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4.xml" ContentType="application/vnd.openxmlformats-officedocument.drawingml.chartshapes+xml"/>
  <Override PartName="/xl/charts/chart7.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charts/chart10.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11.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01"/>
  <workbookPr codeName="ThisWorkbook" hidePivotFieldList="1" defaultThemeVersion="124226"/>
  <mc:AlternateContent xmlns:mc="http://schemas.openxmlformats.org/markup-compatibility/2006">
    <mc:Choice Requires="x15">
      <x15ac:absPath xmlns:x15ac="http://schemas.microsoft.com/office/spreadsheetml/2010/11/ac" url="F:\My Documents\SRH-1D\documents\current manual\SRH-1D Download Package\Examples\Example8\Results\"/>
    </mc:Choice>
  </mc:AlternateContent>
  <bookViews>
    <workbookView xWindow="2475" yWindow="3165" windowWidth="10185" windowHeight="7245" tabRatio="806" activeTab="3"/>
  </bookViews>
  <sheets>
    <sheet name="2008 flows" sheetId="17" r:id="rId1"/>
    <sheet name="2000 - 2007 flows" sheetId="8" r:id="rId2"/>
    <sheet name="Volumes" sheetId="14" r:id="rId3"/>
    <sheet name="River profile 1993 to 2008" sheetId="6" r:id="rId4"/>
    <sheet name="bed Material 1983 2005" sheetId="1" r:id="rId5"/>
    <sheet name="2000 xc" sheetId="2" r:id="rId6"/>
    <sheet name="2008 HECRAS" sheetId="15" r:id="rId7"/>
    <sheet name="2005 HECRAS" sheetId="10" r:id="rId8"/>
    <sheet name="XC 2005 -1 to 73" sheetId="4" r:id="rId9"/>
    <sheet name="XC 2005 74D-94" sheetId="5" r:id="rId10"/>
    <sheet name="2008xc sorted" sheetId="16" r:id="rId11"/>
    <sheet name="2008 xc" sheetId="7" r:id="rId12"/>
    <sheet name="xc locations and dis" sheetId="9" r:id="rId13"/>
    <sheet name="xc end points" sheetId="3" r:id="rId14"/>
    <sheet name="Sheet1" sheetId="18" r:id="rId15"/>
  </sheets>
  <definedNames>
    <definedName name="_xlnm._FilterDatabase" localSheetId="5" hidden="1">'2000 xc'!#REF!</definedName>
    <definedName name="_xlnm._FilterDatabase" localSheetId="4" hidden="1">'bed Material 1983 2005'!$A$125:$P$184</definedName>
    <definedName name="_xlnm._FilterDatabase" localSheetId="8" hidden="1">'XC 2005 -1 to 73'!$F$1:$H$11738</definedName>
  </definedNames>
  <calcPr calcId="171027" calcOnSave="0"/>
</workbook>
</file>

<file path=xl/calcChain.xml><?xml version="1.0" encoding="utf-8"?>
<calcChain xmlns="http://schemas.openxmlformats.org/spreadsheetml/2006/main">
  <c r="I2497" i="4" l="1"/>
  <c r="I2496" i="4"/>
  <c r="I2495" i="4"/>
  <c r="I2494" i="4"/>
  <c r="I2493" i="4"/>
  <c r="I2492" i="4"/>
  <c r="I2491" i="4"/>
  <c r="I2490" i="4"/>
  <c r="I2489" i="4"/>
  <c r="I2488" i="4"/>
  <c r="I2487" i="4"/>
  <c r="I2486" i="4"/>
  <c r="I2485" i="4"/>
  <c r="I2484" i="4"/>
  <c r="I2483" i="4"/>
  <c r="I2482" i="4"/>
  <c r="I2481" i="4"/>
  <c r="I2480" i="4"/>
  <c r="I2479" i="4"/>
  <c r="I2478" i="4"/>
  <c r="I2477" i="4"/>
  <c r="I2476" i="4"/>
  <c r="I2475" i="4"/>
  <c r="I2474" i="4"/>
  <c r="I2473" i="4"/>
  <c r="I2472" i="4"/>
  <c r="I2471" i="4"/>
  <c r="I2470" i="4"/>
  <c r="I2469" i="4"/>
  <c r="I2468" i="4"/>
  <c r="I2467" i="4"/>
  <c r="I2466" i="4"/>
  <c r="I2465" i="4"/>
  <c r="I2464" i="4"/>
  <c r="I2463" i="4"/>
  <c r="I2462" i="4"/>
  <c r="I2461" i="4"/>
  <c r="I2460" i="4"/>
  <c r="I2459" i="4"/>
  <c r="I2458" i="4"/>
  <c r="I2457" i="4"/>
  <c r="I2456" i="4"/>
  <c r="I2455" i="4"/>
  <c r="I2454" i="4"/>
  <c r="I2453" i="4"/>
  <c r="I2452" i="4"/>
  <c r="I2451" i="4"/>
  <c r="I2450" i="4"/>
  <c r="I2449" i="4"/>
  <c r="I2448" i="4"/>
  <c r="I2447" i="4"/>
  <c r="I2446" i="4"/>
  <c r="I2445" i="4"/>
  <c r="I2444" i="4"/>
  <c r="I2443" i="4"/>
  <c r="I2442" i="4"/>
  <c r="I2441" i="4"/>
  <c r="I2440" i="4"/>
  <c r="I2439" i="4"/>
  <c r="I2438" i="4"/>
  <c r="I2437" i="4"/>
  <c r="I2436" i="4"/>
  <c r="I2435" i="4"/>
  <c r="I2434" i="4"/>
  <c r="I2433" i="4"/>
  <c r="I2432" i="4"/>
  <c r="I2431" i="4"/>
  <c r="I2430" i="4"/>
  <c r="I2429" i="4"/>
  <c r="I2428" i="4"/>
  <c r="I2427" i="4"/>
  <c r="I2426" i="4"/>
  <c r="I2425" i="4"/>
  <c r="I2424" i="4"/>
  <c r="I2423" i="4"/>
  <c r="I2422" i="4"/>
  <c r="I2421" i="4"/>
  <c r="I2420" i="4"/>
  <c r="I2419" i="4"/>
  <c r="I2418" i="4"/>
  <c r="I2417" i="4"/>
  <c r="I2416" i="4"/>
  <c r="I2415" i="4"/>
  <c r="I2414" i="4"/>
  <c r="I2413" i="4"/>
  <c r="I2412" i="4"/>
  <c r="I2411" i="4"/>
  <c r="I2410" i="4"/>
  <c r="I2409" i="4"/>
  <c r="I2408" i="4"/>
  <c r="I2407" i="4"/>
  <c r="I2406" i="4"/>
  <c r="I2405" i="4"/>
  <c r="I2404" i="4"/>
  <c r="I2403" i="4"/>
  <c r="I2402" i="4"/>
  <c r="I2401" i="4"/>
  <c r="I2400" i="4"/>
  <c r="I2399" i="4"/>
  <c r="I2398" i="4"/>
  <c r="I2397" i="4"/>
  <c r="I2396" i="4"/>
  <c r="I2395" i="4"/>
  <c r="I2394" i="4"/>
  <c r="I2393" i="4"/>
  <c r="I2392" i="4"/>
  <c r="I2391" i="4"/>
  <c r="I2390" i="4"/>
  <c r="I2389" i="4"/>
  <c r="I2388" i="4"/>
  <c r="I2387" i="4"/>
  <c r="I2386" i="4"/>
  <c r="I2621" i="4"/>
  <c r="I2620" i="4"/>
  <c r="I2619" i="4"/>
  <c r="I2618" i="4"/>
  <c r="I2617" i="4"/>
  <c r="I2616" i="4"/>
  <c r="I2615" i="4"/>
  <c r="I2614" i="4"/>
  <c r="I2613" i="4"/>
  <c r="I2612" i="4"/>
  <c r="I2611" i="4"/>
  <c r="I2610" i="4"/>
  <c r="I2609" i="4"/>
  <c r="I2608" i="4"/>
  <c r="I2607" i="4"/>
  <c r="I2606" i="4"/>
  <c r="I2605" i="4"/>
  <c r="I2604" i="4"/>
  <c r="I2603" i="4"/>
  <c r="I2602" i="4"/>
  <c r="I2601" i="4"/>
  <c r="I2600" i="4"/>
  <c r="I2599" i="4"/>
  <c r="I2598" i="4"/>
  <c r="I2597" i="4"/>
  <c r="I2596" i="4"/>
  <c r="I2595" i="4"/>
  <c r="I2594" i="4"/>
  <c r="I2593" i="4"/>
  <c r="I2592" i="4"/>
  <c r="I2591" i="4"/>
  <c r="I2590" i="4"/>
  <c r="I2589" i="4"/>
  <c r="I2588" i="4"/>
  <c r="I2587" i="4"/>
  <c r="I2586" i="4"/>
  <c r="I2585" i="4"/>
  <c r="I2584" i="4"/>
  <c r="I2583" i="4"/>
  <c r="I2582" i="4"/>
  <c r="I2581" i="4"/>
  <c r="I2580" i="4"/>
  <c r="I2579" i="4"/>
  <c r="I2578" i="4"/>
  <c r="I2577" i="4"/>
  <c r="I2576" i="4"/>
  <c r="I2575" i="4"/>
  <c r="I2574" i="4"/>
  <c r="I2573" i="4"/>
  <c r="I2572" i="4"/>
  <c r="I2571" i="4"/>
  <c r="I2570" i="4"/>
  <c r="I2569" i="4"/>
  <c r="I2568" i="4"/>
  <c r="I2567" i="4"/>
  <c r="I2566" i="4"/>
  <c r="I2565" i="4"/>
  <c r="I2564" i="4"/>
  <c r="I2563" i="4"/>
  <c r="I2562" i="4"/>
  <c r="I2561" i="4"/>
  <c r="I2560" i="4"/>
  <c r="I2559" i="4"/>
  <c r="I2558" i="4"/>
  <c r="I2557" i="4"/>
  <c r="I2556" i="4"/>
  <c r="I2555" i="4"/>
  <c r="I2554" i="4"/>
  <c r="I2553" i="4"/>
  <c r="I2552" i="4"/>
  <c r="I2551" i="4"/>
  <c r="I2550" i="4"/>
  <c r="I2549" i="4"/>
  <c r="I2548" i="4"/>
  <c r="I2547" i="4"/>
  <c r="I2546" i="4"/>
  <c r="I2545" i="4"/>
  <c r="I2544" i="4"/>
  <c r="I2543" i="4"/>
  <c r="I2542" i="4"/>
  <c r="I2541" i="4"/>
  <c r="I2540" i="4"/>
  <c r="I2539" i="4"/>
  <c r="I2538" i="4"/>
  <c r="I2537" i="4"/>
  <c r="I2536" i="4"/>
  <c r="I2535" i="4"/>
  <c r="I2534" i="4"/>
  <c r="I2533" i="4"/>
  <c r="I2532" i="4"/>
  <c r="I2531" i="4"/>
  <c r="I2530" i="4"/>
  <c r="I2529" i="4"/>
  <c r="I2528" i="4"/>
  <c r="I2527" i="4"/>
  <c r="I2526" i="4"/>
  <c r="I2525" i="4"/>
  <c r="I2524" i="4"/>
  <c r="I2523" i="4"/>
  <c r="I2522" i="4"/>
  <c r="I2521" i="4"/>
  <c r="I2520" i="4"/>
  <c r="I2519" i="4"/>
  <c r="I2518" i="4"/>
  <c r="I2517" i="4"/>
  <c r="I2516" i="4"/>
  <c r="I2515" i="4"/>
  <c r="I2514" i="4"/>
  <c r="I2513" i="4"/>
  <c r="I2512" i="4"/>
  <c r="I2511" i="4"/>
  <c r="I2510" i="4"/>
  <c r="I2509" i="4"/>
  <c r="I2508" i="4"/>
  <c r="I2507" i="4"/>
  <c r="I2506" i="4"/>
  <c r="I2505" i="4"/>
  <c r="I2504" i="4"/>
  <c r="I2503" i="4"/>
  <c r="I2502" i="4"/>
  <c r="I2501" i="4"/>
  <c r="I2500" i="4"/>
  <c r="I2499" i="4"/>
  <c r="I2498" i="4"/>
  <c r="D1890" i="2"/>
  <c r="D1889" i="2"/>
  <c r="D1888" i="2"/>
  <c r="D1887" i="2"/>
  <c r="D1886" i="2"/>
  <c r="D1885" i="2"/>
  <c r="D1884" i="2"/>
  <c r="D1883" i="2"/>
  <c r="D1882" i="2"/>
  <c r="D1881" i="2"/>
  <c r="D1880" i="2"/>
  <c r="D1879" i="2"/>
  <c r="D1878" i="2"/>
  <c r="D1877" i="2"/>
  <c r="D1876" i="2"/>
  <c r="D1875" i="2"/>
  <c r="D1874" i="2"/>
  <c r="D1873" i="2"/>
  <c r="D1872" i="2"/>
  <c r="D1871" i="2"/>
  <c r="D1870" i="2"/>
  <c r="D1869" i="2"/>
  <c r="D1868" i="2"/>
  <c r="D1867" i="2"/>
  <c r="D1866" i="2"/>
  <c r="D1865" i="2"/>
  <c r="D1864" i="2"/>
  <c r="D1863" i="2"/>
  <c r="D1862" i="2"/>
  <c r="D1861" i="2"/>
  <c r="D1860" i="2"/>
  <c r="D1859" i="2"/>
  <c r="D1858" i="2"/>
  <c r="D1857" i="2"/>
  <c r="D1856" i="2" s="1"/>
  <c r="J3032" i="4"/>
  <c r="J3031" i="4"/>
  <c r="J3030" i="4"/>
  <c r="J3029" i="4"/>
  <c r="J3028" i="4"/>
  <c r="J3027" i="4"/>
  <c r="J3026" i="4"/>
  <c r="J3025" i="4"/>
  <c r="J3024" i="4"/>
  <c r="J3023" i="4"/>
  <c r="J3022" i="4"/>
  <c r="J3021" i="4"/>
  <c r="J3020" i="4"/>
  <c r="J3019" i="4"/>
  <c r="J3018" i="4"/>
  <c r="J3017" i="4"/>
  <c r="J3016" i="4"/>
  <c r="J3015" i="4"/>
  <c r="J3014" i="4"/>
  <c r="J3013" i="4"/>
  <c r="J3012" i="4"/>
  <c r="J3011" i="4"/>
  <c r="J3010" i="4"/>
  <c r="J3009" i="4"/>
  <c r="J3008" i="4"/>
  <c r="J3007" i="4"/>
  <c r="J3006" i="4"/>
  <c r="J3005" i="4"/>
  <c r="J3004" i="4"/>
  <c r="J3003" i="4"/>
  <c r="J3002" i="4"/>
  <c r="J3001" i="4"/>
  <c r="J3000" i="4"/>
  <c r="J2999" i="4"/>
  <c r="J2998" i="4"/>
  <c r="J2997" i="4"/>
  <c r="J2996" i="4"/>
  <c r="J2995" i="4"/>
  <c r="J2994" i="4"/>
  <c r="J2993" i="4"/>
  <c r="J2992" i="4"/>
  <c r="J2991" i="4"/>
  <c r="J2990" i="4"/>
  <c r="J2989" i="4"/>
  <c r="J2988" i="4"/>
  <c r="J2987" i="4"/>
  <c r="J2986" i="4"/>
  <c r="J2985" i="4"/>
  <c r="J2984" i="4"/>
  <c r="J2983" i="4"/>
  <c r="J2982" i="4"/>
  <c r="J2981" i="4"/>
  <c r="J2980" i="4"/>
  <c r="J2979" i="4"/>
  <c r="J2978" i="4"/>
  <c r="J2977" i="4"/>
  <c r="J2976" i="4"/>
  <c r="J2975" i="4"/>
  <c r="J2974" i="4"/>
  <c r="J2973" i="4"/>
  <c r="J2972" i="4"/>
  <c r="J2971" i="4"/>
  <c r="J2970" i="4"/>
  <c r="J2969" i="4"/>
  <c r="J2968" i="4"/>
  <c r="J2967" i="4"/>
  <c r="J2966" i="4"/>
  <c r="J2965" i="4"/>
  <c r="J2964" i="4"/>
  <c r="J2963" i="4"/>
  <c r="J2962" i="4"/>
  <c r="J2961" i="4"/>
  <c r="J2960" i="4"/>
  <c r="J2959" i="4"/>
  <c r="J2958" i="4"/>
  <c r="J2957" i="4"/>
  <c r="J2956" i="4"/>
  <c r="J2955" i="4"/>
  <c r="J2954" i="4"/>
  <c r="J2953" i="4"/>
  <c r="J2952" i="4"/>
  <c r="J2951" i="4"/>
  <c r="J2950" i="4"/>
  <c r="J2949" i="4"/>
  <c r="J2948" i="4"/>
  <c r="I2123" i="4"/>
  <c r="AB45" i="6"/>
  <c r="BC5" i="6"/>
  <c r="AC5" i="6"/>
  <c r="R73" i="17"/>
  <c r="R74" i="17"/>
  <c r="R75" i="17" s="1"/>
  <c r="R76" i="17" s="1"/>
  <c r="R77" i="17" s="1"/>
  <c r="R78" i="17" s="1"/>
  <c r="R79" i="17" s="1"/>
  <c r="R80" i="17" s="1"/>
  <c r="R81" i="17" s="1"/>
  <c r="R82" i="17" s="1"/>
  <c r="R83" i="17" s="1"/>
  <c r="R84" i="17" s="1"/>
  <c r="R85" i="17" s="1"/>
  <c r="R86" i="17" s="1"/>
  <c r="R87" i="17" s="1"/>
  <c r="R88" i="17" s="1"/>
  <c r="R89" i="17" s="1"/>
  <c r="R90" i="17" s="1"/>
  <c r="R91" i="17" s="1"/>
  <c r="R92" i="17" s="1"/>
  <c r="R93" i="17" s="1"/>
  <c r="R94" i="17" s="1"/>
  <c r="R95" i="17" s="1"/>
  <c r="R96" i="17" s="1"/>
  <c r="R97" i="17" s="1"/>
  <c r="R98" i="17" s="1"/>
  <c r="R99" i="17" s="1"/>
  <c r="R100" i="17" s="1"/>
  <c r="R101" i="17" s="1"/>
  <c r="R102" i="17" s="1"/>
  <c r="R103" i="17" s="1"/>
  <c r="R104" i="17" s="1"/>
  <c r="R105" i="17" s="1"/>
  <c r="R106" i="17" s="1"/>
  <c r="R107" i="17" s="1"/>
  <c r="R108" i="17" s="1"/>
  <c r="R109" i="17" s="1"/>
  <c r="R110" i="17" s="1"/>
  <c r="R111" i="17" s="1"/>
  <c r="R112" i="17" s="1"/>
  <c r="R113" i="17" s="1"/>
  <c r="R114" i="17" s="1"/>
  <c r="R115" i="17" s="1"/>
  <c r="R116" i="17" s="1"/>
  <c r="R117" i="17" s="1"/>
  <c r="R118" i="17" s="1"/>
  <c r="R119" i="17" s="1"/>
  <c r="R120" i="17" s="1"/>
  <c r="R121" i="17" s="1"/>
  <c r="R122" i="17" s="1"/>
  <c r="R123" i="17" s="1"/>
  <c r="R124" i="17" s="1"/>
  <c r="R125" i="17" s="1"/>
  <c r="R126" i="17" s="1"/>
  <c r="R127" i="17" s="1"/>
  <c r="R128" i="17" s="1"/>
  <c r="R129" i="17" s="1"/>
  <c r="R130" i="17" s="1"/>
  <c r="R131" i="17" s="1"/>
  <c r="R132" i="17" s="1"/>
  <c r="R133" i="17" s="1"/>
  <c r="R134" i="17" s="1"/>
  <c r="R135" i="17" s="1"/>
  <c r="R136" i="17" s="1"/>
  <c r="R137" i="17" s="1"/>
  <c r="R138" i="17" s="1"/>
  <c r="R139" i="17" s="1"/>
  <c r="R140" i="17" s="1"/>
  <c r="R141" i="17" s="1"/>
  <c r="R142" i="17" s="1"/>
  <c r="R143" i="17" s="1"/>
  <c r="R144" i="17" s="1"/>
  <c r="R145" i="17" s="1"/>
  <c r="R146" i="17" s="1"/>
  <c r="R147" i="17" s="1"/>
  <c r="R148" i="17" s="1"/>
  <c r="R149" i="17" s="1"/>
  <c r="R150" i="17" s="1"/>
  <c r="R151" i="17" s="1"/>
  <c r="R152" i="17" s="1"/>
  <c r="R153" i="17" s="1"/>
  <c r="R154" i="17" s="1"/>
  <c r="R155" i="17" s="1"/>
  <c r="R156" i="17" s="1"/>
  <c r="R157" i="17" s="1"/>
  <c r="R158" i="17" s="1"/>
  <c r="R159" i="17" s="1"/>
  <c r="R160" i="17" s="1"/>
  <c r="R161" i="17" s="1"/>
  <c r="R162" i="17" s="1"/>
  <c r="R163" i="17" s="1"/>
  <c r="R164" i="17" s="1"/>
  <c r="R165" i="17" s="1"/>
  <c r="R166" i="17" s="1"/>
  <c r="R167" i="17" s="1"/>
  <c r="R168" i="17" s="1"/>
  <c r="R169" i="17" s="1"/>
  <c r="R170" i="17" s="1"/>
  <c r="R171" i="17" s="1"/>
  <c r="R172" i="17" s="1"/>
  <c r="R173" i="17" s="1"/>
  <c r="R174" i="17" s="1"/>
  <c r="R175" i="17" s="1"/>
  <c r="R176" i="17" s="1"/>
  <c r="R177" i="17" s="1"/>
  <c r="R178" i="17" s="1"/>
  <c r="R179" i="17" s="1"/>
  <c r="R180" i="17" s="1"/>
  <c r="R181" i="17" s="1"/>
  <c r="R182" i="17" s="1"/>
  <c r="R183" i="17" s="1"/>
  <c r="R184" i="17" s="1"/>
  <c r="R185" i="17" s="1"/>
  <c r="R186" i="17" s="1"/>
  <c r="R187" i="17" s="1"/>
  <c r="R188" i="17" s="1"/>
  <c r="R189" i="17" s="1"/>
  <c r="R190" i="17" s="1"/>
  <c r="R191" i="17" s="1"/>
  <c r="R192" i="17" s="1"/>
  <c r="R193" i="17" s="1"/>
  <c r="R194" i="17" s="1"/>
  <c r="R195" i="17" s="1"/>
  <c r="R196" i="17" s="1"/>
  <c r="R197" i="17" s="1"/>
  <c r="R198" i="17" s="1"/>
  <c r="R199" i="17" s="1"/>
  <c r="R200" i="17" s="1"/>
  <c r="R201" i="17" s="1"/>
  <c r="R202" i="17" s="1"/>
  <c r="R203" i="17" s="1"/>
  <c r="R204" i="17" s="1"/>
  <c r="R205" i="17" s="1"/>
  <c r="R206" i="17" s="1"/>
  <c r="R207" i="17" s="1"/>
  <c r="R208" i="17" s="1"/>
  <c r="R209" i="17" s="1"/>
  <c r="R210" i="17" s="1"/>
  <c r="R211" i="17" s="1"/>
  <c r="R212" i="17" s="1"/>
  <c r="R213" i="17" s="1"/>
  <c r="R214" i="17" s="1"/>
  <c r="R215" i="17" s="1"/>
  <c r="R216" i="17" s="1"/>
  <c r="R217" i="17" s="1"/>
  <c r="R218" i="17" s="1"/>
  <c r="R219" i="17" s="1"/>
  <c r="R220" i="17" s="1"/>
  <c r="R221" i="17" s="1"/>
  <c r="R222" i="17" s="1"/>
  <c r="R223" i="17" s="1"/>
  <c r="R224" i="17" s="1"/>
  <c r="R225" i="17" s="1"/>
  <c r="R226" i="17" s="1"/>
  <c r="R227" i="17" s="1"/>
  <c r="R228" i="17" s="1"/>
  <c r="R229" i="17" s="1"/>
  <c r="R230" i="17" s="1"/>
  <c r="R231" i="17" s="1"/>
  <c r="R232" i="17" s="1"/>
  <c r="R233" i="17" s="1"/>
  <c r="R234" i="17" s="1"/>
  <c r="R235" i="17" s="1"/>
  <c r="R236" i="17" s="1"/>
  <c r="R237" i="17" s="1"/>
  <c r="R238" i="17" s="1"/>
  <c r="R239" i="17" s="1"/>
  <c r="R240" i="17" s="1"/>
  <c r="R241" i="17" s="1"/>
  <c r="R242" i="17" s="1"/>
  <c r="R243" i="17" s="1"/>
  <c r="R244" i="17" s="1"/>
  <c r="R245" i="17" s="1"/>
  <c r="R246" i="17" s="1"/>
  <c r="R247" i="17" s="1"/>
  <c r="R248" i="17" s="1"/>
  <c r="R249" i="17" s="1"/>
  <c r="R250" i="17" s="1"/>
  <c r="R251" i="17" s="1"/>
  <c r="R252" i="17" s="1"/>
  <c r="R253" i="17" s="1"/>
  <c r="R254" i="17" s="1"/>
  <c r="R255" i="17" s="1"/>
  <c r="R256" i="17" s="1"/>
  <c r="R257" i="17" s="1"/>
  <c r="R258" i="17" s="1"/>
  <c r="R259" i="17" s="1"/>
  <c r="R260" i="17" s="1"/>
  <c r="R261" i="17" s="1"/>
  <c r="R262" i="17" s="1"/>
  <c r="R263" i="17" s="1"/>
  <c r="R264" i="17" s="1"/>
  <c r="R265" i="17" s="1"/>
  <c r="R266" i="17" s="1"/>
  <c r="R267" i="17" s="1"/>
  <c r="R268" i="17" s="1"/>
  <c r="R269" i="17" s="1"/>
  <c r="R270" i="17" s="1"/>
  <c r="R271" i="17" s="1"/>
  <c r="R272" i="17" s="1"/>
  <c r="R273" i="17" s="1"/>
  <c r="R274" i="17" s="1"/>
  <c r="R275" i="17" s="1"/>
  <c r="R276" i="17" s="1"/>
  <c r="R277" i="17" s="1"/>
  <c r="R278" i="17" s="1"/>
  <c r="R279" i="17" s="1"/>
  <c r="R280" i="17" s="1"/>
  <c r="R281" i="17" s="1"/>
  <c r="R282" i="17" s="1"/>
  <c r="R283" i="17" s="1"/>
  <c r="R284" i="17" s="1"/>
  <c r="R285" i="17" s="1"/>
  <c r="R286" i="17" s="1"/>
  <c r="R287" i="17" s="1"/>
  <c r="R288" i="17" s="1"/>
  <c r="R289" i="17" s="1"/>
  <c r="R290" i="17" s="1"/>
  <c r="R291" i="17" s="1"/>
  <c r="R292" i="17" s="1"/>
  <c r="R293" i="17" s="1"/>
  <c r="R294" i="17" s="1"/>
  <c r="R295" i="17" s="1"/>
  <c r="R296" i="17" s="1"/>
  <c r="R297" i="17" s="1"/>
  <c r="R298" i="17" s="1"/>
  <c r="R299" i="17" s="1"/>
  <c r="R300" i="17" s="1"/>
  <c r="R301" i="17" s="1"/>
  <c r="R302" i="17" s="1"/>
  <c r="R303" i="17" s="1"/>
  <c r="R304" i="17" s="1"/>
  <c r="R305" i="17" s="1"/>
  <c r="R306" i="17" s="1"/>
  <c r="R307" i="17" s="1"/>
  <c r="R308" i="17" s="1"/>
  <c r="R309" i="17" s="1"/>
  <c r="R310" i="17" s="1"/>
  <c r="R311" i="17" s="1"/>
  <c r="R312" i="17" s="1"/>
  <c r="R313" i="17" s="1"/>
  <c r="R314" i="17" s="1"/>
  <c r="R315" i="17" s="1"/>
  <c r="R316" i="17" s="1"/>
  <c r="R317" i="17" s="1"/>
  <c r="R318" i="17" s="1"/>
  <c r="R319" i="17" s="1"/>
  <c r="R320" i="17" s="1"/>
  <c r="R321" i="17" s="1"/>
  <c r="R322" i="17" s="1"/>
  <c r="R323" i="17" s="1"/>
  <c r="R324" i="17" s="1"/>
  <c r="R325" i="17" s="1"/>
  <c r="R326" i="17" s="1"/>
  <c r="R327" i="17" s="1"/>
  <c r="R328" i="17" s="1"/>
  <c r="R329" i="17" s="1"/>
  <c r="R330" i="17" s="1"/>
  <c r="R331" i="17" s="1"/>
  <c r="R332" i="17" s="1"/>
  <c r="R333" i="17" s="1"/>
  <c r="R334" i="17" s="1"/>
  <c r="R335" i="17" s="1"/>
  <c r="R336" i="17" s="1"/>
  <c r="R337" i="17" s="1"/>
  <c r="R338" i="17" s="1"/>
  <c r="R339" i="17" s="1"/>
  <c r="R340" i="17" s="1"/>
  <c r="R341" i="17" s="1"/>
  <c r="R342" i="17" s="1"/>
  <c r="R343" i="17" s="1"/>
  <c r="R344" i="17" s="1"/>
  <c r="R345" i="17" s="1"/>
  <c r="R346" i="17" s="1"/>
  <c r="R347" i="17" s="1"/>
  <c r="R348" i="17" s="1"/>
  <c r="R349" i="17" s="1"/>
  <c r="R350" i="17" s="1"/>
  <c r="R351" i="17" s="1"/>
  <c r="R352" i="17" s="1"/>
  <c r="R353" i="17" s="1"/>
  <c r="R354" i="17" s="1"/>
  <c r="R355" i="17" s="1"/>
  <c r="R356" i="17" s="1"/>
  <c r="R357" i="17" s="1"/>
  <c r="R358" i="17" s="1"/>
  <c r="R359" i="17" s="1"/>
  <c r="R360" i="17" s="1"/>
  <c r="R361" i="17" s="1"/>
  <c r="R362" i="17" s="1"/>
  <c r="R363" i="17" s="1"/>
  <c r="R364" i="17" s="1"/>
  <c r="R365" i="17" s="1"/>
  <c r="R366" i="17" s="1"/>
  <c r="R367" i="17" s="1"/>
  <c r="R368" i="17" s="1"/>
  <c r="R369" i="17" s="1"/>
  <c r="R370" i="17" s="1"/>
  <c r="R371" i="17" s="1"/>
  <c r="R372" i="17" s="1"/>
  <c r="R373" i="17" s="1"/>
  <c r="R374" i="17" s="1"/>
  <c r="R375" i="17" s="1"/>
  <c r="R376" i="17" s="1"/>
  <c r="R377" i="17" s="1"/>
  <c r="R378" i="17" s="1"/>
  <c r="R379" i="17" s="1"/>
  <c r="R380" i="17" s="1"/>
  <c r="R381" i="17" s="1"/>
  <c r="R382" i="17" s="1"/>
  <c r="R383" i="17" s="1"/>
  <c r="R384" i="17" s="1"/>
  <c r="R385" i="17" s="1"/>
  <c r="R386" i="17" s="1"/>
  <c r="R387" i="17" s="1"/>
  <c r="R388" i="17" s="1"/>
  <c r="R389" i="17" s="1"/>
  <c r="R390" i="17" s="1"/>
  <c r="R391" i="17" s="1"/>
  <c r="R392" i="17" s="1"/>
  <c r="R393" i="17" s="1"/>
  <c r="R394" i="17" s="1"/>
  <c r="R395" i="17" s="1"/>
  <c r="R396" i="17" s="1"/>
  <c r="R397" i="17" s="1"/>
  <c r="R398" i="17" s="1"/>
  <c r="R399" i="17" s="1"/>
  <c r="R400" i="17" s="1"/>
  <c r="R401" i="17" s="1"/>
  <c r="R402" i="17" s="1"/>
  <c r="R403" i="17" s="1"/>
  <c r="R404" i="17" s="1"/>
  <c r="R405" i="17" s="1"/>
  <c r="R406" i="17" s="1"/>
  <c r="R407" i="17" s="1"/>
  <c r="R408" i="17" s="1"/>
  <c r="R409" i="17" s="1"/>
  <c r="R3" i="17"/>
  <c r="BC11" i="6"/>
  <c r="BC35" i="6"/>
  <c r="O117" i="1"/>
  <c r="M92" i="1"/>
  <c r="L93" i="1" s="1"/>
  <c r="K92" i="1"/>
  <c r="J93" i="1" s="1"/>
  <c r="J92" i="1"/>
  <c r="I92" i="1"/>
  <c r="I93" i="1"/>
  <c r="H92" i="1"/>
  <c r="G93" i="1" s="1"/>
  <c r="G92" i="1"/>
  <c r="F93" i="1" s="1"/>
  <c r="F92" i="1"/>
  <c r="L92" i="1"/>
  <c r="K93" i="1" s="1"/>
  <c r="P121" i="1"/>
  <c r="O121" i="1"/>
  <c r="N121" i="1"/>
  <c r="M121" i="1"/>
  <c r="L121" i="1"/>
  <c r="K121" i="1"/>
  <c r="J121" i="1"/>
  <c r="I121" i="1"/>
  <c r="H121" i="1"/>
  <c r="G121" i="1"/>
  <c r="F121" i="1"/>
  <c r="P120" i="1"/>
  <c r="O120" i="1"/>
  <c r="N120" i="1"/>
  <c r="M120" i="1"/>
  <c r="L120" i="1"/>
  <c r="K120" i="1"/>
  <c r="J120" i="1"/>
  <c r="I120" i="1"/>
  <c r="H120" i="1"/>
  <c r="G120" i="1"/>
  <c r="F120" i="1"/>
  <c r="E121" i="1"/>
  <c r="E120" i="1"/>
  <c r="P118" i="1"/>
  <c r="O118" i="1"/>
  <c r="N118" i="1"/>
  <c r="M118" i="1"/>
  <c r="L118" i="1"/>
  <c r="K118" i="1"/>
  <c r="J118" i="1"/>
  <c r="I118" i="1"/>
  <c r="H118" i="1"/>
  <c r="G118" i="1"/>
  <c r="F118" i="1"/>
  <c r="E118" i="1"/>
  <c r="P117" i="1"/>
  <c r="N117" i="1"/>
  <c r="M117" i="1"/>
  <c r="L117" i="1"/>
  <c r="K117" i="1"/>
  <c r="J117" i="1"/>
  <c r="I117" i="1"/>
  <c r="H117" i="1"/>
  <c r="G117" i="1"/>
  <c r="F117" i="1"/>
  <c r="E117" i="1"/>
  <c r="AC49" i="6"/>
  <c r="AS49" i="6" s="1"/>
  <c r="AB49" i="6"/>
  <c r="AR49" i="6"/>
  <c r="U135" i="6"/>
  <c r="U133" i="6"/>
  <c r="U131" i="6"/>
  <c r="U130" i="6"/>
  <c r="U129" i="6"/>
  <c r="U115" i="6"/>
  <c r="U111" i="6"/>
  <c r="U110" i="6"/>
  <c r="U100" i="6"/>
  <c r="U99" i="6"/>
  <c r="U97" i="6"/>
  <c r="U95" i="6"/>
  <c r="U93" i="6"/>
  <c r="U92" i="6"/>
  <c r="U90" i="6"/>
  <c r="U81" i="6"/>
  <c r="U80" i="6"/>
  <c r="U78" i="6"/>
  <c r="U73" i="6"/>
  <c r="U71" i="6"/>
  <c r="U69" i="6"/>
  <c r="U65" i="6"/>
  <c r="U60" i="6"/>
  <c r="U51" i="6"/>
  <c r="U47" i="6"/>
  <c r="U45" i="6"/>
  <c r="U43" i="6"/>
  <c r="U40" i="6"/>
  <c r="U34" i="6"/>
  <c r="U33" i="6"/>
  <c r="U18" i="6"/>
  <c r="U15" i="6"/>
  <c r="U14" i="6"/>
  <c r="U7" i="6"/>
  <c r="U6" i="6"/>
  <c r="U4" i="6"/>
  <c r="U5" i="6"/>
  <c r="AC4" i="6"/>
  <c r="AS4" i="6"/>
  <c r="AC136" i="6"/>
  <c r="AC135" i="6"/>
  <c r="AC134" i="6"/>
  <c r="AC133" i="6"/>
  <c r="AC132" i="6"/>
  <c r="AC131" i="6"/>
  <c r="AC130" i="6"/>
  <c r="AC129" i="6"/>
  <c r="AC128" i="6"/>
  <c r="AC127" i="6"/>
  <c r="AC126" i="6"/>
  <c r="AC125" i="6"/>
  <c r="AC124" i="6"/>
  <c r="AC123" i="6"/>
  <c r="AC122" i="6"/>
  <c r="AC121" i="6"/>
  <c r="AC120" i="6"/>
  <c r="AC119" i="6"/>
  <c r="AC118" i="6"/>
  <c r="AC117" i="6"/>
  <c r="AC116" i="6"/>
  <c r="AC115" i="6"/>
  <c r="AC114" i="6"/>
  <c r="AC113" i="6"/>
  <c r="AC112" i="6"/>
  <c r="AC111" i="6"/>
  <c r="AC110" i="6"/>
  <c r="AC109" i="6"/>
  <c r="AC108" i="6"/>
  <c r="AC107" i="6"/>
  <c r="AC106" i="6"/>
  <c r="AC105" i="6"/>
  <c r="AC104" i="6"/>
  <c r="AC103" i="6"/>
  <c r="AC102" i="6"/>
  <c r="AC101" i="6"/>
  <c r="AC100" i="6"/>
  <c r="AC99" i="6"/>
  <c r="AC98" i="6"/>
  <c r="AC97" i="6"/>
  <c r="AC96" i="6"/>
  <c r="AC95" i="6"/>
  <c r="AC94" i="6"/>
  <c r="AC93" i="6"/>
  <c r="AC92" i="6"/>
  <c r="AC91" i="6"/>
  <c r="AC90" i="6"/>
  <c r="AC89" i="6"/>
  <c r="AC88" i="6"/>
  <c r="AC87" i="6"/>
  <c r="AC86" i="6"/>
  <c r="AC85" i="6"/>
  <c r="AC84" i="6"/>
  <c r="AC83" i="6"/>
  <c r="AC82" i="6"/>
  <c r="AC81" i="6"/>
  <c r="AC80" i="6"/>
  <c r="AC79" i="6"/>
  <c r="AC78" i="6"/>
  <c r="AC77" i="6"/>
  <c r="AC76" i="6"/>
  <c r="AC75" i="6"/>
  <c r="AC74" i="6"/>
  <c r="AC73" i="6"/>
  <c r="AC72" i="6"/>
  <c r="AC71" i="6"/>
  <c r="AC70" i="6"/>
  <c r="AC69" i="6"/>
  <c r="AC68" i="6"/>
  <c r="AC67" i="6"/>
  <c r="AC66" i="6"/>
  <c r="AC65" i="6"/>
  <c r="AC64" i="6"/>
  <c r="AC63" i="6"/>
  <c r="AC62" i="6"/>
  <c r="AC61" i="6"/>
  <c r="AC60" i="6"/>
  <c r="AC59" i="6"/>
  <c r="AC58" i="6"/>
  <c r="AC57" i="6"/>
  <c r="AC56" i="6"/>
  <c r="AC55" i="6"/>
  <c r="AC54" i="6"/>
  <c r="AC53" i="6"/>
  <c r="AC52" i="6"/>
  <c r="AC51" i="6"/>
  <c r="AC50" i="6"/>
  <c r="AC48" i="6"/>
  <c r="AC47" i="6"/>
  <c r="AS47" i="6" s="1"/>
  <c r="AC46" i="6"/>
  <c r="AC45" i="6"/>
  <c r="AC44" i="6"/>
  <c r="AC43" i="6"/>
  <c r="AS43" i="6"/>
  <c r="AC42" i="6"/>
  <c r="AC41" i="6"/>
  <c r="AC40" i="6"/>
  <c r="AC39" i="6"/>
  <c r="AS39" i="6"/>
  <c r="AC38" i="6"/>
  <c r="AC37" i="6"/>
  <c r="AC36" i="6"/>
  <c r="AC35" i="6"/>
  <c r="AC34" i="6"/>
  <c r="AC33" i="6"/>
  <c r="AC32" i="6"/>
  <c r="AC31" i="6"/>
  <c r="AC30" i="6"/>
  <c r="AC29" i="6"/>
  <c r="AC28" i="6"/>
  <c r="AC27" i="6"/>
  <c r="AS27" i="6" s="1"/>
  <c r="AC26" i="6"/>
  <c r="AC25" i="6"/>
  <c r="AC24" i="6"/>
  <c r="AS24" i="6"/>
  <c r="AC23" i="6"/>
  <c r="AS23" i="6" s="1"/>
  <c r="AC22" i="6"/>
  <c r="AC21" i="6"/>
  <c r="AC20" i="6"/>
  <c r="AS20" i="6" s="1"/>
  <c r="AC19" i="6"/>
  <c r="AS19" i="6" s="1"/>
  <c r="AC18" i="6"/>
  <c r="AC17" i="6"/>
  <c r="AC16" i="6"/>
  <c r="AS16" i="6"/>
  <c r="AC15" i="6"/>
  <c r="AS15" i="6"/>
  <c r="AC14" i="6"/>
  <c r="AC13" i="6"/>
  <c r="AC12" i="6"/>
  <c r="AS12" i="6" s="1"/>
  <c r="AC11" i="6"/>
  <c r="AS11" i="6"/>
  <c r="AC10" i="6"/>
  <c r="AC9" i="6"/>
  <c r="AC8" i="6"/>
  <c r="AS8" i="6" s="1"/>
  <c r="AC7" i="6"/>
  <c r="AS7" i="6"/>
  <c r="AC6" i="6"/>
  <c r="BC137" i="6"/>
  <c r="BC136" i="6"/>
  <c r="BC135" i="6"/>
  <c r="BC134" i="6"/>
  <c r="BC133" i="6"/>
  <c r="BC132" i="6"/>
  <c r="BC131" i="6"/>
  <c r="BC130" i="6"/>
  <c r="BC129" i="6"/>
  <c r="BC128" i="6"/>
  <c r="BC127" i="6"/>
  <c r="BC126" i="6"/>
  <c r="BC125" i="6"/>
  <c r="BC124" i="6"/>
  <c r="BC123" i="6"/>
  <c r="BC122" i="6"/>
  <c r="BC121" i="6"/>
  <c r="BC120" i="6"/>
  <c r="BC119" i="6"/>
  <c r="BC118" i="6"/>
  <c r="BC117" i="6"/>
  <c r="BC116" i="6"/>
  <c r="BC115" i="6"/>
  <c r="BC114" i="6"/>
  <c r="BC113" i="6"/>
  <c r="BC112" i="6"/>
  <c r="BC111" i="6"/>
  <c r="BC110" i="6"/>
  <c r="BC109" i="6"/>
  <c r="BC108" i="6"/>
  <c r="BC107" i="6"/>
  <c r="BC106" i="6"/>
  <c r="BC105" i="6"/>
  <c r="BC104" i="6"/>
  <c r="BC103" i="6"/>
  <c r="BC102" i="6"/>
  <c r="BE102" i="6" s="1"/>
  <c r="BC101" i="6"/>
  <c r="BC100" i="6"/>
  <c r="BC99" i="6"/>
  <c r="BC98" i="6"/>
  <c r="BC97" i="6"/>
  <c r="BC96" i="6"/>
  <c r="BC95" i="6"/>
  <c r="BC94" i="6"/>
  <c r="BC93" i="6"/>
  <c r="BC92" i="6"/>
  <c r="BC91" i="6"/>
  <c r="BC90" i="6"/>
  <c r="BC89" i="6"/>
  <c r="BC88" i="6"/>
  <c r="BC87" i="6"/>
  <c r="BC86" i="6"/>
  <c r="BC85" i="6"/>
  <c r="BC84" i="6"/>
  <c r="BC83" i="6"/>
  <c r="BC82" i="6"/>
  <c r="BC81" i="6"/>
  <c r="BC80" i="6"/>
  <c r="BC79" i="6"/>
  <c r="BC78" i="6"/>
  <c r="BC77" i="6"/>
  <c r="BC76" i="6"/>
  <c r="BC75" i="6"/>
  <c r="BC74" i="6"/>
  <c r="BC73" i="6"/>
  <c r="BC72" i="6"/>
  <c r="BC71" i="6"/>
  <c r="BC70" i="6"/>
  <c r="BC69" i="6"/>
  <c r="BC68" i="6"/>
  <c r="BC67" i="6"/>
  <c r="BC66" i="6"/>
  <c r="BC65" i="6"/>
  <c r="BC64" i="6"/>
  <c r="BC63" i="6"/>
  <c r="BC62" i="6"/>
  <c r="BC61" i="6"/>
  <c r="BC60" i="6"/>
  <c r="BC59" i="6"/>
  <c r="BC58" i="6"/>
  <c r="BC57" i="6"/>
  <c r="BC56" i="6"/>
  <c r="BC55" i="6"/>
  <c r="BC54" i="6"/>
  <c r="BC53" i="6"/>
  <c r="BC51" i="6"/>
  <c r="BE51" i="6" s="1"/>
  <c r="BE50" i="6"/>
  <c r="BE49" i="6"/>
  <c r="BC50" i="6"/>
  <c r="BC49" i="6"/>
  <c r="BC48" i="6"/>
  <c r="BC47" i="6"/>
  <c r="BC46" i="6"/>
  <c r="BC45" i="6"/>
  <c r="BC44" i="6"/>
  <c r="BC43" i="6"/>
  <c r="BC42" i="6"/>
  <c r="BC41" i="6"/>
  <c r="BC40" i="6"/>
  <c r="BC39" i="6"/>
  <c r="BC38" i="6"/>
  <c r="BC37" i="6"/>
  <c r="BC36" i="6"/>
  <c r="BC34" i="6"/>
  <c r="BC33" i="6"/>
  <c r="BC32" i="6"/>
  <c r="BC31" i="6"/>
  <c r="BC30" i="6"/>
  <c r="BC29" i="6"/>
  <c r="BC28" i="6"/>
  <c r="BC27" i="6"/>
  <c r="BC26" i="6"/>
  <c r="BC25" i="6"/>
  <c r="BC24" i="6"/>
  <c r="BC23" i="6"/>
  <c r="BC22" i="6"/>
  <c r="BC21" i="6"/>
  <c r="BC20" i="6"/>
  <c r="BC19" i="6"/>
  <c r="BC18" i="6"/>
  <c r="BC17" i="6"/>
  <c r="BC16" i="6"/>
  <c r="BC15" i="6"/>
  <c r="BC14" i="6"/>
  <c r="BC13" i="6"/>
  <c r="BC12" i="6"/>
  <c r="BC10" i="6"/>
  <c r="BC9" i="6"/>
  <c r="BC8" i="6"/>
  <c r="BC7" i="6"/>
  <c r="BC6" i="6"/>
  <c r="D4385" i="8"/>
  <c r="D4384" i="8"/>
  <c r="D4383" i="8"/>
  <c r="D4382" i="8"/>
  <c r="D4381" i="8"/>
  <c r="D4380" i="8"/>
  <c r="D4379" i="8"/>
  <c r="D4378" i="8"/>
  <c r="D4377" i="8"/>
  <c r="D4376" i="8"/>
  <c r="D4375" i="8"/>
  <c r="D4374" i="8"/>
  <c r="D4373" i="8"/>
  <c r="D4372" i="8"/>
  <c r="D4371" i="8"/>
  <c r="D4370" i="8"/>
  <c r="D4369" i="8"/>
  <c r="D4368" i="8"/>
  <c r="D4367" i="8"/>
  <c r="D4366" i="8"/>
  <c r="D4365" i="8"/>
  <c r="D4364" i="8"/>
  <c r="D4363" i="8"/>
  <c r="D4362" i="8"/>
  <c r="D4361" i="8"/>
  <c r="D4360" i="8"/>
  <c r="D4359" i="8"/>
  <c r="D4358" i="8"/>
  <c r="D4357" i="8"/>
  <c r="D4356" i="8"/>
  <c r="D4355" i="8"/>
  <c r="D4354" i="8"/>
  <c r="D4353" i="8"/>
  <c r="D4352" i="8"/>
  <c r="D4351" i="8"/>
  <c r="D4350" i="8"/>
  <c r="D4349" i="8"/>
  <c r="D4348" i="8"/>
  <c r="D4347" i="8"/>
  <c r="D4346" i="8"/>
  <c r="D4345" i="8"/>
  <c r="D4344" i="8"/>
  <c r="D4343" i="8"/>
  <c r="D4342" i="8"/>
  <c r="D4341" i="8"/>
  <c r="D4340" i="8"/>
  <c r="D4339" i="8"/>
  <c r="D4338" i="8"/>
  <c r="D4337" i="8"/>
  <c r="D4336" i="8"/>
  <c r="D4335" i="8"/>
  <c r="D4334" i="8"/>
  <c r="D4333" i="8"/>
  <c r="D4332" i="8"/>
  <c r="D4331" i="8"/>
  <c r="D4330" i="8"/>
  <c r="D4329" i="8"/>
  <c r="D4328" i="8"/>
  <c r="D4327" i="8"/>
  <c r="D4326" i="8"/>
  <c r="D4325" i="8"/>
  <c r="D4324" i="8"/>
  <c r="D4323" i="8"/>
  <c r="D4322" i="8"/>
  <c r="D4321" i="8"/>
  <c r="D4320" i="8"/>
  <c r="D4319" i="8"/>
  <c r="D4318" i="8"/>
  <c r="D4317" i="8"/>
  <c r="D4316" i="8"/>
  <c r="D4315" i="8"/>
  <c r="D4314" i="8"/>
  <c r="D4313" i="8"/>
  <c r="D4312" i="8"/>
  <c r="D4311" i="8"/>
  <c r="D4310" i="8"/>
  <c r="D4309" i="8"/>
  <c r="D4308" i="8"/>
  <c r="D4307" i="8"/>
  <c r="D4306" i="8"/>
  <c r="D4305" i="8"/>
  <c r="D4304" i="8"/>
  <c r="D4303" i="8"/>
  <c r="D4302" i="8"/>
  <c r="D4301" i="8"/>
  <c r="D4300" i="8"/>
  <c r="D4299" i="8"/>
  <c r="D4298" i="8"/>
  <c r="D4297" i="8"/>
  <c r="D4296" i="8"/>
  <c r="D4295" i="8"/>
  <c r="D4294" i="8"/>
  <c r="D4293" i="8"/>
  <c r="D4292" i="8"/>
  <c r="D4291" i="8"/>
  <c r="D4290" i="8"/>
  <c r="D4289" i="8"/>
  <c r="D4288" i="8"/>
  <c r="D4287" i="8"/>
  <c r="D4286" i="8"/>
  <c r="D4285" i="8"/>
  <c r="D4284" i="8"/>
  <c r="D4283" i="8"/>
  <c r="D4282" i="8"/>
  <c r="D4281" i="8"/>
  <c r="D4280" i="8"/>
  <c r="D4279" i="8"/>
  <c r="D4278" i="8"/>
  <c r="D4277" i="8"/>
  <c r="D4276" i="8"/>
  <c r="D4275" i="8"/>
  <c r="D4274" i="8"/>
  <c r="D4273" i="8"/>
  <c r="D4272" i="8"/>
  <c r="D4271" i="8"/>
  <c r="D4270" i="8"/>
  <c r="D4269" i="8"/>
  <c r="D4268" i="8"/>
  <c r="D4267" i="8"/>
  <c r="D4266" i="8"/>
  <c r="D4265" i="8"/>
  <c r="D4264" i="8"/>
  <c r="D4263" i="8"/>
  <c r="D4262" i="8"/>
  <c r="D4261" i="8"/>
  <c r="D4260" i="8"/>
  <c r="D4259" i="8"/>
  <c r="D4258" i="8"/>
  <c r="D4257" i="8"/>
  <c r="D4256" i="8"/>
  <c r="D4255" i="8"/>
  <c r="D4254" i="8"/>
  <c r="D4253" i="8"/>
  <c r="D4252" i="8"/>
  <c r="D4251" i="8"/>
  <c r="D4250" i="8"/>
  <c r="D4249" i="8"/>
  <c r="D4248" i="8"/>
  <c r="D4247" i="8"/>
  <c r="D4246" i="8"/>
  <c r="D4245" i="8"/>
  <c r="D4244" i="8"/>
  <c r="D4243" i="8"/>
  <c r="D4242" i="8"/>
  <c r="D4241" i="8"/>
  <c r="D4240" i="8"/>
  <c r="D4239" i="8"/>
  <c r="D4238" i="8"/>
  <c r="D4237" i="8"/>
  <c r="D4236" i="8"/>
  <c r="D4235" i="8"/>
  <c r="D4234" i="8"/>
  <c r="D4233" i="8"/>
  <c r="D4232" i="8"/>
  <c r="D4231" i="8"/>
  <c r="D4230" i="8"/>
  <c r="D4229" i="8"/>
  <c r="D4228" i="8"/>
  <c r="D4227" i="8"/>
  <c r="D4226" i="8"/>
  <c r="D4225" i="8"/>
  <c r="D4224" i="8"/>
  <c r="D4223" i="8"/>
  <c r="D4222" i="8"/>
  <c r="D4221" i="8"/>
  <c r="D4220" i="8"/>
  <c r="D4219" i="8"/>
  <c r="D4218" i="8"/>
  <c r="D4217" i="8"/>
  <c r="D4216" i="8"/>
  <c r="D4215" i="8"/>
  <c r="D4214" i="8"/>
  <c r="D4213" i="8"/>
  <c r="D4212" i="8"/>
  <c r="D4211" i="8"/>
  <c r="D4210" i="8"/>
  <c r="D4209" i="8"/>
  <c r="D4208" i="8"/>
  <c r="D4207" i="8"/>
  <c r="D4206" i="8"/>
  <c r="D4205" i="8"/>
  <c r="D4204" i="8"/>
  <c r="D4203" i="8"/>
  <c r="D4202" i="8"/>
  <c r="D4201" i="8"/>
  <c r="D4200" i="8"/>
  <c r="D4199" i="8"/>
  <c r="D4198" i="8"/>
  <c r="D4197" i="8"/>
  <c r="D4196" i="8"/>
  <c r="D4195" i="8"/>
  <c r="D4194" i="8"/>
  <c r="D4193" i="8"/>
  <c r="J4193" i="8" s="1"/>
  <c r="D4192" i="8"/>
  <c r="D4191" i="8"/>
  <c r="D4190" i="8"/>
  <c r="D4189" i="8"/>
  <c r="D4188" i="8"/>
  <c r="D4187" i="8"/>
  <c r="D4186" i="8"/>
  <c r="D4185" i="8"/>
  <c r="D4184" i="8"/>
  <c r="D4183" i="8"/>
  <c r="D4182" i="8"/>
  <c r="D4181" i="8"/>
  <c r="D4180" i="8"/>
  <c r="D4179" i="8"/>
  <c r="D4178" i="8"/>
  <c r="D4177" i="8"/>
  <c r="D4176" i="8"/>
  <c r="D4175" i="8"/>
  <c r="D4174" i="8"/>
  <c r="D4173" i="8"/>
  <c r="D4172" i="8"/>
  <c r="D4171" i="8"/>
  <c r="D4170" i="8"/>
  <c r="D4169" i="8"/>
  <c r="D4168" i="8"/>
  <c r="D4167" i="8"/>
  <c r="D4166" i="8"/>
  <c r="D4165" i="8"/>
  <c r="D4164" i="8"/>
  <c r="D4163" i="8"/>
  <c r="D4162" i="8"/>
  <c r="D4161" i="8"/>
  <c r="J4161" i="8" s="1"/>
  <c r="D4160" i="8"/>
  <c r="D4159" i="8"/>
  <c r="D4158" i="8"/>
  <c r="D4157" i="8"/>
  <c r="D4156" i="8"/>
  <c r="D4155" i="8"/>
  <c r="D4154" i="8"/>
  <c r="D4153" i="8"/>
  <c r="D4152" i="8"/>
  <c r="D4151" i="8"/>
  <c r="D4150" i="8"/>
  <c r="D4149" i="8"/>
  <c r="D4148" i="8"/>
  <c r="D4147" i="8"/>
  <c r="D4146" i="8"/>
  <c r="D4145" i="8"/>
  <c r="J4145" i="8" s="1"/>
  <c r="D4144" i="8"/>
  <c r="D4143" i="8"/>
  <c r="D4142" i="8"/>
  <c r="D4141" i="8"/>
  <c r="D4140" i="8"/>
  <c r="D4139" i="8"/>
  <c r="D4138" i="8"/>
  <c r="D4137" i="8"/>
  <c r="D4136" i="8"/>
  <c r="D4135" i="8"/>
  <c r="D4134" i="8"/>
  <c r="D4133" i="8"/>
  <c r="D4132" i="8"/>
  <c r="D4131" i="8"/>
  <c r="D4130" i="8"/>
  <c r="D4129" i="8"/>
  <c r="D4128" i="8"/>
  <c r="D4127" i="8"/>
  <c r="D4126" i="8"/>
  <c r="D4125" i="8"/>
  <c r="D4124" i="8"/>
  <c r="D4123" i="8"/>
  <c r="D4122" i="8"/>
  <c r="D4121" i="8"/>
  <c r="D4120" i="8"/>
  <c r="D4119" i="8"/>
  <c r="D4118" i="8"/>
  <c r="D4117" i="8"/>
  <c r="D4116" i="8"/>
  <c r="D4115" i="8"/>
  <c r="D4114" i="8"/>
  <c r="D4113" i="8"/>
  <c r="D4112" i="8"/>
  <c r="D4111" i="8"/>
  <c r="D4110" i="8"/>
  <c r="D4109" i="8"/>
  <c r="D4108" i="8"/>
  <c r="D4107" i="8"/>
  <c r="D4106" i="8"/>
  <c r="D4105" i="8"/>
  <c r="D4104" i="8"/>
  <c r="D4103" i="8"/>
  <c r="D4102" i="8"/>
  <c r="D4101" i="8"/>
  <c r="D4100" i="8"/>
  <c r="D4099" i="8"/>
  <c r="D4098" i="8"/>
  <c r="D4097" i="8"/>
  <c r="D4096" i="8"/>
  <c r="D4095" i="8"/>
  <c r="D4094" i="8"/>
  <c r="D4093" i="8"/>
  <c r="D4092" i="8"/>
  <c r="D4091" i="8"/>
  <c r="D4090" i="8"/>
  <c r="D4089" i="8"/>
  <c r="D4088" i="8"/>
  <c r="D4087" i="8"/>
  <c r="D4086" i="8"/>
  <c r="D4085" i="8"/>
  <c r="D4084" i="8"/>
  <c r="D4083" i="8"/>
  <c r="D4082" i="8"/>
  <c r="D4081" i="8"/>
  <c r="D4080" i="8"/>
  <c r="D4079" i="8"/>
  <c r="D4078" i="8"/>
  <c r="D4077" i="8"/>
  <c r="D4076" i="8"/>
  <c r="D4075" i="8"/>
  <c r="D4074" i="8"/>
  <c r="D4073" i="8"/>
  <c r="D4072" i="8"/>
  <c r="D4071" i="8"/>
  <c r="D4070" i="8"/>
  <c r="D4069" i="8"/>
  <c r="D4068" i="8"/>
  <c r="D4067" i="8"/>
  <c r="D4066" i="8"/>
  <c r="D4065" i="8"/>
  <c r="J4065" i="8" s="1"/>
  <c r="D4064" i="8"/>
  <c r="D4063" i="8"/>
  <c r="D4062" i="8"/>
  <c r="D4061" i="8"/>
  <c r="D4060" i="8"/>
  <c r="D4059" i="8"/>
  <c r="D4058" i="8"/>
  <c r="D4057" i="8"/>
  <c r="D4056" i="8"/>
  <c r="D4055" i="8"/>
  <c r="D4054" i="8"/>
  <c r="D4053" i="8"/>
  <c r="D4052" i="8"/>
  <c r="D4051" i="8"/>
  <c r="D4050" i="8"/>
  <c r="D4049" i="8"/>
  <c r="D4048" i="8"/>
  <c r="D4047" i="8"/>
  <c r="D4046" i="8"/>
  <c r="D4045" i="8"/>
  <c r="D4044" i="8"/>
  <c r="D4043" i="8"/>
  <c r="D4042" i="8"/>
  <c r="D4041" i="8"/>
  <c r="D4040" i="8"/>
  <c r="D4039" i="8"/>
  <c r="D4038" i="8"/>
  <c r="D4037" i="8"/>
  <c r="D4036" i="8"/>
  <c r="D4035" i="8"/>
  <c r="D4034" i="8"/>
  <c r="D4033" i="8"/>
  <c r="J4033" i="8" s="1"/>
  <c r="D4032" i="8"/>
  <c r="D4031" i="8"/>
  <c r="D4030" i="8"/>
  <c r="D4029" i="8"/>
  <c r="D4028" i="8"/>
  <c r="D4027" i="8"/>
  <c r="D4026" i="8"/>
  <c r="D4025" i="8"/>
  <c r="D4024" i="8"/>
  <c r="D4023" i="8"/>
  <c r="D4022" i="8"/>
  <c r="D4021" i="8"/>
  <c r="D4020" i="8"/>
  <c r="D4019" i="8"/>
  <c r="D4018" i="8"/>
  <c r="D4017" i="8"/>
  <c r="D4016" i="8"/>
  <c r="D4015" i="8"/>
  <c r="D4014" i="8"/>
  <c r="D4013" i="8"/>
  <c r="D4012" i="8"/>
  <c r="D4011" i="8"/>
  <c r="D4010" i="8"/>
  <c r="D4009" i="8"/>
  <c r="D4008" i="8"/>
  <c r="D4007" i="8"/>
  <c r="D4006" i="8"/>
  <c r="D4005" i="8"/>
  <c r="D4004" i="8"/>
  <c r="D4003" i="8"/>
  <c r="D4002" i="8"/>
  <c r="D4001" i="8"/>
  <c r="D4000" i="8"/>
  <c r="D3999" i="8"/>
  <c r="D3998" i="8"/>
  <c r="D3997" i="8"/>
  <c r="D3996" i="8"/>
  <c r="D3995" i="8"/>
  <c r="D3994" i="8"/>
  <c r="D3993" i="8"/>
  <c r="D3992" i="8"/>
  <c r="D3991" i="8"/>
  <c r="D3990" i="8"/>
  <c r="D3989" i="8"/>
  <c r="D3988" i="8"/>
  <c r="D3987" i="8"/>
  <c r="D3986" i="8"/>
  <c r="D3985" i="8"/>
  <c r="D3984" i="8"/>
  <c r="D3983" i="8"/>
  <c r="D3982" i="8"/>
  <c r="D3981" i="8"/>
  <c r="D3980" i="8"/>
  <c r="D3979" i="8"/>
  <c r="D3978" i="8"/>
  <c r="D3977" i="8"/>
  <c r="D3976" i="8"/>
  <c r="D3975" i="8"/>
  <c r="D3974" i="8"/>
  <c r="D3973" i="8"/>
  <c r="D3972" i="8"/>
  <c r="D3971" i="8"/>
  <c r="D3970" i="8"/>
  <c r="D3969" i="8"/>
  <c r="D3968" i="8"/>
  <c r="D3967" i="8"/>
  <c r="D3966" i="8"/>
  <c r="D3965" i="8"/>
  <c r="D3964" i="8"/>
  <c r="D3963" i="8"/>
  <c r="D3962" i="8"/>
  <c r="D3961" i="8"/>
  <c r="D3960" i="8"/>
  <c r="D3959" i="8"/>
  <c r="D3958" i="8"/>
  <c r="D3957" i="8"/>
  <c r="D3956" i="8"/>
  <c r="D3955" i="8"/>
  <c r="D3954" i="8"/>
  <c r="D3953" i="8"/>
  <c r="D3952" i="8"/>
  <c r="D3951" i="8"/>
  <c r="D3950" i="8"/>
  <c r="D3949" i="8"/>
  <c r="D3948" i="8"/>
  <c r="D3947" i="8"/>
  <c r="D3946" i="8"/>
  <c r="D3945" i="8"/>
  <c r="D3944" i="8"/>
  <c r="D3943" i="8"/>
  <c r="D3942" i="8"/>
  <c r="D3941" i="8"/>
  <c r="D3940" i="8"/>
  <c r="D3939" i="8"/>
  <c r="D3938" i="8"/>
  <c r="D3937" i="8"/>
  <c r="J3937" i="8" s="1"/>
  <c r="D3936" i="8"/>
  <c r="D3935" i="8"/>
  <c r="D3934" i="8"/>
  <c r="D3933" i="8"/>
  <c r="D3932" i="8"/>
  <c r="D3931" i="8"/>
  <c r="D3930" i="8"/>
  <c r="D3929" i="8"/>
  <c r="D3928" i="8"/>
  <c r="D3927" i="8"/>
  <c r="D3926" i="8"/>
  <c r="D3925" i="8"/>
  <c r="D3924" i="8"/>
  <c r="D3923" i="8"/>
  <c r="D3922" i="8"/>
  <c r="D3921" i="8"/>
  <c r="D3920" i="8"/>
  <c r="D3919" i="8"/>
  <c r="D3918" i="8"/>
  <c r="D3917" i="8"/>
  <c r="D3916" i="8"/>
  <c r="D3915" i="8"/>
  <c r="D3914" i="8"/>
  <c r="D3913" i="8"/>
  <c r="D3912" i="8"/>
  <c r="D3911" i="8"/>
  <c r="D3910" i="8"/>
  <c r="D3909" i="8"/>
  <c r="D3908" i="8"/>
  <c r="D3907" i="8"/>
  <c r="D3906" i="8"/>
  <c r="D3905" i="8"/>
  <c r="D3904" i="8"/>
  <c r="D3903" i="8"/>
  <c r="D3902" i="8"/>
  <c r="D3901" i="8"/>
  <c r="D3900" i="8"/>
  <c r="D3899" i="8"/>
  <c r="D3898" i="8"/>
  <c r="D3897" i="8"/>
  <c r="D3896" i="8"/>
  <c r="D3895" i="8"/>
  <c r="D3894" i="8"/>
  <c r="D3893" i="8"/>
  <c r="D3892" i="8"/>
  <c r="D3891" i="8"/>
  <c r="D3890" i="8"/>
  <c r="D3889" i="8"/>
  <c r="D3888" i="8"/>
  <c r="D3887" i="8"/>
  <c r="D3886" i="8"/>
  <c r="D3885" i="8"/>
  <c r="D3884" i="8"/>
  <c r="D3883" i="8"/>
  <c r="D3882" i="8"/>
  <c r="D3881" i="8"/>
  <c r="D3880" i="8"/>
  <c r="D3879" i="8"/>
  <c r="D3878" i="8"/>
  <c r="D3877" i="8"/>
  <c r="D3876" i="8"/>
  <c r="D3875" i="8"/>
  <c r="D3874" i="8"/>
  <c r="D3873" i="8"/>
  <c r="D3872" i="8"/>
  <c r="D3871" i="8"/>
  <c r="D3870" i="8"/>
  <c r="D3869" i="8"/>
  <c r="D3868" i="8"/>
  <c r="D3867" i="8"/>
  <c r="D3866" i="8"/>
  <c r="D3865" i="8"/>
  <c r="D3864" i="8"/>
  <c r="D3863" i="8"/>
  <c r="D3862" i="8"/>
  <c r="D3861" i="8"/>
  <c r="D3860" i="8"/>
  <c r="D3859" i="8"/>
  <c r="D3858" i="8"/>
  <c r="D3857" i="8"/>
  <c r="D3856" i="8"/>
  <c r="D3855" i="8"/>
  <c r="D3854" i="8"/>
  <c r="D3853" i="8"/>
  <c r="D3852" i="8"/>
  <c r="D3851" i="8"/>
  <c r="D3850" i="8"/>
  <c r="D3849" i="8"/>
  <c r="D3848" i="8"/>
  <c r="D3847" i="8"/>
  <c r="D3846" i="8"/>
  <c r="D3845" i="8"/>
  <c r="D3844" i="8"/>
  <c r="D3843" i="8"/>
  <c r="D3842" i="8"/>
  <c r="D3841" i="8"/>
  <c r="D3840" i="8"/>
  <c r="D3839" i="8"/>
  <c r="D3838" i="8"/>
  <c r="D3837" i="8"/>
  <c r="D3836" i="8"/>
  <c r="D3835" i="8"/>
  <c r="D3834" i="8"/>
  <c r="D3833" i="8"/>
  <c r="D3832" i="8"/>
  <c r="D3831" i="8"/>
  <c r="D3830" i="8"/>
  <c r="D3829" i="8"/>
  <c r="D3828" i="8"/>
  <c r="D3827" i="8"/>
  <c r="D3826" i="8"/>
  <c r="D3825" i="8"/>
  <c r="D3824" i="8"/>
  <c r="D3823" i="8"/>
  <c r="D3822" i="8"/>
  <c r="D3821" i="8"/>
  <c r="D3820" i="8"/>
  <c r="D3819" i="8"/>
  <c r="D3818" i="8"/>
  <c r="D3817" i="8"/>
  <c r="D3816" i="8"/>
  <c r="D3815" i="8"/>
  <c r="D3814" i="8"/>
  <c r="D3813" i="8"/>
  <c r="D3812" i="8"/>
  <c r="D3811" i="8"/>
  <c r="D3810" i="8"/>
  <c r="D3809" i="8"/>
  <c r="D3808" i="8"/>
  <c r="D3807" i="8"/>
  <c r="D3806" i="8"/>
  <c r="D3805" i="8"/>
  <c r="D3804" i="8"/>
  <c r="D3803" i="8"/>
  <c r="D3802" i="8"/>
  <c r="D3801" i="8"/>
  <c r="D3800" i="8"/>
  <c r="D3799" i="8"/>
  <c r="D3798" i="8"/>
  <c r="D3797" i="8"/>
  <c r="D3796" i="8"/>
  <c r="D3795" i="8"/>
  <c r="D3794" i="8"/>
  <c r="D3793" i="8"/>
  <c r="D3792" i="8"/>
  <c r="D3791" i="8"/>
  <c r="D3790" i="8"/>
  <c r="D3789" i="8"/>
  <c r="D3788" i="8"/>
  <c r="D3787" i="8"/>
  <c r="D3786" i="8"/>
  <c r="D3785" i="8"/>
  <c r="D3784" i="8"/>
  <c r="D3783" i="8"/>
  <c r="D3782" i="8"/>
  <c r="D3781" i="8"/>
  <c r="D3780" i="8"/>
  <c r="D3779" i="8"/>
  <c r="D3778" i="8"/>
  <c r="D3777" i="8"/>
  <c r="D3776" i="8"/>
  <c r="D3775" i="8"/>
  <c r="D3774" i="8"/>
  <c r="D3773" i="8"/>
  <c r="D3772" i="8"/>
  <c r="D3771" i="8"/>
  <c r="D3770" i="8"/>
  <c r="D3769" i="8"/>
  <c r="D3768" i="8"/>
  <c r="D3767" i="8"/>
  <c r="D3766" i="8"/>
  <c r="D3765" i="8"/>
  <c r="D3764" i="8"/>
  <c r="D3763" i="8"/>
  <c r="D3762" i="8"/>
  <c r="D3761" i="8"/>
  <c r="D3760" i="8"/>
  <c r="D3759" i="8"/>
  <c r="D3758" i="8"/>
  <c r="D3757" i="8"/>
  <c r="D3756" i="8"/>
  <c r="D3755" i="8"/>
  <c r="D3754" i="8"/>
  <c r="D3753" i="8"/>
  <c r="D3752" i="8"/>
  <c r="D3751" i="8"/>
  <c r="D3750" i="8"/>
  <c r="D3749" i="8"/>
  <c r="D3748" i="8"/>
  <c r="D3747" i="8"/>
  <c r="D3746" i="8"/>
  <c r="D3745" i="8"/>
  <c r="D3744" i="8"/>
  <c r="D3743" i="8"/>
  <c r="D3742" i="8"/>
  <c r="D3741" i="8"/>
  <c r="D3740" i="8"/>
  <c r="D3739" i="8"/>
  <c r="D3738" i="8"/>
  <c r="D3737" i="8"/>
  <c r="D3736" i="8"/>
  <c r="D3735" i="8"/>
  <c r="D3734" i="8"/>
  <c r="D3733" i="8"/>
  <c r="D3732" i="8"/>
  <c r="D3731" i="8"/>
  <c r="D3730" i="8"/>
  <c r="D3729" i="8"/>
  <c r="D3728" i="8"/>
  <c r="D3727" i="8"/>
  <c r="D3726" i="8"/>
  <c r="D3725" i="8"/>
  <c r="D3724" i="8"/>
  <c r="D3723" i="8"/>
  <c r="D3722" i="8"/>
  <c r="D3721" i="8"/>
  <c r="D3720" i="8"/>
  <c r="D3719" i="8"/>
  <c r="D3718" i="8"/>
  <c r="D3717" i="8"/>
  <c r="D3716" i="8"/>
  <c r="D3715" i="8"/>
  <c r="D3714" i="8"/>
  <c r="D3713" i="8"/>
  <c r="D3712" i="8"/>
  <c r="D3711" i="8"/>
  <c r="D3710" i="8"/>
  <c r="D3709" i="8"/>
  <c r="D3708" i="8"/>
  <c r="D3707" i="8"/>
  <c r="D3706" i="8"/>
  <c r="D3705" i="8"/>
  <c r="D3704" i="8"/>
  <c r="D3703" i="8"/>
  <c r="D3702" i="8"/>
  <c r="D3701" i="8"/>
  <c r="D3700" i="8"/>
  <c r="D3699" i="8"/>
  <c r="D3698" i="8"/>
  <c r="D3697" i="8"/>
  <c r="D3696" i="8"/>
  <c r="D3695" i="8"/>
  <c r="D3694" i="8"/>
  <c r="D3693" i="8"/>
  <c r="D3692" i="8"/>
  <c r="D3691" i="8"/>
  <c r="D3690" i="8"/>
  <c r="D3689" i="8"/>
  <c r="D3688" i="8"/>
  <c r="D3687" i="8"/>
  <c r="D3686" i="8"/>
  <c r="D3685" i="8"/>
  <c r="D3684" i="8"/>
  <c r="D3683" i="8"/>
  <c r="D3682" i="8"/>
  <c r="D3681" i="8"/>
  <c r="D3680" i="8"/>
  <c r="D3679" i="8"/>
  <c r="D3678" i="8"/>
  <c r="D3677" i="8"/>
  <c r="D3676" i="8"/>
  <c r="D3675" i="8"/>
  <c r="D3674" i="8"/>
  <c r="D3673" i="8"/>
  <c r="D3672" i="8"/>
  <c r="D3671" i="8"/>
  <c r="D3670" i="8"/>
  <c r="D3669" i="8"/>
  <c r="D3668" i="8"/>
  <c r="D3667" i="8"/>
  <c r="D3666" i="8"/>
  <c r="D3665" i="8"/>
  <c r="D3664" i="8"/>
  <c r="D3663" i="8"/>
  <c r="D3662" i="8"/>
  <c r="D3661" i="8"/>
  <c r="D3660" i="8"/>
  <c r="D3659" i="8"/>
  <c r="D3658" i="8"/>
  <c r="D3657" i="8"/>
  <c r="D3656" i="8"/>
  <c r="D3655" i="8"/>
  <c r="D3654" i="8"/>
  <c r="D3653" i="8"/>
  <c r="D3652" i="8"/>
  <c r="D3651" i="8"/>
  <c r="D3650" i="8"/>
  <c r="D3649" i="8"/>
  <c r="D3648" i="8"/>
  <c r="D3647" i="8"/>
  <c r="D3646" i="8"/>
  <c r="D3645" i="8"/>
  <c r="D3644" i="8"/>
  <c r="D3643" i="8"/>
  <c r="D3642" i="8"/>
  <c r="D3641" i="8"/>
  <c r="D3640" i="8"/>
  <c r="D3639" i="8"/>
  <c r="D3638" i="8"/>
  <c r="D3637" i="8"/>
  <c r="D3636" i="8"/>
  <c r="D3635" i="8"/>
  <c r="D3634" i="8"/>
  <c r="D3633" i="8"/>
  <c r="D3632" i="8"/>
  <c r="D3631" i="8"/>
  <c r="D3630" i="8"/>
  <c r="D3629" i="8"/>
  <c r="D3628" i="8"/>
  <c r="D3627" i="8"/>
  <c r="D3626" i="8"/>
  <c r="D3625" i="8"/>
  <c r="D3624" i="8"/>
  <c r="D3623" i="8"/>
  <c r="D3622" i="8"/>
  <c r="D3621" i="8"/>
  <c r="D3620" i="8"/>
  <c r="D3619" i="8"/>
  <c r="D3618" i="8"/>
  <c r="D3617" i="8"/>
  <c r="D3616" i="8"/>
  <c r="D3615" i="8"/>
  <c r="D3614" i="8"/>
  <c r="D3613" i="8"/>
  <c r="D3612" i="8"/>
  <c r="D3611" i="8"/>
  <c r="D3610" i="8"/>
  <c r="D3609" i="8"/>
  <c r="D3608" i="8"/>
  <c r="D3607" i="8"/>
  <c r="D3606" i="8"/>
  <c r="D3605" i="8"/>
  <c r="D3604" i="8"/>
  <c r="D3603" i="8"/>
  <c r="D3602" i="8"/>
  <c r="D3601" i="8"/>
  <c r="D3600" i="8"/>
  <c r="D3599" i="8"/>
  <c r="D3598" i="8"/>
  <c r="D3597" i="8"/>
  <c r="D3596" i="8"/>
  <c r="D3595" i="8"/>
  <c r="D3594" i="8"/>
  <c r="D3593" i="8"/>
  <c r="D3592" i="8"/>
  <c r="D3591" i="8"/>
  <c r="D3590" i="8"/>
  <c r="D3589" i="8"/>
  <c r="D3588" i="8"/>
  <c r="D3587" i="8"/>
  <c r="D3586" i="8"/>
  <c r="D3585" i="8"/>
  <c r="D3584" i="8"/>
  <c r="D3583" i="8"/>
  <c r="D3582" i="8"/>
  <c r="D3581" i="8"/>
  <c r="D3580" i="8"/>
  <c r="D3579" i="8"/>
  <c r="D3578" i="8"/>
  <c r="D3577" i="8"/>
  <c r="D3576" i="8"/>
  <c r="D3575" i="8"/>
  <c r="D3574" i="8"/>
  <c r="D3573" i="8"/>
  <c r="D3572" i="8"/>
  <c r="D3571" i="8"/>
  <c r="D3570" i="8"/>
  <c r="D3569" i="8"/>
  <c r="D3568" i="8"/>
  <c r="D3567" i="8"/>
  <c r="D3566" i="8"/>
  <c r="D3565" i="8"/>
  <c r="D3564" i="8"/>
  <c r="D3563" i="8"/>
  <c r="D3562" i="8"/>
  <c r="D3561" i="8"/>
  <c r="D3560" i="8"/>
  <c r="D3559" i="8"/>
  <c r="D3558" i="8"/>
  <c r="D3557" i="8"/>
  <c r="D3556" i="8"/>
  <c r="D3555" i="8"/>
  <c r="D3554" i="8"/>
  <c r="D3553" i="8"/>
  <c r="D3552" i="8"/>
  <c r="D3551" i="8"/>
  <c r="D3550" i="8"/>
  <c r="D3549" i="8"/>
  <c r="D3548" i="8"/>
  <c r="D3547" i="8"/>
  <c r="D3546" i="8"/>
  <c r="D3545" i="8"/>
  <c r="D3544" i="8"/>
  <c r="D3543" i="8"/>
  <c r="D3542" i="8"/>
  <c r="D3541" i="8"/>
  <c r="D3540" i="8"/>
  <c r="D3539" i="8"/>
  <c r="D3538" i="8"/>
  <c r="D3537" i="8"/>
  <c r="D3536" i="8"/>
  <c r="D3535" i="8"/>
  <c r="D3534" i="8"/>
  <c r="D3533" i="8"/>
  <c r="D3532" i="8"/>
  <c r="D3531" i="8"/>
  <c r="D3530" i="8"/>
  <c r="D3529" i="8"/>
  <c r="D3528" i="8"/>
  <c r="D3527" i="8"/>
  <c r="D3526" i="8"/>
  <c r="D3525" i="8"/>
  <c r="D3524" i="8"/>
  <c r="D3523" i="8"/>
  <c r="D3522" i="8"/>
  <c r="D3521" i="8"/>
  <c r="D3520" i="8"/>
  <c r="D3519" i="8"/>
  <c r="D3518" i="8"/>
  <c r="D3517" i="8"/>
  <c r="D3516" i="8"/>
  <c r="D3515" i="8"/>
  <c r="D3514" i="8"/>
  <c r="D3513" i="8"/>
  <c r="D3512" i="8"/>
  <c r="D3511" i="8"/>
  <c r="D3510" i="8"/>
  <c r="D3509" i="8"/>
  <c r="D3508" i="8"/>
  <c r="D3507" i="8"/>
  <c r="D3506" i="8"/>
  <c r="D3505" i="8"/>
  <c r="D3504" i="8"/>
  <c r="D3503" i="8"/>
  <c r="D3502" i="8"/>
  <c r="D3501" i="8"/>
  <c r="D3500" i="8"/>
  <c r="D3499" i="8"/>
  <c r="D3498" i="8"/>
  <c r="D3497" i="8"/>
  <c r="D3496" i="8"/>
  <c r="D3495" i="8"/>
  <c r="D3494" i="8"/>
  <c r="D3493" i="8"/>
  <c r="D3492" i="8"/>
  <c r="D3491" i="8"/>
  <c r="D3490" i="8"/>
  <c r="D3489" i="8"/>
  <c r="D3488" i="8"/>
  <c r="D3487" i="8"/>
  <c r="D3486" i="8"/>
  <c r="D3485" i="8"/>
  <c r="D3484" i="8"/>
  <c r="D3483" i="8"/>
  <c r="D3482" i="8"/>
  <c r="D3481" i="8"/>
  <c r="D3480" i="8"/>
  <c r="D3479" i="8"/>
  <c r="D3478" i="8"/>
  <c r="D3477" i="8"/>
  <c r="D3476" i="8"/>
  <c r="D3475" i="8"/>
  <c r="D3474" i="8"/>
  <c r="D3473" i="8"/>
  <c r="D3472" i="8"/>
  <c r="D3471" i="8"/>
  <c r="D3470" i="8"/>
  <c r="D3469" i="8"/>
  <c r="D3468" i="8"/>
  <c r="D3467" i="8"/>
  <c r="D3466" i="8"/>
  <c r="D3465" i="8"/>
  <c r="D3464" i="8"/>
  <c r="D3463" i="8"/>
  <c r="D3462" i="8"/>
  <c r="D3461" i="8"/>
  <c r="D3460" i="8"/>
  <c r="D3459" i="8"/>
  <c r="D3458" i="8"/>
  <c r="D3457" i="8"/>
  <c r="D3456" i="8"/>
  <c r="D3455" i="8"/>
  <c r="D3454" i="8"/>
  <c r="D3453" i="8"/>
  <c r="D3452" i="8"/>
  <c r="D3451" i="8"/>
  <c r="D3450" i="8"/>
  <c r="D3449" i="8"/>
  <c r="D3448" i="8"/>
  <c r="D3447" i="8"/>
  <c r="D3446" i="8"/>
  <c r="D3445" i="8"/>
  <c r="D3444" i="8"/>
  <c r="D3443" i="8"/>
  <c r="D3442" i="8"/>
  <c r="D3441" i="8"/>
  <c r="D3440" i="8"/>
  <c r="D3439" i="8"/>
  <c r="D3438" i="8"/>
  <c r="D3437" i="8"/>
  <c r="D3436" i="8"/>
  <c r="D3435" i="8"/>
  <c r="D3434" i="8"/>
  <c r="D3433" i="8"/>
  <c r="D3432" i="8"/>
  <c r="D3431" i="8"/>
  <c r="D3430" i="8"/>
  <c r="D3429" i="8"/>
  <c r="D3428" i="8"/>
  <c r="D3427" i="8"/>
  <c r="D3426" i="8"/>
  <c r="D3425" i="8"/>
  <c r="D3424" i="8"/>
  <c r="D3423" i="8"/>
  <c r="D3422" i="8"/>
  <c r="D3421" i="8"/>
  <c r="D3420" i="8"/>
  <c r="D3419" i="8"/>
  <c r="D3418" i="8"/>
  <c r="D3417" i="8"/>
  <c r="D3416" i="8"/>
  <c r="D3415" i="8"/>
  <c r="D3414" i="8"/>
  <c r="D3413" i="8"/>
  <c r="D3412" i="8"/>
  <c r="D3411" i="8"/>
  <c r="D3410" i="8"/>
  <c r="D3409" i="8"/>
  <c r="D3408" i="8"/>
  <c r="D3407" i="8"/>
  <c r="D3406" i="8"/>
  <c r="D3405" i="8"/>
  <c r="D3404" i="8"/>
  <c r="D3403" i="8"/>
  <c r="D3402" i="8"/>
  <c r="D3401" i="8"/>
  <c r="D3400" i="8"/>
  <c r="D3399" i="8"/>
  <c r="D3398" i="8"/>
  <c r="D3397" i="8"/>
  <c r="D3396" i="8"/>
  <c r="D3395" i="8"/>
  <c r="D3394" i="8"/>
  <c r="D3393" i="8"/>
  <c r="D3392" i="8"/>
  <c r="D3391" i="8"/>
  <c r="D3390" i="8"/>
  <c r="D3389" i="8"/>
  <c r="D3388" i="8"/>
  <c r="D3387" i="8"/>
  <c r="D3386" i="8"/>
  <c r="D3385" i="8"/>
  <c r="D3384" i="8"/>
  <c r="D3383" i="8"/>
  <c r="D3382" i="8"/>
  <c r="D3381" i="8"/>
  <c r="D3380" i="8"/>
  <c r="D3379" i="8"/>
  <c r="D3378" i="8"/>
  <c r="D3377" i="8"/>
  <c r="D3376" i="8"/>
  <c r="D3375" i="8"/>
  <c r="D3374" i="8"/>
  <c r="D3373" i="8"/>
  <c r="D3372" i="8"/>
  <c r="D3371" i="8"/>
  <c r="D3370" i="8"/>
  <c r="D3369" i="8"/>
  <c r="D3368" i="8"/>
  <c r="D3367" i="8"/>
  <c r="D3366" i="8"/>
  <c r="D3365" i="8"/>
  <c r="D3364" i="8"/>
  <c r="D3363" i="8"/>
  <c r="D3362" i="8"/>
  <c r="D3361" i="8"/>
  <c r="D3360" i="8"/>
  <c r="D3359" i="8"/>
  <c r="D3358" i="8"/>
  <c r="D3357" i="8"/>
  <c r="D3356" i="8"/>
  <c r="D3355" i="8"/>
  <c r="D3354" i="8"/>
  <c r="D3353" i="8"/>
  <c r="D3352" i="8"/>
  <c r="D3351" i="8"/>
  <c r="D3350" i="8"/>
  <c r="D3349" i="8"/>
  <c r="D3348" i="8"/>
  <c r="D3347" i="8"/>
  <c r="D3346" i="8"/>
  <c r="D3345" i="8"/>
  <c r="D3344" i="8"/>
  <c r="D3343" i="8"/>
  <c r="D3342" i="8"/>
  <c r="D3341" i="8"/>
  <c r="D3340" i="8"/>
  <c r="D3339" i="8"/>
  <c r="D3338" i="8"/>
  <c r="D3337" i="8"/>
  <c r="D3336" i="8"/>
  <c r="D3335" i="8"/>
  <c r="D3334" i="8"/>
  <c r="D3333" i="8"/>
  <c r="D3332" i="8"/>
  <c r="D3331" i="8"/>
  <c r="D3330" i="8"/>
  <c r="D3329" i="8"/>
  <c r="D3328" i="8"/>
  <c r="D3327" i="8"/>
  <c r="D3326" i="8"/>
  <c r="D3325" i="8"/>
  <c r="D3324" i="8"/>
  <c r="D3323" i="8"/>
  <c r="D3322" i="8"/>
  <c r="D3321" i="8"/>
  <c r="D3320" i="8"/>
  <c r="D3319" i="8"/>
  <c r="D3318" i="8"/>
  <c r="D3317" i="8"/>
  <c r="D3316" i="8"/>
  <c r="D3315" i="8"/>
  <c r="D3314" i="8"/>
  <c r="D3313" i="8"/>
  <c r="D3312" i="8"/>
  <c r="D3311" i="8"/>
  <c r="D3310" i="8"/>
  <c r="D3309" i="8"/>
  <c r="D3308" i="8"/>
  <c r="D3307" i="8"/>
  <c r="D3306" i="8"/>
  <c r="D3305" i="8"/>
  <c r="D3304" i="8"/>
  <c r="D3303" i="8"/>
  <c r="D3302" i="8"/>
  <c r="D3301" i="8"/>
  <c r="D3300" i="8"/>
  <c r="D3299" i="8"/>
  <c r="D3298" i="8"/>
  <c r="D3297" i="8"/>
  <c r="D3296" i="8"/>
  <c r="D3295" i="8"/>
  <c r="D3294" i="8"/>
  <c r="D3293" i="8"/>
  <c r="D3292" i="8"/>
  <c r="D3291" i="8"/>
  <c r="D3290" i="8"/>
  <c r="D3289" i="8"/>
  <c r="D3288" i="8"/>
  <c r="D3287" i="8"/>
  <c r="D3286" i="8"/>
  <c r="D3285" i="8"/>
  <c r="D3284" i="8"/>
  <c r="D3283" i="8"/>
  <c r="D3282" i="8"/>
  <c r="D3281" i="8"/>
  <c r="D3280" i="8"/>
  <c r="D3279" i="8"/>
  <c r="D3278" i="8"/>
  <c r="D3277" i="8"/>
  <c r="D3276" i="8"/>
  <c r="D3275" i="8"/>
  <c r="D3274" i="8"/>
  <c r="D3273" i="8"/>
  <c r="D3272" i="8"/>
  <c r="D3271" i="8"/>
  <c r="D3270" i="8"/>
  <c r="D3269" i="8"/>
  <c r="D3268" i="8"/>
  <c r="D3267" i="8"/>
  <c r="D3266" i="8"/>
  <c r="D3265" i="8"/>
  <c r="D3264" i="8"/>
  <c r="D3263" i="8"/>
  <c r="D3262" i="8"/>
  <c r="D3261" i="8"/>
  <c r="D3260" i="8"/>
  <c r="D3259" i="8"/>
  <c r="D3258" i="8"/>
  <c r="D3257" i="8"/>
  <c r="D3256" i="8"/>
  <c r="D3255" i="8"/>
  <c r="D3254" i="8"/>
  <c r="D3253" i="8"/>
  <c r="D3252" i="8"/>
  <c r="D3251" i="8"/>
  <c r="D3250" i="8"/>
  <c r="D3249" i="8"/>
  <c r="D3248" i="8"/>
  <c r="D3247" i="8"/>
  <c r="D3246" i="8"/>
  <c r="D3245" i="8"/>
  <c r="D3244" i="8"/>
  <c r="D3243" i="8"/>
  <c r="D3242" i="8"/>
  <c r="D3241" i="8"/>
  <c r="D3240" i="8"/>
  <c r="D3239" i="8"/>
  <c r="D3238" i="8"/>
  <c r="D3237" i="8"/>
  <c r="D3236" i="8"/>
  <c r="D3235" i="8"/>
  <c r="D3234" i="8"/>
  <c r="D3233" i="8"/>
  <c r="D3232" i="8"/>
  <c r="D3231" i="8"/>
  <c r="D3230" i="8"/>
  <c r="D3229" i="8"/>
  <c r="D3228" i="8"/>
  <c r="D3227" i="8"/>
  <c r="D3226" i="8"/>
  <c r="D3225" i="8"/>
  <c r="D3224" i="8"/>
  <c r="D3223" i="8"/>
  <c r="D3222" i="8"/>
  <c r="D3221" i="8"/>
  <c r="D3220" i="8"/>
  <c r="D3219" i="8"/>
  <c r="D3218" i="8"/>
  <c r="D3217" i="8"/>
  <c r="D3216" i="8"/>
  <c r="D3215" i="8"/>
  <c r="D3214" i="8"/>
  <c r="D3213" i="8"/>
  <c r="D3212" i="8"/>
  <c r="D3211" i="8"/>
  <c r="D3210" i="8"/>
  <c r="D3209" i="8"/>
  <c r="D3208" i="8"/>
  <c r="D3207" i="8"/>
  <c r="D3206" i="8"/>
  <c r="D3205" i="8"/>
  <c r="D3204" i="8"/>
  <c r="D3203" i="8"/>
  <c r="D3202" i="8"/>
  <c r="D3201" i="8"/>
  <c r="D3200" i="8"/>
  <c r="D3199" i="8"/>
  <c r="D3198" i="8"/>
  <c r="D3197" i="8"/>
  <c r="D3196" i="8"/>
  <c r="D3195" i="8"/>
  <c r="D3194" i="8"/>
  <c r="D3193" i="8"/>
  <c r="D3192" i="8"/>
  <c r="D3191" i="8"/>
  <c r="D3190" i="8"/>
  <c r="D3189" i="8"/>
  <c r="D3188" i="8"/>
  <c r="D3187" i="8"/>
  <c r="D3186" i="8"/>
  <c r="D3185" i="8"/>
  <c r="D3184" i="8"/>
  <c r="D3183" i="8"/>
  <c r="D3182" i="8"/>
  <c r="D3181" i="8"/>
  <c r="D3180" i="8"/>
  <c r="D3179" i="8"/>
  <c r="D3178" i="8"/>
  <c r="D3177" i="8"/>
  <c r="D3176" i="8"/>
  <c r="D3175" i="8"/>
  <c r="D3174" i="8"/>
  <c r="D3173" i="8"/>
  <c r="D3172" i="8"/>
  <c r="D3171" i="8"/>
  <c r="D3170" i="8"/>
  <c r="D3169" i="8"/>
  <c r="D3168" i="8"/>
  <c r="D3167" i="8"/>
  <c r="D3166" i="8"/>
  <c r="D3165" i="8"/>
  <c r="D3164" i="8"/>
  <c r="D3163" i="8"/>
  <c r="D3162" i="8"/>
  <c r="D3161" i="8"/>
  <c r="D3160" i="8"/>
  <c r="D3159" i="8"/>
  <c r="D3158" i="8"/>
  <c r="D3157" i="8"/>
  <c r="D3156" i="8"/>
  <c r="D3155" i="8"/>
  <c r="D3154" i="8"/>
  <c r="D3153" i="8"/>
  <c r="D3152" i="8"/>
  <c r="D3151" i="8"/>
  <c r="D3150" i="8"/>
  <c r="D3149" i="8"/>
  <c r="D3148" i="8"/>
  <c r="D3147" i="8"/>
  <c r="D3146" i="8"/>
  <c r="D3145" i="8"/>
  <c r="D3144" i="8"/>
  <c r="D3143" i="8"/>
  <c r="D3142" i="8"/>
  <c r="D3141" i="8"/>
  <c r="D3140" i="8"/>
  <c r="D3139" i="8"/>
  <c r="D3138" i="8"/>
  <c r="D3137" i="8"/>
  <c r="D3136" i="8"/>
  <c r="D3135" i="8"/>
  <c r="D3134" i="8"/>
  <c r="D3133" i="8"/>
  <c r="D3132" i="8"/>
  <c r="D3131" i="8"/>
  <c r="D3130" i="8"/>
  <c r="D3129" i="8"/>
  <c r="D3128" i="8"/>
  <c r="D3127" i="8"/>
  <c r="D3126" i="8"/>
  <c r="D3125" i="8"/>
  <c r="D3124" i="8"/>
  <c r="D3123" i="8"/>
  <c r="D3122" i="8"/>
  <c r="D3121" i="8"/>
  <c r="D3120" i="8"/>
  <c r="D3119" i="8"/>
  <c r="D3118" i="8"/>
  <c r="D3117" i="8"/>
  <c r="D3116" i="8"/>
  <c r="D3115" i="8"/>
  <c r="D3114" i="8"/>
  <c r="D3113" i="8"/>
  <c r="D3112" i="8"/>
  <c r="D3111" i="8"/>
  <c r="D3110" i="8"/>
  <c r="D3109" i="8"/>
  <c r="D3108" i="8"/>
  <c r="D3107" i="8"/>
  <c r="D3106" i="8"/>
  <c r="D3105" i="8"/>
  <c r="D3104" i="8"/>
  <c r="D3103" i="8"/>
  <c r="D3102" i="8"/>
  <c r="D3101" i="8"/>
  <c r="D3100" i="8"/>
  <c r="D3099" i="8"/>
  <c r="D3098" i="8"/>
  <c r="D3097" i="8"/>
  <c r="D3096" i="8"/>
  <c r="D3095" i="8"/>
  <c r="D3094" i="8"/>
  <c r="D3093" i="8"/>
  <c r="D3092" i="8"/>
  <c r="D3091" i="8"/>
  <c r="D3090" i="8"/>
  <c r="D3089" i="8"/>
  <c r="D3088" i="8"/>
  <c r="D3087" i="8"/>
  <c r="D3086" i="8"/>
  <c r="D3085" i="8"/>
  <c r="D3084" i="8"/>
  <c r="D3083" i="8"/>
  <c r="D3082" i="8"/>
  <c r="D3081" i="8"/>
  <c r="D3080" i="8"/>
  <c r="D3079" i="8"/>
  <c r="D3078" i="8"/>
  <c r="D3077" i="8"/>
  <c r="D3076" i="8"/>
  <c r="D3075" i="8"/>
  <c r="D3074" i="8"/>
  <c r="D3073" i="8"/>
  <c r="D3072" i="8"/>
  <c r="D3071" i="8"/>
  <c r="D3070" i="8"/>
  <c r="D3069" i="8"/>
  <c r="D3068" i="8"/>
  <c r="D3067" i="8"/>
  <c r="D3066" i="8"/>
  <c r="D3065" i="8"/>
  <c r="D3064" i="8"/>
  <c r="D3063" i="8"/>
  <c r="D3062" i="8"/>
  <c r="D3061" i="8"/>
  <c r="D3060" i="8"/>
  <c r="D3059" i="8"/>
  <c r="D3058" i="8"/>
  <c r="D3057" i="8"/>
  <c r="D3056" i="8"/>
  <c r="D3055" i="8"/>
  <c r="D3054" i="8"/>
  <c r="D3053" i="8"/>
  <c r="D3052" i="8"/>
  <c r="D3051" i="8"/>
  <c r="D3050" i="8"/>
  <c r="D3049" i="8"/>
  <c r="D3048" i="8"/>
  <c r="D3047" i="8"/>
  <c r="D3046" i="8"/>
  <c r="D3045" i="8"/>
  <c r="D3044" i="8"/>
  <c r="D3043" i="8"/>
  <c r="D3042" i="8"/>
  <c r="D3041" i="8"/>
  <c r="D3040" i="8"/>
  <c r="D3039" i="8"/>
  <c r="D3038" i="8"/>
  <c r="D3037" i="8"/>
  <c r="D3036" i="8"/>
  <c r="D3035" i="8"/>
  <c r="D3034" i="8"/>
  <c r="D3033" i="8"/>
  <c r="D3032" i="8"/>
  <c r="D3031" i="8"/>
  <c r="D3030" i="8"/>
  <c r="D3029" i="8"/>
  <c r="D3028" i="8"/>
  <c r="D3027" i="8"/>
  <c r="D3026" i="8"/>
  <c r="D3025" i="8"/>
  <c r="D3024" i="8"/>
  <c r="D3023" i="8"/>
  <c r="D3022" i="8"/>
  <c r="D3021" i="8"/>
  <c r="D3020" i="8"/>
  <c r="D3019" i="8"/>
  <c r="D3018" i="8"/>
  <c r="D3017" i="8"/>
  <c r="D3016" i="8"/>
  <c r="D3015" i="8"/>
  <c r="D3014" i="8"/>
  <c r="D3013" i="8"/>
  <c r="D3012" i="8"/>
  <c r="D3011" i="8"/>
  <c r="D3010" i="8"/>
  <c r="D3009" i="8"/>
  <c r="D3008" i="8"/>
  <c r="D3007" i="8"/>
  <c r="D3006" i="8"/>
  <c r="D3005" i="8"/>
  <c r="D3004" i="8"/>
  <c r="D3003" i="8"/>
  <c r="D3002" i="8"/>
  <c r="D3001" i="8"/>
  <c r="D3000" i="8"/>
  <c r="D2999" i="8"/>
  <c r="D2998" i="8"/>
  <c r="D2997" i="8"/>
  <c r="D2996" i="8"/>
  <c r="D2995" i="8"/>
  <c r="D2994" i="8"/>
  <c r="D2993" i="8"/>
  <c r="D2992" i="8"/>
  <c r="D2991" i="8"/>
  <c r="D2990" i="8"/>
  <c r="D2989" i="8"/>
  <c r="D2988" i="8"/>
  <c r="D2987" i="8"/>
  <c r="D2986" i="8"/>
  <c r="D2985" i="8"/>
  <c r="D2984" i="8"/>
  <c r="D2983" i="8"/>
  <c r="D2982" i="8"/>
  <c r="D2981" i="8"/>
  <c r="D2980" i="8"/>
  <c r="D2979" i="8"/>
  <c r="D2978" i="8"/>
  <c r="D2977" i="8"/>
  <c r="D2976" i="8"/>
  <c r="D2975" i="8"/>
  <c r="D2974" i="8"/>
  <c r="D2973" i="8"/>
  <c r="D2972" i="8"/>
  <c r="D2971" i="8"/>
  <c r="D2970" i="8"/>
  <c r="D2969" i="8"/>
  <c r="D2968" i="8"/>
  <c r="D2967" i="8"/>
  <c r="D2966" i="8"/>
  <c r="D2965" i="8"/>
  <c r="D2964" i="8"/>
  <c r="D2963" i="8"/>
  <c r="D2962" i="8"/>
  <c r="D2961" i="8"/>
  <c r="D2960" i="8"/>
  <c r="D2959" i="8"/>
  <c r="D2958" i="8"/>
  <c r="D2957" i="8"/>
  <c r="D2956" i="8"/>
  <c r="D2955" i="8"/>
  <c r="D2954" i="8"/>
  <c r="D2953" i="8"/>
  <c r="D2952" i="8"/>
  <c r="D2951" i="8"/>
  <c r="D2950" i="8"/>
  <c r="D2949" i="8"/>
  <c r="D2948" i="8"/>
  <c r="D2947" i="8"/>
  <c r="D2946" i="8"/>
  <c r="D2945" i="8"/>
  <c r="D2944" i="8"/>
  <c r="D2943" i="8"/>
  <c r="D2942" i="8"/>
  <c r="D2941" i="8"/>
  <c r="D2940" i="8"/>
  <c r="D2939" i="8"/>
  <c r="D2938" i="8"/>
  <c r="D2937" i="8"/>
  <c r="D2936" i="8"/>
  <c r="D2935" i="8"/>
  <c r="D2934" i="8"/>
  <c r="D2933" i="8"/>
  <c r="D2932" i="8"/>
  <c r="D2931" i="8"/>
  <c r="D2930" i="8"/>
  <c r="D2929" i="8"/>
  <c r="D2928" i="8"/>
  <c r="D2927" i="8"/>
  <c r="D2926" i="8"/>
  <c r="D2925" i="8"/>
  <c r="D2924" i="8"/>
  <c r="D2923" i="8"/>
  <c r="D2922" i="8"/>
  <c r="D2921" i="8"/>
  <c r="D2920" i="8"/>
  <c r="D2919" i="8"/>
  <c r="D2918" i="8"/>
  <c r="D2917" i="8"/>
  <c r="D2916" i="8"/>
  <c r="D2915" i="8"/>
  <c r="D2914" i="8"/>
  <c r="D2913" i="8"/>
  <c r="D2912" i="8"/>
  <c r="D2911" i="8"/>
  <c r="D2910" i="8"/>
  <c r="D2909" i="8"/>
  <c r="D2908" i="8"/>
  <c r="D2907" i="8"/>
  <c r="D2906" i="8"/>
  <c r="D2905" i="8"/>
  <c r="D2904" i="8"/>
  <c r="D2903" i="8"/>
  <c r="D2902" i="8"/>
  <c r="D2901" i="8"/>
  <c r="D2900" i="8"/>
  <c r="D2899" i="8"/>
  <c r="D2898" i="8"/>
  <c r="D2897" i="8"/>
  <c r="D2896" i="8"/>
  <c r="D2895" i="8"/>
  <c r="D2894" i="8"/>
  <c r="D2893" i="8"/>
  <c r="D2892" i="8"/>
  <c r="D2891" i="8"/>
  <c r="D2890" i="8"/>
  <c r="D2889" i="8"/>
  <c r="D2888" i="8"/>
  <c r="D2887" i="8"/>
  <c r="D2886" i="8"/>
  <c r="D2885" i="8"/>
  <c r="D2884" i="8"/>
  <c r="D2883" i="8"/>
  <c r="D2882" i="8"/>
  <c r="D2881" i="8"/>
  <c r="D2880" i="8"/>
  <c r="D2879" i="8"/>
  <c r="D2878" i="8"/>
  <c r="D2877" i="8"/>
  <c r="D2876" i="8"/>
  <c r="D2875" i="8"/>
  <c r="D2874" i="8"/>
  <c r="D2873" i="8"/>
  <c r="D2872" i="8"/>
  <c r="D2871" i="8"/>
  <c r="D2870" i="8"/>
  <c r="D2869" i="8"/>
  <c r="D2868" i="8"/>
  <c r="D2867" i="8"/>
  <c r="D2866" i="8"/>
  <c r="D2865" i="8"/>
  <c r="D2864" i="8"/>
  <c r="D2863" i="8"/>
  <c r="D2862" i="8"/>
  <c r="D2861" i="8"/>
  <c r="D2860" i="8"/>
  <c r="D2859" i="8"/>
  <c r="D2858" i="8"/>
  <c r="D2857" i="8"/>
  <c r="D2856" i="8"/>
  <c r="D2855" i="8"/>
  <c r="D2854" i="8"/>
  <c r="D2853" i="8"/>
  <c r="D2852" i="8"/>
  <c r="D2851" i="8"/>
  <c r="D2850" i="8"/>
  <c r="D2849" i="8"/>
  <c r="D2848" i="8"/>
  <c r="D2847" i="8"/>
  <c r="D2846" i="8"/>
  <c r="D2845" i="8"/>
  <c r="D2844" i="8"/>
  <c r="D2843" i="8"/>
  <c r="D2842" i="8"/>
  <c r="D2841" i="8"/>
  <c r="D2840" i="8"/>
  <c r="D2839" i="8"/>
  <c r="D2838" i="8"/>
  <c r="D2837" i="8"/>
  <c r="D2836" i="8"/>
  <c r="D2835" i="8"/>
  <c r="D2834" i="8"/>
  <c r="D2833" i="8"/>
  <c r="D2832" i="8"/>
  <c r="D2831" i="8"/>
  <c r="D2830" i="8"/>
  <c r="D2829" i="8"/>
  <c r="D2828" i="8"/>
  <c r="D2827" i="8"/>
  <c r="D2826" i="8"/>
  <c r="D2825" i="8"/>
  <c r="D2824" i="8"/>
  <c r="D2823" i="8"/>
  <c r="D2822" i="8"/>
  <c r="D2821" i="8"/>
  <c r="D2820" i="8"/>
  <c r="D2819" i="8"/>
  <c r="D2818" i="8"/>
  <c r="D2817" i="8"/>
  <c r="D2816" i="8"/>
  <c r="D2815" i="8"/>
  <c r="D2814" i="8"/>
  <c r="D2813" i="8"/>
  <c r="D2812" i="8"/>
  <c r="D2811" i="8"/>
  <c r="D2810" i="8"/>
  <c r="D2809" i="8"/>
  <c r="D2808" i="8"/>
  <c r="D2807" i="8"/>
  <c r="D2806" i="8"/>
  <c r="D2805" i="8"/>
  <c r="D2804" i="8"/>
  <c r="D2803" i="8"/>
  <c r="D2802" i="8"/>
  <c r="D2801" i="8"/>
  <c r="D2800" i="8"/>
  <c r="D2799" i="8"/>
  <c r="D2798" i="8"/>
  <c r="D2797" i="8"/>
  <c r="D2796" i="8"/>
  <c r="D2795" i="8"/>
  <c r="D2794" i="8"/>
  <c r="D2793" i="8"/>
  <c r="D2792" i="8"/>
  <c r="D2791" i="8"/>
  <c r="D2790" i="8"/>
  <c r="D2789" i="8"/>
  <c r="D2788" i="8"/>
  <c r="D2787" i="8"/>
  <c r="D2786" i="8"/>
  <c r="D2785" i="8"/>
  <c r="D2784" i="8"/>
  <c r="D2783" i="8"/>
  <c r="D2782" i="8"/>
  <c r="D2781" i="8"/>
  <c r="D2780" i="8"/>
  <c r="D2779" i="8"/>
  <c r="D2778" i="8"/>
  <c r="D2777" i="8"/>
  <c r="D2776" i="8"/>
  <c r="D2775" i="8"/>
  <c r="D2774" i="8"/>
  <c r="D2773" i="8"/>
  <c r="D2772" i="8"/>
  <c r="D2771" i="8"/>
  <c r="D2770" i="8"/>
  <c r="D2769" i="8"/>
  <c r="D2768" i="8"/>
  <c r="D2767" i="8"/>
  <c r="D2766" i="8"/>
  <c r="D2765" i="8"/>
  <c r="D2764" i="8"/>
  <c r="D2763" i="8"/>
  <c r="D2762" i="8"/>
  <c r="D2761" i="8"/>
  <c r="D2760" i="8"/>
  <c r="D2759" i="8"/>
  <c r="D2758" i="8"/>
  <c r="D2757" i="8"/>
  <c r="D2756" i="8"/>
  <c r="D2755" i="8"/>
  <c r="D2754" i="8"/>
  <c r="D2753" i="8"/>
  <c r="D2752" i="8"/>
  <c r="D2751" i="8"/>
  <c r="D2750" i="8"/>
  <c r="D2749" i="8"/>
  <c r="D2748" i="8"/>
  <c r="D2747" i="8"/>
  <c r="D2746" i="8"/>
  <c r="D2745" i="8"/>
  <c r="D2744" i="8"/>
  <c r="D2743" i="8"/>
  <c r="D2742" i="8"/>
  <c r="D2741" i="8"/>
  <c r="D2740" i="8"/>
  <c r="D2739" i="8"/>
  <c r="D2738" i="8"/>
  <c r="D2737" i="8"/>
  <c r="D2736" i="8"/>
  <c r="J2736" i="8"/>
  <c r="D2735" i="8"/>
  <c r="D2734" i="8"/>
  <c r="D2733" i="8"/>
  <c r="D2732" i="8"/>
  <c r="D2731" i="8"/>
  <c r="D2730" i="8"/>
  <c r="D2729" i="8"/>
  <c r="D2728" i="8"/>
  <c r="D2727" i="8"/>
  <c r="D2726" i="8"/>
  <c r="D2725" i="8"/>
  <c r="D2724" i="8"/>
  <c r="D2723" i="8"/>
  <c r="D2722" i="8"/>
  <c r="D2721" i="8"/>
  <c r="D2720" i="8"/>
  <c r="D2719" i="8"/>
  <c r="D2718" i="8"/>
  <c r="D2717" i="8"/>
  <c r="D2716" i="8"/>
  <c r="D2715" i="8"/>
  <c r="D2714" i="8"/>
  <c r="D2713" i="8"/>
  <c r="D2712" i="8"/>
  <c r="D2711" i="8"/>
  <c r="D2710" i="8"/>
  <c r="D2709" i="8"/>
  <c r="D2708" i="8"/>
  <c r="D2707" i="8"/>
  <c r="D2706" i="8"/>
  <c r="D2705" i="8"/>
  <c r="D2704" i="8"/>
  <c r="D2703" i="8"/>
  <c r="D2702" i="8"/>
  <c r="D2701" i="8"/>
  <c r="D2700" i="8"/>
  <c r="D2699" i="8"/>
  <c r="D2698" i="8"/>
  <c r="D2697" i="8"/>
  <c r="D2696" i="8"/>
  <c r="D2695" i="8"/>
  <c r="D2694" i="8"/>
  <c r="D2693" i="8"/>
  <c r="D2692" i="8"/>
  <c r="D2691" i="8"/>
  <c r="D2690" i="8"/>
  <c r="D2689" i="8"/>
  <c r="D2688" i="8"/>
  <c r="D2687" i="8"/>
  <c r="D2686" i="8"/>
  <c r="D2685" i="8"/>
  <c r="D2684" i="8"/>
  <c r="D2683" i="8"/>
  <c r="D2682" i="8"/>
  <c r="D2681" i="8"/>
  <c r="D2680" i="8"/>
  <c r="D2679" i="8"/>
  <c r="D2678" i="8"/>
  <c r="D2677" i="8"/>
  <c r="D2676" i="8"/>
  <c r="D2675" i="8"/>
  <c r="D2674" i="8"/>
  <c r="D2673" i="8"/>
  <c r="D2672" i="8"/>
  <c r="D2671" i="8"/>
  <c r="D2670" i="8"/>
  <c r="D2669" i="8"/>
  <c r="D2668" i="8"/>
  <c r="D2667" i="8"/>
  <c r="D2666" i="8"/>
  <c r="D2665" i="8"/>
  <c r="D2664" i="8"/>
  <c r="D2663" i="8"/>
  <c r="D2662" i="8"/>
  <c r="D2661" i="8"/>
  <c r="D2660" i="8"/>
  <c r="D2659" i="8"/>
  <c r="D2658" i="8"/>
  <c r="D2657" i="8"/>
  <c r="D2656" i="8"/>
  <c r="D2655" i="8"/>
  <c r="D2654" i="8"/>
  <c r="D2653" i="8"/>
  <c r="D2652" i="8"/>
  <c r="D2651" i="8"/>
  <c r="D2650" i="8"/>
  <c r="D2649" i="8"/>
  <c r="D2648" i="8"/>
  <c r="D2647" i="8"/>
  <c r="D2646" i="8"/>
  <c r="D2645" i="8"/>
  <c r="D2644" i="8"/>
  <c r="D2643" i="8"/>
  <c r="D2642" i="8"/>
  <c r="D2641" i="8"/>
  <c r="D2640" i="8"/>
  <c r="D2639" i="8"/>
  <c r="D2638" i="8"/>
  <c r="D2637" i="8"/>
  <c r="D2636" i="8"/>
  <c r="D2635" i="8"/>
  <c r="D2634" i="8"/>
  <c r="D2633" i="8"/>
  <c r="D2632" i="8"/>
  <c r="D2631" i="8"/>
  <c r="D2630" i="8"/>
  <c r="D2629" i="8"/>
  <c r="D2628" i="8"/>
  <c r="D2627" i="8"/>
  <c r="D2626" i="8"/>
  <c r="D2625" i="8"/>
  <c r="D2624" i="8"/>
  <c r="D2623" i="8"/>
  <c r="D2622" i="8"/>
  <c r="D2621" i="8"/>
  <c r="D2620" i="8"/>
  <c r="D2619" i="8"/>
  <c r="D2618" i="8"/>
  <c r="D2617" i="8"/>
  <c r="D2616" i="8"/>
  <c r="D2615" i="8"/>
  <c r="D2614" i="8"/>
  <c r="D2613" i="8"/>
  <c r="D2612" i="8"/>
  <c r="D2611" i="8"/>
  <c r="D2610" i="8"/>
  <c r="D2609" i="8"/>
  <c r="D2608" i="8"/>
  <c r="D2607" i="8"/>
  <c r="D2606" i="8"/>
  <c r="D2605" i="8"/>
  <c r="D2604" i="8"/>
  <c r="D2603" i="8"/>
  <c r="D2602" i="8"/>
  <c r="D2601" i="8"/>
  <c r="D2600" i="8"/>
  <c r="D2599" i="8"/>
  <c r="D2598" i="8"/>
  <c r="D2597" i="8"/>
  <c r="D2596" i="8"/>
  <c r="D2595" i="8"/>
  <c r="D2594" i="8"/>
  <c r="D2593" i="8"/>
  <c r="D2592" i="8"/>
  <c r="D2591" i="8"/>
  <c r="D2590" i="8"/>
  <c r="D2589" i="8"/>
  <c r="D2588" i="8"/>
  <c r="D2587" i="8"/>
  <c r="D2586" i="8"/>
  <c r="D2585" i="8"/>
  <c r="D2584" i="8"/>
  <c r="D2583" i="8"/>
  <c r="D2582" i="8"/>
  <c r="D2581" i="8"/>
  <c r="D2580" i="8"/>
  <c r="D2579" i="8"/>
  <c r="D2578" i="8"/>
  <c r="D2577" i="8"/>
  <c r="D2576" i="8"/>
  <c r="D2575" i="8"/>
  <c r="D2574" i="8"/>
  <c r="D2573" i="8"/>
  <c r="D2572" i="8"/>
  <c r="D2571" i="8"/>
  <c r="D2570" i="8"/>
  <c r="D2569" i="8"/>
  <c r="D2568" i="8"/>
  <c r="D2567" i="8"/>
  <c r="D2566" i="8"/>
  <c r="D2565" i="8"/>
  <c r="D2564" i="8"/>
  <c r="D2563" i="8"/>
  <c r="D2562" i="8"/>
  <c r="D2561" i="8"/>
  <c r="D2560" i="8"/>
  <c r="D2559" i="8"/>
  <c r="D2558" i="8"/>
  <c r="D2557" i="8"/>
  <c r="D2556" i="8"/>
  <c r="D2555" i="8"/>
  <c r="D2554" i="8"/>
  <c r="D2553" i="8"/>
  <c r="D2552" i="8"/>
  <c r="D2551" i="8"/>
  <c r="D2550" i="8"/>
  <c r="D2549" i="8"/>
  <c r="D2548" i="8"/>
  <c r="D2547" i="8"/>
  <c r="D2546" i="8"/>
  <c r="D2545" i="8"/>
  <c r="D2544" i="8"/>
  <c r="D2543" i="8"/>
  <c r="D2542" i="8"/>
  <c r="D2541" i="8"/>
  <c r="D2540" i="8"/>
  <c r="D2539" i="8"/>
  <c r="D2538" i="8"/>
  <c r="D2537" i="8"/>
  <c r="D2536" i="8"/>
  <c r="D2535" i="8"/>
  <c r="D2534" i="8"/>
  <c r="D2533" i="8"/>
  <c r="D2532" i="8"/>
  <c r="D2531" i="8"/>
  <c r="D2530" i="8"/>
  <c r="D2529" i="8"/>
  <c r="D2528" i="8"/>
  <c r="D2527" i="8"/>
  <c r="D2526" i="8"/>
  <c r="D2525" i="8"/>
  <c r="D2524" i="8"/>
  <c r="D2523" i="8"/>
  <c r="D2522" i="8"/>
  <c r="D2521" i="8"/>
  <c r="D2520" i="8"/>
  <c r="D2519" i="8"/>
  <c r="D2518" i="8"/>
  <c r="D2517" i="8"/>
  <c r="D2516" i="8"/>
  <c r="D2515" i="8"/>
  <c r="D2514" i="8"/>
  <c r="D2513" i="8"/>
  <c r="D2512" i="8"/>
  <c r="D2511" i="8"/>
  <c r="D2510" i="8"/>
  <c r="D2509" i="8"/>
  <c r="D2508" i="8"/>
  <c r="D2507" i="8"/>
  <c r="D2506" i="8"/>
  <c r="D2505" i="8"/>
  <c r="D2504" i="8"/>
  <c r="D2503" i="8"/>
  <c r="D2502" i="8"/>
  <c r="D2501" i="8"/>
  <c r="D2500" i="8"/>
  <c r="D2499" i="8"/>
  <c r="D2498" i="8"/>
  <c r="D2497" i="8"/>
  <c r="D2496" i="8"/>
  <c r="D2495" i="8"/>
  <c r="D2494" i="8"/>
  <c r="D2493" i="8"/>
  <c r="D2492" i="8"/>
  <c r="D2491" i="8"/>
  <c r="D2490" i="8"/>
  <c r="D2489" i="8"/>
  <c r="D2488" i="8"/>
  <c r="D2487" i="8"/>
  <c r="D2486" i="8"/>
  <c r="D2485" i="8"/>
  <c r="D2484" i="8"/>
  <c r="D2483" i="8"/>
  <c r="D2482" i="8"/>
  <c r="D2481" i="8"/>
  <c r="D2480" i="8"/>
  <c r="D2479" i="8"/>
  <c r="D2478" i="8"/>
  <c r="D2477" i="8"/>
  <c r="D2476" i="8"/>
  <c r="D2475" i="8"/>
  <c r="D2474" i="8"/>
  <c r="D2473" i="8"/>
  <c r="D2472" i="8"/>
  <c r="D2471" i="8"/>
  <c r="D2470" i="8"/>
  <c r="D2469" i="8"/>
  <c r="D2468" i="8"/>
  <c r="D2467" i="8"/>
  <c r="D2466" i="8"/>
  <c r="D2465" i="8"/>
  <c r="D2464" i="8"/>
  <c r="D2463" i="8"/>
  <c r="D2462" i="8"/>
  <c r="D2461" i="8"/>
  <c r="D2460" i="8"/>
  <c r="D2459" i="8"/>
  <c r="D2458" i="8"/>
  <c r="D2457" i="8"/>
  <c r="D2456" i="8"/>
  <c r="D2455" i="8"/>
  <c r="D2454" i="8"/>
  <c r="D2453" i="8"/>
  <c r="D2452" i="8"/>
  <c r="D2451" i="8"/>
  <c r="D2450" i="8"/>
  <c r="D2449" i="8"/>
  <c r="D2448" i="8"/>
  <c r="D2447" i="8"/>
  <c r="D2446" i="8"/>
  <c r="D2445" i="8"/>
  <c r="D2444" i="8"/>
  <c r="D2443" i="8"/>
  <c r="D2442" i="8"/>
  <c r="D2441" i="8"/>
  <c r="D2440" i="8"/>
  <c r="D2439" i="8"/>
  <c r="D2438" i="8"/>
  <c r="D2437" i="8"/>
  <c r="D2436" i="8"/>
  <c r="D2435" i="8"/>
  <c r="D2434" i="8"/>
  <c r="D2433" i="8"/>
  <c r="D2432" i="8"/>
  <c r="D2431" i="8"/>
  <c r="D2430" i="8"/>
  <c r="D2429" i="8"/>
  <c r="D2428" i="8"/>
  <c r="D2427" i="8"/>
  <c r="D2426" i="8"/>
  <c r="D2425" i="8"/>
  <c r="D2424" i="8"/>
  <c r="D2423" i="8"/>
  <c r="D2422" i="8"/>
  <c r="D2421" i="8"/>
  <c r="D2420" i="8"/>
  <c r="D2419" i="8"/>
  <c r="D2418" i="8"/>
  <c r="D2417" i="8"/>
  <c r="D2416" i="8"/>
  <c r="D2415" i="8"/>
  <c r="D2414" i="8"/>
  <c r="D2413" i="8"/>
  <c r="D2412" i="8"/>
  <c r="D2411" i="8"/>
  <c r="D2410" i="8"/>
  <c r="D2409" i="8"/>
  <c r="D2408" i="8"/>
  <c r="D2407" i="8"/>
  <c r="D2406" i="8"/>
  <c r="D2405" i="8"/>
  <c r="D2404" i="8"/>
  <c r="D2403" i="8"/>
  <c r="D2402" i="8"/>
  <c r="D2401" i="8"/>
  <c r="D2400" i="8"/>
  <c r="D2399" i="8"/>
  <c r="D2398" i="8"/>
  <c r="D2397" i="8"/>
  <c r="D2396" i="8"/>
  <c r="D2395" i="8"/>
  <c r="D2394" i="8"/>
  <c r="D2393" i="8"/>
  <c r="D2392" i="8"/>
  <c r="D2391" i="8"/>
  <c r="D2390" i="8"/>
  <c r="D2389" i="8"/>
  <c r="D2388" i="8"/>
  <c r="D2387" i="8"/>
  <c r="D2386" i="8"/>
  <c r="D2385" i="8"/>
  <c r="D2384" i="8"/>
  <c r="D2383" i="8"/>
  <c r="D2382" i="8"/>
  <c r="D2381" i="8"/>
  <c r="D2380" i="8"/>
  <c r="D2379" i="8"/>
  <c r="D2378" i="8"/>
  <c r="D2377" i="8"/>
  <c r="D2376" i="8"/>
  <c r="D2375" i="8"/>
  <c r="D2374" i="8"/>
  <c r="D2373" i="8"/>
  <c r="D2372" i="8"/>
  <c r="D2371" i="8"/>
  <c r="D2370" i="8"/>
  <c r="D2369" i="8"/>
  <c r="D2368" i="8"/>
  <c r="D2367" i="8"/>
  <c r="D2366" i="8"/>
  <c r="D2365" i="8"/>
  <c r="D2364" i="8"/>
  <c r="D2363" i="8"/>
  <c r="D2362" i="8"/>
  <c r="D2361" i="8"/>
  <c r="D2360" i="8"/>
  <c r="D2359" i="8"/>
  <c r="D2358" i="8"/>
  <c r="D2357" i="8"/>
  <c r="D2356" i="8"/>
  <c r="D2355" i="8"/>
  <c r="D2354" i="8"/>
  <c r="D2353" i="8"/>
  <c r="D2352" i="8"/>
  <c r="D2351" i="8"/>
  <c r="D2350" i="8"/>
  <c r="D2349" i="8"/>
  <c r="D2348" i="8"/>
  <c r="D2347" i="8"/>
  <c r="D2346" i="8"/>
  <c r="D2345" i="8"/>
  <c r="D2344" i="8"/>
  <c r="D2343" i="8"/>
  <c r="D2342" i="8"/>
  <c r="D2341" i="8"/>
  <c r="D2340" i="8"/>
  <c r="D2339" i="8"/>
  <c r="D2338" i="8"/>
  <c r="D2337" i="8"/>
  <c r="D2336" i="8"/>
  <c r="D2335" i="8"/>
  <c r="D2334" i="8"/>
  <c r="D2333" i="8"/>
  <c r="D2332" i="8"/>
  <c r="D2331" i="8"/>
  <c r="D2330" i="8"/>
  <c r="D2329" i="8"/>
  <c r="D2328" i="8"/>
  <c r="D2327" i="8"/>
  <c r="D2326" i="8"/>
  <c r="D2325" i="8"/>
  <c r="D2324" i="8"/>
  <c r="D2323" i="8"/>
  <c r="D2322" i="8"/>
  <c r="D2321" i="8"/>
  <c r="D2320" i="8"/>
  <c r="D2319" i="8"/>
  <c r="D2318" i="8"/>
  <c r="D2317" i="8"/>
  <c r="D2316" i="8"/>
  <c r="D2315" i="8"/>
  <c r="D2314" i="8"/>
  <c r="D2313" i="8"/>
  <c r="D2312" i="8"/>
  <c r="D2311" i="8"/>
  <c r="D2310" i="8"/>
  <c r="D2309" i="8"/>
  <c r="D2308" i="8"/>
  <c r="D2307" i="8"/>
  <c r="D2306" i="8"/>
  <c r="D2305" i="8"/>
  <c r="D2304" i="8"/>
  <c r="D2303" i="8"/>
  <c r="D2302" i="8"/>
  <c r="D2301" i="8"/>
  <c r="D2300" i="8"/>
  <c r="D2299" i="8"/>
  <c r="D2298" i="8"/>
  <c r="D2297" i="8"/>
  <c r="D2296" i="8"/>
  <c r="D2295" i="8"/>
  <c r="D2294" i="8"/>
  <c r="D2293" i="8"/>
  <c r="D2292" i="8"/>
  <c r="D2291" i="8"/>
  <c r="D2290" i="8"/>
  <c r="D2289" i="8"/>
  <c r="D2288" i="8"/>
  <c r="D2287" i="8"/>
  <c r="D2286" i="8"/>
  <c r="D2285" i="8"/>
  <c r="D2284" i="8"/>
  <c r="D2283" i="8"/>
  <c r="D2282" i="8"/>
  <c r="D2281" i="8"/>
  <c r="D2280" i="8"/>
  <c r="D2279" i="8"/>
  <c r="D2278" i="8"/>
  <c r="D2277" i="8"/>
  <c r="D2276" i="8"/>
  <c r="D2275" i="8"/>
  <c r="D2274" i="8"/>
  <c r="D2273" i="8"/>
  <c r="D2272" i="8"/>
  <c r="D2271" i="8"/>
  <c r="D2270" i="8"/>
  <c r="D2269" i="8"/>
  <c r="D2268" i="8"/>
  <c r="D2267" i="8"/>
  <c r="D2266" i="8"/>
  <c r="D2265" i="8"/>
  <c r="D2264" i="8"/>
  <c r="D2263" i="8"/>
  <c r="D2262" i="8"/>
  <c r="D2261" i="8"/>
  <c r="D2260" i="8"/>
  <c r="D2259" i="8"/>
  <c r="D2258" i="8"/>
  <c r="D2257" i="8"/>
  <c r="D2256" i="8"/>
  <c r="D2255" i="8"/>
  <c r="D2254" i="8"/>
  <c r="D2253" i="8"/>
  <c r="D2252" i="8"/>
  <c r="D2251" i="8"/>
  <c r="D2250" i="8"/>
  <c r="D2249" i="8"/>
  <c r="D2248" i="8"/>
  <c r="D2247" i="8"/>
  <c r="D2246" i="8"/>
  <c r="D2245" i="8"/>
  <c r="D2244" i="8"/>
  <c r="D2243" i="8"/>
  <c r="D2242" i="8"/>
  <c r="D2241" i="8"/>
  <c r="D2240" i="8"/>
  <c r="D2239" i="8"/>
  <c r="D2238" i="8"/>
  <c r="D2237" i="8"/>
  <c r="D2236" i="8"/>
  <c r="D2235" i="8"/>
  <c r="D2234" i="8"/>
  <c r="D2233" i="8"/>
  <c r="D2232" i="8"/>
  <c r="D2231" i="8"/>
  <c r="D2230" i="8"/>
  <c r="D2229" i="8"/>
  <c r="D2228" i="8"/>
  <c r="D2227" i="8"/>
  <c r="D2226" i="8"/>
  <c r="D2225" i="8"/>
  <c r="D2224" i="8"/>
  <c r="D2223" i="8"/>
  <c r="D2222" i="8"/>
  <c r="D2221" i="8"/>
  <c r="D2220" i="8"/>
  <c r="D2219" i="8"/>
  <c r="D2218" i="8"/>
  <c r="D2217" i="8"/>
  <c r="D2216" i="8"/>
  <c r="D2215" i="8"/>
  <c r="D2214" i="8"/>
  <c r="D2213" i="8"/>
  <c r="D2212" i="8"/>
  <c r="D2211" i="8"/>
  <c r="D2210" i="8"/>
  <c r="D2209" i="8"/>
  <c r="D2208" i="8"/>
  <c r="D2207" i="8"/>
  <c r="D2206" i="8"/>
  <c r="D2205" i="8"/>
  <c r="D2204" i="8"/>
  <c r="D2203" i="8"/>
  <c r="D2202" i="8"/>
  <c r="D2201" i="8"/>
  <c r="D2200" i="8"/>
  <c r="D2199" i="8"/>
  <c r="D2198" i="8"/>
  <c r="D2197" i="8"/>
  <c r="D2196" i="8"/>
  <c r="D2195" i="8"/>
  <c r="D2194" i="8"/>
  <c r="D2193" i="8"/>
  <c r="D2192" i="8"/>
  <c r="D2191" i="8"/>
  <c r="D2190" i="8"/>
  <c r="D2189" i="8"/>
  <c r="D2188" i="8"/>
  <c r="D2187" i="8"/>
  <c r="D2186" i="8"/>
  <c r="D2185" i="8"/>
  <c r="D2184" i="8"/>
  <c r="D2183" i="8"/>
  <c r="D2182" i="8"/>
  <c r="D2181" i="8"/>
  <c r="D2180" i="8"/>
  <c r="D2179" i="8"/>
  <c r="D2178" i="8"/>
  <c r="D2177" i="8"/>
  <c r="D2176" i="8"/>
  <c r="D2175" i="8"/>
  <c r="D2174" i="8"/>
  <c r="D2173" i="8"/>
  <c r="D2172" i="8"/>
  <c r="D2171" i="8"/>
  <c r="D2170" i="8"/>
  <c r="D2169" i="8"/>
  <c r="D2168" i="8"/>
  <c r="D2167" i="8"/>
  <c r="D2166" i="8"/>
  <c r="D2165" i="8"/>
  <c r="D2164" i="8"/>
  <c r="D2163" i="8"/>
  <c r="D2162" i="8"/>
  <c r="D2161" i="8"/>
  <c r="D2160" i="8"/>
  <c r="D2159" i="8"/>
  <c r="D2158" i="8"/>
  <c r="D2157" i="8"/>
  <c r="D2156" i="8"/>
  <c r="D2155" i="8"/>
  <c r="D2154" i="8"/>
  <c r="D2153" i="8"/>
  <c r="D2152" i="8"/>
  <c r="D2151" i="8"/>
  <c r="D2150" i="8"/>
  <c r="D2149" i="8"/>
  <c r="D2148" i="8"/>
  <c r="D2147" i="8"/>
  <c r="D2146" i="8"/>
  <c r="D2145" i="8"/>
  <c r="D2144" i="8"/>
  <c r="D2143" i="8"/>
  <c r="D2142" i="8"/>
  <c r="D2141" i="8"/>
  <c r="D2140" i="8"/>
  <c r="D2139" i="8"/>
  <c r="D2138" i="8"/>
  <c r="D2137" i="8"/>
  <c r="D2136" i="8"/>
  <c r="D2135" i="8"/>
  <c r="D2134" i="8"/>
  <c r="D2133" i="8"/>
  <c r="D2132" i="8"/>
  <c r="D2131" i="8"/>
  <c r="D2130" i="8"/>
  <c r="D2129" i="8"/>
  <c r="D2128" i="8"/>
  <c r="D2127" i="8"/>
  <c r="D2126" i="8"/>
  <c r="D2125" i="8"/>
  <c r="D2124" i="8"/>
  <c r="D2123" i="8"/>
  <c r="D2122" i="8"/>
  <c r="D2121" i="8"/>
  <c r="D2120" i="8"/>
  <c r="D2119" i="8"/>
  <c r="D2118" i="8"/>
  <c r="D2117" i="8"/>
  <c r="D2116" i="8"/>
  <c r="D2115" i="8"/>
  <c r="D2114" i="8"/>
  <c r="D2113" i="8"/>
  <c r="D2112" i="8"/>
  <c r="D2111" i="8"/>
  <c r="D2110" i="8"/>
  <c r="D2109" i="8"/>
  <c r="D2108" i="8"/>
  <c r="D2107" i="8"/>
  <c r="D2106" i="8"/>
  <c r="D2105" i="8"/>
  <c r="D2104" i="8"/>
  <c r="D2103" i="8"/>
  <c r="D2102" i="8"/>
  <c r="D2101" i="8"/>
  <c r="D2100" i="8"/>
  <c r="D2099" i="8"/>
  <c r="D2098" i="8"/>
  <c r="D2097" i="8"/>
  <c r="D2096" i="8"/>
  <c r="D2095" i="8"/>
  <c r="D2094" i="8"/>
  <c r="D2093" i="8"/>
  <c r="D2092" i="8"/>
  <c r="D2091" i="8"/>
  <c r="D2090" i="8"/>
  <c r="D2089" i="8"/>
  <c r="D2088" i="8"/>
  <c r="D2087" i="8"/>
  <c r="D2086" i="8"/>
  <c r="D2085" i="8"/>
  <c r="D2084" i="8"/>
  <c r="D2083" i="8"/>
  <c r="D2082" i="8"/>
  <c r="D2081" i="8"/>
  <c r="D2080" i="8"/>
  <c r="D2079" i="8"/>
  <c r="D2078" i="8"/>
  <c r="D2077" i="8"/>
  <c r="D2076" i="8"/>
  <c r="D2075" i="8"/>
  <c r="D2074" i="8"/>
  <c r="D2073" i="8"/>
  <c r="D2072" i="8"/>
  <c r="D2071" i="8"/>
  <c r="D2070" i="8"/>
  <c r="D2069" i="8"/>
  <c r="D2068" i="8"/>
  <c r="D2067" i="8"/>
  <c r="D2066" i="8"/>
  <c r="D2065" i="8"/>
  <c r="D2064" i="8"/>
  <c r="D2063" i="8"/>
  <c r="D2062" i="8"/>
  <c r="D2061" i="8"/>
  <c r="D2060" i="8"/>
  <c r="D2059" i="8"/>
  <c r="D2058" i="8"/>
  <c r="D2057" i="8"/>
  <c r="D2056" i="8"/>
  <c r="D2055" i="8"/>
  <c r="D2054" i="8"/>
  <c r="D2053" i="8"/>
  <c r="D2052" i="8"/>
  <c r="D2051" i="8"/>
  <c r="D2050" i="8"/>
  <c r="D2049" i="8"/>
  <c r="D2048" i="8"/>
  <c r="D2047" i="8"/>
  <c r="D2046" i="8"/>
  <c r="D2045" i="8"/>
  <c r="D2044" i="8"/>
  <c r="D2043" i="8"/>
  <c r="D2042" i="8"/>
  <c r="D2041" i="8"/>
  <c r="D2040" i="8"/>
  <c r="D2039" i="8"/>
  <c r="D2038" i="8"/>
  <c r="D2037" i="8"/>
  <c r="D2036" i="8"/>
  <c r="D2035" i="8"/>
  <c r="D2034" i="8"/>
  <c r="D2033" i="8"/>
  <c r="D2032" i="8"/>
  <c r="D2031" i="8"/>
  <c r="D2030" i="8"/>
  <c r="D2029" i="8"/>
  <c r="D2028" i="8"/>
  <c r="D2027" i="8"/>
  <c r="D2026" i="8"/>
  <c r="D2025" i="8"/>
  <c r="D2024" i="8"/>
  <c r="D2023" i="8"/>
  <c r="D2022" i="8"/>
  <c r="D2021" i="8"/>
  <c r="D2020" i="8"/>
  <c r="D2019" i="8"/>
  <c r="D2018" i="8"/>
  <c r="D2017" i="8"/>
  <c r="D2016" i="8"/>
  <c r="D2015" i="8"/>
  <c r="D2014" i="8"/>
  <c r="D2013" i="8"/>
  <c r="D2012" i="8"/>
  <c r="D2011" i="8"/>
  <c r="D2010" i="8"/>
  <c r="D2009" i="8"/>
  <c r="D2008" i="8"/>
  <c r="D2007" i="8"/>
  <c r="D2006" i="8"/>
  <c r="D2005" i="8"/>
  <c r="D2004" i="8"/>
  <c r="D2003" i="8"/>
  <c r="D2002" i="8"/>
  <c r="D2001" i="8"/>
  <c r="D2000" i="8"/>
  <c r="D1999" i="8"/>
  <c r="D1998" i="8"/>
  <c r="D1997" i="8"/>
  <c r="D1996" i="8"/>
  <c r="D1995" i="8"/>
  <c r="D1994" i="8"/>
  <c r="D1993" i="8"/>
  <c r="D1992" i="8"/>
  <c r="D1991" i="8"/>
  <c r="D1990" i="8"/>
  <c r="D1989" i="8"/>
  <c r="D1988" i="8"/>
  <c r="D1987" i="8"/>
  <c r="D1986" i="8"/>
  <c r="D1985" i="8"/>
  <c r="D1984" i="8"/>
  <c r="D1983" i="8"/>
  <c r="D1982" i="8"/>
  <c r="D1981" i="8"/>
  <c r="D1980" i="8"/>
  <c r="D1979" i="8"/>
  <c r="D1978" i="8"/>
  <c r="D1977" i="8"/>
  <c r="D1976" i="8"/>
  <c r="D1975" i="8"/>
  <c r="D1974" i="8"/>
  <c r="D1973" i="8"/>
  <c r="D1972" i="8"/>
  <c r="D1971" i="8"/>
  <c r="D1970" i="8"/>
  <c r="D1969" i="8"/>
  <c r="D1968" i="8"/>
  <c r="D1967" i="8"/>
  <c r="D1966" i="8"/>
  <c r="D1965" i="8"/>
  <c r="D1964" i="8"/>
  <c r="D1963" i="8"/>
  <c r="D1962" i="8"/>
  <c r="D1961" i="8"/>
  <c r="D1960" i="8"/>
  <c r="D1959" i="8"/>
  <c r="D1958" i="8"/>
  <c r="D1957" i="8"/>
  <c r="D1956" i="8"/>
  <c r="D1955" i="8"/>
  <c r="D1954" i="8"/>
  <c r="D1953" i="8"/>
  <c r="D1952" i="8"/>
  <c r="D1951" i="8"/>
  <c r="D1950" i="8"/>
  <c r="D1949" i="8"/>
  <c r="D1948" i="8"/>
  <c r="D1947" i="8"/>
  <c r="D1946" i="8"/>
  <c r="D1945" i="8"/>
  <c r="D1944" i="8"/>
  <c r="D1943" i="8"/>
  <c r="D1942" i="8"/>
  <c r="D1941" i="8"/>
  <c r="D1940" i="8"/>
  <c r="D1939" i="8"/>
  <c r="D1938" i="8"/>
  <c r="D1937" i="8"/>
  <c r="D1936" i="8"/>
  <c r="D1935" i="8"/>
  <c r="D1934" i="8"/>
  <c r="D1933" i="8"/>
  <c r="D1932" i="8"/>
  <c r="D1931" i="8"/>
  <c r="D1930" i="8"/>
  <c r="D1929" i="8"/>
  <c r="D1928" i="8"/>
  <c r="D1927" i="8"/>
  <c r="D1926" i="8"/>
  <c r="D1925" i="8"/>
  <c r="D1924" i="8"/>
  <c r="D1923" i="8"/>
  <c r="D1922" i="8"/>
  <c r="D1921" i="8"/>
  <c r="D1920" i="8"/>
  <c r="D1919" i="8"/>
  <c r="D1918" i="8"/>
  <c r="D1917" i="8"/>
  <c r="D1916" i="8"/>
  <c r="D1915" i="8"/>
  <c r="D1914" i="8"/>
  <c r="D1913" i="8"/>
  <c r="D1912" i="8"/>
  <c r="D1911" i="8"/>
  <c r="D1910" i="8"/>
  <c r="D1909" i="8"/>
  <c r="D1908" i="8"/>
  <c r="D1907" i="8"/>
  <c r="D1906" i="8"/>
  <c r="D1905" i="8"/>
  <c r="D1904" i="8"/>
  <c r="D1903" i="8"/>
  <c r="D1902" i="8"/>
  <c r="D1901" i="8"/>
  <c r="D1900" i="8"/>
  <c r="D1899" i="8"/>
  <c r="D1898" i="8"/>
  <c r="D1897" i="8"/>
  <c r="D1896" i="8"/>
  <c r="D1895" i="8"/>
  <c r="D1894" i="8"/>
  <c r="D1893" i="8"/>
  <c r="D1892" i="8"/>
  <c r="D1891" i="8"/>
  <c r="D1890" i="8"/>
  <c r="D1889" i="8"/>
  <c r="D1888" i="8"/>
  <c r="D1887" i="8"/>
  <c r="D1886" i="8"/>
  <c r="D1885" i="8"/>
  <c r="D1884" i="8"/>
  <c r="D1883" i="8"/>
  <c r="D1882" i="8"/>
  <c r="D1881" i="8"/>
  <c r="D1880" i="8"/>
  <c r="D1879" i="8"/>
  <c r="D1878" i="8"/>
  <c r="D1877" i="8"/>
  <c r="D1876" i="8"/>
  <c r="D1875" i="8"/>
  <c r="D1874" i="8"/>
  <c r="D1873" i="8"/>
  <c r="D1872" i="8"/>
  <c r="D1871" i="8"/>
  <c r="D1870" i="8"/>
  <c r="D1869" i="8"/>
  <c r="D1868" i="8"/>
  <c r="D1867" i="8"/>
  <c r="D1866" i="8"/>
  <c r="D1865" i="8"/>
  <c r="D1864" i="8"/>
  <c r="D1863" i="8"/>
  <c r="D1862" i="8"/>
  <c r="D1861" i="8"/>
  <c r="D1860" i="8"/>
  <c r="D1859" i="8"/>
  <c r="D1858" i="8"/>
  <c r="D1857" i="8"/>
  <c r="D1856" i="8"/>
  <c r="D1855" i="8"/>
  <c r="D1854" i="8"/>
  <c r="D1853" i="8"/>
  <c r="D1852" i="8"/>
  <c r="D1851" i="8"/>
  <c r="D1850" i="8"/>
  <c r="D1849" i="8"/>
  <c r="D1848" i="8"/>
  <c r="D1847" i="8"/>
  <c r="D1846" i="8"/>
  <c r="D1845" i="8"/>
  <c r="D1844" i="8"/>
  <c r="D1843" i="8"/>
  <c r="D1842" i="8"/>
  <c r="D1841" i="8"/>
  <c r="D1840" i="8"/>
  <c r="D1839" i="8"/>
  <c r="D1838" i="8"/>
  <c r="D1837" i="8"/>
  <c r="D1836" i="8"/>
  <c r="D1835" i="8"/>
  <c r="D1834" i="8"/>
  <c r="D1833" i="8"/>
  <c r="D1832" i="8"/>
  <c r="D1831" i="8"/>
  <c r="D1830" i="8"/>
  <c r="D1829" i="8"/>
  <c r="D1828" i="8"/>
  <c r="D1827" i="8"/>
  <c r="D1826" i="8"/>
  <c r="D1825" i="8"/>
  <c r="D1824" i="8"/>
  <c r="D1823" i="8"/>
  <c r="D1822" i="8"/>
  <c r="D1821" i="8"/>
  <c r="D1820" i="8"/>
  <c r="D1819" i="8"/>
  <c r="D1818" i="8"/>
  <c r="D1817" i="8"/>
  <c r="D1816" i="8"/>
  <c r="D1815" i="8"/>
  <c r="D1814" i="8"/>
  <c r="D1813" i="8"/>
  <c r="D1812" i="8"/>
  <c r="D1811" i="8"/>
  <c r="D1810" i="8"/>
  <c r="D1809" i="8"/>
  <c r="D1808" i="8"/>
  <c r="D1807" i="8"/>
  <c r="D1806" i="8"/>
  <c r="D1805" i="8"/>
  <c r="D1804" i="8"/>
  <c r="D1803" i="8"/>
  <c r="D1802" i="8"/>
  <c r="D1801" i="8"/>
  <c r="D1800" i="8"/>
  <c r="D1799" i="8"/>
  <c r="D1798" i="8"/>
  <c r="D1797" i="8"/>
  <c r="D1796" i="8"/>
  <c r="D1795" i="8"/>
  <c r="D1794" i="8"/>
  <c r="D1793" i="8"/>
  <c r="D1792" i="8"/>
  <c r="D1791" i="8"/>
  <c r="D1790" i="8"/>
  <c r="D1789" i="8"/>
  <c r="D1788" i="8"/>
  <c r="D1787" i="8"/>
  <c r="D1786" i="8"/>
  <c r="D1785" i="8"/>
  <c r="D1784" i="8"/>
  <c r="D1783" i="8"/>
  <c r="D1782" i="8"/>
  <c r="D1781" i="8"/>
  <c r="D1780" i="8"/>
  <c r="D1779" i="8"/>
  <c r="D1778" i="8"/>
  <c r="D1777" i="8"/>
  <c r="D1776" i="8"/>
  <c r="D1775" i="8"/>
  <c r="D1774" i="8"/>
  <c r="D1773" i="8"/>
  <c r="D1772" i="8"/>
  <c r="D1771" i="8"/>
  <c r="D1770" i="8"/>
  <c r="D1769" i="8"/>
  <c r="D1768" i="8"/>
  <c r="D1767" i="8"/>
  <c r="D1766" i="8"/>
  <c r="D1765" i="8"/>
  <c r="D1764" i="8"/>
  <c r="D1763" i="8"/>
  <c r="D1762" i="8"/>
  <c r="D1761" i="8"/>
  <c r="D1760" i="8"/>
  <c r="D1759" i="8"/>
  <c r="D1758" i="8"/>
  <c r="D1757" i="8"/>
  <c r="D1756" i="8"/>
  <c r="D1755" i="8"/>
  <c r="D1754" i="8"/>
  <c r="D1753" i="8"/>
  <c r="D1752" i="8"/>
  <c r="D1751" i="8"/>
  <c r="D1750" i="8"/>
  <c r="D1749" i="8"/>
  <c r="D1748" i="8"/>
  <c r="D1747" i="8"/>
  <c r="D1746" i="8"/>
  <c r="D1745" i="8"/>
  <c r="D1744" i="8"/>
  <c r="D1743" i="8"/>
  <c r="D1742" i="8"/>
  <c r="D1741" i="8"/>
  <c r="D1740" i="8"/>
  <c r="D1739" i="8"/>
  <c r="D1738" i="8"/>
  <c r="D1737" i="8"/>
  <c r="D1736" i="8"/>
  <c r="D1735" i="8"/>
  <c r="D1734" i="8"/>
  <c r="D1733" i="8"/>
  <c r="D1732" i="8"/>
  <c r="D1731" i="8"/>
  <c r="D1730" i="8"/>
  <c r="D1729" i="8"/>
  <c r="D1728" i="8"/>
  <c r="D1727" i="8"/>
  <c r="D1726" i="8"/>
  <c r="D1725" i="8"/>
  <c r="D1724" i="8"/>
  <c r="D1723" i="8"/>
  <c r="D1722" i="8"/>
  <c r="D1721" i="8"/>
  <c r="D1720" i="8"/>
  <c r="D1719" i="8"/>
  <c r="D1718" i="8"/>
  <c r="D1717" i="8"/>
  <c r="D1716" i="8"/>
  <c r="D1715" i="8"/>
  <c r="D1714" i="8"/>
  <c r="D1713" i="8"/>
  <c r="D1712" i="8"/>
  <c r="D1711" i="8"/>
  <c r="D1710" i="8"/>
  <c r="D1709" i="8"/>
  <c r="D1708" i="8"/>
  <c r="D1707" i="8"/>
  <c r="D1706" i="8"/>
  <c r="D1705" i="8"/>
  <c r="D1704" i="8"/>
  <c r="D1703" i="8"/>
  <c r="D1702" i="8"/>
  <c r="D1701" i="8"/>
  <c r="D1700" i="8"/>
  <c r="D1699" i="8"/>
  <c r="D1698" i="8"/>
  <c r="D1697" i="8"/>
  <c r="D1696" i="8"/>
  <c r="D1695" i="8"/>
  <c r="D1694" i="8"/>
  <c r="D1693" i="8"/>
  <c r="D1692" i="8"/>
  <c r="D1691" i="8"/>
  <c r="D1690" i="8"/>
  <c r="D1689" i="8"/>
  <c r="D1688" i="8"/>
  <c r="D1687" i="8"/>
  <c r="D1686" i="8"/>
  <c r="D1685" i="8"/>
  <c r="D1684" i="8"/>
  <c r="D1683" i="8"/>
  <c r="D1682" i="8"/>
  <c r="D1681" i="8"/>
  <c r="D1680" i="8"/>
  <c r="D1679" i="8"/>
  <c r="D1678" i="8"/>
  <c r="D1677" i="8"/>
  <c r="D1676" i="8"/>
  <c r="D1675" i="8"/>
  <c r="D1674" i="8"/>
  <c r="D1673" i="8"/>
  <c r="D1672" i="8"/>
  <c r="D1671" i="8"/>
  <c r="D1670" i="8"/>
  <c r="D1669" i="8"/>
  <c r="D1668" i="8"/>
  <c r="D1667" i="8"/>
  <c r="D1666" i="8"/>
  <c r="D1665" i="8"/>
  <c r="D1664" i="8"/>
  <c r="D1663" i="8"/>
  <c r="D1662" i="8"/>
  <c r="D1661" i="8"/>
  <c r="D1660" i="8"/>
  <c r="D1659" i="8"/>
  <c r="D1658" i="8"/>
  <c r="D1657" i="8"/>
  <c r="D1656" i="8"/>
  <c r="D1655" i="8"/>
  <c r="D1654" i="8"/>
  <c r="D1653" i="8"/>
  <c r="D1652" i="8"/>
  <c r="D1651" i="8"/>
  <c r="D1650" i="8"/>
  <c r="D1649" i="8"/>
  <c r="D1648" i="8"/>
  <c r="D1647" i="8"/>
  <c r="D1646" i="8"/>
  <c r="D1645" i="8"/>
  <c r="D1644" i="8"/>
  <c r="D1643" i="8"/>
  <c r="D1642" i="8"/>
  <c r="D1641" i="8"/>
  <c r="D1640" i="8"/>
  <c r="D1639" i="8"/>
  <c r="D1638" i="8"/>
  <c r="D1637" i="8"/>
  <c r="D1636" i="8"/>
  <c r="D1635" i="8"/>
  <c r="D1634" i="8"/>
  <c r="D1633" i="8"/>
  <c r="D1632" i="8"/>
  <c r="D1631" i="8"/>
  <c r="D1630" i="8"/>
  <c r="D1629" i="8"/>
  <c r="D1628" i="8"/>
  <c r="D1627" i="8"/>
  <c r="D1626" i="8"/>
  <c r="D1625" i="8"/>
  <c r="D1624" i="8"/>
  <c r="D1623" i="8"/>
  <c r="D1622" i="8"/>
  <c r="D1621" i="8"/>
  <c r="D1620" i="8"/>
  <c r="D1619" i="8"/>
  <c r="D1618" i="8"/>
  <c r="D1617" i="8"/>
  <c r="D1616" i="8"/>
  <c r="D1615" i="8"/>
  <c r="D1614" i="8"/>
  <c r="D1613" i="8"/>
  <c r="D1612" i="8"/>
  <c r="D1611" i="8"/>
  <c r="D1610" i="8"/>
  <c r="D1609" i="8"/>
  <c r="D1608" i="8"/>
  <c r="D1607" i="8"/>
  <c r="D1606" i="8"/>
  <c r="D1605" i="8"/>
  <c r="D1604" i="8"/>
  <c r="D1603" i="8"/>
  <c r="D1602" i="8"/>
  <c r="D1601" i="8"/>
  <c r="D1600" i="8"/>
  <c r="D1599" i="8"/>
  <c r="D1598" i="8"/>
  <c r="D1597" i="8"/>
  <c r="D1596" i="8"/>
  <c r="D1595" i="8"/>
  <c r="D1594" i="8"/>
  <c r="D1593" i="8"/>
  <c r="D1592" i="8"/>
  <c r="D1591" i="8"/>
  <c r="D1590" i="8"/>
  <c r="D1589" i="8"/>
  <c r="D1588" i="8"/>
  <c r="D1587" i="8"/>
  <c r="D1586" i="8"/>
  <c r="D1585" i="8"/>
  <c r="D1584" i="8"/>
  <c r="D1583" i="8"/>
  <c r="D1582" i="8"/>
  <c r="D1581" i="8"/>
  <c r="D1580" i="8"/>
  <c r="D1579" i="8"/>
  <c r="D1578" i="8"/>
  <c r="D1577" i="8"/>
  <c r="D1576" i="8"/>
  <c r="D1575" i="8"/>
  <c r="D1574" i="8"/>
  <c r="D1573" i="8"/>
  <c r="D1572" i="8"/>
  <c r="D1571" i="8"/>
  <c r="D1570" i="8"/>
  <c r="D1569" i="8"/>
  <c r="D1568" i="8"/>
  <c r="D1567" i="8"/>
  <c r="D1566" i="8"/>
  <c r="D1565" i="8"/>
  <c r="D1564" i="8"/>
  <c r="D1563" i="8"/>
  <c r="D1562" i="8"/>
  <c r="D1561" i="8"/>
  <c r="D1560" i="8"/>
  <c r="D1559" i="8"/>
  <c r="D1558" i="8"/>
  <c r="D1557" i="8"/>
  <c r="D1556" i="8"/>
  <c r="D1555" i="8"/>
  <c r="D1554" i="8"/>
  <c r="D1553" i="8"/>
  <c r="D1552" i="8"/>
  <c r="D1551" i="8"/>
  <c r="D1550" i="8"/>
  <c r="D1549" i="8"/>
  <c r="D1548" i="8"/>
  <c r="D1547" i="8"/>
  <c r="D1546" i="8"/>
  <c r="D1545" i="8"/>
  <c r="D1544" i="8"/>
  <c r="D1543" i="8"/>
  <c r="D1542" i="8"/>
  <c r="D1541" i="8"/>
  <c r="D1540" i="8"/>
  <c r="D1539" i="8"/>
  <c r="D1538" i="8"/>
  <c r="D1537" i="8"/>
  <c r="D1536" i="8"/>
  <c r="D1535" i="8"/>
  <c r="D1534" i="8"/>
  <c r="D1533" i="8"/>
  <c r="D1532" i="8"/>
  <c r="D1531" i="8"/>
  <c r="D1530" i="8"/>
  <c r="D1529" i="8"/>
  <c r="D1528" i="8"/>
  <c r="D1527" i="8"/>
  <c r="D1526" i="8"/>
  <c r="D1525" i="8"/>
  <c r="D1524" i="8"/>
  <c r="D1523" i="8"/>
  <c r="D1522" i="8"/>
  <c r="D1521" i="8"/>
  <c r="D1520" i="8"/>
  <c r="D1519" i="8"/>
  <c r="D1518" i="8"/>
  <c r="D1517" i="8"/>
  <c r="D1516" i="8"/>
  <c r="D1515" i="8"/>
  <c r="D1514" i="8"/>
  <c r="D1513" i="8"/>
  <c r="D1512" i="8"/>
  <c r="D1511" i="8"/>
  <c r="D1510" i="8"/>
  <c r="D1509" i="8"/>
  <c r="D1508" i="8"/>
  <c r="D1507" i="8"/>
  <c r="D1506" i="8"/>
  <c r="D1505" i="8"/>
  <c r="D1504" i="8"/>
  <c r="D1503" i="8"/>
  <c r="D1502" i="8"/>
  <c r="D1501" i="8"/>
  <c r="D1500" i="8"/>
  <c r="D1499" i="8"/>
  <c r="D1498" i="8"/>
  <c r="D1497" i="8"/>
  <c r="D1496" i="8"/>
  <c r="D1495" i="8"/>
  <c r="D1494" i="8"/>
  <c r="D1493" i="8"/>
  <c r="D1492" i="8"/>
  <c r="D1491" i="8"/>
  <c r="D1490" i="8"/>
  <c r="D1489" i="8"/>
  <c r="D1488" i="8"/>
  <c r="D1487" i="8"/>
  <c r="D1486" i="8"/>
  <c r="D1485" i="8"/>
  <c r="D1484" i="8"/>
  <c r="D1483" i="8"/>
  <c r="D1482" i="8"/>
  <c r="D1481" i="8"/>
  <c r="D1480" i="8"/>
  <c r="D1479" i="8"/>
  <c r="D1478" i="8"/>
  <c r="D1477" i="8"/>
  <c r="D1476" i="8"/>
  <c r="D1475" i="8"/>
  <c r="D1474" i="8"/>
  <c r="D1473" i="8"/>
  <c r="D1472" i="8"/>
  <c r="D1471" i="8"/>
  <c r="D1470" i="8"/>
  <c r="D1469" i="8"/>
  <c r="D1468" i="8"/>
  <c r="D1467" i="8"/>
  <c r="D1466" i="8"/>
  <c r="D1465" i="8"/>
  <c r="D1464" i="8"/>
  <c r="C4385" i="8"/>
  <c r="C4384" i="8"/>
  <c r="C4383" i="8"/>
  <c r="C4382" i="8"/>
  <c r="C4381" i="8"/>
  <c r="C4380" i="8"/>
  <c r="C4379" i="8"/>
  <c r="C4378" i="8"/>
  <c r="C4377" i="8"/>
  <c r="C4376" i="8"/>
  <c r="C4375" i="8"/>
  <c r="C4374" i="8"/>
  <c r="C4373" i="8"/>
  <c r="C4372" i="8"/>
  <c r="C4371" i="8"/>
  <c r="C4370" i="8"/>
  <c r="C4369" i="8"/>
  <c r="C4368" i="8"/>
  <c r="C4367" i="8"/>
  <c r="C4366" i="8"/>
  <c r="C4365" i="8"/>
  <c r="C4364" i="8"/>
  <c r="C4363" i="8"/>
  <c r="C4362" i="8"/>
  <c r="C4361" i="8"/>
  <c r="C4360" i="8"/>
  <c r="C4359" i="8"/>
  <c r="C4358" i="8"/>
  <c r="C4357" i="8"/>
  <c r="C4356" i="8"/>
  <c r="C4355" i="8"/>
  <c r="C4354" i="8"/>
  <c r="C4353" i="8"/>
  <c r="C4352" i="8"/>
  <c r="C4351" i="8"/>
  <c r="C4350" i="8"/>
  <c r="C4349" i="8"/>
  <c r="C4348" i="8"/>
  <c r="C4347" i="8"/>
  <c r="C4346" i="8"/>
  <c r="J4346" i="8"/>
  <c r="C4345" i="8"/>
  <c r="C4344" i="8"/>
  <c r="C4343" i="8"/>
  <c r="C4342" i="8"/>
  <c r="C4341" i="8"/>
  <c r="C4340" i="8"/>
  <c r="C4339" i="8"/>
  <c r="C4338" i="8"/>
  <c r="C4337" i="8"/>
  <c r="C4336" i="8"/>
  <c r="C4335" i="8"/>
  <c r="C4334" i="8"/>
  <c r="C4333" i="8"/>
  <c r="C4332" i="8"/>
  <c r="C4331" i="8"/>
  <c r="C4330" i="8"/>
  <c r="C4329" i="8"/>
  <c r="C4328" i="8"/>
  <c r="C4327" i="8"/>
  <c r="C4326" i="8"/>
  <c r="C4325" i="8"/>
  <c r="C4324" i="8"/>
  <c r="C4323" i="8"/>
  <c r="C4322" i="8"/>
  <c r="C4321" i="8"/>
  <c r="C4320" i="8"/>
  <c r="C4319" i="8"/>
  <c r="C4318" i="8"/>
  <c r="C4317" i="8"/>
  <c r="C4316" i="8"/>
  <c r="C4315" i="8"/>
  <c r="C4314" i="8"/>
  <c r="C4313" i="8"/>
  <c r="C4312" i="8"/>
  <c r="C4311" i="8"/>
  <c r="C4310" i="8"/>
  <c r="C4309" i="8"/>
  <c r="C4308" i="8"/>
  <c r="C4307" i="8"/>
  <c r="C4306" i="8"/>
  <c r="C4305" i="8"/>
  <c r="C4304" i="8"/>
  <c r="C4303" i="8"/>
  <c r="C4302" i="8"/>
  <c r="C4301" i="8"/>
  <c r="C4300" i="8"/>
  <c r="C4299" i="8"/>
  <c r="C4298" i="8"/>
  <c r="C4297" i="8"/>
  <c r="C4296" i="8"/>
  <c r="C4295" i="8"/>
  <c r="C4294" i="8"/>
  <c r="C4293" i="8"/>
  <c r="C4292" i="8"/>
  <c r="C4291" i="8"/>
  <c r="C4290" i="8"/>
  <c r="C4289" i="8"/>
  <c r="C4288" i="8"/>
  <c r="C4287" i="8"/>
  <c r="C4286" i="8"/>
  <c r="C4285" i="8"/>
  <c r="C4284" i="8"/>
  <c r="C4283" i="8"/>
  <c r="C4282" i="8"/>
  <c r="C4281" i="8"/>
  <c r="C4280" i="8"/>
  <c r="C4279" i="8"/>
  <c r="C4278" i="8"/>
  <c r="C4277" i="8"/>
  <c r="C4276" i="8"/>
  <c r="C4275" i="8"/>
  <c r="C4274" i="8"/>
  <c r="C4273" i="8"/>
  <c r="C4272" i="8"/>
  <c r="C4271" i="8"/>
  <c r="C4270" i="8"/>
  <c r="C4269" i="8"/>
  <c r="C4268" i="8"/>
  <c r="C4267" i="8"/>
  <c r="C4266" i="8"/>
  <c r="C4265" i="8"/>
  <c r="C4264" i="8"/>
  <c r="C4263" i="8"/>
  <c r="C4262" i="8"/>
  <c r="C4261" i="8"/>
  <c r="C4260" i="8"/>
  <c r="C4259" i="8"/>
  <c r="C4258" i="8"/>
  <c r="C4257" i="8"/>
  <c r="C4256" i="8"/>
  <c r="C4255" i="8"/>
  <c r="C4254" i="8"/>
  <c r="C4253" i="8"/>
  <c r="C4252" i="8"/>
  <c r="C4251" i="8"/>
  <c r="C4250" i="8"/>
  <c r="C4249" i="8"/>
  <c r="C4248" i="8"/>
  <c r="C4247" i="8"/>
  <c r="C4246" i="8"/>
  <c r="C4245" i="8"/>
  <c r="C4244" i="8"/>
  <c r="C4243" i="8"/>
  <c r="C4242" i="8"/>
  <c r="J4242" i="8"/>
  <c r="C4241" i="8"/>
  <c r="C4240" i="8"/>
  <c r="C4239" i="8"/>
  <c r="C4238" i="8"/>
  <c r="C4237" i="8"/>
  <c r="C4236" i="8"/>
  <c r="C4235" i="8"/>
  <c r="C4234" i="8"/>
  <c r="C4233" i="8"/>
  <c r="C4232" i="8"/>
  <c r="C4231" i="8"/>
  <c r="C4230" i="8"/>
  <c r="C4229" i="8"/>
  <c r="C4228" i="8"/>
  <c r="C4227" i="8"/>
  <c r="C4226" i="8"/>
  <c r="C4225" i="8"/>
  <c r="C4224" i="8"/>
  <c r="C4223" i="8"/>
  <c r="C4222" i="8"/>
  <c r="C4221" i="8"/>
  <c r="C4220" i="8"/>
  <c r="C4219" i="8"/>
  <c r="C4218" i="8"/>
  <c r="C4217" i="8"/>
  <c r="C4216" i="8"/>
  <c r="C4215" i="8"/>
  <c r="C4214" i="8"/>
  <c r="C4213" i="8"/>
  <c r="C4212" i="8"/>
  <c r="C4211" i="8"/>
  <c r="C4210" i="8"/>
  <c r="C4209" i="8"/>
  <c r="C4208" i="8"/>
  <c r="C4207" i="8"/>
  <c r="C4206" i="8"/>
  <c r="C4205" i="8"/>
  <c r="C4204" i="8"/>
  <c r="C4203" i="8"/>
  <c r="C4202" i="8"/>
  <c r="C4201" i="8"/>
  <c r="C4200" i="8"/>
  <c r="C4199" i="8"/>
  <c r="C4198" i="8"/>
  <c r="C4197" i="8"/>
  <c r="C4196" i="8"/>
  <c r="C4195" i="8"/>
  <c r="C4194" i="8"/>
  <c r="C4193" i="8"/>
  <c r="C4192" i="8"/>
  <c r="C4191" i="8"/>
  <c r="C4190" i="8"/>
  <c r="C4189" i="8"/>
  <c r="C4188" i="8"/>
  <c r="C4187" i="8"/>
  <c r="C4186" i="8"/>
  <c r="C4185" i="8"/>
  <c r="C4184" i="8"/>
  <c r="C4183" i="8"/>
  <c r="C4182" i="8"/>
  <c r="C4181" i="8"/>
  <c r="C4180" i="8"/>
  <c r="C4179" i="8"/>
  <c r="C4178" i="8"/>
  <c r="C4177" i="8"/>
  <c r="C4176" i="8"/>
  <c r="C4175" i="8"/>
  <c r="C4174" i="8"/>
  <c r="C4173" i="8"/>
  <c r="C4172" i="8"/>
  <c r="C4171" i="8"/>
  <c r="C4170" i="8"/>
  <c r="C4169" i="8"/>
  <c r="C4168" i="8"/>
  <c r="C4167" i="8"/>
  <c r="C4166" i="8"/>
  <c r="C4165" i="8"/>
  <c r="C4164" i="8"/>
  <c r="C4163" i="8"/>
  <c r="C4162" i="8"/>
  <c r="C4161" i="8"/>
  <c r="C4160" i="8"/>
  <c r="C4159" i="8"/>
  <c r="C4158" i="8"/>
  <c r="C4157" i="8"/>
  <c r="C4156" i="8"/>
  <c r="C4155" i="8"/>
  <c r="C4154" i="8"/>
  <c r="C4153" i="8"/>
  <c r="C4152" i="8"/>
  <c r="C4151" i="8"/>
  <c r="C4150" i="8"/>
  <c r="C4149" i="8"/>
  <c r="C4148" i="8"/>
  <c r="C4147" i="8"/>
  <c r="C4146" i="8"/>
  <c r="C4145" i="8"/>
  <c r="C4144" i="8"/>
  <c r="C4143" i="8"/>
  <c r="C4142" i="8"/>
  <c r="C4141" i="8"/>
  <c r="C4140" i="8"/>
  <c r="C4139" i="8"/>
  <c r="C4138" i="8"/>
  <c r="C4137" i="8"/>
  <c r="C4136" i="8"/>
  <c r="C4135" i="8"/>
  <c r="C4134" i="8"/>
  <c r="C4133" i="8"/>
  <c r="C4132" i="8"/>
  <c r="C4131" i="8"/>
  <c r="C4130" i="8"/>
  <c r="C4129" i="8"/>
  <c r="C4128" i="8"/>
  <c r="C4127" i="8"/>
  <c r="C4126" i="8"/>
  <c r="C4125" i="8"/>
  <c r="C4124" i="8"/>
  <c r="C4123" i="8"/>
  <c r="C4122" i="8"/>
  <c r="C4121" i="8"/>
  <c r="C4120" i="8"/>
  <c r="C4119" i="8"/>
  <c r="C4118" i="8"/>
  <c r="C4117" i="8"/>
  <c r="C4116" i="8"/>
  <c r="C4115" i="8"/>
  <c r="C4114" i="8"/>
  <c r="C4113" i="8"/>
  <c r="C4112" i="8"/>
  <c r="C4111" i="8"/>
  <c r="C4110" i="8"/>
  <c r="C4109" i="8"/>
  <c r="C4108" i="8"/>
  <c r="C4107" i="8"/>
  <c r="C4106" i="8"/>
  <c r="C4105" i="8"/>
  <c r="C4104" i="8"/>
  <c r="C4103" i="8"/>
  <c r="C4102" i="8"/>
  <c r="C4101" i="8"/>
  <c r="C4100" i="8"/>
  <c r="C4099" i="8"/>
  <c r="C4098" i="8"/>
  <c r="C4097" i="8"/>
  <c r="C4096" i="8"/>
  <c r="C4095" i="8"/>
  <c r="C4094" i="8"/>
  <c r="C4093" i="8"/>
  <c r="C4092" i="8"/>
  <c r="C4091" i="8"/>
  <c r="C4090" i="8"/>
  <c r="C4089" i="8"/>
  <c r="C4088" i="8"/>
  <c r="C4087" i="8"/>
  <c r="C4086" i="8"/>
  <c r="C4085" i="8"/>
  <c r="C4084" i="8"/>
  <c r="C4083" i="8"/>
  <c r="C4082" i="8"/>
  <c r="C4081" i="8"/>
  <c r="C4080" i="8"/>
  <c r="C4079" i="8"/>
  <c r="C4078" i="8"/>
  <c r="C4077" i="8"/>
  <c r="C4076" i="8"/>
  <c r="C4075" i="8"/>
  <c r="C4074" i="8"/>
  <c r="C4073" i="8"/>
  <c r="C4072" i="8"/>
  <c r="C4071" i="8"/>
  <c r="C4070" i="8"/>
  <c r="C4069" i="8"/>
  <c r="C4068" i="8"/>
  <c r="C4067" i="8"/>
  <c r="C4066" i="8"/>
  <c r="C4065" i="8"/>
  <c r="C4064" i="8"/>
  <c r="C4063" i="8"/>
  <c r="C4062" i="8"/>
  <c r="C4061" i="8"/>
  <c r="C4060" i="8"/>
  <c r="C4059" i="8"/>
  <c r="C4058" i="8"/>
  <c r="C4057" i="8"/>
  <c r="C4056" i="8"/>
  <c r="C4055" i="8"/>
  <c r="C4054" i="8"/>
  <c r="C4053" i="8"/>
  <c r="C4052" i="8"/>
  <c r="C4051" i="8"/>
  <c r="C4050" i="8"/>
  <c r="C4049" i="8"/>
  <c r="C4048" i="8"/>
  <c r="C4047" i="8"/>
  <c r="C4046" i="8"/>
  <c r="C4045" i="8"/>
  <c r="C4044" i="8"/>
  <c r="C4043" i="8"/>
  <c r="C4042" i="8"/>
  <c r="C4041" i="8"/>
  <c r="C4040" i="8"/>
  <c r="C4039" i="8"/>
  <c r="C4038" i="8"/>
  <c r="C4037" i="8"/>
  <c r="C4036" i="8"/>
  <c r="C4035" i="8"/>
  <c r="C4034" i="8"/>
  <c r="C4033" i="8"/>
  <c r="C4032" i="8"/>
  <c r="C4031" i="8"/>
  <c r="C4030" i="8"/>
  <c r="C4029" i="8"/>
  <c r="C4028" i="8"/>
  <c r="C4027" i="8"/>
  <c r="C4026" i="8"/>
  <c r="C4025" i="8"/>
  <c r="C4024" i="8"/>
  <c r="C4023" i="8"/>
  <c r="C4022" i="8"/>
  <c r="C4021" i="8"/>
  <c r="C4020" i="8"/>
  <c r="C4019" i="8"/>
  <c r="C4018" i="8"/>
  <c r="C4017" i="8"/>
  <c r="C4016" i="8"/>
  <c r="C4015" i="8"/>
  <c r="C4014" i="8"/>
  <c r="C4013" i="8"/>
  <c r="C4012" i="8"/>
  <c r="C4011" i="8"/>
  <c r="C4010" i="8"/>
  <c r="C4009" i="8"/>
  <c r="C4008" i="8"/>
  <c r="C4007" i="8"/>
  <c r="C4006" i="8"/>
  <c r="C4005" i="8"/>
  <c r="C4004" i="8"/>
  <c r="C4003" i="8"/>
  <c r="C4002" i="8"/>
  <c r="C4001" i="8"/>
  <c r="C4000" i="8"/>
  <c r="C3999" i="8"/>
  <c r="C3998" i="8"/>
  <c r="C3997" i="8"/>
  <c r="C3996" i="8"/>
  <c r="C3995" i="8"/>
  <c r="C3994" i="8"/>
  <c r="C3993" i="8"/>
  <c r="C3992" i="8"/>
  <c r="C3991" i="8"/>
  <c r="C3990" i="8"/>
  <c r="C3989" i="8"/>
  <c r="C3988" i="8"/>
  <c r="C3987" i="8"/>
  <c r="C3986" i="8"/>
  <c r="C3985" i="8"/>
  <c r="C3984" i="8"/>
  <c r="C3983" i="8"/>
  <c r="C3982" i="8"/>
  <c r="C3981" i="8"/>
  <c r="C3980" i="8"/>
  <c r="C3979" i="8"/>
  <c r="C3978" i="8"/>
  <c r="C3977" i="8"/>
  <c r="C3976" i="8"/>
  <c r="C3975" i="8"/>
  <c r="C3974" i="8"/>
  <c r="C3973" i="8"/>
  <c r="C3972" i="8"/>
  <c r="C3971" i="8"/>
  <c r="C3970" i="8"/>
  <c r="C3969" i="8"/>
  <c r="C3968" i="8"/>
  <c r="C3967" i="8"/>
  <c r="C3966" i="8"/>
  <c r="C3965" i="8"/>
  <c r="C3964" i="8"/>
  <c r="C3963" i="8"/>
  <c r="C3962" i="8"/>
  <c r="C3961" i="8"/>
  <c r="C3960" i="8"/>
  <c r="C3959" i="8"/>
  <c r="C3958" i="8"/>
  <c r="C3957" i="8"/>
  <c r="C3956" i="8"/>
  <c r="C3955" i="8"/>
  <c r="C3954" i="8"/>
  <c r="C3953" i="8"/>
  <c r="C3952" i="8"/>
  <c r="C3951" i="8"/>
  <c r="C3950" i="8"/>
  <c r="C3949" i="8"/>
  <c r="C3948" i="8"/>
  <c r="C3947" i="8"/>
  <c r="C3946" i="8"/>
  <c r="C3945" i="8"/>
  <c r="C3944" i="8"/>
  <c r="C3943" i="8"/>
  <c r="C3942" i="8"/>
  <c r="C3941" i="8"/>
  <c r="C3940" i="8"/>
  <c r="C3939" i="8"/>
  <c r="C3938" i="8"/>
  <c r="C3937" i="8"/>
  <c r="C3936" i="8"/>
  <c r="C3935" i="8"/>
  <c r="C3934" i="8"/>
  <c r="C3933" i="8"/>
  <c r="C3932" i="8"/>
  <c r="C3931" i="8"/>
  <c r="C3930" i="8"/>
  <c r="C3929" i="8"/>
  <c r="C3928" i="8"/>
  <c r="C3927" i="8"/>
  <c r="C3926" i="8"/>
  <c r="C3925" i="8"/>
  <c r="C3924" i="8"/>
  <c r="C3923" i="8"/>
  <c r="C3922" i="8"/>
  <c r="C3921" i="8"/>
  <c r="C3920" i="8"/>
  <c r="C3919" i="8"/>
  <c r="C3918" i="8"/>
  <c r="C3917" i="8"/>
  <c r="C3916" i="8"/>
  <c r="C3915" i="8"/>
  <c r="C3914" i="8"/>
  <c r="C3913" i="8"/>
  <c r="C3912" i="8"/>
  <c r="C3911" i="8"/>
  <c r="C3910" i="8"/>
  <c r="C3909" i="8"/>
  <c r="C3908" i="8"/>
  <c r="C3907" i="8"/>
  <c r="C3906" i="8"/>
  <c r="C3905" i="8"/>
  <c r="J3905" i="8" s="1"/>
  <c r="C3904" i="8"/>
  <c r="C3903" i="8"/>
  <c r="C3902" i="8"/>
  <c r="C3901" i="8"/>
  <c r="C3900" i="8"/>
  <c r="C3899" i="8"/>
  <c r="C3898" i="8"/>
  <c r="C3897" i="8"/>
  <c r="C3896" i="8"/>
  <c r="C3895" i="8"/>
  <c r="C3894" i="8"/>
  <c r="C3893" i="8"/>
  <c r="C3892" i="8"/>
  <c r="C3891" i="8"/>
  <c r="C3890" i="8"/>
  <c r="J3890" i="8"/>
  <c r="C3889" i="8"/>
  <c r="C3888" i="8"/>
  <c r="C3887" i="8"/>
  <c r="C3886" i="8"/>
  <c r="C3885" i="8"/>
  <c r="C3884" i="8"/>
  <c r="C3883" i="8"/>
  <c r="C3882" i="8"/>
  <c r="C3881" i="8"/>
  <c r="C3880" i="8"/>
  <c r="C3879" i="8"/>
  <c r="C3878" i="8"/>
  <c r="C3877" i="8"/>
  <c r="C3876" i="8"/>
  <c r="C3875" i="8"/>
  <c r="C3874" i="8"/>
  <c r="C3873" i="8"/>
  <c r="C3872" i="8"/>
  <c r="C3871" i="8"/>
  <c r="C3870" i="8"/>
  <c r="C3869" i="8"/>
  <c r="C3868" i="8"/>
  <c r="C3867" i="8"/>
  <c r="C3866" i="8"/>
  <c r="C3865" i="8"/>
  <c r="C3864" i="8"/>
  <c r="C3863" i="8"/>
  <c r="C3862" i="8"/>
  <c r="C3861" i="8"/>
  <c r="C3860" i="8"/>
  <c r="C3859" i="8"/>
  <c r="C3858" i="8"/>
  <c r="C3857" i="8"/>
  <c r="C3856" i="8"/>
  <c r="C3855" i="8"/>
  <c r="C3854" i="8"/>
  <c r="C3853" i="8"/>
  <c r="C3852" i="8"/>
  <c r="C3851" i="8"/>
  <c r="C3850" i="8"/>
  <c r="C3849" i="8"/>
  <c r="C3848" i="8"/>
  <c r="C3847" i="8"/>
  <c r="C3846" i="8"/>
  <c r="C3845" i="8"/>
  <c r="C3844" i="8"/>
  <c r="C3843" i="8"/>
  <c r="C3842" i="8"/>
  <c r="C3841" i="8"/>
  <c r="C3840" i="8"/>
  <c r="C3839" i="8"/>
  <c r="C3838" i="8"/>
  <c r="C3837" i="8"/>
  <c r="C3836" i="8"/>
  <c r="C3835" i="8"/>
  <c r="C3834" i="8"/>
  <c r="C3833" i="8"/>
  <c r="C3832" i="8"/>
  <c r="C3831" i="8"/>
  <c r="C3830" i="8"/>
  <c r="C3829" i="8"/>
  <c r="C3828" i="8"/>
  <c r="C3827" i="8"/>
  <c r="C3826" i="8"/>
  <c r="C3825" i="8"/>
  <c r="C3824" i="8"/>
  <c r="C3823" i="8"/>
  <c r="C3822" i="8"/>
  <c r="C3821" i="8"/>
  <c r="C3820" i="8"/>
  <c r="C3819" i="8"/>
  <c r="C3818" i="8"/>
  <c r="C3817" i="8"/>
  <c r="C3816" i="8"/>
  <c r="C3815" i="8"/>
  <c r="C3814" i="8"/>
  <c r="C3813" i="8"/>
  <c r="C3812" i="8"/>
  <c r="C3811" i="8"/>
  <c r="C3810" i="8"/>
  <c r="C3809" i="8"/>
  <c r="C3808" i="8"/>
  <c r="C3807" i="8"/>
  <c r="C3806" i="8"/>
  <c r="C3805" i="8"/>
  <c r="C3804" i="8"/>
  <c r="C3803" i="8"/>
  <c r="C3802" i="8"/>
  <c r="C3801" i="8"/>
  <c r="C3800" i="8"/>
  <c r="C3799" i="8"/>
  <c r="C3798" i="8"/>
  <c r="C3797" i="8"/>
  <c r="C3796" i="8"/>
  <c r="C3795" i="8"/>
  <c r="C3794" i="8"/>
  <c r="C3793" i="8"/>
  <c r="C3792" i="8"/>
  <c r="C3791" i="8"/>
  <c r="C3790" i="8"/>
  <c r="C3789" i="8"/>
  <c r="J3789" i="8" s="1"/>
  <c r="C3788" i="8"/>
  <c r="C3787" i="8"/>
  <c r="C3786" i="8"/>
  <c r="C3785" i="8"/>
  <c r="C3784" i="8"/>
  <c r="C3783" i="8"/>
  <c r="C3782" i="8"/>
  <c r="C3781" i="8"/>
  <c r="C3780" i="8"/>
  <c r="C3779" i="8"/>
  <c r="C3778" i="8"/>
  <c r="C3777" i="8"/>
  <c r="C3776" i="8"/>
  <c r="C3775" i="8"/>
  <c r="C3774" i="8"/>
  <c r="C3773" i="8"/>
  <c r="J3773" i="8" s="1"/>
  <c r="C3772" i="8"/>
  <c r="C3771" i="8"/>
  <c r="C3770" i="8"/>
  <c r="C3769" i="8"/>
  <c r="C3768" i="8"/>
  <c r="C3767" i="8"/>
  <c r="C3766" i="8"/>
  <c r="C3765" i="8"/>
  <c r="C3764" i="8"/>
  <c r="C3763" i="8"/>
  <c r="C3762" i="8"/>
  <c r="C3761" i="8"/>
  <c r="C3760" i="8"/>
  <c r="C3759" i="8"/>
  <c r="C3758" i="8"/>
  <c r="C3757" i="8"/>
  <c r="C3756" i="8"/>
  <c r="C3755" i="8"/>
  <c r="C3754" i="8"/>
  <c r="C3753" i="8"/>
  <c r="C3752" i="8"/>
  <c r="C3751" i="8"/>
  <c r="C3750" i="8"/>
  <c r="C3749" i="8"/>
  <c r="C3748" i="8"/>
  <c r="C3747" i="8"/>
  <c r="C3746" i="8"/>
  <c r="C3745" i="8"/>
  <c r="C3744" i="8"/>
  <c r="C3743" i="8"/>
  <c r="C3742" i="8"/>
  <c r="C3741" i="8"/>
  <c r="C3740" i="8"/>
  <c r="C3739" i="8"/>
  <c r="C3738" i="8"/>
  <c r="C3737" i="8"/>
  <c r="C3736" i="8"/>
  <c r="C3735" i="8"/>
  <c r="C3734" i="8"/>
  <c r="C3733" i="8"/>
  <c r="C3732" i="8"/>
  <c r="C3731" i="8"/>
  <c r="C3730" i="8"/>
  <c r="C3729" i="8"/>
  <c r="C3728" i="8"/>
  <c r="C3727" i="8"/>
  <c r="C3726" i="8"/>
  <c r="C3725" i="8"/>
  <c r="C3724" i="8"/>
  <c r="C3723" i="8"/>
  <c r="C3722" i="8"/>
  <c r="C3721" i="8"/>
  <c r="C3720" i="8"/>
  <c r="C3719" i="8"/>
  <c r="C3718" i="8"/>
  <c r="C3717" i="8"/>
  <c r="C3716" i="8"/>
  <c r="C3715" i="8"/>
  <c r="C3714" i="8"/>
  <c r="C3713" i="8"/>
  <c r="C3712" i="8"/>
  <c r="C3711" i="8"/>
  <c r="C3710" i="8"/>
  <c r="C3709" i="8"/>
  <c r="C3708" i="8"/>
  <c r="C3707" i="8"/>
  <c r="C3706" i="8"/>
  <c r="C3705" i="8"/>
  <c r="C3704" i="8"/>
  <c r="C3703" i="8"/>
  <c r="C3702" i="8"/>
  <c r="C3701" i="8"/>
  <c r="C3700" i="8"/>
  <c r="C3699" i="8"/>
  <c r="C3698" i="8"/>
  <c r="C3697" i="8"/>
  <c r="C3696" i="8"/>
  <c r="C3695" i="8"/>
  <c r="C3694" i="8"/>
  <c r="C3693" i="8"/>
  <c r="C3692" i="8"/>
  <c r="C3691" i="8"/>
  <c r="C3690" i="8"/>
  <c r="C3689" i="8"/>
  <c r="C3688" i="8"/>
  <c r="C3687" i="8"/>
  <c r="C3686" i="8"/>
  <c r="C3685" i="8"/>
  <c r="C3684" i="8"/>
  <c r="C3683" i="8"/>
  <c r="C3682" i="8"/>
  <c r="C3681" i="8"/>
  <c r="C3680" i="8"/>
  <c r="C3679" i="8"/>
  <c r="C3678" i="8"/>
  <c r="C3677" i="8"/>
  <c r="C3676" i="8"/>
  <c r="C3675" i="8"/>
  <c r="C3674" i="8"/>
  <c r="C3673" i="8"/>
  <c r="C3672" i="8"/>
  <c r="C3671" i="8"/>
  <c r="C3670" i="8"/>
  <c r="C3669" i="8"/>
  <c r="C3668" i="8"/>
  <c r="C3667" i="8"/>
  <c r="C3666" i="8"/>
  <c r="C3665" i="8"/>
  <c r="C3664" i="8"/>
  <c r="C3663" i="8"/>
  <c r="C3662" i="8"/>
  <c r="C3661" i="8"/>
  <c r="C3660" i="8"/>
  <c r="C3659" i="8"/>
  <c r="C3658" i="8"/>
  <c r="C3657" i="8"/>
  <c r="C3656" i="8"/>
  <c r="C3655" i="8"/>
  <c r="C3654" i="8"/>
  <c r="C3653" i="8"/>
  <c r="C3652" i="8"/>
  <c r="C3651" i="8"/>
  <c r="C3650" i="8"/>
  <c r="C3649" i="8"/>
  <c r="C3648" i="8"/>
  <c r="C3647" i="8"/>
  <c r="C3646" i="8"/>
  <c r="C3645" i="8"/>
  <c r="C3644" i="8"/>
  <c r="C3643" i="8"/>
  <c r="C3642" i="8"/>
  <c r="C3641" i="8"/>
  <c r="C3640" i="8"/>
  <c r="C3639" i="8"/>
  <c r="C3638" i="8"/>
  <c r="C3637" i="8"/>
  <c r="C3636" i="8"/>
  <c r="C3635" i="8"/>
  <c r="C3634" i="8"/>
  <c r="C3633" i="8"/>
  <c r="C3632" i="8"/>
  <c r="C3631" i="8"/>
  <c r="C3630" i="8"/>
  <c r="C3629" i="8"/>
  <c r="C3628" i="8"/>
  <c r="C3627" i="8"/>
  <c r="C3626" i="8"/>
  <c r="C3625" i="8"/>
  <c r="C3624" i="8"/>
  <c r="C3623" i="8"/>
  <c r="C3622" i="8"/>
  <c r="C3621" i="8"/>
  <c r="C3620" i="8"/>
  <c r="C3619" i="8"/>
  <c r="C3618" i="8"/>
  <c r="C3617" i="8"/>
  <c r="C3616" i="8"/>
  <c r="C3615" i="8"/>
  <c r="C3614" i="8"/>
  <c r="C3613" i="8"/>
  <c r="C3612" i="8"/>
  <c r="C3611" i="8"/>
  <c r="C3610" i="8"/>
  <c r="C3609" i="8"/>
  <c r="C3608" i="8"/>
  <c r="C3607" i="8"/>
  <c r="C3606" i="8"/>
  <c r="C3605" i="8"/>
  <c r="C3604" i="8"/>
  <c r="C3603" i="8"/>
  <c r="C3602" i="8"/>
  <c r="C3601" i="8"/>
  <c r="C3600" i="8"/>
  <c r="C3599" i="8"/>
  <c r="C3598" i="8"/>
  <c r="C3597" i="8"/>
  <c r="C3596" i="8"/>
  <c r="C3595" i="8"/>
  <c r="C3594" i="8"/>
  <c r="C3593" i="8"/>
  <c r="C3592" i="8"/>
  <c r="C3591" i="8"/>
  <c r="C3590" i="8"/>
  <c r="C3589" i="8"/>
  <c r="C3588" i="8"/>
  <c r="C3587" i="8"/>
  <c r="C3586" i="8"/>
  <c r="C3585" i="8"/>
  <c r="C3584" i="8"/>
  <c r="C3583" i="8"/>
  <c r="C3582" i="8"/>
  <c r="C3581" i="8"/>
  <c r="C3580" i="8"/>
  <c r="C3579" i="8"/>
  <c r="C3578" i="8"/>
  <c r="C3577" i="8"/>
  <c r="C3576" i="8"/>
  <c r="C3575" i="8"/>
  <c r="C3574" i="8"/>
  <c r="C3573" i="8"/>
  <c r="C3572" i="8"/>
  <c r="C3571" i="8"/>
  <c r="C3570" i="8"/>
  <c r="C3569" i="8"/>
  <c r="C3568" i="8"/>
  <c r="C3567" i="8"/>
  <c r="C3566" i="8"/>
  <c r="C3565" i="8"/>
  <c r="C3564" i="8"/>
  <c r="C3563" i="8"/>
  <c r="C3562" i="8"/>
  <c r="C3561" i="8"/>
  <c r="C3560" i="8"/>
  <c r="C3559" i="8"/>
  <c r="C3558" i="8"/>
  <c r="C3557" i="8"/>
  <c r="C3556" i="8"/>
  <c r="C3555" i="8"/>
  <c r="C3554" i="8"/>
  <c r="C3553" i="8"/>
  <c r="C3552" i="8"/>
  <c r="C3551" i="8"/>
  <c r="C3550" i="8"/>
  <c r="C3549" i="8"/>
  <c r="C3548" i="8"/>
  <c r="C3547" i="8"/>
  <c r="C3546" i="8"/>
  <c r="C3545" i="8"/>
  <c r="C3544" i="8"/>
  <c r="C3543" i="8"/>
  <c r="C3542" i="8"/>
  <c r="C3541" i="8"/>
  <c r="C3540" i="8"/>
  <c r="C3539" i="8"/>
  <c r="C3538" i="8"/>
  <c r="C3537" i="8"/>
  <c r="C3536" i="8"/>
  <c r="C3535" i="8"/>
  <c r="C3534" i="8"/>
  <c r="C3533" i="8"/>
  <c r="C3532" i="8"/>
  <c r="C3531" i="8"/>
  <c r="C3530" i="8"/>
  <c r="C3529" i="8"/>
  <c r="C3528" i="8"/>
  <c r="C3527" i="8"/>
  <c r="C3526" i="8"/>
  <c r="C3525" i="8"/>
  <c r="C3524" i="8"/>
  <c r="C3523" i="8"/>
  <c r="C3522" i="8"/>
  <c r="C3521" i="8"/>
  <c r="C3520" i="8"/>
  <c r="C3519" i="8"/>
  <c r="C3518" i="8"/>
  <c r="C3517" i="8"/>
  <c r="C3516" i="8"/>
  <c r="C3515" i="8"/>
  <c r="C3514" i="8"/>
  <c r="C3513" i="8"/>
  <c r="C3512" i="8"/>
  <c r="C3511" i="8"/>
  <c r="C3510" i="8"/>
  <c r="C3509" i="8"/>
  <c r="C3508" i="8"/>
  <c r="C3507" i="8"/>
  <c r="C3506" i="8"/>
  <c r="C3505" i="8"/>
  <c r="C3504" i="8"/>
  <c r="C3503" i="8"/>
  <c r="C3502" i="8"/>
  <c r="C3501" i="8"/>
  <c r="C3500" i="8"/>
  <c r="C3499" i="8"/>
  <c r="C3498" i="8"/>
  <c r="C3497" i="8"/>
  <c r="C3496" i="8"/>
  <c r="C3495" i="8"/>
  <c r="C3494" i="8"/>
  <c r="C3493" i="8"/>
  <c r="C3492" i="8"/>
  <c r="C3491" i="8"/>
  <c r="C3490" i="8"/>
  <c r="C3489" i="8"/>
  <c r="C3488" i="8"/>
  <c r="C3487" i="8"/>
  <c r="C3486" i="8"/>
  <c r="C3485" i="8"/>
  <c r="C3484" i="8"/>
  <c r="C3483" i="8"/>
  <c r="C3482" i="8"/>
  <c r="C3481" i="8"/>
  <c r="C3480" i="8"/>
  <c r="C3479" i="8"/>
  <c r="C3478" i="8"/>
  <c r="C3477" i="8"/>
  <c r="C3476" i="8"/>
  <c r="C3475" i="8"/>
  <c r="C3474" i="8"/>
  <c r="C3473" i="8"/>
  <c r="C3472" i="8"/>
  <c r="C3471" i="8"/>
  <c r="C3470" i="8"/>
  <c r="C3469" i="8"/>
  <c r="C3468" i="8"/>
  <c r="C3467" i="8"/>
  <c r="C3466" i="8"/>
  <c r="C3465" i="8"/>
  <c r="C3464" i="8"/>
  <c r="C3463" i="8"/>
  <c r="C3462" i="8"/>
  <c r="C3461" i="8"/>
  <c r="C3460" i="8"/>
  <c r="C3459" i="8"/>
  <c r="C3458" i="8"/>
  <c r="C3457" i="8"/>
  <c r="C3456" i="8"/>
  <c r="C3455" i="8"/>
  <c r="C3454" i="8"/>
  <c r="C3453" i="8"/>
  <c r="C3452" i="8"/>
  <c r="C3451" i="8"/>
  <c r="C3450" i="8"/>
  <c r="C3449" i="8"/>
  <c r="C3448" i="8"/>
  <c r="C3447" i="8"/>
  <c r="C3446" i="8"/>
  <c r="C3445" i="8"/>
  <c r="C3444" i="8"/>
  <c r="C3443" i="8"/>
  <c r="C3442" i="8"/>
  <c r="C3441" i="8"/>
  <c r="C3440" i="8"/>
  <c r="C3439" i="8"/>
  <c r="C3438" i="8"/>
  <c r="C3437" i="8"/>
  <c r="C3436" i="8"/>
  <c r="C3435" i="8"/>
  <c r="C3434" i="8"/>
  <c r="C3433" i="8"/>
  <c r="C3432" i="8"/>
  <c r="C3431" i="8"/>
  <c r="C3430" i="8"/>
  <c r="C3429" i="8"/>
  <c r="C3428" i="8"/>
  <c r="C3427" i="8"/>
  <c r="C3426" i="8"/>
  <c r="J3426" i="8"/>
  <c r="C3425" i="8"/>
  <c r="J3425" i="8" s="1"/>
  <c r="C3424" i="8"/>
  <c r="C3423" i="8"/>
  <c r="C3422" i="8"/>
  <c r="C3421" i="8"/>
  <c r="C3420" i="8"/>
  <c r="C3419" i="8"/>
  <c r="C3418" i="8"/>
  <c r="C3417" i="8"/>
  <c r="C3416" i="8"/>
  <c r="C3415" i="8"/>
  <c r="C3414" i="8"/>
  <c r="C3413" i="8"/>
  <c r="C3412" i="8"/>
  <c r="C3411" i="8"/>
  <c r="C3410" i="8"/>
  <c r="C3409" i="8"/>
  <c r="C3408" i="8"/>
  <c r="C3407" i="8"/>
  <c r="C3406" i="8"/>
  <c r="C3405" i="8"/>
  <c r="C3404" i="8"/>
  <c r="C3403" i="8"/>
  <c r="C3402" i="8"/>
  <c r="C3401" i="8"/>
  <c r="C3400" i="8"/>
  <c r="C3399" i="8"/>
  <c r="C3398" i="8"/>
  <c r="C3397" i="8"/>
  <c r="C3396" i="8"/>
  <c r="C3395" i="8"/>
  <c r="C3394" i="8"/>
  <c r="C3393" i="8"/>
  <c r="C3392" i="8"/>
  <c r="C3391" i="8"/>
  <c r="C3390" i="8"/>
  <c r="C3389" i="8"/>
  <c r="C3388" i="8"/>
  <c r="C3387" i="8"/>
  <c r="C3386" i="8"/>
  <c r="C3385" i="8"/>
  <c r="C3384" i="8"/>
  <c r="C3383" i="8"/>
  <c r="C3382" i="8"/>
  <c r="C3381" i="8"/>
  <c r="C3380" i="8"/>
  <c r="C3379" i="8"/>
  <c r="C3378" i="8"/>
  <c r="C3377" i="8"/>
  <c r="C3376" i="8"/>
  <c r="C3375" i="8"/>
  <c r="C3374" i="8"/>
  <c r="C3373" i="8"/>
  <c r="C3372" i="8"/>
  <c r="C3371" i="8"/>
  <c r="C3370" i="8"/>
  <c r="C3369" i="8"/>
  <c r="C3368" i="8"/>
  <c r="C3367" i="8"/>
  <c r="C3366" i="8"/>
  <c r="C3365" i="8"/>
  <c r="C3364" i="8"/>
  <c r="C3363" i="8"/>
  <c r="C3362" i="8"/>
  <c r="C3361" i="8"/>
  <c r="C3360" i="8"/>
  <c r="C3359" i="8"/>
  <c r="C3358" i="8"/>
  <c r="C3357" i="8"/>
  <c r="C3356" i="8"/>
  <c r="C3355" i="8"/>
  <c r="C3354" i="8"/>
  <c r="C3353" i="8"/>
  <c r="C3352" i="8"/>
  <c r="C3351" i="8"/>
  <c r="C3350" i="8"/>
  <c r="C3349" i="8"/>
  <c r="C3348" i="8"/>
  <c r="C3347" i="8"/>
  <c r="C3346" i="8"/>
  <c r="C3345" i="8"/>
  <c r="C3344" i="8"/>
  <c r="C3343" i="8"/>
  <c r="C3342" i="8"/>
  <c r="C3341" i="8"/>
  <c r="C3340" i="8"/>
  <c r="C3339" i="8"/>
  <c r="C3338" i="8"/>
  <c r="C3337" i="8"/>
  <c r="C3336" i="8"/>
  <c r="C3335" i="8"/>
  <c r="C3334" i="8"/>
  <c r="C3333" i="8"/>
  <c r="C3332" i="8"/>
  <c r="C3331" i="8"/>
  <c r="C3330" i="8"/>
  <c r="C3329" i="8"/>
  <c r="C3328" i="8"/>
  <c r="C3327" i="8"/>
  <c r="C3326" i="8"/>
  <c r="C3325" i="8"/>
  <c r="C3324" i="8"/>
  <c r="C3323" i="8"/>
  <c r="C3322" i="8"/>
  <c r="C3321" i="8"/>
  <c r="C3320" i="8"/>
  <c r="C3319" i="8"/>
  <c r="C3318" i="8"/>
  <c r="C3317" i="8"/>
  <c r="C3316" i="8"/>
  <c r="C3315" i="8"/>
  <c r="C3314" i="8"/>
  <c r="C3313" i="8"/>
  <c r="C3312" i="8"/>
  <c r="C3311" i="8"/>
  <c r="C3310" i="8"/>
  <c r="C3309" i="8"/>
  <c r="C3308" i="8"/>
  <c r="C3307" i="8"/>
  <c r="C3306" i="8"/>
  <c r="C3305" i="8"/>
  <c r="C3304" i="8"/>
  <c r="C3303" i="8"/>
  <c r="C3302" i="8"/>
  <c r="C3301" i="8"/>
  <c r="C3300" i="8"/>
  <c r="C3299" i="8"/>
  <c r="C3298" i="8"/>
  <c r="C3297" i="8"/>
  <c r="C3296" i="8"/>
  <c r="C3295" i="8"/>
  <c r="C3294" i="8"/>
  <c r="C3293" i="8"/>
  <c r="C3292" i="8"/>
  <c r="C3291" i="8"/>
  <c r="C3290" i="8"/>
  <c r="C3289" i="8"/>
  <c r="C3288" i="8"/>
  <c r="C3287" i="8"/>
  <c r="C3286" i="8"/>
  <c r="C3285" i="8"/>
  <c r="C3284" i="8"/>
  <c r="C3283" i="8"/>
  <c r="C3282" i="8"/>
  <c r="C3281" i="8"/>
  <c r="C3280" i="8"/>
  <c r="C3279" i="8"/>
  <c r="C3278" i="8"/>
  <c r="C3277" i="8"/>
  <c r="C3276" i="8"/>
  <c r="C3275" i="8"/>
  <c r="C3274" i="8"/>
  <c r="C3273" i="8"/>
  <c r="C3272" i="8"/>
  <c r="C3271" i="8"/>
  <c r="C3270" i="8"/>
  <c r="C3269" i="8"/>
  <c r="C3268" i="8"/>
  <c r="C3267" i="8"/>
  <c r="C3266" i="8"/>
  <c r="C3265" i="8"/>
  <c r="C3264" i="8"/>
  <c r="C3263" i="8"/>
  <c r="C3262" i="8"/>
  <c r="C3261" i="8"/>
  <c r="C3260" i="8"/>
  <c r="C3259" i="8"/>
  <c r="C3258" i="8"/>
  <c r="C3257" i="8"/>
  <c r="C3256" i="8"/>
  <c r="C3255" i="8"/>
  <c r="C3254" i="8"/>
  <c r="C3253" i="8"/>
  <c r="C3252" i="8"/>
  <c r="C3251" i="8"/>
  <c r="C3250" i="8"/>
  <c r="C3249" i="8"/>
  <c r="C3248" i="8"/>
  <c r="C3247" i="8"/>
  <c r="C3246" i="8"/>
  <c r="C3245" i="8"/>
  <c r="C3244" i="8"/>
  <c r="C3243" i="8"/>
  <c r="C3242" i="8"/>
  <c r="C3241" i="8"/>
  <c r="C3240" i="8"/>
  <c r="C3239" i="8"/>
  <c r="C3238" i="8"/>
  <c r="C3237" i="8"/>
  <c r="C3236" i="8"/>
  <c r="C3235" i="8"/>
  <c r="C3234" i="8"/>
  <c r="C3233" i="8"/>
  <c r="C3232" i="8"/>
  <c r="C3231" i="8"/>
  <c r="C3230" i="8"/>
  <c r="C3229" i="8"/>
  <c r="C3228" i="8"/>
  <c r="C3227" i="8"/>
  <c r="C3226" i="8"/>
  <c r="C3225" i="8"/>
  <c r="C3224" i="8"/>
  <c r="C3223" i="8"/>
  <c r="C3222" i="8"/>
  <c r="C3221" i="8"/>
  <c r="C3220" i="8"/>
  <c r="C3219" i="8"/>
  <c r="C3218" i="8"/>
  <c r="C3217" i="8"/>
  <c r="C3216" i="8"/>
  <c r="C3215" i="8"/>
  <c r="C3214" i="8"/>
  <c r="C3213" i="8"/>
  <c r="C3212" i="8"/>
  <c r="C3211" i="8"/>
  <c r="C3210" i="8"/>
  <c r="C3209" i="8"/>
  <c r="C3208" i="8"/>
  <c r="C3207" i="8"/>
  <c r="C3206" i="8"/>
  <c r="C3205" i="8"/>
  <c r="C3204" i="8"/>
  <c r="C3203" i="8"/>
  <c r="C3202" i="8"/>
  <c r="C3201" i="8"/>
  <c r="C3200" i="8"/>
  <c r="C3199" i="8"/>
  <c r="C3198" i="8"/>
  <c r="C3197" i="8"/>
  <c r="C3196" i="8"/>
  <c r="C3195" i="8"/>
  <c r="C3194" i="8"/>
  <c r="C3193" i="8"/>
  <c r="C3192" i="8"/>
  <c r="C3191" i="8"/>
  <c r="C3190" i="8"/>
  <c r="C3189" i="8"/>
  <c r="C3188" i="8"/>
  <c r="C3187" i="8"/>
  <c r="C3186" i="8"/>
  <c r="C3185" i="8"/>
  <c r="C3184" i="8"/>
  <c r="C3183" i="8"/>
  <c r="C3182" i="8"/>
  <c r="C3181" i="8"/>
  <c r="C3180" i="8"/>
  <c r="C3179" i="8"/>
  <c r="C3178" i="8"/>
  <c r="C3177" i="8"/>
  <c r="C3176" i="8"/>
  <c r="C3175" i="8"/>
  <c r="C3174" i="8"/>
  <c r="C3173" i="8"/>
  <c r="C3172" i="8"/>
  <c r="C3171" i="8"/>
  <c r="C3170" i="8"/>
  <c r="C3169" i="8"/>
  <c r="C3168" i="8"/>
  <c r="C3167" i="8"/>
  <c r="C3166" i="8"/>
  <c r="C3165" i="8"/>
  <c r="C3164" i="8"/>
  <c r="C3163" i="8"/>
  <c r="C3162" i="8"/>
  <c r="C3161" i="8"/>
  <c r="C3160" i="8"/>
  <c r="C3159" i="8"/>
  <c r="C3158" i="8"/>
  <c r="C3157" i="8"/>
  <c r="C3156" i="8"/>
  <c r="C3155" i="8"/>
  <c r="C3154" i="8"/>
  <c r="C3153" i="8"/>
  <c r="C3152" i="8"/>
  <c r="C3151" i="8"/>
  <c r="C3150" i="8"/>
  <c r="C3149" i="8"/>
  <c r="C3148" i="8"/>
  <c r="C3147" i="8"/>
  <c r="C3146" i="8"/>
  <c r="C3145" i="8"/>
  <c r="C3144" i="8"/>
  <c r="C3143" i="8"/>
  <c r="C3142" i="8"/>
  <c r="C3141" i="8"/>
  <c r="C3140" i="8"/>
  <c r="C3139" i="8"/>
  <c r="C3138" i="8"/>
  <c r="J3138" i="8"/>
  <c r="C3137" i="8"/>
  <c r="C3136" i="8"/>
  <c r="C3135" i="8"/>
  <c r="C3134" i="8"/>
  <c r="C3133" i="8"/>
  <c r="C3132" i="8"/>
  <c r="C3131" i="8"/>
  <c r="C3130" i="8"/>
  <c r="C3129" i="8"/>
  <c r="C3128" i="8"/>
  <c r="C3127" i="8"/>
  <c r="C3126" i="8"/>
  <c r="C3125" i="8"/>
  <c r="C3124" i="8"/>
  <c r="C3123" i="8"/>
  <c r="C3122" i="8"/>
  <c r="C3121" i="8"/>
  <c r="C3120" i="8"/>
  <c r="C3119" i="8"/>
  <c r="C3118" i="8"/>
  <c r="C3117" i="8"/>
  <c r="C3116" i="8"/>
  <c r="C3115" i="8"/>
  <c r="C3114" i="8"/>
  <c r="C3113" i="8"/>
  <c r="C3112" i="8"/>
  <c r="C3111" i="8"/>
  <c r="C3110" i="8"/>
  <c r="C3109" i="8"/>
  <c r="C3108" i="8"/>
  <c r="C3107" i="8"/>
  <c r="C3106" i="8"/>
  <c r="C3105" i="8"/>
  <c r="C3104" i="8"/>
  <c r="C3103" i="8"/>
  <c r="C3102" i="8"/>
  <c r="C3101" i="8"/>
  <c r="C3100" i="8"/>
  <c r="C3099" i="8"/>
  <c r="C3098" i="8"/>
  <c r="C3097" i="8"/>
  <c r="C3096" i="8"/>
  <c r="C3095" i="8"/>
  <c r="C3094" i="8"/>
  <c r="C3093" i="8"/>
  <c r="C3092" i="8"/>
  <c r="C3091" i="8"/>
  <c r="C3090" i="8"/>
  <c r="C3089" i="8"/>
  <c r="C3088" i="8"/>
  <c r="C3087" i="8"/>
  <c r="C3086" i="8"/>
  <c r="C3085" i="8"/>
  <c r="C3084" i="8"/>
  <c r="C3083" i="8"/>
  <c r="C3082" i="8"/>
  <c r="C3081" i="8"/>
  <c r="C3080" i="8"/>
  <c r="C3079" i="8"/>
  <c r="C3078" i="8"/>
  <c r="C3077" i="8"/>
  <c r="C3076" i="8"/>
  <c r="C3075" i="8"/>
  <c r="C3074" i="8"/>
  <c r="C3073" i="8"/>
  <c r="C3072" i="8"/>
  <c r="C3071" i="8"/>
  <c r="C3070" i="8"/>
  <c r="C3069" i="8"/>
  <c r="C3068" i="8"/>
  <c r="C3067" i="8"/>
  <c r="C3066" i="8"/>
  <c r="C3065" i="8"/>
  <c r="C3064" i="8"/>
  <c r="C3063" i="8"/>
  <c r="C3062" i="8"/>
  <c r="C3061" i="8"/>
  <c r="C3060" i="8"/>
  <c r="C3059" i="8"/>
  <c r="C3058" i="8"/>
  <c r="C3057" i="8"/>
  <c r="C3056" i="8"/>
  <c r="C3055" i="8"/>
  <c r="C3054" i="8"/>
  <c r="C3053" i="8"/>
  <c r="C3052" i="8"/>
  <c r="C3051" i="8"/>
  <c r="C3050" i="8"/>
  <c r="C3049" i="8"/>
  <c r="C3048" i="8"/>
  <c r="C3047" i="8"/>
  <c r="C3046" i="8"/>
  <c r="C3045" i="8"/>
  <c r="C3044" i="8"/>
  <c r="C3043" i="8"/>
  <c r="C3042" i="8"/>
  <c r="C3041" i="8"/>
  <c r="C3040" i="8"/>
  <c r="C3039" i="8"/>
  <c r="C3038" i="8"/>
  <c r="C3037" i="8"/>
  <c r="C3036" i="8"/>
  <c r="C3035" i="8"/>
  <c r="C3034" i="8"/>
  <c r="C3033" i="8"/>
  <c r="C3032" i="8"/>
  <c r="C3031" i="8"/>
  <c r="C3030" i="8"/>
  <c r="C3029" i="8"/>
  <c r="C3028" i="8"/>
  <c r="C3027" i="8"/>
  <c r="C3026" i="8"/>
  <c r="C3025" i="8"/>
  <c r="C3024" i="8"/>
  <c r="C3023" i="8"/>
  <c r="C3022" i="8"/>
  <c r="C3021" i="8"/>
  <c r="C3020" i="8"/>
  <c r="C3019" i="8"/>
  <c r="C3018" i="8"/>
  <c r="C3017" i="8"/>
  <c r="C3016" i="8"/>
  <c r="C3015" i="8"/>
  <c r="C3014" i="8"/>
  <c r="C3013" i="8"/>
  <c r="C3012" i="8"/>
  <c r="C3011" i="8"/>
  <c r="C3010" i="8"/>
  <c r="C3009" i="8"/>
  <c r="C3008" i="8"/>
  <c r="C3007" i="8"/>
  <c r="C3006" i="8"/>
  <c r="C3005" i="8"/>
  <c r="C3004" i="8"/>
  <c r="C3003" i="8"/>
  <c r="C3002" i="8"/>
  <c r="C3001" i="8"/>
  <c r="C3000" i="8"/>
  <c r="C2999" i="8"/>
  <c r="C2998" i="8"/>
  <c r="C2997" i="8"/>
  <c r="C2996" i="8"/>
  <c r="C2995" i="8"/>
  <c r="C2994" i="8"/>
  <c r="C2993" i="8"/>
  <c r="C2992" i="8"/>
  <c r="C2991" i="8"/>
  <c r="C2990" i="8"/>
  <c r="C2989" i="8"/>
  <c r="C2988" i="8"/>
  <c r="C2987" i="8"/>
  <c r="C2986" i="8"/>
  <c r="C2985" i="8"/>
  <c r="C2984" i="8"/>
  <c r="C2983" i="8"/>
  <c r="C2982" i="8"/>
  <c r="C2981" i="8"/>
  <c r="C2980" i="8"/>
  <c r="C2979" i="8"/>
  <c r="C2978" i="8"/>
  <c r="C2977" i="8"/>
  <c r="C2976" i="8"/>
  <c r="C2975" i="8"/>
  <c r="C2974" i="8"/>
  <c r="C2973" i="8"/>
  <c r="C2972" i="8"/>
  <c r="C2971" i="8"/>
  <c r="C2970" i="8"/>
  <c r="C2969" i="8"/>
  <c r="C2968" i="8"/>
  <c r="C2967" i="8"/>
  <c r="C2966" i="8"/>
  <c r="C2965" i="8"/>
  <c r="C2964" i="8"/>
  <c r="C2963" i="8"/>
  <c r="C2962" i="8"/>
  <c r="C2961" i="8"/>
  <c r="C2960" i="8"/>
  <c r="C2959" i="8"/>
  <c r="C2958" i="8"/>
  <c r="C2957" i="8"/>
  <c r="C2956" i="8"/>
  <c r="C2955" i="8"/>
  <c r="C2954" i="8"/>
  <c r="C2953" i="8"/>
  <c r="C2952" i="8"/>
  <c r="C2951" i="8"/>
  <c r="C2950" i="8"/>
  <c r="C2949" i="8"/>
  <c r="C2948" i="8"/>
  <c r="C2947" i="8"/>
  <c r="C2946" i="8"/>
  <c r="C2945" i="8"/>
  <c r="C2944" i="8"/>
  <c r="C2943" i="8"/>
  <c r="C2942" i="8"/>
  <c r="C2941" i="8"/>
  <c r="C2940" i="8"/>
  <c r="C2939" i="8"/>
  <c r="C2938" i="8"/>
  <c r="C2937" i="8"/>
  <c r="C2936" i="8"/>
  <c r="C2935" i="8"/>
  <c r="C2934" i="8"/>
  <c r="C2933" i="8"/>
  <c r="C2932" i="8"/>
  <c r="C2931" i="8"/>
  <c r="C2930" i="8"/>
  <c r="C2929" i="8"/>
  <c r="C2928" i="8"/>
  <c r="C2927" i="8"/>
  <c r="C2926" i="8"/>
  <c r="C2925" i="8"/>
  <c r="C2924" i="8"/>
  <c r="C2923" i="8"/>
  <c r="C2922" i="8"/>
  <c r="C2921" i="8"/>
  <c r="C2920" i="8"/>
  <c r="C2919" i="8"/>
  <c r="C2918" i="8"/>
  <c r="C2917" i="8"/>
  <c r="C2916" i="8"/>
  <c r="C2915" i="8"/>
  <c r="C2914" i="8"/>
  <c r="C2913" i="8"/>
  <c r="C2912" i="8"/>
  <c r="C2911" i="8"/>
  <c r="C2910" i="8"/>
  <c r="C2909" i="8"/>
  <c r="C2908" i="8"/>
  <c r="C2907" i="8"/>
  <c r="C2906" i="8"/>
  <c r="C2905" i="8"/>
  <c r="C2904" i="8"/>
  <c r="C2903" i="8"/>
  <c r="C2902" i="8"/>
  <c r="C2901" i="8"/>
  <c r="C2900" i="8"/>
  <c r="C2899" i="8"/>
  <c r="C2898" i="8"/>
  <c r="C2897" i="8"/>
  <c r="C2896" i="8"/>
  <c r="C2895" i="8"/>
  <c r="C2894" i="8"/>
  <c r="C2893" i="8"/>
  <c r="C2892" i="8"/>
  <c r="C2891" i="8"/>
  <c r="C2890" i="8"/>
  <c r="C2889" i="8"/>
  <c r="C2888" i="8"/>
  <c r="C2887" i="8"/>
  <c r="C2886" i="8"/>
  <c r="C2885" i="8"/>
  <c r="C2884" i="8"/>
  <c r="C2883" i="8"/>
  <c r="C2882" i="8"/>
  <c r="C2881" i="8"/>
  <c r="C2880" i="8"/>
  <c r="C2879" i="8"/>
  <c r="C2878" i="8"/>
  <c r="C2877" i="8"/>
  <c r="C2876" i="8"/>
  <c r="C2875" i="8"/>
  <c r="C2874" i="8"/>
  <c r="C2873" i="8"/>
  <c r="C2872" i="8"/>
  <c r="C2871" i="8"/>
  <c r="C2870" i="8"/>
  <c r="C2869" i="8"/>
  <c r="C2868" i="8"/>
  <c r="C2867" i="8"/>
  <c r="C2866" i="8"/>
  <c r="C2865" i="8"/>
  <c r="C2864" i="8"/>
  <c r="C2863" i="8"/>
  <c r="C2862" i="8"/>
  <c r="C2861" i="8"/>
  <c r="C2860" i="8"/>
  <c r="C2859" i="8"/>
  <c r="C2858" i="8"/>
  <c r="C2857" i="8"/>
  <c r="C2856" i="8"/>
  <c r="C2855" i="8"/>
  <c r="C2854" i="8"/>
  <c r="C2853" i="8"/>
  <c r="C2852" i="8"/>
  <c r="C2851" i="8"/>
  <c r="C2850" i="8"/>
  <c r="C2849" i="8"/>
  <c r="C2848" i="8"/>
  <c r="C2847" i="8"/>
  <c r="C2846" i="8"/>
  <c r="C2845" i="8"/>
  <c r="C2844" i="8"/>
  <c r="C2843" i="8"/>
  <c r="C2842" i="8"/>
  <c r="C2841" i="8"/>
  <c r="C2840" i="8"/>
  <c r="C2839" i="8"/>
  <c r="C2838" i="8"/>
  <c r="C2837" i="8"/>
  <c r="C2836" i="8"/>
  <c r="C2835" i="8"/>
  <c r="C2834" i="8"/>
  <c r="C2833" i="8"/>
  <c r="C2832" i="8"/>
  <c r="C2831" i="8"/>
  <c r="C2830" i="8"/>
  <c r="C2829" i="8"/>
  <c r="C2828" i="8"/>
  <c r="C2827" i="8"/>
  <c r="C2826" i="8"/>
  <c r="C2825" i="8"/>
  <c r="C2824" i="8"/>
  <c r="C2823" i="8"/>
  <c r="C2822" i="8"/>
  <c r="C2821" i="8"/>
  <c r="C2820" i="8"/>
  <c r="C2819" i="8"/>
  <c r="C2818" i="8"/>
  <c r="C2817" i="8"/>
  <c r="C2816" i="8"/>
  <c r="C2815" i="8"/>
  <c r="C2814" i="8"/>
  <c r="C2813" i="8"/>
  <c r="C2812" i="8"/>
  <c r="C2811" i="8"/>
  <c r="C2810" i="8"/>
  <c r="C2809" i="8"/>
  <c r="C2808" i="8"/>
  <c r="C2807" i="8"/>
  <c r="C2806" i="8"/>
  <c r="C2805" i="8"/>
  <c r="C2804" i="8"/>
  <c r="C2803" i="8"/>
  <c r="C2802" i="8"/>
  <c r="C2801" i="8"/>
  <c r="C2800" i="8"/>
  <c r="C2799" i="8"/>
  <c r="C2798" i="8"/>
  <c r="C2797" i="8"/>
  <c r="C2796" i="8"/>
  <c r="C2795" i="8"/>
  <c r="C2794" i="8"/>
  <c r="C2793" i="8"/>
  <c r="C2792" i="8"/>
  <c r="C2791" i="8"/>
  <c r="C2790" i="8"/>
  <c r="C2789" i="8"/>
  <c r="C2788" i="8"/>
  <c r="C2787" i="8"/>
  <c r="C2786" i="8"/>
  <c r="C2785" i="8"/>
  <c r="C2784" i="8"/>
  <c r="C2783" i="8"/>
  <c r="C2782" i="8"/>
  <c r="C2781" i="8"/>
  <c r="C2780" i="8"/>
  <c r="C2779" i="8"/>
  <c r="C2778" i="8"/>
  <c r="C2777" i="8"/>
  <c r="C2776" i="8"/>
  <c r="C2775" i="8"/>
  <c r="C2774" i="8"/>
  <c r="C2773" i="8"/>
  <c r="C2772" i="8"/>
  <c r="C2771" i="8"/>
  <c r="C2770" i="8"/>
  <c r="C2769" i="8"/>
  <c r="C2768" i="8"/>
  <c r="C2767" i="8"/>
  <c r="C2766" i="8"/>
  <c r="C2765" i="8"/>
  <c r="C2764" i="8"/>
  <c r="C2763" i="8"/>
  <c r="C2762" i="8"/>
  <c r="C2761" i="8"/>
  <c r="C2760" i="8"/>
  <c r="C2759" i="8"/>
  <c r="C2758" i="8"/>
  <c r="C2757" i="8"/>
  <c r="C2756" i="8"/>
  <c r="C2755" i="8"/>
  <c r="C2754" i="8"/>
  <c r="C2753" i="8"/>
  <c r="C2752" i="8"/>
  <c r="C2751" i="8"/>
  <c r="C2750" i="8"/>
  <c r="C2749" i="8"/>
  <c r="C2748" i="8"/>
  <c r="C2747" i="8"/>
  <c r="C2746" i="8"/>
  <c r="C2745" i="8"/>
  <c r="C2744" i="8"/>
  <c r="C2743" i="8"/>
  <c r="C2742" i="8"/>
  <c r="C2741" i="8"/>
  <c r="C2740" i="8"/>
  <c r="C2739" i="8"/>
  <c r="C2738" i="8"/>
  <c r="C2737" i="8"/>
  <c r="C2736" i="8"/>
  <c r="C2735" i="8"/>
  <c r="C2734" i="8"/>
  <c r="C2733" i="8"/>
  <c r="C2732" i="8"/>
  <c r="C2731" i="8"/>
  <c r="C2730" i="8"/>
  <c r="C2729" i="8"/>
  <c r="C2728" i="8"/>
  <c r="C2727" i="8"/>
  <c r="C2726" i="8"/>
  <c r="C2725" i="8"/>
  <c r="C2724" i="8"/>
  <c r="C2723" i="8"/>
  <c r="C2722" i="8"/>
  <c r="C2721" i="8"/>
  <c r="C2720" i="8"/>
  <c r="C2719" i="8"/>
  <c r="C2718" i="8"/>
  <c r="C2717" i="8"/>
  <c r="C2716" i="8"/>
  <c r="C2715" i="8"/>
  <c r="C2714" i="8"/>
  <c r="C2713" i="8"/>
  <c r="C2712" i="8"/>
  <c r="C2711" i="8"/>
  <c r="C2710" i="8"/>
  <c r="C2709" i="8"/>
  <c r="C2708" i="8"/>
  <c r="C2707" i="8"/>
  <c r="C2706" i="8"/>
  <c r="C2705" i="8"/>
  <c r="C2704" i="8"/>
  <c r="C2703" i="8"/>
  <c r="C2702" i="8"/>
  <c r="C2701" i="8"/>
  <c r="C2700" i="8"/>
  <c r="C2699" i="8"/>
  <c r="C2698" i="8"/>
  <c r="C2697" i="8"/>
  <c r="C2696" i="8"/>
  <c r="C2695" i="8"/>
  <c r="C2694" i="8"/>
  <c r="C2693" i="8"/>
  <c r="C2692" i="8"/>
  <c r="C2691" i="8"/>
  <c r="C2690" i="8"/>
  <c r="C2689" i="8"/>
  <c r="C2688" i="8"/>
  <c r="C2687" i="8"/>
  <c r="C2686" i="8"/>
  <c r="C2685" i="8"/>
  <c r="C2684" i="8"/>
  <c r="C2683" i="8"/>
  <c r="C2682" i="8"/>
  <c r="C2681" i="8"/>
  <c r="C2680" i="8"/>
  <c r="C2679" i="8"/>
  <c r="C2678" i="8"/>
  <c r="C2677" i="8"/>
  <c r="C2676" i="8"/>
  <c r="C2675" i="8"/>
  <c r="C2674" i="8"/>
  <c r="C2673" i="8"/>
  <c r="C2672" i="8"/>
  <c r="C2671" i="8"/>
  <c r="C2670" i="8"/>
  <c r="C2669" i="8"/>
  <c r="C2668" i="8"/>
  <c r="C2667" i="8"/>
  <c r="C2666" i="8"/>
  <c r="C2665" i="8"/>
  <c r="C2664" i="8"/>
  <c r="C2663" i="8"/>
  <c r="C2662" i="8"/>
  <c r="C2661" i="8"/>
  <c r="C2660" i="8"/>
  <c r="C2659" i="8"/>
  <c r="C2658" i="8"/>
  <c r="C2657" i="8"/>
  <c r="C2656" i="8"/>
  <c r="C2655" i="8"/>
  <c r="C2654" i="8"/>
  <c r="C2653" i="8"/>
  <c r="C2652" i="8"/>
  <c r="C2651" i="8"/>
  <c r="C2650" i="8"/>
  <c r="C2649" i="8"/>
  <c r="C2648" i="8"/>
  <c r="C2647" i="8"/>
  <c r="C2646" i="8"/>
  <c r="C2645" i="8"/>
  <c r="C2644" i="8"/>
  <c r="C2643" i="8"/>
  <c r="C2642" i="8"/>
  <c r="C2641" i="8"/>
  <c r="C2640" i="8"/>
  <c r="C2639" i="8"/>
  <c r="C2638" i="8"/>
  <c r="C2637" i="8"/>
  <c r="C2636" i="8"/>
  <c r="C2635" i="8"/>
  <c r="C2634" i="8"/>
  <c r="C2633" i="8"/>
  <c r="C2632" i="8"/>
  <c r="C2631" i="8"/>
  <c r="C2630" i="8"/>
  <c r="C2629" i="8"/>
  <c r="C2628" i="8"/>
  <c r="C2627" i="8"/>
  <c r="C2626" i="8"/>
  <c r="C2625" i="8"/>
  <c r="C2624" i="8"/>
  <c r="C2623" i="8"/>
  <c r="C2622" i="8"/>
  <c r="C2621" i="8"/>
  <c r="C2620" i="8"/>
  <c r="C2619" i="8"/>
  <c r="C2618" i="8"/>
  <c r="C2617" i="8"/>
  <c r="C2616" i="8"/>
  <c r="C2615" i="8"/>
  <c r="C2614" i="8"/>
  <c r="C2613" i="8"/>
  <c r="C2612" i="8"/>
  <c r="C2611" i="8"/>
  <c r="C2610" i="8"/>
  <c r="C2609" i="8"/>
  <c r="C2608" i="8"/>
  <c r="C2607" i="8"/>
  <c r="C2606" i="8"/>
  <c r="C2605" i="8"/>
  <c r="J2605" i="8" s="1"/>
  <c r="C2604" i="8"/>
  <c r="C2603" i="8"/>
  <c r="C2602" i="8"/>
  <c r="C2601" i="8"/>
  <c r="C2600" i="8"/>
  <c r="C2599" i="8"/>
  <c r="C2598" i="8"/>
  <c r="C2597" i="8"/>
  <c r="C2596" i="8"/>
  <c r="C2595" i="8"/>
  <c r="C2594" i="8"/>
  <c r="C2593" i="8"/>
  <c r="C2592" i="8"/>
  <c r="C2591" i="8"/>
  <c r="C2590" i="8"/>
  <c r="C2589" i="8"/>
  <c r="C2588" i="8"/>
  <c r="C2587" i="8"/>
  <c r="C2586" i="8"/>
  <c r="C2585" i="8"/>
  <c r="C2584" i="8"/>
  <c r="C2583" i="8"/>
  <c r="C2582" i="8"/>
  <c r="C2581" i="8"/>
  <c r="C2580" i="8"/>
  <c r="C2579" i="8"/>
  <c r="C2578" i="8"/>
  <c r="C2577" i="8"/>
  <c r="C2576" i="8"/>
  <c r="C2575" i="8"/>
  <c r="C2574" i="8"/>
  <c r="C2573" i="8"/>
  <c r="C2572" i="8"/>
  <c r="C2571" i="8"/>
  <c r="C2570" i="8"/>
  <c r="C2569" i="8"/>
  <c r="C2568" i="8"/>
  <c r="C2567" i="8"/>
  <c r="C2566" i="8"/>
  <c r="C2565" i="8"/>
  <c r="C2564" i="8"/>
  <c r="C2563" i="8"/>
  <c r="C2562" i="8"/>
  <c r="C2561" i="8"/>
  <c r="C2560" i="8"/>
  <c r="C2559" i="8"/>
  <c r="C2558" i="8"/>
  <c r="C2557" i="8"/>
  <c r="C2556" i="8"/>
  <c r="C2555" i="8"/>
  <c r="C2554" i="8"/>
  <c r="C2553" i="8"/>
  <c r="C2552" i="8"/>
  <c r="C2551" i="8"/>
  <c r="C2550" i="8"/>
  <c r="C2549" i="8"/>
  <c r="C2548" i="8"/>
  <c r="C2547" i="8"/>
  <c r="C2546" i="8"/>
  <c r="C2545" i="8"/>
  <c r="C2544" i="8"/>
  <c r="C2543" i="8"/>
  <c r="C2542" i="8"/>
  <c r="C2541" i="8"/>
  <c r="C2540" i="8"/>
  <c r="C2539" i="8"/>
  <c r="C2538" i="8"/>
  <c r="C2537" i="8"/>
  <c r="C2536" i="8"/>
  <c r="C2535" i="8"/>
  <c r="C2534" i="8"/>
  <c r="C2533" i="8"/>
  <c r="C2532" i="8"/>
  <c r="C2531" i="8"/>
  <c r="C2530" i="8"/>
  <c r="C2529" i="8"/>
  <c r="C2528" i="8"/>
  <c r="C2527" i="8"/>
  <c r="C2526" i="8"/>
  <c r="C2525" i="8"/>
  <c r="C2524" i="8"/>
  <c r="C2523" i="8"/>
  <c r="C2522" i="8"/>
  <c r="C2521" i="8"/>
  <c r="C2520" i="8"/>
  <c r="C2519" i="8"/>
  <c r="C2518" i="8"/>
  <c r="C2517" i="8"/>
  <c r="C2516" i="8"/>
  <c r="C2515" i="8"/>
  <c r="C2514" i="8"/>
  <c r="C2513" i="8"/>
  <c r="C2512" i="8"/>
  <c r="C2511" i="8"/>
  <c r="C2510" i="8"/>
  <c r="C2509" i="8"/>
  <c r="C2508" i="8"/>
  <c r="C2507" i="8"/>
  <c r="C2506" i="8"/>
  <c r="C2505" i="8"/>
  <c r="C2504" i="8"/>
  <c r="C2503" i="8"/>
  <c r="C2502" i="8"/>
  <c r="C2501" i="8"/>
  <c r="C2500" i="8"/>
  <c r="C2499" i="8"/>
  <c r="C2498" i="8"/>
  <c r="C2497" i="8"/>
  <c r="C2496" i="8"/>
  <c r="C2495" i="8"/>
  <c r="C2494" i="8"/>
  <c r="C2493" i="8"/>
  <c r="C2492" i="8"/>
  <c r="C2491" i="8"/>
  <c r="C2490" i="8"/>
  <c r="C2489" i="8"/>
  <c r="C2488" i="8"/>
  <c r="C2487" i="8"/>
  <c r="C2486" i="8"/>
  <c r="C2485" i="8"/>
  <c r="C2484" i="8"/>
  <c r="C2483" i="8"/>
  <c r="C2482" i="8"/>
  <c r="C2481" i="8"/>
  <c r="C2480" i="8"/>
  <c r="C2479" i="8"/>
  <c r="C2478" i="8"/>
  <c r="C2477" i="8"/>
  <c r="C2476" i="8"/>
  <c r="C2475" i="8"/>
  <c r="C2474" i="8"/>
  <c r="C2473" i="8"/>
  <c r="C2472" i="8"/>
  <c r="C2471" i="8"/>
  <c r="C2470" i="8"/>
  <c r="C2469" i="8"/>
  <c r="C2468" i="8"/>
  <c r="C2467" i="8"/>
  <c r="C2466" i="8"/>
  <c r="C2465" i="8"/>
  <c r="C2464" i="8"/>
  <c r="C2463" i="8"/>
  <c r="C2462" i="8"/>
  <c r="C2461" i="8"/>
  <c r="C2460" i="8"/>
  <c r="C2459" i="8"/>
  <c r="C2458" i="8"/>
  <c r="C2457" i="8"/>
  <c r="C2456" i="8"/>
  <c r="C2455" i="8"/>
  <c r="C2454" i="8"/>
  <c r="C2453" i="8"/>
  <c r="C2452" i="8"/>
  <c r="C2451" i="8"/>
  <c r="C2450" i="8"/>
  <c r="C2449" i="8"/>
  <c r="C2448" i="8"/>
  <c r="C2447" i="8"/>
  <c r="C2446" i="8"/>
  <c r="C2445" i="8"/>
  <c r="C2444" i="8"/>
  <c r="C2443" i="8"/>
  <c r="C2442" i="8"/>
  <c r="C2441" i="8"/>
  <c r="C2440" i="8"/>
  <c r="C2439" i="8"/>
  <c r="C2438" i="8"/>
  <c r="C2437" i="8"/>
  <c r="C2436" i="8"/>
  <c r="C2435" i="8"/>
  <c r="C2434" i="8"/>
  <c r="C2433" i="8"/>
  <c r="C2432" i="8"/>
  <c r="C2431" i="8"/>
  <c r="C2430" i="8"/>
  <c r="C2429" i="8"/>
  <c r="C2428" i="8"/>
  <c r="C2427" i="8"/>
  <c r="C2426" i="8"/>
  <c r="C2425" i="8"/>
  <c r="C2424" i="8"/>
  <c r="C2423" i="8"/>
  <c r="C2422" i="8"/>
  <c r="C2421" i="8"/>
  <c r="J2421" i="8" s="1"/>
  <c r="C2420" i="8"/>
  <c r="C2419" i="8"/>
  <c r="C2418" i="8"/>
  <c r="C2417" i="8"/>
  <c r="C2416" i="8"/>
  <c r="C2415" i="8"/>
  <c r="C2414" i="8"/>
  <c r="C2413" i="8"/>
  <c r="C2412" i="8"/>
  <c r="C2411" i="8"/>
  <c r="C2410" i="8"/>
  <c r="C2409" i="8"/>
  <c r="C2408" i="8"/>
  <c r="C2407" i="8"/>
  <c r="C2406" i="8"/>
  <c r="C2405" i="8"/>
  <c r="C2404" i="8"/>
  <c r="C2403" i="8"/>
  <c r="C2402" i="8"/>
  <c r="C2401" i="8"/>
  <c r="C2400" i="8"/>
  <c r="C2399" i="8"/>
  <c r="C2398" i="8"/>
  <c r="C2397" i="8"/>
  <c r="C2396" i="8"/>
  <c r="C2395" i="8"/>
  <c r="C2394" i="8"/>
  <c r="C2393" i="8"/>
  <c r="C2392" i="8"/>
  <c r="C2391" i="8"/>
  <c r="C2390" i="8"/>
  <c r="C2389" i="8"/>
  <c r="C2388" i="8"/>
  <c r="C2387" i="8"/>
  <c r="C2386" i="8"/>
  <c r="C2385" i="8"/>
  <c r="C2384" i="8"/>
  <c r="C2383" i="8"/>
  <c r="C2382" i="8"/>
  <c r="C2381" i="8"/>
  <c r="C2380" i="8"/>
  <c r="C2379" i="8"/>
  <c r="C2378" i="8"/>
  <c r="C2377" i="8"/>
  <c r="C2376" i="8"/>
  <c r="C2375" i="8"/>
  <c r="C2374" i="8"/>
  <c r="C2373" i="8"/>
  <c r="C2372" i="8"/>
  <c r="C2371" i="8"/>
  <c r="C2370" i="8"/>
  <c r="C2369" i="8"/>
  <c r="C2368" i="8"/>
  <c r="C2367" i="8"/>
  <c r="C2366" i="8"/>
  <c r="C2365" i="8"/>
  <c r="C2364" i="8"/>
  <c r="C2363" i="8"/>
  <c r="C2362" i="8"/>
  <c r="C2361" i="8"/>
  <c r="C2360" i="8"/>
  <c r="C2359" i="8"/>
  <c r="C2358" i="8"/>
  <c r="C2357" i="8"/>
  <c r="C2356" i="8"/>
  <c r="C2355" i="8"/>
  <c r="C2354" i="8"/>
  <c r="C2353" i="8"/>
  <c r="C2352" i="8"/>
  <c r="C2351" i="8"/>
  <c r="C2350" i="8"/>
  <c r="C2349" i="8"/>
  <c r="C2348" i="8"/>
  <c r="C2347" i="8"/>
  <c r="C2346" i="8"/>
  <c r="C2345" i="8"/>
  <c r="C2344" i="8"/>
  <c r="C2343" i="8"/>
  <c r="C2342" i="8"/>
  <c r="C2341" i="8"/>
  <c r="C2340" i="8"/>
  <c r="C2339" i="8"/>
  <c r="C2338" i="8"/>
  <c r="C2337" i="8"/>
  <c r="C2336" i="8"/>
  <c r="C2335" i="8"/>
  <c r="C2334" i="8"/>
  <c r="C2333" i="8"/>
  <c r="C2332" i="8"/>
  <c r="C2331" i="8"/>
  <c r="C2330" i="8"/>
  <c r="C2329" i="8"/>
  <c r="J2329" i="8" s="1"/>
  <c r="C2328" i="8"/>
  <c r="C2327" i="8"/>
  <c r="C2326" i="8"/>
  <c r="C2325" i="8"/>
  <c r="C2324" i="8"/>
  <c r="C2323" i="8"/>
  <c r="C2322" i="8"/>
  <c r="C2321" i="8"/>
  <c r="C2320" i="8"/>
  <c r="C2319" i="8"/>
  <c r="C2318" i="8"/>
  <c r="C2317" i="8"/>
  <c r="C2316" i="8"/>
  <c r="C2315" i="8"/>
  <c r="C2314" i="8"/>
  <c r="C2313" i="8"/>
  <c r="C2312" i="8"/>
  <c r="C2311" i="8"/>
  <c r="C2310" i="8"/>
  <c r="C2309" i="8"/>
  <c r="C2308" i="8"/>
  <c r="C2307" i="8"/>
  <c r="C2306" i="8"/>
  <c r="C2305" i="8"/>
  <c r="C2304" i="8"/>
  <c r="C2303" i="8"/>
  <c r="C2302" i="8"/>
  <c r="C2301" i="8"/>
  <c r="C2300" i="8"/>
  <c r="C2299" i="8"/>
  <c r="C2298" i="8"/>
  <c r="C2297" i="8"/>
  <c r="C2296" i="8"/>
  <c r="C2295" i="8"/>
  <c r="C2294" i="8"/>
  <c r="C2293" i="8"/>
  <c r="C2292" i="8"/>
  <c r="C2291" i="8"/>
  <c r="C2290" i="8"/>
  <c r="C2289" i="8"/>
  <c r="C2288" i="8"/>
  <c r="C2287" i="8"/>
  <c r="C2286" i="8"/>
  <c r="C2285" i="8"/>
  <c r="C2284" i="8"/>
  <c r="C2283" i="8"/>
  <c r="C2282" i="8"/>
  <c r="C2281" i="8"/>
  <c r="C2280" i="8"/>
  <c r="C2279" i="8"/>
  <c r="C2278" i="8"/>
  <c r="C2277" i="8"/>
  <c r="C2276" i="8"/>
  <c r="C2275" i="8"/>
  <c r="C2274" i="8"/>
  <c r="C2273" i="8"/>
  <c r="C2272" i="8"/>
  <c r="C2271" i="8"/>
  <c r="C2270" i="8"/>
  <c r="C2269" i="8"/>
  <c r="C2268" i="8"/>
  <c r="J2268" i="8" s="1"/>
  <c r="C2267" i="8"/>
  <c r="C2266" i="8"/>
  <c r="C2265" i="8"/>
  <c r="C2264" i="8"/>
  <c r="C2263" i="8"/>
  <c r="C2262" i="8"/>
  <c r="C2261" i="8"/>
  <c r="C2260" i="8"/>
  <c r="C2259" i="8"/>
  <c r="C2258" i="8"/>
  <c r="C2257" i="8"/>
  <c r="C2256" i="8"/>
  <c r="C2255" i="8"/>
  <c r="C2254" i="8"/>
  <c r="C2253" i="8"/>
  <c r="C2252" i="8"/>
  <c r="C2251" i="8"/>
  <c r="C2250" i="8"/>
  <c r="C2249" i="8"/>
  <c r="C2248" i="8"/>
  <c r="C2247" i="8"/>
  <c r="C2246" i="8"/>
  <c r="C2245" i="8"/>
  <c r="C2244" i="8"/>
  <c r="C2243" i="8"/>
  <c r="C2242" i="8"/>
  <c r="C2241" i="8"/>
  <c r="C2240" i="8"/>
  <c r="C2239" i="8"/>
  <c r="C2238" i="8"/>
  <c r="C2237" i="8"/>
  <c r="J2237" i="8" s="1"/>
  <c r="C2236" i="8"/>
  <c r="C2235" i="8"/>
  <c r="C2234" i="8"/>
  <c r="C2233" i="8"/>
  <c r="C2232" i="8"/>
  <c r="C2231" i="8"/>
  <c r="C2230" i="8"/>
  <c r="C2229" i="8"/>
  <c r="C2228" i="8"/>
  <c r="C2227" i="8"/>
  <c r="C2226" i="8"/>
  <c r="C2225" i="8"/>
  <c r="C2224" i="8"/>
  <c r="C2223" i="8"/>
  <c r="C2222" i="8"/>
  <c r="C2221" i="8"/>
  <c r="C2220" i="8"/>
  <c r="C2219" i="8"/>
  <c r="C2218" i="8"/>
  <c r="C2217" i="8"/>
  <c r="C2216" i="8"/>
  <c r="C2215" i="8"/>
  <c r="C2214" i="8"/>
  <c r="C2213" i="8"/>
  <c r="C2212" i="8"/>
  <c r="C2211" i="8"/>
  <c r="C2210" i="8"/>
  <c r="C2209" i="8"/>
  <c r="C2208" i="8"/>
  <c r="C2207" i="8"/>
  <c r="C2206" i="8"/>
  <c r="C2205" i="8"/>
  <c r="C2204" i="8"/>
  <c r="C2203" i="8"/>
  <c r="C2202" i="8"/>
  <c r="C2201" i="8"/>
  <c r="C2200" i="8"/>
  <c r="C2199" i="8"/>
  <c r="C2198" i="8"/>
  <c r="C2197" i="8"/>
  <c r="C2196" i="8"/>
  <c r="C2195" i="8"/>
  <c r="C2194" i="8"/>
  <c r="C2193" i="8"/>
  <c r="C2192" i="8"/>
  <c r="C2191" i="8"/>
  <c r="C2190" i="8"/>
  <c r="C2189" i="8"/>
  <c r="C2188" i="8"/>
  <c r="C2187" i="8"/>
  <c r="C2186" i="8"/>
  <c r="C2185" i="8"/>
  <c r="C2184" i="8"/>
  <c r="C2183" i="8"/>
  <c r="C2182" i="8"/>
  <c r="C2181" i="8"/>
  <c r="C2180" i="8"/>
  <c r="C2179" i="8"/>
  <c r="C2178" i="8"/>
  <c r="C2177" i="8"/>
  <c r="C2176" i="8"/>
  <c r="C2175" i="8"/>
  <c r="C2174" i="8"/>
  <c r="C2173" i="8"/>
  <c r="C2172" i="8"/>
  <c r="C2171" i="8"/>
  <c r="C2170" i="8"/>
  <c r="C2169" i="8"/>
  <c r="C2168" i="8"/>
  <c r="C2167" i="8"/>
  <c r="C2166" i="8"/>
  <c r="C2165" i="8"/>
  <c r="C2164" i="8"/>
  <c r="C2163" i="8"/>
  <c r="C2162" i="8"/>
  <c r="C2161" i="8"/>
  <c r="C2160" i="8"/>
  <c r="C2159" i="8"/>
  <c r="C2158" i="8"/>
  <c r="C2157" i="8"/>
  <c r="C2156" i="8"/>
  <c r="C2155" i="8"/>
  <c r="C2154" i="8"/>
  <c r="C2153" i="8"/>
  <c r="C2152" i="8"/>
  <c r="C2151" i="8"/>
  <c r="C2150" i="8"/>
  <c r="C2149" i="8"/>
  <c r="C2148" i="8"/>
  <c r="C2147" i="8"/>
  <c r="C2146" i="8"/>
  <c r="C2145" i="8"/>
  <c r="C2144" i="8"/>
  <c r="C2143" i="8"/>
  <c r="C2142" i="8"/>
  <c r="C2141" i="8"/>
  <c r="C2140" i="8"/>
  <c r="C2139" i="8"/>
  <c r="C2138" i="8"/>
  <c r="C2137" i="8"/>
  <c r="C2136" i="8"/>
  <c r="C2135" i="8"/>
  <c r="C2134" i="8"/>
  <c r="C2133" i="8"/>
  <c r="C2132" i="8"/>
  <c r="C2131" i="8"/>
  <c r="C2130" i="8"/>
  <c r="C2129" i="8"/>
  <c r="C2128" i="8"/>
  <c r="C2127" i="8"/>
  <c r="C2126" i="8"/>
  <c r="C2125" i="8"/>
  <c r="C2124" i="8"/>
  <c r="C2123" i="8"/>
  <c r="C2122" i="8"/>
  <c r="C2121" i="8"/>
  <c r="C2120" i="8"/>
  <c r="C2119" i="8"/>
  <c r="C2118" i="8"/>
  <c r="C2117" i="8"/>
  <c r="C2116" i="8"/>
  <c r="C2115" i="8"/>
  <c r="C2114" i="8"/>
  <c r="C2113" i="8"/>
  <c r="C2112" i="8"/>
  <c r="C2111" i="8"/>
  <c r="C2110" i="8"/>
  <c r="C2109" i="8"/>
  <c r="C2108" i="8"/>
  <c r="C2107" i="8"/>
  <c r="C2106" i="8"/>
  <c r="C2105" i="8"/>
  <c r="C2104" i="8"/>
  <c r="C2103" i="8"/>
  <c r="C2102" i="8"/>
  <c r="C2101" i="8"/>
  <c r="C2100" i="8"/>
  <c r="C2099" i="8"/>
  <c r="C2098" i="8"/>
  <c r="C2097" i="8"/>
  <c r="C2096" i="8"/>
  <c r="C2095" i="8"/>
  <c r="C2094" i="8"/>
  <c r="C2093" i="8"/>
  <c r="C2092" i="8"/>
  <c r="C2091" i="8"/>
  <c r="C2090" i="8"/>
  <c r="C2089" i="8"/>
  <c r="C2088" i="8"/>
  <c r="C2087" i="8"/>
  <c r="C2086" i="8"/>
  <c r="C2085" i="8"/>
  <c r="C2084" i="8"/>
  <c r="C2083" i="8"/>
  <c r="C2082" i="8"/>
  <c r="C2081" i="8"/>
  <c r="C2080" i="8"/>
  <c r="C2079" i="8"/>
  <c r="C2078" i="8"/>
  <c r="C2077" i="8"/>
  <c r="C2076" i="8"/>
  <c r="C2075" i="8"/>
  <c r="C2074" i="8"/>
  <c r="C2073" i="8"/>
  <c r="C2072" i="8"/>
  <c r="C2071" i="8"/>
  <c r="C2070" i="8"/>
  <c r="C2069" i="8"/>
  <c r="C2068" i="8"/>
  <c r="C2067" i="8"/>
  <c r="C2066" i="8"/>
  <c r="C2065" i="8"/>
  <c r="C2064" i="8"/>
  <c r="C2063" i="8"/>
  <c r="C2062" i="8"/>
  <c r="C2061" i="8"/>
  <c r="C2060" i="8"/>
  <c r="C2059" i="8"/>
  <c r="C2058" i="8"/>
  <c r="C2057" i="8"/>
  <c r="C2056" i="8"/>
  <c r="C2055" i="8"/>
  <c r="C2054" i="8"/>
  <c r="C2053" i="8"/>
  <c r="C2052" i="8"/>
  <c r="C2051" i="8"/>
  <c r="C2050" i="8"/>
  <c r="C2049" i="8"/>
  <c r="C2048" i="8"/>
  <c r="C2047" i="8"/>
  <c r="C2046" i="8"/>
  <c r="C2045" i="8"/>
  <c r="C2044" i="8"/>
  <c r="C2043" i="8"/>
  <c r="C2042" i="8"/>
  <c r="C2041" i="8"/>
  <c r="C2040" i="8"/>
  <c r="C2039" i="8"/>
  <c r="C2038" i="8"/>
  <c r="C2037" i="8"/>
  <c r="C2036" i="8"/>
  <c r="C2035" i="8"/>
  <c r="C2034" i="8"/>
  <c r="C2033" i="8"/>
  <c r="C2032" i="8"/>
  <c r="C2031" i="8"/>
  <c r="C2030" i="8"/>
  <c r="C2029" i="8"/>
  <c r="C2028" i="8"/>
  <c r="C2027" i="8"/>
  <c r="C2026" i="8"/>
  <c r="C2025" i="8"/>
  <c r="C2024" i="8"/>
  <c r="C2023" i="8"/>
  <c r="C2022" i="8"/>
  <c r="C2021" i="8"/>
  <c r="C2020" i="8"/>
  <c r="C2019" i="8"/>
  <c r="C2018" i="8"/>
  <c r="C2017" i="8"/>
  <c r="C2016" i="8"/>
  <c r="C2015" i="8"/>
  <c r="C2014" i="8"/>
  <c r="C2013" i="8"/>
  <c r="C2012" i="8"/>
  <c r="C2011" i="8"/>
  <c r="C2010" i="8"/>
  <c r="C2009" i="8"/>
  <c r="C2008" i="8"/>
  <c r="C2007" i="8"/>
  <c r="C2006" i="8"/>
  <c r="C2005" i="8"/>
  <c r="C2004" i="8"/>
  <c r="C2003" i="8"/>
  <c r="C2002" i="8"/>
  <c r="C2001" i="8"/>
  <c r="C2000" i="8"/>
  <c r="C1999" i="8"/>
  <c r="C1998" i="8"/>
  <c r="C1997" i="8"/>
  <c r="C1996" i="8"/>
  <c r="C1995" i="8"/>
  <c r="C1994" i="8"/>
  <c r="C1993" i="8"/>
  <c r="C1992" i="8"/>
  <c r="C1991" i="8"/>
  <c r="C1990" i="8"/>
  <c r="C1989" i="8"/>
  <c r="C1988" i="8"/>
  <c r="C1987" i="8"/>
  <c r="C1986" i="8"/>
  <c r="C1985" i="8"/>
  <c r="C1984" i="8"/>
  <c r="C1983" i="8"/>
  <c r="C1982" i="8"/>
  <c r="C1981" i="8"/>
  <c r="C1980" i="8"/>
  <c r="C1979" i="8"/>
  <c r="C1978" i="8"/>
  <c r="C1977" i="8"/>
  <c r="C1976" i="8"/>
  <c r="C1975" i="8"/>
  <c r="C1974" i="8"/>
  <c r="C1973" i="8"/>
  <c r="C1972" i="8"/>
  <c r="C1971" i="8"/>
  <c r="C1970" i="8"/>
  <c r="C1969" i="8"/>
  <c r="C1968" i="8"/>
  <c r="C1967" i="8"/>
  <c r="C1966" i="8"/>
  <c r="C1965" i="8"/>
  <c r="C1964" i="8"/>
  <c r="C1963" i="8"/>
  <c r="C1962" i="8"/>
  <c r="C1961" i="8"/>
  <c r="C1960" i="8"/>
  <c r="C1959" i="8"/>
  <c r="C1958" i="8"/>
  <c r="C1957" i="8"/>
  <c r="C1956" i="8"/>
  <c r="C1955" i="8"/>
  <c r="C1954" i="8"/>
  <c r="C1953" i="8"/>
  <c r="C1952" i="8"/>
  <c r="C1951" i="8"/>
  <c r="C1950" i="8"/>
  <c r="C1949" i="8"/>
  <c r="C1948" i="8"/>
  <c r="C1947" i="8"/>
  <c r="C1946" i="8"/>
  <c r="C1945" i="8"/>
  <c r="C1944" i="8"/>
  <c r="C1943" i="8"/>
  <c r="C1942" i="8"/>
  <c r="C1941" i="8"/>
  <c r="C1940" i="8"/>
  <c r="C1939" i="8"/>
  <c r="C1938" i="8"/>
  <c r="C1937" i="8"/>
  <c r="C1936" i="8"/>
  <c r="C1935" i="8"/>
  <c r="C1934" i="8"/>
  <c r="C1933" i="8"/>
  <c r="C1932" i="8"/>
  <c r="C1931" i="8"/>
  <c r="C1930" i="8"/>
  <c r="C1929" i="8"/>
  <c r="C1928" i="8"/>
  <c r="C1927" i="8"/>
  <c r="C1926" i="8"/>
  <c r="C1925" i="8"/>
  <c r="C1924" i="8"/>
  <c r="C1923" i="8"/>
  <c r="C1922" i="8"/>
  <c r="C1921" i="8"/>
  <c r="C1920" i="8"/>
  <c r="C1919" i="8"/>
  <c r="C1918" i="8"/>
  <c r="J1918" i="8" s="1"/>
  <c r="C1917" i="8"/>
  <c r="C1916" i="8"/>
  <c r="C1915" i="8"/>
  <c r="C1914" i="8"/>
  <c r="C1913" i="8"/>
  <c r="C1912" i="8"/>
  <c r="C1911" i="8"/>
  <c r="C1910" i="8"/>
  <c r="C1909" i="8"/>
  <c r="C1908" i="8"/>
  <c r="C1907" i="8"/>
  <c r="C1906" i="8"/>
  <c r="C1905" i="8"/>
  <c r="C1904" i="8"/>
  <c r="C1903" i="8"/>
  <c r="C1902" i="8"/>
  <c r="C1901" i="8"/>
  <c r="C1900" i="8"/>
  <c r="C1899" i="8"/>
  <c r="C1898" i="8"/>
  <c r="C1897" i="8"/>
  <c r="C1896" i="8"/>
  <c r="C1895" i="8"/>
  <c r="C1894" i="8"/>
  <c r="C1893" i="8"/>
  <c r="C1892" i="8"/>
  <c r="C1891" i="8"/>
  <c r="C1890" i="8"/>
  <c r="C1889" i="8"/>
  <c r="C1888" i="8"/>
  <c r="C1887" i="8"/>
  <c r="C1886" i="8"/>
  <c r="C1885" i="8"/>
  <c r="C1884" i="8"/>
  <c r="C1883" i="8"/>
  <c r="C1882" i="8"/>
  <c r="C1881" i="8"/>
  <c r="C1880" i="8"/>
  <c r="C1879" i="8"/>
  <c r="C1878" i="8"/>
  <c r="C1877" i="8"/>
  <c r="C1876" i="8"/>
  <c r="C1875" i="8"/>
  <c r="C1874" i="8"/>
  <c r="C1873" i="8"/>
  <c r="C1872" i="8"/>
  <c r="C1871" i="8"/>
  <c r="C1870" i="8"/>
  <c r="C1869" i="8"/>
  <c r="C1868" i="8"/>
  <c r="C1867" i="8"/>
  <c r="C1866" i="8"/>
  <c r="C1865" i="8"/>
  <c r="C1864" i="8"/>
  <c r="C1863" i="8"/>
  <c r="C1862" i="8"/>
  <c r="C1861" i="8"/>
  <c r="C1860" i="8"/>
  <c r="C1859" i="8"/>
  <c r="C1858" i="8"/>
  <c r="J1858" i="8"/>
  <c r="C1857" i="8"/>
  <c r="C1856" i="8"/>
  <c r="C1855" i="8"/>
  <c r="C1854" i="8"/>
  <c r="C1853" i="8"/>
  <c r="C1852" i="8"/>
  <c r="C1851" i="8"/>
  <c r="C1850" i="8"/>
  <c r="C1849" i="8"/>
  <c r="C1848" i="8"/>
  <c r="C1847" i="8"/>
  <c r="C1846" i="8"/>
  <c r="C1845" i="8"/>
  <c r="C1844" i="8"/>
  <c r="C1843" i="8"/>
  <c r="C1842" i="8"/>
  <c r="C1841" i="8"/>
  <c r="C1840" i="8"/>
  <c r="C1839" i="8"/>
  <c r="C1838" i="8"/>
  <c r="C1837" i="8"/>
  <c r="C1836" i="8"/>
  <c r="C1835" i="8"/>
  <c r="C1834" i="8"/>
  <c r="C1833" i="8"/>
  <c r="C1832" i="8"/>
  <c r="C1831" i="8"/>
  <c r="C1830" i="8"/>
  <c r="C1829" i="8"/>
  <c r="C1828" i="8"/>
  <c r="C1827" i="8"/>
  <c r="C1826" i="8"/>
  <c r="C1825" i="8"/>
  <c r="C1824" i="8"/>
  <c r="C1823" i="8"/>
  <c r="C1822" i="8"/>
  <c r="C1821" i="8"/>
  <c r="C1820" i="8"/>
  <c r="C1819" i="8"/>
  <c r="C1818" i="8"/>
  <c r="C1817" i="8"/>
  <c r="C1816" i="8"/>
  <c r="C1815" i="8"/>
  <c r="C1814" i="8"/>
  <c r="C1813" i="8"/>
  <c r="C1812" i="8"/>
  <c r="C1811" i="8"/>
  <c r="C1810" i="8"/>
  <c r="C1809" i="8"/>
  <c r="C1808" i="8"/>
  <c r="C1807" i="8"/>
  <c r="C1806" i="8"/>
  <c r="C1805" i="8"/>
  <c r="C1804" i="8"/>
  <c r="C1803" i="8"/>
  <c r="C1802" i="8"/>
  <c r="C1801" i="8"/>
  <c r="C1800" i="8"/>
  <c r="C1799" i="8"/>
  <c r="C1798" i="8"/>
  <c r="C1797" i="8"/>
  <c r="C1796" i="8"/>
  <c r="C1795" i="8"/>
  <c r="C1794" i="8"/>
  <c r="C1793" i="8"/>
  <c r="C1792" i="8"/>
  <c r="C1791" i="8"/>
  <c r="C1790" i="8"/>
  <c r="C1789" i="8"/>
  <c r="C1788" i="8"/>
  <c r="C1787" i="8"/>
  <c r="C1786" i="8"/>
  <c r="C1785" i="8"/>
  <c r="C1784" i="8"/>
  <c r="C1783" i="8"/>
  <c r="C1782" i="8"/>
  <c r="C1781" i="8"/>
  <c r="C1780" i="8"/>
  <c r="C1779" i="8"/>
  <c r="C1778" i="8"/>
  <c r="C1777" i="8"/>
  <c r="C1776" i="8"/>
  <c r="C1775" i="8"/>
  <c r="C1774" i="8"/>
  <c r="C1773" i="8"/>
  <c r="C1772" i="8"/>
  <c r="C1771" i="8"/>
  <c r="C1770" i="8"/>
  <c r="C1769" i="8"/>
  <c r="C1768" i="8"/>
  <c r="C1767" i="8"/>
  <c r="C1766" i="8"/>
  <c r="C1765" i="8"/>
  <c r="C1764" i="8"/>
  <c r="C1763" i="8"/>
  <c r="C1762" i="8"/>
  <c r="C1761" i="8"/>
  <c r="C1760" i="8"/>
  <c r="C1759" i="8"/>
  <c r="C1758" i="8"/>
  <c r="C1757" i="8"/>
  <c r="C1756" i="8"/>
  <c r="C1755" i="8"/>
  <c r="C1754" i="8"/>
  <c r="C1753" i="8"/>
  <c r="C1752" i="8"/>
  <c r="C1751" i="8"/>
  <c r="C1750" i="8"/>
  <c r="C1749" i="8"/>
  <c r="C1748" i="8"/>
  <c r="C1747" i="8"/>
  <c r="C1746" i="8"/>
  <c r="C1745" i="8"/>
  <c r="C1744" i="8"/>
  <c r="C1743" i="8"/>
  <c r="C1742" i="8"/>
  <c r="C1741" i="8"/>
  <c r="C1740" i="8"/>
  <c r="C1739" i="8"/>
  <c r="C1738" i="8"/>
  <c r="C1737" i="8"/>
  <c r="C1736" i="8"/>
  <c r="C1735" i="8"/>
  <c r="C1734" i="8"/>
  <c r="C1733" i="8"/>
  <c r="J1733" i="8" s="1"/>
  <c r="C1732" i="8"/>
  <c r="C1731" i="8"/>
  <c r="C1730" i="8"/>
  <c r="C1729" i="8"/>
  <c r="C1728" i="8"/>
  <c r="C1727" i="8"/>
  <c r="C1726" i="8"/>
  <c r="C1725" i="8"/>
  <c r="C1724" i="8"/>
  <c r="C1723" i="8"/>
  <c r="C1722" i="8"/>
  <c r="C1721" i="8"/>
  <c r="C1720" i="8"/>
  <c r="C1719" i="8"/>
  <c r="C1718" i="8"/>
  <c r="C1717" i="8"/>
  <c r="C1716" i="8"/>
  <c r="C1715" i="8"/>
  <c r="C1714" i="8"/>
  <c r="C1713" i="8"/>
  <c r="C1712" i="8"/>
  <c r="C1711" i="8"/>
  <c r="C1710" i="8"/>
  <c r="C1709" i="8"/>
  <c r="C1708" i="8"/>
  <c r="C1707" i="8"/>
  <c r="C1706" i="8"/>
  <c r="C1705" i="8"/>
  <c r="C1704" i="8"/>
  <c r="C1703" i="8"/>
  <c r="C1702" i="8"/>
  <c r="C1701" i="8"/>
  <c r="C1700" i="8"/>
  <c r="C1699" i="8"/>
  <c r="C1698" i="8"/>
  <c r="C1697" i="8"/>
  <c r="C1696" i="8"/>
  <c r="C1695" i="8"/>
  <c r="C1694" i="8"/>
  <c r="C1693" i="8"/>
  <c r="C1692" i="8"/>
  <c r="C1691" i="8"/>
  <c r="C1690" i="8"/>
  <c r="C1689" i="8"/>
  <c r="C1688" i="8"/>
  <c r="C1687" i="8"/>
  <c r="C1686" i="8"/>
  <c r="C1685" i="8"/>
  <c r="C1684" i="8"/>
  <c r="C1683" i="8"/>
  <c r="C1682" i="8"/>
  <c r="C1681" i="8"/>
  <c r="C1680" i="8"/>
  <c r="C1679" i="8"/>
  <c r="C1678" i="8"/>
  <c r="C1677" i="8"/>
  <c r="C1676" i="8"/>
  <c r="C1675" i="8"/>
  <c r="C1674" i="8"/>
  <c r="C1673" i="8"/>
  <c r="C1672" i="8"/>
  <c r="C1671" i="8"/>
  <c r="C1670" i="8"/>
  <c r="C1669" i="8"/>
  <c r="C1668" i="8"/>
  <c r="C1667" i="8"/>
  <c r="C1666" i="8"/>
  <c r="C1665" i="8"/>
  <c r="C1664" i="8"/>
  <c r="C1663" i="8"/>
  <c r="C1662" i="8"/>
  <c r="C1661" i="8"/>
  <c r="C1660" i="8"/>
  <c r="C1659" i="8"/>
  <c r="C1658" i="8"/>
  <c r="C1657" i="8"/>
  <c r="C1656" i="8"/>
  <c r="C1655" i="8"/>
  <c r="C1654" i="8"/>
  <c r="C1653" i="8"/>
  <c r="C1652" i="8"/>
  <c r="C1651" i="8"/>
  <c r="C1650" i="8"/>
  <c r="C1649" i="8"/>
  <c r="C1648" i="8"/>
  <c r="C1647" i="8"/>
  <c r="C1646" i="8"/>
  <c r="C1645" i="8"/>
  <c r="C1644" i="8"/>
  <c r="C1643" i="8"/>
  <c r="C1642" i="8"/>
  <c r="C1641" i="8"/>
  <c r="C1640" i="8"/>
  <c r="C1639" i="8"/>
  <c r="C1638" i="8"/>
  <c r="C1637" i="8"/>
  <c r="C1636" i="8"/>
  <c r="C1635" i="8"/>
  <c r="C1634" i="8"/>
  <c r="C1633" i="8"/>
  <c r="C1632" i="8"/>
  <c r="C1631" i="8"/>
  <c r="C1630" i="8"/>
  <c r="C1629" i="8"/>
  <c r="C1628" i="8"/>
  <c r="C1627" i="8"/>
  <c r="C1626" i="8"/>
  <c r="C1625" i="8"/>
  <c r="C1624" i="8"/>
  <c r="C1623" i="8"/>
  <c r="C1622" i="8"/>
  <c r="C1621" i="8"/>
  <c r="C1620" i="8"/>
  <c r="C1619" i="8"/>
  <c r="C1618" i="8"/>
  <c r="C1617" i="8"/>
  <c r="C1616" i="8"/>
  <c r="C1615" i="8"/>
  <c r="C1614" i="8"/>
  <c r="C1613" i="8"/>
  <c r="C1612" i="8"/>
  <c r="C1611" i="8"/>
  <c r="C1610" i="8"/>
  <c r="C1609" i="8"/>
  <c r="C1608" i="8"/>
  <c r="C1607" i="8"/>
  <c r="C1606" i="8"/>
  <c r="C1605" i="8"/>
  <c r="C1604" i="8"/>
  <c r="C1603" i="8"/>
  <c r="C1602" i="8"/>
  <c r="C1601" i="8"/>
  <c r="C1600" i="8"/>
  <c r="C1599" i="8"/>
  <c r="C1598" i="8"/>
  <c r="C1597" i="8"/>
  <c r="C1596" i="8"/>
  <c r="C1595" i="8"/>
  <c r="C1594" i="8"/>
  <c r="C1593" i="8"/>
  <c r="C1592" i="8"/>
  <c r="C1591" i="8"/>
  <c r="C1590" i="8"/>
  <c r="C1589" i="8"/>
  <c r="C1588" i="8"/>
  <c r="C1587" i="8"/>
  <c r="C1586" i="8"/>
  <c r="C1585" i="8"/>
  <c r="C1584" i="8"/>
  <c r="C1583" i="8"/>
  <c r="C1582" i="8"/>
  <c r="C1581" i="8"/>
  <c r="C1580" i="8"/>
  <c r="C1579" i="8"/>
  <c r="C1578" i="8"/>
  <c r="C1577" i="8"/>
  <c r="C1576" i="8"/>
  <c r="C1575" i="8"/>
  <c r="C1574" i="8"/>
  <c r="C1573" i="8"/>
  <c r="C1572" i="8"/>
  <c r="C1571" i="8"/>
  <c r="C1570" i="8"/>
  <c r="C1569" i="8"/>
  <c r="C1568" i="8"/>
  <c r="C1567" i="8"/>
  <c r="C1566" i="8"/>
  <c r="C1565" i="8"/>
  <c r="C1564" i="8"/>
  <c r="C1563" i="8"/>
  <c r="C1562" i="8"/>
  <c r="C1561" i="8"/>
  <c r="C1560" i="8"/>
  <c r="C1559" i="8"/>
  <c r="C1558" i="8"/>
  <c r="C1557" i="8"/>
  <c r="C1556" i="8"/>
  <c r="C1555" i="8"/>
  <c r="C1554" i="8"/>
  <c r="C1553" i="8"/>
  <c r="C1552" i="8"/>
  <c r="C1551" i="8"/>
  <c r="C1550" i="8"/>
  <c r="C1549" i="8"/>
  <c r="C1548" i="8"/>
  <c r="C1547" i="8"/>
  <c r="C1546" i="8"/>
  <c r="C1545" i="8"/>
  <c r="C1544" i="8"/>
  <c r="C1543" i="8"/>
  <c r="C1542" i="8"/>
  <c r="C1541" i="8"/>
  <c r="C1540" i="8"/>
  <c r="C1539" i="8"/>
  <c r="C1538" i="8"/>
  <c r="C1537" i="8"/>
  <c r="C1536" i="8"/>
  <c r="C1535" i="8"/>
  <c r="C1534" i="8"/>
  <c r="C1533" i="8"/>
  <c r="C1532" i="8"/>
  <c r="C1531" i="8"/>
  <c r="C1530" i="8"/>
  <c r="C1529" i="8"/>
  <c r="C1528" i="8"/>
  <c r="C1527" i="8"/>
  <c r="C1526" i="8"/>
  <c r="C1525" i="8"/>
  <c r="C1524" i="8"/>
  <c r="C1523" i="8"/>
  <c r="C1522" i="8"/>
  <c r="C1521" i="8"/>
  <c r="C1520" i="8"/>
  <c r="C1519" i="8"/>
  <c r="C1518" i="8"/>
  <c r="C1517" i="8"/>
  <c r="C1516" i="8"/>
  <c r="C1515" i="8"/>
  <c r="C1514" i="8"/>
  <c r="C1513" i="8"/>
  <c r="C1512" i="8"/>
  <c r="C1511" i="8"/>
  <c r="C1510" i="8"/>
  <c r="C1509" i="8"/>
  <c r="C1508" i="8"/>
  <c r="C1507" i="8"/>
  <c r="C1506" i="8"/>
  <c r="C1505" i="8"/>
  <c r="C1504" i="8"/>
  <c r="C1503" i="8"/>
  <c r="C1502" i="8"/>
  <c r="C1501" i="8"/>
  <c r="C1500" i="8"/>
  <c r="C1499" i="8"/>
  <c r="C1498" i="8"/>
  <c r="C1497" i="8"/>
  <c r="C1496" i="8"/>
  <c r="C1495" i="8"/>
  <c r="C1494" i="8"/>
  <c r="C1493" i="8"/>
  <c r="C1492" i="8"/>
  <c r="C1491" i="8"/>
  <c r="C1490" i="8"/>
  <c r="C1489" i="8"/>
  <c r="C1488" i="8"/>
  <c r="C1487" i="8"/>
  <c r="C1486" i="8"/>
  <c r="C1485" i="8"/>
  <c r="J1485" i="8" s="1"/>
  <c r="C1484" i="8"/>
  <c r="C1483" i="8"/>
  <c r="C1482" i="8"/>
  <c r="C1481" i="8"/>
  <c r="C1480" i="8"/>
  <c r="C1479" i="8"/>
  <c r="C1478" i="8"/>
  <c r="C1477" i="8"/>
  <c r="C1476" i="8"/>
  <c r="C1475" i="8"/>
  <c r="C1474" i="8"/>
  <c r="C1473" i="8"/>
  <c r="C1472" i="8"/>
  <c r="C1471" i="8"/>
  <c r="C1470" i="8"/>
  <c r="C1469" i="8"/>
  <c r="C1468" i="8"/>
  <c r="C1467" i="8"/>
  <c r="C1466" i="8"/>
  <c r="C1465" i="8"/>
  <c r="C1464" i="8"/>
  <c r="B4385" i="8"/>
  <c r="J4385" i="8"/>
  <c r="B4384" i="8"/>
  <c r="B4383" i="8"/>
  <c r="B4382" i="8"/>
  <c r="J4382" i="8" s="1"/>
  <c r="B4381" i="8"/>
  <c r="J4381" i="8" s="1"/>
  <c r="B4380" i="8"/>
  <c r="B4379" i="8"/>
  <c r="B4378" i="8"/>
  <c r="J4378" i="8" s="1"/>
  <c r="B4377" i="8"/>
  <c r="J4377" i="8" s="1"/>
  <c r="B4376" i="8"/>
  <c r="B4375" i="8"/>
  <c r="B4374" i="8"/>
  <c r="J4374" i="8" s="1"/>
  <c r="B4373" i="8"/>
  <c r="J4373" i="8" s="1"/>
  <c r="B4372" i="8"/>
  <c r="B4371" i="8"/>
  <c r="B4370" i="8"/>
  <c r="J4370" i="8" s="1"/>
  <c r="B4369" i="8"/>
  <c r="J4369" i="8" s="1"/>
  <c r="B4368" i="8"/>
  <c r="B4367" i="8"/>
  <c r="B4366" i="8"/>
  <c r="J4366" i="8" s="1"/>
  <c r="B4365" i="8"/>
  <c r="J4365" i="8" s="1"/>
  <c r="B4364" i="8"/>
  <c r="B4363" i="8"/>
  <c r="B4362" i="8"/>
  <c r="J4362" i="8" s="1"/>
  <c r="B4361" i="8"/>
  <c r="J4361" i="8" s="1"/>
  <c r="B4360" i="8"/>
  <c r="B4359" i="8"/>
  <c r="B4358" i="8"/>
  <c r="J4358" i="8" s="1"/>
  <c r="B4357" i="8"/>
  <c r="J4357" i="8"/>
  <c r="B4356" i="8"/>
  <c r="B4355" i="8"/>
  <c r="B4354" i="8"/>
  <c r="J4354" i="8" s="1"/>
  <c r="B4353" i="8"/>
  <c r="J4353" i="8" s="1"/>
  <c r="B4352" i="8"/>
  <c r="B4351" i="8"/>
  <c r="B4350" i="8"/>
  <c r="J4350" i="8"/>
  <c r="B4349" i="8"/>
  <c r="J4349" i="8" s="1"/>
  <c r="B4348" i="8"/>
  <c r="B4347" i="8"/>
  <c r="B4346" i="8"/>
  <c r="B4345" i="8"/>
  <c r="J4345" i="8"/>
  <c r="B4344" i="8"/>
  <c r="B4343" i="8"/>
  <c r="B4342" i="8"/>
  <c r="J4342" i="8" s="1"/>
  <c r="B4341" i="8"/>
  <c r="J4341" i="8"/>
  <c r="B4340" i="8"/>
  <c r="B4339" i="8"/>
  <c r="B4338" i="8"/>
  <c r="J4338" i="8" s="1"/>
  <c r="B4337" i="8"/>
  <c r="J4337" i="8" s="1"/>
  <c r="B4336" i="8"/>
  <c r="B4335" i="8"/>
  <c r="B4334" i="8"/>
  <c r="J4334" i="8" s="1"/>
  <c r="B4333" i="8"/>
  <c r="J4333" i="8" s="1"/>
  <c r="B4332" i="8"/>
  <c r="B4331" i="8"/>
  <c r="B4330" i="8"/>
  <c r="J4330" i="8" s="1"/>
  <c r="B4329" i="8"/>
  <c r="J4329" i="8" s="1"/>
  <c r="B4328" i="8"/>
  <c r="B4327" i="8"/>
  <c r="B4326" i="8"/>
  <c r="J4326" i="8"/>
  <c r="B4325" i="8"/>
  <c r="J4325" i="8" s="1"/>
  <c r="B4324" i="8"/>
  <c r="B4323" i="8"/>
  <c r="B4322" i="8"/>
  <c r="J4322" i="8" s="1"/>
  <c r="B4321" i="8"/>
  <c r="J4321" i="8" s="1"/>
  <c r="B4320" i="8"/>
  <c r="B4319" i="8"/>
  <c r="B4318" i="8"/>
  <c r="J4318" i="8"/>
  <c r="B4317" i="8"/>
  <c r="J4317" i="8" s="1"/>
  <c r="B4316" i="8"/>
  <c r="B4315" i="8"/>
  <c r="B4314" i="8"/>
  <c r="B4313" i="8"/>
  <c r="J4313" i="8"/>
  <c r="B4312" i="8"/>
  <c r="B4311" i="8"/>
  <c r="B4310" i="8"/>
  <c r="J4310" i="8"/>
  <c r="B4309" i="8"/>
  <c r="J4309" i="8" s="1"/>
  <c r="B4308" i="8"/>
  <c r="B4307" i="8"/>
  <c r="B4306" i="8"/>
  <c r="J4306" i="8" s="1"/>
  <c r="B4305" i="8"/>
  <c r="J4305" i="8" s="1"/>
  <c r="B4304" i="8"/>
  <c r="B4303" i="8"/>
  <c r="B4302" i="8"/>
  <c r="J4302" i="8" s="1"/>
  <c r="B4301" i="8"/>
  <c r="J4301" i="8" s="1"/>
  <c r="B4300" i="8"/>
  <c r="B4299" i="8"/>
  <c r="B4298" i="8"/>
  <c r="J4298" i="8" s="1"/>
  <c r="B4297" i="8"/>
  <c r="J4297" i="8" s="1"/>
  <c r="B4296" i="8"/>
  <c r="B4295" i="8"/>
  <c r="B4294" i="8"/>
  <c r="J4294" i="8"/>
  <c r="B4293" i="8"/>
  <c r="J4293" i="8" s="1"/>
  <c r="B4292" i="8"/>
  <c r="B4291" i="8"/>
  <c r="B4290" i="8"/>
  <c r="J4290" i="8" s="1"/>
  <c r="B4289" i="8"/>
  <c r="J4289" i="8" s="1"/>
  <c r="B4288" i="8"/>
  <c r="B4287" i="8"/>
  <c r="B4286" i="8"/>
  <c r="J4286" i="8" s="1"/>
  <c r="B4285" i="8"/>
  <c r="J4285" i="8" s="1"/>
  <c r="B4284" i="8"/>
  <c r="B4283" i="8"/>
  <c r="B4282" i="8"/>
  <c r="J4282" i="8" s="1"/>
  <c r="B4281" i="8"/>
  <c r="J4281" i="8" s="1"/>
  <c r="B4280" i="8"/>
  <c r="B4279" i="8"/>
  <c r="B4278" i="8"/>
  <c r="J4278" i="8" s="1"/>
  <c r="B4277" i="8"/>
  <c r="J4277" i="8"/>
  <c r="B4276" i="8"/>
  <c r="B4275" i="8"/>
  <c r="B4274" i="8"/>
  <c r="J4274" i="8" s="1"/>
  <c r="B4273" i="8"/>
  <c r="J4273" i="8" s="1"/>
  <c r="B4272" i="8"/>
  <c r="B4271" i="8"/>
  <c r="B4270" i="8"/>
  <c r="J4270" i="8" s="1"/>
  <c r="B4269" i="8"/>
  <c r="J4269" i="8"/>
  <c r="B4268" i="8"/>
  <c r="B4267" i="8"/>
  <c r="B4266" i="8"/>
  <c r="B4265" i="8"/>
  <c r="J4265" i="8"/>
  <c r="B4264" i="8"/>
  <c r="B4263" i="8"/>
  <c r="B4262" i="8"/>
  <c r="J4262" i="8" s="1"/>
  <c r="B4261" i="8"/>
  <c r="J4261" i="8"/>
  <c r="B4260" i="8"/>
  <c r="B4259" i="8"/>
  <c r="B4258" i="8"/>
  <c r="J4258" i="8" s="1"/>
  <c r="B4257" i="8"/>
  <c r="J4257" i="8"/>
  <c r="B4256" i="8"/>
  <c r="B4255" i="8"/>
  <c r="B4254" i="8"/>
  <c r="J4254" i="8"/>
  <c r="B4253" i="8"/>
  <c r="J4253" i="8" s="1"/>
  <c r="B4252" i="8"/>
  <c r="B4251" i="8"/>
  <c r="B4250" i="8"/>
  <c r="J4250" i="8" s="1"/>
  <c r="B4249" i="8"/>
  <c r="J4249" i="8"/>
  <c r="B4248" i="8"/>
  <c r="B4247" i="8"/>
  <c r="B4246" i="8"/>
  <c r="J4246" i="8" s="1"/>
  <c r="B4245" i="8"/>
  <c r="J4245" i="8"/>
  <c r="B4244" i="8"/>
  <c r="B4243" i="8"/>
  <c r="B4242" i="8"/>
  <c r="B4241" i="8"/>
  <c r="J4241" i="8" s="1"/>
  <c r="B4240" i="8"/>
  <c r="B4239" i="8"/>
  <c r="B4238" i="8"/>
  <c r="J4238" i="8" s="1"/>
  <c r="B4237" i="8"/>
  <c r="J4237" i="8"/>
  <c r="B4236" i="8"/>
  <c r="B4235" i="8"/>
  <c r="B4234" i="8"/>
  <c r="B4233" i="8"/>
  <c r="J4233" i="8"/>
  <c r="B4232" i="8"/>
  <c r="B4231" i="8"/>
  <c r="B4230" i="8"/>
  <c r="J4230" i="8"/>
  <c r="B4229" i="8"/>
  <c r="J4229" i="8" s="1"/>
  <c r="B4228" i="8"/>
  <c r="B4227" i="8"/>
  <c r="B4226" i="8"/>
  <c r="J4226" i="8" s="1"/>
  <c r="B4225" i="8"/>
  <c r="J4225" i="8" s="1"/>
  <c r="B4224" i="8"/>
  <c r="B4223" i="8"/>
  <c r="B4222" i="8"/>
  <c r="J4222" i="8" s="1"/>
  <c r="B4221" i="8"/>
  <c r="J4221" i="8"/>
  <c r="B4220" i="8"/>
  <c r="B4219" i="8"/>
  <c r="B4218" i="8"/>
  <c r="J4218" i="8" s="1"/>
  <c r="B4217" i="8"/>
  <c r="J4217" i="8" s="1"/>
  <c r="B4216" i="8"/>
  <c r="B4215" i="8"/>
  <c r="B4214" i="8"/>
  <c r="J4214" i="8"/>
  <c r="B4213" i="8"/>
  <c r="J4213" i="8" s="1"/>
  <c r="B4212" i="8"/>
  <c r="B4211" i="8"/>
  <c r="B4210" i="8"/>
  <c r="J4210" i="8" s="1"/>
  <c r="B4209" i="8"/>
  <c r="J4209" i="8" s="1"/>
  <c r="B4208" i="8"/>
  <c r="B4207" i="8"/>
  <c r="B4206" i="8"/>
  <c r="J4206" i="8"/>
  <c r="B4205" i="8"/>
  <c r="J4205" i="8"/>
  <c r="B4204" i="8"/>
  <c r="B4203" i="8"/>
  <c r="B4202" i="8"/>
  <c r="B4201" i="8"/>
  <c r="J4201" i="8" s="1"/>
  <c r="B4200" i="8"/>
  <c r="B4199" i="8"/>
  <c r="B4198" i="8"/>
  <c r="J4198" i="8" s="1"/>
  <c r="B4197" i="8"/>
  <c r="J4197" i="8" s="1"/>
  <c r="B4196" i="8"/>
  <c r="B4195" i="8"/>
  <c r="B4194" i="8"/>
  <c r="J4194" i="8" s="1"/>
  <c r="B4193" i="8"/>
  <c r="B4192" i="8"/>
  <c r="B4191" i="8"/>
  <c r="B4190" i="8"/>
  <c r="J4190" i="8" s="1"/>
  <c r="B4189" i="8"/>
  <c r="J4189" i="8" s="1"/>
  <c r="B4188" i="8"/>
  <c r="B4187" i="8"/>
  <c r="B4186" i="8"/>
  <c r="B4185" i="8"/>
  <c r="J4185" i="8" s="1"/>
  <c r="B4184" i="8"/>
  <c r="B4183" i="8"/>
  <c r="B4182" i="8"/>
  <c r="J4182" i="8" s="1"/>
  <c r="B4181" i="8"/>
  <c r="J4181" i="8" s="1"/>
  <c r="B4180" i="8"/>
  <c r="B4179" i="8"/>
  <c r="B4178" i="8"/>
  <c r="J4178" i="8" s="1"/>
  <c r="B4177" i="8"/>
  <c r="J4177" i="8" s="1"/>
  <c r="B4176" i="8"/>
  <c r="B4175" i="8"/>
  <c r="B4174" i="8"/>
  <c r="J4174" i="8" s="1"/>
  <c r="B4173" i="8"/>
  <c r="J4173" i="8"/>
  <c r="B4172" i="8"/>
  <c r="B4171" i="8"/>
  <c r="B4170" i="8"/>
  <c r="B4169" i="8"/>
  <c r="J4169" i="8" s="1"/>
  <c r="B4168" i="8"/>
  <c r="B4167" i="8"/>
  <c r="B4166" i="8"/>
  <c r="J4166" i="8"/>
  <c r="B4165" i="8"/>
  <c r="J4165" i="8" s="1"/>
  <c r="B4164" i="8"/>
  <c r="B4163" i="8"/>
  <c r="B4162" i="8"/>
  <c r="J4162" i="8" s="1"/>
  <c r="B4161" i="8"/>
  <c r="B4160" i="8"/>
  <c r="B4159" i="8"/>
  <c r="B4158" i="8"/>
  <c r="J4158" i="8"/>
  <c r="B4157" i="8"/>
  <c r="J4157" i="8"/>
  <c r="B4156" i="8"/>
  <c r="B4155" i="8"/>
  <c r="B4154" i="8"/>
  <c r="J4154" i="8" s="1"/>
  <c r="B4153" i="8"/>
  <c r="J4153" i="8" s="1"/>
  <c r="B4152" i="8"/>
  <c r="B4151" i="8"/>
  <c r="B4150" i="8"/>
  <c r="J4150" i="8" s="1"/>
  <c r="B4149" i="8"/>
  <c r="J4149" i="8"/>
  <c r="B4148" i="8"/>
  <c r="B4147" i="8"/>
  <c r="B4146" i="8"/>
  <c r="J4146" i="8" s="1"/>
  <c r="B4145" i="8"/>
  <c r="B4144" i="8"/>
  <c r="B4143" i="8"/>
  <c r="B4142" i="8"/>
  <c r="J4142" i="8" s="1"/>
  <c r="B4141" i="8"/>
  <c r="J4141" i="8"/>
  <c r="B4140" i="8"/>
  <c r="B4139" i="8"/>
  <c r="B4138" i="8"/>
  <c r="B4137" i="8"/>
  <c r="J4137" i="8"/>
  <c r="B4136" i="8"/>
  <c r="B4135" i="8"/>
  <c r="B4134" i="8"/>
  <c r="J4134" i="8" s="1"/>
  <c r="B4133" i="8"/>
  <c r="J4133" i="8"/>
  <c r="B4132" i="8"/>
  <c r="B4131" i="8"/>
  <c r="B4130" i="8"/>
  <c r="J4130" i="8" s="1"/>
  <c r="B4129" i="8"/>
  <c r="J4129" i="8"/>
  <c r="B4128" i="8"/>
  <c r="B4127" i="8"/>
  <c r="B4126" i="8"/>
  <c r="J4126" i="8"/>
  <c r="B4125" i="8"/>
  <c r="J4125" i="8" s="1"/>
  <c r="B4124" i="8"/>
  <c r="B4123" i="8"/>
  <c r="B4122" i="8"/>
  <c r="B4121" i="8"/>
  <c r="J4121" i="8"/>
  <c r="B4120" i="8"/>
  <c r="B4119" i="8"/>
  <c r="B4118" i="8"/>
  <c r="J4118" i="8" s="1"/>
  <c r="B4117" i="8"/>
  <c r="J4117" i="8"/>
  <c r="B4116" i="8"/>
  <c r="B4115" i="8"/>
  <c r="B4114" i="8"/>
  <c r="J4114" i="8" s="1"/>
  <c r="B4113" i="8"/>
  <c r="J4113" i="8" s="1"/>
  <c r="B4112" i="8"/>
  <c r="B4111" i="8"/>
  <c r="B4110" i="8"/>
  <c r="J4110" i="8"/>
  <c r="B4109" i="8"/>
  <c r="J4109" i="8" s="1"/>
  <c r="B4108" i="8"/>
  <c r="B4107" i="8"/>
  <c r="B4106" i="8"/>
  <c r="B4105" i="8"/>
  <c r="J4105" i="8"/>
  <c r="B4104" i="8"/>
  <c r="B4103" i="8"/>
  <c r="B4102" i="8"/>
  <c r="J4102" i="8"/>
  <c r="B4101" i="8"/>
  <c r="J4101" i="8" s="1"/>
  <c r="B4100" i="8"/>
  <c r="B4099" i="8"/>
  <c r="B4098" i="8"/>
  <c r="J4098" i="8" s="1"/>
  <c r="B4097" i="8"/>
  <c r="J4097" i="8" s="1"/>
  <c r="B4096" i="8"/>
  <c r="B4095" i="8"/>
  <c r="B4094" i="8"/>
  <c r="J4094" i="8" s="1"/>
  <c r="B4093" i="8"/>
  <c r="J4093" i="8"/>
  <c r="B4092" i="8"/>
  <c r="B4091" i="8"/>
  <c r="B4090" i="8"/>
  <c r="B4089" i="8"/>
  <c r="J4089" i="8" s="1"/>
  <c r="B4088" i="8"/>
  <c r="B4087" i="8"/>
  <c r="B4086" i="8"/>
  <c r="J4086" i="8"/>
  <c r="B4085" i="8"/>
  <c r="J4085" i="8" s="1"/>
  <c r="B4084" i="8"/>
  <c r="B4083" i="8"/>
  <c r="B4082" i="8"/>
  <c r="J4082" i="8" s="1"/>
  <c r="B4081" i="8"/>
  <c r="J4081" i="8"/>
  <c r="B4080" i="8"/>
  <c r="B4079" i="8"/>
  <c r="B4078" i="8"/>
  <c r="J4078" i="8" s="1"/>
  <c r="B4077" i="8"/>
  <c r="J4077" i="8"/>
  <c r="B4076" i="8"/>
  <c r="B4075" i="8"/>
  <c r="B4074" i="8"/>
  <c r="B4073" i="8"/>
  <c r="J4073" i="8" s="1"/>
  <c r="B4072" i="8"/>
  <c r="B4071" i="8"/>
  <c r="B4070" i="8"/>
  <c r="J4070" i="8" s="1"/>
  <c r="B4069" i="8"/>
  <c r="J4069" i="8" s="1"/>
  <c r="B4068" i="8"/>
  <c r="B4067" i="8"/>
  <c r="B4066" i="8"/>
  <c r="J4066" i="8" s="1"/>
  <c r="B4065" i="8"/>
  <c r="B4064" i="8"/>
  <c r="B4063" i="8"/>
  <c r="B4062" i="8"/>
  <c r="J4062" i="8" s="1"/>
  <c r="B4061" i="8"/>
  <c r="J4061" i="8" s="1"/>
  <c r="B4060" i="8"/>
  <c r="B4059" i="8"/>
  <c r="B4058" i="8"/>
  <c r="J4058" i="8" s="1"/>
  <c r="B4057" i="8"/>
  <c r="J4057" i="8" s="1"/>
  <c r="B4056" i="8"/>
  <c r="B4055" i="8"/>
  <c r="B4054" i="8"/>
  <c r="J4054" i="8" s="1"/>
  <c r="B4053" i="8"/>
  <c r="J4053" i="8" s="1"/>
  <c r="B4052" i="8"/>
  <c r="B4051" i="8"/>
  <c r="B4050" i="8"/>
  <c r="J4050" i="8" s="1"/>
  <c r="B4049" i="8"/>
  <c r="J4049" i="8"/>
  <c r="B4048" i="8"/>
  <c r="B4047" i="8"/>
  <c r="B4046" i="8"/>
  <c r="J4046" i="8" s="1"/>
  <c r="B4045" i="8"/>
  <c r="J4045" i="8"/>
  <c r="B4044" i="8"/>
  <c r="B4043" i="8"/>
  <c r="B4042" i="8"/>
  <c r="B4041" i="8"/>
  <c r="J4041" i="8" s="1"/>
  <c r="B4040" i="8"/>
  <c r="B4039" i="8"/>
  <c r="B4038" i="8"/>
  <c r="J4038" i="8"/>
  <c r="B4037" i="8"/>
  <c r="J4037" i="8"/>
  <c r="B4036" i="8"/>
  <c r="B4035" i="8"/>
  <c r="B4034" i="8"/>
  <c r="J4034" i="8" s="1"/>
  <c r="B4033" i="8"/>
  <c r="B4032" i="8"/>
  <c r="B4031" i="8"/>
  <c r="B4030" i="8"/>
  <c r="J4030" i="8"/>
  <c r="B4029" i="8"/>
  <c r="J4029" i="8" s="1"/>
  <c r="B4028" i="8"/>
  <c r="B4027" i="8"/>
  <c r="B4026" i="8"/>
  <c r="J4026" i="8" s="1"/>
  <c r="B4025" i="8"/>
  <c r="J4025" i="8"/>
  <c r="B4024" i="8"/>
  <c r="B4023" i="8"/>
  <c r="B4022" i="8"/>
  <c r="J4022" i="8" s="1"/>
  <c r="B4021" i="8"/>
  <c r="J4021" i="8"/>
  <c r="B4020" i="8"/>
  <c r="B4019" i="8"/>
  <c r="B4018" i="8"/>
  <c r="J4018" i="8" s="1"/>
  <c r="B4017" i="8"/>
  <c r="J4017" i="8" s="1"/>
  <c r="B4016" i="8"/>
  <c r="B4015" i="8"/>
  <c r="B4014" i="8"/>
  <c r="J4014" i="8" s="1"/>
  <c r="B4013" i="8"/>
  <c r="J4013" i="8" s="1"/>
  <c r="B4012" i="8"/>
  <c r="B4011" i="8"/>
  <c r="B4010" i="8"/>
  <c r="J4010" i="8" s="1"/>
  <c r="B4009" i="8"/>
  <c r="J4009" i="8"/>
  <c r="B4008" i="8"/>
  <c r="B4007" i="8"/>
  <c r="B4006" i="8"/>
  <c r="J4006" i="8" s="1"/>
  <c r="B4005" i="8"/>
  <c r="J4005" i="8"/>
  <c r="B4004" i="8"/>
  <c r="B4003" i="8"/>
  <c r="B4002" i="8"/>
  <c r="J4002" i="8" s="1"/>
  <c r="B4001" i="8"/>
  <c r="J4001" i="8" s="1"/>
  <c r="B4000" i="8"/>
  <c r="B3999" i="8"/>
  <c r="B3998" i="8"/>
  <c r="J3998" i="8"/>
  <c r="B3997" i="8"/>
  <c r="J3997" i="8"/>
  <c r="B3996" i="8"/>
  <c r="B3995" i="8"/>
  <c r="B3994" i="8"/>
  <c r="J3994" i="8" s="1"/>
  <c r="B3993" i="8"/>
  <c r="J3993" i="8"/>
  <c r="B3992" i="8"/>
  <c r="B3991" i="8"/>
  <c r="B3990" i="8"/>
  <c r="J3990" i="8" s="1"/>
  <c r="B3989" i="8"/>
  <c r="J3989" i="8" s="1"/>
  <c r="B3988" i="8"/>
  <c r="B3987" i="8"/>
  <c r="B3986" i="8"/>
  <c r="J3986" i="8" s="1"/>
  <c r="B3985" i="8"/>
  <c r="J3985" i="8"/>
  <c r="B3984" i="8"/>
  <c r="B3983" i="8"/>
  <c r="B3982" i="8"/>
  <c r="J3982" i="8" s="1"/>
  <c r="B3981" i="8"/>
  <c r="J3981" i="8"/>
  <c r="B3980" i="8"/>
  <c r="B3979" i="8"/>
  <c r="B3978" i="8"/>
  <c r="B3977" i="8"/>
  <c r="J3977" i="8"/>
  <c r="B3976" i="8"/>
  <c r="B3975" i="8"/>
  <c r="B3974" i="8"/>
  <c r="J3974" i="8"/>
  <c r="B3973" i="8"/>
  <c r="J3973" i="8" s="1"/>
  <c r="B3972" i="8"/>
  <c r="B3971" i="8"/>
  <c r="B3970" i="8"/>
  <c r="J3970" i="8" s="1"/>
  <c r="B3969" i="8"/>
  <c r="J3969" i="8" s="1"/>
  <c r="B3968" i="8"/>
  <c r="B3967" i="8"/>
  <c r="B3966" i="8"/>
  <c r="J3966" i="8"/>
  <c r="B3965" i="8"/>
  <c r="J3965" i="8" s="1"/>
  <c r="B3964" i="8"/>
  <c r="B3963" i="8"/>
  <c r="B3962" i="8"/>
  <c r="B3961" i="8"/>
  <c r="J3961" i="8" s="1"/>
  <c r="B3960" i="8"/>
  <c r="B3959" i="8"/>
  <c r="B3958" i="8"/>
  <c r="J3958" i="8"/>
  <c r="B3957" i="8"/>
  <c r="J3957" i="8" s="1"/>
  <c r="B3956" i="8"/>
  <c r="B3955" i="8"/>
  <c r="B3954" i="8"/>
  <c r="J3954" i="8" s="1"/>
  <c r="B3953" i="8"/>
  <c r="J3953" i="8" s="1"/>
  <c r="B3952" i="8"/>
  <c r="B3951" i="8"/>
  <c r="B3950" i="8"/>
  <c r="J3950" i="8" s="1"/>
  <c r="B3949" i="8"/>
  <c r="J3949" i="8"/>
  <c r="B3948" i="8"/>
  <c r="B3947" i="8"/>
  <c r="B3946" i="8"/>
  <c r="J3946" i="8" s="1"/>
  <c r="B3945" i="8"/>
  <c r="J3945" i="8" s="1"/>
  <c r="B3944" i="8"/>
  <c r="B3943" i="8"/>
  <c r="B3942" i="8"/>
  <c r="J3942" i="8"/>
  <c r="B3941" i="8"/>
  <c r="J3941" i="8" s="1"/>
  <c r="B3940" i="8"/>
  <c r="B3939" i="8"/>
  <c r="B3938" i="8"/>
  <c r="J3938" i="8" s="1"/>
  <c r="B3937" i="8"/>
  <c r="B3936" i="8"/>
  <c r="B3935" i="8"/>
  <c r="B3934" i="8"/>
  <c r="J3934" i="8" s="1"/>
  <c r="B3933" i="8"/>
  <c r="J3933" i="8"/>
  <c r="B3932" i="8"/>
  <c r="B3931" i="8"/>
  <c r="B3930" i="8"/>
  <c r="J3930" i="8" s="1"/>
  <c r="B3929" i="8"/>
  <c r="J3929" i="8" s="1"/>
  <c r="B3928" i="8"/>
  <c r="B3927" i="8"/>
  <c r="B3926" i="8"/>
  <c r="J3926" i="8" s="1"/>
  <c r="B3925" i="8"/>
  <c r="J3925" i="8" s="1"/>
  <c r="B3924" i="8"/>
  <c r="B3923" i="8"/>
  <c r="B3922" i="8"/>
  <c r="J3922" i="8" s="1"/>
  <c r="B3921" i="8"/>
  <c r="J3921" i="8"/>
  <c r="B3920" i="8"/>
  <c r="B3919" i="8"/>
  <c r="B3918" i="8"/>
  <c r="J3918" i="8" s="1"/>
  <c r="B3917" i="8"/>
  <c r="J3917" i="8"/>
  <c r="B3916" i="8"/>
  <c r="B3915" i="8"/>
  <c r="B3914" i="8"/>
  <c r="B3913" i="8"/>
  <c r="J3913" i="8" s="1"/>
  <c r="B3912" i="8"/>
  <c r="B3911" i="8"/>
  <c r="B3910" i="8"/>
  <c r="J3910" i="8" s="1"/>
  <c r="B3909" i="8"/>
  <c r="J3909" i="8"/>
  <c r="B3908" i="8"/>
  <c r="B3907" i="8"/>
  <c r="B3906" i="8"/>
  <c r="J3906" i="8" s="1"/>
  <c r="B3905" i="8"/>
  <c r="B3904" i="8"/>
  <c r="B3903" i="8"/>
  <c r="B3902" i="8"/>
  <c r="J3902" i="8"/>
  <c r="B3901" i="8"/>
  <c r="J3901" i="8"/>
  <c r="B3900" i="8"/>
  <c r="B3899" i="8"/>
  <c r="B3898" i="8"/>
  <c r="J3898" i="8" s="1"/>
  <c r="B3897" i="8"/>
  <c r="J3897" i="8" s="1"/>
  <c r="B3896" i="8"/>
  <c r="B3895" i="8"/>
  <c r="B3894" i="8"/>
  <c r="J3894" i="8" s="1"/>
  <c r="B3893" i="8"/>
  <c r="J3893" i="8"/>
  <c r="B3892" i="8"/>
  <c r="B3891" i="8"/>
  <c r="B3890" i="8"/>
  <c r="B3889" i="8"/>
  <c r="J3889" i="8" s="1"/>
  <c r="B3888" i="8"/>
  <c r="B3887" i="8"/>
  <c r="B3886" i="8"/>
  <c r="J3886" i="8" s="1"/>
  <c r="B3885" i="8"/>
  <c r="J3885" i="8" s="1"/>
  <c r="B3884" i="8"/>
  <c r="B3883" i="8"/>
  <c r="B3882" i="8"/>
  <c r="J3882" i="8" s="1"/>
  <c r="B3881" i="8"/>
  <c r="J3881" i="8"/>
  <c r="B3880" i="8"/>
  <c r="B3879" i="8"/>
  <c r="B3878" i="8"/>
  <c r="J3878" i="8" s="1"/>
  <c r="B3877" i="8"/>
  <c r="J3877" i="8"/>
  <c r="B3876" i="8"/>
  <c r="B3875" i="8"/>
  <c r="B3874" i="8"/>
  <c r="J3874" i="8" s="1"/>
  <c r="B3873" i="8"/>
  <c r="J3873" i="8" s="1"/>
  <c r="B3872" i="8"/>
  <c r="B3871" i="8"/>
  <c r="B3870" i="8"/>
  <c r="J3870" i="8"/>
  <c r="B3869" i="8"/>
  <c r="J3869" i="8"/>
  <c r="B3868" i="8"/>
  <c r="B3867" i="8"/>
  <c r="B3866" i="8"/>
  <c r="J3866" i="8" s="1"/>
  <c r="B3865" i="8"/>
  <c r="J3865" i="8"/>
  <c r="B3864" i="8"/>
  <c r="B3863" i="8"/>
  <c r="B3862" i="8"/>
  <c r="J3862" i="8" s="1"/>
  <c r="B3861" i="8"/>
  <c r="J3861" i="8" s="1"/>
  <c r="B3860" i="8"/>
  <c r="B3859" i="8"/>
  <c r="B3858" i="8"/>
  <c r="J3858" i="8" s="1"/>
  <c r="B3857" i="8"/>
  <c r="J3857" i="8"/>
  <c r="B3856" i="8"/>
  <c r="B3855" i="8"/>
  <c r="B3854" i="8"/>
  <c r="J3854" i="8" s="1"/>
  <c r="B3853" i="8"/>
  <c r="J3853" i="8"/>
  <c r="B3852" i="8"/>
  <c r="B3851" i="8"/>
  <c r="B3850" i="8"/>
  <c r="B3849" i="8"/>
  <c r="J3849" i="8" s="1"/>
  <c r="B3848" i="8"/>
  <c r="B3847" i="8"/>
  <c r="B3846" i="8"/>
  <c r="J3846" i="8"/>
  <c r="B3845" i="8"/>
  <c r="J3845" i="8" s="1"/>
  <c r="B3844" i="8"/>
  <c r="B3843" i="8"/>
  <c r="B3842" i="8"/>
  <c r="J3842" i="8" s="1"/>
  <c r="B3841" i="8"/>
  <c r="J3841" i="8"/>
  <c r="B3840" i="8"/>
  <c r="B3839" i="8"/>
  <c r="B3838" i="8"/>
  <c r="J3838" i="8" s="1"/>
  <c r="B3837" i="8"/>
  <c r="J3837" i="8" s="1"/>
  <c r="B3836" i="8"/>
  <c r="B3835" i="8"/>
  <c r="B3834" i="8"/>
  <c r="J3834" i="8" s="1"/>
  <c r="B3833" i="8"/>
  <c r="J3833" i="8"/>
  <c r="B3832" i="8"/>
  <c r="B3831" i="8"/>
  <c r="B3830" i="8"/>
  <c r="J3830" i="8"/>
  <c r="B3829" i="8"/>
  <c r="J3829" i="8" s="1"/>
  <c r="B3828" i="8"/>
  <c r="B3827" i="8"/>
  <c r="B3826" i="8"/>
  <c r="J3826" i="8" s="1"/>
  <c r="B3825" i="8"/>
  <c r="J3825" i="8" s="1"/>
  <c r="B3824" i="8"/>
  <c r="B3823" i="8"/>
  <c r="B3822" i="8"/>
  <c r="J3822" i="8" s="1"/>
  <c r="B3821" i="8"/>
  <c r="J3821" i="8" s="1"/>
  <c r="B3820" i="8"/>
  <c r="B3819" i="8"/>
  <c r="B3818" i="8"/>
  <c r="J3818" i="8" s="1"/>
  <c r="B3817" i="8"/>
  <c r="J3817" i="8" s="1"/>
  <c r="B3816" i="8"/>
  <c r="B3815" i="8"/>
  <c r="B3814" i="8"/>
  <c r="J3814" i="8" s="1"/>
  <c r="B3813" i="8"/>
  <c r="J3813" i="8"/>
  <c r="B3812" i="8"/>
  <c r="B3811" i="8"/>
  <c r="B3810" i="8"/>
  <c r="J3810" i="8" s="1"/>
  <c r="B3809" i="8"/>
  <c r="J3809" i="8" s="1"/>
  <c r="B3808" i="8"/>
  <c r="B3807" i="8"/>
  <c r="B3806" i="8"/>
  <c r="J3806" i="8" s="1"/>
  <c r="B3805" i="8"/>
  <c r="J3805" i="8" s="1"/>
  <c r="B3804" i="8"/>
  <c r="B3803" i="8"/>
  <c r="B3802" i="8"/>
  <c r="J3802" i="8" s="1"/>
  <c r="B3801" i="8"/>
  <c r="J3801" i="8"/>
  <c r="B3800" i="8"/>
  <c r="B3799" i="8"/>
  <c r="B3798" i="8"/>
  <c r="J3798" i="8" s="1"/>
  <c r="B3797" i="8"/>
  <c r="J3797" i="8" s="1"/>
  <c r="B3796" i="8"/>
  <c r="B3795" i="8"/>
  <c r="B3794" i="8"/>
  <c r="J3794" i="8" s="1"/>
  <c r="B3793" i="8"/>
  <c r="J3793" i="8" s="1"/>
  <c r="B3792" i="8"/>
  <c r="B3791" i="8"/>
  <c r="B3790" i="8"/>
  <c r="J3790" i="8" s="1"/>
  <c r="B3789" i="8"/>
  <c r="B3788" i="8"/>
  <c r="B3787" i="8"/>
  <c r="B3786" i="8"/>
  <c r="B3785" i="8"/>
  <c r="J3785" i="8" s="1"/>
  <c r="B3784" i="8"/>
  <c r="B3783" i="8"/>
  <c r="B3782" i="8"/>
  <c r="J3782" i="8" s="1"/>
  <c r="B3781" i="8"/>
  <c r="J3781" i="8" s="1"/>
  <c r="B3780" i="8"/>
  <c r="B3779" i="8"/>
  <c r="B3778" i="8"/>
  <c r="J3778" i="8" s="1"/>
  <c r="B3777" i="8"/>
  <c r="J3777" i="8"/>
  <c r="B3776" i="8"/>
  <c r="B3775" i="8"/>
  <c r="B3774" i="8"/>
  <c r="J3774" i="8" s="1"/>
  <c r="B3773" i="8"/>
  <c r="B3772" i="8"/>
  <c r="B3771" i="8"/>
  <c r="B3770" i="8"/>
  <c r="J3770" i="8" s="1"/>
  <c r="B3769" i="8"/>
  <c r="J3769" i="8" s="1"/>
  <c r="B3768" i="8"/>
  <c r="B3767" i="8"/>
  <c r="B3766" i="8"/>
  <c r="J3766" i="8" s="1"/>
  <c r="B3765" i="8"/>
  <c r="J3765" i="8"/>
  <c r="B3764" i="8"/>
  <c r="B3763" i="8"/>
  <c r="B3762" i="8"/>
  <c r="J3762" i="8" s="1"/>
  <c r="B3761" i="8"/>
  <c r="J3761" i="8"/>
  <c r="B3760" i="8"/>
  <c r="B3759" i="8"/>
  <c r="B3758" i="8"/>
  <c r="J3758" i="8"/>
  <c r="B3757" i="8"/>
  <c r="J3757" i="8" s="1"/>
  <c r="B3756" i="8"/>
  <c r="B3755" i="8"/>
  <c r="B3754" i="8"/>
  <c r="J3754" i="8" s="1"/>
  <c r="B3753" i="8"/>
  <c r="J3753" i="8"/>
  <c r="B3752" i="8"/>
  <c r="B3751" i="8"/>
  <c r="B3750" i="8"/>
  <c r="J3750" i="8" s="1"/>
  <c r="B3749" i="8"/>
  <c r="J3749" i="8" s="1"/>
  <c r="B3748" i="8"/>
  <c r="B3747" i="8"/>
  <c r="B3746" i="8"/>
  <c r="J3746" i="8" s="1"/>
  <c r="B3745" i="8"/>
  <c r="J3745" i="8" s="1"/>
  <c r="B3744" i="8"/>
  <c r="B3743" i="8"/>
  <c r="B3742" i="8"/>
  <c r="J3742" i="8"/>
  <c r="B3741" i="8"/>
  <c r="J3741" i="8" s="1"/>
  <c r="B3740" i="8"/>
  <c r="B3739" i="8"/>
  <c r="B3738" i="8"/>
  <c r="J3738" i="8" s="1"/>
  <c r="B3737" i="8"/>
  <c r="J3737" i="8" s="1"/>
  <c r="B3736" i="8"/>
  <c r="B3735" i="8"/>
  <c r="B3734" i="8"/>
  <c r="J3734" i="8"/>
  <c r="B3733" i="8"/>
  <c r="J3733" i="8" s="1"/>
  <c r="B3732" i="8"/>
  <c r="B3731" i="8"/>
  <c r="B3730" i="8"/>
  <c r="J3730" i="8" s="1"/>
  <c r="B3729" i="8"/>
  <c r="J3729" i="8" s="1"/>
  <c r="B3728" i="8"/>
  <c r="B3727" i="8"/>
  <c r="B3726" i="8"/>
  <c r="J3726" i="8"/>
  <c r="B3725" i="8"/>
  <c r="J3725" i="8" s="1"/>
  <c r="B3724" i="8"/>
  <c r="B3723" i="8"/>
  <c r="B3722" i="8"/>
  <c r="B3721" i="8"/>
  <c r="J3721" i="8"/>
  <c r="B3720" i="8"/>
  <c r="B3719" i="8"/>
  <c r="B3718" i="8"/>
  <c r="J3718" i="8" s="1"/>
  <c r="B3717" i="8"/>
  <c r="J3717" i="8" s="1"/>
  <c r="B3716" i="8"/>
  <c r="B3715" i="8"/>
  <c r="B3714" i="8"/>
  <c r="J3714" i="8" s="1"/>
  <c r="B3713" i="8"/>
  <c r="J3713" i="8" s="1"/>
  <c r="B3712" i="8"/>
  <c r="B3711" i="8"/>
  <c r="B3710" i="8"/>
  <c r="J3710" i="8" s="1"/>
  <c r="B3709" i="8"/>
  <c r="J3709" i="8" s="1"/>
  <c r="B3708" i="8"/>
  <c r="B3707" i="8"/>
  <c r="B3706" i="8"/>
  <c r="J3706" i="8" s="1"/>
  <c r="B3705" i="8"/>
  <c r="J3705" i="8" s="1"/>
  <c r="B3704" i="8"/>
  <c r="B3703" i="8"/>
  <c r="B3702" i="8"/>
  <c r="J3702" i="8"/>
  <c r="B3701" i="8"/>
  <c r="J3701" i="8" s="1"/>
  <c r="B3700" i="8"/>
  <c r="B3699" i="8"/>
  <c r="B3698" i="8"/>
  <c r="J3698" i="8" s="1"/>
  <c r="B3697" i="8"/>
  <c r="J3697" i="8" s="1"/>
  <c r="B3696" i="8"/>
  <c r="B3695" i="8"/>
  <c r="B3694" i="8"/>
  <c r="J3694" i="8" s="1"/>
  <c r="B3693" i="8"/>
  <c r="J3693" i="8" s="1"/>
  <c r="B3692" i="8"/>
  <c r="B3691" i="8"/>
  <c r="B3690" i="8"/>
  <c r="J3690" i="8" s="1"/>
  <c r="B3689" i="8"/>
  <c r="J3689" i="8" s="1"/>
  <c r="B3688" i="8"/>
  <c r="B3687" i="8"/>
  <c r="B3686" i="8"/>
  <c r="J3686" i="8" s="1"/>
  <c r="B3685" i="8"/>
  <c r="J3685" i="8" s="1"/>
  <c r="B3684" i="8"/>
  <c r="B3683" i="8"/>
  <c r="B3682" i="8"/>
  <c r="J3682" i="8" s="1"/>
  <c r="B3681" i="8"/>
  <c r="J3681" i="8" s="1"/>
  <c r="B3680" i="8"/>
  <c r="B3679" i="8"/>
  <c r="B3678" i="8"/>
  <c r="J3678" i="8" s="1"/>
  <c r="B3677" i="8"/>
  <c r="J3677" i="8"/>
  <c r="B3676" i="8"/>
  <c r="B3675" i="8"/>
  <c r="B3674" i="8"/>
  <c r="J3674" i="8" s="1"/>
  <c r="B3673" i="8"/>
  <c r="J3673" i="8" s="1"/>
  <c r="B3672" i="8"/>
  <c r="B3671" i="8"/>
  <c r="B3670" i="8"/>
  <c r="J3670" i="8"/>
  <c r="B3669" i="8"/>
  <c r="J3669" i="8" s="1"/>
  <c r="B3668" i="8"/>
  <c r="B3667" i="8"/>
  <c r="B3666" i="8"/>
  <c r="J3666" i="8" s="1"/>
  <c r="B3665" i="8"/>
  <c r="J3665" i="8" s="1"/>
  <c r="B3664" i="8"/>
  <c r="B3663" i="8"/>
  <c r="B3662" i="8"/>
  <c r="J3662" i="8" s="1"/>
  <c r="B3661" i="8"/>
  <c r="J3661" i="8"/>
  <c r="B3660" i="8"/>
  <c r="B3659" i="8"/>
  <c r="B3658" i="8"/>
  <c r="B3657" i="8"/>
  <c r="J3657" i="8" s="1"/>
  <c r="B3656" i="8"/>
  <c r="B3655" i="8"/>
  <c r="B3654" i="8"/>
  <c r="J3654" i="8"/>
  <c r="B3653" i="8"/>
  <c r="J3653" i="8" s="1"/>
  <c r="B3652" i="8"/>
  <c r="B3651" i="8"/>
  <c r="B3650" i="8"/>
  <c r="J3650" i="8" s="1"/>
  <c r="B3649" i="8"/>
  <c r="J3649" i="8"/>
  <c r="B3648" i="8"/>
  <c r="B3647" i="8"/>
  <c r="B3646" i="8"/>
  <c r="J3646" i="8" s="1"/>
  <c r="B3645" i="8"/>
  <c r="J3645" i="8"/>
  <c r="B3644" i="8"/>
  <c r="B3643" i="8"/>
  <c r="B3642" i="8"/>
  <c r="J3642" i="8" s="1"/>
  <c r="B3641" i="8"/>
  <c r="J3641" i="8" s="1"/>
  <c r="B3640" i="8"/>
  <c r="B3639" i="8"/>
  <c r="B3638" i="8"/>
  <c r="J3638" i="8" s="1"/>
  <c r="B3637" i="8"/>
  <c r="J3637" i="8" s="1"/>
  <c r="B3636" i="8"/>
  <c r="B3635" i="8"/>
  <c r="B3634" i="8"/>
  <c r="J3634" i="8" s="1"/>
  <c r="B3633" i="8"/>
  <c r="J3633" i="8"/>
  <c r="B3632" i="8"/>
  <c r="B3631" i="8"/>
  <c r="B3630" i="8"/>
  <c r="J3630" i="8"/>
  <c r="B3629" i="8"/>
  <c r="J3629" i="8" s="1"/>
  <c r="B3628" i="8"/>
  <c r="B3627" i="8"/>
  <c r="B3626" i="8"/>
  <c r="J3626" i="8" s="1"/>
  <c r="B3625" i="8"/>
  <c r="J3625" i="8" s="1"/>
  <c r="B3624" i="8"/>
  <c r="B3623" i="8"/>
  <c r="B3622" i="8"/>
  <c r="J3622" i="8" s="1"/>
  <c r="B3621" i="8"/>
  <c r="J3621" i="8" s="1"/>
  <c r="B3620" i="8"/>
  <c r="B3619" i="8"/>
  <c r="B3618" i="8"/>
  <c r="J3618" i="8" s="1"/>
  <c r="B3617" i="8"/>
  <c r="J3617" i="8"/>
  <c r="B3616" i="8"/>
  <c r="B3615" i="8"/>
  <c r="B3614" i="8"/>
  <c r="J3614" i="8"/>
  <c r="B3613" i="8"/>
  <c r="J3613" i="8" s="1"/>
  <c r="B3612" i="8"/>
  <c r="B3611" i="8"/>
  <c r="B3610" i="8"/>
  <c r="J3610" i="8" s="1"/>
  <c r="B3609" i="8"/>
  <c r="J3609" i="8" s="1"/>
  <c r="B3608" i="8"/>
  <c r="B3607" i="8"/>
  <c r="B3606" i="8"/>
  <c r="J3606" i="8" s="1"/>
  <c r="B3605" i="8"/>
  <c r="J3605" i="8"/>
  <c r="B3604" i="8"/>
  <c r="B3603" i="8"/>
  <c r="B3602" i="8"/>
  <c r="J3602" i="8" s="1"/>
  <c r="B3601" i="8"/>
  <c r="J3601" i="8" s="1"/>
  <c r="B3600" i="8"/>
  <c r="B3599" i="8"/>
  <c r="B3598" i="8"/>
  <c r="J3598" i="8"/>
  <c r="B3597" i="8"/>
  <c r="J3597" i="8" s="1"/>
  <c r="B3596" i="8"/>
  <c r="B3595" i="8"/>
  <c r="B3594" i="8"/>
  <c r="B3593" i="8"/>
  <c r="J3593" i="8" s="1"/>
  <c r="B3592" i="8"/>
  <c r="B3591" i="8"/>
  <c r="B3590" i="8"/>
  <c r="J3590" i="8" s="1"/>
  <c r="B3589" i="8"/>
  <c r="J3589" i="8" s="1"/>
  <c r="B3588" i="8"/>
  <c r="B3587" i="8"/>
  <c r="B3586" i="8"/>
  <c r="J3586" i="8" s="1"/>
  <c r="B3585" i="8"/>
  <c r="J3585" i="8" s="1"/>
  <c r="B3584" i="8"/>
  <c r="B3583" i="8"/>
  <c r="B3582" i="8"/>
  <c r="J3582" i="8" s="1"/>
  <c r="B3581" i="8"/>
  <c r="J3581" i="8" s="1"/>
  <c r="B3580" i="8"/>
  <c r="B3579" i="8"/>
  <c r="B3578" i="8"/>
  <c r="J3578" i="8" s="1"/>
  <c r="B3577" i="8"/>
  <c r="J3577" i="8" s="1"/>
  <c r="B3576" i="8"/>
  <c r="B3575" i="8"/>
  <c r="B3574" i="8"/>
  <c r="J3574" i="8" s="1"/>
  <c r="B3573" i="8"/>
  <c r="J3573" i="8"/>
  <c r="B3572" i="8"/>
  <c r="B3571" i="8"/>
  <c r="B3570" i="8"/>
  <c r="J3570" i="8" s="1"/>
  <c r="B3569" i="8"/>
  <c r="J3569" i="8" s="1"/>
  <c r="B3568" i="8"/>
  <c r="B3567" i="8"/>
  <c r="B3566" i="8"/>
  <c r="J3566" i="8" s="1"/>
  <c r="B3565" i="8"/>
  <c r="J3565" i="8" s="1"/>
  <c r="B3564" i="8"/>
  <c r="B3563" i="8"/>
  <c r="B3562" i="8"/>
  <c r="J3562" i="8" s="1"/>
  <c r="B3561" i="8"/>
  <c r="J3561" i="8"/>
  <c r="B3560" i="8"/>
  <c r="B3559" i="8"/>
  <c r="B3558" i="8"/>
  <c r="J3558" i="8" s="1"/>
  <c r="B3557" i="8"/>
  <c r="J3557" i="8" s="1"/>
  <c r="B3556" i="8"/>
  <c r="B3555" i="8"/>
  <c r="B3554" i="8"/>
  <c r="J3554" i="8" s="1"/>
  <c r="B3553" i="8"/>
  <c r="J3553" i="8" s="1"/>
  <c r="B3552" i="8"/>
  <c r="B3551" i="8"/>
  <c r="B3550" i="8"/>
  <c r="J3550" i="8" s="1"/>
  <c r="B3549" i="8"/>
  <c r="J3549" i="8" s="1"/>
  <c r="B3548" i="8"/>
  <c r="B3547" i="8"/>
  <c r="B3546" i="8"/>
  <c r="J3546" i="8" s="1"/>
  <c r="B3545" i="8"/>
  <c r="J3545" i="8" s="1"/>
  <c r="B3544" i="8"/>
  <c r="B3543" i="8"/>
  <c r="B3542" i="8"/>
  <c r="J3542" i="8" s="1"/>
  <c r="B3541" i="8"/>
  <c r="J3541" i="8" s="1"/>
  <c r="B3540" i="8"/>
  <c r="B3539" i="8"/>
  <c r="B3538" i="8"/>
  <c r="J3538" i="8" s="1"/>
  <c r="B3537" i="8"/>
  <c r="J3537" i="8" s="1"/>
  <c r="B3536" i="8"/>
  <c r="B3535" i="8"/>
  <c r="B3534" i="8"/>
  <c r="J3534" i="8" s="1"/>
  <c r="B3533" i="8"/>
  <c r="J3533" i="8"/>
  <c r="B3532" i="8"/>
  <c r="B3531" i="8"/>
  <c r="B3530" i="8"/>
  <c r="B3529" i="8"/>
  <c r="J3529" i="8" s="1"/>
  <c r="B3528" i="8"/>
  <c r="B3527" i="8"/>
  <c r="B3526" i="8"/>
  <c r="J3526" i="8" s="1"/>
  <c r="B3525" i="8"/>
  <c r="J3525" i="8"/>
  <c r="B3524" i="8"/>
  <c r="B3523" i="8"/>
  <c r="B3522" i="8"/>
  <c r="J3522" i="8" s="1"/>
  <c r="B3521" i="8"/>
  <c r="J3521" i="8"/>
  <c r="B3520" i="8"/>
  <c r="B3519" i="8"/>
  <c r="B3518" i="8"/>
  <c r="J3518" i="8" s="1"/>
  <c r="B3517" i="8"/>
  <c r="J3517" i="8"/>
  <c r="B3516" i="8"/>
  <c r="B3515" i="8"/>
  <c r="B3514" i="8"/>
  <c r="J3514" i="8" s="1"/>
  <c r="B3513" i="8"/>
  <c r="J3513" i="8"/>
  <c r="B3512" i="8"/>
  <c r="B3511" i="8"/>
  <c r="B3510" i="8"/>
  <c r="J3510" i="8" s="1"/>
  <c r="B3509" i="8"/>
  <c r="J3509" i="8" s="1"/>
  <c r="B3508" i="8"/>
  <c r="B3507" i="8"/>
  <c r="B3506" i="8"/>
  <c r="J3506" i="8" s="1"/>
  <c r="B3505" i="8"/>
  <c r="J3505" i="8"/>
  <c r="B3504" i="8"/>
  <c r="B3503" i="8"/>
  <c r="B3502" i="8"/>
  <c r="J3502" i="8" s="1"/>
  <c r="B3501" i="8"/>
  <c r="J3501" i="8" s="1"/>
  <c r="B3500" i="8"/>
  <c r="B3499" i="8"/>
  <c r="B3498" i="8"/>
  <c r="J3498" i="8" s="1"/>
  <c r="B3497" i="8"/>
  <c r="J3497" i="8" s="1"/>
  <c r="B3496" i="8"/>
  <c r="B3495" i="8"/>
  <c r="B3494" i="8"/>
  <c r="J3494" i="8"/>
  <c r="B3493" i="8"/>
  <c r="J3493" i="8" s="1"/>
  <c r="B3492" i="8"/>
  <c r="B3491" i="8"/>
  <c r="B3490" i="8"/>
  <c r="J3490" i="8" s="1"/>
  <c r="B3489" i="8"/>
  <c r="J3489" i="8" s="1"/>
  <c r="B3488" i="8"/>
  <c r="B3487" i="8"/>
  <c r="B3486" i="8"/>
  <c r="J3486" i="8"/>
  <c r="B3485" i="8"/>
  <c r="J3485" i="8" s="1"/>
  <c r="B3484" i="8"/>
  <c r="B3483" i="8"/>
  <c r="B3482" i="8"/>
  <c r="B3481" i="8"/>
  <c r="J3481" i="8"/>
  <c r="B3480" i="8"/>
  <c r="B3479" i="8"/>
  <c r="B3478" i="8"/>
  <c r="J3478" i="8" s="1"/>
  <c r="B3477" i="8"/>
  <c r="J3477" i="8" s="1"/>
  <c r="B3476" i="8"/>
  <c r="B3475" i="8"/>
  <c r="B3474" i="8"/>
  <c r="J3474" i="8" s="1"/>
  <c r="B3473" i="8"/>
  <c r="J3473" i="8" s="1"/>
  <c r="B3472" i="8"/>
  <c r="B3471" i="8"/>
  <c r="B3470" i="8"/>
  <c r="J3470" i="8"/>
  <c r="B3469" i="8"/>
  <c r="J3469" i="8" s="1"/>
  <c r="B3468" i="8"/>
  <c r="B3467" i="8"/>
  <c r="B3466" i="8"/>
  <c r="B3465" i="8"/>
  <c r="J3465" i="8" s="1"/>
  <c r="B3464" i="8"/>
  <c r="B3463" i="8"/>
  <c r="B3462" i="8"/>
  <c r="J3462" i="8" s="1"/>
  <c r="B3461" i="8"/>
  <c r="J3461" i="8" s="1"/>
  <c r="B3460" i="8"/>
  <c r="B3459" i="8"/>
  <c r="B3458" i="8"/>
  <c r="J3458" i="8" s="1"/>
  <c r="B3457" i="8"/>
  <c r="J3457" i="8"/>
  <c r="B3456" i="8"/>
  <c r="B3455" i="8"/>
  <c r="B3454" i="8"/>
  <c r="J3454" i="8" s="1"/>
  <c r="B3453" i="8"/>
  <c r="J3453" i="8" s="1"/>
  <c r="B3452" i="8"/>
  <c r="B3451" i="8"/>
  <c r="B3450" i="8"/>
  <c r="B3449" i="8"/>
  <c r="J3449" i="8" s="1"/>
  <c r="B3448" i="8"/>
  <c r="B3447" i="8"/>
  <c r="B3446" i="8"/>
  <c r="J3446" i="8" s="1"/>
  <c r="B3445" i="8"/>
  <c r="J3445" i="8"/>
  <c r="B3444" i="8"/>
  <c r="B3443" i="8"/>
  <c r="B3442" i="8"/>
  <c r="J3442" i="8" s="1"/>
  <c r="B3441" i="8"/>
  <c r="J3441" i="8" s="1"/>
  <c r="B3440" i="8"/>
  <c r="B3439" i="8"/>
  <c r="B3438" i="8"/>
  <c r="J3438" i="8" s="1"/>
  <c r="B3437" i="8"/>
  <c r="J3437" i="8"/>
  <c r="B3436" i="8"/>
  <c r="B3435" i="8"/>
  <c r="B3434" i="8"/>
  <c r="B3433" i="8"/>
  <c r="J3433" i="8" s="1"/>
  <c r="B3432" i="8"/>
  <c r="B3431" i="8"/>
  <c r="B3430" i="8"/>
  <c r="J3430" i="8" s="1"/>
  <c r="B3429" i="8"/>
  <c r="J3429" i="8"/>
  <c r="B3428" i="8"/>
  <c r="B3427" i="8"/>
  <c r="B3426" i="8"/>
  <c r="B3425" i="8"/>
  <c r="B3424" i="8"/>
  <c r="B3423" i="8"/>
  <c r="B3422" i="8"/>
  <c r="J3422" i="8"/>
  <c r="B3421" i="8"/>
  <c r="J3421" i="8" s="1"/>
  <c r="B3420" i="8"/>
  <c r="B3419" i="8"/>
  <c r="B3418" i="8"/>
  <c r="B3417" i="8"/>
  <c r="J3417" i="8"/>
  <c r="B3416" i="8"/>
  <c r="B3415" i="8"/>
  <c r="B3414" i="8"/>
  <c r="J3414" i="8" s="1"/>
  <c r="B3413" i="8"/>
  <c r="J3413" i="8" s="1"/>
  <c r="B3412" i="8"/>
  <c r="B3411" i="8"/>
  <c r="B3410" i="8"/>
  <c r="J3410" i="8" s="1"/>
  <c r="B3409" i="8"/>
  <c r="J3409" i="8"/>
  <c r="B3408" i="8"/>
  <c r="B3407" i="8"/>
  <c r="B3406" i="8"/>
  <c r="J3406" i="8" s="1"/>
  <c r="B3405" i="8"/>
  <c r="J3405" i="8"/>
  <c r="B3404" i="8"/>
  <c r="B3403" i="8"/>
  <c r="B3402" i="8"/>
  <c r="B3401" i="8"/>
  <c r="J3401" i="8" s="1"/>
  <c r="B3400" i="8"/>
  <c r="B3399" i="8"/>
  <c r="B3398" i="8"/>
  <c r="J3398" i="8"/>
  <c r="B3397" i="8"/>
  <c r="J3397" i="8" s="1"/>
  <c r="B3396" i="8"/>
  <c r="B3395" i="8"/>
  <c r="B3394" i="8"/>
  <c r="J3394" i="8" s="1"/>
  <c r="B3393" i="8"/>
  <c r="J3393" i="8"/>
  <c r="B3392" i="8"/>
  <c r="B3391" i="8"/>
  <c r="B3390" i="8"/>
  <c r="J3390" i="8"/>
  <c r="B3389" i="8"/>
  <c r="J3389" i="8"/>
  <c r="B3388" i="8"/>
  <c r="B3387" i="8"/>
  <c r="B3386" i="8"/>
  <c r="B3385" i="8"/>
  <c r="J3385" i="8" s="1"/>
  <c r="B3384" i="8"/>
  <c r="B3383" i="8"/>
  <c r="B3382" i="8"/>
  <c r="J3382" i="8" s="1"/>
  <c r="B3381" i="8"/>
  <c r="J3381" i="8"/>
  <c r="B3380" i="8"/>
  <c r="B3379" i="8"/>
  <c r="B3378" i="8"/>
  <c r="J3378" i="8" s="1"/>
  <c r="B3377" i="8"/>
  <c r="J3377" i="8"/>
  <c r="B3376" i="8"/>
  <c r="B3375" i="8"/>
  <c r="B3374" i="8"/>
  <c r="J3374" i="8"/>
  <c r="B3373" i="8"/>
  <c r="J3373" i="8" s="1"/>
  <c r="B3372" i="8"/>
  <c r="B3371" i="8"/>
  <c r="B3370" i="8"/>
  <c r="B3369" i="8"/>
  <c r="J3369" i="8"/>
  <c r="B3368" i="8"/>
  <c r="B3367" i="8"/>
  <c r="B3366" i="8"/>
  <c r="J3366" i="8" s="1"/>
  <c r="B3365" i="8"/>
  <c r="J3365" i="8" s="1"/>
  <c r="B3364" i="8"/>
  <c r="B3363" i="8"/>
  <c r="B3362" i="8"/>
  <c r="J3362" i="8" s="1"/>
  <c r="B3361" i="8"/>
  <c r="J3361" i="8" s="1"/>
  <c r="B3360" i="8"/>
  <c r="B3359" i="8"/>
  <c r="B3358" i="8"/>
  <c r="J3358" i="8"/>
  <c r="B3357" i="8"/>
  <c r="J3357" i="8" s="1"/>
  <c r="B3356" i="8"/>
  <c r="B3355" i="8"/>
  <c r="B3354" i="8"/>
  <c r="B3353" i="8"/>
  <c r="J3353" i="8" s="1"/>
  <c r="B3352" i="8"/>
  <c r="B3351" i="8"/>
  <c r="B3350" i="8"/>
  <c r="J3350" i="8"/>
  <c r="B3349" i="8"/>
  <c r="J3349" i="8"/>
  <c r="B3348" i="8"/>
  <c r="B3347" i="8"/>
  <c r="B3346" i="8"/>
  <c r="J3346" i="8" s="1"/>
  <c r="B3345" i="8"/>
  <c r="J3345" i="8" s="1"/>
  <c r="B3344" i="8"/>
  <c r="B3343" i="8"/>
  <c r="B3342" i="8"/>
  <c r="J3342" i="8"/>
  <c r="B3341" i="8"/>
  <c r="J3341" i="8" s="1"/>
  <c r="B3340" i="8"/>
  <c r="B3339" i="8"/>
  <c r="B3338" i="8"/>
  <c r="B3337" i="8"/>
  <c r="J3337" i="8"/>
  <c r="B3336" i="8"/>
  <c r="B3335" i="8"/>
  <c r="B3334" i="8"/>
  <c r="J3334" i="8" s="1"/>
  <c r="B3333" i="8"/>
  <c r="J3333" i="8" s="1"/>
  <c r="B3332" i="8"/>
  <c r="B3331" i="8"/>
  <c r="B3330" i="8"/>
  <c r="J3330" i="8" s="1"/>
  <c r="B3329" i="8"/>
  <c r="J3329" i="8"/>
  <c r="B3328" i="8"/>
  <c r="B3327" i="8"/>
  <c r="B3326" i="8"/>
  <c r="J3326" i="8" s="1"/>
  <c r="B3325" i="8"/>
  <c r="J3325" i="8" s="1"/>
  <c r="B3324" i="8"/>
  <c r="B3323" i="8"/>
  <c r="B3322" i="8"/>
  <c r="B3321" i="8"/>
  <c r="J3321" i="8" s="1"/>
  <c r="B3320" i="8"/>
  <c r="B3319" i="8"/>
  <c r="B3318" i="8"/>
  <c r="J3318" i="8"/>
  <c r="B3317" i="8"/>
  <c r="J3317" i="8" s="1"/>
  <c r="B3316" i="8"/>
  <c r="B3315" i="8"/>
  <c r="B3314" i="8"/>
  <c r="J3314" i="8" s="1"/>
  <c r="B3313" i="8"/>
  <c r="J3313" i="8" s="1"/>
  <c r="B3312" i="8"/>
  <c r="B3311" i="8"/>
  <c r="B3310" i="8"/>
  <c r="J3310" i="8" s="1"/>
  <c r="B3309" i="8"/>
  <c r="J3309" i="8" s="1"/>
  <c r="B3308" i="8"/>
  <c r="B3307" i="8"/>
  <c r="B3306" i="8"/>
  <c r="B3305" i="8"/>
  <c r="J3305" i="8" s="1"/>
  <c r="B3304" i="8"/>
  <c r="B3303" i="8"/>
  <c r="B3302" i="8"/>
  <c r="J3302" i="8" s="1"/>
  <c r="B3301" i="8"/>
  <c r="J3301" i="8" s="1"/>
  <c r="B3300" i="8"/>
  <c r="B3299" i="8"/>
  <c r="B3298" i="8"/>
  <c r="J3298" i="8" s="1"/>
  <c r="B3297" i="8"/>
  <c r="J3297" i="8" s="1"/>
  <c r="B3296" i="8"/>
  <c r="B3295" i="8"/>
  <c r="B3294" i="8"/>
  <c r="J3294" i="8"/>
  <c r="B3293" i="8"/>
  <c r="J3293" i="8" s="1"/>
  <c r="B3292" i="8"/>
  <c r="B3291" i="8"/>
  <c r="B3290" i="8"/>
  <c r="B3289" i="8"/>
  <c r="J3289" i="8" s="1"/>
  <c r="B3288" i="8"/>
  <c r="B3287" i="8"/>
  <c r="B3286" i="8"/>
  <c r="J3286" i="8" s="1"/>
  <c r="B3285" i="8"/>
  <c r="J3285" i="8" s="1"/>
  <c r="B3284" i="8"/>
  <c r="B3283" i="8"/>
  <c r="B3282" i="8"/>
  <c r="J3282" i="8" s="1"/>
  <c r="B3281" i="8"/>
  <c r="J3281" i="8" s="1"/>
  <c r="B3280" i="8"/>
  <c r="B3279" i="8"/>
  <c r="B3278" i="8"/>
  <c r="J3278" i="8" s="1"/>
  <c r="B3277" i="8"/>
  <c r="J3277" i="8"/>
  <c r="B3276" i="8"/>
  <c r="B3275" i="8"/>
  <c r="B3274" i="8"/>
  <c r="B3273" i="8"/>
  <c r="J3273" i="8" s="1"/>
  <c r="B3272" i="8"/>
  <c r="B3271" i="8"/>
  <c r="B3270" i="8"/>
  <c r="J3270" i="8" s="1"/>
  <c r="B3269" i="8"/>
  <c r="J3269" i="8" s="1"/>
  <c r="B3268" i="8"/>
  <c r="B3267" i="8"/>
  <c r="B3266" i="8"/>
  <c r="J3266" i="8" s="1"/>
  <c r="B3265" i="8"/>
  <c r="J3265" i="8"/>
  <c r="B3264" i="8"/>
  <c r="B3263" i="8"/>
  <c r="B3262" i="8"/>
  <c r="J3262" i="8" s="1"/>
  <c r="B3261" i="8"/>
  <c r="J3261" i="8"/>
  <c r="B3260" i="8"/>
  <c r="B3259" i="8"/>
  <c r="B3258" i="8"/>
  <c r="B3257" i="8"/>
  <c r="J3257" i="8"/>
  <c r="B3256" i="8"/>
  <c r="B3255" i="8"/>
  <c r="B3254" i="8"/>
  <c r="J3254" i="8" s="1"/>
  <c r="B3253" i="8"/>
  <c r="J3253" i="8" s="1"/>
  <c r="B3252" i="8"/>
  <c r="B3251" i="8"/>
  <c r="B3250" i="8"/>
  <c r="J3250" i="8" s="1"/>
  <c r="B3249" i="8"/>
  <c r="J3249" i="8"/>
  <c r="B3248" i="8"/>
  <c r="B3247" i="8"/>
  <c r="B3246" i="8"/>
  <c r="J3246" i="8" s="1"/>
  <c r="B3245" i="8"/>
  <c r="J3245" i="8"/>
  <c r="B3244" i="8"/>
  <c r="B3243" i="8"/>
  <c r="B3242" i="8"/>
  <c r="B3241" i="8"/>
  <c r="J3241" i="8" s="1"/>
  <c r="B3240" i="8"/>
  <c r="B3239" i="8"/>
  <c r="B3238" i="8"/>
  <c r="J3238" i="8" s="1"/>
  <c r="B3237" i="8"/>
  <c r="J3237" i="8" s="1"/>
  <c r="B3236" i="8"/>
  <c r="B3235" i="8"/>
  <c r="B3234" i="8"/>
  <c r="J3234" i="8" s="1"/>
  <c r="B3233" i="8"/>
  <c r="J3233" i="8" s="1"/>
  <c r="B3232" i="8"/>
  <c r="B3231" i="8"/>
  <c r="B3230" i="8"/>
  <c r="J3230" i="8"/>
  <c r="B3229" i="8"/>
  <c r="J3229" i="8" s="1"/>
  <c r="B3228" i="8"/>
  <c r="B3227" i="8"/>
  <c r="B3226" i="8"/>
  <c r="B3225" i="8"/>
  <c r="J3225" i="8" s="1"/>
  <c r="B3224" i="8"/>
  <c r="B3223" i="8"/>
  <c r="B3222" i="8"/>
  <c r="J3222" i="8" s="1"/>
  <c r="B3221" i="8"/>
  <c r="J3221" i="8" s="1"/>
  <c r="B3220" i="8"/>
  <c r="B3219" i="8"/>
  <c r="B3218" i="8"/>
  <c r="J3218" i="8" s="1"/>
  <c r="B3217" i="8"/>
  <c r="J3217" i="8" s="1"/>
  <c r="B3216" i="8"/>
  <c r="B3215" i="8"/>
  <c r="B3214" i="8"/>
  <c r="J3214" i="8"/>
  <c r="B3213" i="8"/>
  <c r="J3213" i="8" s="1"/>
  <c r="B3212" i="8"/>
  <c r="B3211" i="8"/>
  <c r="B3210" i="8"/>
  <c r="B3209" i="8"/>
  <c r="J3209" i="8" s="1"/>
  <c r="B3208" i="8"/>
  <c r="J3208" i="8" s="1"/>
  <c r="B3207" i="8"/>
  <c r="B3206" i="8"/>
  <c r="J3206" i="8" s="1"/>
  <c r="B3205" i="8"/>
  <c r="J3205" i="8" s="1"/>
  <c r="B3204" i="8"/>
  <c r="J3204" i="8"/>
  <c r="B3203" i="8"/>
  <c r="B3202" i="8"/>
  <c r="J3202" i="8" s="1"/>
  <c r="B3201" i="8"/>
  <c r="J3201" i="8"/>
  <c r="B3200" i="8"/>
  <c r="J3200" i="8" s="1"/>
  <c r="B3199" i="8"/>
  <c r="B3198" i="8"/>
  <c r="J3198" i="8" s="1"/>
  <c r="B3197" i="8"/>
  <c r="J3197" i="8" s="1"/>
  <c r="B3196" i="8"/>
  <c r="J3196" i="8" s="1"/>
  <c r="B3195" i="8"/>
  <c r="B3194" i="8"/>
  <c r="B3193" i="8"/>
  <c r="J3193" i="8"/>
  <c r="B3192" i="8"/>
  <c r="J3192" i="8" s="1"/>
  <c r="B3191" i="8"/>
  <c r="B3190" i="8"/>
  <c r="J3190" i="8"/>
  <c r="B3189" i="8"/>
  <c r="J3189" i="8" s="1"/>
  <c r="B3188" i="8"/>
  <c r="J3188" i="8"/>
  <c r="B3187" i="8"/>
  <c r="B3186" i="8"/>
  <c r="J3186" i="8" s="1"/>
  <c r="B3185" i="8"/>
  <c r="J3185" i="8" s="1"/>
  <c r="B3184" i="8"/>
  <c r="J3184" i="8" s="1"/>
  <c r="B3183" i="8"/>
  <c r="B3182" i="8"/>
  <c r="J3182" i="8" s="1"/>
  <c r="B3181" i="8"/>
  <c r="J3181" i="8" s="1"/>
  <c r="B3180" i="8"/>
  <c r="J3180" i="8" s="1"/>
  <c r="B3179" i="8"/>
  <c r="B3178" i="8"/>
  <c r="B3177" i="8"/>
  <c r="J3177" i="8"/>
  <c r="B3176" i="8"/>
  <c r="J3176" i="8" s="1"/>
  <c r="B3175" i="8"/>
  <c r="B3174" i="8"/>
  <c r="J3174" i="8" s="1"/>
  <c r="B3173" i="8"/>
  <c r="J3173" i="8"/>
  <c r="B3172" i="8"/>
  <c r="J3172" i="8" s="1"/>
  <c r="B3171" i="8"/>
  <c r="B3170" i="8"/>
  <c r="J3170" i="8" s="1"/>
  <c r="B3169" i="8"/>
  <c r="J3169" i="8" s="1"/>
  <c r="B3168" i="8"/>
  <c r="J3168" i="8" s="1"/>
  <c r="B3167" i="8"/>
  <c r="B3166" i="8"/>
  <c r="J3166" i="8" s="1"/>
  <c r="B3165" i="8"/>
  <c r="J3165" i="8" s="1"/>
  <c r="B3164" i="8"/>
  <c r="J3164" i="8"/>
  <c r="B3163" i="8"/>
  <c r="B3162" i="8"/>
  <c r="B3161" i="8"/>
  <c r="J3161" i="8"/>
  <c r="B3160" i="8"/>
  <c r="J3160" i="8"/>
  <c r="B3159" i="8"/>
  <c r="B3158" i="8"/>
  <c r="J3158" i="8" s="1"/>
  <c r="B3157" i="8"/>
  <c r="J3157" i="8" s="1"/>
  <c r="B3156" i="8"/>
  <c r="J3156" i="8" s="1"/>
  <c r="B3155" i="8"/>
  <c r="B3154" i="8"/>
  <c r="B3153" i="8"/>
  <c r="J3153" i="8" s="1"/>
  <c r="B3152" i="8"/>
  <c r="J3152" i="8" s="1"/>
  <c r="B3151" i="8"/>
  <c r="B3150" i="8"/>
  <c r="J3150" i="8" s="1"/>
  <c r="B3149" i="8"/>
  <c r="J3149" i="8"/>
  <c r="B3148" i="8"/>
  <c r="J3148" i="8" s="1"/>
  <c r="B3147" i="8"/>
  <c r="B3146" i="8"/>
  <c r="B3145" i="8"/>
  <c r="J3145" i="8" s="1"/>
  <c r="B3144" i="8"/>
  <c r="J3144" i="8" s="1"/>
  <c r="B3143" i="8"/>
  <c r="B3142" i="8"/>
  <c r="J3142" i="8"/>
  <c r="B3141" i="8"/>
  <c r="J3141" i="8" s="1"/>
  <c r="B3140" i="8"/>
  <c r="J3140" i="8" s="1"/>
  <c r="B3139" i="8"/>
  <c r="B3138" i="8"/>
  <c r="B3137" i="8"/>
  <c r="J3137" i="8"/>
  <c r="B3136" i="8"/>
  <c r="J3136" i="8" s="1"/>
  <c r="B3135" i="8"/>
  <c r="B3134" i="8"/>
  <c r="J3134" i="8" s="1"/>
  <c r="B3133" i="8"/>
  <c r="J3133" i="8" s="1"/>
  <c r="B3132" i="8"/>
  <c r="J3132" i="8"/>
  <c r="B3131" i="8"/>
  <c r="B3130" i="8"/>
  <c r="B3129" i="8"/>
  <c r="J3129" i="8"/>
  <c r="B3128" i="8"/>
  <c r="J3128" i="8" s="1"/>
  <c r="B3127" i="8"/>
  <c r="B3126" i="8"/>
  <c r="J3126" i="8" s="1"/>
  <c r="B3125" i="8"/>
  <c r="J3125" i="8" s="1"/>
  <c r="B3124" i="8"/>
  <c r="J3124" i="8"/>
  <c r="B3123" i="8"/>
  <c r="B3122" i="8"/>
  <c r="J3122" i="8" s="1"/>
  <c r="B3121" i="8"/>
  <c r="J3121" i="8" s="1"/>
  <c r="B3120" i="8"/>
  <c r="J3120" i="8" s="1"/>
  <c r="B3119" i="8"/>
  <c r="B3118" i="8"/>
  <c r="J3118" i="8" s="1"/>
  <c r="B3117" i="8"/>
  <c r="J3117" i="8"/>
  <c r="B3116" i="8"/>
  <c r="J3116" i="8" s="1"/>
  <c r="B3115" i="8"/>
  <c r="B3114" i="8"/>
  <c r="B3113" i="8"/>
  <c r="J3113" i="8"/>
  <c r="B3112" i="8"/>
  <c r="J3112" i="8"/>
  <c r="B3111" i="8"/>
  <c r="B3110" i="8"/>
  <c r="J3110" i="8" s="1"/>
  <c r="B3109" i="8"/>
  <c r="J3109" i="8"/>
  <c r="B3108" i="8"/>
  <c r="J3108" i="8" s="1"/>
  <c r="B3107" i="8"/>
  <c r="B3106" i="8"/>
  <c r="J3106" i="8" s="1"/>
  <c r="B3105" i="8"/>
  <c r="J3105" i="8" s="1"/>
  <c r="B3104" i="8"/>
  <c r="J3104" i="8" s="1"/>
  <c r="B3103" i="8"/>
  <c r="B3102" i="8"/>
  <c r="J3102" i="8" s="1"/>
  <c r="B3101" i="8"/>
  <c r="J3101" i="8"/>
  <c r="B3100" i="8"/>
  <c r="J3100" i="8" s="1"/>
  <c r="B3099" i="8"/>
  <c r="B3098" i="8"/>
  <c r="B3097" i="8"/>
  <c r="J3097" i="8"/>
  <c r="B3096" i="8"/>
  <c r="J3096" i="8" s="1"/>
  <c r="B3095" i="8"/>
  <c r="B3094" i="8"/>
  <c r="J3094" i="8" s="1"/>
  <c r="B3093" i="8"/>
  <c r="J3093" i="8"/>
  <c r="B3092" i="8"/>
  <c r="J3092" i="8" s="1"/>
  <c r="B3091" i="8"/>
  <c r="B3090" i="8"/>
  <c r="B3089" i="8"/>
  <c r="J3089" i="8" s="1"/>
  <c r="B3088" i="8"/>
  <c r="J3088" i="8" s="1"/>
  <c r="B3087" i="8"/>
  <c r="B3086" i="8"/>
  <c r="J3086" i="8" s="1"/>
  <c r="B3085" i="8"/>
  <c r="J3085" i="8" s="1"/>
  <c r="B3084" i="8"/>
  <c r="J3084" i="8" s="1"/>
  <c r="B3083" i="8"/>
  <c r="B3082" i="8"/>
  <c r="B3081" i="8"/>
  <c r="J3081" i="8"/>
  <c r="B3080" i="8"/>
  <c r="J3080" i="8" s="1"/>
  <c r="B3079" i="8"/>
  <c r="B3078" i="8"/>
  <c r="J3078" i="8" s="1"/>
  <c r="B3077" i="8"/>
  <c r="J3077" i="8"/>
  <c r="B3076" i="8"/>
  <c r="J3076" i="8" s="1"/>
  <c r="B3075" i="8"/>
  <c r="B3074" i="8"/>
  <c r="J3074" i="8" s="1"/>
  <c r="B3073" i="8"/>
  <c r="J3073" i="8"/>
  <c r="B3072" i="8"/>
  <c r="J3072" i="8"/>
  <c r="B3071" i="8"/>
  <c r="B3070" i="8"/>
  <c r="J3070" i="8"/>
  <c r="B3069" i="8"/>
  <c r="J3069" i="8" s="1"/>
  <c r="B3068" i="8"/>
  <c r="J3068" i="8" s="1"/>
  <c r="B3067" i="8"/>
  <c r="B3066" i="8"/>
  <c r="B3065" i="8"/>
  <c r="J3065" i="8" s="1"/>
  <c r="B3064" i="8"/>
  <c r="J3064" i="8" s="1"/>
  <c r="B3063" i="8"/>
  <c r="B3062" i="8"/>
  <c r="J3062" i="8" s="1"/>
  <c r="B3061" i="8"/>
  <c r="J3061" i="8"/>
  <c r="B3060" i="8"/>
  <c r="J3060" i="8" s="1"/>
  <c r="B3059" i="8"/>
  <c r="B3058" i="8"/>
  <c r="J3058" i="8" s="1"/>
  <c r="B3057" i="8"/>
  <c r="J3057" i="8"/>
  <c r="B3056" i="8"/>
  <c r="J3056" i="8" s="1"/>
  <c r="B3055" i="8"/>
  <c r="B3054" i="8"/>
  <c r="J3054" i="8" s="1"/>
  <c r="B3053" i="8"/>
  <c r="J3053" i="8"/>
  <c r="B3052" i="8"/>
  <c r="J3052" i="8" s="1"/>
  <c r="B3051" i="8"/>
  <c r="B3050" i="8"/>
  <c r="B3049" i="8"/>
  <c r="J3049" i="8"/>
  <c r="B3048" i="8"/>
  <c r="J3048" i="8" s="1"/>
  <c r="B3047" i="8"/>
  <c r="B3046" i="8"/>
  <c r="J3046" i="8" s="1"/>
  <c r="B3045" i="8"/>
  <c r="J3045" i="8" s="1"/>
  <c r="B3044" i="8"/>
  <c r="J3044" i="8"/>
  <c r="B3043" i="8"/>
  <c r="B3042" i="8"/>
  <c r="J3042" i="8" s="1"/>
  <c r="B3041" i="8"/>
  <c r="J3041" i="8"/>
  <c r="B3040" i="8"/>
  <c r="J3040" i="8" s="1"/>
  <c r="B3039" i="8"/>
  <c r="B3038" i="8"/>
  <c r="J3038" i="8" s="1"/>
  <c r="B3037" i="8"/>
  <c r="J3037" i="8"/>
  <c r="B3036" i="8"/>
  <c r="J3036" i="8" s="1"/>
  <c r="B3035" i="8"/>
  <c r="B3034" i="8"/>
  <c r="B3033" i="8"/>
  <c r="J3033" i="8"/>
  <c r="B3032" i="8"/>
  <c r="J3032" i="8"/>
  <c r="B3031" i="8"/>
  <c r="B3030" i="8"/>
  <c r="J3030" i="8"/>
  <c r="B3029" i="8"/>
  <c r="J3029" i="8" s="1"/>
  <c r="B3028" i="8"/>
  <c r="J3028" i="8" s="1"/>
  <c r="B3027" i="8"/>
  <c r="B3026" i="8"/>
  <c r="J3026" i="8" s="1"/>
  <c r="B3025" i="8"/>
  <c r="J3025" i="8" s="1"/>
  <c r="B3024" i="8"/>
  <c r="J3024" i="8" s="1"/>
  <c r="B3023" i="8"/>
  <c r="B3022" i="8"/>
  <c r="J3022" i="8" s="1"/>
  <c r="B3021" i="8"/>
  <c r="J3021" i="8" s="1"/>
  <c r="B3020" i="8"/>
  <c r="J3020" i="8"/>
  <c r="B3019" i="8"/>
  <c r="B3018" i="8"/>
  <c r="B3017" i="8"/>
  <c r="J3017" i="8" s="1"/>
  <c r="B3016" i="8"/>
  <c r="J3016" i="8"/>
  <c r="B3015" i="8"/>
  <c r="B3014" i="8"/>
  <c r="J3014" i="8" s="1"/>
  <c r="B3013" i="8"/>
  <c r="J3013" i="8"/>
  <c r="B3012" i="8"/>
  <c r="J3012" i="8" s="1"/>
  <c r="B3011" i="8"/>
  <c r="B3010" i="8"/>
  <c r="J3010" i="8" s="1"/>
  <c r="B3009" i="8"/>
  <c r="J3009" i="8"/>
  <c r="B3008" i="8"/>
  <c r="J3008" i="8" s="1"/>
  <c r="B3007" i="8"/>
  <c r="B3006" i="8"/>
  <c r="J3006" i="8" s="1"/>
  <c r="B3005" i="8"/>
  <c r="J3005" i="8" s="1"/>
  <c r="B3004" i="8"/>
  <c r="J3004" i="8" s="1"/>
  <c r="B3003" i="8"/>
  <c r="B3002" i="8"/>
  <c r="B3001" i="8"/>
  <c r="J3001" i="8" s="1"/>
  <c r="B3000" i="8"/>
  <c r="J3000" i="8" s="1"/>
  <c r="B2999" i="8"/>
  <c r="B2998" i="8"/>
  <c r="J2998" i="8" s="1"/>
  <c r="B2997" i="8"/>
  <c r="J2997" i="8"/>
  <c r="B2996" i="8"/>
  <c r="J2996" i="8" s="1"/>
  <c r="B2995" i="8"/>
  <c r="B2994" i="8"/>
  <c r="J2994" i="8" s="1"/>
  <c r="B2993" i="8"/>
  <c r="J2993" i="8"/>
  <c r="B2992" i="8"/>
  <c r="J2992" i="8" s="1"/>
  <c r="B2991" i="8"/>
  <c r="B2990" i="8"/>
  <c r="J2990" i="8" s="1"/>
  <c r="B2989" i="8"/>
  <c r="J2989" i="8" s="1"/>
  <c r="B2988" i="8"/>
  <c r="J2988" i="8" s="1"/>
  <c r="B2987" i="8"/>
  <c r="B2986" i="8"/>
  <c r="B2985" i="8"/>
  <c r="J2985" i="8" s="1"/>
  <c r="B2984" i="8"/>
  <c r="J2984" i="8" s="1"/>
  <c r="B2983" i="8"/>
  <c r="B2982" i="8"/>
  <c r="J2982" i="8"/>
  <c r="B2981" i="8"/>
  <c r="J2981" i="8" s="1"/>
  <c r="B2980" i="8"/>
  <c r="J2980" i="8"/>
  <c r="B2979" i="8"/>
  <c r="B2978" i="8"/>
  <c r="J2978" i="8" s="1"/>
  <c r="B2977" i="8"/>
  <c r="J2977" i="8" s="1"/>
  <c r="B2976" i="8"/>
  <c r="J2976" i="8"/>
  <c r="B2975" i="8"/>
  <c r="B2974" i="8"/>
  <c r="J2974" i="8" s="1"/>
  <c r="B2973" i="8"/>
  <c r="J2973" i="8"/>
  <c r="B2972" i="8"/>
  <c r="J2972" i="8" s="1"/>
  <c r="B2971" i="8"/>
  <c r="B2970" i="8"/>
  <c r="J2970" i="8" s="1"/>
  <c r="B2969" i="8"/>
  <c r="J2969" i="8"/>
  <c r="B2968" i="8"/>
  <c r="J2968" i="8" s="1"/>
  <c r="B2967" i="8"/>
  <c r="B2966" i="8"/>
  <c r="J2966" i="8" s="1"/>
  <c r="B2965" i="8"/>
  <c r="J2965" i="8" s="1"/>
  <c r="B2964" i="8"/>
  <c r="J2964" i="8" s="1"/>
  <c r="B2963" i="8"/>
  <c r="B2962" i="8"/>
  <c r="J2962" i="8" s="1"/>
  <c r="B2961" i="8"/>
  <c r="J2961" i="8"/>
  <c r="B2960" i="8"/>
  <c r="J2960" i="8" s="1"/>
  <c r="B2959" i="8"/>
  <c r="B2958" i="8"/>
  <c r="J2958" i="8" s="1"/>
  <c r="B2957" i="8"/>
  <c r="J2957" i="8" s="1"/>
  <c r="B2956" i="8"/>
  <c r="J2956" i="8"/>
  <c r="B2955" i="8"/>
  <c r="B2954" i="8"/>
  <c r="B2953" i="8"/>
  <c r="J2953" i="8" s="1"/>
  <c r="B2952" i="8"/>
  <c r="J2952" i="8"/>
  <c r="B2951" i="8"/>
  <c r="B2950" i="8"/>
  <c r="J2950" i="8" s="1"/>
  <c r="B2949" i="8"/>
  <c r="J2949" i="8" s="1"/>
  <c r="B2948" i="8"/>
  <c r="J2948" i="8" s="1"/>
  <c r="B2947" i="8"/>
  <c r="B2946" i="8"/>
  <c r="J2946" i="8" s="1"/>
  <c r="B2945" i="8"/>
  <c r="J2945" i="8" s="1"/>
  <c r="B2944" i="8"/>
  <c r="J2944" i="8" s="1"/>
  <c r="B2943" i="8"/>
  <c r="B2942" i="8"/>
  <c r="J2942" i="8" s="1"/>
  <c r="B2941" i="8"/>
  <c r="J2941" i="8" s="1"/>
  <c r="B2940" i="8"/>
  <c r="J2940" i="8" s="1"/>
  <c r="B2939" i="8"/>
  <c r="B2938" i="8"/>
  <c r="J2938" i="8" s="1"/>
  <c r="B2937" i="8"/>
  <c r="J2937" i="8"/>
  <c r="B2936" i="8"/>
  <c r="J2936" i="8"/>
  <c r="B2935" i="8"/>
  <c r="B2934" i="8"/>
  <c r="J2934" i="8"/>
  <c r="B2933" i="8"/>
  <c r="J2933" i="8"/>
  <c r="B2932" i="8"/>
  <c r="J2932" i="8"/>
  <c r="B2931" i="8"/>
  <c r="B2930" i="8"/>
  <c r="J2930" i="8" s="1"/>
  <c r="B2929" i="8"/>
  <c r="J2929" i="8"/>
  <c r="B2928" i="8"/>
  <c r="J2928" i="8" s="1"/>
  <c r="B2927" i="8"/>
  <c r="B2926" i="8"/>
  <c r="J2926" i="8" s="1"/>
  <c r="B2925" i="8"/>
  <c r="J2925" i="8" s="1"/>
  <c r="B2924" i="8"/>
  <c r="J2924" i="8"/>
  <c r="B2923" i="8"/>
  <c r="B2922" i="8"/>
  <c r="B2921" i="8"/>
  <c r="J2921" i="8"/>
  <c r="B2920" i="8"/>
  <c r="J2920" i="8"/>
  <c r="B2919" i="8"/>
  <c r="B2918" i="8"/>
  <c r="J2918" i="8"/>
  <c r="B2917" i="8"/>
  <c r="J2917" i="8"/>
  <c r="B2916" i="8"/>
  <c r="J2916" i="8"/>
  <c r="B2915" i="8"/>
  <c r="B2914" i="8"/>
  <c r="J2914" i="8" s="1"/>
  <c r="B2913" i="8"/>
  <c r="J2913" i="8"/>
  <c r="B2912" i="8"/>
  <c r="J2912" i="8" s="1"/>
  <c r="B2911" i="8"/>
  <c r="B2910" i="8"/>
  <c r="J2910" i="8"/>
  <c r="B2909" i="8"/>
  <c r="J2909" i="8" s="1"/>
  <c r="B2908" i="8"/>
  <c r="J2908" i="8" s="1"/>
  <c r="B2907" i="8"/>
  <c r="B2906" i="8"/>
  <c r="J2906" i="8" s="1"/>
  <c r="B2905" i="8"/>
  <c r="J2905" i="8" s="1"/>
  <c r="B2904" i="8"/>
  <c r="J2904" i="8"/>
  <c r="B2903" i="8"/>
  <c r="B2902" i="8"/>
  <c r="J2902" i="8" s="1"/>
  <c r="B2901" i="8"/>
  <c r="J2901" i="8" s="1"/>
  <c r="B2900" i="8"/>
  <c r="J2900" i="8"/>
  <c r="B2899" i="8"/>
  <c r="B2898" i="8"/>
  <c r="J2898" i="8" s="1"/>
  <c r="B2897" i="8"/>
  <c r="J2897" i="8" s="1"/>
  <c r="B2896" i="8"/>
  <c r="J2896" i="8" s="1"/>
  <c r="B2895" i="8"/>
  <c r="B2894" i="8"/>
  <c r="J2894" i="8" s="1"/>
  <c r="B2893" i="8"/>
  <c r="J2893" i="8" s="1"/>
  <c r="B2892" i="8"/>
  <c r="J2892" i="8" s="1"/>
  <c r="B2891" i="8"/>
  <c r="B2890" i="8"/>
  <c r="B2889" i="8"/>
  <c r="J2889" i="8" s="1"/>
  <c r="B2888" i="8"/>
  <c r="J2888" i="8"/>
  <c r="B2887" i="8"/>
  <c r="B2886" i="8"/>
  <c r="J2886" i="8" s="1"/>
  <c r="B2885" i="8"/>
  <c r="J2885" i="8" s="1"/>
  <c r="B2884" i="8"/>
  <c r="J2884" i="8"/>
  <c r="B2883" i="8"/>
  <c r="B2882" i="8"/>
  <c r="J2882" i="8" s="1"/>
  <c r="B2881" i="8"/>
  <c r="J2881" i="8"/>
  <c r="B2880" i="8"/>
  <c r="J2880" i="8"/>
  <c r="B2879" i="8"/>
  <c r="B2878" i="8"/>
  <c r="J2878" i="8" s="1"/>
  <c r="B2877" i="8"/>
  <c r="J2877" i="8"/>
  <c r="B2876" i="8"/>
  <c r="J2876" i="8"/>
  <c r="B2875" i="8"/>
  <c r="B2874" i="8"/>
  <c r="J2874" i="8" s="1"/>
  <c r="B2873" i="8"/>
  <c r="J2873" i="8" s="1"/>
  <c r="B2872" i="8"/>
  <c r="J2872" i="8"/>
  <c r="B2871" i="8"/>
  <c r="B2870" i="8"/>
  <c r="J2870" i="8" s="1"/>
  <c r="B2869" i="8"/>
  <c r="J2869" i="8" s="1"/>
  <c r="B2868" i="8"/>
  <c r="J2868" i="8" s="1"/>
  <c r="B2867" i="8"/>
  <c r="B2866" i="8"/>
  <c r="J2866" i="8"/>
  <c r="B2865" i="8"/>
  <c r="J2865" i="8" s="1"/>
  <c r="B2864" i="8"/>
  <c r="J2864" i="8" s="1"/>
  <c r="B2863" i="8"/>
  <c r="B2862" i="8"/>
  <c r="J2862" i="8"/>
  <c r="B2861" i="8"/>
  <c r="J2861" i="8" s="1"/>
  <c r="B2860" i="8"/>
  <c r="J2860" i="8" s="1"/>
  <c r="B2859" i="8"/>
  <c r="B2858" i="8"/>
  <c r="B2857" i="8"/>
  <c r="J2857" i="8" s="1"/>
  <c r="B2856" i="8"/>
  <c r="J2856" i="8"/>
  <c r="B2855" i="8"/>
  <c r="B2854" i="8"/>
  <c r="J2854" i="8"/>
  <c r="B2853" i="8"/>
  <c r="J2853" i="8"/>
  <c r="B2852" i="8"/>
  <c r="J2852" i="8"/>
  <c r="B2851" i="8"/>
  <c r="B2850" i="8"/>
  <c r="J2850" i="8" s="1"/>
  <c r="B2849" i="8"/>
  <c r="J2849" i="8"/>
  <c r="B2848" i="8"/>
  <c r="J2848" i="8"/>
  <c r="B2847" i="8"/>
  <c r="B2846" i="8"/>
  <c r="J2846" i="8"/>
  <c r="B2845" i="8"/>
  <c r="J2845" i="8" s="1"/>
  <c r="B2844" i="8"/>
  <c r="J2844" i="8" s="1"/>
  <c r="B2843" i="8"/>
  <c r="B2842" i="8"/>
  <c r="J2842" i="8" s="1"/>
  <c r="B2841" i="8"/>
  <c r="J2841" i="8"/>
  <c r="B2840" i="8"/>
  <c r="J2840" i="8" s="1"/>
  <c r="B2839" i="8"/>
  <c r="B2838" i="8"/>
  <c r="J2838" i="8"/>
  <c r="B2837" i="8"/>
  <c r="J2837" i="8" s="1"/>
  <c r="B2836" i="8"/>
  <c r="J2836" i="8" s="1"/>
  <c r="B2835" i="8"/>
  <c r="B2834" i="8"/>
  <c r="J2834" i="8" s="1"/>
  <c r="B2833" i="8"/>
  <c r="J2833" i="8"/>
  <c r="B2832" i="8"/>
  <c r="J2832" i="8" s="1"/>
  <c r="B2831" i="8"/>
  <c r="B2830" i="8"/>
  <c r="J2830" i="8" s="1"/>
  <c r="B2829" i="8"/>
  <c r="J2829" i="8"/>
  <c r="B2828" i="8"/>
  <c r="J2828" i="8"/>
  <c r="B2827" i="8"/>
  <c r="B2826" i="8"/>
  <c r="B2825" i="8"/>
  <c r="J2825" i="8" s="1"/>
  <c r="B2824" i="8"/>
  <c r="J2824" i="8"/>
  <c r="B2823" i="8"/>
  <c r="B2822" i="8"/>
  <c r="J2822" i="8" s="1"/>
  <c r="B2821" i="8"/>
  <c r="J2821" i="8" s="1"/>
  <c r="B2820" i="8"/>
  <c r="J2820" i="8" s="1"/>
  <c r="B2819" i="8"/>
  <c r="B2818" i="8"/>
  <c r="J2818" i="8" s="1"/>
  <c r="B2817" i="8"/>
  <c r="J2817" i="8"/>
  <c r="B2816" i="8"/>
  <c r="J2816" i="8"/>
  <c r="B2815" i="8"/>
  <c r="B2814" i="8"/>
  <c r="J2814" i="8"/>
  <c r="B2813" i="8"/>
  <c r="J2813" i="8"/>
  <c r="B2812" i="8"/>
  <c r="J2812" i="8" s="1"/>
  <c r="B2811" i="8"/>
  <c r="B2810" i="8"/>
  <c r="J2810" i="8" s="1"/>
  <c r="B2809" i="8"/>
  <c r="J2809" i="8"/>
  <c r="B2808" i="8"/>
  <c r="J2808" i="8" s="1"/>
  <c r="B2807" i="8"/>
  <c r="B2806" i="8"/>
  <c r="J2806" i="8"/>
  <c r="B2805" i="8"/>
  <c r="J2805" i="8" s="1"/>
  <c r="B2804" i="8"/>
  <c r="J2804" i="8" s="1"/>
  <c r="B2803" i="8"/>
  <c r="B2802" i="8"/>
  <c r="J2802" i="8" s="1"/>
  <c r="B2801" i="8"/>
  <c r="J2801" i="8" s="1"/>
  <c r="B2800" i="8"/>
  <c r="J2800" i="8" s="1"/>
  <c r="B2799" i="8"/>
  <c r="B2798" i="8"/>
  <c r="J2798" i="8" s="1"/>
  <c r="B2797" i="8"/>
  <c r="J2797" i="8"/>
  <c r="B2796" i="8"/>
  <c r="J2796" i="8"/>
  <c r="B2795" i="8"/>
  <c r="B2794" i="8"/>
  <c r="B2793" i="8"/>
  <c r="J2793" i="8" s="1"/>
  <c r="B2792" i="8"/>
  <c r="J2792" i="8" s="1"/>
  <c r="B2791" i="8"/>
  <c r="B2790" i="8"/>
  <c r="J2790" i="8" s="1"/>
  <c r="B2789" i="8"/>
  <c r="J2789" i="8" s="1"/>
  <c r="B2788" i="8"/>
  <c r="J2788" i="8" s="1"/>
  <c r="B2787" i="8"/>
  <c r="B2786" i="8"/>
  <c r="J2786" i="8" s="1"/>
  <c r="B2785" i="8"/>
  <c r="J2785" i="8" s="1"/>
  <c r="B2784" i="8"/>
  <c r="J2784" i="8"/>
  <c r="B2783" i="8"/>
  <c r="B2782" i="8"/>
  <c r="J2782" i="8" s="1"/>
  <c r="B2781" i="8"/>
  <c r="J2781" i="8"/>
  <c r="B2780" i="8"/>
  <c r="J2780" i="8" s="1"/>
  <c r="B2779" i="8"/>
  <c r="B2778" i="8"/>
  <c r="J2778" i="8" s="1"/>
  <c r="B2777" i="8"/>
  <c r="J2777" i="8" s="1"/>
  <c r="B2776" i="8"/>
  <c r="J2776" i="8"/>
  <c r="B2775" i="8"/>
  <c r="B2774" i="8"/>
  <c r="J2774" i="8"/>
  <c r="B2773" i="8"/>
  <c r="J2773" i="8"/>
  <c r="B2772" i="8"/>
  <c r="J2772" i="8" s="1"/>
  <c r="B2771" i="8"/>
  <c r="B2770" i="8"/>
  <c r="J2770" i="8" s="1"/>
  <c r="B2769" i="8"/>
  <c r="J2769" i="8"/>
  <c r="B2768" i="8"/>
  <c r="J2768" i="8" s="1"/>
  <c r="B2767" i="8"/>
  <c r="B2766" i="8"/>
  <c r="J2766" i="8" s="1"/>
  <c r="B2765" i="8"/>
  <c r="J2765" i="8" s="1"/>
  <c r="B2764" i="8"/>
  <c r="J2764" i="8"/>
  <c r="B2763" i="8"/>
  <c r="B2762" i="8"/>
  <c r="B2761" i="8"/>
  <c r="J2761" i="8" s="1"/>
  <c r="B2760" i="8"/>
  <c r="J2760" i="8" s="1"/>
  <c r="B2759" i="8"/>
  <c r="B2758" i="8"/>
  <c r="J2758" i="8" s="1"/>
  <c r="B2757" i="8"/>
  <c r="J2757" i="8" s="1"/>
  <c r="B2756" i="8"/>
  <c r="J2756" i="8"/>
  <c r="B2755" i="8"/>
  <c r="B2754" i="8"/>
  <c r="J2754" i="8" s="1"/>
  <c r="B2753" i="8"/>
  <c r="J2753" i="8" s="1"/>
  <c r="B2752" i="8"/>
  <c r="J2752" i="8" s="1"/>
  <c r="B2751" i="8"/>
  <c r="B2750" i="8"/>
  <c r="J2750" i="8" s="1"/>
  <c r="B2749" i="8"/>
  <c r="J2749" i="8"/>
  <c r="B2748" i="8"/>
  <c r="J2748" i="8" s="1"/>
  <c r="B2747" i="8"/>
  <c r="B2746" i="8"/>
  <c r="J2746" i="8" s="1"/>
  <c r="B2745" i="8"/>
  <c r="J2745" i="8" s="1"/>
  <c r="B2744" i="8"/>
  <c r="J2744" i="8"/>
  <c r="B2743" i="8"/>
  <c r="B2742" i="8"/>
  <c r="J2742" i="8"/>
  <c r="B2741" i="8"/>
  <c r="J2741" i="8"/>
  <c r="B2740" i="8"/>
  <c r="J2740" i="8" s="1"/>
  <c r="B2739" i="8"/>
  <c r="B2738" i="8"/>
  <c r="J2738" i="8" s="1"/>
  <c r="B2737" i="8"/>
  <c r="J2737" i="8" s="1"/>
  <c r="B2736" i="8"/>
  <c r="B2735" i="8"/>
  <c r="B2734" i="8"/>
  <c r="J2734" i="8"/>
  <c r="B2733" i="8"/>
  <c r="J2733" i="8" s="1"/>
  <c r="B2732" i="8"/>
  <c r="J2732" i="8" s="1"/>
  <c r="B2731" i="8"/>
  <c r="J2731" i="8" s="1"/>
  <c r="B2730" i="8"/>
  <c r="B2729" i="8"/>
  <c r="J2729" i="8" s="1"/>
  <c r="B2728" i="8"/>
  <c r="J2728" i="8" s="1"/>
  <c r="B2727" i="8"/>
  <c r="B2726" i="8"/>
  <c r="J2726" i="8" s="1"/>
  <c r="B2725" i="8"/>
  <c r="J2725" i="8" s="1"/>
  <c r="B2724" i="8"/>
  <c r="J2724" i="8"/>
  <c r="B2723" i="8"/>
  <c r="B2722" i="8"/>
  <c r="J2722" i="8" s="1"/>
  <c r="B2721" i="8"/>
  <c r="J2721" i="8"/>
  <c r="B2720" i="8"/>
  <c r="J2720" i="8"/>
  <c r="B2719" i="8"/>
  <c r="B2718" i="8"/>
  <c r="J2718" i="8" s="1"/>
  <c r="B2717" i="8"/>
  <c r="J2717" i="8" s="1"/>
  <c r="B2716" i="8"/>
  <c r="J2716" i="8" s="1"/>
  <c r="B2715" i="8"/>
  <c r="B2714" i="8"/>
  <c r="J2714" i="8" s="1"/>
  <c r="B2713" i="8"/>
  <c r="J2713" i="8" s="1"/>
  <c r="B2712" i="8"/>
  <c r="J2712" i="8" s="1"/>
  <c r="B2711" i="8"/>
  <c r="B2710" i="8"/>
  <c r="J2710" i="8"/>
  <c r="B2709" i="8"/>
  <c r="J2709" i="8"/>
  <c r="B2708" i="8"/>
  <c r="J2708" i="8"/>
  <c r="B2707" i="8"/>
  <c r="B2706" i="8"/>
  <c r="J2706" i="8" s="1"/>
  <c r="B2705" i="8"/>
  <c r="J2705" i="8" s="1"/>
  <c r="B2704" i="8"/>
  <c r="J2704" i="8" s="1"/>
  <c r="B2703" i="8"/>
  <c r="B2702" i="8"/>
  <c r="J2702" i="8"/>
  <c r="B2701" i="8"/>
  <c r="J2701" i="8" s="1"/>
  <c r="B2700" i="8"/>
  <c r="J2700" i="8"/>
  <c r="B2699" i="8"/>
  <c r="B2698" i="8"/>
  <c r="B2697" i="8"/>
  <c r="J2697" i="8" s="1"/>
  <c r="B2696" i="8"/>
  <c r="J2696" i="8" s="1"/>
  <c r="B2695" i="8"/>
  <c r="B2694" i="8"/>
  <c r="J2694" i="8"/>
  <c r="B2693" i="8"/>
  <c r="J2693" i="8" s="1"/>
  <c r="B2692" i="8"/>
  <c r="J2692" i="8" s="1"/>
  <c r="B2691" i="8"/>
  <c r="B2690" i="8"/>
  <c r="J2690" i="8" s="1"/>
  <c r="B2689" i="8"/>
  <c r="J2689" i="8" s="1"/>
  <c r="B2688" i="8"/>
  <c r="J2688" i="8"/>
  <c r="B2687" i="8"/>
  <c r="B2686" i="8"/>
  <c r="J2686" i="8" s="1"/>
  <c r="B2685" i="8"/>
  <c r="J2685" i="8" s="1"/>
  <c r="B2684" i="8"/>
  <c r="J2684" i="8" s="1"/>
  <c r="B2683" i="8"/>
  <c r="B2682" i="8"/>
  <c r="J2682" i="8" s="1"/>
  <c r="B2681" i="8"/>
  <c r="J2681" i="8"/>
  <c r="B2680" i="8"/>
  <c r="J2680" i="8" s="1"/>
  <c r="B2679" i="8"/>
  <c r="B2678" i="8"/>
  <c r="J2678" i="8" s="1"/>
  <c r="B2677" i="8"/>
  <c r="J2677" i="8"/>
  <c r="B2676" i="8"/>
  <c r="J2676" i="8"/>
  <c r="B2675" i="8"/>
  <c r="B2674" i="8"/>
  <c r="J2674" i="8" s="1"/>
  <c r="B2673" i="8"/>
  <c r="J2673" i="8" s="1"/>
  <c r="B2672" i="8"/>
  <c r="J2672" i="8" s="1"/>
  <c r="B2671" i="8"/>
  <c r="B2670" i="8"/>
  <c r="J2670" i="8"/>
  <c r="B2669" i="8"/>
  <c r="J2669" i="8" s="1"/>
  <c r="B2668" i="8"/>
  <c r="J2668" i="8" s="1"/>
  <c r="B2667" i="8"/>
  <c r="B2666" i="8"/>
  <c r="B2665" i="8"/>
  <c r="J2665" i="8"/>
  <c r="B2664" i="8"/>
  <c r="J2664" i="8"/>
  <c r="B2663" i="8"/>
  <c r="B2662" i="8"/>
  <c r="J2662" i="8"/>
  <c r="B2661" i="8"/>
  <c r="J2661" i="8" s="1"/>
  <c r="B2660" i="8"/>
  <c r="J2660" i="8" s="1"/>
  <c r="B2659" i="8"/>
  <c r="B2658" i="8"/>
  <c r="J2658" i="8" s="1"/>
  <c r="B2657" i="8"/>
  <c r="J2657" i="8" s="1"/>
  <c r="B2656" i="8"/>
  <c r="J2656" i="8" s="1"/>
  <c r="B2655" i="8"/>
  <c r="B2654" i="8"/>
  <c r="J2654" i="8"/>
  <c r="B2653" i="8"/>
  <c r="J2653" i="8" s="1"/>
  <c r="B2652" i="8"/>
  <c r="J2652" i="8"/>
  <c r="B2651" i="8"/>
  <c r="B2650" i="8"/>
  <c r="J2650" i="8" s="1"/>
  <c r="B2649" i="8"/>
  <c r="J2649" i="8"/>
  <c r="B2648" i="8"/>
  <c r="J2648" i="8" s="1"/>
  <c r="B2647" i="8"/>
  <c r="B2646" i="8"/>
  <c r="J2646" i="8" s="1"/>
  <c r="B2645" i="8"/>
  <c r="J2645" i="8" s="1"/>
  <c r="B2644" i="8"/>
  <c r="J2644" i="8" s="1"/>
  <c r="B2643" i="8"/>
  <c r="B2642" i="8"/>
  <c r="J2642" i="8" s="1"/>
  <c r="B2641" i="8"/>
  <c r="J2641" i="8"/>
  <c r="B2640" i="8"/>
  <c r="J2640" i="8" s="1"/>
  <c r="B2639" i="8"/>
  <c r="B2638" i="8"/>
  <c r="J2638" i="8"/>
  <c r="B2637" i="8"/>
  <c r="J2637" i="8"/>
  <c r="B2636" i="8"/>
  <c r="J2636" i="8" s="1"/>
  <c r="B2635" i="8"/>
  <c r="B2634" i="8"/>
  <c r="J2634" i="8" s="1"/>
  <c r="B2633" i="8"/>
  <c r="J2633" i="8" s="1"/>
  <c r="B2632" i="8"/>
  <c r="J2632" i="8"/>
  <c r="B2631" i="8"/>
  <c r="B2630" i="8"/>
  <c r="J2630" i="8" s="1"/>
  <c r="B2629" i="8"/>
  <c r="J2629" i="8" s="1"/>
  <c r="B2628" i="8"/>
  <c r="J2628" i="8" s="1"/>
  <c r="B2627" i="8"/>
  <c r="B2626" i="8"/>
  <c r="J2626" i="8" s="1"/>
  <c r="B2625" i="8"/>
  <c r="J2625" i="8"/>
  <c r="B2624" i="8"/>
  <c r="J2624" i="8"/>
  <c r="B2623" i="8"/>
  <c r="B2622" i="8"/>
  <c r="J2622" i="8"/>
  <c r="B2621" i="8"/>
  <c r="J2621" i="8"/>
  <c r="B2620" i="8"/>
  <c r="J2620" i="8"/>
  <c r="B2619" i="8"/>
  <c r="B2618" i="8"/>
  <c r="B2617" i="8"/>
  <c r="J2617" i="8"/>
  <c r="B2616" i="8"/>
  <c r="J2616" i="8" s="1"/>
  <c r="B2615" i="8"/>
  <c r="B2614" i="8"/>
  <c r="J2614" i="8"/>
  <c r="B2613" i="8"/>
  <c r="J2613" i="8" s="1"/>
  <c r="B2612" i="8"/>
  <c r="J2612" i="8" s="1"/>
  <c r="B2611" i="8"/>
  <c r="B2610" i="8"/>
  <c r="J2610" i="8" s="1"/>
  <c r="B2609" i="8"/>
  <c r="J2609" i="8" s="1"/>
  <c r="B2608" i="8"/>
  <c r="J2608" i="8" s="1"/>
  <c r="B2607" i="8"/>
  <c r="B2606" i="8"/>
  <c r="J2606" i="8" s="1"/>
  <c r="B2605" i="8"/>
  <c r="B2604" i="8"/>
  <c r="J2604" i="8"/>
  <c r="B2603" i="8"/>
  <c r="B2602" i="8"/>
  <c r="B2601" i="8"/>
  <c r="J2601" i="8" s="1"/>
  <c r="B2600" i="8"/>
  <c r="J2600" i="8"/>
  <c r="B2599" i="8"/>
  <c r="B2598" i="8"/>
  <c r="J2598" i="8" s="1"/>
  <c r="B2597" i="8"/>
  <c r="J2597" i="8" s="1"/>
  <c r="B2596" i="8"/>
  <c r="J2596" i="8" s="1"/>
  <c r="B2595" i="8"/>
  <c r="B2594" i="8"/>
  <c r="J2594" i="8" s="1"/>
  <c r="B2593" i="8"/>
  <c r="J2593" i="8" s="1"/>
  <c r="B2592" i="8"/>
  <c r="J2592" i="8"/>
  <c r="B2591" i="8"/>
  <c r="B2590" i="8"/>
  <c r="J2590" i="8" s="1"/>
  <c r="B2589" i="8"/>
  <c r="J2589" i="8"/>
  <c r="B2588" i="8"/>
  <c r="J2588" i="8"/>
  <c r="B2587" i="8"/>
  <c r="B2586" i="8"/>
  <c r="B2585" i="8"/>
  <c r="J2585" i="8"/>
  <c r="B2584" i="8"/>
  <c r="J2584" i="8"/>
  <c r="B2583" i="8"/>
  <c r="B2582" i="8"/>
  <c r="J2582" i="8"/>
  <c r="B2581" i="8"/>
  <c r="J2581" i="8"/>
  <c r="B2580" i="8"/>
  <c r="J2580" i="8" s="1"/>
  <c r="B2579" i="8"/>
  <c r="B2578" i="8"/>
  <c r="J2578" i="8" s="1"/>
  <c r="B2577" i="8"/>
  <c r="J2577" i="8" s="1"/>
  <c r="B2576" i="8"/>
  <c r="J2576" i="8" s="1"/>
  <c r="B2575" i="8"/>
  <c r="B2574" i="8"/>
  <c r="J2574" i="8" s="1"/>
  <c r="B2573" i="8"/>
  <c r="J2573" i="8" s="1"/>
  <c r="B2572" i="8"/>
  <c r="J2572" i="8"/>
  <c r="B2571" i="8"/>
  <c r="B2570" i="8"/>
  <c r="J2570" i="8" s="1"/>
  <c r="B2569" i="8"/>
  <c r="J2569" i="8"/>
  <c r="B2568" i="8"/>
  <c r="J2568" i="8" s="1"/>
  <c r="B2567" i="8"/>
  <c r="B2566" i="8"/>
  <c r="J2566" i="8"/>
  <c r="B2565" i="8"/>
  <c r="J2565" i="8"/>
  <c r="B2564" i="8"/>
  <c r="J2564" i="8"/>
  <c r="B2563" i="8"/>
  <c r="B2562" i="8"/>
  <c r="J2562" i="8" s="1"/>
  <c r="B2561" i="8"/>
  <c r="J2561" i="8"/>
  <c r="B2560" i="8"/>
  <c r="J2560" i="8" s="1"/>
  <c r="B2559" i="8"/>
  <c r="B2558" i="8"/>
  <c r="J2558" i="8" s="1"/>
  <c r="B2557" i="8"/>
  <c r="J2557" i="8" s="1"/>
  <c r="B2556" i="8"/>
  <c r="J2556" i="8" s="1"/>
  <c r="B2555" i="8"/>
  <c r="B2554" i="8"/>
  <c r="J2554" i="8"/>
  <c r="B2553" i="8"/>
  <c r="J2553" i="8" s="1"/>
  <c r="B2552" i="8"/>
  <c r="J2552" i="8"/>
  <c r="B2551" i="8"/>
  <c r="B2550" i="8"/>
  <c r="J2550" i="8"/>
  <c r="B2549" i="8"/>
  <c r="J2549" i="8"/>
  <c r="B2548" i="8"/>
  <c r="J2548" i="8" s="1"/>
  <c r="B2547" i="8"/>
  <c r="B2546" i="8"/>
  <c r="B2545" i="8"/>
  <c r="J2545" i="8" s="1"/>
  <c r="B2544" i="8"/>
  <c r="J2544" i="8" s="1"/>
  <c r="B2543" i="8"/>
  <c r="B2542" i="8"/>
  <c r="J2542" i="8"/>
  <c r="B2541" i="8"/>
  <c r="J2541" i="8"/>
  <c r="B2540" i="8"/>
  <c r="J2540" i="8"/>
  <c r="B2539" i="8"/>
  <c r="B2538" i="8"/>
  <c r="J2538" i="8" s="1"/>
  <c r="B2537" i="8"/>
  <c r="J2537" i="8" s="1"/>
  <c r="B2536" i="8"/>
  <c r="J2536" i="8" s="1"/>
  <c r="B2535" i="8"/>
  <c r="B2534" i="8"/>
  <c r="J2534" i="8"/>
  <c r="B2533" i="8"/>
  <c r="J2533" i="8" s="1"/>
  <c r="B2532" i="8"/>
  <c r="J2532" i="8" s="1"/>
  <c r="B2531" i="8"/>
  <c r="B2530" i="8"/>
  <c r="J2530" i="8" s="1"/>
  <c r="B2529" i="8"/>
  <c r="J2529" i="8" s="1"/>
  <c r="B2528" i="8"/>
  <c r="J2528" i="8"/>
  <c r="B2527" i="8"/>
  <c r="B2526" i="8"/>
  <c r="J2526" i="8" s="1"/>
  <c r="B2525" i="8"/>
  <c r="J2525" i="8" s="1"/>
  <c r="B2524" i="8"/>
  <c r="J2524" i="8" s="1"/>
  <c r="B2523" i="8"/>
  <c r="B2522" i="8"/>
  <c r="B2521" i="8"/>
  <c r="J2521" i="8" s="1"/>
  <c r="B2520" i="8"/>
  <c r="J2520" i="8" s="1"/>
  <c r="B2519" i="8"/>
  <c r="B2518" i="8"/>
  <c r="J2518" i="8"/>
  <c r="B2517" i="8"/>
  <c r="J2517" i="8"/>
  <c r="B2516" i="8"/>
  <c r="J2516" i="8"/>
  <c r="B2515" i="8"/>
  <c r="B2514" i="8"/>
  <c r="J2514" i="8" s="1"/>
  <c r="B2513" i="8"/>
  <c r="J2513" i="8" s="1"/>
  <c r="B2512" i="8"/>
  <c r="J2512" i="8" s="1"/>
  <c r="B2511" i="8"/>
  <c r="B2510" i="8"/>
  <c r="J2510" i="8" s="1"/>
  <c r="B2509" i="8"/>
  <c r="J2509" i="8" s="1"/>
  <c r="B2508" i="8"/>
  <c r="J2508" i="8" s="1"/>
  <c r="B2507" i="8"/>
  <c r="B2506" i="8"/>
  <c r="J2506" i="8" s="1"/>
  <c r="B2505" i="8"/>
  <c r="J2505" i="8"/>
  <c r="B2504" i="8"/>
  <c r="J2504" i="8"/>
  <c r="B2503" i="8"/>
  <c r="B2502" i="8"/>
  <c r="J2502" i="8"/>
  <c r="B2501" i="8"/>
  <c r="J2501" i="8"/>
  <c r="B2500" i="8"/>
  <c r="J2500" i="8"/>
  <c r="B2499" i="8"/>
  <c r="B2498" i="8"/>
  <c r="J2498" i="8" s="1"/>
  <c r="B2497" i="8"/>
  <c r="J2497" i="8"/>
  <c r="B2496" i="8"/>
  <c r="J2496" i="8" s="1"/>
  <c r="B2495" i="8"/>
  <c r="B2494" i="8"/>
  <c r="J2494" i="8"/>
  <c r="B2493" i="8"/>
  <c r="J2493" i="8" s="1"/>
  <c r="B2492" i="8"/>
  <c r="J2492" i="8" s="1"/>
  <c r="B2491" i="8"/>
  <c r="B2490" i="8"/>
  <c r="J2490" i="8" s="1"/>
  <c r="B2489" i="8"/>
  <c r="J2489" i="8" s="1"/>
  <c r="B2488" i="8"/>
  <c r="J2488" i="8" s="1"/>
  <c r="B2487" i="8"/>
  <c r="B2486" i="8"/>
  <c r="J2486" i="8" s="1"/>
  <c r="B2485" i="8"/>
  <c r="J2485" i="8" s="1"/>
  <c r="B2484" i="8"/>
  <c r="J2484" i="8" s="1"/>
  <c r="B2483" i="8"/>
  <c r="B2482" i="8"/>
  <c r="B2481" i="8"/>
  <c r="J2481" i="8"/>
  <c r="B2480" i="8"/>
  <c r="J2480" i="8" s="1"/>
  <c r="B2479" i="8"/>
  <c r="B2478" i="8"/>
  <c r="J2478" i="8" s="1"/>
  <c r="B2477" i="8"/>
  <c r="J2477" i="8" s="1"/>
  <c r="B2476" i="8"/>
  <c r="J2476" i="8" s="1"/>
  <c r="B2475" i="8"/>
  <c r="B2474" i="8"/>
  <c r="J2474" i="8"/>
  <c r="B2473" i="8"/>
  <c r="J2473" i="8" s="1"/>
  <c r="B2472" i="8"/>
  <c r="B2471" i="8"/>
  <c r="B2470" i="8"/>
  <c r="J2470" i="8" s="1"/>
  <c r="B2469" i="8"/>
  <c r="J2469" i="8" s="1"/>
  <c r="B2468" i="8"/>
  <c r="J2468" i="8"/>
  <c r="B2467" i="8"/>
  <c r="B2466" i="8"/>
  <c r="J2466" i="8" s="1"/>
  <c r="B2465" i="8"/>
  <c r="J2465" i="8"/>
  <c r="B2464" i="8"/>
  <c r="J2464" i="8"/>
  <c r="B2463" i="8"/>
  <c r="B2462" i="8"/>
  <c r="J2462" i="8"/>
  <c r="B2461" i="8"/>
  <c r="J2461" i="8"/>
  <c r="B2460" i="8"/>
  <c r="J2460" i="8"/>
  <c r="B2459" i="8"/>
  <c r="B2458" i="8"/>
  <c r="J2458" i="8"/>
  <c r="B2457" i="8"/>
  <c r="J2457" i="8"/>
  <c r="B2456" i="8"/>
  <c r="B2455" i="8"/>
  <c r="B2454" i="8"/>
  <c r="J2454" i="8"/>
  <c r="B2453" i="8"/>
  <c r="J2453" i="8" s="1"/>
  <c r="B2452" i="8"/>
  <c r="J2452" i="8"/>
  <c r="B2451" i="8"/>
  <c r="B2450" i="8"/>
  <c r="J2450" i="8" s="1"/>
  <c r="B2449" i="8"/>
  <c r="J2449" i="8"/>
  <c r="B2448" i="8"/>
  <c r="J2448" i="8" s="1"/>
  <c r="B2447" i="8"/>
  <c r="B2446" i="8"/>
  <c r="J2446" i="8" s="1"/>
  <c r="B2445" i="8"/>
  <c r="J2445" i="8"/>
  <c r="B2444" i="8"/>
  <c r="J2444" i="8"/>
  <c r="B2443" i="8"/>
  <c r="B2442" i="8"/>
  <c r="B2441" i="8"/>
  <c r="J2441" i="8"/>
  <c r="B2440" i="8"/>
  <c r="J2440" i="8" s="1"/>
  <c r="B2439" i="8"/>
  <c r="B2438" i="8"/>
  <c r="J2438" i="8"/>
  <c r="B2437" i="8"/>
  <c r="J2437" i="8" s="1"/>
  <c r="B2436" i="8"/>
  <c r="J2436" i="8" s="1"/>
  <c r="B2435" i="8"/>
  <c r="B2434" i="8"/>
  <c r="J2434" i="8" s="1"/>
  <c r="B2433" i="8"/>
  <c r="J2433" i="8"/>
  <c r="B2432" i="8"/>
  <c r="B2431" i="8"/>
  <c r="B2430" i="8"/>
  <c r="J2430" i="8"/>
  <c r="B2429" i="8"/>
  <c r="J2429" i="8"/>
  <c r="B2428" i="8"/>
  <c r="J2428" i="8"/>
  <c r="B2427" i="8"/>
  <c r="B2426" i="8"/>
  <c r="J2426" i="8" s="1"/>
  <c r="B2425" i="8"/>
  <c r="J2425" i="8" s="1"/>
  <c r="B2424" i="8"/>
  <c r="J2424" i="8"/>
  <c r="B2423" i="8"/>
  <c r="B2422" i="8"/>
  <c r="J2422" i="8" s="1"/>
  <c r="B2421" i="8"/>
  <c r="B2420" i="8"/>
  <c r="J2420" i="8"/>
  <c r="B2419" i="8"/>
  <c r="B2418" i="8"/>
  <c r="B2417" i="8"/>
  <c r="J2417" i="8"/>
  <c r="B2416" i="8"/>
  <c r="J2416" i="8" s="1"/>
  <c r="B2415" i="8"/>
  <c r="B2414" i="8"/>
  <c r="J2414" i="8" s="1"/>
  <c r="B2413" i="8"/>
  <c r="J2413" i="8" s="1"/>
  <c r="B2412" i="8"/>
  <c r="J2412" i="8" s="1"/>
  <c r="B2411" i="8"/>
  <c r="B2410" i="8"/>
  <c r="B2409" i="8"/>
  <c r="J2409" i="8"/>
  <c r="B2408" i="8"/>
  <c r="J2408" i="8"/>
  <c r="B2407" i="8"/>
  <c r="B2406" i="8"/>
  <c r="J2406" i="8"/>
  <c r="B2405" i="8"/>
  <c r="J2405" i="8"/>
  <c r="B2404" i="8"/>
  <c r="J2404" i="8"/>
  <c r="B2403" i="8"/>
  <c r="B2402" i="8"/>
  <c r="J2402" i="8" s="1"/>
  <c r="B2401" i="8"/>
  <c r="J2401" i="8" s="1"/>
  <c r="B2400" i="8"/>
  <c r="J2400" i="8" s="1"/>
  <c r="B2399" i="8"/>
  <c r="B2398" i="8"/>
  <c r="J2398" i="8"/>
  <c r="B2397" i="8"/>
  <c r="J2397" i="8"/>
  <c r="B2396" i="8"/>
  <c r="J2396" i="8"/>
  <c r="B2395" i="8"/>
  <c r="B2394" i="8"/>
  <c r="B2393" i="8"/>
  <c r="J2393" i="8"/>
  <c r="B2392" i="8"/>
  <c r="B2391" i="8"/>
  <c r="B2390" i="8"/>
  <c r="J2390" i="8" s="1"/>
  <c r="B2389" i="8"/>
  <c r="J2389" i="8" s="1"/>
  <c r="B2388" i="8"/>
  <c r="J2388" i="8" s="1"/>
  <c r="B2387" i="8"/>
  <c r="B2386" i="8"/>
  <c r="J2386" i="8" s="1"/>
  <c r="B2385" i="8"/>
  <c r="J2385" i="8" s="1"/>
  <c r="B2384" i="8"/>
  <c r="J2384" i="8" s="1"/>
  <c r="B2383" i="8"/>
  <c r="B2382" i="8"/>
  <c r="J2382" i="8"/>
  <c r="B2381" i="8"/>
  <c r="J2381" i="8"/>
  <c r="B2380" i="8"/>
  <c r="J2380" i="8" s="1"/>
  <c r="B2379" i="8"/>
  <c r="B2378" i="8"/>
  <c r="J2378" i="8" s="1"/>
  <c r="B2377" i="8"/>
  <c r="J2377" i="8"/>
  <c r="B2376" i="8"/>
  <c r="J2376" i="8" s="1"/>
  <c r="B2375" i="8"/>
  <c r="B2374" i="8"/>
  <c r="J2374" i="8"/>
  <c r="B2373" i="8"/>
  <c r="J2373" i="8"/>
  <c r="B2372" i="8"/>
  <c r="J2372" i="8"/>
  <c r="B2371" i="8"/>
  <c r="B2370" i="8"/>
  <c r="J2370" i="8" s="1"/>
  <c r="B2369" i="8"/>
  <c r="J2369" i="8" s="1"/>
  <c r="B2368" i="8"/>
  <c r="J2368" i="8" s="1"/>
  <c r="B2367" i="8"/>
  <c r="B2366" i="8"/>
  <c r="J2366" i="8" s="1"/>
  <c r="B2365" i="8"/>
  <c r="J2365" i="8" s="1"/>
  <c r="B2364" i="8"/>
  <c r="J2364" i="8" s="1"/>
  <c r="B2363" i="8"/>
  <c r="B2362" i="8"/>
  <c r="J2362" i="8" s="1"/>
  <c r="B2361" i="8"/>
  <c r="J2361" i="8"/>
  <c r="B2360" i="8"/>
  <c r="B2359" i="8"/>
  <c r="B2358" i="8"/>
  <c r="J2358" i="8" s="1"/>
  <c r="B2357" i="8"/>
  <c r="J2357" i="8"/>
  <c r="B2356" i="8"/>
  <c r="J2356" i="8"/>
  <c r="B2355" i="8"/>
  <c r="B2354" i="8"/>
  <c r="J2354" i="8" s="1"/>
  <c r="B2353" i="8"/>
  <c r="J2353" i="8" s="1"/>
  <c r="B2352" i="8"/>
  <c r="J2352" i="8" s="1"/>
  <c r="B2351" i="8"/>
  <c r="B2350" i="8"/>
  <c r="J2350" i="8" s="1"/>
  <c r="B2349" i="8"/>
  <c r="J2349" i="8" s="1"/>
  <c r="B2348" i="8"/>
  <c r="J2348" i="8"/>
  <c r="B2347" i="8"/>
  <c r="B2346" i="8"/>
  <c r="B2345" i="8"/>
  <c r="J2345" i="8" s="1"/>
  <c r="B2344" i="8"/>
  <c r="J2344" i="8" s="1"/>
  <c r="B2343" i="8"/>
  <c r="J2343" i="8" s="1"/>
  <c r="B2342" i="8"/>
  <c r="J2342" i="8"/>
  <c r="B2341" i="8"/>
  <c r="J2341" i="8"/>
  <c r="B2340" i="8"/>
  <c r="J2340" i="8"/>
  <c r="B2339" i="8"/>
  <c r="B2338" i="8"/>
  <c r="J2338" i="8" s="1"/>
  <c r="B2337" i="8"/>
  <c r="J2337" i="8" s="1"/>
  <c r="B2336" i="8"/>
  <c r="J2336" i="8" s="1"/>
  <c r="B2335" i="8"/>
  <c r="B2334" i="8"/>
  <c r="J2334" i="8"/>
  <c r="B2333" i="8"/>
  <c r="J2333" i="8"/>
  <c r="B2332" i="8"/>
  <c r="J2332" i="8"/>
  <c r="B2331" i="8"/>
  <c r="B2330" i="8"/>
  <c r="B2329" i="8"/>
  <c r="B2328" i="8"/>
  <c r="J2328" i="8" s="1"/>
  <c r="B2327" i="8"/>
  <c r="B2326" i="8"/>
  <c r="J2326" i="8"/>
  <c r="B2325" i="8"/>
  <c r="J2325" i="8" s="1"/>
  <c r="B2324" i="8"/>
  <c r="J2324" i="8" s="1"/>
  <c r="B2323" i="8"/>
  <c r="B2322" i="8"/>
  <c r="B2321" i="8"/>
  <c r="J2321" i="8" s="1"/>
  <c r="B2320" i="8"/>
  <c r="J2320" i="8" s="1"/>
  <c r="B2319" i="8"/>
  <c r="B2318" i="8"/>
  <c r="J2318" i="8" s="1"/>
  <c r="B2317" i="8"/>
  <c r="J2317" i="8"/>
  <c r="B2316" i="8"/>
  <c r="J2316" i="8" s="1"/>
  <c r="B2315" i="8"/>
  <c r="B2314" i="8"/>
  <c r="J2314" i="8" s="1"/>
  <c r="B2313" i="8"/>
  <c r="J2313" i="8" s="1"/>
  <c r="B2312" i="8"/>
  <c r="J2312" i="8" s="1"/>
  <c r="B2311" i="8"/>
  <c r="B2310" i="8"/>
  <c r="J2310" i="8"/>
  <c r="B2309" i="8"/>
  <c r="J2309" i="8"/>
  <c r="B2308" i="8"/>
  <c r="J2308" i="8" s="1"/>
  <c r="B2307" i="8"/>
  <c r="B2306" i="8"/>
  <c r="J2306" i="8" s="1"/>
  <c r="B2305" i="8"/>
  <c r="J2305" i="8" s="1"/>
  <c r="B2304" i="8"/>
  <c r="J2304" i="8" s="1"/>
  <c r="B2303" i="8"/>
  <c r="B2302" i="8"/>
  <c r="J2302" i="8" s="1"/>
  <c r="B2301" i="8"/>
  <c r="J2301" i="8" s="1"/>
  <c r="B2300" i="8"/>
  <c r="J2300" i="8"/>
  <c r="B2299" i="8"/>
  <c r="B2298" i="8"/>
  <c r="J2298" i="8" s="1"/>
  <c r="B2297" i="8"/>
  <c r="J2297" i="8" s="1"/>
  <c r="B2296" i="8"/>
  <c r="J2296" i="8" s="1"/>
  <c r="B2295" i="8"/>
  <c r="B2294" i="8"/>
  <c r="J2294" i="8"/>
  <c r="B2293" i="8"/>
  <c r="J2293" i="8" s="1"/>
  <c r="B2292" i="8"/>
  <c r="J2292" i="8" s="1"/>
  <c r="B2291" i="8"/>
  <c r="B2290" i="8"/>
  <c r="B2289" i="8"/>
  <c r="J2289" i="8"/>
  <c r="B2288" i="8"/>
  <c r="J2288" i="8" s="1"/>
  <c r="B2287" i="8"/>
  <c r="B2286" i="8"/>
  <c r="J2286" i="8" s="1"/>
  <c r="B2285" i="8"/>
  <c r="J2285" i="8" s="1"/>
  <c r="B2284" i="8"/>
  <c r="J2284" i="8"/>
  <c r="B2283" i="8"/>
  <c r="B2282" i="8"/>
  <c r="J2282" i="8" s="1"/>
  <c r="B2281" i="8"/>
  <c r="J2281" i="8"/>
  <c r="B2280" i="8"/>
  <c r="J2280" i="8" s="1"/>
  <c r="B2279" i="8"/>
  <c r="B2278" i="8"/>
  <c r="J2278" i="8"/>
  <c r="B2277" i="8"/>
  <c r="J2277" i="8"/>
  <c r="B2276" i="8"/>
  <c r="J2276" i="8" s="1"/>
  <c r="B2275" i="8"/>
  <c r="B2274" i="8"/>
  <c r="J2274" i="8" s="1"/>
  <c r="B2273" i="8"/>
  <c r="J2273" i="8"/>
  <c r="B2272" i="8"/>
  <c r="J2272" i="8" s="1"/>
  <c r="B2271" i="8"/>
  <c r="B2270" i="8"/>
  <c r="J2270" i="8" s="1"/>
  <c r="B2269" i="8"/>
  <c r="J2269" i="8" s="1"/>
  <c r="B2268" i="8"/>
  <c r="B2267" i="8"/>
  <c r="B2266" i="8"/>
  <c r="B2265" i="8"/>
  <c r="J2265" i="8" s="1"/>
  <c r="B2264" i="8"/>
  <c r="J2264" i="8"/>
  <c r="B2263" i="8"/>
  <c r="B2262" i="8"/>
  <c r="J2262" i="8" s="1"/>
  <c r="B2261" i="8"/>
  <c r="J2261" i="8"/>
  <c r="B2260" i="8"/>
  <c r="J2260" i="8" s="1"/>
  <c r="B2259" i="8"/>
  <c r="B2258" i="8"/>
  <c r="B2257" i="8"/>
  <c r="J2257" i="8" s="1"/>
  <c r="B2256" i="8"/>
  <c r="J2256" i="8" s="1"/>
  <c r="B2255" i="8"/>
  <c r="B2254" i="8"/>
  <c r="J2254" i="8"/>
  <c r="B2253" i="8"/>
  <c r="J2253" i="8"/>
  <c r="B2252" i="8"/>
  <c r="J2252" i="8"/>
  <c r="B2251" i="8"/>
  <c r="B2250" i="8"/>
  <c r="J2250" i="8" s="1"/>
  <c r="B2249" i="8"/>
  <c r="J2249" i="8"/>
  <c r="B2248" i="8"/>
  <c r="J2248" i="8" s="1"/>
  <c r="B2247" i="8"/>
  <c r="B2246" i="8"/>
  <c r="J2246" i="8"/>
  <c r="B2245" i="8"/>
  <c r="J2245" i="8" s="1"/>
  <c r="B2244" i="8"/>
  <c r="J2244" i="8" s="1"/>
  <c r="B2243" i="8"/>
  <c r="B2242" i="8"/>
  <c r="J2242" i="8" s="1"/>
  <c r="B2241" i="8"/>
  <c r="J2241" i="8" s="1"/>
  <c r="B2240" i="8"/>
  <c r="J2240" i="8" s="1"/>
  <c r="B2239" i="8"/>
  <c r="B2238" i="8"/>
  <c r="J2238" i="8"/>
  <c r="B2237" i="8"/>
  <c r="B2236" i="8"/>
  <c r="J2236" i="8"/>
  <c r="B2235" i="8"/>
  <c r="B2234" i="8"/>
  <c r="J2234" i="8" s="1"/>
  <c r="B2233" i="8"/>
  <c r="J2233" i="8"/>
  <c r="B2232" i="8"/>
  <c r="J2232" i="8" s="1"/>
  <c r="B2231" i="8"/>
  <c r="B2230" i="8"/>
  <c r="J2230" i="8"/>
  <c r="B2229" i="8"/>
  <c r="J2229" i="8"/>
  <c r="B2228" i="8"/>
  <c r="J2228" i="8"/>
  <c r="B2227" i="8"/>
  <c r="B2226" i="8"/>
  <c r="J2226" i="8" s="1"/>
  <c r="B2225" i="8"/>
  <c r="J2225" i="8"/>
  <c r="B2224" i="8"/>
  <c r="J2224" i="8" s="1"/>
  <c r="B2223" i="8"/>
  <c r="B2222" i="8"/>
  <c r="J2222" i="8"/>
  <c r="B2221" i="8"/>
  <c r="J2221" i="8"/>
  <c r="B2220" i="8"/>
  <c r="J2220" i="8"/>
  <c r="B2219" i="8"/>
  <c r="B2218" i="8"/>
  <c r="J2218" i="8" s="1"/>
  <c r="B2217" i="8"/>
  <c r="J2217" i="8"/>
  <c r="B2216" i="8"/>
  <c r="J2216" i="8"/>
  <c r="B2215" i="8"/>
  <c r="B2214" i="8"/>
  <c r="J2214" i="8" s="1"/>
  <c r="B2213" i="8"/>
  <c r="J2213" i="8"/>
  <c r="B2212" i="8"/>
  <c r="J2212" i="8"/>
  <c r="B2211" i="8"/>
  <c r="B2210" i="8"/>
  <c r="J2210" i="8" s="1"/>
  <c r="B2209" i="8"/>
  <c r="J2209" i="8"/>
  <c r="B2208" i="8"/>
  <c r="B2207" i="8"/>
  <c r="B2206" i="8"/>
  <c r="J2206" i="8" s="1"/>
  <c r="B2205" i="8"/>
  <c r="J2205" i="8" s="1"/>
  <c r="B2204" i="8"/>
  <c r="J2204" i="8" s="1"/>
  <c r="B2203" i="8"/>
  <c r="B2202" i="8"/>
  <c r="J2202" i="8" s="1"/>
  <c r="B2201" i="8"/>
  <c r="J2201" i="8"/>
  <c r="B2200" i="8"/>
  <c r="B2199" i="8"/>
  <c r="B2198" i="8"/>
  <c r="J2198" i="8" s="1"/>
  <c r="B2197" i="8"/>
  <c r="J2197" i="8" s="1"/>
  <c r="B2196" i="8"/>
  <c r="J2196" i="8" s="1"/>
  <c r="B2195" i="8"/>
  <c r="B2194" i="8"/>
  <c r="J2194" i="8" s="1"/>
  <c r="B2193" i="8"/>
  <c r="J2193" i="8" s="1"/>
  <c r="B2192" i="8"/>
  <c r="J2192" i="8" s="1"/>
  <c r="B2191" i="8"/>
  <c r="B2190" i="8"/>
  <c r="J2190" i="8" s="1"/>
  <c r="B2189" i="8"/>
  <c r="J2189" i="8"/>
  <c r="B2188" i="8"/>
  <c r="J2188" i="8" s="1"/>
  <c r="B2187" i="8"/>
  <c r="B2186" i="8"/>
  <c r="J2186" i="8" s="1"/>
  <c r="B2185" i="8"/>
  <c r="J2185" i="8" s="1"/>
  <c r="B2184" i="8"/>
  <c r="B2183" i="8"/>
  <c r="B2182" i="8"/>
  <c r="J2182" i="8" s="1"/>
  <c r="B2181" i="8"/>
  <c r="J2181" i="8"/>
  <c r="B2180" i="8"/>
  <c r="J2180" i="8"/>
  <c r="B2179" i="8"/>
  <c r="B2178" i="8"/>
  <c r="J2178" i="8" s="1"/>
  <c r="B2177" i="8"/>
  <c r="J2177" i="8"/>
  <c r="B2176" i="8"/>
  <c r="B2175" i="8"/>
  <c r="B2174" i="8"/>
  <c r="J2174" i="8" s="1"/>
  <c r="B2173" i="8"/>
  <c r="J2173" i="8" s="1"/>
  <c r="B2172" i="8"/>
  <c r="J2172" i="8" s="1"/>
  <c r="B2171" i="8"/>
  <c r="B2170" i="8"/>
  <c r="J2170" i="8" s="1"/>
  <c r="B2169" i="8"/>
  <c r="J2169" i="8"/>
  <c r="B2168" i="8"/>
  <c r="J2168" i="8"/>
  <c r="B2167" i="8"/>
  <c r="B2166" i="8"/>
  <c r="J2166" i="8" s="1"/>
  <c r="B2165" i="8"/>
  <c r="J2165" i="8"/>
  <c r="B2164" i="8"/>
  <c r="J2164" i="8"/>
  <c r="B2163" i="8"/>
  <c r="B2162" i="8"/>
  <c r="B2161" i="8"/>
  <c r="J2161" i="8" s="1"/>
  <c r="B2160" i="8"/>
  <c r="J2160" i="8" s="1"/>
  <c r="B2159" i="8"/>
  <c r="B2158" i="8"/>
  <c r="J2158" i="8"/>
  <c r="B2157" i="8"/>
  <c r="J2157" i="8"/>
  <c r="B2156" i="8"/>
  <c r="J2156" i="8"/>
  <c r="B2155" i="8"/>
  <c r="B2154" i="8"/>
  <c r="J2154" i="8" s="1"/>
  <c r="B2153" i="8"/>
  <c r="J2153" i="8"/>
  <c r="B2152" i="8"/>
  <c r="J2152" i="8" s="1"/>
  <c r="B2151" i="8"/>
  <c r="B2150" i="8"/>
  <c r="J2150" i="8" s="1"/>
  <c r="B2149" i="8"/>
  <c r="J2149" i="8" s="1"/>
  <c r="B2148" i="8"/>
  <c r="J2148" i="8" s="1"/>
  <c r="B2147" i="8"/>
  <c r="B2146" i="8"/>
  <c r="J2146" i="8" s="1"/>
  <c r="B2145" i="8"/>
  <c r="J2145" i="8"/>
  <c r="B2144" i="8"/>
  <c r="B2143" i="8"/>
  <c r="B2142" i="8"/>
  <c r="J2142" i="8"/>
  <c r="B2141" i="8"/>
  <c r="J2141" i="8"/>
  <c r="B2140" i="8"/>
  <c r="J2140" i="8" s="1"/>
  <c r="B2139" i="8"/>
  <c r="B2138" i="8"/>
  <c r="J2138" i="8" s="1"/>
  <c r="B2137" i="8"/>
  <c r="J2137" i="8"/>
  <c r="B2136" i="8"/>
  <c r="B2135" i="8"/>
  <c r="B2134" i="8"/>
  <c r="J2134" i="8"/>
  <c r="B2133" i="8"/>
  <c r="J2133" i="8"/>
  <c r="B2132" i="8"/>
  <c r="J2132" i="8"/>
  <c r="B2131" i="8"/>
  <c r="B2130" i="8"/>
  <c r="J2130" i="8" s="1"/>
  <c r="B2129" i="8"/>
  <c r="J2129" i="8" s="1"/>
  <c r="B2128" i="8"/>
  <c r="J2128" i="8" s="1"/>
  <c r="B2127" i="8"/>
  <c r="B2126" i="8"/>
  <c r="J2126" i="8" s="1"/>
  <c r="B2125" i="8"/>
  <c r="J2125" i="8" s="1"/>
  <c r="B2124" i="8"/>
  <c r="J2124" i="8" s="1"/>
  <c r="B2123" i="8"/>
  <c r="B2122" i="8"/>
  <c r="B2121" i="8"/>
  <c r="J2121" i="8"/>
  <c r="B2120" i="8"/>
  <c r="J2120" i="8" s="1"/>
  <c r="B2119" i="8"/>
  <c r="B2118" i="8"/>
  <c r="J2118" i="8" s="1"/>
  <c r="B2117" i="8"/>
  <c r="J2117" i="8"/>
  <c r="B2116" i="8"/>
  <c r="J2116" i="8"/>
  <c r="B2115" i="8"/>
  <c r="B2114" i="8"/>
  <c r="J2114" i="8" s="1"/>
  <c r="B2113" i="8"/>
  <c r="J2113" i="8"/>
  <c r="B2112" i="8"/>
  <c r="B2111" i="8"/>
  <c r="B2110" i="8"/>
  <c r="J2110" i="8"/>
  <c r="B2109" i="8"/>
  <c r="J2109" i="8"/>
  <c r="B2108" i="8"/>
  <c r="J2108" i="8" s="1"/>
  <c r="B2107" i="8"/>
  <c r="B2106" i="8"/>
  <c r="J2106" i="8" s="1"/>
  <c r="B2105" i="8"/>
  <c r="J2105" i="8" s="1"/>
  <c r="B2104" i="8"/>
  <c r="J2104" i="8" s="1"/>
  <c r="B2103" i="8"/>
  <c r="B2102" i="8"/>
  <c r="J2102" i="8" s="1"/>
  <c r="B2101" i="8"/>
  <c r="J2101" i="8" s="1"/>
  <c r="B2100" i="8"/>
  <c r="J2100" i="8"/>
  <c r="B2099" i="8"/>
  <c r="B2098" i="8"/>
  <c r="B2097" i="8"/>
  <c r="J2097" i="8" s="1"/>
  <c r="B2096" i="8"/>
  <c r="J2096" i="8" s="1"/>
  <c r="B2095" i="8"/>
  <c r="B2094" i="8"/>
  <c r="J2094" i="8"/>
  <c r="B2093" i="8"/>
  <c r="J2093" i="8"/>
  <c r="B2092" i="8"/>
  <c r="J2092" i="8"/>
  <c r="B2091" i="8"/>
  <c r="B2090" i="8"/>
  <c r="J2090" i="8" s="1"/>
  <c r="B2089" i="8"/>
  <c r="J2089" i="8" s="1"/>
  <c r="B2088" i="8"/>
  <c r="J2088" i="8" s="1"/>
  <c r="B2087" i="8"/>
  <c r="B2086" i="8"/>
  <c r="J2086" i="8"/>
  <c r="B2085" i="8"/>
  <c r="J2085" i="8"/>
  <c r="B2084" i="8"/>
  <c r="J2084" i="8" s="1"/>
  <c r="B2083" i="8"/>
  <c r="B2082" i="8"/>
  <c r="J2082" i="8" s="1"/>
  <c r="B2081" i="8"/>
  <c r="J2081" i="8" s="1"/>
  <c r="B2080" i="8"/>
  <c r="B2079" i="8"/>
  <c r="B2078" i="8"/>
  <c r="J2078" i="8" s="1"/>
  <c r="B2077" i="8"/>
  <c r="J2077" i="8" s="1"/>
  <c r="B2076" i="8"/>
  <c r="J2076" i="8"/>
  <c r="B2075" i="8"/>
  <c r="B2074" i="8"/>
  <c r="B2073" i="8"/>
  <c r="J2073" i="8" s="1"/>
  <c r="B2072" i="8"/>
  <c r="J2072" i="8" s="1"/>
  <c r="B2071" i="8"/>
  <c r="B2070" i="8"/>
  <c r="J2070" i="8"/>
  <c r="B2069" i="8"/>
  <c r="J2069" i="8" s="1"/>
  <c r="B2068" i="8"/>
  <c r="J2068" i="8" s="1"/>
  <c r="B2067" i="8"/>
  <c r="B2066" i="8"/>
  <c r="J2066" i="8" s="1"/>
  <c r="B2065" i="8"/>
  <c r="J2065" i="8"/>
  <c r="B2064" i="8"/>
  <c r="J2064" i="8" s="1"/>
  <c r="B2063" i="8"/>
  <c r="B2062" i="8"/>
  <c r="J2062" i="8"/>
  <c r="B2061" i="8"/>
  <c r="J2061" i="8" s="1"/>
  <c r="B2060" i="8"/>
  <c r="J2060" i="8"/>
  <c r="B2059" i="8"/>
  <c r="B2058" i="8"/>
  <c r="B2057" i="8"/>
  <c r="J2057" i="8" s="1"/>
  <c r="B2056" i="8"/>
  <c r="J2056" i="8" s="1"/>
  <c r="B2055" i="8"/>
  <c r="B2054" i="8"/>
  <c r="J2054" i="8"/>
  <c r="B2053" i="8"/>
  <c r="J2053" i="8"/>
  <c r="B2052" i="8"/>
  <c r="J2052" i="8"/>
  <c r="B2051" i="8"/>
  <c r="B2050" i="8"/>
  <c r="J2050" i="8" s="1"/>
  <c r="B2049" i="8"/>
  <c r="J2049" i="8"/>
  <c r="B2048" i="8"/>
  <c r="B2047" i="8"/>
  <c r="B2046" i="8"/>
  <c r="J2046" i="8" s="1"/>
  <c r="B2045" i="8"/>
  <c r="J2045" i="8" s="1"/>
  <c r="B2044" i="8"/>
  <c r="J2044" i="8"/>
  <c r="B2043" i="8"/>
  <c r="B2042" i="8"/>
  <c r="J2042" i="8" s="1"/>
  <c r="B2041" i="8"/>
  <c r="J2041" i="8"/>
  <c r="B2040" i="8"/>
  <c r="J2040" i="8" s="1"/>
  <c r="B2039" i="8"/>
  <c r="B2038" i="8"/>
  <c r="J2038" i="8"/>
  <c r="B2037" i="8"/>
  <c r="J2037" i="8" s="1"/>
  <c r="B2036" i="8"/>
  <c r="J2036" i="8" s="1"/>
  <c r="B2035" i="8"/>
  <c r="B2034" i="8"/>
  <c r="B2033" i="8"/>
  <c r="J2033" i="8"/>
  <c r="B2032" i="8"/>
  <c r="J2032" i="8"/>
  <c r="B2031" i="8"/>
  <c r="B2030" i="8"/>
  <c r="J2030" i="8" s="1"/>
  <c r="B2029" i="8"/>
  <c r="J2029" i="8" s="1"/>
  <c r="B2028" i="8"/>
  <c r="J2028" i="8" s="1"/>
  <c r="B2027" i="8"/>
  <c r="B2026" i="8"/>
  <c r="J2026" i="8" s="1"/>
  <c r="B2025" i="8"/>
  <c r="J2025" i="8" s="1"/>
  <c r="B2024" i="8"/>
  <c r="J2024" i="8" s="1"/>
  <c r="B2023" i="8"/>
  <c r="B2022" i="8"/>
  <c r="J2022" i="8" s="1"/>
  <c r="B2021" i="8"/>
  <c r="J2021" i="8"/>
  <c r="B2020" i="8"/>
  <c r="J2020" i="8"/>
  <c r="B2019" i="8"/>
  <c r="B2018" i="8"/>
  <c r="J2018" i="8" s="1"/>
  <c r="B2017" i="8"/>
  <c r="J2017" i="8" s="1"/>
  <c r="B2016" i="8"/>
  <c r="J2016" i="8" s="1"/>
  <c r="B2015" i="8"/>
  <c r="B2014" i="8"/>
  <c r="J2014" i="8" s="1"/>
  <c r="B2013" i="8"/>
  <c r="J2013" i="8"/>
  <c r="B2012" i="8"/>
  <c r="J2012" i="8"/>
  <c r="B2011" i="8"/>
  <c r="B2010" i="8"/>
  <c r="B2009" i="8"/>
  <c r="J2009" i="8"/>
  <c r="B2008" i="8"/>
  <c r="J2008" i="8" s="1"/>
  <c r="B2007" i="8"/>
  <c r="B2006" i="8"/>
  <c r="J2006" i="8" s="1"/>
  <c r="B2005" i="8"/>
  <c r="J2005" i="8" s="1"/>
  <c r="B2004" i="8"/>
  <c r="J2004" i="8" s="1"/>
  <c r="B2003" i="8"/>
  <c r="B2002" i="8"/>
  <c r="J2002" i="8" s="1"/>
  <c r="B2001" i="8"/>
  <c r="J2001" i="8"/>
  <c r="B2000" i="8"/>
  <c r="J2000" i="8" s="1"/>
  <c r="B1999" i="8"/>
  <c r="B1998" i="8"/>
  <c r="J1998" i="8"/>
  <c r="B1997" i="8"/>
  <c r="J1997" i="8" s="1"/>
  <c r="B1996" i="8"/>
  <c r="J1996" i="8" s="1"/>
  <c r="B1995" i="8"/>
  <c r="B1994" i="8"/>
  <c r="J1994" i="8" s="1"/>
  <c r="B1993" i="8"/>
  <c r="J1993" i="8" s="1"/>
  <c r="B1992" i="8"/>
  <c r="B1991" i="8"/>
  <c r="B1990" i="8"/>
  <c r="J1990" i="8" s="1"/>
  <c r="B1989" i="8"/>
  <c r="J1989" i="8"/>
  <c r="B1988" i="8"/>
  <c r="J1988" i="8"/>
  <c r="B1987" i="8"/>
  <c r="B1986" i="8"/>
  <c r="J1986" i="8" s="1"/>
  <c r="B1985" i="8"/>
  <c r="J1985" i="8" s="1"/>
  <c r="B1984" i="8"/>
  <c r="J1984" i="8" s="1"/>
  <c r="B1983" i="8"/>
  <c r="B1982" i="8"/>
  <c r="J1982" i="8" s="1"/>
  <c r="B1981" i="8"/>
  <c r="J1981" i="8"/>
  <c r="B1980" i="8"/>
  <c r="J1980" i="8"/>
  <c r="B1979" i="8"/>
  <c r="B1978" i="8"/>
  <c r="J1978" i="8" s="1"/>
  <c r="B1977" i="8"/>
  <c r="J1977" i="8"/>
  <c r="B1976" i="8"/>
  <c r="J1976" i="8" s="1"/>
  <c r="B1975" i="8"/>
  <c r="B1974" i="8"/>
  <c r="J1974" i="8" s="1"/>
  <c r="B1973" i="8"/>
  <c r="J1973" i="8" s="1"/>
  <c r="B1972" i="8"/>
  <c r="J1972" i="8" s="1"/>
  <c r="B1971" i="8"/>
  <c r="B1970" i="8"/>
  <c r="B1969" i="8"/>
  <c r="J1969" i="8"/>
  <c r="B1968" i="8"/>
  <c r="J1968" i="8" s="1"/>
  <c r="B1967" i="8"/>
  <c r="B1966" i="8"/>
  <c r="J1966" i="8"/>
  <c r="B1965" i="8"/>
  <c r="J1965" i="8" s="1"/>
  <c r="B1964" i="8"/>
  <c r="J1964" i="8" s="1"/>
  <c r="B1963" i="8"/>
  <c r="B1962" i="8"/>
  <c r="J1962" i="8" s="1"/>
  <c r="B1961" i="8"/>
  <c r="J1961" i="8" s="1"/>
  <c r="B1960" i="8"/>
  <c r="B1959" i="8"/>
  <c r="B1958" i="8"/>
  <c r="J1958" i="8"/>
  <c r="B1957" i="8"/>
  <c r="J1957" i="8"/>
  <c r="B1956" i="8"/>
  <c r="J1956" i="8"/>
  <c r="B1955" i="8"/>
  <c r="B1954" i="8"/>
  <c r="J1954" i="8" s="1"/>
  <c r="B1953" i="8"/>
  <c r="J1953" i="8" s="1"/>
  <c r="B1952" i="8"/>
  <c r="J1952" i="8" s="1"/>
  <c r="B1951" i="8"/>
  <c r="B1950" i="8"/>
  <c r="J1950" i="8" s="1"/>
  <c r="B1949" i="8"/>
  <c r="J1949" i="8"/>
  <c r="B1948" i="8"/>
  <c r="J1948" i="8"/>
  <c r="B1947" i="8"/>
  <c r="B1946" i="8"/>
  <c r="J1946" i="8" s="1"/>
  <c r="B1945" i="8"/>
  <c r="J1945" i="8"/>
  <c r="B1944" i="8"/>
  <c r="B1943" i="8"/>
  <c r="B1942" i="8"/>
  <c r="J1942" i="8" s="1"/>
  <c r="B1941" i="8"/>
  <c r="J1941" i="8" s="1"/>
  <c r="B1940" i="8"/>
  <c r="J1940" i="8" s="1"/>
  <c r="B1939" i="8"/>
  <c r="B1938" i="8"/>
  <c r="J1938" i="8" s="1"/>
  <c r="B1937" i="8"/>
  <c r="J1937" i="8"/>
  <c r="B1936" i="8"/>
  <c r="J1936" i="8" s="1"/>
  <c r="B1935" i="8"/>
  <c r="B1934" i="8"/>
  <c r="J1934" i="8" s="1"/>
  <c r="B1933" i="8"/>
  <c r="J1933" i="8" s="1"/>
  <c r="B1932" i="8"/>
  <c r="J1932" i="8" s="1"/>
  <c r="B1931" i="8"/>
  <c r="B1930" i="8"/>
  <c r="J1930" i="8"/>
  <c r="B1929" i="8"/>
  <c r="J1929" i="8"/>
  <c r="B1928" i="8"/>
  <c r="B1927" i="8"/>
  <c r="B1926" i="8"/>
  <c r="J1926" i="8"/>
  <c r="B1925" i="8"/>
  <c r="J1925" i="8"/>
  <c r="B1924" i="8"/>
  <c r="J1924" i="8" s="1"/>
  <c r="B1923" i="8"/>
  <c r="B1922" i="8"/>
  <c r="J1922" i="8" s="1"/>
  <c r="B1921" i="8"/>
  <c r="J1921" i="8"/>
  <c r="B1920" i="8"/>
  <c r="B1919" i="8"/>
  <c r="B1918" i="8"/>
  <c r="B1917" i="8"/>
  <c r="J1917" i="8" s="1"/>
  <c r="B1916" i="8"/>
  <c r="J1916" i="8" s="1"/>
  <c r="B1915" i="8"/>
  <c r="B1914" i="8"/>
  <c r="J1914" i="8" s="1"/>
  <c r="B1913" i="8"/>
  <c r="J1913" i="8"/>
  <c r="B1912" i="8"/>
  <c r="J1912" i="8"/>
  <c r="B1911" i="8"/>
  <c r="B1910" i="8"/>
  <c r="J1910" i="8" s="1"/>
  <c r="B1909" i="8"/>
  <c r="J1909" i="8" s="1"/>
  <c r="B1908" i="8"/>
  <c r="J1908" i="8"/>
  <c r="B1907" i="8"/>
  <c r="B1906" i="8"/>
  <c r="B1905" i="8"/>
  <c r="J1905" i="8" s="1"/>
  <c r="B1904" i="8"/>
  <c r="J1904" i="8" s="1"/>
  <c r="B1903" i="8"/>
  <c r="B1902" i="8"/>
  <c r="J1902" i="8"/>
  <c r="B1901" i="8"/>
  <c r="J1901" i="8" s="1"/>
  <c r="B1900" i="8"/>
  <c r="J1900" i="8" s="1"/>
  <c r="B1899" i="8"/>
  <c r="B1898" i="8"/>
  <c r="J1898" i="8" s="1"/>
  <c r="B1897" i="8"/>
  <c r="J1897" i="8"/>
  <c r="B1896" i="8"/>
  <c r="J1896" i="8" s="1"/>
  <c r="B1895" i="8"/>
  <c r="B1894" i="8"/>
  <c r="J1894" i="8"/>
  <c r="B1893" i="8"/>
  <c r="J1893" i="8" s="1"/>
  <c r="B1892" i="8"/>
  <c r="J1892" i="8" s="1"/>
  <c r="B1891" i="8"/>
  <c r="B1890" i="8"/>
  <c r="J1890" i="8" s="1"/>
  <c r="B1889" i="8"/>
  <c r="J1889" i="8" s="1"/>
  <c r="B1888" i="8"/>
  <c r="B1887" i="8"/>
  <c r="B1886" i="8"/>
  <c r="J1886" i="8"/>
  <c r="B1885" i="8"/>
  <c r="J1885" i="8"/>
  <c r="B1884" i="8"/>
  <c r="J1884" i="8"/>
  <c r="B1883" i="8"/>
  <c r="B1882" i="8"/>
  <c r="J1882" i="8" s="1"/>
  <c r="B1881" i="8"/>
  <c r="J1881" i="8"/>
  <c r="B1880" i="8"/>
  <c r="B1879" i="8"/>
  <c r="B1878" i="8"/>
  <c r="J1878" i="8"/>
  <c r="B1877" i="8"/>
  <c r="J1877" i="8"/>
  <c r="B1876" i="8"/>
  <c r="J1876" i="8"/>
  <c r="B1875" i="8"/>
  <c r="B1874" i="8"/>
  <c r="J1874" i="8" s="1"/>
  <c r="B1873" i="8"/>
  <c r="J1873" i="8"/>
  <c r="B1872" i="8"/>
  <c r="J1872" i="8" s="1"/>
  <c r="B1871" i="8"/>
  <c r="B1870" i="8"/>
  <c r="J1870" i="8" s="1"/>
  <c r="B1869" i="8"/>
  <c r="J1869" i="8" s="1"/>
  <c r="B1868" i="8"/>
  <c r="J1868" i="8" s="1"/>
  <c r="B1867" i="8"/>
  <c r="B1866" i="8"/>
  <c r="B1865" i="8"/>
  <c r="J1865" i="8"/>
  <c r="B1864" i="8"/>
  <c r="J1864" i="8"/>
  <c r="B1863" i="8"/>
  <c r="B1862" i="8"/>
  <c r="J1862" i="8" s="1"/>
  <c r="B1861" i="8"/>
  <c r="J1861" i="8" s="1"/>
  <c r="B1860" i="8"/>
  <c r="J1860" i="8"/>
  <c r="B1859" i="8"/>
  <c r="B1858" i="8"/>
  <c r="B1857" i="8"/>
  <c r="J1857" i="8"/>
  <c r="B1856" i="8"/>
  <c r="J1856" i="8" s="1"/>
  <c r="B1855" i="8"/>
  <c r="B1854" i="8"/>
  <c r="J1854" i="8" s="1"/>
  <c r="B1853" i="8"/>
  <c r="J1853" i="8" s="1"/>
  <c r="B1852" i="8"/>
  <c r="J1852" i="8" s="1"/>
  <c r="B1851" i="8"/>
  <c r="B1850" i="8"/>
  <c r="J1850" i="8" s="1"/>
  <c r="B1849" i="8"/>
  <c r="J1849" i="8"/>
  <c r="B1848" i="8"/>
  <c r="J1848" i="8" s="1"/>
  <c r="B1847" i="8"/>
  <c r="B1846" i="8"/>
  <c r="J1846" i="8"/>
  <c r="B1845" i="8"/>
  <c r="J1845" i="8" s="1"/>
  <c r="B1844" i="8"/>
  <c r="J1844" i="8" s="1"/>
  <c r="B1843" i="8"/>
  <c r="B1842" i="8"/>
  <c r="B1841" i="8"/>
  <c r="J1841" i="8" s="1"/>
  <c r="B1840" i="8"/>
  <c r="J1840" i="8" s="1"/>
  <c r="B1839" i="8"/>
  <c r="B1838" i="8"/>
  <c r="J1838" i="8"/>
  <c r="B1837" i="8"/>
  <c r="J1837" i="8"/>
  <c r="B1836" i="8"/>
  <c r="J1836" i="8"/>
  <c r="B1835" i="8"/>
  <c r="B1834" i="8"/>
  <c r="J1834" i="8" s="1"/>
  <c r="B1833" i="8"/>
  <c r="J1833" i="8" s="1"/>
  <c r="B1832" i="8"/>
  <c r="J1832" i="8" s="1"/>
  <c r="B1831" i="8"/>
  <c r="B1830" i="8"/>
  <c r="J1830" i="8" s="1"/>
  <c r="B1829" i="8"/>
  <c r="J1829" i="8"/>
  <c r="B1828" i="8"/>
  <c r="J1828" i="8"/>
  <c r="B1827" i="8"/>
  <c r="B1826" i="8"/>
  <c r="J1826" i="8" s="1"/>
  <c r="B1825" i="8"/>
  <c r="J1825" i="8"/>
  <c r="B1824" i="8"/>
  <c r="J1824" i="8" s="1"/>
  <c r="B1823" i="8"/>
  <c r="B1822" i="8"/>
  <c r="J1822" i="8" s="1"/>
  <c r="B1821" i="8"/>
  <c r="J1821" i="8" s="1"/>
  <c r="B1820" i="8"/>
  <c r="J1820" i="8" s="1"/>
  <c r="B1819" i="8"/>
  <c r="B1818" i="8"/>
  <c r="B1817" i="8"/>
  <c r="J1817" i="8"/>
  <c r="B1816" i="8"/>
  <c r="J1816" i="8" s="1"/>
  <c r="B1815" i="8"/>
  <c r="B1814" i="8"/>
  <c r="J1814" i="8"/>
  <c r="B1813" i="8"/>
  <c r="J1813" i="8" s="1"/>
  <c r="B1812" i="8"/>
  <c r="J1812" i="8" s="1"/>
  <c r="B1811" i="8"/>
  <c r="B1810" i="8"/>
  <c r="B1809" i="8"/>
  <c r="J1809" i="8" s="1"/>
  <c r="B1808" i="8"/>
  <c r="J1808" i="8" s="1"/>
  <c r="B1807" i="8"/>
  <c r="B1806" i="8"/>
  <c r="J1806" i="8"/>
  <c r="B1805" i="8"/>
  <c r="J1805" i="8"/>
  <c r="B1804" i="8"/>
  <c r="J1804" i="8"/>
  <c r="B1803" i="8"/>
  <c r="B1802" i="8"/>
  <c r="J1802" i="8"/>
  <c r="B1801" i="8"/>
  <c r="J1801" i="8"/>
  <c r="B1800" i="8"/>
  <c r="J1800" i="8" s="1"/>
  <c r="B1799" i="8"/>
  <c r="B1798" i="8"/>
  <c r="J1798" i="8"/>
  <c r="B1797" i="8"/>
  <c r="J1797" i="8" s="1"/>
  <c r="B1796" i="8"/>
  <c r="J1796" i="8" s="1"/>
  <c r="B1795" i="8"/>
  <c r="B1794" i="8"/>
  <c r="J1794" i="8" s="1"/>
  <c r="B1793" i="8"/>
  <c r="J1793" i="8"/>
  <c r="B1792" i="8"/>
  <c r="B1791" i="8"/>
  <c r="B1790" i="8"/>
  <c r="J1790" i="8"/>
  <c r="B1789" i="8"/>
  <c r="J1789" i="8"/>
  <c r="B1788" i="8"/>
  <c r="J1788" i="8"/>
  <c r="B1787" i="8"/>
  <c r="B1786" i="8"/>
  <c r="B1785" i="8"/>
  <c r="J1785" i="8" s="1"/>
  <c r="B1784" i="8"/>
  <c r="J1784" i="8" s="1"/>
  <c r="B1783" i="8"/>
  <c r="B1782" i="8"/>
  <c r="J1782" i="8"/>
  <c r="B1781" i="8"/>
  <c r="J1781" i="8"/>
  <c r="B1780" i="8"/>
  <c r="J1780" i="8" s="1"/>
  <c r="B1779" i="8"/>
  <c r="B1778" i="8"/>
  <c r="J1778" i="8" s="1"/>
  <c r="B1777" i="8"/>
  <c r="J1777" i="8" s="1"/>
  <c r="B1776" i="8"/>
  <c r="J1776" i="8" s="1"/>
  <c r="B1775" i="8"/>
  <c r="B1774" i="8"/>
  <c r="J1774" i="8" s="1"/>
  <c r="B1773" i="8"/>
  <c r="J1773" i="8" s="1"/>
  <c r="B1772" i="8"/>
  <c r="J1772" i="8"/>
  <c r="B1771" i="8"/>
  <c r="B1770" i="8"/>
  <c r="B1769" i="8"/>
  <c r="J1769" i="8" s="1"/>
  <c r="B1768" i="8"/>
  <c r="B1767" i="8"/>
  <c r="B1766" i="8"/>
  <c r="J1766" i="8" s="1"/>
  <c r="B1765" i="8"/>
  <c r="J1765" i="8" s="1"/>
  <c r="B1764" i="8"/>
  <c r="J1764" i="8" s="1"/>
  <c r="B1763" i="8"/>
  <c r="B1762" i="8"/>
  <c r="B1761" i="8"/>
  <c r="J1761" i="8"/>
  <c r="B1760" i="8"/>
  <c r="J1760" i="8" s="1"/>
  <c r="B1759" i="8"/>
  <c r="B1758" i="8"/>
  <c r="J1758" i="8" s="1"/>
  <c r="B1757" i="8"/>
  <c r="J1757" i="8"/>
  <c r="B1756" i="8"/>
  <c r="J1756" i="8" s="1"/>
  <c r="B1755" i="8"/>
  <c r="B1754" i="8"/>
  <c r="J1754" i="8" s="1"/>
  <c r="B1753" i="8"/>
  <c r="J1753" i="8" s="1"/>
  <c r="B1752" i="8"/>
  <c r="B1751" i="8"/>
  <c r="B1750" i="8"/>
  <c r="J1750" i="8"/>
  <c r="B1749" i="8"/>
  <c r="J1749" i="8"/>
  <c r="B1748" i="8"/>
  <c r="J1748" i="8"/>
  <c r="B1747" i="8"/>
  <c r="B1746" i="8"/>
  <c r="J1746" i="8" s="1"/>
  <c r="B1745" i="8"/>
  <c r="J1745" i="8" s="1"/>
  <c r="B1744" i="8"/>
  <c r="B1743" i="8"/>
  <c r="B1742" i="8"/>
  <c r="J1742" i="8"/>
  <c r="B1741" i="8"/>
  <c r="J1741" i="8"/>
  <c r="B1740" i="8"/>
  <c r="J1740" i="8" s="1"/>
  <c r="B1739" i="8"/>
  <c r="B1738" i="8"/>
  <c r="B1737" i="8"/>
  <c r="J1737" i="8"/>
  <c r="B1736" i="8"/>
  <c r="J1736" i="8" s="1"/>
  <c r="B1735" i="8"/>
  <c r="B1734" i="8"/>
  <c r="J1734" i="8" s="1"/>
  <c r="B1733" i="8"/>
  <c r="B1732" i="8"/>
  <c r="J1732" i="8"/>
  <c r="B1731" i="8"/>
  <c r="B1730" i="8"/>
  <c r="J1730" i="8" s="1"/>
  <c r="B1729" i="8"/>
  <c r="J1729" i="8"/>
  <c r="B1728" i="8"/>
  <c r="J1728" i="8" s="1"/>
  <c r="B1727" i="8"/>
  <c r="B1726" i="8"/>
  <c r="J1726" i="8" s="1"/>
  <c r="B1725" i="8"/>
  <c r="J1725" i="8" s="1"/>
  <c r="B1724" i="8"/>
  <c r="J1724" i="8" s="1"/>
  <c r="B1723" i="8"/>
  <c r="B1722" i="8"/>
  <c r="B1721" i="8"/>
  <c r="J1721" i="8" s="1"/>
  <c r="B1720" i="8"/>
  <c r="B1719" i="8"/>
  <c r="B1718" i="8"/>
  <c r="J1718" i="8" s="1"/>
  <c r="B1717" i="8"/>
  <c r="J1717" i="8" s="1"/>
  <c r="B1716" i="8"/>
  <c r="J1716" i="8" s="1"/>
  <c r="B1715" i="8"/>
  <c r="B1714" i="8"/>
  <c r="J1714" i="8" s="1"/>
  <c r="B1713" i="8"/>
  <c r="J1713" i="8" s="1"/>
  <c r="B1712" i="8"/>
  <c r="J1712" i="8" s="1"/>
  <c r="B1711" i="8"/>
  <c r="B1710" i="8"/>
  <c r="J1710" i="8" s="1"/>
  <c r="B1709" i="8"/>
  <c r="J1709" i="8"/>
  <c r="B1708" i="8"/>
  <c r="J1708" i="8" s="1"/>
  <c r="B1707" i="8"/>
  <c r="B1706" i="8"/>
  <c r="B1705" i="8"/>
  <c r="J1705" i="8" s="1"/>
  <c r="B1704" i="8"/>
  <c r="J1704" i="8"/>
  <c r="B1703" i="8"/>
  <c r="B1702" i="8"/>
  <c r="J1702" i="8"/>
  <c r="B1701" i="8"/>
  <c r="J1701" i="8"/>
  <c r="B1700" i="8"/>
  <c r="J1700" i="8"/>
  <c r="B1699" i="8"/>
  <c r="B1698" i="8"/>
  <c r="B1697" i="8"/>
  <c r="J1697" i="8"/>
  <c r="B1696" i="8"/>
  <c r="J1696" i="8" s="1"/>
  <c r="B1695" i="8"/>
  <c r="B1694" i="8"/>
  <c r="J1694" i="8" s="1"/>
  <c r="B1693" i="8"/>
  <c r="J1693" i="8" s="1"/>
  <c r="B1692" i="8"/>
  <c r="J1692" i="8"/>
  <c r="B1691" i="8"/>
  <c r="B1690" i="8"/>
  <c r="J1690" i="8" s="1"/>
  <c r="B1689" i="8"/>
  <c r="J1689" i="8"/>
  <c r="B1688" i="8"/>
  <c r="B1687" i="8"/>
  <c r="B1686" i="8"/>
  <c r="J1686" i="8"/>
  <c r="B1685" i="8"/>
  <c r="J1685" i="8"/>
  <c r="B1684" i="8"/>
  <c r="J1684" i="8" s="1"/>
  <c r="B1683" i="8"/>
  <c r="B1682" i="8"/>
  <c r="J1682" i="8" s="1"/>
  <c r="B1681" i="8"/>
  <c r="J1681" i="8"/>
  <c r="B1680" i="8"/>
  <c r="B1679" i="8"/>
  <c r="B1678" i="8"/>
  <c r="J1678" i="8"/>
  <c r="B1677" i="8"/>
  <c r="J1677" i="8"/>
  <c r="B1676" i="8"/>
  <c r="J1676" i="8"/>
  <c r="B1675" i="8"/>
  <c r="B1674" i="8"/>
  <c r="B1673" i="8"/>
  <c r="J1673" i="8" s="1"/>
  <c r="B1672" i="8"/>
  <c r="J1672" i="8" s="1"/>
  <c r="B1671" i="8"/>
  <c r="B1670" i="8"/>
  <c r="J1670" i="8"/>
  <c r="B1669" i="8"/>
  <c r="J1669" i="8"/>
  <c r="B1668" i="8"/>
  <c r="J1668" i="8"/>
  <c r="B1667" i="8"/>
  <c r="B1666" i="8"/>
  <c r="J1666" i="8" s="1"/>
  <c r="B1665" i="8"/>
  <c r="J1665" i="8"/>
  <c r="B1664" i="8"/>
  <c r="J1664" i="8"/>
  <c r="B1663" i="8"/>
  <c r="B1662" i="8"/>
  <c r="J1662" i="8"/>
  <c r="B1661" i="8"/>
  <c r="J1661" i="8" s="1"/>
  <c r="B1660" i="8"/>
  <c r="J1660" i="8" s="1"/>
  <c r="B1659" i="8"/>
  <c r="B1658" i="8"/>
  <c r="J1658" i="8" s="1"/>
  <c r="B1657" i="8"/>
  <c r="J1657" i="8"/>
  <c r="B1656" i="8"/>
  <c r="B1655" i="8"/>
  <c r="B1654" i="8"/>
  <c r="J1654" i="8" s="1"/>
  <c r="B1653" i="8"/>
  <c r="J1653" i="8" s="1"/>
  <c r="B1652" i="8"/>
  <c r="J1652" i="8" s="1"/>
  <c r="B1651" i="8"/>
  <c r="B1650" i="8"/>
  <c r="J1650" i="8" s="1"/>
  <c r="B1649" i="8"/>
  <c r="J1649" i="8" s="1"/>
  <c r="B1648" i="8"/>
  <c r="J1648" i="8" s="1"/>
  <c r="B1647" i="8"/>
  <c r="B1646" i="8"/>
  <c r="J1646" i="8"/>
  <c r="B1645" i="8"/>
  <c r="J1645" i="8"/>
  <c r="B1644" i="8"/>
  <c r="J1644" i="8"/>
  <c r="B1643" i="8"/>
  <c r="B1642" i="8"/>
  <c r="B1641" i="8"/>
  <c r="J1641" i="8"/>
  <c r="B1640" i="8"/>
  <c r="J1640" i="8" s="1"/>
  <c r="B1639" i="8"/>
  <c r="B1638" i="8"/>
  <c r="J1638" i="8"/>
  <c r="B1637" i="8"/>
  <c r="J1637" i="8"/>
  <c r="B1636" i="8"/>
  <c r="J1636" i="8" s="1"/>
  <c r="B1635" i="8"/>
  <c r="B1634" i="8"/>
  <c r="J1634" i="8" s="1"/>
  <c r="B1633" i="8"/>
  <c r="J1633" i="8"/>
  <c r="B1632" i="8"/>
  <c r="J1632" i="8" s="1"/>
  <c r="B1631" i="8"/>
  <c r="B1630" i="8"/>
  <c r="J1630" i="8"/>
  <c r="B1629" i="8"/>
  <c r="J1629" i="8"/>
  <c r="B1628" i="8"/>
  <c r="J1628" i="8"/>
  <c r="B1627" i="8"/>
  <c r="B1626" i="8"/>
  <c r="J1626" i="8" s="1"/>
  <c r="B1625" i="8"/>
  <c r="J1625" i="8" s="1"/>
  <c r="B1624" i="8"/>
  <c r="B1623" i="8"/>
  <c r="B1622" i="8"/>
  <c r="J1622" i="8"/>
  <c r="B1621" i="8"/>
  <c r="J1621" i="8"/>
  <c r="B1620" i="8"/>
  <c r="J1620" i="8"/>
  <c r="B1619" i="8"/>
  <c r="B1618" i="8"/>
  <c r="J1618" i="8" s="1"/>
  <c r="B1617" i="8"/>
  <c r="J1617" i="8" s="1"/>
  <c r="B1616" i="8"/>
  <c r="B1615" i="8"/>
  <c r="B1614" i="8"/>
  <c r="J1614" i="8" s="1"/>
  <c r="B1613" i="8"/>
  <c r="J1613" i="8" s="1"/>
  <c r="B1612" i="8"/>
  <c r="J1612" i="8" s="1"/>
  <c r="B1611" i="8"/>
  <c r="B1610" i="8"/>
  <c r="J1610" i="8" s="1"/>
  <c r="B1609" i="8"/>
  <c r="J1609" i="8" s="1"/>
  <c r="B1608" i="8"/>
  <c r="B1607" i="8"/>
  <c r="B1606" i="8"/>
  <c r="J1606" i="8" s="1"/>
  <c r="B1605" i="8"/>
  <c r="J1605" i="8"/>
  <c r="B1604" i="8"/>
  <c r="J1604" i="8" s="1"/>
  <c r="B1603" i="8"/>
  <c r="B1602" i="8"/>
  <c r="B1601" i="8"/>
  <c r="J1601" i="8" s="1"/>
  <c r="B1600" i="8"/>
  <c r="J1600" i="8" s="1"/>
  <c r="B1599" i="8"/>
  <c r="B1598" i="8"/>
  <c r="J1598" i="8"/>
  <c r="B1597" i="8"/>
  <c r="J1597" i="8"/>
  <c r="B1596" i="8"/>
  <c r="J1596" i="8"/>
  <c r="B1595" i="8"/>
  <c r="B1594" i="8"/>
  <c r="B1593" i="8"/>
  <c r="J1593" i="8"/>
  <c r="B1592" i="8"/>
  <c r="J1592" i="8" s="1"/>
  <c r="B1591" i="8"/>
  <c r="B1590" i="8"/>
  <c r="J1590" i="8"/>
  <c r="B1589" i="8"/>
  <c r="J1589" i="8"/>
  <c r="B1588" i="8"/>
  <c r="J1588" i="8"/>
  <c r="B1587" i="8"/>
  <c r="B1586" i="8"/>
  <c r="B1585" i="8"/>
  <c r="J1585" i="8"/>
  <c r="B1584" i="8"/>
  <c r="J1584" i="8"/>
  <c r="B1583" i="8"/>
  <c r="B1582" i="8"/>
  <c r="J1582" i="8" s="1"/>
  <c r="B1581" i="8"/>
  <c r="J1581" i="8" s="1"/>
  <c r="B1580" i="8"/>
  <c r="J1580" i="8" s="1"/>
  <c r="B1579" i="8"/>
  <c r="B1578" i="8"/>
  <c r="J1578" i="8" s="1"/>
  <c r="B1577" i="8"/>
  <c r="J1577" i="8" s="1"/>
  <c r="B1576" i="8"/>
  <c r="B1575" i="8"/>
  <c r="B1574" i="8"/>
  <c r="J1574" i="8"/>
  <c r="B1573" i="8"/>
  <c r="J1573" i="8"/>
  <c r="B1572" i="8"/>
  <c r="J1572" i="8"/>
  <c r="B1571" i="8"/>
  <c r="B1570" i="8"/>
  <c r="B1569" i="8"/>
  <c r="J1569" i="8"/>
  <c r="B1568" i="8"/>
  <c r="J1568" i="8" s="1"/>
  <c r="B1567" i="8"/>
  <c r="B1566" i="8"/>
  <c r="J1566" i="8"/>
  <c r="B1565" i="8"/>
  <c r="J1565" i="8"/>
  <c r="B1564" i="8"/>
  <c r="J1564" i="8" s="1"/>
  <c r="B1563" i="8"/>
  <c r="B1562" i="8"/>
  <c r="B1561" i="8"/>
  <c r="J1561" i="8"/>
  <c r="B1560" i="8"/>
  <c r="J1560" i="8" s="1"/>
  <c r="B1559" i="8"/>
  <c r="B1558" i="8"/>
  <c r="J1558" i="8"/>
  <c r="B1557" i="8"/>
  <c r="J1557" i="8"/>
  <c r="B1556" i="8"/>
  <c r="J1556" i="8"/>
  <c r="B1555" i="8"/>
  <c r="B1554" i="8"/>
  <c r="B1553" i="8"/>
  <c r="J1553" i="8" s="1"/>
  <c r="B1552" i="8"/>
  <c r="B1551" i="8"/>
  <c r="B1550" i="8"/>
  <c r="J1550" i="8"/>
  <c r="B1549" i="8"/>
  <c r="J1549" i="8"/>
  <c r="B1548" i="8"/>
  <c r="J1548" i="8"/>
  <c r="B1547" i="8"/>
  <c r="B1546" i="8"/>
  <c r="J1546" i="8" s="1"/>
  <c r="B1545" i="8"/>
  <c r="J1545" i="8"/>
  <c r="B1544" i="8"/>
  <c r="J1544" i="8"/>
  <c r="B1543" i="8"/>
  <c r="B1542" i="8"/>
  <c r="J1542" i="8" s="1"/>
  <c r="B1541" i="8"/>
  <c r="J1541" i="8" s="1"/>
  <c r="B1540" i="8"/>
  <c r="J1540" i="8"/>
  <c r="B1539" i="8"/>
  <c r="B1538" i="8"/>
  <c r="J1538" i="8"/>
  <c r="B1537" i="8"/>
  <c r="J1537" i="8"/>
  <c r="B1536" i="8"/>
  <c r="B1535" i="8"/>
  <c r="B1534" i="8"/>
  <c r="J1534" i="8"/>
  <c r="B1533" i="8"/>
  <c r="J1533" i="8" s="1"/>
  <c r="B1532" i="8"/>
  <c r="J1532" i="8"/>
  <c r="B1531" i="8"/>
  <c r="B1530" i="8"/>
  <c r="B1529" i="8"/>
  <c r="J1529" i="8"/>
  <c r="B1528" i="8"/>
  <c r="J1528" i="8" s="1"/>
  <c r="B1527" i="8"/>
  <c r="B1526" i="8"/>
  <c r="J1526" i="8"/>
  <c r="B1525" i="8"/>
  <c r="J1525" i="8"/>
  <c r="B1524" i="8"/>
  <c r="J1524" i="8"/>
  <c r="B1523" i="8"/>
  <c r="B1522" i="8"/>
  <c r="B1521" i="8"/>
  <c r="J1521" i="8"/>
  <c r="B1520" i="8"/>
  <c r="J1520" i="8"/>
  <c r="B1519" i="8"/>
  <c r="B1518" i="8"/>
  <c r="J1518" i="8" s="1"/>
  <c r="B1517" i="8"/>
  <c r="J1517" i="8" s="1"/>
  <c r="B1516" i="8"/>
  <c r="J1516" i="8" s="1"/>
  <c r="B1515" i="8"/>
  <c r="B1514" i="8"/>
  <c r="J1514" i="8" s="1"/>
  <c r="B1513" i="8"/>
  <c r="J1513" i="8"/>
  <c r="B1512" i="8"/>
  <c r="B1511" i="8"/>
  <c r="B1510" i="8"/>
  <c r="J1510" i="8" s="1"/>
  <c r="B1509" i="8"/>
  <c r="J1509" i="8"/>
  <c r="B1508" i="8"/>
  <c r="J1508" i="8"/>
  <c r="B1507" i="8"/>
  <c r="B1506" i="8"/>
  <c r="B1505" i="8"/>
  <c r="J1505" i="8" s="1"/>
  <c r="B1504" i="8"/>
  <c r="J1504" i="8" s="1"/>
  <c r="B1503" i="8"/>
  <c r="B1502" i="8"/>
  <c r="J1502" i="8"/>
  <c r="B1501" i="8"/>
  <c r="J1501" i="8"/>
  <c r="B1500" i="8"/>
  <c r="J1500" i="8" s="1"/>
  <c r="B1499" i="8"/>
  <c r="B1498" i="8"/>
  <c r="J1498" i="8"/>
  <c r="B1497" i="8"/>
  <c r="J1497" i="8" s="1"/>
  <c r="B1496" i="8"/>
  <c r="J1496" i="8" s="1"/>
  <c r="B1495" i="8"/>
  <c r="B1494" i="8"/>
  <c r="J1494" i="8" s="1"/>
  <c r="B1493" i="8"/>
  <c r="J1493" i="8"/>
  <c r="B1492" i="8"/>
  <c r="J1492" i="8" s="1"/>
  <c r="B1491" i="8"/>
  <c r="B1490" i="8"/>
  <c r="B1489" i="8"/>
  <c r="J1489" i="8"/>
  <c r="B1488" i="8"/>
  <c r="J1488" i="8" s="1"/>
  <c r="B1487" i="8"/>
  <c r="B1486" i="8"/>
  <c r="J1486" i="8"/>
  <c r="B1485" i="8"/>
  <c r="B1484" i="8"/>
  <c r="J1484" i="8"/>
  <c r="B1483" i="8"/>
  <c r="B1482" i="8"/>
  <c r="J1482" i="8" s="1"/>
  <c r="B1481" i="8"/>
  <c r="J1481" i="8" s="1"/>
  <c r="B1480" i="8"/>
  <c r="J1480" i="8" s="1"/>
  <c r="B1479" i="8"/>
  <c r="B1478" i="8"/>
  <c r="J1478" i="8" s="1"/>
  <c r="B1477" i="8"/>
  <c r="J1477" i="8" s="1"/>
  <c r="B1476" i="8"/>
  <c r="J1476" i="8" s="1"/>
  <c r="B1475" i="8"/>
  <c r="B1474" i="8"/>
  <c r="B1473" i="8"/>
  <c r="J1473" i="8"/>
  <c r="B1472" i="8"/>
  <c r="B1471" i="8"/>
  <c r="B1470" i="8"/>
  <c r="J1470" i="8"/>
  <c r="B1469" i="8"/>
  <c r="J1469" i="8"/>
  <c r="B1468" i="8"/>
  <c r="J1468" i="8"/>
  <c r="B1467" i="8"/>
  <c r="B1466" i="8"/>
  <c r="B1465" i="8"/>
  <c r="J1465" i="8" s="1"/>
  <c r="B1464" i="8"/>
  <c r="J1464" i="8" s="1"/>
  <c r="I3924" i="4"/>
  <c r="I3923" i="4"/>
  <c r="I3922" i="4"/>
  <c r="I3921" i="4"/>
  <c r="I3920" i="4"/>
  <c r="I3919" i="4"/>
  <c r="I3918" i="4"/>
  <c r="I3917" i="4"/>
  <c r="I3916" i="4"/>
  <c r="I3915" i="4"/>
  <c r="I3914" i="4"/>
  <c r="I3913" i="4"/>
  <c r="I3912" i="4"/>
  <c r="I3911" i="4"/>
  <c r="I3910" i="4"/>
  <c r="I3909" i="4"/>
  <c r="I3908" i="4"/>
  <c r="I3907" i="4"/>
  <c r="I3906" i="4"/>
  <c r="I3905" i="4"/>
  <c r="I3904" i="4"/>
  <c r="I3903" i="4"/>
  <c r="I3902" i="4"/>
  <c r="I3901" i="4"/>
  <c r="I3900" i="4"/>
  <c r="I3899" i="4"/>
  <c r="I3898" i="4"/>
  <c r="I3897" i="4"/>
  <c r="I3896" i="4"/>
  <c r="I3895" i="4"/>
  <c r="I3894" i="4"/>
  <c r="I3893" i="4"/>
  <c r="I3892" i="4"/>
  <c r="I3891" i="4"/>
  <c r="I3890" i="4"/>
  <c r="I3889" i="4"/>
  <c r="I3888" i="4"/>
  <c r="I3887" i="4"/>
  <c r="I3886" i="4"/>
  <c r="I3885" i="4"/>
  <c r="I3884" i="4"/>
  <c r="I3883" i="4"/>
  <c r="I3882" i="4"/>
  <c r="I3881" i="4"/>
  <c r="I3880" i="4"/>
  <c r="I3879" i="4"/>
  <c r="I3878" i="4"/>
  <c r="I3877" i="4"/>
  <c r="I3876" i="4"/>
  <c r="I3875" i="4"/>
  <c r="I3874" i="4"/>
  <c r="I3873" i="4"/>
  <c r="I3872" i="4"/>
  <c r="I3871" i="4"/>
  <c r="I3870" i="4"/>
  <c r="I3869" i="4"/>
  <c r="I3868" i="4"/>
  <c r="I3867" i="4"/>
  <c r="I3866" i="4"/>
  <c r="I3865" i="4"/>
  <c r="I3864" i="4"/>
  <c r="I3863" i="4"/>
  <c r="I3862" i="4"/>
  <c r="I3861" i="4"/>
  <c r="I3860" i="4"/>
  <c r="I3859" i="4"/>
  <c r="I3858" i="4"/>
  <c r="I3857" i="4"/>
  <c r="I3856" i="4"/>
  <c r="I3855" i="4"/>
  <c r="I3854" i="4"/>
  <c r="I3853" i="4"/>
  <c r="I3852" i="4"/>
  <c r="I3851" i="4"/>
  <c r="I3850" i="4"/>
  <c r="I3849" i="4"/>
  <c r="I3848" i="4"/>
  <c r="I3847" i="4"/>
  <c r="I3846" i="4"/>
  <c r="I3845" i="4"/>
  <c r="I3844" i="4"/>
  <c r="D1352" i="2"/>
  <c r="D1351" i="2"/>
  <c r="D1350" i="2"/>
  <c r="D1349" i="2"/>
  <c r="D1348" i="2"/>
  <c r="D1347" i="2"/>
  <c r="D1346" i="2"/>
  <c r="D1345" i="2"/>
  <c r="D1344" i="2"/>
  <c r="D1343" i="2"/>
  <c r="D1342" i="2"/>
  <c r="D1341" i="2"/>
  <c r="D1340" i="2"/>
  <c r="D1339" i="2"/>
  <c r="D1338" i="2"/>
  <c r="D1337" i="2"/>
  <c r="D1336" i="2"/>
  <c r="D1335" i="2"/>
  <c r="D1334" i="2"/>
  <c r="D1333" i="2"/>
  <c r="D1332" i="2"/>
  <c r="D1331" i="2"/>
  <c r="D1330" i="2"/>
  <c r="D1329" i="2"/>
  <c r="J2157" i="4"/>
  <c r="J2156" i="4"/>
  <c r="J2155" i="4"/>
  <c r="J2154" i="4"/>
  <c r="J2153" i="4"/>
  <c r="J2152" i="4"/>
  <c r="J2151" i="4"/>
  <c r="J2150" i="4"/>
  <c r="J2149" i="4"/>
  <c r="J2148" i="4"/>
  <c r="J2147" i="4"/>
  <c r="J2146" i="4"/>
  <c r="J2145" i="4"/>
  <c r="J2144" i="4"/>
  <c r="J2143" i="4"/>
  <c r="J2142" i="4"/>
  <c r="J2141" i="4"/>
  <c r="J2140" i="4"/>
  <c r="J2139" i="4"/>
  <c r="J2138" i="4"/>
  <c r="J2137" i="4"/>
  <c r="J2136" i="4"/>
  <c r="J2135" i="4"/>
  <c r="J2134" i="4"/>
  <c r="J2133" i="4"/>
  <c r="J2132" i="4"/>
  <c r="J2131" i="4"/>
  <c r="J2130" i="4"/>
  <c r="J2129" i="4"/>
  <c r="J2128" i="4"/>
  <c r="J2127" i="4"/>
  <c r="I2203" i="4"/>
  <c r="I2202" i="4"/>
  <c r="I2201" i="4"/>
  <c r="I2200" i="4"/>
  <c r="I2199" i="4"/>
  <c r="I2198" i="4"/>
  <c r="I2197" i="4"/>
  <c r="I2196" i="4"/>
  <c r="I2195" i="4"/>
  <c r="I2194" i="4"/>
  <c r="I2193" i="4"/>
  <c r="I2192" i="4"/>
  <c r="I2191" i="4"/>
  <c r="I2190" i="4"/>
  <c r="I2189" i="4"/>
  <c r="I2188" i="4"/>
  <c r="I2187" i="4"/>
  <c r="I2186" i="4"/>
  <c r="I2185" i="4"/>
  <c r="I2184" i="4"/>
  <c r="I2183" i="4"/>
  <c r="I2182" i="4"/>
  <c r="I2181" i="4"/>
  <c r="I2180" i="4"/>
  <c r="I2179" i="4"/>
  <c r="I2178" i="4"/>
  <c r="I2177" i="4"/>
  <c r="I2176" i="4"/>
  <c r="I2175" i="4"/>
  <c r="I2174" i="4"/>
  <c r="I2173" i="4"/>
  <c r="I2172" i="4"/>
  <c r="I2171" i="4"/>
  <c r="I2170" i="4"/>
  <c r="I2169" i="4"/>
  <c r="I2168" i="4"/>
  <c r="I2167" i="4"/>
  <c r="I2166" i="4"/>
  <c r="I2165" i="4"/>
  <c r="I2164" i="4"/>
  <c r="I2163" i="4"/>
  <c r="I2162" i="4"/>
  <c r="I2161" i="4"/>
  <c r="I2160" i="4"/>
  <c r="I2159" i="4"/>
  <c r="I2158" i="4"/>
  <c r="I2157" i="4"/>
  <c r="I2156" i="4"/>
  <c r="I2155" i="4"/>
  <c r="I2154" i="4"/>
  <c r="I2153" i="4"/>
  <c r="I2152" i="4"/>
  <c r="I2151" i="4"/>
  <c r="I2150" i="4"/>
  <c r="I2149" i="4"/>
  <c r="I2148" i="4"/>
  <c r="I2147" i="4"/>
  <c r="I2146" i="4"/>
  <c r="I2145" i="4"/>
  <c r="I2144" i="4"/>
  <c r="I2143" i="4"/>
  <c r="I2142" i="4"/>
  <c r="I2141" i="4"/>
  <c r="I2140" i="4"/>
  <c r="I2139" i="4"/>
  <c r="I2138" i="4"/>
  <c r="I2137" i="4"/>
  <c r="I2136" i="4"/>
  <c r="I2135" i="4"/>
  <c r="I2134" i="4"/>
  <c r="I2133" i="4"/>
  <c r="I2132" i="4"/>
  <c r="I2131" i="4"/>
  <c r="I2130" i="4"/>
  <c r="I2129" i="4"/>
  <c r="I2128" i="4"/>
  <c r="I2127" i="4"/>
  <c r="I2126" i="4"/>
  <c r="I2125" i="4"/>
  <c r="I2124" i="4"/>
  <c r="I2122" i="4"/>
  <c r="D2057" i="2"/>
  <c r="D2056" i="2"/>
  <c r="D2032" i="2"/>
  <c r="D2031" i="2"/>
  <c r="D2030" i="2"/>
  <c r="D2029" i="2"/>
  <c r="D2055" i="2"/>
  <c r="D2054" i="2"/>
  <c r="D2053" i="2"/>
  <c r="D2052" i="2"/>
  <c r="D2051" i="2"/>
  <c r="D2050" i="2"/>
  <c r="D2049" i="2"/>
  <c r="D2048" i="2"/>
  <c r="D2047" i="2"/>
  <c r="D2046" i="2"/>
  <c r="D2045" i="2"/>
  <c r="D2044" i="2"/>
  <c r="D2043" i="2"/>
  <c r="D2042" i="2"/>
  <c r="D2041" i="2"/>
  <c r="D2040" i="2"/>
  <c r="D2039" i="2"/>
  <c r="D2038" i="2"/>
  <c r="D2037" i="2"/>
  <c r="D2036" i="2"/>
  <c r="D2035" i="2"/>
  <c r="D2034" i="2"/>
  <c r="D2033" i="2"/>
  <c r="D2122" i="2"/>
  <c r="D2123" i="2"/>
  <c r="D2124" i="2"/>
  <c r="D2125" i="2"/>
  <c r="D2126" i="2"/>
  <c r="D2127" i="2"/>
  <c r="D2128" i="2"/>
  <c r="D2129" i="2"/>
  <c r="D2130" i="2"/>
  <c r="D2131" i="2"/>
  <c r="D2132" i="2"/>
  <c r="D2133" i="2"/>
  <c r="D2134" i="2"/>
  <c r="D2135" i="2"/>
  <c r="D2136" i="2"/>
  <c r="D2137" i="2"/>
  <c r="D2138" i="2"/>
  <c r="D2139" i="2"/>
  <c r="D2140" i="2"/>
  <c r="D2141" i="2"/>
  <c r="D2142" i="2"/>
  <c r="D2143" i="2"/>
  <c r="D2144" i="2"/>
  <c r="I3362" i="4"/>
  <c r="I3363" i="4"/>
  <c r="I3364" i="4"/>
  <c r="I3365" i="4"/>
  <c r="I3366" i="4"/>
  <c r="I3367" i="4"/>
  <c r="I3368" i="4"/>
  <c r="I3369" i="4"/>
  <c r="I3370" i="4"/>
  <c r="I3371" i="4"/>
  <c r="I3372" i="4"/>
  <c r="I3373" i="4"/>
  <c r="I3374" i="4"/>
  <c r="I3375" i="4"/>
  <c r="I3376" i="4"/>
  <c r="I3377" i="4"/>
  <c r="I3378" i="4"/>
  <c r="I3379" i="4"/>
  <c r="I3380" i="4"/>
  <c r="I3381" i="4"/>
  <c r="I3382" i="4"/>
  <c r="I3383" i="4"/>
  <c r="I3384" i="4"/>
  <c r="I3385" i="4"/>
  <c r="I3386" i="4"/>
  <c r="I3387" i="4"/>
  <c r="I3388" i="4"/>
  <c r="I3459" i="4"/>
  <c r="I3458" i="4"/>
  <c r="I3457" i="4"/>
  <c r="I3456" i="4"/>
  <c r="I3455" i="4"/>
  <c r="I3454" i="4"/>
  <c r="I3453" i="4"/>
  <c r="I3452" i="4"/>
  <c r="I3451" i="4"/>
  <c r="I3450" i="4"/>
  <c r="I3449" i="4"/>
  <c r="I3448" i="4"/>
  <c r="I3447" i="4"/>
  <c r="I3446" i="4"/>
  <c r="I3445" i="4"/>
  <c r="I3444" i="4"/>
  <c r="I3443" i="4"/>
  <c r="I3442" i="4"/>
  <c r="I3441" i="4"/>
  <c r="I3440" i="4"/>
  <c r="I3439" i="4"/>
  <c r="I3438" i="4"/>
  <c r="I3437" i="4"/>
  <c r="I3436" i="4"/>
  <c r="I3435" i="4"/>
  <c r="I3434" i="4"/>
  <c r="I3433" i="4"/>
  <c r="I3432" i="4"/>
  <c r="I3431" i="4"/>
  <c r="I3430" i="4"/>
  <c r="I3429" i="4"/>
  <c r="I3428" i="4"/>
  <c r="I3427" i="4"/>
  <c r="I3426" i="4"/>
  <c r="I3425" i="4"/>
  <c r="I3424" i="4"/>
  <c r="I3423" i="4"/>
  <c r="I3422" i="4"/>
  <c r="I3421" i="4"/>
  <c r="I3420" i="4"/>
  <c r="I3419" i="4"/>
  <c r="I3418" i="4"/>
  <c r="I3417" i="4"/>
  <c r="D2197" i="2"/>
  <c r="D2196" i="2"/>
  <c r="D2195" i="2"/>
  <c r="D2194" i="2"/>
  <c r="D2193" i="2"/>
  <c r="D2192" i="2"/>
  <c r="D2191" i="2"/>
  <c r="D2190" i="2"/>
  <c r="D2189" i="2"/>
  <c r="D2188" i="2"/>
  <c r="D2187" i="2"/>
  <c r="D2186" i="2"/>
  <c r="D2185" i="2"/>
  <c r="D2184" i="2"/>
  <c r="D2183" i="2"/>
  <c r="D2182" i="2"/>
  <c r="D2181" i="2"/>
  <c r="D2180" i="2"/>
  <c r="D2179" i="2"/>
  <c r="D2178" i="2"/>
  <c r="D2177" i="2"/>
  <c r="D2176" i="2"/>
  <c r="D2175" i="2"/>
  <c r="D2174" i="2"/>
  <c r="D2173" i="2"/>
  <c r="D2172" i="2"/>
  <c r="D2171" i="2"/>
  <c r="D2170" i="2"/>
  <c r="D2169" i="2"/>
  <c r="D2168" i="2"/>
  <c r="L45" i="14"/>
  <c r="R45" i="14" s="1"/>
  <c r="S45" i="14" s="1"/>
  <c r="X45" i="14" s="1"/>
  <c r="L46" i="14"/>
  <c r="R46" i="14"/>
  <c r="S46" i="14"/>
  <c r="X46" i="14" s="1"/>
  <c r="Y46" i="14" s="1"/>
  <c r="L44" i="14"/>
  <c r="R44" i="14" s="1"/>
  <c r="S44" i="14" s="1"/>
  <c r="X44" i="14" s="1"/>
  <c r="L43" i="14"/>
  <c r="R43" i="14" s="1"/>
  <c r="S43" i="14" s="1"/>
  <c r="X43" i="14" s="1"/>
  <c r="L42" i="14"/>
  <c r="R42" i="14" s="1"/>
  <c r="S42" i="14" s="1"/>
  <c r="X42" i="14" s="1"/>
  <c r="L41" i="14"/>
  <c r="R41" i="14"/>
  <c r="S41" i="14" s="1"/>
  <c r="X41" i="14" s="1"/>
  <c r="Y41" i="14" s="1"/>
  <c r="Y40" i="14" s="1"/>
  <c r="Y39" i="14" s="1"/>
  <c r="Y38" i="14" s="1"/>
  <c r="Y37" i="14" s="1"/>
  <c r="Y36" i="14" s="1"/>
  <c r="Y35" i="14" s="1"/>
  <c r="Y34" i="14" s="1"/>
  <c r="Y33" i="14" s="1"/>
  <c r="Y32" i="14" s="1"/>
  <c r="Y31" i="14" s="1"/>
  <c r="Y30" i="14" s="1"/>
  <c r="Y29" i="14" s="1"/>
  <c r="Y28" i="14" s="1"/>
  <c r="Y27" i="14" s="1"/>
  <c r="Y26" i="14" s="1"/>
  <c r="Y25" i="14" s="1"/>
  <c r="Y24" i="14" s="1"/>
  <c r="Y23" i="14" s="1"/>
  <c r="Y22" i="14" s="1"/>
  <c r="Y21" i="14" s="1"/>
  <c r="Y20" i="14" s="1"/>
  <c r="Y19" i="14" s="1"/>
  <c r="Y18" i="14" s="1"/>
  <c r="Y17" i="14" s="1"/>
  <c r="Y16" i="14" s="1"/>
  <c r="Y15" i="14" s="1"/>
  <c r="Y14" i="14" s="1"/>
  <c r="Y13" i="14" s="1"/>
  <c r="Y12" i="14" s="1"/>
  <c r="Y11" i="14" s="1"/>
  <c r="Y10" i="14" s="1"/>
  <c r="Y9" i="14" s="1"/>
  <c r="Y8" i="14" s="1"/>
  <c r="Y7" i="14" s="1"/>
  <c r="Y6" i="14" s="1"/>
  <c r="Y5" i="14" s="1"/>
  <c r="Y4" i="14" s="1"/>
  <c r="X40" i="14"/>
  <c r="L39" i="14"/>
  <c r="R39" i="14" s="1"/>
  <c r="S39" i="14" s="1"/>
  <c r="X39" i="14" s="1"/>
  <c r="L38" i="14"/>
  <c r="R38" i="14" s="1"/>
  <c r="S38" i="14" s="1"/>
  <c r="X38" i="14" s="1"/>
  <c r="L37" i="14"/>
  <c r="R37" i="14"/>
  <c r="S37" i="14" s="1"/>
  <c r="X37" i="14" s="1"/>
  <c r="L36" i="14"/>
  <c r="R36" i="14" s="1"/>
  <c r="S36" i="14" s="1"/>
  <c r="X36" i="14" s="1"/>
  <c r="L35" i="14"/>
  <c r="R35" i="14" s="1"/>
  <c r="S35" i="14" s="1"/>
  <c r="X35" i="14" s="1"/>
  <c r="L34" i="14"/>
  <c r="R34" i="14" s="1"/>
  <c r="S34" i="14"/>
  <c r="X34" i="14" s="1"/>
  <c r="L33" i="14"/>
  <c r="R33" i="14"/>
  <c r="S33" i="14" s="1"/>
  <c r="X33" i="14" s="1"/>
  <c r="L32" i="14"/>
  <c r="R32" i="14" s="1"/>
  <c r="S32" i="14" s="1"/>
  <c r="X32" i="14" s="1"/>
  <c r="X31" i="14"/>
  <c r="L30" i="14"/>
  <c r="R30" i="14" s="1"/>
  <c r="S30" i="14" s="1"/>
  <c r="X30" i="14" s="1"/>
  <c r="L29" i="14"/>
  <c r="R29" i="14"/>
  <c r="S29" i="14"/>
  <c r="X29" i="14" s="1"/>
  <c r="X28" i="14"/>
  <c r="X27" i="14"/>
  <c r="L26" i="14"/>
  <c r="R26" i="14"/>
  <c r="S26" i="14" s="1"/>
  <c r="X26" i="14" s="1"/>
  <c r="X25" i="14"/>
  <c r="X24" i="14"/>
  <c r="X23" i="14"/>
  <c r="X22" i="14"/>
  <c r="X21" i="14"/>
  <c r="X20" i="14"/>
  <c r="X19" i="14"/>
  <c r="X18" i="14"/>
  <c r="X17" i="14"/>
  <c r="L16" i="14"/>
  <c r="R16" i="14"/>
  <c r="S16" i="14" s="1"/>
  <c r="X16" i="14" s="1"/>
  <c r="X15" i="14"/>
  <c r="L14" i="14"/>
  <c r="R14" i="14" s="1"/>
  <c r="S14" i="14" s="1"/>
  <c r="X14" i="14" s="1"/>
  <c r="L13" i="14"/>
  <c r="R13" i="14" s="1"/>
  <c r="S13" i="14" s="1"/>
  <c r="X13" i="14" s="1"/>
  <c r="L12" i="14"/>
  <c r="R12" i="14"/>
  <c r="S12" i="14"/>
  <c r="X12" i="14" s="1"/>
  <c r="L11" i="14"/>
  <c r="R11" i="14" s="1"/>
  <c r="S11" i="14" s="1"/>
  <c r="X11" i="14" s="1"/>
  <c r="L10" i="14"/>
  <c r="R10" i="14" s="1"/>
  <c r="S10" i="14" s="1"/>
  <c r="X10" i="14" s="1"/>
  <c r="L9" i="14"/>
  <c r="R9" i="14" s="1"/>
  <c r="S9" i="14" s="1"/>
  <c r="X9" i="14" s="1"/>
  <c r="L8" i="14"/>
  <c r="R8" i="14"/>
  <c r="S8" i="14"/>
  <c r="X8" i="14" s="1"/>
  <c r="L7" i="14"/>
  <c r="R7" i="14" s="1"/>
  <c r="S7" i="14" s="1"/>
  <c r="X7" i="14" s="1"/>
  <c r="L6" i="14"/>
  <c r="R6" i="14"/>
  <c r="S6" i="14" s="1"/>
  <c r="X6" i="14" s="1"/>
  <c r="L5" i="14"/>
  <c r="R5" i="14" s="1"/>
  <c r="S5" i="14" s="1"/>
  <c r="X5" i="14" s="1"/>
  <c r="L4" i="14"/>
  <c r="R4" i="14"/>
  <c r="S4" i="14"/>
  <c r="X4" i="14"/>
  <c r="Q39" i="14"/>
  <c r="Q40" i="14"/>
  <c r="L40" i="14"/>
  <c r="R40" i="14" s="1"/>
  <c r="L31" i="14"/>
  <c r="R31" i="14" s="1"/>
  <c r="L28" i="14"/>
  <c r="R28" i="14" s="1"/>
  <c r="L27" i="14"/>
  <c r="R27" i="14" s="1"/>
  <c r="L25" i="14"/>
  <c r="R25" i="14" s="1"/>
  <c r="L24" i="14"/>
  <c r="R24" i="14" s="1"/>
  <c r="L23" i="14"/>
  <c r="R23" i="14" s="1"/>
  <c r="L22" i="14"/>
  <c r="R22" i="14"/>
  <c r="L21" i="14"/>
  <c r="R21" i="14" s="1"/>
  <c r="L20" i="14"/>
  <c r="R20" i="14" s="1"/>
  <c r="L19" i="14"/>
  <c r="R19" i="14"/>
  <c r="L18" i="14"/>
  <c r="R18" i="14"/>
  <c r="L17" i="14"/>
  <c r="R17" i="14" s="1"/>
  <c r="L15" i="14"/>
  <c r="R15" i="14" s="1"/>
  <c r="Q46" i="14"/>
  <c r="P46" i="14"/>
  <c r="Q45" i="14"/>
  <c r="P45" i="14"/>
  <c r="Q44" i="14"/>
  <c r="P44" i="14"/>
  <c r="Q43" i="14"/>
  <c r="P43" i="14"/>
  <c r="Q42" i="14"/>
  <c r="P42" i="14"/>
  <c r="Q41" i="14"/>
  <c r="P41" i="14"/>
  <c r="P40" i="14"/>
  <c r="P39" i="14"/>
  <c r="Q38" i="14"/>
  <c r="P38" i="14"/>
  <c r="Q37" i="14"/>
  <c r="P37" i="14"/>
  <c r="Q36" i="14"/>
  <c r="P36" i="14"/>
  <c r="Q35" i="14"/>
  <c r="P35" i="14"/>
  <c r="Q34" i="14"/>
  <c r="P34" i="14"/>
  <c r="Q33" i="14"/>
  <c r="P33" i="14"/>
  <c r="Q32" i="14"/>
  <c r="P32" i="14"/>
  <c r="Q31" i="14"/>
  <c r="P31" i="14"/>
  <c r="Q30" i="14"/>
  <c r="P30" i="14"/>
  <c r="Q29" i="14"/>
  <c r="P29" i="14"/>
  <c r="Q28" i="14"/>
  <c r="P28" i="14"/>
  <c r="Q27" i="14"/>
  <c r="P27" i="14"/>
  <c r="Q26" i="14"/>
  <c r="P26" i="14"/>
  <c r="Q25" i="14"/>
  <c r="P25" i="14"/>
  <c r="Q24" i="14"/>
  <c r="P24" i="14"/>
  <c r="Q23" i="14"/>
  <c r="P23" i="14"/>
  <c r="Q22" i="14"/>
  <c r="P22" i="14"/>
  <c r="Q21" i="14"/>
  <c r="P21" i="14"/>
  <c r="Q20" i="14"/>
  <c r="P20" i="14"/>
  <c r="Q19" i="14"/>
  <c r="P19" i="14"/>
  <c r="Q18" i="14"/>
  <c r="P18" i="14"/>
  <c r="Q17" i="14"/>
  <c r="P17" i="14"/>
  <c r="Q16" i="14"/>
  <c r="P16" i="14"/>
  <c r="Q15" i="14"/>
  <c r="P15" i="14"/>
  <c r="Q14" i="14"/>
  <c r="P14" i="14"/>
  <c r="Q13" i="14"/>
  <c r="P13" i="14"/>
  <c r="Q12" i="14"/>
  <c r="P12" i="14"/>
  <c r="Q11" i="14"/>
  <c r="P11" i="14"/>
  <c r="Q10" i="14"/>
  <c r="P10" i="14"/>
  <c r="Q9" i="14"/>
  <c r="P9" i="14"/>
  <c r="Q8" i="14"/>
  <c r="P8" i="14"/>
  <c r="Q7" i="14"/>
  <c r="P7" i="14"/>
  <c r="Q6" i="14"/>
  <c r="P6" i="14"/>
  <c r="Q5" i="14"/>
  <c r="P5" i="14"/>
  <c r="Q4" i="14"/>
  <c r="P4" i="14"/>
  <c r="J2745" i="4"/>
  <c r="D1692" i="2"/>
  <c r="D1678" i="2"/>
  <c r="D1679" i="2"/>
  <c r="D1680" i="2"/>
  <c r="D1681" i="2"/>
  <c r="D1682" i="2"/>
  <c r="D1683" i="2"/>
  <c r="D1684" i="2"/>
  <c r="D1685" i="2"/>
  <c r="D1686" i="2"/>
  <c r="D1687" i="2"/>
  <c r="D1688" i="2"/>
  <c r="D1689" i="2"/>
  <c r="D1690" i="2"/>
  <c r="D1691" i="2"/>
  <c r="D1728" i="2"/>
  <c r="D1729" i="2"/>
  <c r="D1730" i="2"/>
  <c r="D1731" i="2"/>
  <c r="D1732" i="2"/>
  <c r="D1733" i="2"/>
  <c r="D1734" i="2"/>
  <c r="D1735" i="2"/>
  <c r="D1736" i="2"/>
  <c r="D1726" i="2" s="1"/>
  <c r="D1737" i="2"/>
  <c r="D1738" i="2"/>
  <c r="D1739" i="2"/>
  <c r="D1740" i="2"/>
  <c r="D1741" i="2"/>
  <c r="D1742" i="2"/>
  <c r="D1743" i="2"/>
  <c r="D1744" i="2"/>
  <c r="D1745" i="2"/>
  <c r="D1746" i="2"/>
  <c r="D1747" i="2"/>
  <c r="D1748" i="2"/>
  <c r="D1749" i="2"/>
  <c r="D1750" i="2"/>
  <c r="D1751" i="2"/>
  <c r="D1752" i="2"/>
  <c r="K29" i="6"/>
  <c r="AA29" i="6" s="1"/>
  <c r="AQ29" i="6" s="1"/>
  <c r="J29" i="6"/>
  <c r="K28" i="6"/>
  <c r="AA28" i="6" s="1"/>
  <c r="AQ28" i="6" s="1"/>
  <c r="J28" i="6"/>
  <c r="Z28" i="6" s="1"/>
  <c r="AP28" i="6" s="1"/>
  <c r="AS50" i="6"/>
  <c r="I9671" i="4"/>
  <c r="I9747" i="4"/>
  <c r="I9746" i="4"/>
  <c r="I9745" i="4"/>
  <c r="I9744" i="4"/>
  <c r="I9743" i="4"/>
  <c r="I9742" i="4"/>
  <c r="I9741" i="4"/>
  <c r="I9740" i="4"/>
  <c r="I9739" i="4"/>
  <c r="I9738" i="4"/>
  <c r="I9737" i="4"/>
  <c r="I9736" i="4"/>
  <c r="I9735" i="4"/>
  <c r="I9734" i="4"/>
  <c r="I9733" i="4"/>
  <c r="I9732" i="4"/>
  <c r="I9731" i="4"/>
  <c r="I9730" i="4"/>
  <c r="I9729" i="4"/>
  <c r="I9728" i="4"/>
  <c r="I9727" i="4"/>
  <c r="I9726" i="4"/>
  <c r="I9725" i="4"/>
  <c r="I9724" i="4"/>
  <c r="I9723" i="4"/>
  <c r="I9722" i="4"/>
  <c r="I9721" i="4"/>
  <c r="I9720" i="4"/>
  <c r="I9719" i="4"/>
  <c r="I9718" i="4"/>
  <c r="I9717" i="4"/>
  <c r="I9716" i="4"/>
  <c r="I9715" i="4"/>
  <c r="I9714" i="4"/>
  <c r="I9713" i="4"/>
  <c r="I9712" i="4"/>
  <c r="I9711" i="4"/>
  <c r="I9710" i="4"/>
  <c r="I9709" i="4"/>
  <c r="I9708" i="4"/>
  <c r="I9707" i="4"/>
  <c r="I9706" i="4"/>
  <c r="I9705" i="4"/>
  <c r="I9704" i="4"/>
  <c r="I9703" i="4"/>
  <c r="I9702" i="4"/>
  <c r="I9701" i="4"/>
  <c r="I9700" i="4"/>
  <c r="I9699" i="4"/>
  <c r="I9698" i="4"/>
  <c r="I9697" i="4"/>
  <c r="I9696" i="4"/>
  <c r="I9695" i="4"/>
  <c r="I9694" i="4"/>
  <c r="I9693" i="4"/>
  <c r="I9692" i="4"/>
  <c r="I9691" i="4"/>
  <c r="I9690" i="4"/>
  <c r="I9689" i="4"/>
  <c r="I9688" i="4"/>
  <c r="I9687" i="4"/>
  <c r="I9686" i="4"/>
  <c r="I9685" i="4"/>
  <c r="I9684" i="4"/>
  <c r="I9683" i="4"/>
  <c r="I9682" i="4"/>
  <c r="I9681" i="4"/>
  <c r="I9680" i="4"/>
  <c r="I9679" i="4"/>
  <c r="I9678" i="4"/>
  <c r="I9677" i="4"/>
  <c r="I9676" i="4"/>
  <c r="I9675" i="4"/>
  <c r="I9674" i="4"/>
  <c r="I9673" i="4"/>
  <c r="I9672" i="4"/>
  <c r="I9748" i="4"/>
  <c r="J2664" i="4"/>
  <c r="J2663" i="4"/>
  <c r="J2662" i="4"/>
  <c r="J2661" i="4"/>
  <c r="J2660" i="4"/>
  <c r="J2659" i="4"/>
  <c r="J2658" i="4"/>
  <c r="J2657" i="4"/>
  <c r="J2656" i="4"/>
  <c r="J2655" i="4"/>
  <c r="J2654" i="4"/>
  <c r="J2653" i="4"/>
  <c r="J2652" i="4"/>
  <c r="J2651" i="4"/>
  <c r="J2650" i="4"/>
  <c r="J2649" i="4"/>
  <c r="J2648" i="4"/>
  <c r="J2786" i="4"/>
  <c r="J2785" i="4"/>
  <c r="J2784" i="4"/>
  <c r="J2783" i="4"/>
  <c r="J2782" i="4"/>
  <c r="J2781" i="4"/>
  <c r="J2780" i="4"/>
  <c r="J2779" i="4"/>
  <c r="J2778" i="4"/>
  <c r="J2777" i="4"/>
  <c r="J2776" i="4"/>
  <c r="J2775" i="4"/>
  <c r="J2774" i="4"/>
  <c r="J2773" i="4"/>
  <c r="J2772" i="4"/>
  <c r="J2771" i="4"/>
  <c r="J2770" i="4"/>
  <c r="J2769" i="4"/>
  <c r="J2768" i="4"/>
  <c r="J2767" i="4"/>
  <c r="J2766" i="4"/>
  <c r="J2765" i="4"/>
  <c r="J2764" i="4"/>
  <c r="J2763" i="4"/>
  <c r="J2762" i="4"/>
  <c r="J2761" i="4"/>
  <c r="J2760" i="4"/>
  <c r="J2647" i="4"/>
  <c r="J2646" i="4"/>
  <c r="J2645" i="4"/>
  <c r="J2644" i="4"/>
  <c r="J2643" i="4"/>
  <c r="J2642" i="4"/>
  <c r="J2641" i="4"/>
  <c r="J2640" i="4"/>
  <c r="J2639" i="4"/>
  <c r="J2638" i="4"/>
  <c r="J2637" i="4"/>
  <c r="J2636" i="4"/>
  <c r="J2635" i="4"/>
  <c r="J2634" i="4"/>
  <c r="J2759" i="4"/>
  <c r="J2758" i="4"/>
  <c r="J2757" i="4"/>
  <c r="J2756" i="4"/>
  <c r="J2755" i="4"/>
  <c r="J2754" i="4"/>
  <c r="J2753" i="4"/>
  <c r="J2752" i="4"/>
  <c r="J2751" i="4"/>
  <c r="J2750" i="4"/>
  <c r="J2749" i="4"/>
  <c r="J2748" i="4"/>
  <c r="J2747" i="4"/>
  <c r="J2746" i="4"/>
  <c r="AS28" i="6"/>
  <c r="AS29" i="6"/>
  <c r="AS38" i="6"/>
  <c r="AS40" i="6"/>
  <c r="AS41" i="6"/>
  <c r="AS42" i="6"/>
  <c r="AS44" i="6"/>
  <c r="AS45" i="6"/>
  <c r="AS46" i="6"/>
  <c r="AS48" i="6"/>
  <c r="AS51" i="6"/>
  <c r="BA51" i="6" s="1"/>
  <c r="AS37" i="6"/>
  <c r="AS36" i="6"/>
  <c r="AS35" i="6"/>
  <c r="AS34" i="6"/>
  <c r="AS33" i="6"/>
  <c r="AS32" i="6"/>
  <c r="AS31" i="6"/>
  <c r="AS30" i="6"/>
  <c r="AB28" i="6"/>
  <c r="AR28" i="6" s="1"/>
  <c r="AB29" i="6"/>
  <c r="AR29" i="6"/>
  <c r="AB35" i="6"/>
  <c r="AR35" i="6" s="1"/>
  <c r="AB38" i="6"/>
  <c r="AR38" i="6" s="1"/>
  <c r="AB39" i="6"/>
  <c r="AR39" i="6" s="1"/>
  <c r="AB40" i="6"/>
  <c r="AR40" i="6" s="1"/>
  <c r="AB41" i="6"/>
  <c r="AR41" i="6" s="1"/>
  <c r="AB42" i="6"/>
  <c r="AR42" i="6" s="1"/>
  <c r="AB43" i="6"/>
  <c r="AR43" i="6" s="1"/>
  <c r="AB44" i="6"/>
  <c r="AR44" i="6"/>
  <c r="AR45" i="6"/>
  <c r="AB46" i="6"/>
  <c r="AR46" i="6"/>
  <c r="AB47" i="6"/>
  <c r="AR47" i="6" s="1"/>
  <c r="AB48" i="6"/>
  <c r="AR48" i="6"/>
  <c r="AB50" i="6"/>
  <c r="AR50" i="6"/>
  <c r="AB51" i="6"/>
  <c r="AR51" i="6"/>
  <c r="AZ51" i="6" s="1"/>
  <c r="AB37" i="6"/>
  <c r="AR37" i="6" s="1"/>
  <c r="AB36" i="6"/>
  <c r="AR36" i="6"/>
  <c r="AB34" i="6"/>
  <c r="AR34" i="6" s="1"/>
  <c r="AB33" i="6"/>
  <c r="AR33" i="6"/>
  <c r="AB32" i="6"/>
  <c r="AR32" i="6"/>
  <c r="AB31" i="6"/>
  <c r="AR31" i="6" s="1"/>
  <c r="AB30" i="6"/>
  <c r="AR30" i="6"/>
  <c r="AA30" i="6"/>
  <c r="AQ30" i="6" s="1"/>
  <c r="AA38" i="6"/>
  <c r="AQ38" i="6"/>
  <c r="AA39" i="6"/>
  <c r="AQ39" i="6" s="1"/>
  <c r="AA40" i="6"/>
  <c r="AQ40" i="6"/>
  <c r="AA41" i="6"/>
  <c r="AQ41" i="6" s="1"/>
  <c r="AA42" i="6"/>
  <c r="AQ42" i="6" s="1"/>
  <c r="AA43" i="6"/>
  <c r="AQ43" i="6" s="1"/>
  <c r="AA44" i="6"/>
  <c r="AQ44" i="6" s="1"/>
  <c r="AA45" i="6"/>
  <c r="AQ45" i="6" s="1"/>
  <c r="AA46" i="6"/>
  <c r="AQ46" i="6"/>
  <c r="AA47" i="6"/>
  <c r="AQ47" i="6" s="1"/>
  <c r="AA48" i="6"/>
  <c r="AQ48" i="6"/>
  <c r="AA49" i="6"/>
  <c r="AQ49" i="6" s="1"/>
  <c r="AA50" i="6"/>
  <c r="AQ50" i="6"/>
  <c r="AA51" i="6"/>
  <c r="AQ51" i="6" s="1"/>
  <c r="AY51" i="6" s="1"/>
  <c r="AA37" i="6"/>
  <c r="AQ37" i="6"/>
  <c r="AA36" i="6"/>
  <c r="AQ36" i="6"/>
  <c r="AA35" i="6"/>
  <c r="AQ35" i="6" s="1"/>
  <c r="AA34" i="6"/>
  <c r="AQ34" i="6"/>
  <c r="AA33" i="6"/>
  <c r="AQ33" i="6"/>
  <c r="AA32" i="6"/>
  <c r="AQ32" i="6" s="1"/>
  <c r="AA31" i="6"/>
  <c r="AQ31" i="6"/>
  <c r="Z29" i="6"/>
  <c r="AP29" i="6" s="1"/>
  <c r="Z30" i="6"/>
  <c r="AP30" i="6"/>
  <c r="Z38" i="6"/>
  <c r="AP38" i="6"/>
  <c r="Z39" i="6"/>
  <c r="AP39" i="6" s="1"/>
  <c r="Z40" i="6"/>
  <c r="AP40" i="6"/>
  <c r="Z41" i="6"/>
  <c r="AP41" i="6" s="1"/>
  <c r="Z42" i="6"/>
  <c r="AP42" i="6" s="1"/>
  <c r="Z43" i="6"/>
  <c r="AP43" i="6"/>
  <c r="Z44" i="6"/>
  <c r="AP44" i="6" s="1"/>
  <c r="Z45" i="6"/>
  <c r="AP45" i="6"/>
  <c r="Z46" i="6"/>
  <c r="AP46" i="6"/>
  <c r="Z47" i="6"/>
  <c r="AP47" i="6" s="1"/>
  <c r="Z48" i="6"/>
  <c r="AP48" i="6"/>
  <c r="Z49" i="6"/>
  <c r="AP49" i="6"/>
  <c r="Z50" i="6"/>
  <c r="AP50" i="6"/>
  <c r="Z51" i="6"/>
  <c r="AP51" i="6" s="1"/>
  <c r="AX51" i="6" s="1"/>
  <c r="Z37" i="6"/>
  <c r="AP37" i="6" s="1"/>
  <c r="Z36" i="6"/>
  <c r="AP36" i="6" s="1"/>
  <c r="Z35" i="6"/>
  <c r="AP35" i="6"/>
  <c r="Z34" i="6"/>
  <c r="AP34" i="6" s="1"/>
  <c r="Z33" i="6"/>
  <c r="AP33" i="6" s="1"/>
  <c r="Z32" i="6"/>
  <c r="AP32" i="6"/>
  <c r="Z31" i="6"/>
  <c r="AP31" i="6"/>
  <c r="Y28" i="6"/>
  <c r="AO28" i="6"/>
  <c r="Y29" i="6"/>
  <c r="AO29" i="6" s="1"/>
  <c r="Y38" i="6"/>
  <c r="AO38" i="6" s="1"/>
  <c r="Y39" i="6"/>
  <c r="AO39" i="6"/>
  <c r="Y40" i="6"/>
  <c r="AO40" i="6" s="1"/>
  <c r="Y41" i="6"/>
  <c r="AO41" i="6"/>
  <c r="Y42" i="6"/>
  <c r="AO42" i="6"/>
  <c r="Y43" i="6"/>
  <c r="AO43" i="6" s="1"/>
  <c r="Y44" i="6"/>
  <c r="AO44" i="6" s="1"/>
  <c r="Y45" i="6"/>
  <c r="AO45" i="6" s="1"/>
  <c r="Y46" i="6"/>
  <c r="AO46" i="6" s="1"/>
  <c r="Y47" i="6"/>
  <c r="AO47" i="6"/>
  <c r="Y48" i="6"/>
  <c r="AO48" i="6" s="1"/>
  <c r="Y49" i="6"/>
  <c r="AO49" i="6"/>
  <c r="Y50" i="6"/>
  <c r="AO50" i="6" s="1"/>
  <c r="Y51" i="6"/>
  <c r="AO51" i="6"/>
  <c r="AW51" i="6" s="1"/>
  <c r="Y37" i="6"/>
  <c r="AO37" i="6" s="1"/>
  <c r="Y36" i="6"/>
  <c r="AO36" i="6"/>
  <c r="Y35" i="6"/>
  <c r="AO35" i="6"/>
  <c r="Y34" i="6"/>
  <c r="AO34" i="6" s="1"/>
  <c r="Y33" i="6"/>
  <c r="AO33" i="6"/>
  <c r="Y32" i="6"/>
  <c r="AO32" i="6"/>
  <c r="Y31" i="6"/>
  <c r="AO31" i="6"/>
  <c r="Y30" i="6"/>
  <c r="AO30" i="6"/>
  <c r="X28" i="6"/>
  <c r="AN28" i="6" s="1"/>
  <c r="X29" i="6"/>
  <c r="AN29" i="6"/>
  <c r="X38" i="6"/>
  <c r="AN38" i="6"/>
  <c r="X39" i="6"/>
  <c r="AN39" i="6" s="1"/>
  <c r="X40" i="6"/>
  <c r="AN40" i="6"/>
  <c r="X41" i="6"/>
  <c r="AN41" i="6"/>
  <c r="X42" i="6"/>
  <c r="AN42" i="6" s="1"/>
  <c r="X43" i="6"/>
  <c r="AN43" i="6" s="1"/>
  <c r="X44" i="6"/>
  <c r="AN44" i="6" s="1"/>
  <c r="X45" i="6"/>
  <c r="AN45" i="6"/>
  <c r="X46" i="6"/>
  <c r="AN46" i="6"/>
  <c r="X47" i="6"/>
  <c r="AN47" i="6" s="1"/>
  <c r="X48" i="6"/>
  <c r="AN48" i="6"/>
  <c r="X49" i="6"/>
  <c r="AN49" i="6" s="1"/>
  <c r="X50" i="6"/>
  <c r="AN50" i="6"/>
  <c r="X51" i="6"/>
  <c r="AN51" i="6" s="1"/>
  <c r="AV51" i="6" s="1"/>
  <c r="X37" i="6"/>
  <c r="AN37" i="6" s="1"/>
  <c r="X36" i="6"/>
  <c r="AN36" i="6" s="1"/>
  <c r="X35" i="6"/>
  <c r="AN35" i="6"/>
  <c r="X34" i="6"/>
  <c r="AN34" i="6" s="1"/>
  <c r="X33" i="6"/>
  <c r="AN33" i="6"/>
  <c r="X32" i="6"/>
  <c r="AN32" i="6"/>
  <c r="X31" i="6"/>
  <c r="AN31" i="6" s="1"/>
  <c r="X30" i="6"/>
  <c r="AN30" i="6"/>
  <c r="W28" i="6"/>
  <c r="AM28" i="6" s="1"/>
  <c r="W29" i="6"/>
  <c r="AM29" i="6" s="1"/>
  <c r="W38" i="6"/>
  <c r="AM38" i="6"/>
  <c r="W39" i="6"/>
  <c r="AM39" i="6" s="1"/>
  <c r="W40" i="6"/>
  <c r="AM40" i="6" s="1"/>
  <c r="W41" i="6"/>
  <c r="AM41" i="6" s="1"/>
  <c r="W42" i="6"/>
  <c r="AM42" i="6" s="1"/>
  <c r="W43" i="6"/>
  <c r="AM43" i="6" s="1"/>
  <c r="W44" i="6"/>
  <c r="AM44" i="6" s="1"/>
  <c r="W45" i="6"/>
  <c r="AM45" i="6" s="1"/>
  <c r="W46" i="6"/>
  <c r="AM46" i="6"/>
  <c r="W47" i="6"/>
  <c r="AM47" i="6" s="1"/>
  <c r="W48" i="6"/>
  <c r="AM48" i="6"/>
  <c r="W49" i="6"/>
  <c r="AM49" i="6" s="1"/>
  <c r="W50" i="6"/>
  <c r="AM50" i="6"/>
  <c r="W51" i="6"/>
  <c r="AM51" i="6"/>
  <c r="AU51" i="6" s="1"/>
  <c r="W37" i="6"/>
  <c r="AM37" i="6" s="1"/>
  <c r="W36" i="6"/>
  <c r="AM36" i="6"/>
  <c r="W35" i="6"/>
  <c r="AM35" i="6" s="1"/>
  <c r="W34" i="6"/>
  <c r="AM34" i="6" s="1"/>
  <c r="W33" i="6"/>
  <c r="AM33" i="6" s="1"/>
  <c r="W32" i="6"/>
  <c r="AM32" i="6" s="1"/>
  <c r="W31" i="6"/>
  <c r="AM31" i="6" s="1"/>
  <c r="W30" i="6"/>
  <c r="AM30" i="6" s="1"/>
  <c r="AB27" i="6"/>
  <c r="AR27" i="6" s="1"/>
  <c r="AA27" i="6"/>
  <c r="AQ27" i="6"/>
  <c r="Z27" i="6"/>
  <c r="AP27" i="6" s="1"/>
  <c r="Y27" i="6"/>
  <c r="AO27" i="6"/>
  <c r="X27" i="6"/>
  <c r="AN27" i="6"/>
  <c r="W27" i="6"/>
  <c r="AM27" i="6"/>
  <c r="AS26" i="6"/>
  <c r="AB26" i="6"/>
  <c r="AR26" i="6" s="1"/>
  <c r="AA26" i="6"/>
  <c r="AQ26" i="6"/>
  <c r="Z26" i="6"/>
  <c r="AP26" i="6"/>
  <c r="Y26" i="6"/>
  <c r="AO26" i="6" s="1"/>
  <c r="X26" i="6"/>
  <c r="AN26" i="6"/>
  <c r="W26" i="6"/>
  <c r="AM26" i="6"/>
  <c r="AS25" i="6"/>
  <c r="AB25" i="6"/>
  <c r="AR25" i="6" s="1"/>
  <c r="AA25" i="6"/>
  <c r="AQ25" i="6" s="1"/>
  <c r="Z25" i="6"/>
  <c r="AP25" i="6" s="1"/>
  <c r="Y25" i="6"/>
  <c r="AO25" i="6" s="1"/>
  <c r="X25" i="6"/>
  <c r="AN25" i="6"/>
  <c r="W25" i="6"/>
  <c r="AM25" i="6" s="1"/>
  <c r="AB24" i="6"/>
  <c r="AR24" i="6"/>
  <c r="AA24" i="6"/>
  <c r="AQ24" i="6"/>
  <c r="Z24" i="6"/>
  <c r="AP24" i="6" s="1"/>
  <c r="Y24" i="6"/>
  <c r="AO24" i="6"/>
  <c r="X24" i="6"/>
  <c r="AN24" i="6" s="1"/>
  <c r="W24" i="6"/>
  <c r="AM24" i="6" s="1"/>
  <c r="AB23" i="6"/>
  <c r="AR23" i="6"/>
  <c r="AA23" i="6"/>
  <c r="AQ23" i="6" s="1"/>
  <c r="Z23" i="6"/>
  <c r="AP23" i="6" s="1"/>
  <c r="Y23" i="6"/>
  <c r="AO23" i="6" s="1"/>
  <c r="X23" i="6"/>
  <c r="AN23" i="6" s="1"/>
  <c r="W23" i="6"/>
  <c r="AM23" i="6" s="1"/>
  <c r="AS22" i="6"/>
  <c r="AB22" i="6"/>
  <c r="AR22" i="6"/>
  <c r="AA22" i="6"/>
  <c r="AQ22" i="6"/>
  <c r="Z22" i="6"/>
  <c r="AP22" i="6" s="1"/>
  <c r="Y22" i="6"/>
  <c r="AO22" i="6"/>
  <c r="X22" i="6"/>
  <c r="AN22" i="6" s="1"/>
  <c r="W22" i="6"/>
  <c r="AM22" i="6" s="1"/>
  <c r="AS21" i="6"/>
  <c r="AB21" i="6"/>
  <c r="AR21" i="6"/>
  <c r="AA21" i="6"/>
  <c r="AQ21" i="6" s="1"/>
  <c r="Z21" i="6"/>
  <c r="AP21" i="6" s="1"/>
  <c r="Y21" i="6"/>
  <c r="AO21" i="6"/>
  <c r="X21" i="6"/>
  <c r="AN21" i="6" s="1"/>
  <c r="W21" i="6"/>
  <c r="AM21" i="6"/>
  <c r="AB20" i="6"/>
  <c r="AR20" i="6" s="1"/>
  <c r="AA20" i="6"/>
  <c r="AQ20" i="6" s="1"/>
  <c r="Z20" i="6"/>
  <c r="AP20" i="6" s="1"/>
  <c r="Y20" i="6"/>
  <c r="AO20" i="6" s="1"/>
  <c r="X20" i="6"/>
  <c r="AN20" i="6" s="1"/>
  <c r="W20" i="6"/>
  <c r="AM20" i="6"/>
  <c r="AB19" i="6"/>
  <c r="AR19" i="6" s="1"/>
  <c r="AA19" i="6"/>
  <c r="AQ19" i="6"/>
  <c r="Z19" i="6"/>
  <c r="AP19" i="6"/>
  <c r="Y19" i="6"/>
  <c r="AO19" i="6"/>
  <c r="X19" i="6"/>
  <c r="AN19" i="6" s="1"/>
  <c r="W19" i="6"/>
  <c r="AM19" i="6" s="1"/>
  <c r="AS18" i="6"/>
  <c r="AB18" i="6"/>
  <c r="AR18" i="6"/>
  <c r="AA18" i="6"/>
  <c r="AQ18" i="6" s="1"/>
  <c r="Z18" i="6"/>
  <c r="AP18" i="6"/>
  <c r="Y18" i="6"/>
  <c r="AO18" i="6" s="1"/>
  <c r="X18" i="6"/>
  <c r="AN18" i="6" s="1"/>
  <c r="W18" i="6"/>
  <c r="AM18" i="6" s="1"/>
  <c r="AS17" i="6"/>
  <c r="AB17" i="6"/>
  <c r="AR17" i="6" s="1"/>
  <c r="AA17" i="6"/>
  <c r="AQ17" i="6" s="1"/>
  <c r="Z17" i="6"/>
  <c r="AP17" i="6"/>
  <c r="Y17" i="6"/>
  <c r="AO17" i="6" s="1"/>
  <c r="X17" i="6"/>
  <c r="AN17" i="6" s="1"/>
  <c r="W17" i="6"/>
  <c r="AM17" i="6" s="1"/>
  <c r="AB16" i="6"/>
  <c r="AR16" i="6"/>
  <c r="AA16" i="6"/>
  <c r="AQ16" i="6" s="1"/>
  <c r="Z16" i="6"/>
  <c r="AP16" i="6" s="1"/>
  <c r="Y16" i="6"/>
  <c r="AO16" i="6" s="1"/>
  <c r="X16" i="6"/>
  <c r="AN16" i="6"/>
  <c r="W16" i="6"/>
  <c r="AM16" i="6" s="1"/>
  <c r="AB15" i="6"/>
  <c r="AR15" i="6"/>
  <c r="AA15" i="6"/>
  <c r="AQ15" i="6"/>
  <c r="Z15" i="6"/>
  <c r="AP15" i="6"/>
  <c r="Y15" i="6"/>
  <c r="AO15" i="6" s="1"/>
  <c r="X15" i="6"/>
  <c r="AN15" i="6" s="1"/>
  <c r="W15" i="6"/>
  <c r="AM15" i="6" s="1"/>
  <c r="AS14" i="6"/>
  <c r="AB14" i="6"/>
  <c r="AR14" i="6" s="1"/>
  <c r="AA14" i="6"/>
  <c r="AQ14" i="6"/>
  <c r="Z14" i="6"/>
  <c r="AP14" i="6" s="1"/>
  <c r="Y14" i="6"/>
  <c r="AO14" i="6"/>
  <c r="X14" i="6"/>
  <c r="AN14" i="6"/>
  <c r="W14" i="6"/>
  <c r="AM14" i="6"/>
  <c r="AS13" i="6"/>
  <c r="AB13" i="6"/>
  <c r="AR13" i="6" s="1"/>
  <c r="AA13" i="6"/>
  <c r="AQ13" i="6"/>
  <c r="Z13" i="6"/>
  <c r="AP13" i="6" s="1"/>
  <c r="Y13" i="6"/>
  <c r="AO13" i="6" s="1"/>
  <c r="X13" i="6"/>
  <c r="AN13" i="6" s="1"/>
  <c r="W13" i="6"/>
  <c r="AM13" i="6" s="1"/>
  <c r="AB12" i="6"/>
  <c r="AR12" i="6" s="1"/>
  <c r="AA12" i="6"/>
  <c r="AQ12" i="6" s="1"/>
  <c r="Z12" i="6"/>
  <c r="AP12" i="6" s="1"/>
  <c r="Y12" i="6"/>
  <c r="AO12" i="6"/>
  <c r="X12" i="6"/>
  <c r="AN12" i="6" s="1"/>
  <c r="W12" i="6"/>
  <c r="AM12" i="6" s="1"/>
  <c r="AB11" i="6"/>
  <c r="AR11" i="6"/>
  <c r="AA11" i="6"/>
  <c r="AQ11" i="6"/>
  <c r="Z11" i="6"/>
  <c r="AP11" i="6" s="1"/>
  <c r="Y11" i="6"/>
  <c r="AO11" i="6" s="1"/>
  <c r="X11" i="6"/>
  <c r="AN11" i="6" s="1"/>
  <c r="W11" i="6"/>
  <c r="AM11" i="6"/>
  <c r="AS10" i="6"/>
  <c r="AB10" i="6"/>
  <c r="AR10" i="6"/>
  <c r="AA10" i="6"/>
  <c r="AQ10" i="6" s="1"/>
  <c r="Z10" i="6"/>
  <c r="AP10" i="6"/>
  <c r="Y10" i="6"/>
  <c r="AO10" i="6" s="1"/>
  <c r="X10" i="6"/>
  <c r="AN10" i="6" s="1"/>
  <c r="W10" i="6"/>
  <c r="AM10" i="6"/>
  <c r="AS9" i="6"/>
  <c r="AB9" i="6"/>
  <c r="AR9" i="6"/>
  <c r="AA9" i="6"/>
  <c r="AQ9" i="6" s="1"/>
  <c r="Z9" i="6"/>
  <c r="AP9" i="6" s="1"/>
  <c r="Y9" i="6"/>
  <c r="AO9" i="6" s="1"/>
  <c r="X9" i="6"/>
  <c r="AN9" i="6" s="1"/>
  <c r="W9" i="6"/>
  <c r="AM9" i="6" s="1"/>
  <c r="AB8" i="6"/>
  <c r="AR8" i="6" s="1"/>
  <c r="AA8" i="6"/>
  <c r="AQ8" i="6" s="1"/>
  <c r="Z8" i="6"/>
  <c r="AP8" i="6"/>
  <c r="Y8" i="6"/>
  <c r="AO8" i="6" s="1"/>
  <c r="X8" i="6"/>
  <c r="AN8" i="6"/>
  <c r="W8" i="6"/>
  <c r="AM8" i="6"/>
  <c r="AB7" i="6"/>
  <c r="AR7" i="6" s="1"/>
  <c r="AA7" i="6"/>
  <c r="AQ7" i="6" s="1"/>
  <c r="Z7" i="6"/>
  <c r="AP7" i="6" s="1"/>
  <c r="Y7" i="6"/>
  <c r="AO7" i="6" s="1"/>
  <c r="X7" i="6"/>
  <c r="AN7" i="6"/>
  <c r="W7" i="6"/>
  <c r="AM7" i="6" s="1"/>
  <c r="AS6" i="6"/>
  <c r="AB6" i="6"/>
  <c r="AR6" i="6"/>
  <c r="AA6" i="6"/>
  <c r="AQ6" i="6"/>
  <c r="Z6" i="6"/>
  <c r="AP6" i="6"/>
  <c r="Y6" i="6"/>
  <c r="AO6" i="6" s="1"/>
  <c r="X6" i="6"/>
  <c r="AN6" i="6"/>
  <c r="W6" i="6"/>
  <c r="AM6" i="6"/>
  <c r="AS5" i="6"/>
  <c r="AB5" i="6"/>
  <c r="AR5" i="6" s="1"/>
  <c r="AA5" i="6"/>
  <c r="AQ5" i="6" s="1"/>
  <c r="Z5" i="6"/>
  <c r="AP5" i="6"/>
  <c r="Y5" i="6"/>
  <c r="AO5" i="6"/>
  <c r="X5" i="6"/>
  <c r="AN5" i="6"/>
  <c r="W5" i="6"/>
  <c r="AM5" i="6" s="1"/>
  <c r="AB4" i="6"/>
  <c r="AR4" i="6" s="1"/>
  <c r="AA4" i="6"/>
  <c r="AQ4" i="6" s="1"/>
  <c r="Z4" i="6"/>
  <c r="AP4" i="6" s="1"/>
  <c r="Y4" i="6"/>
  <c r="AO4" i="6"/>
  <c r="X4" i="6"/>
  <c r="AN4" i="6"/>
  <c r="W4" i="6"/>
  <c r="AM4" i="6" s="1"/>
  <c r="I2732" i="4"/>
  <c r="I2731" i="4"/>
  <c r="I2730" i="4"/>
  <c r="I2729" i="4"/>
  <c r="I2728" i="4"/>
  <c r="I2727" i="4"/>
  <c r="I2726" i="4"/>
  <c r="I2725" i="4"/>
  <c r="I2724" i="4"/>
  <c r="I2723" i="4"/>
  <c r="I2722" i="4"/>
  <c r="I2721" i="4"/>
  <c r="I2720" i="4"/>
  <c r="I2719" i="4"/>
  <c r="I2718" i="4"/>
  <c r="I2717" i="4"/>
  <c r="I2716" i="4"/>
  <c r="I2715" i="4"/>
  <c r="I2714" i="4"/>
  <c r="I2713" i="4"/>
  <c r="I2712" i="4"/>
  <c r="I2711" i="4"/>
  <c r="I2710" i="4"/>
  <c r="I2709" i="4"/>
  <c r="I2708" i="4"/>
  <c r="I2707" i="4"/>
  <c r="I2706" i="4"/>
  <c r="I2705" i="4"/>
  <c r="I2704" i="4"/>
  <c r="I2703" i="4"/>
  <c r="I2702" i="4"/>
  <c r="I2701" i="4"/>
  <c r="I2700" i="4"/>
  <c r="I2699" i="4"/>
  <c r="I2698" i="4"/>
  <c r="I2697" i="4"/>
  <c r="I2696" i="4"/>
  <c r="I2695" i="4"/>
  <c r="I2694" i="4"/>
  <c r="I2693" i="4"/>
  <c r="I2692" i="4"/>
  <c r="I2691" i="4"/>
  <c r="I2690" i="4"/>
  <c r="I2689" i="4"/>
  <c r="I2688" i="4"/>
  <c r="I2687" i="4"/>
  <c r="I2686" i="4"/>
  <c r="I2685" i="4"/>
  <c r="I2684" i="4"/>
  <c r="I2683" i="4"/>
  <c r="I2682" i="4"/>
  <c r="I2681" i="4"/>
  <c r="I2680" i="4"/>
  <c r="I2679" i="4"/>
  <c r="I2678" i="4"/>
  <c r="I2677" i="4"/>
  <c r="I2676" i="4"/>
  <c r="I2675" i="4"/>
  <c r="I2674" i="4"/>
  <c r="I2673" i="4"/>
  <c r="I2672" i="4"/>
  <c r="I2671" i="4"/>
  <c r="I2670" i="4"/>
  <c r="I2669" i="4"/>
  <c r="I2668" i="4"/>
  <c r="I2667" i="4"/>
  <c r="I2666" i="4"/>
  <c r="I2665" i="4"/>
  <c r="I2664" i="4"/>
  <c r="I2663" i="4"/>
  <c r="I2662" i="4"/>
  <c r="I2661" i="4"/>
  <c r="I2660" i="4"/>
  <c r="I2659" i="4"/>
  <c r="I2658" i="4"/>
  <c r="I2657" i="4"/>
  <c r="I2656" i="4"/>
  <c r="I2655" i="4"/>
  <c r="I2654" i="4"/>
  <c r="I2653" i="4"/>
  <c r="I2652" i="4"/>
  <c r="I2651" i="4"/>
  <c r="I2650" i="4"/>
  <c r="I2649" i="4"/>
  <c r="I2648" i="4"/>
  <c r="I2647" i="4"/>
  <c r="I2646" i="4"/>
  <c r="I2645" i="4"/>
  <c r="I2644" i="4"/>
  <c r="I2643" i="4"/>
  <c r="I2642" i="4"/>
  <c r="I2641" i="4"/>
  <c r="I2640" i="4"/>
  <c r="I2639" i="4"/>
  <c r="I2638" i="4"/>
  <c r="I2637" i="4"/>
  <c r="I2636" i="4"/>
  <c r="I2635" i="4"/>
  <c r="I2634" i="4"/>
  <c r="I2633" i="4"/>
  <c r="I2632" i="4"/>
  <c r="I2631" i="4"/>
  <c r="I2630" i="4"/>
  <c r="I2629" i="4"/>
  <c r="I2628" i="4"/>
  <c r="I2627" i="4"/>
  <c r="I2626" i="4"/>
  <c r="I2625" i="4"/>
  <c r="I2624" i="4"/>
  <c r="I2623" i="4"/>
  <c r="I2622" i="4"/>
  <c r="AS101" i="6"/>
  <c r="BA101" i="6"/>
  <c r="AB101" i="6"/>
  <c r="AR101" i="6"/>
  <c r="AZ101" i="6"/>
  <c r="AA101" i="6"/>
  <c r="AQ101" i="6" s="1"/>
  <c r="AY101" i="6" s="1"/>
  <c r="Z101" i="6"/>
  <c r="AP101" i="6" s="1"/>
  <c r="AX101" i="6" s="1"/>
  <c r="Y101" i="6"/>
  <c r="AO101" i="6" s="1"/>
  <c r="AW101" i="6" s="1"/>
  <c r="X101" i="6"/>
  <c r="AN101" i="6" s="1"/>
  <c r="AV101" i="6" s="1"/>
  <c r="W101" i="6"/>
  <c r="AM101" i="6"/>
  <c r="AU101" i="6"/>
  <c r="AS100" i="6"/>
  <c r="BA100" i="6" s="1"/>
  <c r="AB100" i="6"/>
  <c r="AR100" i="6" s="1"/>
  <c r="AA100" i="6"/>
  <c r="AQ100" i="6" s="1"/>
  <c r="Z100" i="6"/>
  <c r="AP100" i="6"/>
  <c r="Y100" i="6"/>
  <c r="AO100" i="6"/>
  <c r="X100" i="6"/>
  <c r="AN100" i="6" s="1"/>
  <c r="W100" i="6"/>
  <c r="AM100" i="6" s="1"/>
  <c r="AU100" i="6" s="1"/>
  <c r="AS99" i="6"/>
  <c r="AB99" i="6"/>
  <c r="AR99" i="6" s="1"/>
  <c r="AA99" i="6"/>
  <c r="AQ99" i="6"/>
  <c r="Z99" i="6"/>
  <c r="AP99" i="6"/>
  <c r="Y99" i="6"/>
  <c r="AO99" i="6" s="1"/>
  <c r="X99" i="6"/>
  <c r="AN99" i="6" s="1"/>
  <c r="W99" i="6"/>
  <c r="AM99" i="6" s="1"/>
  <c r="AS98" i="6"/>
  <c r="AB98" i="6"/>
  <c r="AR98" i="6"/>
  <c r="AA98" i="6"/>
  <c r="AQ98" i="6" s="1"/>
  <c r="Z98" i="6"/>
  <c r="AP98" i="6" s="1"/>
  <c r="Y98" i="6"/>
  <c r="AO98" i="6" s="1"/>
  <c r="X98" i="6"/>
  <c r="AN98" i="6" s="1"/>
  <c r="W98" i="6"/>
  <c r="AM98" i="6"/>
  <c r="AS97" i="6"/>
  <c r="AB97" i="6"/>
  <c r="AR97" i="6" s="1"/>
  <c r="AA97" i="6"/>
  <c r="AQ97" i="6"/>
  <c r="Z97" i="6"/>
  <c r="AP97" i="6" s="1"/>
  <c r="Y97" i="6"/>
  <c r="AO97" i="6"/>
  <c r="X97" i="6"/>
  <c r="AN97" i="6" s="1"/>
  <c r="W97" i="6"/>
  <c r="AM97" i="6"/>
  <c r="AS96" i="6"/>
  <c r="AB96" i="6"/>
  <c r="AR96" i="6"/>
  <c r="AA96" i="6"/>
  <c r="AQ96" i="6"/>
  <c r="Z96" i="6"/>
  <c r="AP96" i="6"/>
  <c r="Y96" i="6"/>
  <c r="AO96" i="6" s="1"/>
  <c r="X96" i="6"/>
  <c r="AN96" i="6"/>
  <c r="W96" i="6"/>
  <c r="AM96" i="6" s="1"/>
  <c r="AS95" i="6"/>
  <c r="AB95" i="6"/>
  <c r="AR95" i="6"/>
  <c r="AA95" i="6"/>
  <c r="AQ95" i="6" s="1"/>
  <c r="Z95" i="6"/>
  <c r="AP95" i="6" s="1"/>
  <c r="Y95" i="6"/>
  <c r="AO95" i="6" s="1"/>
  <c r="X95" i="6"/>
  <c r="AN95" i="6"/>
  <c r="W95" i="6"/>
  <c r="AM95" i="6" s="1"/>
  <c r="AS94" i="6"/>
  <c r="AB94" i="6"/>
  <c r="AR94" i="6" s="1"/>
  <c r="AA94" i="6"/>
  <c r="AQ94" i="6"/>
  <c r="Z94" i="6"/>
  <c r="AP94" i="6" s="1"/>
  <c r="Y94" i="6"/>
  <c r="AO94" i="6"/>
  <c r="X94" i="6"/>
  <c r="AN94" i="6"/>
  <c r="W94" i="6"/>
  <c r="AM94" i="6"/>
  <c r="AS93" i="6"/>
  <c r="AB93" i="6"/>
  <c r="AR93" i="6" s="1"/>
  <c r="AA93" i="6"/>
  <c r="AQ93" i="6"/>
  <c r="Z93" i="6"/>
  <c r="AP93" i="6" s="1"/>
  <c r="Y93" i="6"/>
  <c r="AO93" i="6"/>
  <c r="X93" i="6"/>
  <c r="AN93" i="6" s="1"/>
  <c r="W93" i="6"/>
  <c r="AM93" i="6" s="1"/>
  <c r="AS92" i="6"/>
  <c r="AB92" i="6"/>
  <c r="AR92" i="6"/>
  <c r="AA92" i="6"/>
  <c r="AQ92" i="6" s="1"/>
  <c r="Z92" i="6"/>
  <c r="AP92" i="6"/>
  <c r="Y92" i="6"/>
  <c r="AO92" i="6" s="1"/>
  <c r="X92" i="6"/>
  <c r="AN92" i="6" s="1"/>
  <c r="W92" i="6"/>
  <c r="AM92" i="6" s="1"/>
  <c r="AS91" i="6"/>
  <c r="AB91" i="6"/>
  <c r="AR91" i="6" s="1"/>
  <c r="AA91" i="6"/>
  <c r="AQ91" i="6" s="1"/>
  <c r="Z91" i="6"/>
  <c r="AP91" i="6" s="1"/>
  <c r="Y91" i="6"/>
  <c r="AO91" i="6" s="1"/>
  <c r="X91" i="6"/>
  <c r="AN91" i="6" s="1"/>
  <c r="W91" i="6"/>
  <c r="AM91" i="6"/>
  <c r="AS90" i="6"/>
  <c r="AB90" i="6"/>
  <c r="AR90" i="6" s="1"/>
  <c r="AA90" i="6"/>
  <c r="AQ90" i="6"/>
  <c r="Z90" i="6"/>
  <c r="AP90" i="6"/>
  <c r="Y90" i="6"/>
  <c r="AO90" i="6"/>
  <c r="X90" i="6"/>
  <c r="AN90" i="6" s="1"/>
  <c r="W90" i="6"/>
  <c r="AM90" i="6" s="1"/>
  <c r="AS89" i="6"/>
  <c r="AB89" i="6"/>
  <c r="AR89" i="6" s="1"/>
  <c r="AA89" i="6"/>
  <c r="AQ89" i="6" s="1"/>
  <c r="Z89" i="6"/>
  <c r="AP89" i="6" s="1"/>
  <c r="Y89" i="6"/>
  <c r="AO89" i="6" s="1"/>
  <c r="X89" i="6"/>
  <c r="AN89" i="6" s="1"/>
  <c r="W89" i="6"/>
  <c r="AM89" i="6"/>
  <c r="AS88" i="6"/>
  <c r="AB88" i="6"/>
  <c r="AR88" i="6" s="1"/>
  <c r="AA88" i="6"/>
  <c r="AQ88" i="6" s="1"/>
  <c r="Z88" i="6"/>
  <c r="AP88" i="6" s="1"/>
  <c r="Y88" i="6"/>
  <c r="AO88" i="6" s="1"/>
  <c r="X88" i="6"/>
  <c r="AN88" i="6"/>
  <c r="W88" i="6"/>
  <c r="AM88" i="6"/>
  <c r="AS87" i="6"/>
  <c r="AB87" i="6"/>
  <c r="AR87" i="6" s="1"/>
  <c r="AA87" i="6"/>
  <c r="AQ87" i="6"/>
  <c r="Z87" i="6"/>
  <c r="AP87" i="6" s="1"/>
  <c r="Y87" i="6"/>
  <c r="AO87" i="6" s="1"/>
  <c r="X87" i="6"/>
  <c r="AN87" i="6" s="1"/>
  <c r="W87" i="6"/>
  <c r="AM87" i="6" s="1"/>
  <c r="AS86" i="6"/>
  <c r="AB86" i="6"/>
  <c r="AR86" i="6"/>
  <c r="AA86" i="6"/>
  <c r="AQ86" i="6"/>
  <c r="Z86" i="6"/>
  <c r="AP86" i="6" s="1"/>
  <c r="Y86" i="6"/>
  <c r="AO86" i="6"/>
  <c r="X86" i="6"/>
  <c r="AN86" i="6" s="1"/>
  <c r="W86" i="6"/>
  <c r="AM86" i="6"/>
  <c r="AS85" i="6"/>
  <c r="AB85" i="6"/>
  <c r="AR85" i="6" s="1"/>
  <c r="AA85" i="6"/>
  <c r="AQ85" i="6" s="1"/>
  <c r="Z85" i="6"/>
  <c r="AP85" i="6" s="1"/>
  <c r="Y85" i="6"/>
  <c r="AO85" i="6" s="1"/>
  <c r="X85" i="6"/>
  <c r="AN85" i="6" s="1"/>
  <c r="W85" i="6"/>
  <c r="AM85" i="6" s="1"/>
  <c r="AS84" i="6"/>
  <c r="AB84" i="6"/>
  <c r="AR84" i="6" s="1"/>
  <c r="AA84" i="6"/>
  <c r="AQ84" i="6" s="1"/>
  <c r="Z84" i="6"/>
  <c r="AP84" i="6" s="1"/>
  <c r="Y84" i="6"/>
  <c r="AO84" i="6"/>
  <c r="X84" i="6"/>
  <c r="AN84" i="6"/>
  <c r="W84" i="6"/>
  <c r="AM84" i="6"/>
  <c r="AU84" i="6" s="1"/>
  <c r="AU83" i="6" s="1"/>
  <c r="AU82" i="6" s="1"/>
  <c r="AU81" i="6" s="1"/>
  <c r="AU80" i="6" s="1"/>
  <c r="AS83" i="6"/>
  <c r="AB83" i="6"/>
  <c r="AR83" i="6" s="1"/>
  <c r="AA83" i="6"/>
  <c r="AQ83" i="6" s="1"/>
  <c r="Z83" i="6"/>
  <c r="AP83" i="6" s="1"/>
  <c r="Y83" i="6"/>
  <c r="AO83" i="6"/>
  <c r="X83" i="6"/>
  <c r="AN83" i="6" s="1"/>
  <c r="W83" i="6"/>
  <c r="AM83" i="6" s="1"/>
  <c r="AS82" i="6"/>
  <c r="AB82" i="6"/>
  <c r="AR82" i="6"/>
  <c r="AA82" i="6"/>
  <c r="AQ82" i="6"/>
  <c r="Z82" i="6"/>
  <c r="AP82" i="6" s="1"/>
  <c r="Y82" i="6"/>
  <c r="AO82" i="6" s="1"/>
  <c r="X82" i="6"/>
  <c r="AN82" i="6" s="1"/>
  <c r="W82" i="6"/>
  <c r="AM82" i="6" s="1"/>
  <c r="AS81" i="6"/>
  <c r="AB81" i="6"/>
  <c r="AR81" i="6" s="1"/>
  <c r="AA81" i="6"/>
  <c r="AQ81" i="6"/>
  <c r="Z81" i="6"/>
  <c r="AP81" i="6" s="1"/>
  <c r="Y81" i="6"/>
  <c r="AO81" i="6"/>
  <c r="X81" i="6"/>
  <c r="AN81" i="6"/>
  <c r="W81" i="6"/>
  <c r="AM81" i="6" s="1"/>
  <c r="AS80" i="6"/>
  <c r="AB80" i="6"/>
  <c r="AR80" i="6" s="1"/>
  <c r="AA80" i="6"/>
  <c r="AQ80" i="6"/>
  <c r="Z80" i="6"/>
  <c r="AP80" i="6"/>
  <c r="Y80" i="6"/>
  <c r="AO80" i="6"/>
  <c r="X80" i="6"/>
  <c r="AN80" i="6"/>
  <c r="W80" i="6"/>
  <c r="AM80" i="6" s="1"/>
  <c r="AS79" i="6"/>
  <c r="AB79" i="6"/>
  <c r="AR79" i="6" s="1"/>
  <c r="AA79" i="6"/>
  <c r="AQ79" i="6" s="1"/>
  <c r="Z79" i="6"/>
  <c r="AP79" i="6"/>
  <c r="Y79" i="6"/>
  <c r="AO79" i="6" s="1"/>
  <c r="X79" i="6"/>
  <c r="AN79" i="6" s="1"/>
  <c r="W79" i="6"/>
  <c r="AM79" i="6" s="1"/>
  <c r="AS78" i="6"/>
  <c r="AB78" i="6"/>
  <c r="AR78" i="6"/>
  <c r="AA78" i="6"/>
  <c r="AQ78" i="6" s="1"/>
  <c r="Z78" i="6"/>
  <c r="AP78" i="6" s="1"/>
  <c r="Y78" i="6"/>
  <c r="AO78" i="6" s="1"/>
  <c r="X78" i="6"/>
  <c r="AN78" i="6"/>
  <c r="W78" i="6"/>
  <c r="AM78" i="6"/>
  <c r="AS77" i="6"/>
  <c r="AB77" i="6"/>
  <c r="AR77" i="6" s="1"/>
  <c r="AA77" i="6"/>
  <c r="AQ77" i="6"/>
  <c r="Z77" i="6"/>
  <c r="AP77" i="6" s="1"/>
  <c r="Y77" i="6"/>
  <c r="AO77" i="6" s="1"/>
  <c r="X77" i="6"/>
  <c r="AN77" i="6" s="1"/>
  <c r="W77" i="6"/>
  <c r="AM77" i="6"/>
  <c r="AS76" i="6"/>
  <c r="AB76" i="6"/>
  <c r="AR76" i="6"/>
  <c r="AA76" i="6"/>
  <c r="AQ76" i="6" s="1"/>
  <c r="Z76" i="6"/>
  <c r="AP76" i="6" s="1"/>
  <c r="Y76" i="6"/>
  <c r="AO76" i="6" s="1"/>
  <c r="X76" i="6"/>
  <c r="AN76" i="6" s="1"/>
  <c r="W76" i="6"/>
  <c r="AM76" i="6" s="1"/>
  <c r="AS75" i="6"/>
  <c r="AB75" i="6"/>
  <c r="AR75" i="6"/>
  <c r="AA75" i="6"/>
  <c r="AQ75" i="6" s="1"/>
  <c r="Z75" i="6"/>
  <c r="AP75" i="6" s="1"/>
  <c r="Y75" i="6"/>
  <c r="AO75" i="6" s="1"/>
  <c r="X75" i="6"/>
  <c r="AN75" i="6" s="1"/>
  <c r="AV75" i="6" s="1"/>
  <c r="AV74" i="6" s="1"/>
  <c r="AV73" i="6" s="1"/>
  <c r="AV72" i="6" s="1"/>
  <c r="AV71" i="6" s="1"/>
  <c r="AV70" i="6" s="1"/>
  <c r="AV69" i="6" s="1"/>
  <c r="AV68" i="6" s="1"/>
  <c r="AV67" i="6" s="1"/>
  <c r="AV66" i="6" s="1"/>
  <c r="AV65" i="6" s="1"/>
  <c r="AV64" i="6" s="1"/>
  <c r="AV63" i="6" s="1"/>
  <c r="AV62" i="6" s="1"/>
  <c r="AV61" i="6" s="1"/>
  <c r="AV60" i="6" s="1"/>
  <c r="AV59" i="6" s="1"/>
  <c r="AV58" i="6" s="1"/>
  <c r="AV57" i="6" s="1"/>
  <c r="AV56" i="6" s="1"/>
  <c r="AV55" i="6" s="1"/>
  <c r="AV54" i="6" s="1"/>
  <c r="AV53" i="6" s="1"/>
  <c r="W75" i="6"/>
  <c r="AM75" i="6" s="1"/>
  <c r="AS74" i="6"/>
  <c r="AB74" i="6"/>
  <c r="AR74" i="6" s="1"/>
  <c r="AA74" i="6"/>
  <c r="AQ74" i="6" s="1"/>
  <c r="Z74" i="6"/>
  <c r="AP74" i="6"/>
  <c r="Y74" i="6"/>
  <c r="AO74" i="6"/>
  <c r="X74" i="6"/>
  <c r="AN74" i="6" s="1"/>
  <c r="W74" i="6"/>
  <c r="AM74" i="6" s="1"/>
  <c r="AS73" i="6"/>
  <c r="AB73" i="6"/>
  <c r="AR73" i="6" s="1"/>
  <c r="AA73" i="6"/>
  <c r="AQ73" i="6" s="1"/>
  <c r="Z73" i="6"/>
  <c r="AP73" i="6"/>
  <c r="Y73" i="6"/>
  <c r="AO73" i="6"/>
  <c r="X73" i="6"/>
  <c r="AN73" i="6" s="1"/>
  <c r="W73" i="6"/>
  <c r="AM73" i="6"/>
  <c r="AS72" i="6"/>
  <c r="AB72" i="6"/>
  <c r="AR72" i="6" s="1"/>
  <c r="AA72" i="6"/>
  <c r="AQ72" i="6" s="1"/>
  <c r="Z72" i="6"/>
  <c r="AP72" i="6" s="1"/>
  <c r="Y72" i="6"/>
  <c r="AO72" i="6" s="1"/>
  <c r="X72" i="6"/>
  <c r="AN72" i="6" s="1"/>
  <c r="W72" i="6"/>
  <c r="AM72" i="6"/>
  <c r="AS71" i="6"/>
  <c r="AB71" i="6"/>
  <c r="AR71" i="6" s="1"/>
  <c r="AA71" i="6"/>
  <c r="AQ71" i="6"/>
  <c r="Z71" i="6"/>
  <c r="AP71" i="6" s="1"/>
  <c r="Y71" i="6"/>
  <c r="AO71" i="6" s="1"/>
  <c r="X71" i="6"/>
  <c r="AN71" i="6" s="1"/>
  <c r="W71" i="6"/>
  <c r="AM71" i="6" s="1"/>
  <c r="AS70" i="6"/>
  <c r="AB70" i="6"/>
  <c r="AR70" i="6"/>
  <c r="AA70" i="6"/>
  <c r="AQ70" i="6"/>
  <c r="Z70" i="6"/>
  <c r="AP70" i="6" s="1"/>
  <c r="Y70" i="6"/>
  <c r="AO70" i="6"/>
  <c r="X70" i="6"/>
  <c r="AN70" i="6" s="1"/>
  <c r="W70" i="6"/>
  <c r="AM70" i="6" s="1"/>
  <c r="AS69" i="6"/>
  <c r="AB69" i="6"/>
  <c r="AR69" i="6" s="1"/>
  <c r="AA69" i="6"/>
  <c r="AQ69" i="6" s="1"/>
  <c r="Z69" i="6"/>
  <c r="AP69" i="6" s="1"/>
  <c r="Y69" i="6"/>
  <c r="AO69" i="6" s="1"/>
  <c r="X69" i="6"/>
  <c r="AN69" i="6"/>
  <c r="W69" i="6"/>
  <c r="AM69" i="6"/>
  <c r="AS68" i="6"/>
  <c r="AB68" i="6"/>
  <c r="AR68" i="6"/>
  <c r="AA68" i="6"/>
  <c r="AQ68" i="6" s="1"/>
  <c r="Z68" i="6"/>
  <c r="AP68" i="6"/>
  <c r="Y68" i="6"/>
  <c r="AO68" i="6"/>
  <c r="X68" i="6"/>
  <c r="AN68" i="6"/>
  <c r="W68" i="6"/>
  <c r="AM68" i="6"/>
  <c r="AS67" i="6"/>
  <c r="AB67" i="6"/>
  <c r="AR67" i="6"/>
  <c r="AA67" i="6"/>
  <c r="AQ67" i="6" s="1"/>
  <c r="Z67" i="6"/>
  <c r="AP67" i="6"/>
  <c r="Y67" i="6"/>
  <c r="AO67" i="6" s="1"/>
  <c r="X67" i="6"/>
  <c r="AN67" i="6" s="1"/>
  <c r="W67" i="6"/>
  <c r="AM67" i="6" s="1"/>
  <c r="AS66" i="6"/>
  <c r="AB66" i="6"/>
  <c r="AR66" i="6" s="1"/>
  <c r="AA66" i="6"/>
  <c r="AQ66" i="6" s="1"/>
  <c r="Z66" i="6"/>
  <c r="AP66" i="6" s="1"/>
  <c r="Y66" i="6"/>
  <c r="AO66" i="6" s="1"/>
  <c r="X66" i="6"/>
  <c r="AN66" i="6" s="1"/>
  <c r="W66" i="6"/>
  <c r="AM66" i="6"/>
  <c r="AS65" i="6"/>
  <c r="AB65" i="6"/>
  <c r="AR65" i="6" s="1"/>
  <c r="AA65" i="6"/>
  <c r="AQ65" i="6" s="1"/>
  <c r="Z65" i="6"/>
  <c r="AP65" i="6" s="1"/>
  <c r="Y65" i="6"/>
  <c r="AO65" i="6" s="1"/>
  <c r="X65" i="6"/>
  <c r="AN65" i="6" s="1"/>
  <c r="W65" i="6"/>
  <c r="AM65" i="6" s="1"/>
  <c r="AS64" i="6"/>
  <c r="AB64" i="6"/>
  <c r="AR64" i="6"/>
  <c r="AA64" i="6"/>
  <c r="AQ64" i="6"/>
  <c r="Z64" i="6"/>
  <c r="AP64" i="6"/>
  <c r="Y64" i="6"/>
  <c r="AO64" i="6" s="1"/>
  <c r="X64" i="6"/>
  <c r="AN64" i="6" s="1"/>
  <c r="W64" i="6"/>
  <c r="AM64" i="6" s="1"/>
  <c r="AS63" i="6"/>
  <c r="AB63" i="6"/>
  <c r="AR63" i="6" s="1"/>
  <c r="AA63" i="6"/>
  <c r="AQ63" i="6" s="1"/>
  <c r="Z63" i="6"/>
  <c r="AP63" i="6" s="1"/>
  <c r="Y63" i="6"/>
  <c r="AO63" i="6" s="1"/>
  <c r="X63" i="6"/>
  <c r="AN63" i="6"/>
  <c r="W63" i="6"/>
  <c r="AM63" i="6" s="1"/>
  <c r="AS62" i="6"/>
  <c r="AB62" i="6"/>
  <c r="AR62" i="6" s="1"/>
  <c r="AA62" i="6"/>
  <c r="AQ62" i="6" s="1"/>
  <c r="AY62" i="6" s="1"/>
  <c r="AY61" i="6" s="1"/>
  <c r="AY60" i="6" s="1"/>
  <c r="AY59" i="6" s="1"/>
  <c r="AY58" i="6" s="1"/>
  <c r="AY57" i="6" s="1"/>
  <c r="AY56" i="6" s="1"/>
  <c r="Z62" i="6"/>
  <c r="AP62" i="6" s="1"/>
  <c r="Y62" i="6"/>
  <c r="AO62" i="6"/>
  <c r="X62" i="6"/>
  <c r="AN62" i="6"/>
  <c r="W62" i="6"/>
  <c r="AM62" i="6"/>
  <c r="AS61" i="6"/>
  <c r="AB61" i="6"/>
  <c r="AR61" i="6" s="1"/>
  <c r="AA61" i="6"/>
  <c r="AQ61" i="6" s="1"/>
  <c r="Z61" i="6"/>
  <c r="AP61" i="6" s="1"/>
  <c r="Y61" i="6"/>
  <c r="AO61" i="6" s="1"/>
  <c r="X61" i="6"/>
  <c r="AN61" i="6" s="1"/>
  <c r="W61" i="6"/>
  <c r="AM61" i="6" s="1"/>
  <c r="AS60" i="6"/>
  <c r="AB60" i="6"/>
  <c r="AR60" i="6"/>
  <c r="AA60" i="6"/>
  <c r="AQ60" i="6" s="1"/>
  <c r="Z60" i="6"/>
  <c r="AP60" i="6"/>
  <c r="Y60" i="6"/>
  <c r="AO60" i="6" s="1"/>
  <c r="X60" i="6"/>
  <c r="AN60" i="6"/>
  <c r="W60" i="6"/>
  <c r="AM60" i="6" s="1"/>
  <c r="AS59" i="6"/>
  <c r="AB59" i="6"/>
  <c r="AR59" i="6" s="1"/>
  <c r="AA59" i="6"/>
  <c r="AQ59" i="6" s="1"/>
  <c r="Z59" i="6"/>
  <c r="AP59" i="6" s="1"/>
  <c r="Y59" i="6"/>
  <c r="AO59" i="6" s="1"/>
  <c r="X59" i="6"/>
  <c r="AN59" i="6" s="1"/>
  <c r="W59" i="6"/>
  <c r="AM59" i="6"/>
  <c r="AS58" i="6"/>
  <c r="AB58" i="6"/>
  <c r="AR58" i="6" s="1"/>
  <c r="AA58" i="6"/>
  <c r="AQ58" i="6"/>
  <c r="Z58" i="6"/>
  <c r="AP58" i="6"/>
  <c r="Y58" i="6"/>
  <c r="AO58" i="6"/>
  <c r="X58" i="6"/>
  <c r="AN58" i="6"/>
  <c r="W58" i="6"/>
  <c r="AM58" i="6" s="1"/>
  <c r="AS57" i="6"/>
  <c r="AB57" i="6"/>
  <c r="AR57" i="6"/>
  <c r="AA57" i="6"/>
  <c r="AQ57" i="6" s="1"/>
  <c r="Z57" i="6"/>
  <c r="AP57" i="6"/>
  <c r="Y57" i="6"/>
  <c r="AO57" i="6" s="1"/>
  <c r="X57" i="6"/>
  <c r="AN57" i="6" s="1"/>
  <c r="W57" i="6"/>
  <c r="AM57" i="6" s="1"/>
  <c r="AS56" i="6"/>
  <c r="AB56" i="6"/>
  <c r="AR56" i="6" s="1"/>
  <c r="AA56" i="6"/>
  <c r="AQ56" i="6" s="1"/>
  <c r="Z56" i="6"/>
  <c r="AP56" i="6" s="1"/>
  <c r="Y56" i="6"/>
  <c r="AO56" i="6" s="1"/>
  <c r="X56" i="6"/>
  <c r="AN56" i="6"/>
  <c r="W56" i="6"/>
  <c r="AM56" i="6"/>
  <c r="AS55" i="6"/>
  <c r="AB55" i="6"/>
  <c r="AR55" i="6" s="1"/>
  <c r="AA55" i="6"/>
  <c r="AQ55" i="6" s="1"/>
  <c r="Z55" i="6"/>
  <c r="AP55" i="6" s="1"/>
  <c r="Y55" i="6"/>
  <c r="AO55" i="6" s="1"/>
  <c r="X55" i="6"/>
  <c r="AN55" i="6" s="1"/>
  <c r="W55" i="6"/>
  <c r="AM55" i="6"/>
  <c r="AS54" i="6"/>
  <c r="AB54" i="6"/>
  <c r="AR54" i="6"/>
  <c r="AA54" i="6"/>
  <c r="AQ54" i="6"/>
  <c r="Z54" i="6"/>
  <c r="AP54" i="6" s="1"/>
  <c r="Y54" i="6"/>
  <c r="AO54" i="6" s="1"/>
  <c r="X54" i="6"/>
  <c r="AN54" i="6"/>
  <c r="W54" i="6"/>
  <c r="AM54" i="6"/>
  <c r="AS53" i="6"/>
  <c r="AB53" i="6"/>
  <c r="AR53" i="6"/>
  <c r="AA53" i="6"/>
  <c r="AQ53" i="6" s="1"/>
  <c r="Z53" i="6"/>
  <c r="AP53" i="6" s="1"/>
  <c r="Y53" i="6"/>
  <c r="AO53" i="6" s="1"/>
  <c r="X53" i="6"/>
  <c r="AN53" i="6" s="1"/>
  <c r="W53" i="6"/>
  <c r="AM53" i="6" s="1"/>
  <c r="AS52" i="6"/>
  <c r="AB52" i="6"/>
  <c r="AR52" i="6" s="1"/>
  <c r="AA52" i="6"/>
  <c r="AQ52" i="6" s="1"/>
  <c r="Z52" i="6"/>
  <c r="AP52" i="6"/>
  <c r="Y52" i="6"/>
  <c r="AO52" i="6"/>
  <c r="X52" i="6"/>
  <c r="AN52" i="6"/>
  <c r="W52" i="6"/>
  <c r="AM52" i="6" s="1"/>
  <c r="I2385" i="4"/>
  <c r="I2384" i="4"/>
  <c r="I2383" i="4"/>
  <c r="I2382" i="4"/>
  <c r="I2381" i="4"/>
  <c r="I2380" i="4"/>
  <c r="I2379" i="4"/>
  <c r="I2378" i="4"/>
  <c r="I2377" i="4"/>
  <c r="I2376" i="4"/>
  <c r="I2375" i="4"/>
  <c r="I2374" i="4"/>
  <c r="I2373" i="4"/>
  <c r="I2372" i="4"/>
  <c r="I2371" i="4"/>
  <c r="I2370" i="4"/>
  <c r="I2369" i="4"/>
  <c r="I2368" i="4"/>
  <c r="I2367" i="4"/>
  <c r="I2366" i="4"/>
  <c r="I2365" i="4"/>
  <c r="I2364" i="4"/>
  <c r="I2363" i="4"/>
  <c r="I2362" i="4"/>
  <c r="I2361" i="4"/>
  <c r="I2360" i="4"/>
  <c r="I2359" i="4"/>
  <c r="I2358" i="4"/>
  <c r="I2357" i="4"/>
  <c r="I2356" i="4"/>
  <c r="I2355" i="4"/>
  <c r="I2354" i="4"/>
  <c r="I2353" i="4"/>
  <c r="I2352" i="4"/>
  <c r="I2351" i="4"/>
  <c r="I2350" i="4"/>
  <c r="I2349" i="4"/>
  <c r="I2348" i="4"/>
  <c r="I2347" i="4"/>
  <c r="I2346" i="4"/>
  <c r="I2345" i="4"/>
  <c r="I2344" i="4"/>
  <c r="I2343" i="4"/>
  <c r="I2342" i="4"/>
  <c r="I2341" i="4"/>
  <c r="I2340" i="4"/>
  <c r="I2339" i="4"/>
  <c r="I2338" i="4"/>
  <c r="I2337" i="4"/>
  <c r="I2336" i="4"/>
  <c r="I2335" i="4"/>
  <c r="I2334" i="4"/>
  <c r="I2333" i="4"/>
  <c r="I2332" i="4"/>
  <c r="I2331" i="4"/>
  <c r="I2330" i="4"/>
  <c r="I2329" i="4"/>
  <c r="I2328" i="4"/>
  <c r="I2327" i="4"/>
  <c r="I2326" i="4"/>
  <c r="I2325" i="4"/>
  <c r="I2324" i="4"/>
  <c r="I2323" i="4"/>
  <c r="I2322" i="4"/>
  <c r="I2321" i="4"/>
  <c r="I2320" i="4"/>
  <c r="I2319" i="4"/>
  <c r="I2318" i="4"/>
  <c r="I2317" i="4"/>
  <c r="I2316" i="4"/>
  <c r="I2315" i="4"/>
  <c r="I2314" i="4"/>
  <c r="I2313" i="4"/>
  <c r="I2312" i="4"/>
  <c r="I2311" i="4"/>
  <c r="I2310" i="4"/>
  <c r="I2309" i="4"/>
  <c r="I2308" i="4"/>
  <c r="I2307" i="4"/>
  <c r="I2306" i="4"/>
  <c r="I2305" i="4"/>
  <c r="I2304" i="4"/>
  <c r="I2303" i="4"/>
  <c r="I2302" i="4"/>
  <c r="I2301" i="4"/>
  <c r="I2300" i="4"/>
  <c r="I2299" i="4"/>
  <c r="I2298" i="4"/>
  <c r="I2297" i="4"/>
  <c r="I2296" i="4"/>
  <c r="I2295" i="4"/>
  <c r="I2294" i="4"/>
  <c r="I2293" i="4"/>
  <c r="I2292" i="4"/>
  <c r="I2291" i="4"/>
  <c r="I2290" i="4"/>
  <c r="I2289" i="4"/>
  <c r="I2288" i="4"/>
  <c r="I2287" i="4"/>
  <c r="I2286" i="4"/>
  <c r="I2285" i="4"/>
  <c r="I2284" i="4"/>
  <c r="I2283" i="4"/>
  <c r="I2282" i="4"/>
  <c r="I2281" i="4"/>
  <c r="I2280" i="4"/>
  <c r="I2279" i="4"/>
  <c r="I2278" i="4"/>
  <c r="I2277" i="4"/>
  <c r="I2276" i="4"/>
  <c r="I2275" i="4"/>
  <c r="I2274" i="4"/>
  <c r="I2273" i="4"/>
  <c r="I2272" i="4"/>
  <c r="I2271" i="4"/>
  <c r="I2270" i="4"/>
  <c r="I2269" i="4"/>
  <c r="I2268" i="4"/>
  <c r="I2267" i="4"/>
  <c r="I2266" i="4"/>
  <c r="I2265" i="4"/>
  <c r="I2264" i="4"/>
  <c r="I2263" i="4"/>
  <c r="I2262" i="4"/>
  <c r="I2261" i="4"/>
  <c r="I2260" i="4"/>
  <c r="I2259" i="4"/>
  <c r="I2258" i="4"/>
  <c r="I2257" i="4"/>
  <c r="I2256" i="4"/>
  <c r="I2255" i="4"/>
  <c r="I2254" i="4"/>
  <c r="I2253" i="4"/>
  <c r="I2252" i="4"/>
  <c r="I2251" i="4"/>
  <c r="I2250" i="4"/>
  <c r="I2249" i="4"/>
  <c r="I2248" i="4"/>
  <c r="I2247" i="4"/>
  <c r="I2246" i="4"/>
  <c r="I2245" i="4"/>
  <c r="I2244" i="4"/>
  <c r="I2243" i="4"/>
  <c r="I2242" i="4"/>
  <c r="I2241" i="4"/>
  <c r="I2240" i="4"/>
  <c r="I2239" i="4"/>
  <c r="I2238" i="4"/>
  <c r="I2237" i="4"/>
  <c r="I2236" i="4"/>
  <c r="I2235" i="4"/>
  <c r="I2234" i="4"/>
  <c r="I2233" i="4"/>
  <c r="I2232" i="4"/>
  <c r="I2231" i="4"/>
  <c r="I2230" i="4"/>
  <c r="I2229" i="4"/>
  <c r="I2228" i="4"/>
  <c r="I2227" i="4"/>
  <c r="I2226" i="4"/>
  <c r="I2225" i="4"/>
  <c r="I2224" i="4"/>
  <c r="I2223" i="4"/>
  <c r="I2222" i="4"/>
  <c r="I2221" i="4"/>
  <c r="I2220" i="4"/>
  <c r="I2219" i="4"/>
  <c r="I2218" i="4"/>
  <c r="I2217" i="4"/>
  <c r="I2216" i="4"/>
  <c r="I2215" i="4"/>
  <c r="I2214" i="4"/>
  <c r="I2213" i="4"/>
  <c r="I2212" i="4"/>
  <c r="I2211" i="4"/>
  <c r="I2210" i="4"/>
  <c r="I2209" i="4"/>
  <c r="I2208" i="4"/>
  <c r="I2207" i="4"/>
  <c r="I2206" i="4"/>
  <c r="I2205" i="4"/>
  <c r="I2204" i="4"/>
  <c r="I3737" i="4"/>
  <c r="I3736" i="4"/>
  <c r="I3735" i="4"/>
  <c r="I3734" i="4"/>
  <c r="I3733" i="4"/>
  <c r="I3732" i="4"/>
  <c r="I3731" i="4"/>
  <c r="I3730" i="4"/>
  <c r="I3729" i="4"/>
  <c r="I3728" i="4"/>
  <c r="I3727" i="4"/>
  <c r="I3726" i="4"/>
  <c r="I3725" i="4"/>
  <c r="I3724" i="4"/>
  <c r="I3723" i="4"/>
  <c r="I3722" i="4"/>
  <c r="I3721" i="4"/>
  <c r="I3720" i="4"/>
  <c r="I3719" i="4"/>
  <c r="I3718" i="4"/>
  <c r="I3717" i="4"/>
  <c r="I3716" i="4"/>
  <c r="I3715" i="4"/>
  <c r="I3714" i="4"/>
  <c r="I3713" i="4"/>
  <c r="I3712" i="4"/>
  <c r="I3711" i="4"/>
  <c r="I3710" i="4"/>
  <c r="I3709" i="4"/>
  <c r="I3708" i="4"/>
  <c r="I3707" i="4"/>
  <c r="I3706" i="4"/>
  <c r="I3705" i="4"/>
  <c r="I3704" i="4"/>
  <c r="I3703" i="4"/>
  <c r="I3702" i="4"/>
  <c r="I3701" i="4"/>
  <c r="I3700" i="4"/>
  <c r="I3699" i="4"/>
  <c r="I3698" i="4"/>
  <c r="I3697" i="4"/>
  <c r="I3696" i="4"/>
  <c r="I3695" i="4"/>
  <c r="I3694" i="4"/>
  <c r="I3693" i="4"/>
  <c r="I3692" i="4"/>
  <c r="I3691" i="4"/>
  <c r="I3690" i="4"/>
  <c r="I3689" i="4"/>
  <c r="I3688" i="4"/>
  <c r="I3687" i="4"/>
  <c r="I3686" i="4"/>
  <c r="I3685" i="4"/>
  <c r="I3684" i="4"/>
  <c r="I3683" i="4"/>
  <c r="I3682" i="4"/>
  <c r="I3681" i="4"/>
  <c r="I3680" i="4"/>
  <c r="I3679" i="4"/>
  <c r="I3678" i="4"/>
  <c r="I3677" i="4"/>
  <c r="I3676" i="4"/>
  <c r="I3675" i="4"/>
  <c r="I3674" i="4"/>
  <c r="I3673" i="4"/>
  <c r="I3672" i="4"/>
  <c r="I3671" i="4"/>
  <c r="I3670" i="4"/>
  <c r="I3669" i="4"/>
  <c r="I3668" i="4"/>
  <c r="I3667" i="4"/>
  <c r="I3666" i="4"/>
  <c r="I3665" i="4"/>
  <c r="I3664" i="4"/>
  <c r="I3663" i="4"/>
  <c r="I3662" i="4"/>
  <c r="I3661" i="4"/>
  <c r="I3660" i="4"/>
  <c r="I3659" i="4"/>
  <c r="I3658" i="4"/>
  <c r="I3657" i="4"/>
  <c r="I3656" i="4"/>
  <c r="I3655" i="4"/>
  <c r="I3654" i="4"/>
  <c r="I3653" i="4"/>
  <c r="I3652" i="4"/>
  <c r="I3651" i="4"/>
  <c r="I3650" i="4"/>
  <c r="I3649" i="4"/>
  <c r="I3648" i="4"/>
  <c r="I3647" i="4"/>
  <c r="I3646" i="4"/>
  <c r="I3645" i="4"/>
  <c r="I9396" i="4"/>
  <c r="I9395" i="4"/>
  <c r="I9394" i="4"/>
  <c r="I9393" i="4"/>
  <c r="I9392" i="4"/>
  <c r="I9391" i="4"/>
  <c r="I9390" i="4"/>
  <c r="I9389" i="4"/>
  <c r="I9388" i="4"/>
  <c r="I9387" i="4"/>
  <c r="I9386" i="4"/>
  <c r="I9385" i="4"/>
  <c r="I9384" i="4"/>
  <c r="I9383" i="4"/>
  <c r="I9382" i="4"/>
  <c r="I9381" i="4"/>
  <c r="I9380" i="4"/>
  <c r="I9379" i="4"/>
  <c r="I9378" i="4"/>
  <c r="I9377" i="4"/>
  <c r="I9376" i="4"/>
  <c r="I9375" i="4"/>
  <c r="I9374" i="4"/>
  <c r="I9373" i="4"/>
  <c r="I9372" i="4"/>
  <c r="I9371" i="4"/>
  <c r="I9370" i="4"/>
  <c r="I9369" i="4"/>
  <c r="I9368" i="4"/>
  <c r="I9367" i="4"/>
  <c r="I9366" i="4"/>
  <c r="I9365" i="4"/>
  <c r="I9364" i="4"/>
  <c r="I9363" i="4"/>
  <c r="I9362" i="4"/>
  <c r="I9361" i="4"/>
  <c r="I9360" i="4"/>
  <c r="I9359" i="4"/>
  <c r="I9358" i="4"/>
  <c r="I9357" i="4"/>
  <c r="I9356" i="4"/>
  <c r="I9355" i="4"/>
  <c r="I9354" i="4"/>
  <c r="I9353" i="4"/>
  <c r="I9352" i="4"/>
  <c r="I9351" i="4"/>
  <c r="I9350" i="4"/>
  <c r="I9349" i="4"/>
  <c r="I9348" i="4"/>
  <c r="I9347" i="4"/>
  <c r="I9346" i="4"/>
  <c r="I9345" i="4"/>
  <c r="I9344" i="4"/>
  <c r="I9343" i="4"/>
  <c r="I9342" i="4"/>
  <c r="I9341" i="4"/>
  <c r="I9340" i="4"/>
  <c r="I9339" i="4"/>
  <c r="I9338" i="4"/>
  <c r="I9337" i="4"/>
  <c r="I9336" i="4"/>
  <c r="I9335" i="4"/>
  <c r="I9334" i="4"/>
  <c r="I9333" i="4"/>
  <c r="I9332" i="4"/>
  <c r="I9331" i="4"/>
  <c r="I9330" i="4"/>
  <c r="I9329" i="4"/>
  <c r="I9328" i="4"/>
  <c r="I9327" i="4"/>
  <c r="I9326" i="4"/>
  <c r="I9325" i="4"/>
  <c r="I9324" i="4"/>
  <c r="I9323" i="4"/>
  <c r="I9322" i="4"/>
  <c r="I9321" i="4"/>
  <c r="I9320" i="4"/>
  <c r="I9319" i="4"/>
  <c r="I9318" i="4"/>
  <c r="I9317" i="4"/>
  <c r="I9316" i="4"/>
  <c r="I9315" i="4"/>
  <c r="I9314" i="4"/>
  <c r="I9313" i="4"/>
  <c r="I9312" i="4"/>
  <c r="I9311" i="4"/>
  <c r="I9310" i="4"/>
  <c r="I9309" i="4"/>
  <c r="I9308" i="4"/>
  <c r="I9307" i="4"/>
  <c r="I9306" i="4"/>
  <c r="I9305" i="4"/>
  <c r="I9304" i="4"/>
  <c r="I9303" i="4"/>
  <c r="I9302" i="4"/>
  <c r="I9301" i="4"/>
  <c r="I9300" i="4"/>
  <c r="I9299" i="4"/>
  <c r="I9298" i="4"/>
  <c r="I9297" i="4"/>
  <c r="I9296" i="4"/>
  <c r="I9295" i="4"/>
  <c r="I9294" i="4"/>
  <c r="I9293" i="4"/>
  <c r="I9292" i="4"/>
  <c r="I9291" i="4"/>
  <c r="I9290" i="4"/>
  <c r="I9289" i="4"/>
  <c r="I9288" i="4"/>
  <c r="I9287" i="4"/>
  <c r="I9286" i="4"/>
  <c r="I9285" i="4"/>
  <c r="I9284" i="4"/>
  <c r="U5" i="3"/>
  <c r="AK101" i="6"/>
  <c r="AJ101" i="6"/>
  <c r="AI101" i="6"/>
  <c r="AH101" i="6"/>
  <c r="AG101" i="6"/>
  <c r="AF101" i="6"/>
  <c r="AE101" i="6"/>
  <c r="AK100" i="6"/>
  <c r="AJ100" i="6"/>
  <c r="AI100" i="6"/>
  <c r="AH100" i="6"/>
  <c r="AG100" i="6"/>
  <c r="AF100" i="6"/>
  <c r="AE100" i="6"/>
  <c r="AK99" i="6"/>
  <c r="AJ99" i="6"/>
  <c r="AI99" i="6"/>
  <c r="AH99" i="6"/>
  <c r="AG99" i="6"/>
  <c r="AF99" i="6"/>
  <c r="AE99" i="6"/>
  <c r="AK98" i="6"/>
  <c r="AJ98" i="6"/>
  <c r="AI98" i="6"/>
  <c r="AH98" i="6"/>
  <c r="AG98" i="6"/>
  <c r="AF98" i="6"/>
  <c r="AE98" i="6"/>
  <c r="AK97" i="6"/>
  <c r="AJ97" i="6"/>
  <c r="AI97" i="6"/>
  <c r="AH97" i="6"/>
  <c r="AG97" i="6"/>
  <c r="AF97" i="6"/>
  <c r="AE97" i="6"/>
  <c r="AK96" i="6"/>
  <c r="AJ96" i="6"/>
  <c r="AI96" i="6"/>
  <c r="AH96" i="6"/>
  <c r="AG96" i="6"/>
  <c r="AF96" i="6"/>
  <c r="AE96" i="6"/>
  <c r="AK95" i="6"/>
  <c r="AJ95" i="6"/>
  <c r="AI95" i="6"/>
  <c r="AH95" i="6"/>
  <c r="AG95" i="6"/>
  <c r="AF95" i="6"/>
  <c r="AE95" i="6"/>
  <c r="AK94" i="6"/>
  <c r="AJ94" i="6"/>
  <c r="AI94" i="6"/>
  <c r="AH94" i="6"/>
  <c r="AG94" i="6"/>
  <c r="AF94" i="6"/>
  <c r="AE94" i="6"/>
  <c r="AK93" i="6"/>
  <c r="AJ93" i="6"/>
  <c r="AI93" i="6"/>
  <c r="AH93" i="6"/>
  <c r="AG93" i="6"/>
  <c r="AF93" i="6"/>
  <c r="AE93" i="6"/>
  <c r="AK92" i="6"/>
  <c r="AJ92" i="6"/>
  <c r="AI92" i="6"/>
  <c r="AH92" i="6"/>
  <c r="AG92" i="6"/>
  <c r="AF92" i="6"/>
  <c r="AE92" i="6"/>
  <c r="AK91" i="6"/>
  <c r="AJ91" i="6"/>
  <c r="AI91" i="6"/>
  <c r="AH91" i="6"/>
  <c r="AG91" i="6"/>
  <c r="AF91" i="6"/>
  <c r="AE91" i="6"/>
  <c r="AK90" i="6"/>
  <c r="AJ90" i="6"/>
  <c r="AI90" i="6"/>
  <c r="AH90" i="6"/>
  <c r="AG90" i="6"/>
  <c r="AF90" i="6"/>
  <c r="AE90" i="6"/>
  <c r="AK89" i="6"/>
  <c r="AJ89" i="6"/>
  <c r="AI89" i="6"/>
  <c r="AH89" i="6"/>
  <c r="AG89" i="6"/>
  <c r="AF89" i="6"/>
  <c r="AE89" i="6"/>
  <c r="AK88" i="6"/>
  <c r="AJ88" i="6"/>
  <c r="AI88" i="6"/>
  <c r="AH88" i="6"/>
  <c r="AG88" i="6"/>
  <c r="AF88" i="6"/>
  <c r="AE88" i="6"/>
  <c r="AK87" i="6"/>
  <c r="AJ87" i="6"/>
  <c r="AI87" i="6"/>
  <c r="AH87" i="6"/>
  <c r="AG87" i="6"/>
  <c r="AF87" i="6"/>
  <c r="AE87" i="6"/>
  <c r="AK86" i="6"/>
  <c r="AJ86" i="6"/>
  <c r="AI86" i="6"/>
  <c r="AH86" i="6"/>
  <c r="AG86" i="6"/>
  <c r="AF86" i="6"/>
  <c r="AE86" i="6"/>
  <c r="AK85" i="6"/>
  <c r="AJ85" i="6"/>
  <c r="AI85" i="6"/>
  <c r="AH85" i="6"/>
  <c r="AG85" i="6"/>
  <c r="AF85" i="6"/>
  <c r="AE85" i="6"/>
  <c r="AK84" i="6"/>
  <c r="AJ84" i="6"/>
  <c r="AI84" i="6"/>
  <c r="AH84" i="6"/>
  <c r="AG84" i="6"/>
  <c r="AF84" i="6"/>
  <c r="AE84" i="6"/>
  <c r="AK83" i="6"/>
  <c r="AJ83" i="6"/>
  <c r="AI83" i="6"/>
  <c r="AH83" i="6"/>
  <c r="AG83" i="6"/>
  <c r="AF83" i="6"/>
  <c r="AE83" i="6"/>
  <c r="AK82" i="6"/>
  <c r="AJ82" i="6"/>
  <c r="AI82" i="6"/>
  <c r="AH82" i="6"/>
  <c r="AG82" i="6"/>
  <c r="AF82" i="6"/>
  <c r="AE82" i="6"/>
  <c r="AK81" i="6"/>
  <c r="AJ81" i="6"/>
  <c r="AI81" i="6"/>
  <c r="AH81" i="6"/>
  <c r="AG81" i="6"/>
  <c r="AF81" i="6"/>
  <c r="AE81" i="6"/>
  <c r="AK80" i="6"/>
  <c r="AJ80" i="6"/>
  <c r="AI80" i="6"/>
  <c r="AH80" i="6"/>
  <c r="AG80" i="6"/>
  <c r="AF80" i="6"/>
  <c r="AE80" i="6"/>
  <c r="AK79" i="6"/>
  <c r="AJ79" i="6"/>
  <c r="AI79" i="6"/>
  <c r="AH79" i="6"/>
  <c r="AG79" i="6"/>
  <c r="AF79" i="6"/>
  <c r="AE79" i="6"/>
  <c r="AK78" i="6"/>
  <c r="AJ78" i="6"/>
  <c r="AI78" i="6"/>
  <c r="AH78" i="6"/>
  <c r="AG78" i="6"/>
  <c r="AF78" i="6"/>
  <c r="AE78" i="6"/>
  <c r="AK77" i="6"/>
  <c r="AJ77" i="6"/>
  <c r="AI77" i="6"/>
  <c r="AH77" i="6"/>
  <c r="AG77" i="6"/>
  <c r="AF77" i="6"/>
  <c r="AE77" i="6"/>
  <c r="AK76" i="6"/>
  <c r="AJ76" i="6"/>
  <c r="AI76" i="6"/>
  <c r="AH76" i="6"/>
  <c r="AG76" i="6"/>
  <c r="AF76" i="6"/>
  <c r="AE76" i="6"/>
  <c r="AK75" i="6"/>
  <c r="AJ75" i="6"/>
  <c r="AI75" i="6"/>
  <c r="AH75" i="6"/>
  <c r="AG75" i="6"/>
  <c r="AF75" i="6"/>
  <c r="AE75" i="6"/>
  <c r="AK74" i="6"/>
  <c r="AJ74" i="6"/>
  <c r="AI74" i="6"/>
  <c r="AH74" i="6"/>
  <c r="AG74" i="6"/>
  <c r="AF74" i="6"/>
  <c r="AE74" i="6"/>
  <c r="AK73" i="6"/>
  <c r="AJ73" i="6"/>
  <c r="AI73" i="6"/>
  <c r="AH73" i="6"/>
  <c r="AG73" i="6"/>
  <c r="AF73" i="6"/>
  <c r="AE73" i="6"/>
  <c r="AK72" i="6"/>
  <c r="AJ72" i="6"/>
  <c r="AI72" i="6"/>
  <c r="AH72" i="6"/>
  <c r="AG72" i="6"/>
  <c r="AF72" i="6"/>
  <c r="AE72" i="6"/>
  <c r="AK71" i="6"/>
  <c r="AJ71" i="6"/>
  <c r="AI71" i="6"/>
  <c r="AH71" i="6"/>
  <c r="AG71" i="6"/>
  <c r="AF71" i="6"/>
  <c r="AE71" i="6"/>
  <c r="AK70" i="6"/>
  <c r="AJ70" i="6"/>
  <c r="AI70" i="6"/>
  <c r="AH70" i="6"/>
  <c r="AG70" i="6"/>
  <c r="AF70" i="6"/>
  <c r="AE70" i="6"/>
  <c r="AK69" i="6"/>
  <c r="AJ69" i="6"/>
  <c r="AI69" i="6"/>
  <c r="AH69" i="6"/>
  <c r="AG69" i="6"/>
  <c r="AF69" i="6"/>
  <c r="AE69" i="6"/>
  <c r="AK68" i="6"/>
  <c r="AJ68" i="6"/>
  <c r="AI68" i="6"/>
  <c r="AH68" i="6"/>
  <c r="AG68" i="6"/>
  <c r="AF68" i="6"/>
  <c r="AE68" i="6"/>
  <c r="AK67" i="6"/>
  <c r="AJ67" i="6"/>
  <c r="AI67" i="6"/>
  <c r="AH67" i="6"/>
  <c r="AG67" i="6"/>
  <c r="AF67" i="6"/>
  <c r="AE67" i="6"/>
  <c r="AK66" i="6"/>
  <c r="AJ66" i="6"/>
  <c r="AI66" i="6"/>
  <c r="AH66" i="6"/>
  <c r="AG66" i="6"/>
  <c r="AF66" i="6"/>
  <c r="AE66" i="6"/>
  <c r="AK65" i="6"/>
  <c r="AJ65" i="6"/>
  <c r="AI65" i="6"/>
  <c r="AH65" i="6"/>
  <c r="AG65" i="6"/>
  <c r="AF65" i="6"/>
  <c r="AE65" i="6"/>
  <c r="AK64" i="6"/>
  <c r="AJ64" i="6"/>
  <c r="AI64" i="6"/>
  <c r="AH64" i="6"/>
  <c r="AG64" i="6"/>
  <c r="AF64" i="6"/>
  <c r="AE64" i="6"/>
  <c r="AK63" i="6"/>
  <c r="AJ63" i="6"/>
  <c r="AI63" i="6"/>
  <c r="AH63" i="6"/>
  <c r="AG63" i="6"/>
  <c r="AF63" i="6"/>
  <c r="AE63" i="6"/>
  <c r="AK62" i="6"/>
  <c r="AJ62" i="6"/>
  <c r="AI62" i="6"/>
  <c r="AH62" i="6"/>
  <c r="AG62" i="6"/>
  <c r="AF62" i="6"/>
  <c r="AE62" i="6"/>
  <c r="AK61" i="6"/>
  <c r="AJ61" i="6"/>
  <c r="AI61" i="6"/>
  <c r="AH61" i="6"/>
  <c r="AG61" i="6"/>
  <c r="AF61" i="6"/>
  <c r="AE61" i="6"/>
  <c r="AK60" i="6"/>
  <c r="AJ60" i="6"/>
  <c r="AI60" i="6"/>
  <c r="AH60" i="6"/>
  <c r="AG60" i="6"/>
  <c r="AF60" i="6"/>
  <c r="AE60" i="6"/>
  <c r="AK59" i="6"/>
  <c r="AJ59" i="6"/>
  <c r="AI59" i="6"/>
  <c r="AH59" i="6"/>
  <c r="AG59" i="6"/>
  <c r="AF59" i="6"/>
  <c r="AE59" i="6"/>
  <c r="AK58" i="6"/>
  <c r="AJ58" i="6"/>
  <c r="AI58" i="6"/>
  <c r="AH58" i="6"/>
  <c r="AG58" i="6"/>
  <c r="AF58" i="6"/>
  <c r="AE58" i="6"/>
  <c r="AK57" i="6"/>
  <c r="AJ57" i="6"/>
  <c r="AI57" i="6"/>
  <c r="AH57" i="6"/>
  <c r="AG57" i="6"/>
  <c r="AF57" i="6"/>
  <c r="AE57" i="6"/>
  <c r="AK56" i="6"/>
  <c r="AJ56" i="6"/>
  <c r="AI56" i="6"/>
  <c r="AH56" i="6"/>
  <c r="AG56" i="6"/>
  <c r="AF56" i="6"/>
  <c r="AE56" i="6"/>
  <c r="AK55" i="6"/>
  <c r="AJ55" i="6"/>
  <c r="AI55" i="6"/>
  <c r="AH55" i="6"/>
  <c r="AG55" i="6"/>
  <c r="AF55" i="6"/>
  <c r="AE55" i="6"/>
  <c r="AK54" i="6"/>
  <c r="AJ54" i="6"/>
  <c r="AI54" i="6"/>
  <c r="AH54" i="6"/>
  <c r="AG54" i="6"/>
  <c r="AF54" i="6"/>
  <c r="AE54" i="6"/>
  <c r="AK53" i="6"/>
  <c r="AJ53" i="6"/>
  <c r="AI53" i="6"/>
  <c r="AH53" i="6"/>
  <c r="AG53" i="6"/>
  <c r="AF53" i="6"/>
  <c r="AE53" i="6"/>
  <c r="D52" i="6"/>
  <c r="AI52" i="6"/>
  <c r="AH52" i="6"/>
  <c r="AG52" i="6"/>
  <c r="AF52" i="6"/>
  <c r="AE52" i="6"/>
  <c r="AK51" i="6"/>
  <c r="T51" i="6"/>
  <c r="AJ51" i="6"/>
  <c r="AI51" i="6"/>
  <c r="AH51" i="6"/>
  <c r="AG51" i="6"/>
  <c r="AF51" i="6"/>
  <c r="AE51" i="6"/>
  <c r="D50" i="6"/>
  <c r="U50" i="6"/>
  <c r="AK50" i="6" s="1"/>
  <c r="T50" i="6"/>
  <c r="AJ50" i="6"/>
  <c r="AI50" i="6"/>
  <c r="AH50" i="6"/>
  <c r="AG50" i="6"/>
  <c r="AF50" i="6"/>
  <c r="AE50" i="6"/>
  <c r="D49" i="6"/>
  <c r="AI49" i="6"/>
  <c r="AH49" i="6"/>
  <c r="AG49" i="6"/>
  <c r="AF49" i="6"/>
  <c r="AE49" i="6"/>
  <c r="D48" i="6"/>
  <c r="AI48" i="6"/>
  <c r="AH48" i="6"/>
  <c r="AG48" i="6"/>
  <c r="AF48" i="6"/>
  <c r="AE48" i="6"/>
  <c r="AK47" i="6"/>
  <c r="T47" i="6"/>
  <c r="AJ47" i="6" s="1"/>
  <c r="AI47" i="6"/>
  <c r="AH47" i="6"/>
  <c r="AG47" i="6"/>
  <c r="AF47" i="6"/>
  <c r="AE47" i="6"/>
  <c r="D46" i="6"/>
  <c r="AI46" i="6"/>
  <c r="AH46" i="6"/>
  <c r="AG46" i="6"/>
  <c r="AF46" i="6"/>
  <c r="AE46" i="6"/>
  <c r="AK45" i="6"/>
  <c r="T45" i="6"/>
  <c r="AJ45" i="6" s="1"/>
  <c r="AI45" i="6"/>
  <c r="AH45" i="6"/>
  <c r="AG45" i="6"/>
  <c r="AF45" i="6"/>
  <c r="AE45" i="6"/>
  <c r="D44" i="6"/>
  <c r="AI44" i="6"/>
  <c r="AH44" i="6"/>
  <c r="AG44" i="6"/>
  <c r="AF44" i="6"/>
  <c r="AE44" i="6"/>
  <c r="AK43" i="6"/>
  <c r="T43" i="6"/>
  <c r="AJ43" i="6"/>
  <c r="AI43" i="6"/>
  <c r="AH43" i="6"/>
  <c r="AG43" i="6"/>
  <c r="AF43" i="6"/>
  <c r="AE43" i="6"/>
  <c r="D42" i="6"/>
  <c r="AI42" i="6"/>
  <c r="AH42" i="6"/>
  <c r="AG42" i="6"/>
  <c r="AF42" i="6"/>
  <c r="AE42" i="6"/>
  <c r="D41" i="6"/>
  <c r="T41" i="6" s="1"/>
  <c r="AJ41" i="6" s="1"/>
  <c r="AI41" i="6"/>
  <c r="AH41" i="6"/>
  <c r="AG41" i="6"/>
  <c r="AF41" i="6"/>
  <c r="AE41" i="6"/>
  <c r="AK40" i="6"/>
  <c r="T40" i="6"/>
  <c r="AJ40" i="6"/>
  <c r="AI40" i="6"/>
  <c r="AH40" i="6"/>
  <c r="AG40" i="6"/>
  <c r="AF40" i="6"/>
  <c r="AE40" i="6"/>
  <c r="D39" i="6"/>
  <c r="AI39" i="6"/>
  <c r="AH39" i="6"/>
  <c r="AG39" i="6"/>
  <c r="AF39" i="6"/>
  <c r="AE39" i="6"/>
  <c r="D38" i="6"/>
  <c r="AI38" i="6"/>
  <c r="AH38" i="6"/>
  <c r="AG38" i="6"/>
  <c r="AF38" i="6"/>
  <c r="AE38" i="6"/>
  <c r="D37" i="6"/>
  <c r="AI37" i="6"/>
  <c r="AH37" i="6"/>
  <c r="AG37" i="6"/>
  <c r="AF37" i="6"/>
  <c r="AE37" i="6"/>
  <c r="D36" i="6"/>
  <c r="AI36" i="6"/>
  <c r="AH36" i="6"/>
  <c r="AG36" i="6"/>
  <c r="AF36" i="6"/>
  <c r="AE36" i="6"/>
  <c r="D35" i="6"/>
  <c r="AI35" i="6"/>
  <c r="AH35" i="6"/>
  <c r="AG35" i="6"/>
  <c r="AF35" i="6"/>
  <c r="AE35" i="6"/>
  <c r="AK34" i="6"/>
  <c r="AJ34" i="6"/>
  <c r="AI34" i="6"/>
  <c r="AH34" i="6"/>
  <c r="AG34" i="6"/>
  <c r="AF34" i="6"/>
  <c r="AE34" i="6"/>
  <c r="AK33" i="6"/>
  <c r="T33" i="6"/>
  <c r="AJ33" i="6"/>
  <c r="AI33" i="6"/>
  <c r="AH33" i="6"/>
  <c r="AG33" i="6"/>
  <c r="AF33" i="6"/>
  <c r="AE33" i="6"/>
  <c r="D32" i="6"/>
  <c r="AI32" i="6"/>
  <c r="AH32" i="6"/>
  <c r="AG32" i="6"/>
  <c r="AF32" i="6"/>
  <c r="AE32" i="6"/>
  <c r="D31" i="6"/>
  <c r="T31" i="6" s="1"/>
  <c r="AJ31" i="6" s="1"/>
  <c r="U31" i="6"/>
  <c r="AK31" i="6" s="1"/>
  <c r="AI31" i="6"/>
  <c r="AH31" i="6"/>
  <c r="AG31" i="6"/>
  <c r="AF31" i="6"/>
  <c r="AE31" i="6"/>
  <c r="D30" i="6"/>
  <c r="AI30" i="6"/>
  <c r="AH30" i="6"/>
  <c r="AG30" i="6"/>
  <c r="AF30" i="6"/>
  <c r="AE30" i="6"/>
  <c r="D29" i="6"/>
  <c r="T29" i="6" s="1"/>
  <c r="AJ29" i="6" s="1"/>
  <c r="U29" i="6"/>
  <c r="AK29" i="6"/>
  <c r="AI29" i="6"/>
  <c r="AH29" i="6"/>
  <c r="AG29" i="6"/>
  <c r="AF29" i="6"/>
  <c r="AE29" i="6"/>
  <c r="D28" i="6"/>
  <c r="AI28" i="6"/>
  <c r="AH28" i="6"/>
  <c r="AG28" i="6"/>
  <c r="AF28" i="6"/>
  <c r="AE28" i="6"/>
  <c r="D27" i="6"/>
  <c r="AI27" i="6"/>
  <c r="AH27" i="6"/>
  <c r="AG27" i="6"/>
  <c r="AF27" i="6"/>
  <c r="AE27" i="6"/>
  <c r="D26" i="6"/>
  <c r="AI26" i="6"/>
  <c r="AH26" i="6"/>
  <c r="AG26" i="6"/>
  <c r="AF26" i="6"/>
  <c r="AE26" i="6"/>
  <c r="D25" i="6"/>
  <c r="T25" i="6" s="1"/>
  <c r="AJ25" i="6" s="1"/>
  <c r="U25" i="6"/>
  <c r="AK25" i="6"/>
  <c r="AI25" i="6"/>
  <c r="AH25" i="6"/>
  <c r="AG25" i="6"/>
  <c r="AF25" i="6"/>
  <c r="AE25" i="6"/>
  <c r="D24" i="6"/>
  <c r="AI24" i="6"/>
  <c r="AH24" i="6"/>
  <c r="AG24" i="6"/>
  <c r="AF24" i="6"/>
  <c r="AE24" i="6"/>
  <c r="D23" i="6"/>
  <c r="T23" i="6" s="1"/>
  <c r="AJ23" i="6" s="1"/>
  <c r="AI23" i="6"/>
  <c r="AH23" i="6"/>
  <c r="AG23" i="6"/>
  <c r="AF23" i="6"/>
  <c r="AE23" i="6"/>
  <c r="D22" i="6"/>
  <c r="AI22" i="6"/>
  <c r="AH22" i="6"/>
  <c r="AG22" i="6"/>
  <c r="AF22" i="6"/>
  <c r="AE22" i="6"/>
  <c r="D21" i="6"/>
  <c r="T21" i="6" s="1"/>
  <c r="AJ21" i="6" s="1"/>
  <c r="U21" i="6"/>
  <c r="AK21" i="6" s="1"/>
  <c r="AI21" i="6"/>
  <c r="AH21" i="6"/>
  <c r="AG21" i="6"/>
  <c r="AF21" i="6"/>
  <c r="AE21" i="6"/>
  <c r="D20" i="6"/>
  <c r="AI20" i="6"/>
  <c r="AH20" i="6"/>
  <c r="AG20" i="6"/>
  <c r="AF20" i="6"/>
  <c r="AE20" i="6"/>
  <c r="D19" i="6"/>
  <c r="T19" i="6" s="1"/>
  <c r="AJ19" i="6" s="1"/>
  <c r="U19" i="6"/>
  <c r="AK19" i="6" s="1"/>
  <c r="AI19" i="6"/>
  <c r="AH19" i="6"/>
  <c r="AG19" i="6"/>
  <c r="AF19" i="6"/>
  <c r="AE19" i="6"/>
  <c r="AK18" i="6"/>
  <c r="AJ18" i="6"/>
  <c r="AI18" i="6"/>
  <c r="AH18" i="6"/>
  <c r="AG18" i="6"/>
  <c r="AF18" i="6"/>
  <c r="AE18" i="6"/>
  <c r="D17" i="6"/>
  <c r="U17" i="6" s="1"/>
  <c r="AK17" i="6" s="1"/>
  <c r="AI17" i="6"/>
  <c r="AH17" i="6"/>
  <c r="AG17" i="6"/>
  <c r="AF17" i="6"/>
  <c r="AE17" i="6"/>
  <c r="D16" i="6"/>
  <c r="AI16" i="6"/>
  <c r="AH16" i="6"/>
  <c r="AG16" i="6"/>
  <c r="AF16" i="6"/>
  <c r="AE16" i="6"/>
  <c r="AK15" i="6"/>
  <c r="AJ15" i="6"/>
  <c r="AI15" i="6"/>
  <c r="AH15" i="6"/>
  <c r="AG15" i="6"/>
  <c r="AF15" i="6"/>
  <c r="AE15" i="6"/>
  <c r="AK14" i="6"/>
  <c r="AJ14" i="6"/>
  <c r="AI14" i="6"/>
  <c r="AH14" i="6"/>
  <c r="AG14" i="6"/>
  <c r="AF14" i="6"/>
  <c r="AE14" i="6"/>
  <c r="D13" i="6"/>
  <c r="AI13" i="6"/>
  <c r="AH13" i="6"/>
  <c r="AG13" i="6"/>
  <c r="AF13" i="6"/>
  <c r="AE13" i="6"/>
  <c r="D12" i="6"/>
  <c r="AI12" i="6"/>
  <c r="AH12" i="6"/>
  <c r="AG12" i="6"/>
  <c r="AF12" i="6"/>
  <c r="AE12" i="6"/>
  <c r="D11" i="6"/>
  <c r="AI11" i="6"/>
  <c r="AH11" i="6"/>
  <c r="AG11" i="6"/>
  <c r="AF11" i="6"/>
  <c r="AE11" i="6"/>
  <c r="D10" i="6"/>
  <c r="AI10" i="6"/>
  <c r="AH10" i="6"/>
  <c r="AG10" i="6"/>
  <c r="AF10" i="6"/>
  <c r="AE10" i="6"/>
  <c r="D9" i="6"/>
  <c r="AI9" i="6"/>
  <c r="AH9" i="6"/>
  <c r="AG9" i="6"/>
  <c r="AF9" i="6"/>
  <c r="AE9" i="6"/>
  <c r="D8" i="6"/>
  <c r="AI8" i="6"/>
  <c r="AH8" i="6"/>
  <c r="AG8" i="6"/>
  <c r="AF8" i="6"/>
  <c r="AE8" i="6"/>
  <c r="AK7" i="6"/>
  <c r="AJ7" i="6"/>
  <c r="AI7" i="6"/>
  <c r="AH7" i="6"/>
  <c r="AG7" i="6"/>
  <c r="AF7" i="6"/>
  <c r="AE7" i="6"/>
  <c r="AK6" i="6"/>
  <c r="T6" i="6"/>
  <c r="AJ6" i="6" s="1"/>
  <c r="AI6" i="6"/>
  <c r="AH6" i="6"/>
  <c r="AG6" i="6"/>
  <c r="AF6" i="6"/>
  <c r="AE6" i="6"/>
  <c r="AK5" i="6"/>
  <c r="T5" i="6"/>
  <c r="AJ5" i="6" s="1"/>
  <c r="AI5" i="6"/>
  <c r="AH5" i="6"/>
  <c r="AG5" i="6"/>
  <c r="AF5" i="6"/>
  <c r="AE5" i="6"/>
  <c r="AK4" i="6"/>
  <c r="T4" i="6"/>
  <c r="AJ4" i="6"/>
  <c r="AI4" i="6"/>
  <c r="AH4" i="6"/>
  <c r="AG4" i="6"/>
  <c r="AF4" i="6"/>
  <c r="AE4" i="6"/>
  <c r="D136" i="6"/>
  <c r="T136" i="6" s="1"/>
  <c r="T135" i="6"/>
  <c r="D134" i="6"/>
  <c r="T133" i="6"/>
  <c r="D132" i="6"/>
  <c r="T132" i="6" s="1"/>
  <c r="U132" i="6"/>
  <c r="T131" i="6"/>
  <c r="T130" i="6"/>
  <c r="T129" i="6"/>
  <c r="D128" i="6"/>
  <c r="D127" i="6"/>
  <c r="D126" i="6"/>
  <c r="D125" i="6"/>
  <c r="D124" i="6"/>
  <c r="D123" i="6"/>
  <c r="D122" i="6"/>
  <c r="D121" i="6"/>
  <c r="D120" i="6"/>
  <c r="D119" i="6"/>
  <c r="D118" i="6"/>
  <c r="D117" i="6"/>
  <c r="D116" i="6"/>
  <c r="T115" i="6"/>
  <c r="D114" i="6"/>
  <c r="T114" i="6" s="1"/>
  <c r="D113" i="6"/>
  <c r="T113" i="6" s="1"/>
  <c r="D112" i="6"/>
  <c r="T111" i="6"/>
  <c r="T110" i="6"/>
  <c r="D109" i="6"/>
  <c r="T109" i="6"/>
  <c r="D108" i="6"/>
  <c r="U108" i="6" s="1"/>
  <c r="D107" i="6"/>
  <c r="D106" i="6"/>
  <c r="T106" i="6" s="1"/>
  <c r="D105" i="6"/>
  <c r="U105" i="6" s="1"/>
  <c r="T105" i="6"/>
  <c r="D104" i="6"/>
  <c r="U104" i="6"/>
  <c r="T104" i="6"/>
  <c r="D103" i="6"/>
  <c r="U103" i="6" s="1"/>
  <c r="D102" i="6"/>
  <c r="U102" i="6" s="1"/>
  <c r="T102" i="6"/>
  <c r="D101" i="6"/>
  <c r="T101" i="6" s="1"/>
  <c r="T100" i="6"/>
  <c r="T99" i="6"/>
  <c r="D98" i="6"/>
  <c r="U98" i="6" s="1"/>
  <c r="T97" i="6"/>
  <c r="D96" i="6"/>
  <c r="T95" i="6"/>
  <c r="D94" i="6"/>
  <c r="T93" i="6"/>
  <c r="T92" i="6"/>
  <c r="D91" i="6"/>
  <c r="T91" i="6"/>
  <c r="T90" i="6"/>
  <c r="D89" i="6"/>
  <c r="D88" i="6"/>
  <c r="D161" i="1" s="1"/>
  <c r="D87" i="6"/>
  <c r="D86" i="6"/>
  <c r="D85" i="6"/>
  <c r="D84" i="6"/>
  <c r="D83" i="6"/>
  <c r="D82" i="6"/>
  <c r="T81" i="6"/>
  <c r="T80" i="6"/>
  <c r="D79" i="6"/>
  <c r="T78" i="6"/>
  <c r="D77" i="6"/>
  <c r="T77" i="6"/>
  <c r="D76" i="6"/>
  <c r="U76" i="6" s="1"/>
  <c r="D75" i="6"/>
  <c r="D74" i="6"/>
  <c r="T73" i="6"/>
  <c r="D72" i="6"/>
  <c r="T71" i="6"/>
  <c r="D70" i="6"/>
  <c r="D154" i="1" s="1"/>
  <c r="T69" i="6"/>
  <c r="D68" i="6"/>
  <c r="U68" i="6"/>
  <c r="D67" i="6"/>
  <c r="D66" i="6"/>
  <c r="U66" i="6"/>
  <c r="T65" i="6"/>
  <c r="D64" i="6"/>
  <c r="U64" i="6" s="1"/>
  <c r="D63" i="6"/>
  <c r="T63" i="6" s="1"/>
  <c r="U63" i="6"/>
  <c r="D62" i="6"/>
  <c r="U62" i="6" s="1"/>
  <c r="D61" i="6"/>
  <c r="U61" i="6" s="1"/>
  <c r="T60" i="6"/>
  <c r="D59" i="6"/>
  <c r="U59" i="6" s="1"/>
  <c r="D58" i="6"/>
  <c r="D57" i="6"/>
  <c r="U57" i="6" s="1"/>
  <c r="T57" i="6"/>
  <c r="D56" i="6"/>
  <c r="D55" i="6"/>
  <c r="U55" i="6"/>
  <c r="D54" i="6"/>
  <c r="D53" i="6"/>
  <c r="T53" i="6" s="1"/>
  <c r="T34" i="6"/>
  <c r="T18" i="6"/>
  <c r="T15" i="6"/>
  <c r="T14" i="6"/>
  <c r="T7" i="6"/>
  <c r="C99" i="1"/>
  <c r="H1462" i="8"/>
  <c r="C1462" i="8" s="1"/>
  <c r="B1462" i="8"/>
  <c r="H1461" i="8"/>
  <c r="C1461" i="8" s="1"/>
  <c r="B1461" i="8"/>
  <c r="H1460" i="8"/>
  <c r="C1460" i="8"/>
  <c r="B1460" i="8"/>
  <c r="H1459" i="8"/>
  <c r="C1459" i="8" s="1"/>
  <c r="B1459" i="8"/>
  <c r="H1458" i="8"/>
  <c r="C1458" i="8" s="1"/>
  <c r="B1458" i="8"/>
  <c r="H1457" i="8"/>
  <c r="C1457" i="8"/>
  <c r="B1457" i="8"/>
  <c r="J1457" i="8" s="1"/>
  <c r="H1456" i="8"/>
  <c r="C1456" i="8"/>
  <c r="B1456" i="8"/>
  <c r="H1455" i="8"/>
  <c r="C1455" i="8"/>
  <c r="B1455" i="8"/>
  <c r="H1454" i="8"/>
  <c r="C1454" i="8" s="1"/>
  <c r="B1454" i="8"/>
  <c r="H1453" i="8"/>
  <c r="C1453" i="8" s="1"/>
  <c r="B1453" i="8"/>
  <c r="H1452" i="8"/>
  <c r="C1452" i="8"/>
  <c r="B1452" i="8"/>
  <c r="H1451" i="8"/>
  <c r="C1451" i="8" s="1"/>
  <c r="B1451" i="8"/>
  <c r="H1450" i="8"/>
  <c r="C1450" i="8"/>
  <c r="B1450" i="8"/>
  <c r="J1450" i="8" s="1"/>
  <c r="H1449" i="8"/>
  <c r="C1449" i="8" s="1"/>
  <c r="B1449" i="8"/>
  <c r="J1449" i="8" s="1"/>
  <c r="H1448" i="8"/>
  <c r="C1448" i="8"/>
  <c r="B1448" i="8"/>
  <c r="H1447" i="8"/>
  <c r="C1447" i="8"/>
  <c r="B1447" i="8"/>
  <c r="H1446" i="8"/>
  <c r="C1446" i="8" s="1"/>
  <c r="B1446" i="8"/>
  <c r="H1445" i="8"/>
  <c r="C1445" i="8"/>
  <c r="B1445" i="8"/>
  <c r="H1444" i="8"/>
  <c r="C1444" i="8" s="1"/>
  <c r="B1444" i="8"/>
  <c r="H1443" i="8"/>
  <c r="C1443" i="8"/>
  <c r="B1443" i="8"/>
  <c r="H1442" i="8"/>
  <c r="C1442" i="8" s="1"/>
  <c r="J1442" i="8" s="1"/>
  <c r="B1442" i="8"/>
  <c r="H1441" i="8"/>
  <c r="C1441" i="8"/>
  <c r="J1441" i="8" s="1"/>
  <c r="B1441" i="8"/>
  <c r="H1440" i="8"/>
  <c r="C1440" i="8"/>
  <c r="B1440" i="8"/>
  <c r="H1439" i="8"/>
  <c r="C1439" i="8"/>
  <c r="B1439" i="8"/>
  <c r="H1438" i="8"/>
  <c r="C1438" i="8" s="1"/>
  <c r="B1438" i="8"/>
  <c r="H1437" i="8"/>
  <c r="C1437" i="8" s="1"/>
  <c r="B1437" i="8"/>
  <c r="H1436" i="8"/>
  <c r="C1436" i="8"/>
  <c r="B1436" i="8"/>
  <c r="H1435" i="8"/>
  <c r="C1435" i="8" s="1"/>
  <c r="B1435" i="8"/>
  <c r="H1434" i="8"/>
  <c r="C1434" i="8" s="1"/>
  <c r="B1434" i="8"/>
  <c r="H1433" i="8"/>
  <c r="C1433" i="8" s="1"/>
  <c r="B1433" i="8"/>
  <c r="H1432" i="8"/>
  <c r="C1432" i="8" s="1"/>
  <c r="B1432" i="8"/>
  <c r="H1431" i="8"/>
  <c r="C1431" i="8"/>
  <c r="B1431" i="8"/>
  <c r="H1430" i="8"/>
  <c r="C1430" i="8" s="1"/>
  <c r="B1430" i="8"/>
  <c r="H1429" i="8"/>
  <c r="C1429" i="8" s="1"/>
  <c r="B1429" i="8"/>
  <c r="H1428" i="8"/>
  <c r="C1428" i="8"/>
  <c r="B1428" i="8"/>
  <c r="H1427" i="8"/>
  <c r="C1427" i="8" s="1"/>
  <c r="B1427" i="8"/>
  <c r="H1426" i="8"/>
  <c r="C1426" i="8" s="1"/>
  <c r="B1426" i="8"/>
  <c r="H1425" i="8"/>
  <c r="C1425" i="8"/>
  <c r="B1425" i="8"/>
  <c r="J1425" i="8"/>
  <c r="H1424" i="8"/>
  <c r="C1424" i="8" s="1"/>
  <c r="B1424" i="8"/>
  <c r="H1423" i="8"/>
  <c r="C1423" i="8"/>
  <c r="B1423" i="8"/>
  <c r="H1422" i="8"/>
  <c r="C1422" i="8" s="1"/>
  <c r="B1422" i="8"/>
  <c r="H1421" i="8"/>
  <c r="C1421" i="8" s="1"/>
  <c r="B1421" i="8"/>
  <c r="H1420" i="8"/>
  <c r="C1420" i="8"/>
  <c r="B1420" i="8"/>
  <c r="H1419" i="8"/>
  <c r="C1419" i="8" s="1"/>
  <c r="B1419" i="8"/>
  <c r="H1418" i="8"/>
  <c r="C1418" i="8" s="1"/>
  <c r="B1418" i="8"/>
  <c r="H1417" i="8"/>
  <c r="C1417" i="8"/>
  <c r="B1417" i="8"/>
  <c r="J1417" i="8" s="1"/>
  <c r="H1416" i="8"/>
  <c r="C1416" i="8" s="1"/>
  <c r="B1416" i="8"/>
  <c r="H1415" i="8"/>
  <c r="C1415" i="8"/>
  <c r="B1415" i="8"/>
  <c r="H1414" i="8"/>
  <c r="C1414" i="8" s="1"/>
  <c r="B1414" i="8"/>
  <c r="H1413" i="8"/>
  <c r="C1413" i="8" s="1"/>
  <c r="B1413" i="8"/>
  <c r="H1412" i="8"/>
  <c r="C1412" i="8"/>
  <c r="B1412" i="8"/>
  <c r="H1411" i="8"/>
  <c r="C1411" i="8"/>
  <c r="B1411" i="8"/>
  <c r="H1410" i="8"/>
  <c r="C1410" i="8" s="1"/>
  <c r="J1410" i="8" s="1"/>
  <c r="B1410" i="8"/>
  <c r="H1409" i="8"/>
  <c r="C1409" i="8" s="1"/>
  <c r="B1409" i="8"/>
  <c r="H1408" i="8"/>
  <c r="C1408" i="8" s="1"/>
  <c r="B1408" i="8"/>
  <c r="H1407" i="8"/>
  <c r="C1407" i="8"/>
  <c r="B1407" i="8"/>
  <c r="H1406" i="8"/>
  <c r="C1406" i="8"/>
  <c r="B1406" i="8"/>
  <c r="H1405" i="8"/>
  <c r="C1405" i="8" s="1"/>
  <c r="B1405" i="8"/>
  <c r="H1404" i="8"/>
  <c r="C1404" i="8"/>
  <c r="B1404" i="8"/>
  <c r="H1403" i="8"/>
  <c r="C1403" i="8"/>
  <c r="B1403" i="8"/>
  <c r="H1402" i="8"/>
  <c r="C1402" i="8" s="1"/>
  <c r="B1402" i="8"/>
  <c r="J1402" i="8" s="1"/>
  <c r="H1401" i="8"/>
  <c r="C1401" i="8"/>
  <c r="B1401" i="8"/>
  <c r="J1401" i="8"/>
  <c r="H1400" i="8"/>
  <c r="C1400" i="8"/>
  <c r="B1400" i="8"/>
  <c r="H1399" i="8"/>
  <c r="C1399" i="8" s="1"/>
  <c r="B1399" i="8"/>
  <c r="H1398" i="8"/>
  <c r="C1398" i="8" s="1"/>
  <c r="B1398" i="8"/>
  <c r="H1397" i="8"/>
  <c r="C1397" i="8"/>
  <c r="B1397" i="8"/>
  <c r="H1396" i="8"/>
  <c r="C1396" i="8"/>
  <c r="B1396" i="8"/>
  <c r="H1395" i="8"/>
  <c r="C1395" i="8" s="1"/>
  <c r="B1395" i="8"/>
  <c r="H1394" i="8"/>
  <c r="C1394" i="8"/>
  <c r="B1394" i="8"/>
  <c r="H1393" i="8"/>
  <c r="C1393" i="8"/>
  <c r="J1393" i="8" s="1"/>
  <c r="B1393" i="8"/>
  <c r="H1392" i="8"/>
  <c r="C1392" i="8"/>
  <c r="B1392" i="8"/>
  <c r="H1391" i="8"/>
  <c r="C1391" i="8"/>
  <c r="B1391" i="8"/>
  <c r="H1390" i="8"/>
  <c r="C1390" i="8" s="1"/>
  <c r="B1390" i="8"/>
  <c r="H1389" i="8"/>
  <c r="C1389" i="8"/>
  <c r="B1389" i="8"/>
  <c r="H1388" i="8"/>
  <c r="C1388" i="8"/>
  <c r="B1388" i="8"/>
  <c r="H1387" i="8"/>
  <c r="C1387" i="8" s="1"/>
  <c r="B1387" i="8"/>
  <c r="H1386" i="8"/>
  <c r="C1386" i="8" s="1"/>
  <c r="B1386" i="8"/>
  <c r="H1385" i="8"/>
  <c r="C1385" i="8"/>
  <c r="J1385" i="8" s="1"/>
  <c r="B1385" i="8"/>
  <c r="H1384" i="8"/>
  <c r="C1384" i="8"/>
  <c r="B1384" i="8"/>
  <c r="H1383" i="8"/>
  <c r="C1383" i="8"/>
  <c r="B1383" i="8"/>
  <c r="H1382" i="8"/>
  <c r="C1382" i="8" s="1"/>
  <c r="B1382" i="8"/>
  <c r="H1381" i="8"/>
  <c r="C1381" i="8" s="1"/>
  <c r="B1381" i="8"/>
  <c r="H1380" i="8"/>
  <c r="C1380" i="8"/>
  <c r="B1380" i="8"/>
  <c r="H1379" i="8"/>
  <c r="C1379" i="8" s="1"/>
  <c r="B1379" i="8"/>
  <c r="H1378" i="8"/>
  <c r="C1378" i="8" s="1"/>
  <c r="J1378" i="8" s="1"/>
  <c r="B1378" i="8"/>
  <c r="H1377" i="8"/>
  <c r="C1377" i="8" s="1"/>
  <c r="B1377" i="8"/>
  <c r="H1376" i="8"/>
  <c r="C1376" i="8" s="1"/>
  <c r="B1376" i="8"/>
  <c r="H1375" i="8"/>
  <c r="C1375" i="8"/>
  <c r="B1375" i="8"/>
  <c r="H1374" i="8"/>
  <c r="C1374" i="8" s="1"/>
  <c r="B1374" i="8"/>
  <c r="H1373" i="8"/>
  <c r="C1373" i="8" s="1"/>
  <c r="B1373" i="8"/>
  <c r="H1372" i="8"/>
  <c r="C1372" i="8"/>
  <c r="B1372" i="8"/>
  <c r="H1371" i="8"/>
  <c r="C1371" i="8" s="1"/>
  <c r="B1371" i="8"/>
  <c r="H1370" i="8"/>
  <c r="C1370" i="8" s="1"/>
  <c r="B1370" i="8"/>
  <c r="J1370" i="8" s="1"/>
  <c r="H1369" i="8"/>
  <c r="C1369" i="8" s="1"/>
  <c r="B1369" i="8"/>
  <c r="H1368" i="8"/>
  <c r="C1368" i="8" s="1"/>
  <c r="B1368" i="8"/>
  <c r="H1367" i="8"/>
  <c r="C1367" i="8"/>
  <c r="B1367" i="8"/>
  <c r="H1366" i="8"/>
  <c r="C1366" i="8" s="1"/>
  <c r="B1366" i="8"/>
  <c r="H1365" i="8"/>
  <c r="C1365" i="8" s="1"/>
  <c r="B1365" i="8"/>
  <c r="H1364" i="8"/>
  <c r="C1364" i="8"/>
  <c r="B1364" i="8"/>
  <c r="H1363" i="8"/>
  <c r="C1363" i="8" s="1"/>
  <c r="B1363" i="8"/>
  <c r="H1362" i="8"/>
  <c r="C1362" i="8" s="1"/>
  <c r="B1362" i="8"/>
  <c r="H1361" i="8"/>
  <c r="C1361" i="8" s="1"/>
  <c r="B1361" i="8"/>
  <c r="H1360" i="8"/>
  <c r="C1360" i="8"/>
  <c r="B1360" i="8"/>
  <c r="H1359" i="8"/>
  <c r="C1359" i="8" s="1"/>
  <c r="B1359" i="8"/>
  <c r="H1358" i="8"/>
  <c r="C1358" i="8" s="1"/>
  <c r="B1358" i="8"/>
  <c r="H1357" i="8"/>
  <c r="C1357" i="8"/>
  <c r="B1357" i="8"/>
  <c r="H1356" i="8"/>
  <c r="C1356" i="8" s="1"/>
  <c r="B1356" i="8"/>
  <c r="H1355" i="8"/>
  <c r="C1355" i="8" s="1"/>
  <c r="B1355" i="8"/>
  <c r="H1354" i="8"/>
  <c r="C1354" i="8"/>
  <c r="B1354" i="8"/>
  <c r="H1353" i="8"/>
  <c r="C1353" i="8" s="1"/>
  <c r="B1353" i="8"/>
  <c r="J1353" i="8" s="1"/>
  <c r="H1352" i="8"/>
  <c r="C1352" i="8"/>
  <c r="B1352" i="8"/>
  <c r="H1351" i="8"/>
  <c r="C1351" i="8" s="1"/>
  <c r="B1351" i="8"/>
  <c r="H1350" i="8"/>
  <c r="C1350" i="8"/>
  <c r="B1350" i="8"/>
  <c r="H1349" i="8"/>
  <c r="C1349" i="8"/>
  <c r="B1349" i="8"/>
  <c r="H1348" i="8"/>
  <c r="C1348" i="8" s="1"/>
  <c r="B1348" i="8"/>
  <c r="H1347" i="8"/>
  <c r="C1347" i="8" s="1"/>
  <c r="B1347" i="8"/>
  <c r="H1346" i="8"/>
  <c r="C1346" i="8"/>
  <c r="B1346" i="8"/>
  <c r="J1346" i="8" s="1"/>
  <c r="H1345" i="8"/>
  <c r="C1345" i="8"/>
  <c r="B1345" i="8"/>
  <c r="J1345" i="8" s="1"/>
  <c r="H1344" i="8"/>
  <c r="C1344" i="8" s="1"/>
  <c r="B1344" i="8"/>
  <c r="H1343" i="8"/>
  <c r="C1343" i="8" s="1"/>
  <c r="B1343" i="8"/>
  <c r="H1342" i="8"/>
  <c r="C1342" i="8"/>
  <c r="B1342" i="8"/>
  <c r="H1341" i="8"/>
  <c r="C1341" i="8" s="1"/>
  <c r="B1341" i="8"/>
  <c r="H1340" i="8"/>
  <c r="C1340" i="8"/>
  <c r="B1340" i="8"/>
  <c r="H1339" i="8"/>
  <c r="C1339" i="8"/>
  <c r="B1339" i="8"/>
  <c r="H1338" i="8"/>
  <c r="C1338" i="8" s="1"/>
  <c r="B1338" i="8"/>
  <c r="H1337" i="8"/>
  <c r="C1337" i="8"/>
  <c r="J1337" i="8" s="1"/>
  <c r="B1337" i="8"/>
  <c r="H1336" i="8"/>
  <c r="C1336" i="8"/>
  <c r="B1336" i="8"/>
  <c r="H1335" i="8"/>
  <c r="C1335" i="8"/>
  <c r="B1335" i="8"/>
  <c r="H1334" i="8"/>
  <c r="C1334" i="8" s="1"/>
  <c r="B1334" i="8"/>
  <c r="H1333" i="8"/>
  <c r="C1333" i="8"/>
  <c r="B1333" i="8"/>
  <c r="H1332" i="8"/>
  <c r="C1332" i="8" s="1"/>
  <c r="B1332" i="8"/>
  <c r="H1331" i="8"/>
  <c r="C1331" i="8"/>
  <c r="B1331" i="8"/>
  <c r="H1330" i="8"/>
  <c r="C1330" i="8"/>
  <c r="B1330" i="8"/>
  <c r="H1329" i="8"/>
  <c r="C1329" i="8"/>
  <c r="B1329" i="8"/>
  <c r="J1329" i="8" s="1"/>
  <c r="H1328" i="8"/>
  <c r="C1328" i="8" s="1"/>
  <c r="B1328" i="8"/>
  <c r="H1327" i="8"/>
  <c r="C1327" i="8"/>
  <c r="B1327" i="8"/>
  <c r="H1326" i="8"/>
  <c r="C1326" i="8" s="1"/>
  <c r="B1326" i="8"/>
  <c r="H1325" i="8"/>
  <c r="C1325" i="8" s="1"/>
  <c r="B1325" i="8"/>
  <c r="H1324" i="8"/>
  <c r="C1324" i="8"/>
  <c r="B1324" i="8"/>
  <c r="H1323" i="8"/>
  <c r="C1323" i="8"/>
  <c r="B1323" i="8"/>
  <c r="H1322" i="8"/>
  <c r="C1322" i="8" s="1"/>
  <c r="J1322" i="8" s="1"/>
  <c r="B1322" i="8"/>
  <c r="H1321" i="8"/>
  <c r="C1321" i="8" s="1"/>
  <c r="B1321" i="8"/>
  <c r="J1321" i="8"/>
  <c r="H1320" i="8"/>
  <c r="C1320" i="8"/>
  <c r="B1320" i="8"/>
  <c r="H1319" i="8"/>
  <c r="C1319" i="8" s="1"/>
  <c r="B1319" i="8"/>
  <c r="J1319" i="8" s="1"/>
  <c r="H1318" i="8"/>
  <c r="C1318" i="8"/>
  <c r="B1318" i="8"/>
  <c r="H1317" i="8"/>
  <c r="C1317" i="8" s="1"/>
  <c r="B1317" i="8"/>
  <c r="H1316" i="8"/>
  <c r="C1316" i="8"/>
  <c r="B1316" i="8"/>
  <c r="H1315" i="8"/>
  <c r="C1315" i="8"/>
  <c r="B1315" i="8"/>
  <c r="H1314" i="8"/>
  <c r="C1314" i="8" s="1"/>
  <c r="J1314" i="8" s="1"/>
  <c r="B1314" i="8"/>
  <c r="H1313" i="8"/>
  <c r="C1313" i="8"/>
  <c r="J1313" i="8" s="1"/>
  <c r="B1313" i="8"/>
  <c r="H1312" i="8"/>
  <c r="C1312" i="8"/>
  <c r="B1312" i="8"/>
  <c r="H1311" i="8"/>
  <c r="C1311" i="8"/>
  <c r="B1311" i="8"/>
  <c r="H1310" i="8"/>
  <c r="C1310" i="8" s="1"/>
  <c r="B1310" i="8"/>
  <c r="H1309" i="8"/>
  <c r="C1309" i="8" s="1"/>
  <c r="B1309" i="8"/>
  <c r="H1308" i="8"/>
  <c r="C1308" i="8"/>
  <c r="B1308" i="8"/>
  <c r="H1307" i="8"/>
  <c r="C1307" i="8" s="1"/>
  <c r="B1307" i="8"/>
  <c r="H1306" i="8"/>
  <c r="C1306" i="8" s="1"/>
  <c r="J1306" i="8"/>
  <c r="B1306" i="8"/>
  <c r="H1305" i="8"/>
  <c r="C1305" i="8" s="1"/>
  <c r="J1305" i="8" s="1"/>
  <c r="B1305" i="8"/>
  <c r="H1304" i="8"/>
  <c r="C1304" i="8"/>
  <c r="B1304" i="8"/>
  <c r="H1303" i="8"/>
  <c r="C1303" i="8" s="1"/>
  <c r="B1303" i="8"/>
  <c r="H1302" i="8"/>
  <c r="C1302" i="8"/>
  <c r="B1302" i="8"/>
  <c r="J1302" i="8" s="1"/>
  <c r="H1301" i="8"/>
  <c r="C1301" i="8" s="1"/>
  <c r="B1301" i="8"/>
  <c r="H1300" i="8"/>
  <c r="C1300" i="8"/>
  <c r="B1300" i="8"/>
  <c r="H1299" i="8"/>
  <c r="C1299" i="8"/>
  <c r="B1299" i="8"/>
  <c r="H1298" i="8"/>
  <c r="C1298" i="8" s="1"/>
  <c r="B1298" i="8"/>
  <c r="H1297" i="8"/>
  <c r="C1297" i="8"/>
  <c r="B1297" i="8"/>
  <c r="J1297" i="8" s="1"/>
  <c r="H1296" i="8"/>
  <c r="C1296" i="8" s="1"/>
  <c r="B1296" i="8"/>
  <c r="H1295" i="8"/>
  <c r="C1295" i="8"/>
  <c r="B1295" i="8"/>
  <c r="H1294" i="8"/>
  <c r="C1294" i="8"/>
  <c r="B1294" i="8"/>
  <c r="J1294" i="8" s="1"/>
  <c r="H1293" i="8"/>
  <c r="C1293" i="8"/>
  <c r="B1293" i="8"/>
  <c r="H1292" i="8"/>
  <c r="C1292" i="8" s="1"/>
  <c r="B1292" i="8"/>
  <c r="H1291" i="8"/>
  <c r="C1291" i="8" s="1"/>
  <c r="B1291" i="8"/>
  <c r="H1290" i="8"/>
  <c r="C1290" i="8"/>
  <c r="B1290" i="8"/>
  <c r="J1290" i="8" s="1"/>
  <c r="H1289" i="8"/>
  <c r="C1289" i="8" s="1"/>
  <c r="B1289" i="8"/>
  <c r="J1289" i="8" s="1"/>
  <c r="H1288" i="8"/>
  <c r="C1288" i="8" s="1"/>
  <c r="B1288" i="8"/>
  <c r="H1287" i="8"/>
  <c r="C1287" i="8" s="1"/>
  <c r="B1287" i="8"/>
  <c r="H1286" i="8"/>
  <c r="C1286" i="8"/>
  <c r="B1286" i="8"/>
  <c r="H1285" i="8"/>
  <c r="C1285" i="8" s="1"/>
  <c r="B1285" i="8"/>
  <c r="H1284" i="8"/>
  <c r="C1284" i="8" s="1"/>
  <c r="B1284" i="8"/>
  <c r="H1283" i="8"/>
  <c r="C1283" i="8"/>
  <c r="B1283" i="8"/>
  <c r="H1282" i="8"/>
  <c r="C1282" i="8" s="1"/>
  <c r="B1282" i="8"/>
  <c r="H1281" i="8"/>
  <c r="C1281" i="8" s="1"/>
  <c r="B1281" i="8"/>
  <c r="H1280" i="8"/>
  <c r="C1280" i="8" s="1"/>
  <c r="B1280" i="8"/>
  <c r="H1279" i="8"/>
  <c r="C1279" i="8" s="1"/>
  <c r="B1279" i="8"/>
  <c r="H1278" i="8"/>
  <c r="C1278" i="8"/>
  <c r="B1278" i="8"/>
  <c r="H1277" i="8"/>
  <c r="C1277" i="8" s="1"/>
  <c r="B1277" i="8"/>
  <c r="H1276" i="8"/>
  <c r="C1276" i="8" s="1"/>
  <c r="B1276" i="8"/>
  <c r="H1275" i="8"/>
  <c r="C1275" i="8"/>
  <c r="B1275" i="8"/>
  <c r="H1274" i="8"/>
  <c r="C1274" i="8"/>
  <c r="B1274" i="8"/>
  <c r="H1273" i="8"/>
  <c r="C1273" i="8" s="1"/>
  <c r="B1273" i="8"/>
  <c r="H1272" i="8"/>
  <c r="C1272" i="8" s="1"/>
  <c r="B1272" i="8"/>
  <c r="H1271" i="8"/>
  <c r="C1271" i="8" s="1"/>
  <c r="B1271" i="8"/>
  <c r="H1270" i="8"/>
  <c r="C1270" i="8"/>
  <c r="B1270" i="8"/>
  <c r="J1270" i="8" s="1"/>
  <c r="H1269" i="8"/>
  <c r="C1269" i="8" s="1"/>
  <c r="B1269" i="8"/>
  <c r="H1268" i="8"/>
  <c r="C1268" i="8"/>
  <c r="B1268" i="8"/>
  <c r="H1267" i="8"/>
  <c r="C1267" i="8" s="1"/>
  <c r="B1267" i="8"/>
  <c r="H1266" i="8"/>
  <c r="C1266" i="8" s="1"/>
  <c r="B1266" i="8"/>
  <c r="H1265" i="8"/>
  <c r="C1265" i="8" s="1"/>
  <c r="B1265" i="8"/>
  <c r="H1264" i="8"/>
  <c r="C1264" i="8" s="1"/>
  <c r="B1264" i="8"/>
  <c r="H1263" i="8"/>
  <c r="C1263" i="8"/>
  <c r="B1263" i="8"/>
  <c r="H1262" i="8"/>
  <c r="C1262" i="8" s="1"/>
  <c r="B1262" i="8"/>
  <c r="H1261" i="8"/>
  <c r="C1261" i="8" s="1"/>
  <c r="B1261" i="8"/>
  <c r="H1260" i="8"/>
  <c r="C1260" i="8"/>
  <c r="B1260" i="8"/>
  <c r="H1259" i="8"/>
  <c r="C1259" i="8"/>
  <c r="B1259" i="8"/>
  <c r="H1258" i="8"/>
  <c r="C1258" i="8" s="1"/>
  <c r="J1258" i="8" s="1"/>
  <c r="B1258" i="8"/>
  <c r="H1257" i="8"/>
  <c r="C1257" i="8"/>
  <c r="B1257" i="8"/>
  <c r="J1257" i="8" s="1"/>
  <c r="H1256" i="8"/>
  <c r="C1256" i="8"/>
  <c r="B1256" i="8"/>
  <c r="H1255" i="8"/>
  <c r="C1255" i="8" s="1"/>
  <c r="B1255" i="8"/>
  <c r="H1254" i="8"/>
  <c r="C1254" i="8" s="1"/>
  <c r="B1254" i="8"/>
  <c r="H1253" i="8"/>
  <c r="C1253" i="8"/>
  <c r="B1253" i="8"/>
  <c r="H1252" i="8"/>
  <c r="C1252" i="8"/>
  <c r="B1252" i="8"/>
  <c r="H1251" i="8"/>
  <c r="C1251" i="8" s="1"/>
  <c r="B1251" i="8"/>
  <c r="H1250" i="8"/>
  <c r="C1250" i="8"/>
  <c r="B1250" i="8"/>
  <c r="H1249" i="8"/>
  <c r="C1249" i="8"/>
  <c r="J1249" i="8" s="1"/>
  <c r="B1249" i="8"/>
  <c r="H1248" i="8"/>
  <c r="C1248" i="8"/>
  <c r="B1248" i="8"/>
  <c r="H1247" i="8"/>
  <c r="C1247" i="8"/>
  <c r="B1247" i="8"/>
  <c r="H1246" i="8"/>
  <c r="C1246" i="8" s="1"/>
  <c r="B1246" i="8"/>
  <c r="H1245" i="8"/>
  <c r="C1245" i="8"/>
  <c r="B1245" i="8"/>
  <c r="H1244" i="8"/>
  <c r="C1244" i="8"/>
  <c r="B1244" i="8"/>
  <c r="H1243" i="8"/>
  <c r="C1243" i="8" s="1"/>
  <c r="B1243" i="8"/>
  <c r="H1242" i="8"/>
  <c r="C1242" i="8" s="1"/>
  <c r="J1242" i="8" s="1"/>
  <c r="B1242" i="8"/>
  <c r="H1241" i="8"/>
  <c r="C1241" i="8" s="1"/>
  <c r="J1241" i="8" s="1"/>
  <c r="B1241" i="8"/>
  <c r="H1240" i="8"/>
  <c r="C1240" i="8" s="1"/>
  <c r="B1240" i="8"/>
  <c r="H1239" i="8"/>
  <c r="C1239" i="8" s="1"/>
  <c r="B1239" i="8"/>
  <c r="H1238" i="8"/>
  <c r="C1238" i="8"/>
  <c r="B1238" i="8"/>
  <c r="H1237" i="8"/>
  <c r="C1237" i="8"/>
  <c r="B1237" i="8"/>
  <c r="H1236" i="8"/>
  <c r="C1236" i="8" s="1"/>
  <c r="B1236" i="8"/>
  <c r="H1235" i="8"/>
  <c r="C1235" i="8"/>
  <c r="B1235" i="8"/>
  <c r="H1234" i="8"/>
  <c r="C1234" i="8"/>
  <c r="J1234" i="8" s="1"/>
  <c r="B1234" i="8"/>
  <c r="H1233" i="8"/>
  <c r="C1233" i="8"/>
  <c r="B1233" i="8"/>
  <c r="H1232" i="8"/>
  <c r="C1232" i="8"/>
  <c r="B1232" i="8"/>
  <c r="H1231" i="8"/>
  <c r="C1231" i="8" s="1"/>
  <c r="B1231" i="8"/>
  <c r="H1230" i="8"/>
  <c r="C1230" i="8"/>
  <c r="B1230" i="8"/>
  <c r="J1230" i="8" s="1"/>
  <c r="H1229" i="8"/>
  <c r="C1229" i="8" s="1"/>
  <c r="B1229" i="8"/>
  <c r="H1228" i="8"/>
  <c r="C1228" i="8"/>
  <c r="B1228" i="8"/>
  <c r="H1227" i="8"/>
  <c r="C1227" i="8"/>
  <c r="B1227" i="8"/>
  <c r="H1226" i="8"/>
  <c r="C1226" i="8" s="1"/>
  <c r="B1226" i="8"/>
  <c r="J1226" i="8" s="1"/>
  <c r="H1225" i="8"/>
  <c r="C1225" i="8" s="1"/>
  <c r="B1225" i="8"/>
  <c r="J1225" i="8" s="1"/>
  <c r="H1224" i="8"/>
  <c r="C1224" i="8"/>
  <c r="B1224" i="8"/>
  <c r="H1223" i="8"/>
  <c r="C1223" i="8" s="1"/>
  <c r="B1223" i="8"/>
  <c r="H1222" i="8"/>
  <c r="C1222" i="8" s="1"/>
  <c r="B1222" i="8"/>
  <c r="H1221" i="8"/>
  <c r="C1221" i="8"/>
  <c r="B1221" i="8"/>
  <c r="H1220" i="8"/>
  <c r="C1220" i="8" s="1"/>
  <c r="B1220" i="8"/>
  <c r="H1219" i="8"/>
  <c r="C1219" i="8" s="1"/>
  <c r="B1219" i="8"/>
  <c r="H1218" i="8"/>
  <c r="C1218" i="8"/>
  <c r="B1218" i="8"/>
  <c r="H1217" i="8"/>
  <c r="C1217" i="8"/>
  <c r="B1217" i="8"/>
  <c r="J1217" i="8"/>
  <c r="H1216" i="8"/>
  <c r="C1216" i="8"/>
  <c r="B1216" i="8"/>
  <c r="H1215" i="8"/>
  <c r="C1215" i="8" s="1"/>
  <c r="B1215" i="8"/>
  <c r="H1214" i="8"/>
  <c r="C1214" i="8" s="1"/>
  <c r="J1214" i="8" s="1"/>
  <c r="B1214" i="8"/>
  <c r="H1213" i="8"/>
  <c r="C1213" i="8" s="1"/>
  <c r="B1213" i="8"/>
  <c r="H1212" i="8"/>
  <c r="C1212" i="8" s="1"/>
  <c r="B1212" i="8"/>
  <c r="H1211" i="8"/>
  <c r="C1211" i="8"/>
  <c r="B1211" i="8"/>
  <c r="H1210" i="8"/>
  <c r="C1210" i="8" s="1"/>
  <c r="B1210" i="8"/>
  <c r="H1209" i="8"/>
  <c r="C1209" i="8"/>
  <c r="J1209" i="8" s="1"/>
  <c r="B1209" i="8"/>
  <c r="H1208" i="8"/>
  <c r="C1208" i="8" s="1"/>
  <c r="B1208" i="8"/>
  <c r="H1207" i="8"/>
  <c r="C1207" i="8"/>
  <c r="B1207" i="8"/>
  <c r="H1206" i="8"/>
  <c r="C1206" i="8" s="1"/>
  <c r="B1206" i="8"/>
  <c r="H1205" i="8"/>
  <c r="C1205" i="8"/>
  <c r="B1205" i="8"/>
  <c r="H1204" i="8"/>
  <c r="C1204" i="8"/>
  <c r="B1204" i="8"/>
  <c r="H1203" i="8"/>
  <c r="C1203" i="8" s="1"/>
  <c r="B1203" i="8"/>
  <c r="H1202" i="8"/>
  <c r="C1202" i="8" s="1"/>
  <c r="B1202" i="8"/>
  <c r="H1201" i="8"/>
  <c r="C1201" i="8" s="1"/>
  <c r="B1201" i="8"/>
  <c r="H1200" i="8"/>
  <c r="C1200" i="8"/>
  <c r="B1200" i="8"/>
  <c r="H1199" i="8"/>
  <c r="C1199" i="8"/>
  <c r="B1199" i="8"/>
  <c r="H1198" i="8"/>
  <c r="C1198" i="8" s="1"/>
  <c r="B1198" i="8"/>
  <c r="H1197" i="8"/>
  <c r="C1197" i="8" s="1"/>
  <c r="B1197" i="8"/>
  <c r="H1196" i="8"/>
  <c r="C1196" i="8"/>
  <c r="B1196" i="8"/>
  <c r="H1195" i="8"/>
  <c r="C1195" i="8" s="1"/>
  <c r="B1195" i="8"/>
  <c r="H1194" i="8"/>
  <c r="C1194" i="8" s="1"/>
  <c r="B1194" i="8"/>
  <c r="H1193" i="8"/>
  <c r="C1193" i="8" s="1"/>
  <c r="B1193" i="8"/>
  <c r="J1193" i="8" s="1"/>
  <c r="H1192" i="8"/>
  <c r="C1192" i="8"/>
  <c r="B1192" i="8"/>
  <c r="H1191" i="8"/>
  <c r="C1191" i="8" s="1"/>
  <c r="B1191" i="8"/>
  <c r="H1190" i="8"/>
  <c r="C1190" i="8"/>
  <c r="B1190" i="8"/>
  <c r="H1189" i="8"/>
  <c r="C1189" i="8"/>
  <c r="B1189" i="8"/>
  <c r="H1188" i="8"/>
  <c r="C1188" i="8" s="1"/>
  <c r="B1188" i="8"/>
  <c r="H1187" i="8"/>
  <c r="C1187" i="8" s="1"/>
  <c r="B1187" i="8"/>
  <c r="H1186" i="8"/>
  <c r="C1186" i="8"/>
  <c r="B1186" i="8"/>
  <c r="H1185" i="8"/>
  <c r="C1185" i="8" s="1"/>
  <c r="B1185" i="8"/>
  <c r="J1185" i="8" s="1"/>
  <c r="H1184" i="8"/>
  <c r="C1184" i="8"/>
  <c r="B1184" i="8"/>
  <c r="H1183" i="8"/>
  <c r="C1183" i="8" s="1"/>
  <c r="B1183" i="8"/>
  <c r="H1182" i="8"/>
  <c r="C1182" i="8" s="1"/>
  <c r="B1182" i="8"/>
  <c r="H1181" i="8"/>
  <c r="C1181" i="8"/>
  <c r="B1181" i="8"/>
  <c r="H1180" i="8"/>
  <c r="C1180" i="8" s="1"/>
  <c r="B1180" i="8"/>
  <c r="H1179" i="8"/>
  <c r="C1179" i="8" s="1"/>
  <c r="B1179" i="8"/>
  <c r="H1178" i="8"/>
  <c r="C1178" i="8"/>
  <c r="B1178" i="8"/>
  <c r="J1178" i="8" s="1"/>
  <c r="H1177" i="8"/>
  <c r="C1177" i="8" s="1"/>
  <c r="B1177" i="8"/>
  <c r="H1176" i="8"/>
  <c r="C1176" i="8" s="1"/>
  <c r="B1176" i="8"/>
  <c r="H1175" i="8"/>
  <c r="C1175" i="8"/>
  <c r="B1175" i="8"/>
  <c r="H1174" i="8"/>
  <c r="C1174" i="8"/>
  <c r="B1174" i="8"/>
  <c r="H1173" i="8"/>
  <c r="C1173" i="8" s="1"/>
  <c r="B1173" i="8"/>
  <c r="H1172" i="8"/>
  <c r="C1172" i="8" s="1"/>
  <c r="B1172" i="8"/>
  <c r="H1171" i="8"/>
  <c r="C1171" i="8"/>
  <c r="B1171" i="8"/>
  <c r="H1170" i="8"/>
  <c r="C1170" i="8" s="1"/>
  <c r="B1170" i="8"/>
  <c r="J1170" i="8" s="1"/>
  <c r="H1169" i="8"/>
  <c r="C1169" i="8"/>
  <c r="B1169" i="8"/>
  <c r="H1168" i="8"/>
  <c r="C1168" i="8" s="1"/>
  <c r="B1168" i="8"/>
  <c r="H1167" i="8"/>
  <c r="C1167" i="8"/>
  <c r="B1167" i="8"/>
  <c r="H1166" i="8"/>
  <c r="C1166" i="8"/>
  <c r="B1166" i="8"/>
  <c r="H1165" i="8"/>
  <c r="C1165" i="8" s="1"/>
  <c r="B1165" i="8"/>
  <c r="H1164" i="8"/>
  <c r="C1164" i="8" s="1"/>
  <c r="B1164" i="8"/>
  <c r="H1163" i="8"/>
  <c r="C1163" i="8"/>
  <c r="B1163" i="8"/>
  <c r="H1162" i="8"/>
  <c r="C1162" i="8" s="1"/>
  <c r="B1162" i="8"/>
  <c r="H1161" i="8"/>
  <c r="C1161" i="8"/>
  <c r="B1161" i="8"/>
  <c r="J1161" i="8" s="1"/>
  <c r="H1160" i="8"/>
  <c r="C1160" i="8"/>
  <c r="B1160" i="8"/>
  <c r="H1159" i="8"/>
  <c r="C1159" i="8"/>
  <c r="B1159" i="8"/>
  <c r="H1158" i="8"/>
  <c r="C1158" i="8" s="1"/>
  <c r="B1158" i="8"/>
  <c r="H1157" i="8"/>
  <c r="C1157" i="8"/>
  <c r="B1157" i="8"/>
  <c r="H1156" i="8"/>
  <c r="C1156" i="8"/>
  <c r="B1156" i="8"/>
  <c r="H1155" i="8"/>
  <c r="C1155" i="8" s="1"/>
  <c r="B1155" i="8"/>
  <c r="H1154" i="8"/>
  <c r="C1154" i="8" s="1"/>
  <c r="B1154" i="8"/>
  <c r="H1153" i="8"/>
  <c r="C1153" i="8"/>
  <c r="J1153" i="8" s="1"/>
  <c r="B1153" i="8"/>
  <c r="H1152" i="8"/>
  <c r="C1152" i="8"/>
  <c r="B1152" i="8"/>
  <c r="H1151" i="8"/>
  <c r="C1151" i="8"/>
  <c r="B1151" i="8"/>
  <c r="H1150" i="8"/>
  <c r="C1150" i="8" s="1"/>
  <c r="B1150" i="8"/>
  <c r="H1149" i="8"/>
  <c r="C1149" i="8" s="1"/>
  <c r="B1149" i="8"/>
  <c r="H1148" i="8"/>
  <c r="C1148" i="8"/>
  <c r="B1148" i="8"/>
  <c r="H1147" i="8"/>
  <c r="C1147" i="8" s="1"/>
  <c r="B1147" i="8"/>
  <c r="H1146" i="8"/>
  <c r="C1146" i="8" s="1"/>
  <c r="J1146" i="8" s="1"/>
  <c r="B1146" i="8"/>
  <c r="H1145" i="8"/>
  <c r="C1145" i="8" s="1"/>
  <c r="J1145" i="8" s="1"/>
  <c r="B1145" i="8"/>
  <c r="H1144" i="8"/>
  <c r="C1144" i="8"/>
  <c r="B1144" i="8"/>
  <c r="H1143" i="8"/>
  <c r="C1143" i="8" s="1"/>
  <c r="B1143" i="8"/>
  <c r="H1142" i="8"/>
  <c r="C1142" i="8"/>
  <c r="B1142" i="8"/>
  <c r="H1141" i="8"/>
  <c r="C1141" i="8"/>
  <c r="B1141" i="8"/>
  <c r="H1140" i="8"/>
  <c r="C1140" i="8" s="1"/>
  <c r="B1140" i="8"/>
  <c r="H1139" i="8"/>
  <c r="C1139" i="8" s="1"/>
  <c r="B1139" i="8"/>
  <c r="H1138" i="8"/>
  <c r="C1138" i="8"/>
  <c r="J1138" i="8" s="1"/>
  <c r="B1138" i="8"/>
  <c r="H1137" i="8"/>
  <c r="C1137" i="8"/>
  <c r="B1137" i="8"/>
  <c r="H1136" i="8"/>
  <c r="C1136" i="8"/>
  <c r="B1136" i="8"/>
  <c r="H1135" i="8"/>
  <c r="C1135" i="8" s="1"/>
  <c r="B1135" i="8"/>
  <c r="H1134" i="8"/>
  <c r="C1134" i="8" s="1"/>
  <c r="B1134" i="8"/>
  <c r="J1134" i="8" s="1"/>
  <c r="H1133" i="8"/>
  <c r="C1133" i="8" s="1"/>
  <c r="B1133" i="8"/>
  <c r="H1132" i="8"/>
  <c r="C1132" i="8"/>
  <c r="B1132" i="8"/>
  <c r="H1131" i="8"/>
  <c r="C1131" i="8"/>
  <c r="B1131" i="8"/>
  <c r="H1130" i="8"/>
  <c r="C1130" i="8" s="1"/>
  <c r="J1130" i="8" s="1"/>
  <c r="B1130" i="8"/>
  <c r="H1129" i="8"/>
  <c r="C1129" i="8"/>
  <c r="B1129" i="8"/>
  <c r="J1129" i="8" s="1"/>
  <c r="H1128" i="8"/>
  <c r="C1128" i="8"/>
  <c r="B1128" i="8"/>
  <c r="H1127" i="8"/>
  <c r="C1127" i="8"/>
  <c r="B1127" i="8"/>
  <c r="H1126" i="8"/>
  <c r="C1126" i="8" s="1"/>
  <c r="B1126" i="8"/>
  <c r="H1125" i="8"/>
  <c r="C1125" i="8"/>
  <c r="B1125" i="8"/>
  <c r="H1124" i="8"/>
  <c r="C1124" i="8"/>
  <c r="B1124" i="8"/>
  <c r="H1123" i="8"/>
  <c r="C1123" i="8" s="1"/>
  <c r="B1123" i="8"/>
  <c r="H1122" i="8"/>
  <c r="C1122" i="8"/>
  <c r="B1122" i="8"/>
  <c r="J1122" i="8" s="1"/>
  <c r="H1121" i="8"/>
  <c r="C1121" i="8" s="1"/>
  <c r="B1121" i="8"/>
  <c r="H1120" i="8"/>
  <c r="C1120" i="8" s="1"/>
  <c r="B1120" i="8"/>
  <c r="H1119" i="8"/>
  <c r="C1119" i="8" s="1"/>
  <c r="B1119" i="8"/>
  <c r="H1118" i="8"/>
  <c r="C1118" i="8"/>
  <c r="B1118" i="8"/>
  <c r="H1117" i="8"/>
  <c r="C1117" i="8"/>
  <c r="B1117" i="8"/>
  <c r="H1116" i="8"/>
  <c r="C1116" i="8" s="1"/>
  <c r="B1116" i="8"/>
  <c r="H1115" i="8"/>
  <c r="C1115" i="8"/>
  <c r="B1115" i="8"/>
  <c r="H1114" i="8"/>
  <c r="C1114" i="8"/>
  <c r="B1114" i="8"/>
  <c r="J1114" i="8" s="1"/>
  <c r="H1113" i="8"/>
  <c r="C1113" i="8"/>
  <c r="B1113" i="8"/>
  <c r="H1112" i="8"/>
  <c r="C1112" i="8"/>
  <c r="B1112" i="8"/>
  <c r="H1111" i="8"/>
  <c r="C1111" i="8" s="1"/>
  <c r="B1111" i="8"/>
  <c r="H1110" i="8"/>
  <c r="C1110" i="8"/>
  <c r="B1110" i="8"/>
  <c r="H1109" i="8"/>
  <c r="C1109" i="8"/>
  <c r="B1109" i="8"/>
  <c r="H1108" i="8"/>
  <c r="C1108" i="8" s="1"/>
  <c r="J1108" i="8" s="1"/>
  <c r="B1108" i="8"/>
  <c r="H1107" i="8"/>
  <c r="C1107" i="8"/>
  <c r="B1107" i="8"/>
  <c r="H1106" i="8"/>
  <c r="C1106" i="8" s="1"/>
  <c r="B1106" i="8"/>
  <c r="H1105" i="8"/>
  <c r="C1105" i="8" s="1"/>
  <c r="B1105" i="8"/>
  <c r="H1104" i="8"/>
  <c r="C1104" i="8" s="1"/>
  <c r="B1104" i="8"/>
  <c r="H1103" i="8"/>
  <c r="C1103" i="8"/>
  <c r="B1103" i="8"/>
  <c r="H1102" i="8"/>
  <c r="C1102" i="8"/>
  <c r="B1102" i="8"/>
  <c r="H1101" i="8"/>
  <c r="C1101" i="8" s="1"/>
  <c r="B1101" i="8"/>
  <c r="H1100" i="8"/>
  <c r="C1100" i="8"/>
  <c r="B1100" i="8"/>
  <c r="H1099" i="8"/>
  <c r="C1099" i="8"/>
  <c r="B1099" i="8"/>
  <c r="H1098" i="8"/>
  <c r="C1098" i="8" s="1"/>
  <c r="B1098" i="8"/>
  <c r="J1098" i="8" s="1"/>
  <c r="H1097" i="8"/>
  <c r="C1097" i="8"/>
  <c r="B1097" i="8"/>
  <c r="J1097" i="8" s="1"/>
  <c r="H1096" i="8"/>
  <c r="C1096" i="8"/>
  <c r="H1095" i="8"/>
  <c r="C1095" i="8"/>
  <c r="H1094" i="8"/>
  <c r="C1094" i="8" s="1"/>
  <c r="H1093" i="8"/>
  <c r="C1093" i="8" s="1"/>
  <c r="J1093" i="8" s="1"/>
  <c r="H1092" i="8"/>
  <c r="C1092" i="8" s="1"/>
  <c r="H1091" i="8"/>
  <c r="C1091" i="8" s="1"/>
  <c r="H1090" i="8"/>
  <c r="C1090" i="8"/>
  <c r="H1089" i="8"/>
  <c r="C1089" i="8"/>
  <c r="H1088" i="8"/>
  <c r="C1088" i="8"/>
  <c r="H1087" i="8"/>
  <c r="C1087" i="8"/>
  <c r="H1086" i="8"/>
  <c r="C1086" i="8" s="1"/>
  <c r="H1085" i="8"/>
  <c r="C1085" i="8" s="1"/>
  <c r="J1085" i="8" s="1"/>
  <c r="H1084" i="8"/>
  <c r="C1084" i="8" s="1"/>
  <c r="H1083" i="8"/>
  <c r="C1083" i="8" s="1"/>
  <c r="H1082" i="8"/>
  <c r="C1082" i="8"/>
  <c r="J1082" i="8" s="1"/>
  <c r="H1081" i="8"/>
  <c r="C1081" i="8"/>
  <c r="H1080" i="8"/>
  <c r="C1080" i="8"/>
  <c r="H1079" i="8"/>
  <c r="C1079" i="8"/>
  <c r="H1078" i="8"/>
  <c r="C1078" i="8" s="1"/>
  <c r="H1077" i="8"/>
  <c r="C1077" i="8" s="1"/>
  <c r="H1076" i="8"/>
  <c r="C1076" i="8" s="1"/>
  <c r="H1075" i="8"/>
  <c r="C1075" i="8" s="1"/>
  <c r="H1074" i="8"/>
  <c r="C1074" i="8"/>
  <c r="J1074" i="8" s="1"/>
  <c r="H1073" i="8"/>
  <c r="C1073" i="8"/>
  <c r="H1072" i="8"/>
  <c r="C1072" i="8"/>
  <c r="H1071" i="8"/>
  <c r="C1071" i="8"/>
  <c r="H1070" i="8"/>
  <c r="C1070" i="8" s="1"/>
  <c r="H1069" i="8"/>
  <c r="C1069" i="8" s="1"/>
  <c r="H1068" i="8"/>
  <c r="C1068" i="8" s="1"/>
  <c r="H1067" i="8"/>
  <c r="C1067" i="8" s="1"/>
  <c r="H1066" i="8"/>
  <c r="C1066" i="8"/>
  <c r="H1065" i="8"/>
  <c r="C1065" i="8"/>
  <c r="H1064" i="8"/>
  <c r="C1064" i="8"/>
  <c r="H1063" i="8"/>
  <c r="C1063" i="8"/>
  <c r="H1062" i="8"/>
  <c r="C1062" i="8" s="1"/>
  <c r="H1061" i="8"/>
  <c r="C1061" i="8" s="1"/>
  <c r="J1061" i="8" s="1"/>
  <c r="H1060" i="8"/>
  <c r="C1060" i="8" s="1"/>
  <c r="H1059" i="8"/>
  <c r="C1059" i="8" s="1"/>
  <c r="H1058" i="8"/>
  <c r="C1058" i="8"/>
  <c r="H1057" i="8"/>
  <c r="C1057" i="8"/>
  <c r="H1056" i="8"/>
  <c r="C1056" i="8"/>
  <c r="H1055" i="8"/>
  <c r="C1055" i="8"/>
  <c r="H1054" i="8"/>
  <c r="C1054" i="8" s="1"/>
  <c r="H1053" i="8"/>
  <c r="C1053" i="8" s="1"/>
  <c r="H1052" i="8"/>
  <c r="C1052" i="8" s="1"/>
  <c r="H1051" i="8"/>
  <c r="C1051" i="8" s="1"/>
  <c r="H1050" i="8"/>
  <c r="C1050" i="8"/>
  <c r="H1049" i="8"/>
  <c r="C1049" i="8"/>
  <c r="H1048" i="8"/>
  <c r="C1048" i="8"/>
  <c r="H1047" i="8"/>
  <c r="C1047" i="8"/>
  <c r="H1046" i="8"/>
  <c r="C1046" i="8" s="1"/>
  <c r="H1045" i="8"/>
  <c r="C1045" i="8" s="1"/>
  <c r="H1044" i="8"/>
  <c r="C1044" i="8" s="1"/>
  <c r="H1043" i="8"/>
  <c r="C1043" i="8" s="1"/>
  <c r="H1042" i="8"/>
  <c r="C1042" i="8"/>
  <c r="H1041" i="8"/>
  <c r="C1041" i="8"/>
  <c r="H1040" i="8"/>
  <c r="C1040" i="8"/>
  <c r="H1039" i="8"/>
  <c r="C1039" i="8"/>
  <c r="H1038" i="8"/>
  <c r="C1038" i="8" s="1"/>
  <c r="H1037" i="8"/>
  <c r="C1037" i="8" s="1"/>
  <c r="H1036" i="8"/>
  <c r="C1036" i="8" s="1"/>
  <c r="H1035" i="8"/>
  <c r="C1035" i="8" s="1"/>
  <c r="H1034" i="8"/>
  <c r="C1034" i="8"/>
  <c r="H1033" i="8"/>
  <c r="C1033" i="8"/>
  <c r="H1032" i="8"/>
  <c r="C1032" i="8"/>
  <c r="H1031" i="8"/>
  <c r="C1031" i="8"/>
  <c r="H1030" i="8"/>
  <c r="C1030" i="8" s="1"/>
  <c r="H1029" i="8"/>
  <c r="C1029" i="8" s="1"/>
  <c r="H1028" i="8"/>
  <c r="C1028" i="8" s="1"/>
  <c r="H1027" i="8"/>
  <c r="C1027" i="8" s="1"/>
  <c r="H1026" i="8"/>
  <c r="C1026" i="8" s="1"/>
  <c r="H1025" i="8"/>
  <c r="C1025" i="8" s="1"/>
  <c r="H1024" i="8"/>
  <c r="C1024" i="8" s="1"/>
  <c r="H1023" i="8"/>
  <c r="C1023" i="8" s="1"/>
  <c r="H1022" i="8"/>
  <c r="C1022" i="8"/>
  <c r="H1021" i="8"/>
  <c r="C1021" i="8"/>
  <c r="H1020" i="8"/>
  <c r="C1020" i="8" s="1"/>
  <c r="H1019" i="8"/>
  <c r="C1019" i="8"/>
  <c r="H1018" i="8"/>
  <c r="C1018" i="8" s="1"/>
  <c r="H1017" i="8"/>
  <c r="C1017" i="8" s="1"/>
  <c r="J1017" i="8" s="1"/>
  <c r="H1016" i="8"/>
  <c r="C1016" i="8" s="1"/>
  <c r="H1015" i="8"/>
  <c r="C1015" i="8" s="1"/>
  <c r="H1014" i="8"/>
  <c r="C1014" i="8" s="1"/>
  <c r="H1013" i="8"/>
  <c r="C1013" i="8" s="1"/>
  <c r="H1012" i="8"/>
  <c r="C1012" i="8"/>
  <c r="H1011" i="8"/>
  <c r="C1011" i="8"/>
  <c r="H1010" i="8"/>
  <c r="C1010" i="8"/>
  <c r="H1009" i="8"/>
  <c r="C1009" i="8"/>
  <c r="H1008" i="8"/>
  <c r="C1008" i="8"/>
  <c r="H1007" i="8"/>
  <c r="C1007" i="8" s="1"/>
  <c r="H1006" i="8"/>
  <c r="C1006" i="8" s="1"/>
  <c r="H1005" i="8"/>
  <c r="C1005" i="8" s="1"/>
  <c r="H1004" i="8"/>
  <c r="C1004" i="8"/>
  <c r="H1003" i="8"/>
  <c r="C1003" i="8"/>
  <c r="H1002" i="8"/>
  <c r="C1002" i="8"/>
  <c r="H1001" i="8"/>
  <c r="C1001" i="8"/>
  <c r="H1000" i="8"/>
  <c r="C1000" i="8"/>
  <c r="H999" i="8"/>
  <c r="C999" i="8" s="1"/>
  <c r="H998" i="8"/>
  <c r="C998" i="8" s="1"/>
  <c r="H997" i="8"/>
  <c r="C997" i="8" s="1"/>
  <c r="J997" i="8" s="1"/>
  <c r="H996" i="8"/>
  <c r="C996" i="8"/>
  <c r="H995" i="8"/>
  <c r="C995" i="8"/>
  <c r="H994" i="8"/>
  <c r="C994" i="8"/>
  <c r="H993" i="8"/>
  <c r="C993" i="8" s="1"/>
  <c r="H992" i="8"/>
  <c r="C992" i="8" s="1"/>
  <c r="H991" i="8"/>
  <c r="C991" i="8"/>
  <c r="H990" i="8"/>
  <c r="C990" i="8"/>
  <c r="H989" i="8"/>
  <c r="C989" i="8" s="1"/>
  <c r="H988" i="8"/>
  <c r="C988" i="8" s="1"/>
  <c r="H987" i="8"/>
  <c r="C987" i="8" s="1"/>
  <c r="H986" i="8"/>
  <c r="C986" i="8" s="1"/>
  <c r="J986" i="8" s="1"/>
  <c r="H985" i="8"/>
  <c r="C985" i="8" s="1"/>
  <c r="H984" i="8"/>
  <c r="C984" i="8" s="1"/>
  <c r="H983" i="8"/>
  <c r="C983" i="8"/>
  <c r="H982" i="8"/>
  <c r="C982" i="8"/>
  <c r="H981" i="8"/>
  <c r="C981" i="8" s="1"/>
  <c r="H980" i="8"/>
  <c r="C980" i="8" s="1"/>
  <c r="H979" i="8"/>
  <c r="C979" i="8" s="1"/>
  <c r="H978" i="8"/>
  <c r="C978" i="8" s="1"/>
  <c r="H977" i="8"/>
  <c r="C977" i="8" s="1"/>
  <c r="H976" i="8"/>
  <c r="C976" i="8" s="1"/>
  <c r="H975" i="8"/>
  <c r="C975" i="8"/>
  <c r="H974" i="8"/>
  <c r="C974" i="8"/>
  <c r="H973" i="8"/>
  <c r="C973" i="8" s="1"/>
  <c r="J973" i="8" s="1"/>
  <c r="H972" i="8"/>
  <c r="C972" i="8" s="1"/>
  <c r="H971" i="8"/>
  <c r="C971" i="8" s="1"/>
  <c r="H970" i="8"/>
  <c r="C970" i="8" s="1"/>
  <c r="H969" i="8"/>
  <c r="C969" i="8" s="1"/>
  <c r="H968" i="8"/>
  <c r="C968" i="8" s="1"/>
  <c r="H967" i="8"/>
  <c r="C967" i="8"/>
  <c r="H966" i="8"/>
  <c r="C966" i="8" s="1"/>
  <c r="H965" i="8"/>
  <c r="C965" i="8" s="1"/>
  <c r="H964" i="8"/>
  <c r="C964" i="8" s="1"/>
  <c r="H963" i="8"/>
  <c r="C963" i="8" s="1"/>
  <c r="H962" i="8"/>
  <c r="C962" i="8" s="1"/>
  <c r="J962" i="8" s="1"/>
  <c r="H961" i="8"/>
  <c r="C961" i="8" s="1"/>
  <c r="H960" i="8"/>
  <c r="C960" i="8" s="1"/>
  <c r="H959" i="8"/>
  <c r="C959" i="8"/>
  <c r="H958" i="8"/>
  <c r="C958" i="8" s="1"/>
  <c r="H957" i="8"/>
  <c r="C957" i="8" s="1"/>
  <c r="H956" i="8"/>
  <c r="C956" i="8" s="1"/>
  <c r="H955" i="8"/>
  <c r="C955" i="8" s="1"/>
  <c r="H954" i="8"/>
  <c r="C954" i="8" s="1"/>
  <c r="H953" i="8"/>
  <c r="C953" i="8" s="1"/>
  <c r="H952" i="8"/>
  <c r="C952" i="8" s="1"/>
  <c r="H951" i="8"/>
  <c r="C951" i="8"/>
  <c r="H950" i="8"/>
  <c r="C950" i="8" s="1"/>
  <c r="H949" i="8"/>
  <c r="C949" i="8" s="1"/>
  <c r="H948" i="8"/>
  <c r="C948" i="8" s="1"/>
  <c r="H947" i="8"/>
  <c r="C947" i="8" s="1"/>
  <c r="H946" i="8"/>
  <c r="C946" i="8" s="1"/>
  <c r="H945" i="8"/>
  <c r="C945" i="8" s="1"/>
  <c r="H944" i="8"/>
  <c r="C944" i="8" s="1"/>
  <c r="H943" i="8"/>
  <c r="C943" i="8"/>
  <c r="H942" i="8"/>
  <c r="C942" i="8" s="1"/>
  <c r="H941" i="8"/>
  <c r="C941" i="8" s="1"/>
  <c r="H940" i="8"/>
  <c r="C940" i="8" s="1"/>
  <c r="H939" i="8"/>
  <c r="C939" i="8" s="1"/>
  <c r="H938" i="8"/>
  <c r="C938" i="8"/>
  <c r="H937" i="8"/>
  <c r="C937" i="8"/>
  <c r="H936" i="8"/>
  <c r="C936" i="8" s="1"/>
  <c r="H935" i="8"/>
  <c r="C935" i="8" s="1"/>
  <c r="H934" i="8"/>
  <c r="C934" i="8" s="1"/>
  <c r="H933" i="8"/>
  <c r="C933" i="8" s="1"/>
  <c r="H932" i="8"/>
  <c r="C932" i="8"/>
  <c r="H931" i="8"/>
  <c r="C931" i="8"/>
  <c r="H930" i="8"/>
  <c r="C930" i="8"/>
  <c r="H929" i="8"/>
  <c r="C929" i="8"/>
  <c r="H928" i="8"/>
  <c r="C928" i="8" s="1"/>
  <c r="H927" i="8"/>
  <c r="C927" i="8" s="1"/>
  <c r="H926" i="8"/>
  <c r="C926" i="8" s="1"/>
  <c r="H925" i="8"/>
  <c r="C925" i="8" s="1"/>
  <c r="H924" i="8"/>
  <c r="C924" i="8"/>
  <c r="H923" i="8"/>
  <c r="C923" i="8"/>
  <c r="H922" i="8"/>
  <c r="C922" i="8"/>
  <c r="H921" i="8"/>
  <c r="C921" i="8"/>
  <c r="J921" i="8" s="1"/>
  <c r="H920" i="8"/>
  <c r="C920" i="8" s="1"/>
  <c r="H919" i="8"/>
  <c r="C919" i="8" s="1"/>
  <c r="H918" i="8"/>
  <c r="C918" i="8" s="1"/>
  <c r="H917" i="8"/>
  <c r="C917" i="8" s="1"/>
  <c r="H916" i="8"/>
  <c r="C916" i="8"/>
  <c r="H915" i="8"/>
  <c r="C915" i="8"/>
  <c r="H914" i="8"/>
  <c r="C914" i="8"/>
  <c r="H913" i="8"/>
  <c r="C913" i="8"/>
  <c r="H912" i="8"/>
  <c r="C912" i="8" s="1"/>
  <c r="H911" i="8"/>
  <c r="C911" i="8" s="1"/>
  <c r="H910" i="8"/>
  <c r="C910" i="8" s="1"/>
  <c r="J910" i="8" s="1"/>
  <c r="H909" i="8"/>
  <c r="C909" i="8" s="1"/>
  <c r="H908" i="8"/>
  <c r="C908" i="8"/>
  <c r="H907" i="8"/>
  <c r="C907" i="8"/>
  <c r="H906" i="8"/>
  <c r="C906" i="8"/>
  <c r="H905" i="8"/>
  <c r="C905" i="8"/>
  <c r="H904" i="8"/>
  <c r="C904" i="8" s="1"/>
  <c r="H903" i="8"/>
  <c r="C903" i="8" s="1"/>
  <c r="H902" i="8"/>
  <c r="C902" i="8" s="1"/>
  <c r="H901" i="8"/>
  <c r="C901" i="8" s="1"/>
  <c r="H900" i="8"/>
  <c r="C900" i="8"/>
  <c r="H899" i="8"/>
  <c r="C899" i="8"/>
  <c r="H898" i="8"/>
  <c r="C898" i="8"/>
  <c r="H897" i="8"/>
  <c r="C897" i="8"/>
  <c r="H896" i="8"/>
  <c r="C896" i="8" s="1"/>
  <c r="H895" i="8"/>
  <c r="C895" i="8" s="1"/>
  <c r="H894" i="8"/>
  <c r="C894" i="8" s="1"/>
  <c r="H893" i="8"/>
  <c r="C893" i="8" s="1"/>
  <c r="H892" i="8"/>
  <c r="C892" i="8"/>
  <c r="H891" i="8"/>
  <c r="C891" i="8"/>
  <c r="H890" i="8"/>
  <c r="C890" i="8" s="1"/>
  <c r="H889" i="8"/>
  <c r="C889" i="8" s="1"/>
  <c r="H888" i="8"/>
  <c r="C888" i="8"/>
  <c r="H887" i="8"/>
  <c r="C887" i="8" s="1"/>
  <c r="H886" i="8"/>
  <c r="C886" i="8" s="1"/>
  <c r="H885" i="8"/>
  <c r="C885" i="8" s="1"/>
  <c r="H884" i="8"/>
  <c r="C884" i="8"/>
  <c r="H883" i="8"/>
  <c r="C883" i="8"/>
  <c r="H882" i="8"/>
  <c r="C882" i="8"/>
  <c r="H881" i="8"/>
  <c r="C881" i="8" s="1"/>
  <c r="H880" i="8"/>
  <c r="C880" i="8" s="1"/>
  <c r="H879" i="8"/>
  <c r="C879" i="8" s="1"/>
  <c r="H878" i="8"/>
  <c r="C878" i="8" s="1"/>
  <c r="H877" i="8"/>
  <c r="C877" i="8"/>
  <c r="J877" i="8" s="1"/>
  <c r="H876" i="8"/>
  <c r="C876" i="8" s="1"/>
  <c r="H875" i="8"/>
  <c r="C875" i="8" s="1"/>
  <c r="J875" i="8" s="1"/>
  <c r="H874" i="8"/>
  <c r="C874" i="8"/>
  <c r="H873" i="8"/>
  <c r="C873" i="8" s="1"/>
  <c r="H872" i="8"/>
  <c r="C872" i="8" s="1"/>
  <c r="H871" i="8"/>
  <c r="C871" i="8" s="1"/>
  <c r="H870" i="8"/>
  <c r="C870" i="8" s="1"/>
  <c r="H869" i="8"/>
  <c r="C869" i="8"/>
  <c r="H868" i="8"/>
  <c r="C868" i="8"/>
  <c r="H867" i="8"/>
  <c r="C867" i="8" s="1"/>
  <c r="H866" i="8"/>
  <c r="C866" i="8" s="1"/>
  <c r="J866" i="8" s="1"/>
  <c r="H865" i="8"/>
  <c r="C865" i="8" s="1"/>
  <c r="H864" i="8"/>
  <c r="C864" i="8" s="1"/>
  <c r="H863" i="8"/>
  <c r="C863" i="8" s="1"/>
  <c r="H862" i="8"/>
  <c r="C862" i="8" s="1"/>
  <c r="H861" i="8"/>
  <c r="C861" i="8"/>
  <c r="H860" i="8"/>
  <c r="C860" i="8"/>
  <c r="H859" i="8"/>
  <c r="C859" i="8"/>
  <c r="H858" i="8"/>
  <c r="C858" i="8"/>
  <c r="H857" i="8"/>
  <c r="C857" i="8" s="1"/>
  <c r="J857" i="8" s="1"/>
  <c r="H856" i="8"/>
  <c r="C856" i="8" s="1"/>
  <c r="H855" i="8"/>
  <c r="C855" i="8" s="1"/>
  <c r="H854" i="8"/>
  <c r="C854" i="8" s="1"/>
  <c r="H853" i="8"/>
  <c r="C853" i="8"/>
  <c r="H852" i="8"/>
  <c r="C852" i="8"/>
  <c r="H851" i="8"/>
  <c r="C851" i="8"/>
  <c r="H850" i="8"/>
  <c r="C850" i="8"/>
  <c r="H849" i="8"/>
  <c r="C849" i="8" s="1"/>
  <c r="H848" i="8"/>
  <c r="C848" i="8" s="1"/>
  <c r="H847" i="8"/>
  <c r="C847" i="8" s="1"/>
  <c r="H846" i="8"/>
  <c r="C846" i="8" s="1"/>
  <c r="J846" i="8" s="1"/>
  <c r="H845" i="8"/>
  <c r="C845" i="8" s="1"/>
  <c r="H844" i="8"/>
  <c r="C844" i="8" s="1"/>
  <c r="H843" i="8"/>
  <c r="C843" i="8" s="1"/>
  <c r="J843" i="8" s="1"/>
  <c r="H842" i="8"/>
  <c r="C842" i="8"/>
  <c r="H841" i="8"/>
  <c r="C841" i="8"/>
  <c r="H840" i="8"/>
  <c r="C840" i="8" s="1"/>
  <c r="H839" i="8"/>
  <c r="C839" i="8" s="1"/>
  <c r="H838" i="8"/>
  <c r="C838" i="8" s="1"/>
  <c r="H837" i="8"/>
  <c r="C837" i="8" s="1"/>
  <c r="H836" i="8"/>
  <c r="C836" i="8"/>
  <c r="H835" i="8"/>
  <c r="C835" i="8" s="1"/>
  <c r="H834" i="8"/>
  <c r="C834" i="8" s="1"/>
  <c r="H833" i="8"/>
  <c r="C833" i="8"/>
  <c r="H832" i="8"/>
  <c r="C832" i="8" s="1"/>
  <c r="H831" i="8"/>
  <c r="C831" i="8" s="1"/>
  <c r="H830" i="8"/>
  <c r="C830" i="8" s="1"/>
  <c r="H829" i="8"/>
  <c r="C829" i="8"/>
  <c r="H828" i="8"/>
  <c r="C828" i="8"/>
  <c r="H827" i="8"/>
  <c r="C827" i="8"/>
  <c r="H826" i="8"/>
  <c r="C826" i="8" s="1"/>
  <c r="H825" i="8"/>
  <c r="C825" i="8"/>
  <c r="H824" i="8"/>
  <c r="C824" i="8"/>
  <c r="H823" i="8"/>
  <c r="C823" i="8"/>
  <c r="H822" i="8"/>
  <c r="C822" i="8" s="1"/>
  <c r="H821" i="8"/>
  <c r="C821" i="8" s="1"/>
  <c r="J821" i="8" s="1"/>
  <c r="H820" i="8"/>
  <c r="C820" i="8" s="1"/>
  <c r="H819" i="8"/>
  <c r="C819" i="8" s="1"/>
  <c r="H818" i="8"/>
  <c r="C818" i="8"/>
  <c r="H817" i="8"/>
  <c r="C817" i="8"/>
  <c r="H816" i="8"/>
  <c r="C816" i="8" s="1"/>
  <c r="H815" i="8"/>
  <c r="C815" i="8" s="1"/>
  <c r="H814" i="8"/>
  <c r="C814" i="8" s="1"/>
  <c r="H813" i="8"/>
  <c r="C813" i="8"/>
  <c r="H812" i="8"/>
  <c r="C812" i="8"/>
  <c r="H811" i="8"/>
  <c r="C811" i="8"/>
  <c r="H810" i="8"/>
  <c r="C810" i="8"/>
  <c r="H809" i="8"/>
  <c r="C809" i="8"/>
  <c r="H808" i="8"/>
  <c r="C808" i="8" s="1"/>
  <c r="H807" i="8"/>
  <c r="C807" i="8" s="1"/>
  <c r="H806" i="8"/>
  <c r="C806" i="8" s="1"/>
  <c r="H805" i="8"/>
  <c r="C805" i="8" s="1"/>
  <c r="H804" i="8"/>
  <c r="C804" i="8"/>
  <c r="H803" i="8"/>
  <c r="C803" i="8" s="1"/>
  <c r="J803" i="8" s="1"/>
  <c r="H802" i="8"/>
  <c r="C802" i="8" s="1"/>
  <c r="H801" i="8"/>
  <c r="C801" i="8"/>
  <c r="H800" i="8"/>
  <c r="C800" i="8" s="1"/>
  <c r="H799" i="8"/>
  <c r="C799" i="8" s="1"/>
  <c r="H798" i="8"/>
  <c r="C798" i="8" s="1"/>
  <c r="H797" i="8"/>
  <c r="C797" i="8" s="1"/>
  <c r="J797" i="8" s="1"/>
  <c r="H796" i="8"/>
  <c r="C796" i="8" s="1"/>
  <c r="H795" i="8"/>
  <c r="C795" i="8" s="1"/>
  <c r="H794" i="8"/>
  <c r="C794" i="8"/>
  <c r="H793" i="8"/>
  <c r="C793" i="8"/>
  <c r="H792" i="8"/>
  <c r="C792" i="8" s="1"/>
  <c r="H791" i="8"/>
  <c r="C791" i="8" s="1"/>
  <c r="H790" i="8"/>
  <c r="C790" i="8" s="1"/>
  <c r="H789" i="8"/>
  <c r="C789" i="8" s="1"/>
  <c r="H788" i="8"/>
  <c r="C788" i="8"/>
  <c r="H787" i="8"/>
  <c r="C787" i="8" s="1"/>
  <c r="J787" i="8" s="1"/>
  <c r="H786" i="8"/>
  <c r="C786" i="8" s="1"/>
  <c r="H785" i="8"/>
  <c r="C785" i="8"/>
  <c r="H784" i="8"/>
  <c r="C784" i="8" s="1"/>
  <c r="H783" i="8"/>
  <c r="C783" i="8" s="1"/>
  <c r="H782" i="8"/>
  <c r="C782" i="8" s="1"/>
  <c r="H781" i="8"/>
  <c r="C781" i="8"/>
  <c r="H780" i="8"/>
  <c r="C780" i="8" s="1"/>
  <c r="H779" i="8"/>
  <c r="C779" i="8"/>
  <c r="H778" i="8"/>
  <c r="C778" i="8"/>
  <c r="H777" i="8"/>
  <c r="C777" i="8" s="1"/>
  <c r="H776" i="8"/>
  <c r="C776" i="8" s="1"/>
  <c r="H775" i="8"/>
  <c r="C775" i="8" s="1"/>
  <c r="H774" i="8"/>
  <c r="C774" i="8"/>
  <c r="H773" i="8"/>
  <c r="C773" i="8"/>
  <c r="H772" i="8"/>
  <c r="C772" i="8" s="1"/>
  <c r="H771" i="8"/>
  <c r="C771" i="8" s="1"/>
  <c r="H770" i="8"/>
  <c r="C770" i="8"/>
  <c r="H769" i="8"/>
  <c r="C769" i="8" s="1"/>
  <c r="H768" i="8"/>
  <c r="C768" i="8" s="1"/>
  <c r="H767" i="8"/>
  <c r="C767" i="8" s="1"/>
  <c r="H766" i="8"/>
  <c r="C766" i="8" s="1"/>
  <c r="H765" i="8"/>
  <c r="C765" i="8"/>
  <c r="H764" i="8"/>
  <c r="C764" i="8" s="1"/>
  <c r="H763" i="8"/>
  <c r="C763" i="8" s="1"/>
  <c r="H762" i="8"/>
  <c r="C762" i="8"/>
  <c r="H761" i="8"/>
  <c r="C761" i="8" s="1"/>
  <c r="H760" i="8"/>
  <c r="C760" i="8" s="1"/>
  <c r="H759" i="8"/>
  <c r="C759" i="8" s="1"/>
  <c r="H758" i="8"/>
  <c r="C758" i="8" s="1"/>
  <c r="J758" i="8" s="1"/>
  <c r="H757" i="8"/>
  <c r="C757" i="8" s="1"/>
  <c r="H756" i="8"/>
  <c r="C756" i="8" s="1"/>
  <c r="H755" i="8"/>
  <c r="C755" i="8"/>
  <c r="H754" i="8"/>
  <c r="C754" i="8"/>
  <c r="H753" i="8"/>
  <c r="C753" i="8"/>
  <c r="H752" i="8"/>
  <c r="C752" i="8" s="1"/>
  <c r="H751" i="8"/>
  <c r="C751" i="8" s="1"/>
  <c r="H750" i="8"/>
  <c r="C750" i="8" s="1"/>
  <c r="H749" i="8"/>
  <c r="C749" i="8" s="1"/>
  <c r="J749" i="8" s="1"/>
  <c r="H748" i="8"/>
  <c r="C748" i="8" s="1"/>
  <c r="H747" i="8"/>
  <c r="C747" i="8" s="1"/>
  <c r="H746" i="8"/>
  <c r="C746" i="8"/>
  <c r="H745" i="8"/>
  <c r="C745" i="8" s="1"/>
  <c r="H744" i="8"/>
  <c r="C744" i="8" s="1"/>
  <c r="H743" i="8"/>
  <c r="C743" i="8" s="1"/>
  <c r="H742" i="8"/>
  <c r="C742" i="8" s="1"/>
  <c r="H741" i="8"/>
  <c r="C741" i="8" s="1"/>
  <c r="H740" i="8"/>
  <c r="C740" i="8"/>
  <c r="H739" i="8"/>
  <c r="C739" i="8" s="1"/>
  <c r="J739" i="8" s="1"/>
  <c r="H738" i="8"/>
  <c r="C738" i="8"/>
  <c r="H737" i="8"/>
  <c r="C737" i="8"/>
  <c r="H736" i="8"/>
  <c r="C736" i="8" s="1"/>
  <c r="H735" i="8"/>
  <c r="C735" i="8" s="1"/>
  <c r="H734" i="8"/>
  <c r="C734" i="8" s="1"/>
  <c r="H733" i="8"/>
  <c r="C733" i="8" s="1"/>
  <c r="H732" i="8"/>
  <c r="C732" i="8" s="1"/>
  <c r="J732" i="8" s="1"/>
  <c r="H731" i="8"/>
  <c r="C731" i="8"/>
  <c r="H730" i="8"/>
  <c r="C730" i="8"/>
  <c r="H729" i="8"/>
  <c r="C729" i="8" s="1"/>
  <c r="H728" i="8"/>
  <c r="C728" i="8" s="1"/>
  <c r="H727" i="8"/>
  <c r="C727" i="8" s="1"/>
  <c r="H726" i="8"/>
  <c r="C726" i="8"/>
  <c r="H725" i="8"/>
  <c r="C725" i="8"/>
  <c r="H724" i="8"/>
  <c r="C724" i="8" s="1"/>
  <c r="H723" i="8"/>
  <c r="C723" i="8"/>
  <c r="H722" i="8"/>
  <c r="C722" i="8"/>
  <c r="H721" i="8"/>
  <c r="C721" i="8" s="1"/>
  <c r="H720" i="8"/>
  <c r="C720" i="8" s="1"/>
  <c r="J720" i="8" s="1"/>
  <c r="H719" i="8"/>
  <c r="C719" i="8" s="1"/>
  <c r="H718" i="8"/>
  <c r="C718" i="8" s="1"/>
  <c r="H717" i="8"/>
  <c r="C717" i="8"/>
  <c r="H716" i="8"/>
  <c r="C716" i="8" s="1"/>
  <c r="H715" i="8"/>
  <c r="C715" i="8" s="1"/>
  <c r="H714" i="8"/>
  <c r="C714" i="8"/>
  <c r="H713" i="8"/>
  <c r="C713" i="8" s="1"/>
  <c r="J713" i="8" s="1"/>
  <c r="H712" i="8"/>
  <c r="C712" i="8" s="1"/>
  <c r="H711" i="8"/>
  <c r="C711" i="8" s="1"/>
  <c r="H710" i="8"/>
  <c r="C710" i="8" s="1"/>
  <c r="H709" i="8"/>
  <c r="C709" i="8" s="1"/>
  <c r="H708" i="8"/>
  <c r="C708" i="8" s="1"/>
  <c r="J708" i="8" s="1"/>
  <c r="H707" i="8"/>
  <c r="C707" i="8"/>
  <c r="H706" i="8"/>
  <c r="C706" i="8"/>
  <c r="H705" i="8"/>
  <c r="C705" i="8" s="1"/>
  <c r="H704" i="8"/>
  <c r="C704" i="8"/>
  <c r="H703" i="8"/>
  <c r="C703" i="8" s="1"/>
  <c r="H702" i="8"/>
  <c r="C702" i="8" s="1"/>
  <c r="J702" i="8" s="1"/>
  <c r="H701" i="8"/>
  <c r="C701" i="8" s="1"/>
  <c r="H700" i="8"/>
  <c r="C700" i="8" s="1"/>
  <c r="J700" i="8" s="1"/>
  <c r="H699" i="8"/>
  <c r="C699" i="8" s="1"/>
  <c r="H698" i="8"/>
  <c r="C698" i="8"/>
  <c r="H697" i="8"/>
  <c r="C697" i="8" s="1"/>
  <c r="H696" i="8"/>
  <c r="C696" i="8"/>
  <c r="H695" i="8"/>
  <c r="C695" i="8" s="1"/>
  <c r="H694" i="8"/>
  <c r="C694" i="8"/>
  <c r="H693" i="8"/>
  <c r="C693" i="8" s="1"/>
  <c r="H692" i="8"/>
  <c r="C692" i="8" s="1"/>
  <c r="H691" i="8"/>
  <c r="C691" i="8" s="1"/>
  <c r="H690" i="8"/>
  <c r="C690" i="8"/>
  <c r="H689" i="8"/>
  <c r="C689" i="8"/>
  <c r="H688" i="8"/>
  <c r="C688" i="8"/>
  <c r="H687" i="8"/>
  <c r="C687" i="8" s="1"/>
  <c r="H686" i="8"/>
  <c r="C686" i="8" s="1"/>
  <c r="H685" i="8"/>
  <c r="C685" i="8" s="1"/>
  <c r="J685" i="8" s="1"/>
  <c r="H684" i="8"/>
  <c r="C684" i="8"/>
  <c r="H683" i="8"/>
  <c r="C683" i="8" s="1"/>
  <c r="H682" i="8"/>
  <c r="C682" i="8"/>
  <c r="H681" i="8"/>
  <c r="C681" i="8"/>
  <c r="H680" i="8"/>
  <c r="C680" i="8"/>
  <c r="H679" i="8"/>
  <c r="C679" i="8" s="1"/>
  <c r="H678" i="8"/>
  <c r="C678" i="8" s="1"/>
  <c r="H677" i="8"/>
  <c r="C677" i="8"/>
  <c r="H676" i="8"/>
  <c r="C676" i="8" s="1"/>
  <c r="H675" i="8"/>
  <c r="C675" i="8" s="1"/>
  <c r="H674" i="8"/>
  <c r="C674" i="8"/>
  <c r="H673" i="8"/>
  <c r="C673" i="8"/>
  <c r="H672" i="8"/>
  <c r="C672" i="8"/>
  <c r="H671" i="8"/>
  <c r="C671" i="8" s="1"/>
  <c r="H670" i="8"/>
  <c r="C670" i="8"/>
  <c r="H669" i="8"/>
  <c r="C669" i="8" s="1"/>
  <c r="H668" i="8"/>
  <c r="C668" i="8" s="1"/>
  <c r="J668" i="8" s="1"/>
  <c r="H667" i="8"/>
  <c r="C667" i="8"/>
  <c r="H666" i="8"/>
  <c r="C666" i="8"/>
  <c r="H665" i="8"/>
  <c r="C665" i="8"/>
  <c r="H664" i="8"/>
  <c r="C664" i="8"/>
  <c r="H663" i="8"/>
  <c r="C663" i="8" s="1"/>
  <c r="H662" i="8"/>
  <c r="C662" i="8"/>
  <c r="H661" i="8"/>
  <c r="C661" i="8" s="1"/>
  <c r="H660" i="8"/>
  <c r="C660" i="8"/>
  <c r="H659" i="8"/>
  <c r="C659" i="8" s="1"/>
  <c r="H658" i="8"/>
  <c r="C658" i="8"/>
  <c r="H657" i="8"/>
  <c r="C657" i="8"/>
  <c r="H656" i="8"/>
  <c r="C656" i="8"/>
  <c r="H655" i="8"/>
  <c r="C655" i="8" s="1"/>
  <c r="H654" i="8"/>
  <c r="C654" i="8" s="1"/>
  <c r="H653" i="8"/>
  <c r="C653" i="8" s="1"/>
  <c r="J653" i="8" s="1"/>
  <c r="H652" i="8"/>
  <c r="C652" i="8" s="1"/>
  <c r="H651" i="8"/>
  <c r="C651" i="8" s="1"/>
  <c r="H650" i="8"/>
  <c r="C650" i="8"/>
  <c r="H649" i="8"/>
  <c r="C649" i="8"/>
  <c r="H648" i="8"/>
  <c r="C648" i="8"/>
  <c r="H647" i="8"/>
  <c r="C647" i="8" s="1"/>
  <c r="H646" i="8"/>
  <c r="C646" i="8"/>
  <c r="H645" i="8"/>
  <c r="C645" i="8"/>
  <c r="H644" i="8"/>
  <c r="C644" i="8"/>
  <c r="H643" i="8"/>
  <c r="C643" i="8"/>
  <c r="H642" i="8"/>
  <c r="C642" i="8"/>
  <c r="H641" i="8"/>
  <c r="C641" i="8"/>
  <c r="H640" i="8"/>
  <c r="C640" i="8"/>
  <c r="H639" i="8"/>
  <c r="C639" i="8" s="1"/>
  <c r="H638" i="8"/>
  <c r="C638" i="8"/>
  <c r="H637" i="8"/>
  <c r="C637" i="8" s="1"/>
  <c r="H636" i="8"/>
  <c r="C636" i="8" s="1"/>
  <c r="H635" i="8"/>
  <c r="C635" i="8" s="1"/>
  <c r="H634" i="8"/>
  <c r="C634" i="8"/>
  <c r="H633" i="8"/>
  <c r="C633" i="8"/>
  <c r="H632" i="8"/>
  <c r="C632" i="8" s="1"/>
  <c r="J632" i="8" s="1"/>
  <c r="H631" i="8"/>
  <c r="C631" i="8" s="1"/>
  <c r="H630" i="8"/>
  <c r="C630" i="8"/>
  <c r="H629" i="8"/>
  <c r="C629" i="8"/>
  <c r="H628" i="8"/>
  <c r="C628" i="8" s="1"/>
  <c r="H627" i="8"/>
  <c r="C627" i="8" s="1"/>
  <c r="H626" i="8"/>
  <c r="C626" i="8"/>
  <c r="H625" i="8"/>
  <c r="C625" i="8"/>
  <c r="H624" i="8"/>
  <c r="C624" i="8" s="1"/>
  <c r="J624" i="8" s="1"/>
  <c r="H623" i="8"/>
  <c r="C623" i="8" s="1"/>
  <c r="H622" i="8"/>
  <c r="C622" i="8" s="1"/>
  <c r="J622" i="8" s="1"/>
  <c r="H621" i="8"/>
  <c r="C621" i="8"/>
  <c r="H620" i="8"/>
  <c r="C620" i="8"/>
  <c r="H619" i="8"/>
  <c r="C619" i="8" s="1"/>
  <c r="H618" i="8"/>
  <c r="C618" i="8"/>
  <c r="H617" i="8"/>
  <c r="C617" i="8"/>
  <c r="H616" i="8"/>
  <c r="C616" i="8" s="1"/>
  <c r="H615" i="8"/>
  <c r="C615" i="8" s="1"/>
  <c r="H614" i="8"/>
  <c r="C614" i="8"/>
  <c r="H613" i="8"/>
  <c r="C613" i="8" s="1"/>
  <c r="J613" i="8" s="1"/>
  <c r="H612" i="8"/>
  <c r="C612" i="8"/>
  <c r="H611" i="8"/>
  <c r="C611" i="8"/>
  <c r="H610" i="8"/>
  <c r="C610" i="8"/>
  <c r="H609" i="8"/>
  <c r="C609" i="8"/>
  <c r="H608" i="8"/>
  <c r="C608" i="8" s="1"/>
  <c r="H607" i="8"/>
  <c r="C607" i="8" s="1"/>
  <c r="H606" i="8"/>
  <c r="C606" i="8" s="1"/>
  <c r="H605" i="8"/>
  <c r="C605" i="8"/>
  <c r="H604" i="8"/>
  <c r="C604" i="8" s="1"/>
  <c r="H603" i="8"/>
  <c r="C603" i="8"/>
  <c r="H602" i="8"/>
  <c r="C602" i="8"/>
  <c r="H601" i="8"/>
  <c r="C601" i="8"/>
  <c r="H600" i="8"/>
  <c r="C600" i="8" s="1"/>
  <c r="J600" i="8" s="1"/>
  <c r="H599" i="8"/>
  <c r="C599" i="8"/>
  <c r="H598" i="8"/>
  <c r="C598" i="8"/>
  <c r="H597" i="8"/>
  <c r="C597" i="8" s="1"/>
  <c r="H596" i="8"/>
  <c r="C596" i="8" s="1"/>
  <c r="H595" i="8"/>
  <c r="C595" i="8" s="1"/>
  <c r="H594" i="8"/>
  <c r="C594" i="8"/>
  <c r="H593" i="8"/>
  <c r="C593" i="8"/>
  <c r="H592" i="8"/>
  <c r="C592" i="8" s="1"/>
  <c r="H591" i="8"/>
  <c r="C591" i="8"/>
  <c r="H590" i="8"/>
  <c r="C590" i="8" s="1"/>
  <c r="J590" i="8" s="1"/>
  <c r="H589" i="8"/>
  <c r="C589" i="8" s="1"/>
  <c r="H588" i="8"/>
  <c r="C588" i="8"/>
  <c r="H587" i="8"/>
  <c r="C587" i="8" s="1"/>
  <c r="H586" i="8"/>
  <c r="C586" i="8"/>
  <c r="H585" i="8"/>
  <c r="C585" i="8"/>
  <c r="H584" i="8"/>
  <c r="C584" i="8" s="1"/>
  <c r="H583" i="8"/>
  <c r="C583" i="8"/>
  <c r="H582" i="8"/>
  <c r="C582" i="8"/>
  <c r="H581" i="8"/>
  <c r="C581" i="8"/>
  <c r="H580" i="8"/>
  <c r="C580" i="8" s="1"/>
  <c r="H579" i="8"/>
  <c r="C579" i="8" s="1"/>
  <c r="H578" i="8"/>
  <c r="C578" i="8"/>
  <c r="H577" i="8"/>
  <c r="C577" i="8"/>
  <c r="H576" i="8"/>
  <c r="C576" i="8" s="1"/>
  <c r="H575" i="8"/>
  <c r="C575" i="8"/>
  <c r="H574" i="8"/>
  <c r="C574" i="8" s="1"/>
  <c r="H573" i="8"/>
  <c r="C573" i="8" s="1"/>
  <c r="H572" i="8"/>
  <c r="C572" i="8" s="1"/>
  <c r="H571" i="8"/>
  <c r="C571" i="8"/>
  <c r="H570" i="8"/>
  <c r="C570" i="8"/>
  <c r="H569" i="8"/>
  <c r="C569" i="8"/>
  <c r="H568" i="8"/>
  <c r="C568" i="8"/>
  <c r="H567" i="8"/>
  <c r="C567" i="8"/>
  <c r="H566" i="8"/>
  <c r="C566" i="8" s="1"/>
  <c r="H565" i="8"/>
  <c r="C565" i="8" s="1"/>
  <c r="H564" i="8"/>
  <c r="C564" i="8" s="1"/>
  <c r="H563" i="8"/>
  <c r="C563" i="8"/>
  <c r="H562" i="8"/>
  <c r="C562" i="8"/>
  <c r="H561" i="8"/>
  <c r="C561" i="8"/>
  <c r="H560" i="8"/>
  <c r="C560" i="8" s="1"/>
  <c r="H559" i="8"/>
  <c r="C559" i="8"/>
  <c r="H558" i="8"/>
  <c r="C558" i="8"/>
  <c r="H557" i="8"/>
  <c r="C557" i="8"/>
  <c r="J557" i="8" s="1"/>
  <c r="H556" i="8"/>
  <c r="C556" i="8"/>
  <c r="H555" i="8"/>
  <c r="C555" i="8" s="1"/>
  <c r="H554" i="8"/>
  <c r="C554" i="8"/>
  <c r="H553" i="8"/>
  <c r="C553" i="8"/>
  <c r="H552" i="8"/>
  <c r="C552" i="8"/>
  <c r="H551" i="8"/>
  <c r="C551" i="8"/>
  <c r="H550" i="8"/>
  <c r="C550" i="8"/>
  <c r="H549" i="8"/>
  <c r="C549" i="8"/>
  <c r="H548" i="8"/>
  <c r="C548" i="8"/>
  <c r="H547" i="8"/>
  <c r="C547" i="8" s="1"/>
  <c r="H546" i="8"/>
  <c r="C546" i="8"/>
  <c r="H545" i="8"/>
  <c r="C545" i="8"/>
  <c r="H544" i="8"/>
  <c r="C544" i="8"/>
  <c r="H543" i="8"/>
  <c r="C543" i="8"/>
  <c r="H542" i="8"/>
  <c r="C542" i="8"/>
  <c r="H541" i="8"/>
  <c r="C541" i="8"/>
  <c r="H540" i="8"/>
  <c r="C540" i="8"/>
  <c r="H539" i="8"/>
  <c r="C539" i="8" s="1"/>
  <c r="H538" i="8"/>
  <c r="C538" i="8"/>
  <c r="H537" i="8"/>
  <c r="C537" i="8"/>
  <c r="H536" i="8"/>
  <c r="C536" i="8"/>
  <c r="H535" i="8"/>
  <c r="C535" i="8"/>
  <c r="H534" i="8"/>
  <c r="C534" i="8"/>
  <c r="H533" i="8"/>
  <c r="C533" i="8"/>
  <c r="H532" i="8"/>
  <c r="C532" i="8"/>
  <c r="H531" i="8"/>
  <c r="C531" i="8" s="1"/>
  <c r="H530" i="8"/>
  <c r="C530" i="8"/>
  <c r="H529" i="8"/>
  <c r="C529" i="8"/>
  <c r="H528" i="8"/>
  <c r="C528" i="8"/>
  <c r="H527" i="8"/>
  <c r="C527" i="8"/>
  <c r="H526" i="8"/>
  <c r="C526" i="8"/>
  <c r="J526" i="8" s="1"/>
  <c r="H525" i="8"/>
  <c r="C525" i="8"/>
  <c r="H524" i="8"/>
  <c r="C524" i="8"/>
  <c r="J524" i="8" s="1"/>
  <c r="H523" i="8"/>
  <c r="C523" i="8" s="1"/>
  <c r="H522" i="8"/>
  <c r="C522" i="8"/>
  <c r="H521" i="8"/>
  <c r="C521" i="8"/>
  <c r="H520" i="8"/>
  <c r="C520" i="8"/>
  <c r="H519" i="8"/>
  <c r="C519" i="8"/>
  <c r="H518" i="8"/>
  <c r="C518" i="8"/>
  <c r="H517" i="8"/>
  <c r="C517" i="8"/>
  <c r="H516" i="8"/>
  <c r="C516" i="8"/>
  <c r="J516" i="8" s="1"/>
  <c r="H515" i="8"/>
  <c r="C515" i="8" s="1"/>
  <c r="H514" i="8"/>
  <c r="C514" i="8"/>
  <c r="H513" i="8"/>
  <c r="C513" i="8"/>
  <c r="H512" i="8"/>
  <c r="C512" i="8"/>
  <c r="H511" i="8"/>
  <c r="C511" i="8"/>
  <c r="H510" i="8"/>
  <c r="C510" i="8"/>
  <c r="H509" i="8"/>
  <c r="C509" i="8"/>
  <c r="H508" i="8"/>
  <c r="C508" i="8"/>
  <c r="H507" i="8"/>
  <c r="C507" i="8" s="1"/>
  <c r="H506" i="8"/>
  <c r="C506" i="8"/>
  <c r="H505" i="8"/>
  <c r="C505" i="8"/>
  <c r="H504" i="8"/>
  <c r="C504" i="8"/>
  <c r="H503" i="8"/>
  <c r="C503" i="8"/>
  <c r="H502" i="8"/>
  <c r="C502" i="8"/>
  <c r="H501" i="8"/>
  <c r="C501" i="8"/>
  <c r="H500" i="8"/>
  <c r="C500" i="8"/>
  <c r="H499" i="8"/>
  <c r="C499" i="8" s="1"/>
  <c r="H498" i="8"/>
  <c r="C498" i="8"/>
  <c r="H497" i="8"/>
  <c r="C497" i="8"/>
  <c r="H496" i="8"/>
  <c r="C496" i="8"/>
  <c r="H495" i="8"/>
  <c r="C495" i="8"/>
  <c r="H494" i="8"/>
  <c r="C494" i="8"/>
  <c r="H493" i="8"/>
  <c r="C493" i="8"/>
  <c r="H492" i="8"/>
  <c r="C492" i="8"/>
  <c r="J492" i="8" s="1"/>
  <c r="H491" i="8"/>
  <c r="C491" i="8" s="1"/>
  <c r="H490" i="8"/>
  <c r="C490" i="8"/>
  <c r="H489" i="8"/>
  <c r="C489" i="8"/>
  <c r="H488" i="8"/>
  <c r="C488" i="8"/>
  <c r="H487" i="8"/>
  <c r="C487" i="8"/>
  <c r="H486" i="8"/>
  <c r="C486" i="8"/>
  <c r="H485" i="8"/>
  <c r="C485" i="8"/>
  <c r="H484" i="8"/>
  <c r="C484" i="8"/>
  <c r="J484" i="8" s="1"/>
  <c r="H483" i="8"/>
  <c r="C483" i="8"/>
  <c r="H482" i="8"/>
  <c r="C482" i="8"/>
  <c r="H481" i="8"/>
  <c r="C481" i="8"/>
  <c r="H480" i="8"/>
  <c r="C480" i="8"/>
  <c r="H479" i="8"/>
  <c r="C479" i="8"/>
  <c r="H478" i="8"/>
  <c r="C478" i="8"/>
  <c r="H477" i="8"/>
  <c r="C477" i="8"/>
  <c r="H476" i="8"/>
  <c r="C476" i="8"/>
  <c r="H475" i="8"/>
  <c r="C475" i="8"/>
  <c r="H474" i="8"/>
  <c r="C474" i="8"/>
  <c r="H473" i="8"/>
  <c r="C473" i="8"/>
  <c r="H472" i="8"/>
  <c r="C472" i="8"/>
  <c r="H471" i="8"/>
  <c r="C471" i="8"/>
  <c r="H470" i="8"/>
  <c r="C470" i="8"/>
  <c r="H469" i="8"/>
  <c r="C469" i="8"/>
  <c r="H468" i="8"/>
  <c r="C468" i="8"/>
  <c r="H467" i="8"/>
  <c r="C467" i="8"/>
  <c r="H466" i="8"/>
  <c r="C466" i="8"/>
  <c r="H465" i="8"/>
  <c r="C465" i="8"/>
  <c r="H464" i="8"/>
  <c r="C464" i="8"/>
  <c r="H463" i="8"/>
  <c r="C463" i="8"/>
  <c r="H462" i="8"/>
  <c r="C462" i="8"/>
  <c r="J462" i="8" s="1"/>
  <c r="H461" i="8"/>
  <c r="C461" i="8"/>
  <c r="H460" i="8"/>
  <c r="C460" i="8"/>
  <c r="H459" i="8"/>
  <c r="C459" i="8"/>
  <c r="H458" i="8"/>
  <c r="C458" i="8"/>
  <c r="H457" i="8"/>
  <c r="C457" i="8"/>
  <c r="H456" i="8"/>
  <c r="C456" i="8"/>
  <c r="H455" i="8"/>
  <c r="C455" i="8"/>
  <c r="H454" i="8"/>
  <c r="C454" i="8"/>
  <c r="H453" i="8"/>
  <c r="C453" i="8"/>
  <c r="H452" i="8"/>
  <c r="C452" i="8"/>
  <c r="H451" i="8"/>
  <c r="C451" i="8"/>
  <c r="H450" i="8"/>
  <c r="C450" i="8"/>
  <c r="H449" i="8"/>
  <c r="C449" i="8"/>
  <c r="H448" i="8"/>
  <c r="C448" i="8"/>
  <c r="H447" i="8"/>
  <c r="C447" i="8"/>
  <c r="H446" i="8"/>
  <c r="C446" i="8"/>
  <c r="H445" i="8"/>
  <c r="C445" i="8"/>
  <c r="H444" i="8"/>
  <c r="C444" i="8"/>
  <c r="H443" i="8"/>
  <c r="C443" i="8"/>
  <c r="H442" i="8"/>
  <c r="C442" i="8"/>
  <c r="H441" i="8"/>
  <c r="C441" i="8"/>
  <c r="H440" i="8"/>
  <c r="C440" i="8"/>
  <c r="H439" i="8"/>
  <c r="C439" i="8"/>
  <c r="H438" i="8"/>
  <c r="C438" i="8"/>
  <c r="H437" i="8"/>
  <c r="C437" i="8"/>
  <c r="H436" i="8"/>
  <c r="C436" i="8"/>
  <c r="H435" i="8"/>
  <c r="C435" i="8"/>
  <c r="H434" i="8"/>
  <c r="C434" i="8"/>
  <c r="H433" i="8"/>
  <c r="C433" i="8"/>
  <c r="H432" i="8"/>
  <c r="C432" i="8"/>
  <c r="H431" i="8"/>
  <c r="C431" i="8"/>
  <c r="H430" i="8"/>
  <c r="C430" i="8"/>
  <c r="J430" i="8" s="1"/>
  <c r="H429" i="8"/>
  <c r="C429" i="8"/>
  <c r="H428" i="8"/>
  <c r="C428" i="8"/>
  <c r="H427" i="8"/>
  <c r="C427" i="8"/>
  <c r="H426" i="8"/>
  <c r="C426" i="8"/>
  <c r="H425" i="8"/>
  <c r="C425" i="8"/>
  <c r="H424" i="8"/>
  <c r="C424" i="8"/>
  <c r="H423" i="8"/>
  <c r="C423" i="8"/>
  <c r="H422" i="8"/>
  <c r="C422" i="8"/>
  <c r="H421" i="8"/>
  <c r="C421" i="8"/>
  <c r="H420" i="8"/>
  <c r="C420" i="8"/>
  <c r="J420" i="8" s="1"/>
  <c r="H419" i="8"/>
  <c r="C419" i="8"/>
  <c r="H418" i="8"/>
  <c r="C418" i="8"/>
  <c r="H417" i="8"/>
  <c r="C417" i="8"/>
  <c r="H416" i="8"/>
  <c r="C416" i="8"/>
  <c r="H415" i="8"/>
  <c r="C415" i="8"/>
  <c r="H414" i="8"/>
  <c r="C414" i="8"/>
  <c r="H413" i="8"/>
  <c r="C413" i="8"/>
  <c r="H412" i="8"/>
  <c r="C412" i="8"/>
  <c r="H411" i="8"/>
  <c r="C411" i="8"/>
  <c r="H410" i="8"/>
  <c r="C410" i="8"/>
  <c r="H409" i="8"/>
  <c r="C409" i="8"/>
  <c r="H408" i="8"/>
  <c r="C408" i="8"/>
  <c r="H407" i="8"/>
  <c r="C407" i="8"/>
  <c r="H406" i="8"/>
  <c r="C406" i="8" s="1"/>
  <c r="H405" i="8"/>
  <c r="C405" i="8" s="1"/>
  <c r="H404" i="8"/>
  <c r="C404" i="8" s="1"/>
  <c r="H403" i="8"/>
  <c r="C403" i="8" s="1"/>
  <c r="H402" i="8"/>
  <c r="C402" i="8" s="1"/>
  <c r="H401" i="8"/>
  <c r="C401" i="8" s="1"/>
  <c r="H400" i="8"/>
  <c r="C400" i="8" s="1"/>
  <c r="H399" i="8"/>
  <c r="C399" i="8"/>
  <c r="H398" i="8"/>
  <c r="C398" i="8" s="1"/>
  <c r="H397" i="8"/>
  <c r="C397" i="8"/>
  <c r="H396" i="8"/>
  <c r="C396" i="8" s="1"/>
  <c r="J396" i="8" s="1"/>
  <c r="H395" i="8"/>
  <c r="C395" i="8" s="1"/>
  <c r="H394" i="8"/>
  <c r="C394" i="8" s="1"/>
  <c r="H393" i="8"/>
  <c r="C393" i="8" s="1"/>
  <c r="H392" i="8"/>
  <c r="C392" i="8" s="1"/>
  <c r="H391" i="8"/>
  <c r="C391" i="8"/>
  <c r="H390" i="8"/>
  <c r="C390" i="8" s="1"/>
  <c r="J390" i="8" s="1"/>
  <c r="H389" i="8"/>
  <c r="C389" i="8"/>
  <c r="H388" i="8"/>
  <c r="C388" i="8" s="1"/>
  <c r="H387" i="8"/>
  <c r="C387" i="8" s="1"/>
  <c r="H386" i="8"/>
  <c r="C386" i="8" s="1"/>
  <c r="H385" i="8"/>
  <c r="C385" i="8" s="1"/>
  <c r="H384" i="8"/>
  <c r="C384" i="8" s="1"/>
  <c r="H383" i="8"/>
  <c r="C383" i="8"/>
  <c r="H382" i="8"/>
  <c r="C382" i="8" s="1"/>
  <c r="H381" i="8"/>
  <c r="C381" i="8"/>
  <c r="H380" i="8"/>
  <c r="C380" i="8" s="1"/>
  <c r="H379" i="8"/>
  <c r="C379" i="8" s="1"/>
  <c r="H378" i="8"/>
  <c r="C378" i="8" s="1"/>
  <c r="H377" i="8"/>
  <c r="C377" i="8" s="1"/>
  <c r="H376" i="8"/>
  <c r="C376" i="8" s="1"/>
  <c r="H375" i="8"/>
  <c r="C375" i="8"/>
  <c r="H374" i="8"/>
  <c r="C374" i="8" s="1"/>
  <c r="H373" i="8"/>
  <c r="C373" i="8" s="1"/>
  <c r="H372" i="8"/>
  <c r="C372" i="8" s="1"/>
  <c r="H371" i="8"/>
  <c r="C371" i="8" s="1"/>
  <c r="H370" i="8"/>
  <c r="C370" i="8" s="1"/>
  <c r="H369" i="8"/>
  <c r="C369" i="8" s="1"/>
  <c r="H368" i="8"/>
  <c r="C368" i="8" s="1"/>
  <c r="H367" i="8"/>
  <c r="C367" i="8"/>
  <c r="H366" i="8"/>
  <c r="C366" i="8" s="1"/>
  <c r="H365" i="8"/>
  <c r="C365" i="8"/>
  <c r="H364" i="8"/>
  <c r="C364" i="8" s="1"/>
  <c r="J364" i="8" s="1"/>
  <c r="H363" i="8"/>
  <c r="C363" i="8" s="1"/>
  <c r="H362" i="8"/>
  <c r="C362" i="8" s="1"/>
  <c r="H361" i="8"/>
  <c r="C361" i="8" s="1"/>
  <c r="H360" i="8"/>
  <c r="C360" i="8" s="1"/>
  <c r="H359" i="8"/>
  <c r="C359" i="8"/>
  <c r="H358" i="8"/>
  <c r="C358" i="8" s="1"/>
  <c r="H357" i="8"/>
  <c r="C357" i="8"/>
  <c r="H356" i="8"/>
  <c r="C356" i="8" s="1"/>
  <c r="H355" i="8"/>
  <c r="C355" i="8" s="1"/>
  <c r="H354" i="8"/>
  <c r="C354" i="8" s="1"/>
  <c r="H353" i="8"/>
  <c r="C353" i="8" s="1"/>
  <c r="H352" i="8"/>
  <c r="C352" i="8" s="1"/>
  <c r="H351" i="8"/>
  <c r="C351" i="8"/>
  <c r="H350" i="8"/>
  <c r="C350" i="8" s="1"/>
  <c r="H349" i="8"/>
  <c r="C349" i="8"/>
  <c r="H348" i="8"/>
  <c r="C348" i="8" s="1"/>
  <c r="H347" i="8"/>
  <c r="C347" i="8" s="1"/>
  <c r="H346" i="8"/>
  <c r="C346" i="8" s="1"/>
  <c r="H345" i="8"/>
  <c r="C345" i="8" s="1"/>
  <c r="H344" i="8"/>
  <c r="C344" i="8" s="1"/>
  <c r="H343" i="8"/>
  <c r="C343" i="8"/>
  <c r="H342" i="8"/>
  <c r="C342" i="8" s="1"/>
  <c r="H341" i="8"/>
  <c r="C341" i="8" s="1"/>
  <c r="H340" i="8"/>
  <c r="C340" i="8" s="1"/>
  <c r="H339" i="8"/>
  <c r="C339" i="8" s="1"/>
  <c r="H338" i="8"/>
  <c r="C338" i="8" s="1"/>
  <c r="H337" i="8"/>
  <c r="C337" i="8" s="1"/>
  <c r="J337" i="8" s="1"/>
  <c r="H336" i="8"/>
  <c r="C336" i="8" s="1"/>
  <c r="H335" i="8"/>
  <c r="C335" i="8"/>
  <c r="H334" i="8"/>
  <c r="C334" i="8" s="1"/>
  <c r="H333" i="8"/>
  <c r="C333" i="8"/>
  <c r="H332" i="8"/>
  <c r="C332" i="8" s="1"/>
  <c r="H331" i="8"/>
  <c r="C331" i="8" s="1"/>
  <c r="H330" i="8"/>
  <c r="C330" i="8" s="1"/>
  <c r="H329" i="8"/>
  <c r="C329" i="8" s="1"/>
  <c r="H328" i="8"/>
  <c r="C328" i="8" s="1"/>
  <c r="J328" i="8" s="1"/>
  <c r="H327" i="8"/>
  <c r="C327" i="8"/>
  <c r="H326" i="8"/>
  <c r="C326" i="8" s="1"/>
  <c r="H325" i="8"/>
  <c r="C325" i="8"/>
  <c r="H324" i="8"/>
  <c r="C324" i="8" s="1"/>
  <c r="J324" i="8" s="1"/>
  <c r="H323" i="8"/>
  <c r="C323" i="8" s="1"/>
  <c r="H322" i="8"/>
  <c r="C322" i="8" s="1"/>
  <c r="H321" i="8"/>
  <c r="C321" i="8"/>
  <c r="H320" i="8"/>
  <c r="C320" i="8" s="1"/>
  <c r="H319" i="8"/>
  <c r="C319" i="8"/>
  <c r="H318" i="8"/>
  <c r="C318" i="8"/>
  <c r="H317" i="8"/>
  <c r="C317" i="8" s="1"/>
  <c r="H316" i="8"/>
  <c r="C316" i="8" s="1"/>
  <c r="H315" i="8"/>
  <c r="C315" i="8" s="1"/>
  <c r="H314" i="8"/>
  <c r="C314" i="8" s="1"/>
  <c r="H313" i="8"/>
  <c r="C313" i="8"/>
  <c r="H312" i="8"/>
  <c r="C312" i="8" s="1"/>
  <c r="H311" i="8"/>
  <c r="C311" i="8"/>
  <c r="H310" i="8"/>
  <c r="C310" i="8" s="1"/>
  <c r="H309" i="8"/>
  <c r="C309" i="8" s="1"/>
  <c r="H308" i="8"/>
  <c r="C308" i="8"/>
  <c r="H307" i="8"/>
  <c r="C307" i="8" s="1"/>
  <c r="H306" i="8"/>
  <c r="C306" i="8" s="1"/>
  <c r="H305" i="8"/>
  <c r="C305" i="8"/>
  <c r="H304" i="8"/>
  <c r="C304" i="8" s="1"/>
  <c r="H303" i="8"/>
  <c r="C303" i="8"/>
  <c r="H302" i="8"/>
  <c r="C302" i="8"/>
  <c r="H301" i="8"/>
  <c r="C301" i="8"/>
  <c r="H300" i="8"/>
  <c r="C300" i="8"/>
  <c r="H299" i="8"/>
  <c r="C299" i="8" s="1"/>
  <c r="H298" i="8"/>
  <c r="C298" i="8" s="1"/>
  <c r="H297" i="8"/>
  <c r="C297" i="8" s="1"/>
  <c r="H296" i="8"/>
  <c r="C296" i="8" s="1"/>
  <c r="H295" i="8"/>
  <c r="C295" i="8"/>
  <c r="H294" i="8"/>
  <c r="C294" i="8" s="1"/>
  <c r="J294" i="8" s="1"/>
  <c r="H293" i="8"/>
  <c r="C293" i="8"/>
  <c r="H292" i="8"/>
  <c r="C292" i="8"/>
  <c r="H291" i="8"/>
  <c r="C291" i="8" s="1"/>
  <c r="H290" i="8"/>
  <c r="C290" i="8"/>
  <c r="H289" i="8"/>
  <c r="C289" i="8" s="1"/>
  <c r="H288" i="8"/>
  <c r="C288" i="8" s="1"/>
  <c r="J288" i="8" s="1"/>
  <c r="H287" i="8"/>
  <c r="C287" i="8"/>
  <c r="H286" i="8"/>
  <c r="C286" i="8" s="1"/>
  <c r="J286" i="8" s="1"/>
  <c r="H285" i="8"/>
  <c r="C285" i="8"/>
  <c r="H284" i="8"/>
  <c r="C284" i="8" s="1"/>
  <c r="H283" i="8"/>
  <c r="C283" i="8" s="1"/>
  <c r="H282" i="8"/>
  <c r="C282" i="8"/>
  <c r="H281" i="8"/>
  <c r="C281" i="8" s="1"/>
  <c r="H280" i="8"/>
  <c r="C280" i="8" s="1"/>
  <c r="H279" i="8"/>
  <c r="C279" i="8"/>
  <c r="H278" i="8"/>
  <c r="C278" i="8"/>
  <c r="H277" i="8"/>
  <c r="C277" i="8" s="1"/>
  <c r="J277" i="8" s="1"/>
  <c r="H276" i="8"/>
  <c r="C276" i="8" s="1"/>
  <c r="J276" i="8" s="1"/>
  <c r="H275" i="8"/>
  <c r="C275" i="8" s="1"/>
  <c r="H274" i="8"/>
  <c r="C274" i="8"/>
  <c r="H273" i="8"/>
  <c r="C273" i="8" s="1"/>
  <c r="H272" i="8"/>
  <c r="C272" i="8" s="1"/>
  <c r="H271" i="8"/>
  <c r="C271" i="8"/>
  <c r="H270" i="8"/>
  <c r="C270" i="8" s="1"/>
  <c r="J270" i="8" s="1"/>
  <c r="H269" i="8"/>
  <c r="C269" i="8" s="1"/>
  <c r="H268" i="8"/>
  <c r="C268" i="8"/>
  <c r="J268" i="8" s="1"/>
  <c r="H267" i="8"/>
  <c r="C267" i="8" s="1"/>
  <c r="H266" i="8"/>
  <c r="C266" i="8"/>
  <c r="H265" i="8"/>
  <c r="C265" i="8" s="1"/>
  <c r="H264" i="8"/>
  <c r="C264" i="8" s="1"/>
  <c r="H263" i="8"/>
  <c r="C263" i="8"/>
  <c r="H262" i="8"/>
  <c r="C262" i="8"/>
  <c r="H261" i="8"/>
  <c r="C261" i="8"/>
  <c r="H260" i="8"/>
  <c r="C260" i="8"/>
  <c r="J260" i="8" s="1"/>
  <c r="H259" i="8"/>
  <c r="C259" i="8" s="1"/>
  <c r="H258" i="8"/>
  <c r="C258" i="8"/>
  <c r="J258" i="8" s="1"/>
  <c r="H257" i="8"/>
  <c r="C257" i="8"/>
  <c r="H256" i="8"/>
  <c r="C256" i="8"/>
  <c r="H255" i="8"/>
  <c r="C255" i="8" s="1"/>
  <c r="H254" i="8"/>
  <c r="C254" i="8"/>
  <c r="H253" i="8"/>
  <c r="C253" i="8" s="1"/>
  <c r="H252" i="8"/>
  <c r="C252" i="8" s="1"/>
  <c r="H251" i="8"/>
  <c r="C251" i="8" s="1"/>
  <c r="H250" i="8"/>
  <c r="C250" i="8"/>
  <c r="J250" i="8" s="1"/>
  <c r="H249" i="8"/>
  <c r="C249" i="8" s="1"/>
  <c r="H248" i="8"/>
  <c r="C248" i="8"/>
  <c r="H247" i="8"/>
  <c r="C247" i="8" s="1"/>
  <c r="J247" i="8" s="1"/>
  <c r="H246" i="8"/>
  <c r="C246" i="8"/>
  <c r="H245" i="8"/>
  <c r="C245" i="8" s="1"/>
  <c r="H244" i="8"/>
  <c r="C244" i="8" s="1"/>
  <c r="H243" i="8"/>
  <c r="C243" i="8" s="1"/>
  <c r="H242" i="8"/>
  <c r="C242" i="8"/>
  <c r="H241" i="8"/>
  <c r="C241" i="8" s="1"/>
  <c r="J241" i="8" s="1"/>
  <c r="H240" i="8"/>
  <c r="C240" i="8"/>
  <c r="H239" i="8"/>
  <c r="C239" i="8" s="1"/>
  <c r="H238" i="8"/>
  <c r="C238" i="8"/>
  <c r="H237" i="8"/>
  <c r="C237" i="8" s="1"/>
  <c r="H236" i="8"/>
  <c r="C236" i="8" s="1"/>
  <c r="H235" i="8"/>
  <c r="C235" i="8" s="1"/>
  <c r="J235" i="8" s="1"/>
  <c r="H234" i="8"/>
  <c r="C234" i="8"/>
  <c r="H233" i="8"/>
  <c r="C233" i="8" s="1"/>
  <c r="H232" i="8"/>
  <c r="C232" i="8"/>
  <c r="H231" i="8"/>
  <c r="C231" i="8" s="1"/>
  <c r="H230" i="8"/>
  <c r="C230" i="8"/>
  <c r="H229" i="8"/>
  <c r="C229" i="8" s="1"/>
  <c r="J229" i="8" s="1"/>
  <c r="H228" i="8"/>
  <c r="C228" i="8" s="1"/>
  <c r="H227" i="8"/>
  <c r="C227" i="8" s="1"/>
  <c r="H226" i="8"/>
  <c r="C226" i="8"/>
  <c r="H225" i="8"/>
  <c r="C225" i="8" s="1"/>
  <c r="H224" i="8"/>
  <c r="C224" i="8"/>
  <c r="H223" i="8"/>
  <c r="C223" i="8" s="1"/>
  <c r="H222" i="8"/>
  <c r="C222" i="8"/>
  <c r="H221" i="8"/>
  <c r="C221" i="8" s="1"/>
  <c r="J221" i="8" s="1"/>
  <c r="H220" i="8"/>
  <c r="C220" i="8" s="1"/>
  <c r="J220" i="8" s="1"/>
  <c r="H219" i="8"/>
  <c r="C219" i="8" s="1"/>
  <c r="H218" i="8"/>
  <c r="C218" i="8"/>
  <c r="H217" i="8"/>
  <c r="C217" i="8" s="1"/>
  <c r="H216" i="8"/>
  <c r="C216" i="8"/>
  <c r="H215" i="8"/>
  <c r="C215" i="8" s="1"/>
  <c r="H214" i="8"/>
  <c r="C214" i="8"/>
  <c r="H213" i="8"/>
  <c r="C213" i="8" s="1"/>
  <c r="H212" i="8"/>
  <c r="C212" i="8" s="1"/>
  <c r="H211" i="8"/>
  <c r="C211" i="8" s="1"/>
  <c r="H210" i="8"/>
  <c r="C210" i="8"/>
  <c r="H209" i="8"/>
  <c r="C209" i="8" s="1"/>
  <c r="H208" i="8"/>
  <c r="C208" i="8"/>
  <c r="H207" i="8"/>
  <c r="C207" i="8" s="1"/>
  <c r="H206" i="8"/>
  <c r="C206" i="8"/>
  <c r="H205" i="8"/>
  <c r="C205" i="8" s="1"/>
  <c r="H204" i="8"/>
  <c r="C204" i="8" s="1"/>
  <c r="H203" i="8"/>
  <c r="C203" i="8" s="1"/>
  <c r="H202" i="8"/>
  <c r="C202" i="8"/>
  <c r="H201" i="8"/>
  <c r="C201" i="8" s="1"/>
  <c r="J201" i="8" s="1"/>
  <c r="H200" i="8"/>
  <c r="C200" i="8"/>
  <c r="H199" i="8"/>
  <c r="C199" i="8" s="1"/>
  <c r="H198" i="8"/>
  <c r="C198" i="8"/>
  <c r="H197" i="8"/>
  <c r="C197" i="8" s="1"/>
  <c r="H196" i="8"/>
  <c r="C196" i="8" s="1"/>
  <c r="H195" i="8"/>
  <c r="C195" i="8" s="1"/>
  <c r="H194" i="8"/>
  <c r="C194" i="8"/>
  <c r="H193" i="8"/>
  <c r="C193" i="8" s="1"/>
  <c r="H192" i="8"/>
  <c r="C192" i="8"/>
  <c r="H191" i="8"/>
  <c r="C191" i="8" s="1"/>
  <c r="H190" i="8"/>
  <c r="C190" i="8"/>
  <c r="H189" i="8"/>
  <c r="C189" i="8" s="1"/>
  <c r="H188" i="8"/>
  <c r="C188" i="8" s="1"/>
  <c r="H187" i="8"/>
  <c r="C187" i="8" s="1"/>
  <c r="H186" i="8"/>
  <c r="C186" i="8"/>
  <c r="H185" i="8"/>
  <c r="C185" i="8" s="1"/>
  <c r="H184" i="8"/>
  <c r="C184" i="8"/>
  <c r="H183" i="8"/>
  <c r="C183" i="8" s="1"/>
  <c r="H182" i="8"/>
  <c r="C182" i="8"/>
  <c r="H181" i="8"/>
  <c r="C181" i="8" s="1"/>
  <c r="H180" i="8"/>
  <c r="C180" i="8" s="1"/>
  <c r="H179" i="8"/>
  <c r="C179" i="8" s="1"/>
  <c r="H178" i="8"/>
  <c r="C178" i="8"/>
  <c r="H177" i="8"/>
  <c r="C177" i="8" s="1"/>
  <c r="H176" i="8"/>
  <c r="C176" i="8"/>
  <c r="H175" i="8"/>
  <c r="C175" i="8" s="1"/>
  <c r="H174" i="8"/>
  <c r="C174" i="8"/>
  <c r="H173" i="8"/>
  <c r="C173" i="8" s="1"/>
  <c r="J173" i="8" s="1"/>
  <c r="H172" i="8"/>
  <c r="C172" i="8" s="1"/>
  <c r="H171" i="8"/>
  <c r="C171" i="8" s="1"/>
  <c r="H170" i="8"/>
  <c r="C170" i="8"/>
  <c r="H169" i="8"/>
  <c r="C169" i="8" s="1"/>
  <c r="H168" i="8"/>
  <c r="C168" i="8"/>
  <c r="H167" i="8"/>
  <c r="C167" i="8" s="1"/>
  <c r="H166" i="8"/>
  <c r="C166" i="8"/>
  <c r="H165" i="8"/>
  <c r="C165" i="8" s="1"/>
  <c r="H164" i="8"/>
  <c r="C164" i="8" s="1"/>
  <c r="H163" i="8"/>
  <c r="C163" i="8" s="1"/>
  <c r="H162" i="8"/>
  <c r="C162" i="8"/>
  <c r="H161" i="8"/>
  <c r="C161" i="8" s="1"/>
  <c r="H160" i="8"/>
  <c r="C160" i="8"/>
  <c r="H159" i="8"/>
  <c r="C159" i="8" s="1"/>
  <c r="H158" i="8"/>
  <c r="C158" i="8"/>
  <c r="H157" i="8"/>
  <c r="C157" i="8" s="1"/>
  <c r="H156" i="8"/>
  <c r="C156" i="8" s="1"/>
  <c r="H155" i="8"/>
  <c r="C155" i="8" s="1"/>
  <c r="H154" i="8"/>
  <c r="C154" i="8"/>
  <c r="J154" i="8" s="1"/>
  <c r="H153" i="8"/>
  <c r="C153" i="8" s="1"/>
  <c r="H152" i="8"/>
  <c r="C152" i="8"/>
  <c r="H151" i="8"/>
  <c r="C151" i="8" s="1"/>
  <c r="H150" i="8"/>
  <c r="C150" i="8"/>
  <c r="H149" i="8"/>
  <c r="C149" i="8" s="1"/>
  <c r="J149" i="8" s="1"/>
  <c r="H148" i="8"/>
  <c r="C148" i="8" s="1"/>
  <c r="H147" i="8"/>
  <c r="C147" i="8"/>
  <c r="H146" i="8"/>
  <c r="C146" i="8" s="1"/>
  <c r="H145" i="8"/>
  <c r="C145" i="8" s="1"/>
  <c r="J145" i="8" s="1"/>
  <c r="H144" i="8"/>
  <c r="C144" i="8"/>
  <c r="H143" i="8"/>
  <c r="C143" i="8" s="1"/>
  <c r="H142" i="8"/>
  <c r="C142" i="8"/>
  <c r="H141" i="8"/>
  <c r="C141" i="8" s="1"/>
  <c r="J141" i="8" s="1"/>
  <c r="H140" i="8"/>
  <c r="C140" i="8" s="1"/>
  <c r="H139" i="8"/>
  <c r="C139" i="8" s="1"/>
  <c r="H138" i="8"/>
  <c r="C138" i="8"/>
  <c r="H137" i="8"/>
  <c r="C137" i="8" s="1"/>
  <c r="H136" i="8"/>
  <c r="C136" i="8"/>
  <c r="H135" i="8"/>
  <c r="C135" i="8" s="1"/>
  <c r="H134" i="8"/>
  <c r="C134" i="8"/>
  <c r="H133" i="8"/>
  <c r="C133" i="8" s="1"/>
  <c r="J133" i="8" s="1"/>
  <c r="H132" i="8"/>
  <c r="C132" i="8" s="1"/>
  <c r="H131" i="8"/>
  <c r="C131" i="8" s="1"/>
  <c r="H130" i="8"/>
  <c r="C130" i="8"/>
  <c r="H129" i="8"/>
  <c r="C129" i="8" s="1"/>
  <c r="H128" i="8"/>
  <c r="C128" i="8"/>
  <c r="H127" i="8"/>
  <c r="C127" i="8" s="1"/>
  <c r="H126" i="8"/>
  <c r="C126" i="8"/>
  <c r="H125" i="8"/>
  <c r="C125" i="8" s="1"/>
  <c r="H124" i="8"/>
  <c r="C124" i="8" s="1"/>
  <c r="H123" i="8"/>
  <c r="C123" i="8" s="1"/>
  <c r="H122" i="8"/>
  <c r="C122" i="8" s="1"/>
  <c r="J122" i="8" s="1"/>
  <c r="H121" i="8"/>
  <c r="C121" i="8" s="1"/>
  <c r="H120" i="8"/>
  <c r="C120" i="8"/>
  <c r="H119" i="8"/>
  <c r="C119" i="8" s="1"/>
  <c r="H118" i="8"/>
  <c r="C118" i="8"/>
  <c r="H117" i="8"/>
  <c r="C117" i="8"/>
  <c r="J117" i="8" s="1"/>
  <c r="H116" i="8"/>
  <c r="C116" i="8"/>
  <c r="H115" i="8"/>
  <c r="C115" i="8" s="1"/>
  <c r="H114" i="8"/>
  <c r="C114" i="8"/>
  <c r="H113" i="8"/>
  <c r="C113" i="8" s="1"/>
  <c r="H112" i="8"/>
  <c r="C112" i="8"/>
  <c r="H111" i="8"/>
  <c r="C111" i="8" s="1"/>
  <c r="H110" i="8"/>
  <c r="C110" i="8"/>
  <c r="H109" i="8"/>
  <c r="C109" i="8" s="1"/>
  <c r="J109" i="8" s="1"/>
  <c r="H108" i="8"/>
  <c r="C108" i="8"/>
  <c r="J108" i="8" s="1"/>
  <c r="H107" i="8"/>
  <c r="C107" i="8" s="1"/>
  <c r="H106" i="8"/>
  <c r="C106" i="8" s="1"/>
  <c r="H105" i="8"/>
  <c r="C105" i="8" s="1"/>
  <c r="H104" i="8"/>
  <c r="C104" i="8"/>
  <c r="H103" i="8"/>
  <c r="C103" i="8" s="1"/>
  <c r="H102" i="8"/>
  <c r="C102" i="8"/>
  <c r="H101" i="8"/>
  <c r="C101" i="8" s="1"/>
  <c r="H100" i="8"/>
  <c r="C100" i="8"/>
  <c r="H99" i="8"/>
  <c r="C99" i="8"/>
  <c r="H98" i="8"/>
  <c r="C98" i="8" s="1"/>
  <c r="J98" i="8" s="1"/>
  <c r="H97" i="8"/>
  <c r="C97" i="8" s="1"/>
  <c r="H96" i="8"/>
  <c r="C96" i="8"/>
  <c r="H95" i="8"/>
  <c r="C95" i="8" s="1"/>
  <c r="H94" i="8"/>
  <c r="C94" i="8"/>
  <c r="H93" i="8"/>
  <c r="C93" i="8" s="1"/>
  <c r="H92" i="8"/>
  <c r="C92" i="8" s="1"/>
  <c r="H91" i="8"/>
  <c r="C91" i="8" s="1"/>
  <c r="J91" i="8" s="1"/>
  <c r="H90" i="8"/>
  <c r="C90" i="8"/>
  <c r="H89" i="8"/>
  <c r="C89" i="8" s="1"/>
  <c r="H88" i="8"/>
  <c r="C88" i="8"/>
  <c r="H87" i="8"/>
  <c r="C87" i="8" s="1"/>
  <c r="H86" i="8"/>
  <c r="C86" i="8"/>
  <c r="H85" i="8"/>
  <c r="C85" i="8" s="1"/>
  <c r="H84" i="8"/>
  <c r="C84" i="8" s="1"/>
  <c r="H83" i="8"/>
  <c r="C83" i="8" s="1"/>
  <c r="J83" i="8" s="1"/>
  <c r="H82" i="8"/>
  <c r="C82" i="8"/>
  <c r="H81" i="8"/>
  <c r="C81" i="8" s="1"/>
  <c r="H80" i="8"/>
  <c r="C80" i="8" s="1"/>
  <c r="H79" i="8"/>
  <c r="C79" i="8"/>
  <c r="H78" i="8"/>
  <c r="C78" i="8"/>
  <c r="H77" i="8"/>
  <c r="C77" i="8" s="1"/>
  <c r="J77" i="8" s="1"/>
  <c r="H76" i="8"/>
  <c r="C76" i="8" s="1"/>
  <c r="J76" i="8" s="1"/>
  <c r="H75" i="8"/>
  <c r="C75" i="8" s="1"/>
  <c r="J75" i="8" s="1"/>
  <c r="H74" i="8"/>
  <c r="C74" i="8" s="1"/>
  <c r="H73" i="8"/>
  <c r="C73" i="8" s="1"/>
  <c r="H72" i="8"/>
  <c r="C72" i="8" s="1"/>
  <c r="H71" i="8"/>
  <c r="C71" i="8"/>
  <c r="H70" i="8"/>
  <c r="C70" i="8"/>
  <c r="J70" i="8" s="1"/>
  <c r="H69" i="8"/>
  <c r="C69" i="8"/>
  <c r="H68" i="8"/>
  <c r="C68" i="8" s="1"/>
  <c r="H67" i="8"/>
  <c r="C67" i="8" s="1"/>
  <c r="J67" i="8" s="1"/>
  <c r="H66" i="8"/>
  <c r="C66" i="8" s="1"/>
  <c r="H65" i="8"/>
  <c r="C65" i="8" s="1"/>
  <c r="H64" i="8"/>
  <c r="C64" i="8" s="1"/>
  <c r="H63" i="8"/>
  <c r="C63" i="8"/>
  <c r="H62" i="8"/>
  <c r="C62" i="8"/>
  <c r="J62" i="8" s="1"/>
  <c r="H61" i="8"/>
  <c r="C61" i="8"/>
  <c r="H60" i="8"/>
  <c r="C60" i="8"/>
  <c r="H59" i="8"/>
  <c r="C59" i="8" s="1"/>
  <c r="J59" i="8" s="1"/>
  <c r="H58" i="8"/>
  <c r="C58" i="8" s="1"/>
  <c r="J58" i="8" s="1"/>
  <c r="H57" i="8"/>
  <c r="C57" i="8" s="1"/>
  <c r="H56" i="8"/>
  <c r="C56" i="8" s="1"/>
  <c r="H55" i="8"/>
  <c r="C55" i="8"/>
  <c r="H54" i="8"/>
  <c r="C54" i="8"/>
  <c r="H53" i="8"/>
  <c r="C53" i="8"/>
  <c r="J53" i="8" s="1"/>
  <c r="H52" i="8"/>
  <c r="C52" i="8"/>
  <c r="H51" i="8"/>
  <c r="C51" i="8"/>
  <c r="H50" i="8"/>
  <c r="C50" i="8" s="1"/>
  <c r="H49" i="8"/>
  <c r="C49" i="8" s="1"/>
  <c r="J49" i="8" s="1"/>
  <c r="H48" i="8"/>
  <c r="C48" i="8" s="1"/>
  <c r="H47" i="8"/>
  <c r="C47" i="8"/>
  <c r="H46" i="8"/>
  <c r="C46" i="8" s="1"/>
  <c r="H45" i="8"/>
  <c r="C45" i="8"/>
  <c r="H44" i="8"/>
  <c r="C44" i="8"/>
  <c r="J44" i="8" s="1"/>
  <c r="H43" i="8"/>
  <c r="C43" i="8"/>
  <c r="H42" i="8"/>
  <c r="C42" i="8" s="1"/>
  <c r="H41" i="8"/>
  <c r="C41" i="8"/>
  <c r="H40" i="8"/>
  <c r="C40" i="8" s="1"/>
  <c r="J40" i="8" s="1"/>
  <c r="H39" i="8"/>
  <c r="C39" i="8"/>
  <c r="H38" i="8"/>
  <c r="C38" i="8" s="1"/>
  <c r="H37" i="8"/>
  <c r="C37" i="8" s="1"/>
  <c r="J37" i="8" s="1"/>
  <c r="H36" i="8"/>
  <c r="C36" i="8"/>
  <c r="H35" i="8"/>
  <c r="C35" i="8"/>
  <c r="H34" i="8"/>
  <c r="C34" i="8" s="1"/>
  <c r="H33" i="8"/>
  <c r="C33" i="8"/>
  <c r="H32" i="8"/>
  <c r="C32" i="8" s="1"/>
  <c r="H31" i="8"/>
  <c r="C31" i="8"/>
  <c r="H30" i="8"/>
  <c r="C30" i="8" s="1"/>
  <c r="J30" i="8" s="1"/>
  <c r="H29" i="8"/>
  <c r="C29" i="8" s="1"/>
  <c r="J29" i="8" s="1"/>
  <c r="H28" i="8"/>
  <c r="C28" i="8" s="1"/>
  <c r="H27" i="8"/>
  <c r="C27" i="8"/>
  <c r="H26" i="8"/>
  <c r="C26" i="8" s="1"/>
  <c r="H25" i="8"/>
  <c r="C25" i="8"/>
  <c r="H24" i="8"/>
  <c r="C24" i="8" s="1"/>
  <c r="H23" i="8"/>
  <c r="C23" i="8"/>
  <c r="H22" i="8"/>
  <c r="C22" i="8" s="1"/>
  <c r="H21" i="8"/>
  <c r="C21" i="8" s="1"/>
  <c r="J21" i="8" s="1"/>
  <c r="H20" i="8"/>
  <c r="C20" i="8" s="1"/>
  <c r="J20" i="8" s="1"/>
  <c r="H19" i="8"/>
  <c r="C19" i="8" s="1"/>
  <c r="H18" i="8"/>
  <c r="C18" i="8" s="1"/>
  <c r="H17" i="8"/>
  <c r="C17" i="8"/>
  <c r="H16" i="8"/>
  <c r="C16" i="8" s="1"/>
  <c r="J16" i="8" s="1"/>
  <c r="H15" i="8"/>
  <c r="C15" i="8"/>
  <c r="H14" i="8"/>
  <c r="C14" i="8" s="1"/>
  <c r="H13" i="8"/>
  <c r="C13" i="8" s="1"/>
  <c r="J13" i="8" s="1"/>
  <c r="H12" i="8"/>
  <c r="C12" i="8" s="1"/>
  <c r="J12" i="8" s="1"/>
  <c r="H11" i="8"/>
  <c r="C11" i="8" s="1"/>
  <c r="H10" i="8"/>
  <c r="C10" i="8" s="1"/>
  <c r="H9" i="8"/>
  <c r="C9" i="8"/>
  <c r="H8" i="8"/>
  <c r="C8" i="8" s="1"/>
  <c r="H7" i="8"/>
  <c r="C7" i="8"/>
  <c r="H6" i="8"/>
  <c r="C6" i="8" s="1"/>
  <c r="H5" i="8"/>
  <c r="C5" i="8" s="1"/>
  <c r="H4" i="8"/>
  <c r="C4" i="8" s="1"/>
  <c r="J4" i="8" s="1"/>
  <c r="H3" i="8"/>
  <c r="C3" i="8" s="1"/>
  <c r="J3" i="8" s="1"/>
  <c r="H2" i="8"/>
  <c r="C2" i="8" s="1"/>
  <c r="B1096" i="8"/>
  <c r="B1095" i="8"/>
  <c r="B1094" i="8"/>
  <c r="B1093" i="8"/>
  <c r="B1092" i="8"/>
  <c r="B1091" i="8"/>
  <c r="J1091" i="8"/>
  <c r="B1090" i="8"/>
  <c r="J1090" i="8" s="1"/>
  <c r="B1089" i="8"/>
  <c r="J1089" i="8" s="1"/>
  <c r="B1088" i="8"/>
  <c r="B1087" i="8"/>
  <c r="J1087" i="8" s="1"/>
  <c r="B1086" i="8"/>
  <c r="B1085" i="8"/>
  <c r="B1084" i="8"/>
  <c r="B1083" i="8"/>
  <c r="B1082" i="8"/>
  <c r="B1081" i="8"/>
  <c r="J1081" i="8" s="1"/>
  <c r="B1080" i="8"/>
  <c r="B1079" i="8"/>
  <c r="B1078" i="8"/>
  <c r="B1077" i="8"/>
  <c r="J1077" i="8" s="1"/>
  <c r="B1076" i="8"/>
  <c r="J1076" i="8" s="1"/>
  <c r="B1075" i="8"/>
  <c r="B1074" i="8"/>
  <c r="B1073" i="8"/>
  <c r="J1073" i="8" s="1"/>
  <c r="B1072" i="8"/>
  <c r="B1071" i="8"/>
  <c r="J1071" i="8"/>
  <c r="B1070" i="8"/>
  <c r="B1069" i="8"/>
  <c r="J1069" i="8" s="1"/>
  <c r="B1068" i="8"/>
  <c r="B1067" i="8"/>
  <c r="J1067" i="8" s="1"/>
  <c r="B1066" i="8"/>
  <c r="J1066" i="8" s="1"/>
  <c r="B1065" i="8"/>
  <c r="J1065" i="8" s="1"/>
  <c r="B1064" i="8"/>
  <c r="B1063" i="8"/>
  <c r="B1062" i="8"/>
  <c r="B1061" i="8"/>
  <c r="B1060" i="8"/>
  <c r="B1059" i="8"/>
  <c r="B1058" i="8"/>
  <c r="B1057" i="8"/>
  <c r="J1057" i="8"/>
  <c r="B1056" i="8"/>
  <c r="B1055" i="8"/>
  <c r="B1054" i="8"/>
  <c r="J1054" i="8" s="1"/>
  <c r="B1053" i="8"/>
  <c r="J1053" i="8" s="1"/>
  <c r="B1052" i="8"/>
  <c r="B1051" i="8"/>
  <c r="B1050" i="8"/>
  <c r="J1050" i="8" s="1"/>
  <c r="B1049" i="8"/>
  <c r="J1049" i="8"/>
  <c r="B1048" i="8"/>
  <c r="B1047" i="8"/>
  <c r="B1046" i="8"/>
  <c r="J1046" i="8" s="1"/>
  <c r="B1045" i="8"/>
  <c r="J1045" i="8" s="1"/>
  <c r="B1044" i="8"/>
  <c r="B1043" i="8"/>
  <c r="B1042" i="8"/>
  <c r="J1042" i="8" s="1"/>
  <c r="B1041" i="8"/>
  <c r="J1041" i="8"/>
  <c r="B1040" i="8"/>
  <c r="B1039" i="8"/>
  <c r="J1039" i="8"/>
  <c r="B1038" i="8"/>
  <c r="B1037" i="8"/>
  <c r="J1037" i="8" s="1"/>
  <c r="B1036" i="8"/>
  <c r="B1035" i="8"/>
  <c r="B1034" i="8"/>
  <c r="J1034" i="8"/>
  <c r="B1033" i="8"/>
  <c r="J1033" i="8"/>
  <c r="B1032" i="8"/>
  <c r="B1031" i="8"/>
  <c r="B1030" i="8"/>
  <c r="B1029" i="8"/>
  <c r="J1029" i="8" s="1"/>
  <c r="B1028" i="8"/>
  <c r="B1027" i="8"/>
  <c r="B1026" i="8"/>
  <c r="J1026" i="8"/>
  <c r="B1025" i="8"/>
  <c r="J1025" i="8" s="1"/>
  <c r="B1024" i="8"/>
  <c r="B1023" i="8"/>
  <c r="B1022" i="8"/>
  <c r="B1021" i="8"/>
  <c r="J1021" i="8" s="1"/>
  <c r="B1020" i="8"/>
  <c r="B1019" i="8"/>
  <c r="J1019" i="8" s="1"/>
  <c r="B1018" i="8"/>
  <c r="J1018" i="8" s="1"/>
  <c r="B1017" i="8"/>
  <c r="B1016" i="8"/>
  <c r="B1015" i="8"/>
  <c r="B1014" i="8"/>
  <c r="B1013" i="8"/>
  <c r="J1013" i="8" s="1"/>
  <c r="B1012" i="8"/>
  <c r="J1012" i="8" s="1"/>
  <c r="B1011" i="8"/>
  <c r="B1010" i="8"/>
  <c r="J1010" i="8" s="1"/>
  <c r="B1009" i="8"/>
  <c r="J1009" i="8" s="1"/>
  <c r="B1008" i="8"/>
  <c r="B1007" i="8"/>
  <c r="J1007" i="8" s="1"/>
  <c r="B1006" i="8"/>
  <c r="B1005" i="8"/>
  <c r="J1005" i="8"/>
  <c r="B1004" i="8"/>
  <c r="B1003" i="8"/>
  <c r="B1002" i="8"/>
  <c r="J1002" i="8"/>
  <c r="B1001" i="8"/>
  <c r="J1001" i="8" s="1"/>
  <c r="B1000" i="8"/>
  <c r="B999" i="8"/>
  <c r="B998" i="8"/>
  <c r="B997" i="8"/>
  <c r="B996" i="8"/>
  <c r="B995" i="8"/>
  <c r="B994" i="8"/>
  <c r="J994" i="8" s="1"/>
  <c r="B993" i="8"/>
  <c r="J993" i="8"/>
  <c r="B992" i="8"/>
  <c r="J992" i="8" s="1"/>
  <c r="B991" i="8"/>
  <c r="J991" i="8" s="1"/>
  <c r="B990" i="8"/>
  <c r="B989" i="8"/>
  <c r="J989" i="8" s="1"/>
  <c r="B988" i="8"/>
  <c r="B987" i="8"/>
  <c r="J987" i="8" s="1"/>
  <c r="B986" i="8"/>
  <c r="B985" i="8"/>
  <c r="J985" i="8" s="1"/>
  <c r="B984" i="8"/>
  <c r="B983" i="8"/>
  <c r="B982" i="8"/>
  <c r="B981" i="8"/>
  <c r="J981" i="8" s="1"/>
  <c r="B980" i="8"/>
  <c r="J980" i="8"/>
  <c r="B979" i="8"/>
  <c r="B978" i="8"/>
  <c r="J978" i="8" s="1"/>
  <c r="B977" i="8"/>
  <c r="J977" i="8" s="1"/>
  <c r="B976" i="8"/>
  <c r="B975" i="8"/>
  <c r="B974" i="8"/>
  <c r="B973" i="8"/>
  <c r="B972" i="8"/>
  <c r="B971" i="8"/>
  <c r="J971" i="8"/>
  <c r="B970" i="8"/>
  <c r="J970" i="8"/>
  <c r="B969" i="8"/>
  <c r="J969" i="8"/>
  <c r="B968" i="8"/>
  <c r="B967" i="8"/>
  <c r="B966" i="8"/>
  <c r="B965" i="8"/>
  <c r="J965" i="8"/>
  <c r="B964" i="8"/>
  <c r="B963" i="8"/>
  <c r="B962" i="8"/>
  <c r="B961" i="8"/>
  <c r="J961" i="8"/>
  <c r="B960" i="8"/>
  <c r="B959" i="8"/>
  <c r="J959" i="8" s="1"/>
  <c r="B958" i="8"/>
  <c r="B957" i="8"/>
  <c r="J957" i="8"/>
  <c r="B956" i="8"/>
  <c r="B955" i="8"/>
  <c r="B954" i="8"/>
  <c r="J954" i="8"/>
  <c r="B953" i="8"/>
  <c r="J953" i="8" s="1"/>
  <c r="B952" i="8"/>
  <c r="B951" i="8"/>
  <c r="B950" i="8"/>
  <c r="B949" i="8"/>
  <c r="J949" i="8" s="1"/>
  <c r="B948" i="8"/>
  <c r="J948" i="8"/>
  <c r="B947" i="8"/>
  <c r="B946" i="8"/>
  <c r="J946" i="8" s="1"/>
  <c r="B945" i="8"/>
  <c r="J945" i="8"/>
  <c r="B944" i="8"/>
  <c r="B943" i="8"/>
  <c r="B942" i="8"/>
  <c r="B941" i="8"/>
  <c r="J941" i="8" s="1"/>
  <c r="B940" i="8"/>
  <c r="B939" i="8"/>
  <c r="J939" i="8" s="1"/>
  <c r="B938" i="8"/>
  <c r="J938" i="8" s="1"/>
  <c r="B937" i="8"/>
  <c r="J937" i="8" s="1"/>
  <c r="B936" i="8"/>
  <c r="J936" i="8" s="1"/>
  <c r="B935" i="8"/>
  <c r="B934" i="8"/>
  <c r="B933" i="8"/>
  <c r="J933" i="8" s="1"/>
  <c r="B932" i="8"/>
  <c r="B931" i="8"/>
  <c r="B930" i="8"/>
  <c r="J930" i="8" s="1"/>
  <c r="B929" i="8"/>
  <c r="J929" i="8"/>
  <c r="B928" i="8"/>
  <c r="B927" i="8"/>
  <c r="B926" i="8"/>
  <c r="B925" i="8"/>
  <c r="J925" i="8"/>
  <c r="B924" i="8"/>
  <c r="B923" i="8"/>
  <c r="J923" i="8" s="1"/>
  <c r="B922" i="8"/>
  <c r="B921" i="8"/>
  <c r="B920" i="8"/>
  <c r="B919" i="8"/>
  <c r="B918" i="8"/>
  <c r="J918" i="8"/>
  <c r="B917" i="8"/>
  <c r="J917" i="8"/>
  <c r="B916" i="8"/>
  <c r="B915" i="8"/>
  <c r="B914" i="8"/>
  <c r="B913" i="8"/>
  <c r="J913" i="8"/>
  <c r="B912" i="8"/>
  <c r="B911" i="8"/>
  <c r="J911" i="8" s="1"/>
  <c r="B910" i="8"/>
  <c r="B909" i="8"/>
  <c r="J909" i="8" s="1"/>
  <c r="B908" i="8"/>
  <c r="B907" i="8"/>
  <c r="B906" i="8"/>
  <c r="J906" i="8"/>
  <c r="B905" i="8"/>
  <c r="J905" i="8"/>
  <c r="B904" i="8"/>
  <c r="B903" i="8"/>
  <c r="B902" i="8"/>
  <c r="B901" i="8"/>
  <c r="J901" i="8"/>
  <c r="B900" i="8"/>
  <c r="B899" i="8"/>
  <c r="B898" i="8"/>
  <c r="J898" i="8"/>
  <c r="B897" i="8"/>
  <c r="J897" i="8" s="1"/>
  <c r="B896" i="8"/>
  <c r="B895" i="8"/>
  <c r="B894" i="8"/>
  <c r="J894" i="8" s="1"/>
  <c r="B893" i="8"/>
  <c r="J893" i="8"/>
  <c r="B892" i="8"/>
  <c r="B891" i="8"/>
  <c r="J891" i="8" s="1"/>
  <c r="B890" i="8"/>
  <c r="J890" i="8" s="1"/>
  <c r="B889" i="8"/>
  <c r="J889" i="8" s="1"/>
  <c r="B888" i="8"/>
  <c r="B887" i="8"/>
  <c r="B886" i="8"/>
  <c r="J886" i="8" s="1"/>
  <c r="B885" i="8"/>
  <c r="J885" i="8" s="1"/>
  <c r="B884" i="8"/>
  <c r="B883" i="8"/>
  <c r="B882" i="8"/>
  <c r="J882" i="8" s="1"/>
  <c r="B881" i="8"/>
  <c r="J881" i="8" s="1"/>
  <c r="B880" i="8"/>
  <c r="B879" i="8"/>
  <c r="J879" i="8"/>
  <c r="B878" i="8"/>
  <c r="J878" i="8" s="1"/>
  <c r="B877" i="8"/>
  <c r="B876" i="8"/>
  <c r="B875" i="8"/>
  <c r="B874" i="8"/>
  <c r="J874" i="8"/>
  <c r="B873" i="8"/>
  <c r="J873" i="8" s="1"/>
  <c r="B872" i="8"/>
  <c r="B871" i="8"/>
  <c r="B870" i="8"/>
  <c r="B869" i="8"/>
  <c r="J869" i="8" s="1"/>
  <c r="B868" i="8"/>
  <c r="J868" i="8" s="1"/>
  <c r="B867" i="8"/>
  <c r="B866" i="8"/>
  <c r="B865" i="8"/>
  <c r="J865" i="8" s="1"/>
  <c r="B864" i="8"/>
  <c r="B863" i="8"/>
  <c r="J863" i="8"/>
  <c r="B862" i="8"/>
  <c r="J862" i="8"/>
  <c r="B861" i="8"/>
  <c r="J861" i="8"/>
  <c r="B860" i="8"/>
  <c r="B859" i="8"/>
  <c r="J859" i="8" s="1"/>
  <c r="B858" i="8"/>
  <c r="J858" i="8" s="1"/>
  <c r="B857" i="8"/>
  <c r="B856" i="8"/>
  <c r="B855" i="8"/>
  <c r="B854" i="8"/>
  <c r="B853" i="8"/>
  <c r="J853" i="8"/>
  <c r="B852" i="8"/>
  <c r="J852" i="8"/>
  <c r="B851" i="8"/>
  <c r="B850" i="8"/>
  <c r="J850" i="8" s="1"/>
  <c r="B849" i="8"/>
  <c r="J849" i="8" s="1"/>
  <c r="B848" i="8"/>
  <c r="J848" i="8" s="1"/>
  <c r="B847" i="8"/>
  <c r="B846" i="8"/>
  <c r="B845" i="8"/>
  <c r="J845" i="8" s="1"/>
  <c r="B844" i="8"/>
  <c r="B843" i="8"/>
  <c r="B842" i="8"/>
  <c r="J842" i="8" s="1"/>
  <c r="B841" i="8"/>
  <c r="J841" i="8"/>
  <c r="B840" i="8"/>
  <c r="B839" i="8"/>
  <c r="B838" i="8"/>
  <c r="B837" i="8"/>
  <c r="J837" i="8" s="1"/>
  <c r="B836" i="8"/>
  <c r="B835" i="8"/>
  <c r="B834" i="8"/>
  <c r="J834" i="8" s="1"/>
  <c r="B833" i="8"/>
  <c r="J833" i="8"/>
  <c r="B832" i="8"/>
  <c r="B831" i="8"/>
  <c r="J831" i="8"/>
  <c r="B830" i="8"/>
  <c r="B829" i="8"/>
  <c r="J829" i="8"/>
  <c r="B828" i="8"/>
  <c r="B827" i="8"/>
  <c r="B826" i="8"/>
  <c r="J826" i="8"/>
  <c r="B825" i="8"/>
  <c r="J825" i="8"/>
  <c r="B824" i="8"/>
  <c r="B823" i="8"/>
  <c r="B822" i="8"/>
  <c r="B821" i="8"/>
  <c r="B820" i="8"/>
  <c r="J820" i="8" s="1"/>
  <c r="B819" i="8"/>
  <c r="J819" i="8" s="1"/>
  <c r="B818" i="8"/>
  <c r="J818" i="8"/>
  <c r="B817" i="8"/>
  <c r="J817" i="8"/>
  <c r="B816" i="8"/>
  <c r="B815" i="8"/>
  <c r="J815" i="8"/>
  <c r="B814" i="8"/>
  <c r="J814" i="8" s="1"/>
  <c r="B813" i="8"/>
  <c r="J813" i="8"/>
  <c r="B812" i="8"/>
  <c r="B811" i="8"/>
  <c r="J811" i="8" s="1"/>
  <c r="B810" i="8"/>
  <c r="J810" i="8"/>
  <c r="B809" i="8"/>
  <c r="J809" i="8" s="1"/>
  <c r="B808" i="8"/>
  <c r="B807" i="8"/>
  <c r="J807" i="8"/>
  <c r="B806" i="8"/>
  <c r="J806" i="8"/>
  <c r="B805" i="8"/>
  <c r="J805" i="8" s="1"/>
  <c r="B804" i="8"/>
  <c r="B803" i="8"/>
  <c r="B802" i="8"/>
  <c r="J802" i="8" s="1"/>
  <c r="B801" i="8"/>
  <c r="J801" i="8" s="1"/>
  <c r="B800" i="8"/>
  <c r="B799" i="8"/>
  <c r="J799" i="8" s="1"/>
  <c r="B798" i="8"/>
  <c r="J798" i="8"/>
  <c r="B797" i="8"/>
  <c r="B796" i="8"/>
  <c r="B795" i="8"/>
  <c r="J795" i="8" s="1"/>
  <c r="B794" i="8"/>
  <c r="J794" i="8"/>
  <c r="B793" i="8"/>
  <c r="J793" i="8"/>
  <c r="B792" i="8"/>
  <c r="B791" i="8"/>
  <c r="J791" i="8"/>
  <c r="B790" i="8"/>
  <c r="J790" i="8"/>
  <c r="B789" i="8"/>
  <c r="J789" i="8" s="1"/>
  <c r="B788" i="8"/>
  <c r="B787" i="8"/>
  <c r="B786" i="8"/>
  <c r="J786" i="8" s="1"/>
  <c r="B785" i="8"/>
  <c r="J785" i="8" s="1"/>
  <c r="B784" i="8"/>
  <c r="J784" i="8" s="1"/>
  <c r="B783" i="8"/>
  <c r="J783" i="8" s="1"/>
  <c r="B782" i="8"/>
  <c r="J782" i="8"/>
  <c r="B781" i="8"/>
  <c r="J781" i="8" s="1"/>
  <c r="B780" i="8"/>
  <c r="B779" i="8"/>
  <c r="J779" i="8"/>
  <c r="B778" i="8"/>
  <c r="J778" i="8"/>
  <c r="B777" i="8"/>
  <c r="J777" i="8" s="1"/>
  <c r="B776" i="8"/>
  <c r="B775" i="8"/>
  <c r="J775" i="8"/>
  <c r="B774" i="8"/>
  <c r="B773" i="8"/>
  <c r="J773" i="8" s="1"/>
  <c r="B772" i="8"/>
  <c r="B771" i="8"/>
  <c r="J771" i="8" s="1"/>
  <c r="B770" i="8"/>
  <c r="J770" i="8"/>
  <c r="B769" i="8"/>
  <c r="J769" i="8" s="1"/>
  <c r="B768" i="8"/>
  <c r="B767" i="8"/>
  <c r="J767" i="8" s="1"/>
  <c r="B766" i="8"/>
  <c r="B765" i="8"/>
  <c r="J765" i="8"/>
  <c r="B764" i="8"/>
  <c r="B763" i="8"/>
  <c r="J763" i="8"/>
  <c r="B762" i="8"/>
  <c r="J762" i="8" s="1"/>
  <c r="B761" i="8"/>
  <c r="J761" i="8"/>
  <c r="B760" i="8"/>
  <c r="B759" i="8"/>
  <c r="J759" i="8" s="1"/>
  <c r="B758" i="8"/>
  <c r="B757" i="8"/>
  <c r="B756" i="8"/>
  <c r="B755" i="8"/>
  <c r="J755" i="8"/>
  <c r="B754" i="8"/>
  <c r="J754" i="8" s="1"/>
  <c r="B753" i="8"/>
  <c r="J753" i="8" s="1"/>
  <c r="B752" i="8"/>
  <c r="B751" i="8"/>
  <c r="J751" i="8" s="1"/>
  <c r="B750" i="8"/>
  <c r="B749" i="8"/>
  <c r="B748" i="8"/>
  <c r="B747" i="8"/>
  <c r="J747" i="8" s="1"/>
  <c r="B746" i="8"/>
  <c r="J746" i="8"/>
  <c r="B745" i="8"/>
  <c r="J745" i="8" s="1"/>
  <c r="B744" i="8"/>
  <c r="B743" i="8"/>
  <c r="J743" i="8" s="1"/>
  <c r="B742" i="8"/>
  <c r="B741" i="8"/>
  <c r="J741" i="8" s="1"/>
  <c r="B740" i="8"/>
  <c r="B739" i="8"/>
  <c r="B738" i="8"/>
  <c r="J738" i="8" s="1"/>
  <c r="B737" i="8"/>
  <c r="J737" i="8"/>
  <c r="B736" i="8"/>
  <c r="B735" i="8"/>
  <c r="J735" i="8" s="1"/>
  <c r="B734" i="8"/>
  <c r="B733" i="8"/>
  <c r="J733" i="8" s="1"/>
  <c r="B732" i="8"/>
  <c r="S56" i="3"/>
  <c r="R56" i="3"/>
  <c r="Q56" i="3"/>
  <c r="S55" i="3"/>
  <c r="R55" i="3"/>
  <c r="Q55" i="3"/>
  <c r="S54" i="3"/>
  <c r="R54" i="3"/>
  <c r="Q54" i="3"/>
  <c r="S53" i="3"/>
  <c r="R53" i="3"/>
  <c r="Q53" i="3"/>
  <c r="S52" i="3"/>
  <c r="R52" i="3"/>
  <c r="Q52" i="3"/>
  <c r="S51" i="3"/>
  <c r="R51" i="3"/>
  <c r="Q51" i="3"/>
  <c r="S50" i="3"/>
  <c r="R50" i="3"/>
  <c r="Q50" i="3"/>
  <c r="S49" i="3"/>
  <c r="R49" i="3"/>
  <c r="Q49" i="3"/>
  <c r="S48" i="3"/>
  <c r="R48" i="3"/>
  <c r="Q48" i="3"/>
  <c r="S47" i="3"/>
  <c r="R47" i="3"/>
  <c r="Q47" i="3"/>
  <c r="S46" i="3"/>
  <c r="R46" i="3"/>
  <c r="Q46" i="3"/>
  <c r="S45" i="3"/>
  <c r="R45" i="3"/>
  <c r="Q45" i="3"/>
  <c r="S44" i="3"/>
  <c r="R44" i="3"/>
  <c r="Q44" i="3"/>
  <c r="S43" i="3"/>
  <c r="R43" i="3"/>
  <c r="Q43" i="3"/>
  <c r="S42" i="3"/>
  <c r="R42" i="3"/>
  <c r="Q42" i="3"/>
  <c r="S41" i="3"/>
  <c r="R41" i="3"/>
  <c r="Q41" i="3"/>
  <c r="S40" i="3"/>
  <c r="R40" i="3"/>
  <c r="Q40" i="3"/>
  <c r="S39" i="3"/>
  <c r="R39" i="3"/>
  <c r="Q39" i="3"/>
  <c r="S38" i="3"/>
  <c r="R38" i="3"/>
  <c r="Q38" i="3"/>
  <c r="S37" i="3"/>
  <c r="R37" i="3"/>
  <c r="Q37" i="3"/>
  <c r="S36" i="3"/>
  <c r="R36" i="3"/>
  <c r="Q36" i="3"/>
  <c r="S35" i="3"/>
  <c r="R35" i="3"/>
  <c r="Q35" i="3"/>
  <c r="S34" i="3"/>
  <c r="R34" i="3"/>
  <c r="Q34" i="3"/>
  <c r="S29" i="3"/>
  <c r="R29" i="3"/>
  <c r="Q29" i="3"/>
  <c r="U28" i="3"/>
  <c r="S28" i="3"/>
  <c r="R28" i="3"/>
  <c r="Q28" i="3"/>
  <c r="U27" i="3"/>
  <c r="S27" i="3"/>
  <c r="R27" i="3"/>
  <c r="Q27" i="3"/>
  <c r="U26" i="3"/>
  <c r="S26" i="3"/>
  <c r="R26" i="3"/>
  <c r="Q26" i="3"/>
  <c r="U25" i="3"/>
  <c r="S25" i="3"/>
  <c r="R25" i="3"/>
  <c r="Q25" i="3"/>
  <c r="U24" i="3"/>
  <c r="S24" i="3"/>
  <c r="R24" i="3"/>
  <c r="Q24" i="3"/>
  <c r="U23" i="3"/>
  <c r="S23" i="3"/>
  <c r="R23" i="3"/>
  <c r="Q23" i="3"/>
  <c r="U22" i="3"/>
  <c r="S22" i="3"/>
  <c r="R22" i="3"/>
  <c r="Q22" i="3"/>
  <c r="U21" i="3"/>
  <c r="S21" i="3"/>
  <c r="R21" i="3"/>
  <c r="Q21" i="3"/>
  <c r="U20" i="3"/>
  <c r="S20" i="3"/>
  <c r="R20" i="3"/>
  <c r="Q20" i="3"/>
  <c r="U19" i="3"/>
  <c r="S19" i="3"/>
  <c r="R19" i="3"/>
  <c r="Q19" i="3"/>
  <c r="U18" i="3"/>
  <c r="S18" i="3"/>
  <c r="R18" i="3"/>
  <c r="Q18" i="3"/>
  <c r="U17" i="3"/>
  <c r="S17" i="3"/>
  <c r="R17" i="3"/>
  <c r="Q17" i="3"/>
  <c r="U16" i="3"/>
  <c r="S16" i="3"/>
  <c r="R16" i="3"/>
  <c r="Q16" i="3"/>
  <c r="U15" i="3"/>
  <c r="S15" i="3"/>
  <c r="R15" i="3"/>
  <c r="Q15" i="3"/>
  <c r="U14" i="3"/>
  <c r="S14" i="3"/>
  <c r="R14" i="3"/>
  <c r="Q14" i="3"/>
  <c r="U13" i="3"/>
  <c r="S13" i="3"/>
  <c r="R13" i="3"/>
  <c r="Q13" i="3"/>
  <c r="U12" i="3"/>
  <c r="S12" i="3"/>
  <c r="R12" i="3"/>
  <c r="Q12" i="3"/>
  <c r="U11" i="3"/>
  <c r="S11" i="3"/>
  <c r="R11" i="3"/>
  <c r="Q11" i="3"/>
  <c r="U10" i="3"/>
  <c r="S10" i="3"/>
  <c r="R10" i="3"/>
  <c r="Q10" i="3"/>
  <c r="U9" i="3"/>
  <c r="S9" i="3"/>
  <c r="R9" i="3"/>
  <c r="Q9" i="3"/>
  <c r="U8" i="3"/>
  <c r="S8" i="3"/>
  <c r="R8" i="3"/>
  <c r="Q8" i="3"/>
  <c r="U7" i="3"/>
  <c r="S7" i="3"/>
  <c r="R7" i="3"/>
  <c r="Q7" i="3"/>
  <c r="U6" i="3"/>
  <c r="S6" i="3"/>
  <c r="R6" i="3"/>
  <c r="Q6" i="3"/>
  <c r="S5" i="3"/>
  <c r="R5" i="3"/>
  <c r="Q5" i="3"/>
  <c r="B731" i="8"/>
  <c r="B730" i="8"/>
  <c r="J730" i="8"/>
  <c r="B729" i="8"/>
  <c r="B728" i="8"/>
  <c r="J728" i="8"/>
  <c r="B727" i="8"/>
  <c r="J727" i="8" s="1"/>
  <c r="B726" i="8"/>
  <c r="B725" i="8"/>
  <c r="J725" i="8" s="1"/>
  <c r="B724" i="8"/>
  <c r="J724" i="8" s="1"/>
  <c r="B723" i="8"/>
  <c r="B722" i="8"/>
  <c r="B721" i="8"/>
  <c r="B720" i="8"/>
  <c r="B719" i="8"/>
  <c r="J719" i="8"/>
  <c r="B718" i="8"/>
  <c r="J718" i="8"/>
  <c r="B717" i="8"/>
  <c r="B716" i="8"/>
  <c r="J716" i="8" s="1"/>
  <c r="B715" i="8"/>
  <c r="B714" i="8"/>
  <c r="J714" i="8"/>
  <c r="B713" i="8"/>
  <c r="B712" i="8"/>
  <c r="J712" i="8" s="1"/>
  <c r="B711" i="8"/>
  <c r="B710" i="8"/>
  <c r="B709" i="8"/>
  <c r="B708" i="8"/>
  <c r="B707" i="8"/>
  <c r="J707" i="8" s="1"/>
  <c r="B706" i="8"/>
  <c r="B705" i="8"/>
  <c r="J705" i="8"/>
  <c r="B704" i="8"/>
  <c r="J704" i="8" s="1"/>
  <c r="B703" i="8"/>
  <c r="B702" i="8"/>
  <c r="B701" i="8"/>
  <c r="B700" i="8"/>
  <c r="B699" i="8"/>
  <c r="B698" i="8"/>
  <c r="B697" i="8"/>
  <c r="B696" i="8"/>
  <c r="J696" i="8"/>
  <c r="B695" i="8"/>
  <c r="J695" i="8" s="1"/>
  <c r="B694" i="8"/>
  <c r="B693" i="8"/>
  <c r="B692" i="8"/>
  <c r="J692" i="8" s="1"/>
  <c r="B691" i="8"/>
  <c r="B690" i="8"/>
  <c r="B689" i="8"/>
  <c r="J689" i="8" s="1"/>
  <c r="B688" i="8"/>
  <c r="J688" i="8"/>
  <c r="B687" i="8"/>
  <c r="B686" i="8"/>
  <c r="J686" i="8"/>
  <c r="B685" i="8"/>
  <c r="B684" i="8"/>
  <c r="J684" i="8" s="1"/>
  <c r="B683" i="8"/>
  <c r="B682" i="8"/>
  <c r="J682" i="8" s="1"/>
  <c r="B681" i="8"/>
  <c r="B680" i="8"/>
  <c r="J680" i="8" s="1"/>
  <c r="B679" i="8"/>
  <c r="B678" i="8"/>
  <c r="B677" i="8"/>
  <c r="B676" i="8"/>
  <c r="J676" i="8" s="1"/>
  <c r="B675" i="8"/>
  <c r="B674" i="8"/>
  <c r="B673" i="8"/>
  <c r="B672" i="8"/>
  <c r="J672" i="8"/>
  <c r="B671" i="8"/>
  <c r="J671" i="8" s="1"/>
  <c r="B670" i="8"/>
  <c r="B669" i="8"/>
  <c r="B668" i="8"/>
  <c r="B667" i="8"/>
  <c r="B666" i="8"/>
  <c r="B665" i="8"/>
  <c r="B664" i="8"/>
  <c r="J664" i="8"/>
  <c r="B663" i="8"/>
  <c r="B662" i="8"/>
  <c r="B661" i="8"/>
  <c r="B660" i="8"/>
  <c r="J660" i="8" s="1"/>
  <c r="B659" i="8"/>
  <c r="B658" i="8"/>
  <c r="B657" i="8"/>
  <c r="J657" i="8" s="1"/>
  <c r="B656" i="8"/>
  <c r="J656" i="8"/>
  <c r="B655" i="8"/>
  <c r="B654" i="8"/>
  <c r="J654" i="8" s="1"/>
  <c r="B653" i="8"/>
  <c r="B652" i="8"/>
  <c r="J652" i="8" s="1"/>
  <c r="B651" i="8"/>
  <c r="B650" i="8"/>
  <c r="J650" i="8" s="1"/>
  <c r="B649" i="8"/>
  <c r="J649" i="8" s="1"/>
  <c r="B648" i="8"/>
  <c r="J648" i="8" s="1"/>
  <c r="B647" i="8"/>
  <c r="B646" i="8"/>
  <c r="B645" i="8"/>
  <c r="B644" i="8"/>
  <c r="J644" i="8" s="1"/>
  <c r="B643" i="8"/>
  <c r="B642" i="8"/>
  <c r="B641" i="8"/>
  <c r="B640" i="8"/>
  <c r="J640" i="8" s="1"/>
  <c r="B639" i="8"/>
  <c r="B638" i="8"/>
  <c r="B637" i="8"/>
  <c r="B636" i="8"/>
  <c r="J636" i="8" s="1"/>
  <c r="B635" i="8"/>
  <c r="B634" i="8"/>
  <c r="J634" i="8"/>
  <c r="B633" i="8"/>
  <c r="J633" i="8" s="1"/>
  <c r="B632" i="8"/>
  <c r="B631" i="8"/>
  <c r="J631" i="8"/>
  <c r="B630" i="8"/>
  <c r="B629" i="8"/>
  <c r="J629" i="8" s="1"/>
  <c r="B628" i="8"/>
  <c r="J628" i="8" s="1"/>
  <c r="B627" i="8"/>
  <c r="B626" i="8"/>
  <c r="B625" i="8"/>
  <c r="J625" i="8" s="1"/>
  <c r="B624" i="8"/>
  <c r="B623" i="8"/>
  <c r="B622" i="8"/>
  <c r="B621" i="8"/>
  <c r="B620" i="8"/>
  <c r="J620" i="8" s="1"/>
  <c r="B619" i="8"/>
  <c r="B618" i="8"/>
  <c r="J618" i="8" s="1"/>
  <c r="B617" i="8"/>
  <c r="B616" i="8"/>
  <c r="J616" i="8" s="1"/>
  <c r="B615" i="8"/>
  <c r="B614" i="8"/>
  <c r="B613" i="8"/>
  <c r="B612" i="8"/>
  <c r="J612" i="8" s="1"/>
  <c r="B611" i="8"/>
  <c r="B610" i="8"/>
  <c r="B609" i="8"/>
  <c r="J609" i="8"/>
  <c r="B608" i="8"/>
  <c r="J608" i="8" s="1"/>
  <c r="B607" i="8"/>
  <c r="B606" i="8"/>
  <c r="J606" i="8" s="1"/>
  <c r="B605" i="8"/>
  <c r="B604" i="8"/>
  <c r="J604" i="8" s="1"/>
  <c r="B603" i="8"/>
  <c r="B602" i="8"/>
  <c r="J602" i="8"/>
  <c r="B601" i="8"/>
  <c r="J601" i="8" s="1"/>
  <c r="B600" i="8"/>
  <c r="B599" i="8"/>
  <c r="J599" i="8" s="1"/>
  <c r="B598" i="8"/>
  <c r="B597" i="8"/>
  <c r="J597" i="8" s="1"/>
  <c r="B596" i="8"/>
  <c r="J596" i="8"/>
  <c r="B595" i="8"/>
  <c r="B594" i="8"/>
  <c r="B593" i="8"/>
  <c r="J593" i="8" s="1"/>
  <c r="B592" i="8"/>
  <c r="J592" i="8"/>
  <c r="B591" i="8"/>
  <c r="B590" i="8"/>
  <c r="B589" i="8"/>
  <c r="B588" i="8"/>
  <c r="J588" i="8" s="1"/>
  <c r="B587" i="8"/>
  <c r="B586" i="8"/>
  <c r="J586" i="8"/>
  <c r="B585" i="8"/>
  <c r="J585" i="8" s="1"/>
  <c r="B584" i="8"/>
  <c r="J584" i="8"/>
  <c r="B583" i="8"/>
  <c r="B582" i="8"/>
  <c r="B581" i="8"/>
  <c r="B580" i="8"/>
  <c r="J580" i="8" s="1"/>
  <c r="B579" i="8"/>
  <c r="B578" i="8"/>
  <c r="B577" i="8"/>
  <c r="B576" i="8"/>
  <c r="J576" i="8" s="1"/>
  <c r="B575" i="8"/>
  <c r="B574" i="8"/>
  <c r="J574" i="8"/>
  <c r="B573" i="8"/>
  <c r="J573" i="8" s="1"/>
  <c r="B572" i="8"/>
  <c r="J572" i="8"/>
  <c r="B571" i="8"/>
  <c r="B570" i="8"/>
  <c r="B569" i="8"/>
  <c r="J569" i="8" s="1"/>
  <c r="B568" i="8"/>
  <c r="J568" i="8"/>
  <c r="B567" i="8"/>
  <c r="J567" i="8"/>
  <c r="B566" i="8"/>
  <c r="B565" i="8"/>
  <c r="B564" i="8"/>
  <c r="J564" i="8"/>
  <c r="B563" i="8"/>
  <c r="B562" i="8"/>
  <c r="B561" i="8"/>
  <c r="J561" i="8" s="1"/>
  <c r="B560" i="8"/>
  <c r="J560" i="8"/>
  <c r="B559" i="8"/>
  <c r="B558" i="8"/>
  <c r="J558" i="8" s="1"/>
  <c r="B557" i="8"/>
  <c r="B556" i="8"/>
  <c r="J556" i="8" s="1"/>
  <c r="B555" i="8"/>
  <c r="B554" i="8"/>
  <c r="J554" i="8"/>
  <c r="B553" i="8"/>
  <c r="B552" i="8"/>
  <c r="J552" i="8" s="1"/>
  <c r="B551" i="8"/>
  <c r="B550" i="8"/>
  <c r="B549" i="8"/>
  <c r="B548" i="8"/>
  <c r="J548" i="8" s="1"/>
  <c r="B547" i="8"/>
  <c r="B546" i="8"/>
  <c r="B545" i="8"/>
  <c r="J545" i="8"/>
  <c r="B544" i="8"/>
  <c r="J544" i="8" s="1"/>
  <c r="B543" i="8"/>
  <c r="B542" i="8"/>
  <c r="B541" i="8"/>
  <c r="B540" i="8"/>
  <c r="J540" i="8"/>
  <c r="B539" i="8"/>
  <c r="B538" i="8"/>
  <c r="B537" i="8"/>
  <c r="B536" i="8"/>
  <c r="J536" i="8" s="1"/>
  <c r="B535" i="8"/>
  <c r="J535" i="8"/>
  <c r="B534" i="8"/>
  <c r="B533" i="8"/>
  <c r="J533" i="8" s="1"/>
  <c r="B532" i="8"/>
  <c r="J532" i="8" s="1"/>
  <c r="B531" i="8"/>
  <c r="B530" i="8"/>
  <c r="B529" i="8"/>
  <c r="B528" i="8"/>
  <c r="J528" i="8" s="1"/>
  <c r="B527" i="8"/>
  <c r="B526" i="8"/>
  <c r="B525" i="8"/>
  <c r="J525" i="8" s="1"/>
  <c r="B524" i="8"/>
  <c r="B523" i="8"/>
  <c r="B522" i="8"/>
  <c r="J522" i="8"/>
  <c r="B521" i="8"/>
  <c r="J521" i="8"/>
  <c r="B520" i="8"/>
  <c r="J520" i="8" s="1"/>
  <c r="B519" i="8"/>
  <c r="B518" i="8"/>
  <c r="B517" i="8"/>
  <c r="J517" i="8" s="1"/>
  <c r="B516" i="8"/>
  <c r="B515" i="8"/>
  <c r="B514" i="8"/>
  <c r="B513" i="8"/>
  <c r="B512" i="8"/>
  <c r="J512" i="8"/>
  <c r="B511" i="8"/>
  <c r="B510" i="8"/>
  <c r="B509" i="8"/>
  <c r="B508" i="8"/>
  <c r="J508" i="8"/>
  <c r="B507" i="8"/>
  <c r="B506" i="8"/>
  <c r="J506" i="8" s="1"/>
  <c r="B505" i="8"/>
  <c r="J505" i="8"/>
  <c r="B504" i="8"/>
  <c r="J504" i="8" s="1"/>
  <c r="B503" i="8"/>
  <c r="J503" i="8"/>
  <c r="B502" i="8"/>
  <c r="B501" i="8"/>
  <c r="B500" i="8"/>
  <c r="J500" i="8" s="1"/>
  <c r="B499" i="8"/>
  <c r="B498" i="8"/>
  <c r="B497" i="8"/>
  <c r="J497" i="8"/>
  <c r="B496" i="8"/>
  <c r="J496" i="8" s="1"/>
  <c r="B495" i="8"/>
  <c r="B494" i="8"/>
  <c r="J494" i="8" s="1"/>
  <c r="B493" i="8"/>
  <c r="B492" i="8"/>
  <c r="B491" i="8"/>
  <c r="B490" i="8"/>
  <c r="J490" i="8" s="1"/>
  <c r="B489" i="8"/>
  <c r="J489" i="8"/>
  <c r="B488" i="8"/>
  <c r="J488" i="8" s="1"/>
  <c r="B487" i="8"/>
  <c r="B486" i="8"/>
  <c r="B485" i="8"/>
  <c r="B484" i="8"/>
  <c r="B483" i="8"/>
  <c r="B482" i="8"/>
  <c r="B481" i="8"/>
  <c r="J481" i="8"/>
  <c r="B480" i="8"/>
  <c r="J480" i="8"/>
  <c r="B479" i="8"/>
  <c r="B478" i="8"/>
  <c r="J478" i="8"/>
  <c r="B477" i="8"/>
  <c r="J477" i="8" s="1"/>
  <c r="B476" i="8"/>
  <c r="J476" i="8"/>
  <c r="B475" i="8"/>
  <c r="B474" i="8"/>
  <c r="J474" i="8"/>
  <c r="B473" i="8"/>
  <c r="B472" i="8"/>
  <c r="J472" i="8"/>
  <c r="B471" i="8"/>
  <c r="J471" i="8"/>
  <c r="B470" i="8"/>
  <c r="B469" i="8"/>
  <c r="J469" i="8" s="1"/>
  <c r="B468" i="8"/>
  <c r="J468" i="8"/>
  <c r="B467" i="8"/>
  <c r="J467" i="8" s="1"/>
  <c r="B466" i="8"/>
  <c r="B465" i="8"/>
  <c r="B464" i="8"/>
  <c r="J464" i="8"/>
  <c r="B463" i="8"/>
  <c r="B462" i="8"/>
  <c r="B461" i="8"/>
  <c r="B460" i="8"/>
  <c r="J460" i="8"/>
  <c r="B459" i="8"/>
  <c r="B458" i="8"/>
  <c r="J458" i="8" s="1"/>
  <c r="B457" i="8"/>
  <c r="J457" i="8"/>
  <c r="B456" i="8"/>
  <c r="J456" i="8" s="1"/>
  <c r="B455" i="8"/>
  <c r="B454" i="8"/>
  <c r="B453" i="8"/>
  <c r="B452" i="8"/>
  <c r="J452" i="8" s="1"/>
  <c r="B451" i="8"/>
  <c r="B450" i="8"/>
  <c r="B449" i="8"/>
  <c r="J449" i="8"/>
  <c r="B448" i="8"/>
  <c r="J448" i="8" s="1"/>
  <c r="B447" i="8"/>
  <c r="B446" i="8"/>
  <c r="J446" i="8"/>
  <c r="B445" i="8"/>
  <c r="J445" i="8" s="1"/>
  <c r="B444" i="8"/>
  <c r="J444" i="8" s="1"/>
  <c r="B443" i="8"/>
  <c r="B442" i="8"/>
  <c r="J442" i="8" s="1"/>
  <c r="B441" i="8"/>
  <c r="J441" i="8"/>
  <c r="B440" i="8"/>
  <c r="J440" i="8"/>
  <c r="B439" i="8"/>
  <c r="J439" i="8" s="1"/>
  <c r="B438" i="8"/>
  <c r="B437" i="8"/>
  <c r="J437" i="8" s="1"/>
  <c r="B436" i="8"/>
  <c r="J436" i="8"/>
  <c r="B435" i="8"/>
  <c r="B434" i="8"/>
  <c r="B433" i="8"/>
  <c r="J433" i="8"/>
  <c r="B432" i="8"/>
  <c r="J432" i="8" s="1"/>
  <c r="B431" i="8"/>
  <c r="B430" i="8"/>
  <c r="B429" i="8"/>
  <c r="B428" i="8"/>
  <c r="J428" i="8"/>
  <c r="B427" i="8"/>
  <c r="B426" i="8"/>
  <c r="J426" i="8" s="1"/>
  <c r="B425" i="8"/>
  <c r="B424" i="8"/>
  <c r="J424" i="8"/>
  <c r="B423" i="8"/>
  <c r="B422" i="8"/>
  <c r="B421" i="8"/>
  <c r="B420" i="8"/>
  <c r="B419" i="8"/>
  <c r="B418" i="8"/>
  <c r="B417" i="8"/>
  <c r="J417" i="8" s="1"/>
  <c r="B416" i="8"/>
  <c r="J416" i="8"/>
  <c r="B415" i="8"/>
  <c r="B414" i="8"/>
  <c r="J414" i="8" s="1"/>
  <c r="B413" i="8"/>
  <c r="B412" i="8"/>
  <c r="J412" i="8" s="1"/>
  <c r="B411" i="8"/>
  <c r="B410" i="8"/>
  <c r="B409" i="8"/>
  <c r="B408" i="8"/>
  <c r="J408" i="8"/>
  <c r="B407" i="8"/>
  <c r="J407" i="8" s="1"/>
  <c r="B406" i="8"/>
  <c r="B405" i="8"/>
  <c r="B404" i="8"/>
  <c r="J404" i="8" s="1"/>
  <c r="B403" i="8"/>
  <c r="B402" i="8"/>
  <c r="B401" i="8"/>
  <c r="B400" i="8"/>
  <c r="J400" i="8"/>
  <c r="B399" i="8"/>
  <c r="B398" i="8"/>
  <c r="J398" i="8" s="1"/>
  <c r="B397" i="8"/>
  <c r="J397" i="8"/>
  <c r="B396" i="8"/>
  <c r="B395" i="8"/>
  <c r="B394" i="8"/>
  <c r="J394" i="8"/>
  <c r="B393" i="8"/>
  <c r="J393" i="8" s="1"/>
  <c r="B392" i="8"/>
  <c r="J392" i="8"/>
  <c r="B391" i="8"/>
  <c r="B390" i="8"/>
  <c r="B389" i="8"/>
  <c r="B388" i="8"/>
  <c r="J388" i="8" s="1"/>
  <c r="B387" i="8"/>
  <c r="B386" i="8"/>
  <c r="B385" i="8"/>
  <c r="B384" i="8"/>
  <c r="J384" i="8"/>
  <c r="B383" i="8"/>
  <c r="B382" i="8"/>
  <c r="B381" i="8"/>
  <c r="B380" i="8"/>
  <c r="J380" i="8" s="1"/>
  <c r="B379" i="8"/>
  <c r="B378" i="8"/>
  <c r="J378" i="8" s="1"/>
  <c r="B377" i="8"/>
  <c r="J377" i="8"/>
  <c r="B376" i="8"/>
  <c r="J376" i="8" s="1"/>
  <c r="B375" i="8"/>
  <c r="J375" i="8"/>
  <c r="B374" i="8"/>
  <c r="B373" i="8"/>
  <c r="B372" i="8"/>
  <c r="J372" i="8"/>
  <c r="B371" i="8"/>
  <c r="B370" i="8"/>
  <c r="B369" i="8"/>
  <c r="J369" i="8" s="1"/>
  <c r="B368" i="8"/>
  <c r="J368" i="8"/>
  <c r="B367" i="8"/>
  <c r="B366" i="8"/>
  <c r="J366" i="8" s="1"/>
  <c r="B365" i="8"/>
  <c r="J365" i="8"/>
  <c r="B364" i="8"/>
  <c r="B363" i="8"/>
  <c r="B362" i="8"/>
  <c r="J362" i="8" s="1"/>
  <c r="B361" i="8"/>
  <c r="B360" i="8"/>
  <c r="J360" i="8" s="1"/>
  <c r="B359" i="8"/>
  <c r="B358" i="8"/>
  <c r="B357" i="8"/>
  <c r="J357" i="8" s="1"/>
  <c r="B356" i="8"/>
  <c r="J356" i="8" s="1"/>
  <c r="B355" i="8"/>
  <c r="B354" i="8"/>
  <c r="J354" i="8"/>
  <c r="B353" i="8"/>
  <c r="J353" i="8"/>
  <c r="B352" i="8"/>
  <c r="J352" i="8"/>
  <c r="B351" i="8"/>
  <c r="B350" i="8"/>
  <c r="J350" i="8"/>
  <c r="B349" i="8"/>
  <c r="B348" i="8"/>
  <c r="J348" i="8"/>
  <c r="B347" i="8"/>
  <c r="B346" i="8"/>
  <c r="J346" i="8" s="1"/>
  <c r="B345" i="8"/>
  <c r="J345" i="8"/>
  <c r="B344" i="8"/>
  <c r="J344" i="8"/>
  <c r="B343" i="8"/>
  <c r="J343" i="8"/>
  <c r="B342" i="8"/>
  <c r="J342" i="8"/>
  <c r="B341" i="8"/>
  <c r="J341" i="8" s="1"/>
  <c r="B340" i="8"/>
  <c r="J340" i="8" s="1"/>
  <c r="B339" i="8"/>
  <c r="B338" i="8"/>
  <c r="B337" i="8"/>
  <c r="B336" i="8"/>
  <c r="J336" i="8" s="1"/>
  <c r="B335" i="8"/>
  <c r="J335" i="8"/>
  <c r="B334" i="8"/>
  <c r="J334" i="8"/>
  <c r="B333" i="8"/>
  <c r="B332" i="8"/>
  <c r="J332" i="8" s="1"/>
  <c r="B331" i="8"/>
  <c r="B330" i="8"/>
  <c r="J330" i="8"/>
  <c r="B329" i="8"/>
  <c r="J329" i="8" s="1"/>
  <c r="B328" i="8"/>
  <c r="B327" i="8"/>
  <c r="B326" i="8"/>
  <c r="B325" i="8"/>
  <c r="B324" i="8"/>
  <c r="B323" i="8"/>
  <c r="B322" i="8"/>
  <c r="B321" i="8"/>
  <c r="B320" i="8"/>
  <c r="J320" i="8" s="1"/>
  <c r="B319" i="8"/>
  <c r="B318" i="8"/>
  <c r="J318" i="8"/>
  <c r="B317" i="8"/>
  <c r="J317" i="8" s="1"/>
  <c r="B316" i="8"/>
  <c r="J316" i="8" s="1"/>
  <c r="B315" i="8"/>
  <c r="B314" i="8"/>
  <c r="B313" i="8"/>
  <c r="J313" i="8"/>
  <c r="B312" i="8"/>
  <c r="J312" i="8" s="1"/>
  <c r="B311" i="8"/>
  <c r="J311" i="8"/>
  <c r="B310" i="8"/>
  <c r="J310" i="8"/>
  <c r="B309" i="8"/>
  <c r="J309" i="8"/>
  <c r="B308" i="8"/>
  <c r="J308" i="8" s="1"/>
  <c r="B307" i="8"/>
  <c r="B306" i="8"/>
  <c r="B305" i="8"/>
  <c r="J305" i="8"/>
  <c r="B304" i="8"/>
  <c r="J304" i="8"/>
  <c r="B303" i="8"/>
  <c r="B302" i="8"/>
  <c r="J302" i="8" s="1"/>
  <c r="B301" i="8"/>
  <c r="J301" i="8"/>
  <c r="B300" i="8"/>
  <c r="J300" i="8"/>
  <c r="B299" i="8"/>
  <c r="B298" i="8"/>
  <c r="J298" i="8" s="1"/>
  <c r="B297" i="8"/>
  <c r="B296" i="8"/>
  <c r="J296" i="8" s="1"/>
  <c r="B295" i="8"/>
  <c r="B294" i="8"/>
  <c r="B293" i="8"/>
  <c r="J293" i="8" s="1"/>
  <c r="B292" i="8"/>
  <c r="J292" i="8"/>
  <c r="B291" i="8"/>
  <c r="B290" i="8"/>
  <c r="J290" i="8" s="1"/>
  <c r="B289" i="8"/>
  <c r="J289" i="8" s="1"/>
  <c r="B288" i="8"/>
  <c r="B287" i="8"/>
  <c r="B286" i="8"/>
  <c r="B285" i="8"/>
  <c r="B284" i="8"/>
  <c r="J284" i="8"/>
  <c r="B283" i="8"/>
  <c r="B282" i="8"/>
  <c r="J282" i="8" s="1"/>
  <c r="B281" i="8"/>
  <c r="J281" i="8"/>
  <c r="B280" i="8"/>
  <c r="J280" i="8" s="1"/>
  <c r="B279" i="8"/>
  <c r="J279" i="8" s="1"/>
  <c r="B278" i="8"/>
  <c r="J278" i="8" s="1"/>
  <c r="B277" i="8"/>
  <c r="B276" i="8"/>
  <c r="B275" i="8"/>
  <c r="B274" i="8"/>
  <c r="J274" i="8" s="1"/>
  <c r="B273" i="8"/>
  <c r="J273" i="8"/>
  <c r="B272" i="8"/>
  <c r="J272" i="8" s="1"/>
  <c r="B271" i="8"/>
  <c r="J271" i="8"/>
  <c r="B270" i="8"/>
  <c r="B269" i="8"/>
  <c r="B268" i="8"/>
  <c r="B267" i="8"/>
  <c r="B266" i="8"/>
  <c r="J266" i="8"/>
  <c r="B265" i="8"/>
  <c r="J265" i="8" s="1"/>
  <c r="B264" i="8"/>
  <c r="J264" i="8" s="1"/>
  <c r="B263" i="8"/>
  <c r="B262" i="8"/>
  <c r="J262" i="8" s="1"/>
  <c r="B261" i="8"/>
  <c r="J261" i="8" s="1"/>
  <c r="B260" i="8"/>
  <c r="B259" i="8"/>
  <c r="B258" i="8"/>
  <c r="B257" i="8"/>
  <c r="B256" i="8"/>
  <c r="J256" i="8"/>
  <c r="B255" i="8"/>
  <c r="B254" i="8"/>
  <c r="J254" i="8"/>
  <c r="B253" i="8"/>
  <c r="J253" i="8" s="1"/>
  <c r="B252" i="8"/>
  <c r="J252" i="8"/>
  <c r="B251" i="8"/>
  <c r="J251" i="8" s="1"/>
  <c r="B250" i="8"/>
  <c r="B249" i="8"/>
  <c r="J249" i="8" s="1"/>
  <c r="B248" i="8"/>
  <c r="J248" i="8"/>
  <c r="B247" i="8"/>
  <c r="B246" i="8"/>
  <c r="J246" i="8" s="1"/>
  <c r="B245" i="8"/>
  <c r="B244" i="8"/>
  <c r="J244" i="8"/>
  <c r="B243" i="8"/>
  <c r="B242" i="8"/>
  <c r="J242" i="8" s="1"/>
  <c r="B241" i="8"/>
  <c r="B240" i="8"/>
  <c r="J240" i="8" s="1"/>
  <c r="B239" i="8"/>
  <c r="B238" i="8"/>
  <c r="J238" i="8"/>
  <c r="B237" i="8"/>
  <c r="J237" i="8"/>
  <c r="B236" i="8"/>
  <c r="J236" i="8" s="1"/>
  <c r="B235" i="8"/>
  <c r="B234" i="8"/>
  <c r="J234" i="8" s="1"/>
  <c r="B233" i="8"/>
  <c r="J233" i="8" s="1"/>
  <c r="B232" i="8"/>
  <c r="J232" i="8" s="1"/>
  <c r="B231" i="8"/>
  <c r="B230" i="8"/>
  <c r="J230" i="8"/>
  <c r="B229" i="8"/>
  <c r="B228" i="8"/>
  <c r="J228" i="8" s="1"/>
  <c r="B227" i="8"/>
  <c r="B226" i="8"/>
  <c r="J226" i="8" s="1"/>
  <c r="B225" i="8"/>
  <c r="J225" i="8" s="1"/>
  <c r="B224" i="8"/>
  <c r="J224" i="8" s="1"/>
  <c r="B223" i="8"/>
  <c r="B222" i="8"/>
  <c r="J222" i="8" s="1"/>
  <c r="B221" i="8"/>
  <c r="B220" i="8"/>
  <c r="B219" i="8"/>
  <c r="B218" i="8"/>
  <c r="J218" i="8" s="1"/>
  <c r="B217" i="8"/>
  <c r="J217" i="8" s="1"/>
  <c r="B216" i="8"/>
  <c r="J216" i="8" s="1"/>
  <c r="B215" i="8"/>
  <c r="J215" i="8"/>
  <c r="B214" i="8"/>
  <c r="J214" i="8" s="1"/>
  <c r="B213" i="8"/>
  <c r="B212" i="8"/>
  <c r="B211" i="8"/>
  <c r="B210" i="8"/>
  <c r="J210" i="8"/>
  <c r="B209" i="8"/>
  <c r="J209" i="8"/>
  <c r="B208" i="8"/>
  <c r="J208" i="8" s="1"/>
  <c r="B207" i="8"/>
  <c r="B206" i="8"/>
  <c r="J206" i="8"/>
  <c r="B205" i="8"/>
  <c r="J205" i="8" s="1"/>
  <c r="B204" i="8"/>
  <c r="J204" i="8" s="1"/>
  <c r="B203" i="8"/>
  <c r="B202" i="8"/>
  <c r="J202" i="8" s="1"/>
  <c r="B201" i="8"/>
  <c r="B200" i="8"/>
  <c r="J200" i="8"/>
  <c r="B199" i="8"/>
  <c r="B198" i="8"/>
  <c r="J198" i="8" s="1"/>
  <c r="B197" i="8"/>
  <c r="B196" i="8"/>
  <c r="J196" i="8" s="1"/>
  <c r="B195" i="8"/>
  <c r="B194" i="8"/>
  <c r="J194" i="8" s="1"/>
  <c r="B193" i="8"/>
  <c r="B192" i="8"/>
  <c r="J192" i="8" s="1"/>
  <c r="B191" i="8"/>
  <c r="B190" i="8"/>
  <c r="J190" i="8"/>
  <c r="B189" i="8"/>
  <c r="B188" i="8"/>
  <c r="J188" i="8" s="1"/>
  <c r="B187" i="8"/>
  <c r="B186" i="8"/>
  <c r="J186" i="8"/>
  <c r="B185" i="8"/>
  <c r="J185" i="8" s="1"/>
  <c r="B184" i="8"/>
  <c r="J184" i="8" s="1"/>
  <c r="B183" i="8"/>
  <c r="J183" i="8" s="1"/>
  <c r="B182" i="8"/>
  <c r="J182" i="8"/>
  <c r="B181" i="8"/>
  <c r="B180" i="8"/>
  <c r="J180" i="8" s="1"/>
  <c r="B179" i="8"/>
  <c r="B178" i="8"/>
  <c r="J178" i="8" s="1"/>
  <c r="B177" i="8"/>
  <c r="B176" i="8"/>
  <c r="J176" i="8" s="1"/>
  <c r="B175" i="8"/>
  <c r="B174" i="8"/>
  <c r="J174" i="8" s="1"/>
  <c r="B173" i="8"/>
  <c r="B172" i="8"/>
  <c r="J172" i="8"/>
  <c r="B171" i="8"/>
  <c r="B170" i="8"/>
  <c r="J170" i="8"/>
  <c r="B169" i="8"/>
  <c r="J169" i="8" s="1"/>
  <c r="B168" i="8"/>
  <c r="J168" i="8" s="1"/>
  <c r="B167" i="8"/>
  <c r="B166" i="8"/>
  <c r="J166" i="8" s="1"/>
  <c r="B165" i="8"/>
  <c r="B164" i="8"/>
  <c r="J164" i="8" s="1"/>
  <c r="B163" i="8"/>
  <c r="B162" i="8"/>
  <c r="J162" i="8"/>
  <c r="B161" i="8"/>
  <c r="J161" i="8"/>
  <c r="B160" i="8"/>
  <c r="J160" i="8" s="1"/>
  <c r="B159" i="8"/>
  <c r="B158" i="8"/>
  <c r="J158" i="8" s="1"/>
  <c r="B157" i="8"/>
  <c r="J157" i="8" s="1"/>
  <c r="B156" i="8"/>
  <c r="J156" i="8" s="1"/>
  <c r="B155" i="8"/>
  <c r="B154" i="8"/>
  <c r="B153" i="8"/>
  <c r="J153" i="8"/>
  <c r="B152" i="8"/>
  <c r="J152" i="8"/>
  <c r="B151" i="8"/>
  <c r="J151" i="8" s="1"/>
  <c r="B150" i="8"/>
  <c r="J150" i="8" s="1"/>
  <c r="B149" i="8"/>
  <c r="B148" i="8"/>
  <c r="B147" i="8"/>
  <c r="J147" i="8" s="1"/>
  <c r="B146" i="8"/>
  <c r="B145" i="8"/>
  <c r="B144" i="8"/>
  <c r="J144" i="8" s="1"/>
  <c r="B143" i="8"/>
  <c r="B142" i="8"/>
  <c r="J142" i="8"/>
  <c r="B141" i="8"/>
  <c r="B140" i="8"/>
  <c r="J140" i="8" s="1"/>
  <c r="B139" i="8"/>
  <c r="B138" i="8"/>
  <c r="J138" i="8" s="1"/>
  <c r="B137" i="8"/>
  <c r="J137" i="8" s="1"/>
  <c r="B136" i="8"/>
  <c r="J136" i="8"/>
  <c r="B135" i="8"/>
  <c r="B134" i="8"/>
  <c r="J134" i="8" s="1"/>
  <c r="B133" i="8"/>
  <c r="B132" i="8"/>
  <c r="J132" i="8" s="1"/>
  <c r="B131" i="8"/>
  <c r="B130" i="8"/>
  <c r="J130" i="8"/>
  <c r="B129" i="8"/>
  <c r="B128" i="8"/>
  <c r="J128" i="8" s="1"/>
  <c r="B127" i="8"/>
  <c r="B126" i="8"/>
  <c r="J126" i="8"/>
  <c r="B125" i="8"/>
  <c r="B124" i="8"/>
  <c r="J124" i="8" s="1"/>
  <c r="B123" i="8"/>
  <c r="J123" i="8" s="1"/>
  <c r="B122" i="8"/>
  <c r="B121" i="8"/>
  <c r="J121" i="8"/>
  <c r="B120" i="8"/>
  <c r="J120" i="8" s="1"/>
  <c r="B119" i="8"/>
  <c r="J119" i="8" s="1"/>
  <c r="B118" i="8"/>
  <c r="J118" i="8" s="1"/>
  <c r="B117" i="8"/>
  <c r="B116" i="8"/>
  <c r="J116" i="8" s="1"/>
  <c r="B115" i="8"/>
  <c r="B114" i="8"/>
  <c r="J114" i="8" s="1"/>
  <c r="B113" i="8"/>
  <c r="J113" i="8" s="1"/>
  <c r="B112" i="8"/>
  <c r="J112" i="8" s="1"/>
  <c r="B111" i="8"/>
  <c r="J111" i="8" s="1"/>
  <c r="B110" i="8"/>
  <c r="J110" i="8" s="1"/>
  <c r="B109" i="8"/>
  <c r="B108" i="8"/>
  <c r="B107" i="8"/>
  <c r="B106" i="8"/>
  <c r="J106" i="8" s="1"/>
  <c r="B105" i="8"/>
  <c r="J105" i="8" s="1"/>
  <c r="B104" i="8"/>
  <c r="J104" i="8"/>
  <c r="B103" i="8"/>
  <c r="B102" i="8"/>
  <c r="J102" i="8" s="1"/>
  <c r="B101" i="8"/>
  <c r="B100" i="8"/>
  <c r="J100" i="8" s="1"/>
  <c r="B99" i="8"/>
  <c r="B98" i="8"/>
  <c r="B97" i="8"/>
  <c r="B96" i="8"/>
  <c r="J96" i="8"/>
  <c r="B95" i="8"/>
  <c r="J95" i="8" s="1"/>
  <c r="B94" i="8"/>
  <c r="J94" i="8" s="1"/>
  <c r="B93" i="8"/>
  <c r="J93" i="8" s="1"/>
  <c r="B92" i="8"/>
  <c r="B91" i="8"/>
  <c r="B90" i="8"/>
  <c r="B89" i="8"/>
  <c r="B88" i="8"/>
  <c r="J88" i="8"/>
  <c r="B87" i="8"/>
  <c r="J87" i="8" s="1"/>
  <c r="B86" i="8"/>
  <c r="J86" i="8" s="1"/>
  <c r="B85" i="8"/>
  <c r="B84" i="8"/>
  <c r="J84" i="8"/>
  <c r="B83" i="8"/>
  <c r="B82" i="8"/>
  <c r="J82" i="8" s="1"/>
  <c r="B81" i="8"/>
  <c r="J81" i="8" s="1"/>
  <c r="B80" i="8"/>
  <c r="B79" i="8"/>
  <c r="J79" i="8"/>
  <c r="B78" i="8"/>
  <c r="J78" i="8" s="1"/>
  <c r="B77" i="8"/>
  <c r="B76" i="8"/>
  <c r="B75" i="8"/>
  <c r="B74" i="8"/>
  <c r="J74" i="8" s="1"/>
  <c r="B73" i="8"/>
  <c r="J73" i="8" s="1"/>
  <c r="B72" i="8"/>
  <c r="J72" i="8" s="1"/>
  <c r="B71" i="8"/>
  <c r="B70" i="8"/>
  <c r="B69" i="8"/>
  <c r="B68" i="8"/>
  <c r="J68" i="8" s="1"/>
  <c r="B67" i="8"/>
  <c r="B66" i="8"/>
  <c r="J66" i="8" s="1"/>
  <c r="B65" i="8"/>
  <c r="B64" i="8"/>
  <c r="J64" i="8"/>
  <c r="B63" i="8"/>
  <c r="B62" i="8"/>
  <c r="B61" i="8"/>
  <c r="B60" i="8"/>
  <c r="J60" i="8" s="1"/>
  <c r="B59" i="8"/>
  <c r="B58" i="8"/>
  <c r="B57" i="8"/>
  <c r="B56" i="8"/>
  <c r="J56" i="8" s="1"/>
  <c r="B55" i="8"/>
  <c r="B54" i="8"/>
  <c r="J54" i="8" s="1"/>
  <c r="B53" i="8"/>
  <c r="B52" i="8"/>
  <c r="J52" i="8" s="1"/>
  <c r="B51" i="8"/>
  <c r="J51" i="8" s="1"/>
  <c r="B50" i="8"/>
  <c r="B49" i="8"/>
  <c r="B48" i="8"/>
  <c r="J48" i="8"/>
  <c r="B47" i="8"/>
  <c r="J47" i="8" s="1"/>
  <c r="B46" i="8"/>
  <c r="J46" i="8" s="1"/>
  <c r="B45" i="8"/>
  <c r="J45" i="8" s="1"/>
  <c r="B44" i="8"/>
  <c r="B43" i="8"/>
  <c r="B42" i="8"/>
  <c r="J42" i="8" s="1"/>
  <c r="B41" i="8"/>
  <c r="B40" i="8"/>
  <c r="B39" i="8"/>
  <c r="B38" i="8"/>
  <c r="J38" i="8" s="1"/>
  <c r="B37" i="8"/>
  <c r="B36" i="8"/>
  <c r="J36" i="8" s="1"/>
  <c r="B35" i="8"/>
  <c r="B34" i="8"/>
  <c r="J34" i="8" s="1"/>
  <c r="B33" i="8"/>
  <c r="J33" i="8"/>
  <c r="B32" i="8"/>
  <c r="J32" i="8" s="1"/>
  <c r="B31" i="8"/>
  <c r="B30" i="8"/>
  <c r="B29" i="8"/>
  <c r="B28" i="8"/>
  <c r="J28" i="8" s="1"/>
  <c r="B27" i="8"/>
  <c r="B26" i="8"/>
  <c r="J26" i="8"/>
  <c r="B25" i="8"/>
  <c r="B24" i="8"/>
  <c r="J24" i="8" s="1"/>
  <c r="B23" i="8"/>
  <c r="J23" i="8" s="1"/>
  <c r="B22" i="8"/>
  <c r="B21" i="8"/>
  <c r="B20" i="8"/>
  <c r="B19" i="8"/>
  <c r="B18" i="8"/>
  <c r="J18" i="8"/>
  <c r="B17" i="8"/>
  <c r="J17" i="8" s="1"/>
  <c r="B16" i="8"/>
  <c r="B15" i="8"/>
  <c r="J15" i="8" s="1"/>
  <c r="B14" i="8"/>
  <c r="J14" i="8" s="1"/>
  <c r="B13" i="8"/>
  <c r="B12" i="8"/>
  <c r="B11" i="8"/>
  <c r="B10" i="8"/>
  <c r="J10" i="8" s="1"/>
  <c r="B9" i="8"/>
  <c r="B8" i="8"/>
  <c r="J8" i="8" s="1"/>
  <c r="B7" i="8"/>
  <c r="B6" i="8"/>
  <c r="B5" i="8"/>
  <c r="B4" i="8"/>
  <c r="B3" i="8"/>
  <c r="B2" i="8"/>
  <c r="J2" i="8" s="1"/>
  <c r="L816" i="5"/>
  <c r="L817" i="5"/>
  <c r="L818" i="5"/>
  <c r="L819" i="5"/>
  <c r="L820" i="5"/>
  <c r="L821" i="5"/>
  <c r="L822" i="5"/>
  <c r="L823" i="5"/>
  <c r="L824" i="5"/>
  <c r="L825" i="5"/>
  <c r="L826" i="5"/>
  <c r="L827" i="5"/>
  <c r="L828" i="5"/>
  <c r="L829" i="5"/>
  <c r="L830" i="5"/>
  <c r="L831" i="5"/>
  <c r="L832" i="5"/>
  <c r="L833" i="5"/>
  <c r="L834" i="5"/>
  <c r="L835" i="5"/>
  <c r="L836" i="5"/>
  <c r="L837" i="5"/>
  <c r="L838" i="5"/>
  <c r="L839" i="5"/>
  <c r="L840" i="5"/>
  <c r="L841" i="5"/>
  <c r="L842" i="5"/>
  <c r="L843" i="5"/>
  <c r="L844" i="5"/>
  <c r="L845" i="5"/>
  <c r="L846" i="5"/>
  <c r="L847" i="5"/>
  <c r="L848" i="5"/>
  <c r="L849" i="5"/>
  <c r="L850" i="5"/>
  <c r="L851" i="5"/>
  <c r="L852" i="5"/>
  <c r="L853" i="5"/>
  <c r="L854" i="5"/>
  <c r="L855" i="5"/>
  <c r="L856" i="5"/>
  <c r="L857" i="5"/>
  <c r="L858" i="5"/>
  <c r="L859" i="5"/>
  <c r="L860" i="5"/>
  <c r="L861" i="5"/>
  <c r="L862" i="5"/>
  <c r="L863" i="5"/>
  <c r="L864" i="5"/>
  <c r="L865" i="5"/>
  <c r="L866" i="5"/>
  <c r="L867" i="5"/>
  <c r="L868" i="5"/>
  <c r="L869" i="5"/>
  <c r="L870" i="5"/>
  <c r="L871" i="5"/>
  <c r="L872" i="5"/>
  <c r="L873" i="5"/>
  <c r="L874" i="5"/>
  <c r="L875" i="5"/>
  <c r="L876" i="5"/>
  <c r="L877" i="5"/>
  <c r="L878" i="5"/>
  <c r="L879" i="5"/>
  <c r="L880" i="5"/>
  <c r="L881" i="5"/>
  <c r="L882" i="5"/>
  <c r="L883" i="5"/>
  <c r="L884" i="5"/>
  <c r="L885" i="5"/>
  <c r="L886" i="5"/>
  <c r="L887" i="5"/>
  <c r="L888" i="5"/>
  <c r="L889" i="5"/>
  <c r="L890" i="5"/>
  <c r="L891" i="5"/>
  <c r="L892" i="5"/>
  <c r="L893" i="5"/>
  <c r="L894" i="5"/>
  <c r="L895" i="5"/>
  <c r="L896" i="5"/>
  <c r="L897" i="5"/>
  <c r="L898" i="5"/>
  <c r="S50" i="1"/>
  <c r="S70" i="1" s="1"/>
  <c r="R50" i="1"/>
  <c r="R70" i="1" s="1"/>
  <c r="P50" i="1"/>
  <c r="P70" i="1" s="1"/>
  <c r="O50" i="1"/>
  <c r="O70" i="1" s="1"/>
  <c r="N50" i="1"/>
  <c r="N70" i="1" s="1"/>
  <c r="M50" i="1"/>
  <c r="M70" i="1" s="1"/>
  <c r="L50" i="1"/>
  <c r="L70" i="1"/>
  <c r="K50" i="1"/>
  <c r="K70" i="1"/>
  <c r="J50" i="1"/>
  <c r="J70" i="1" s="1"/>
  <c r="I50" i="1"/>
  <c r="I70" i="1" s="1"/>
  <c r="H50" i="1"/>
  <c r="H70" i="1" s="1"/>
  <c r="G50" i="1"/>
  <c r="G70" i="1" s="1"/>
  <c r="F50" i="1"/>
  <c r="F70" i="1" s="1"/>
  <c r="S47" i="1"/>
  <c r="S69" i="1" s="1"/>
  <c r="R47" i="1"/>
  <c r="R69" i="1"/>
  <c r="P47" i="1"/>
  <c r="P69" i="1" s="1"/>
  <c r="O47" i="1"/>
  <c r="O69" i="1"/>
  <c r="N47" i="1"/>
  <c r="N69" i="1" s="1"/>
  <c r="M47" i="1"/>
  <c r="M69" i="1" s="1"/>
  <c r="L47" i="1"/>
  <c r="L69" i="1" s="1"/>
  <c r="K47" i="1"/>
  <c r="K69" i="1" s="1"/>
  <c r="J47" i="1"/>
  <c r="J69" i="1" s="1"/>
  <c r="I47" i="1"/>
  <c r="I69" i="1"/>
  <c r="H47" i="1"/>
  <c r="H69" i="1" s="1"/>
  <c r="G47" i="1"/>
  <c r="G69" i="1" s="1"/>
  <c r="F47" i="1"/>
  <c r="F69" i="1"/>
  <c r="S44" i="1"/>
  <c r="S68" i="1" s="1"/>
  <c r="R44" i="1"/>
  <c r="R68" i="1" s="1"/>
  <c r="P44" i="1"/>
  <c r="P68" i="1" s="1"/>
  <c r="O44" i="1"/>
  <c r="O68" i="1" s="1"/>
  <c r="N44" i="1"/>
  <c r="N68" i="1"/>
  <c r="M44" i="1"/>
  <c r="M68" i="1" s="1"/>
  <c r="L44" i="1"/>
  <c r="L68" i="1" s="1"/>
  <c r="K44" i="1"/>
  <c r="K68" i="1" s="1"/>
  <c r="J44" i="1"/>
  <c r="J68" i="1"/>
  <c r="I44" i="1"/>
  <c r="I68" i="1" s="1"/>
  <c r="H44" i="1"/>
  <c r="H68" i="1" s="1"/>
  <c r="G44" i="1"/>
  <c r="G68" i="1" s="1"/>
  <c r="F44" i="1"/>
  <c r="F68" i="1"/>
  <c r="S41" i="1"/>
  <c r="S67" i="1" s="1"/>
  <c r="R41" i="1"/>
  <c r="R67" i="1" s="1"/>
  <c r="P41" i="1"/>
  <c r="P67" i="1" s="1"/>
  <c r="O41" i="1"/>
  <c r="O67" i="1" s="1"/>
  <c r="N41" i="1"/>
  <c r="N67" i="1"/>
  <c r="M41" i="1"/>
  <c r="M67" i="1" s="1"/>
  <c r="L41" i="1"/>
  <c r="L67" i="1" s="1"/>
  <c r="K41" i="1"/>
  <c r="K67" i="1"/>
  <c r="J41" i="1"/>
  <c r="J67" i="1" s="1"/>
  <c r="I41" i="1"/>
  <c r="I67" i="1" s="1"/>
  <c r="H41" i="1"/>
  <c r="H67" i="1" s="1"/>
  <c r="G41" i="1"/>
  <c r="G67" i="1" s="1"/>
  <c r="F41" i="1"/>
  <c r="F67" i="1" s="1"/>
  <c r="S38" i="1"/>
  <c r="S66" i="1" s="1"/>
  <c r="R38" i="1"/>
  <c r="R66" i="1" s="1"/>
  <c r="P38" i="1"/>
  <c r="P66" i="1"/>
  <c r="O38" i="1"/>
  <c r="O66" i="1" s="1"/>
  <c r="N38" i="1"/>
  <c r="N66" i="1" s="1"/>
  <c r="M38" i="1"/>
  <c r="M66" i="1" s="1"/>
  <c r="L38" i="1"/>
  <c r="L66" i="1" s="1"/>
  <c r="K38" i="1"/>
  <c r="K66" i="1" s="1"/>
  <c r="J38" i="1"/>
  <c r="J66" i="1" s="1"/>
  <c r="I38" i="1"/>
  <c r="I66" i="1" s="1"/>
  <c r="H38" i="1"/>
  <c r="H66" i="1"/>
  <c r="G38" i="1"/>
  <c r="G66" i="1" s="1"/>
  <c r="G71" i="1" s="1"/>
  <c r="F38" i="1"/>
  <c r="F66" i="1"/>
  <c r="S35" i="1"/>
  <c r="S65" i="1"/>
  <c r="R35" i="1"/>
  <c r="R65" i="1"/>
  <c r="P35" i="1"/>
  <c r="P65" i="1" s="1"/>
  <c r="O35" i="1"/>
  <c r="O65" i="1"/>
  <c r="N35" i="1"/>
  <c r="N65" i="1"/>
  <c r="M35" i="1"/>
  <c r="M65" i="1"/>
  <c r="L35" i="1"/>
  <c r="L65" i="1" s="1"/>
  <c r="K35" i="1"/>
  <c r="K65" i="1" s="1"/>
  <c r="J35" i="1"/>
  <c r="J65" i="1" s="1"/>
  <c r="I35" i="1"/>
  <c r="I65" i="1" s="1"/>
  <c r="H35" i="1"/>
  <c r="H65" i="1" s="1"/>
  <c r="G35" i="1"/>
  <c r="G65" i="1" s="1"/>
  <c r="F35" i="1"/>
  <c r="F65" i="1"/>
  <c r="S32" i="1"/>
  <c r="S64" i="1" s="1"/>
  <c r="R32" i="1"/>
  <c r="R64" i="1"/>
  <c r="P32" i="1"/>
  <c r="P64" i="1" s="1"/>
  <c r="O32" i="1"/>
  <c r="O64" i="1" s="1"/>
  <c r="N32" i="1"/>
  <c r="N64" i="1" s="1"/>
  <c r="M32" i="1"/>
  <c r="M64" i="1" s="1"/>
  <c r="L32" i="1"/>
  <c r="L64" i="1" s="1"/>
  <c r="K32" i="1"/>
  <c r="K64" i="1" s="1"/>
  <c r="J32" i="1"/>
  <c r="J64" i="1" s="1"/>
  <c r="I32" i="1"/>
  <c r="I64" i="1"/>
  <c r="H32" i="1"/>
  <c r="H64" i="1"/>
  <c r="G32" i="1"/>
  <c r="G64" i="1" s="1"/>
  <c r="F32" i="1"/>
  <c r="F64" i="1"/>
  <c r="S29" i="1"/>
  <c r="S63" i="1" s="1"/>
  <c r="R29" i="1"/>
  <c r="R63" i="1" s="1"/>
  <c r="P29" i="1"/>
  <c r="P63" i="1" s="1"/>
  <c r="O29" i="1"/>
  <c r="O63" i="1" s="1"/>
  <c r="N29" i="1"/>
  <c r="N63" i="1" s="1"/>
  <c r="M29" i="1"/>
  <c r="M63" i="1" s="1"/>
  <c r="L29" i="1"/>
  <c r="L63" i="1" s="1"/>
  <c r="K29" i="1"/>
  <c r="K63" i="1"/>
  <c r="J29" i="1"/>
  <c r="J63" i="1" s="1"/>
  <c r="I29" i="1"/>
  <c r="I63" i="1" s="1"/>
  <c r="H29" i="1"/>
  <c r="H63" i="1" s="1"/>
  <c r="G29" i="1"/>
  <c r="G63" i="1"/>
  <c r="F29" i="1"/>
  <c r="F63" i="1"/>
  <c r="S26" i="1"/>
  <c r="S62" i="1"/>
  <c r="R26" i="1"/>
  <c r="R62" i="1" s="1"/>
  <c r="P26" i="1"/>
  <c r="P62" i="1"/>
  <c r="O26" i="1"/>
  <c r="O62" i="1" s="1"/>
  <c r="N26" i="1"/>
  <c r="N62" i="1" s="1"/>
  <c r="M26" i="1"/>
  <c r="M62" i="1" s="1"/>
  <c r="L26" i="1"/>
  <c r="L62" i="1" s="1"/>
  <c r="K26" i="1"/>
  <c r="K62" i="1" s="1"/>
  <c r="J26" i="1"/>
  <c r="J62" i="1" s="1"/>
  <c r="I26" i="1"/>
  <c r="I62" i="1" s="1"/>
  <c r="H26" i="1"/>
  <c r="H62" i="1" s="1"/>
  <c r="G26" i="1"/>
  <c r="G62" i="1" s="1"/>
  <c r="F26" i="1"/>
  <c r="F62" i="1" s="1"/>
  <c r="S23" i="1"/>
  <c r="S61" i="1" s="1"/>
  <c r="R23" i="1"/>
  <c r="R61" i="1"/>
  <c r="P23" i="1"/>
  <c r="P61" i="1" s="1"/>
  <c r="O23" i="1"/>
  <c r="O61" i="1" s="1"/>
  <c r="N23" i="1"/>
  <c r="N61" i="1" s="1"/>
  <c r="M23" i="1"/>
  <c r="M61" i="1" s="1"/>
  <c r="L23" i="1"/>
  <c r="L61" i="1" s="1"/>
  <c r="K23" i="1"/>
  <c r="K61" i="1" s="1"/>
  <c r="J23" i="1"/>
  <c r="J61" i="1" s="1"/>
  <c r="I23" i="1"/>
  <c r="I61" i="1" s="1"/>
  <c r="H23" i="1"/>
  <c r="H61" i="1"/>
  <c r="G23" i="1"/>
  <c r="G61" i="1" s="1"/>
  <c r="F23" i="1"/>
  <c r="F61" i="1" s="1"/>
  <c r="S20" i="1"/>
  <c r="S60" i="1" s="1"/>
  <c r="R20" i="1"/>
  <c r="R60" i="1" s="1"/>
  <c r="P20" i="1"/>
  <c r="P60" i="1" s="1"/>
  <c r="O20" i="1"/>
  <c r="O60" i="1" s="1"/>
  <c r="N20" i="1"/>
  <c r="N60" i="1" s="1"/>
  <c r="M20" i="1"/>
  <c r="M60" i="1" s="1"/>
  <c r="L20" i="1"/>
  <c r="L60" i="1"/>
  <c r="K20" i="1"/>
  <c r="K60" i="1" s="1"/>
  <c r="J20" i="1"/>
  <c r="J60" i="1" s="1"/>
  <c r="I20" i="1"/>
  <c r="I60" i="1" s="1"/>
  <c r="H20" i="1"/>
  <c r="H60" i="1" s="1"/>
  <c r="G20" i="1"/>
  <c r="G60" i="1" s="1"/>
  <c r="F20" i="1"/>
  <c r="F60" i="1" s="1"/>
  <c r="S17" i="1"/>
  <c r="S59" i="1" s="1"/>
  <c r="R17" i="1"/>
  <c r="R59" i="1" s="1"/>
  <c r="P17" i="1"/>
  <c r="P59" i="1"/>
  <c r="O17" i="1"/>
  <c r="O59" i="1" s="1"/>
  <c r="N17" i="1"/>
  <c r="N59" i="1" s="1"/>
  <c r="M17" i="1"/>
  <c r="M59" i="1" s="1"/>
  <c r="L17" i="1"/>
  <c r="L59" i="1" s="1"/>
  <c r="K17" i="1"/>
  <c r="K59" i="1" s="1"/>
  <c r="J17" i="1"/>
  <c r="J59" i="1" s="1"/>
  <c r="I17" i="1"/>
  <c r="I59" i="1" s="1"/>
  <c r="H17" i="1"/>
  <c r="H59" i="1" s="1"/>
  <c r="G17" i="1"/>
  <c r="G59" i="1"/>
  <c r="F17" i="1"/>
  <c r="F59" i="1" s="1"/>
  <c r="S14" i="1"/>
  <c r="S58" i="1" s="1"/>
  <c r="R14" i="1"/>
  <c r="R58" i="1" s="1"/>
  <c r="P14" i="1"/>
  <c r="P58" i="1" s="1"/>
  <c r="O14" i="1"/>
  <c r="O58" i="1" s="1"/>
  <c r="N14" i="1"/>
  <c r="N58" i="1" s="1"/>
  <c r="M14" i="1"/>
  <c r="M58" i="1" s="1"/>
  <c r="L14" i="1"/>
  <c r="L58" i="1" s="1"/>
  <c r="K14" i="1"/>
  <c r="K58" i="1"/>
  <c r="J14" i="1"/>
  <c r="J58" i="1" s="1"/>
  <c r="I14" i="1"/>
  <c r="I58" i="1" s="1"/>
  <c r="H14" i="1"/>
  <c r="H58" i="1" s="1"/>
  <c r="G14" i="1"/>
  <c r="G58" i="1" s="1"/>
  <c r="F14" i="1"/>
  <c r="F58" i="1" s="1"/>
  <c r="S11" i="1"/>
  <c r="S57" i="1" s="1"/>
  <c r="R11" i="1"/>
  <c r="R57" i="1" s="1"/>
  <c r="P11" i="1"/>
  <c r="P57" i="1"/>
  <c r="O11" i="1"/>
  <c r="O57" i="1" s="1"/>
  <c r="N11" i="1"/>
  <c r="N57" i="1" s="1"/>
  <c r="M11" i="1"/>
  <c r="M57" i="1" s="1"/>
  <c r="L11" i="1"/>
  <c r="L57" i="1" s="1"/>
  <c r="K11" i="1"/>
  <c r="K57" i="1" s="1"/>
  <c r="J11" i="1"/>
  <c r="J57" i="1" s="1"/>
  <c r="I11" i="1"/>
  <c r="I57" i="1" s="1"/>
  <c r="H11" i="1"/>
  <c r="H57" i="1"/>
  <c r="G11" i="1"/>
  <c r="G57" i="1" s="1"/>
  <c r="F11" i="1"/>
  <c r="F57" i="1" s="1"/>
  <c r="S8" i="1"/>
  <c r="S56" i="1" s="1"/>
  <c r="R8" i="1"/>
  <c r="R56" i="1" s="1"/>
  <c r="P8" i="1"/>
  <c r="P56" i="1" s="1"/>
  <c r="O8" i="1"/>
  <c r="O56" i="1" s="1"/>
  <c r="N8" i="1"/>
  <c r="N56" i="1" s="1"/>
  <c r="M8" i="1"/>
  <c r="M56" i="1"/>
  <c r="L8" i="1"/>
  <c r="L56" i="1" s="1"/>
  <c r="K8" i="1"/>
  <c r="K56" i="1" s="1"/>
  <c r="J8" i="1"/>
  <c r="J56" i="1" s="1"/>
  <c r="I8" i="1"/>
  <c r="I56" i="1" s="1"/>
  <c r="H8" i="1"/>
  <c r="H56" i="1" s="1"/>
  <c r="G8" i="1"/>
  <c r="G56" i="1" s="1"/>
  <c r="F8" i="1"/>
  <c r="F56" i="1" s="1"/>
  <c r="S5" i="1"/>
  <c r="S55" i="1"/>
  <c r="R5" i="1"/>
  <c r="R55" i="1" s="1"/>
  <c r="P5" i="1"/>
  <c r="P55" i="1" s="1"/>
  <c r="O5" i="1"/>
  <c r="O55" i="1" s="1"/>
  <c r="N5" i="1"/>
  <c r="N55" i="1" s="1"/>
  <c r="M5" i="1"/>
  <c r="M55" i="1" s="1"/>
  <c r="L5" i="1"/>
  <c r="L55" i="1" s="1"/>
  <c r="K5" i="1"/>
  <c r="K55" i="1" s="1"/>
  <c r="J5" i="1"/>
  <c r="J55" i="1"/>
  <c r="I5" i="1"/>
  <c r="I55" i="1" s="1"/>
  <c r="H5" i="1"/>
  <c r="H55" i="1" s="1"/>
  <c r="G5" i="1"/>
  <c r="G55" i="1" s="1"/>
  <c r="F5" i="1"/>
  <c r="F55" i="1" s="1"/>
  <c r="J2633" i="4"/>
  <c r="J2744" i="4"/>
  <c r="I3416" i="4"/>
  <c r="U67" i="6"/>
  <c r="T67" i="6"/>
  <c r="U85" i="6"/>
  <c r="T85" i="6"/>
  <c r="U89" i="6"/>
  <c r="T89" i="6"/>
  <c r="U118" i="6"/>
  <c r="T118" i="6"/>
  <c r="T122" i="6"/>
  <c r="U122" i="6"/>
  <c r="U126" i="6"/>
  <c r="T126" i="6"/>
  <c r="U20" i="6"/>
  <c r="AK20" i="6"/>
  <c r="T20" i="6"/>
  <c r="AJ20" i="6"/>
  <c r="U28" i="6"/>
  <c r="AK28" i="6"/>
  <c r="T28" i="6"/>
  <c r="AJ28" i="6"/>
  <c r="J5" i="8"/>
  <c r="J9" i="8"/>
  <c r="J25" i="8"/>
  <c r="J41" i="8"/>
  <c r="J57" i="8"/>
  <c r="J61" i="8"/>
  <c r="J65" i="8"/>
  <c r="J69" i="8"/>
  <c r="J89" i="8"/>
  <c r="J97" i="8"/>
  <c r="J125" i="8"/>
  <c r="J129" i="8"/>
  <c r="J165" i="8"/>
  <c r="J181" i="8"/>
  <c r="J193" i="8"/>
  <c r="J197" i="8"/>
  <c r="J213" i="8"/>
  <c r="J245" i="8"/>
  <c r="J257" i="8"/>
  <c r="J269" i="8"/>
  <c r="J285" i="8"/>
  <c r="J297" i="8"/>
  <c r="J321" i="8"/>
  <c r="J325" i="8"/>
  <c r="J333" i="8"/>
  <c r="J349" i="8"/>
  <c r="J361" i="8"/>
  <c r="J373" i="8"/>
  <c r="J381" i="8"/>
  <c r="J385" i="8"/>
  <c r="J389" i="8"/>
  <c r="J401" i="8"/>
  <c r="J405" i="8"/>
  <c r="J409" i="8"/>
  <c r="J413" i="8"/>
  <c r="J421" i="8"/>
  <c r="J425" i="8"/>
  <c r="J429" i="8"/>
  <c r="J453" i="8"/>
  <c r="J461" i="8"/>
  <c r="J465" i="8"/>
  <c r="J473" i="8"/>
  <c r="J485" i="8"/>
  <c r="J493" i="8"/>
  <c r="J501" i="8"/>
  <c r="J509" i="8"/>
  <c r="J513" i="8"/>
  <c r="J529" i="8"/>
  <c r="J537" i="8"/>
  <c r="J541" i="8"/>
  <c r="J549" i="8"/>
  <c r="J553" i="8"/>
  <c r="J565" i="8"/>
  <c r="J577" i="8"/>
  <c r="J581" i="8"/>
  <c r="J589" i="8"/>
  <c r="J605" i="8"/>
  <c r="J617" i="8"/>
  <c r="J621" i="8"/>
  <c r="J637" i="8"/>
  <c r="J641" i="8"/>
  <c r="J645" i="8"/>
  <c r="J661" i="8"/>
  <c r="J665" i="8"/>
  <c r="J669" i="8"/>
  <c r="J673" i="8"/>
  <c r="J677" i="8"/>
  <c r="J681" i="8"/>
  <c r="J693" i="8"/>
  <c r="J697" i="8"/>
  <c r="J701" i="8"/>
  <c r="J709" i="8"/>
  <c r="J717" i="8"/>
  <c r="J721" i="8"/>
  <c r="J729" i="8"/>
  <c r="J734" i="8"/>
  <c r="J742" i="8"/>
  <c r="J766" i="8"/>
  <c r="J822" i="8"/>
  <c r="J830" i="8"/>
  <c r="J838" i="8"/>
  <c r="J854" i="8"/>
  <c r="J870" i="8"/>
  <c r="J902" i="8"/>
  <c r="J926" i="8"/>
  <c r="J934" i="8"/>
  <c r="J942" i="8"/>
  <c r="J950" i="8"/>
  <c r="J958" i="8"/>
  <c r="J966" i="8"/>
  <c r="J974" i="8"/>
  <c r="J982" i="8"/>
  <c r="J990" i="8"/>
  <c r="J998" i="8"/>
  <c r="J1006" i="8"/>
  <c r="J1014" i="8"/>
  <c r="J1022" i="8"/>
  <c r="J1030" i="8"/>
  <c r="J1038" i="8"/>
  <c r="J1062" i="8"/>
  <c r="J1070" i="8"/>
  <c r="J1078" i="8"/>
  <c r="J1086" i="8"/>
  <c r="J1094" i="8"/>
  <c r="J1101" i="8"/>
  <c r="J1107" i="8"/>
  <c r="J1110" i="8"/>
  <c r="J1117" i="8"/>
  <c r="J1123" i="8"/>
  <c r="J1126" i="8"/>
  <c r="J1133" i="8"/>
  <c r="J1139" i="8"/>
  <c r="J1142" i="8"/>
  <c r="J1149" i="8"/>
  <c r="J1155" i="8"/>
  <c r="J1158" i="8"/>
  <c r="J1165" i="8"/>
  <c r="J1171" i="8"/>
  <c r="J1174" i="8"/>
  <c r="J1181" i="8"/>
  <c r="J1187" i="8"/>
  <c r="J1190" i="8"/>
  <c r="J1197" i="8"/>
  <c r="J1203" i="8"/>
  <c r="J1206" i="8"/>
  <c r="J1213" i="8"/>
  <c r="J1219" i="8"/>
  <c r="J1222" i="8"/>
  <c r="J1229" i="8"/>
  <c r="J1235" i="8"/>
  <c r="J1238" i="8"/>
  <c r="J1245" i="8"/>
  <c r="J1251" i="8"/>
  <c r="J1254" i="8"/>
  <c r="J1261" i="8"/>
  <c r="J1267" i="8"/>
  <c r="J1277" i="8"/>
  <c r="J1283" i="8"/>
  <c r="J1286" i="8"/>
  <c r="J1293" i="8"/>
  <c r="J1299" i="8"/>
  <c r="J1309" i="8"/>
  <c r="J1315" i="8"/>
  <c r="J1318" i="8"/>
  <c r="J1325" i="8"/>
  <c r="J1331" i="8"/>
  <c r="J1341" i="8"/>
  <c r="J1347" i="8"/>
  <c r="J1350" i="8"/>
  <c r="J1357" i="8"/>
  <c r="J1363" i="8"/>
  <c r="J1366" i="8"/>
  <c r="J1373" i="8"/>
  <c r="J1379" i="8"/>
  <c r="J1382" i="8"/>
  <c r="J1389" i="8"/>
  <c r="J1395" i="8"/>
  <c r="J1398" i="8"/>
  <c r="J1405" i="8"/>
  <c r="J1411" i="8"/>
  <c r="J1414" i="8"/>
  <c r="J1421" i="8"/>
  <c r="J1427" i="8"/>
  <c r="J1430" i="8"/>
  <c r="J1437" i="8"/>
  <c r="J1443" i="8"/>
  <c r="J1446" i="8"/>
  <c r="J1453" i="8"/>
  <c r="J1459" i="8"/>
  <c r="J1462" i="8"/>
  <c r="D155" i="1"/>
  <c r="D128" i="1"/>
  <c r="D131" i="1"/>
  <c r="D163" i="1"/>
  <c r="D136" i="1"/>
  <c r="D139" i="1"/>
  <c r="D171" i="1"/>
  <c r="D144" i="1"/>
  <c r="D147" i="1"/>
  <c r="D179" i="1"/>
  <c r="D152" i="1"/>
  <c r="C98" i="1"/>
  <c r="C103" i="1"/>
  <c r="C108" i="1"/>
  <c r="T55" i="6"/>
  <c r="T70" i="6"/>
  <c r="U54" i="6"/>
  <c r="T54" i="6"/>
  <c r="U72" i="6"/>
  <c r="T72" i="6"/>
  <c r="U84" i="6"/>
  <c r="T84" i="6"/>
  <c r="U88" i="6"/>
  <c r="T88" i="6"/>
  <c r="U117" i="6"/>
  <c r="T117" i="6"/>
  <c r="T121" i="6"/>
  <c r="U121" i="6"/>
  <c r="U125" i="6"/>
  <c r="T125" i="6"/>
  <c r="U8" i="6"/>
  <c r="AK8" i="6"/>
  <c r="T8" i="6"/>
  <c r="AJ8" i="6"/>
  <c r="U22" i="6"/>
  <c r="AK22" i="6"/>
  <c r="T22" i="6"/>
  <c r="AJ22" i="6"/>
  <c r="U30" i="6"/>
  <c r="AK30" i="6"/>
  <c r="T30" i="6"/>
  <c r="AJ30" i="6" s="1"/>
  <c r="U35" i="6"/>
  <c r="AK35" i="6"/>
  <c r="T35" i="6"/>
  <c r="AJ35" i="6"/>
  <c r="U42" i="6"/>
  <c r="AK42" i="6"/>
  <c r="T42" i="6"/>
  <c r="AJ42" i="6"/>
  <c r="U49" i="6"/>
  <c r="AK49" i="6"/>
  <c r="T49" i="6"/>
  <c r="AJ49" i="6"/>
  <c r="J1127" i="8"/>
  <c r="J1159" i="8"/>
  <c r="J1175" i="8"/>
  <c r="J1255" i="8"/>
  <c r="J1303" i="8"/>
  <c r="J1335" i="8"/>
  <c r="J1351" i="8"/>
  <c r="J1367" i="8"/>
  <c r="J1383" i="8"/>
  <c r="J1399" i="8"/>
  <c r="J1415" i="8"/>
  <c r="J1431" i="8"/>
  <c r="J1447" i="8"/>
  <c r="U56" i="6"/>
  <c r="T56" i="6"/>
  <c r="U79" i="6"/>
  <c r="T79" i="6"/>
  <c r="U83" i="6"/>
  <c r="T83" i="6"/>
  <c r="U87" i="6"/>
  <c r="T87" i="6"/>
  <c r="U116" i="6"/>
  <c r="T116" i="6"/>
  <c r="U120" i="6"/>
  <c r="T120" i="6"/>
  <c r="U124" i="6"/>
  <c r="T124" i="6"/>
  <c r="U128" i="6"/>
  <c r="T128" i="6"/>
  <c r="U10" i="6"/>
  <c r="AK10" i="6"/>
  <c r="T10" i="6"/>
  <c r="AJ10" i="6" s="1"/>
  <c r="U16" i="6"/>
  <c r="AK16" i="6" s="1"/>
  <c r="T16" i="6"/>
  <c r="AJ16" i="6" s="1"/>
  <c r="U24" i="6"/>
  <c r="AK24" i="6" s="1"/>
  <c r="T24" i="6"/>
  <c r="AJ24" i="6" s="1"/>
  <c r="U32" i="6"/>
  <c r="AK32" i="6" s="1"/>
  <c r="T32" i="6"/>
  <c r="AJ32" i="6" s="1"/>
  <c r="T37" i="6"/>
  <c r="AJ37" i="6"/>
  <c r="U37" i="6"/>
  <c r="AK37" i="6" s="1"/>
  <c r="U52" i="6"/>
  <c r="AK52" i="6"/>
  <c r="T52" i="6"/>
  <c r="AJ52" i="6" s="1"/>
  <c r="J1111" i="8"/>
  <c r="J1143" i="8"/>
  <c r="J1191" i="8"/>
  <c r="J1207" i="8"/>
  <c r="J1223" i="8"/>
  <c r="J1239" i="8"/>
  <c r="J1271" i="8"/>
  <c r="J1287" i="8"/>
  <c r="J1099" i="8"/>
  <c r="J1109" i="8"/>
  <c r="J1115" i="8"/>
  <c r="J1118" i="8"/>
  <c r="J1125" i="8"/>
  <c r="J1131" i="8"/>
  <c r="J1141" i="8"/>
  <c r="J1147" i="8"/>
  <c r="J1150" i="8"/>
  <c r="J1157" i="8"/>
  <c r="J1163" i="8"/>
  <c r="J1173" i="8"/>
  <c r="J1179" i="8"/>
  <c r="J1182" i="8"/>
  <c r="J1189" i="8"/>
  <c r="J1195" i="8"/>
  <c r="J1198" i="8"/>
  <c r="J1205" i="8"/>
  <c r="J1211" i="8"/>
  <c r="J1221" i="8"/>
  <c r="J1227" i="8"/>
  <c r="J1237" i="8"/>
  <c r="J1243" i="8"/>
  <c r="J1246" i="8"/>
  <c r="J1253" i="8"/>
  <c r="J1259" i="8"/>
  <c r="J1269" i="8"/>
  <c r="J1275" i="8"/>
  <c r="J1278" i="8"/>
  <c r="J1285" i="8"/>
  <c r="J1291" i="8"/>
  <c r="J1301" i="8"/>
  <c r="J1307" i="8"/>
  <c r="J1310" i="8"/>
  <c r="J1317" i="8"/>
  <c r="J1323" i="8"/>
  <c r="J1326" i="8"/>
  <c r="J1333" i="8"/>
  <c r="J1339" i="8"/>
  <c r="J1342" i="8"/>
  <c r="J1349" i="8"/>
  <c r="J1355" i="8"/>
  <c r="J1358" i="8"/>
  <c r="J1365" i="8"/>
  <c r="J1371" i="8"/>
  <c r="J1374" i="8"/>
  <c r="J1381" i="8"/>
  <c r="J1387" i="8"/>
  <c r="J1390" i="8"/>
  <c r="J1397" i="8"/>
  <c r="J1403" i="8"/>
  <c r="J1406" i="8"/>
  <c r="J1413" i="8"/>
  <c r="J1419" i="8"/>
  <c r="J1422" i="8"/>
  <c r="J1429" i="8"/>
  <c r="J1435" i="8"/>
  <c r="J1438" i="8"/>
  <c r="J1445" i="8"/>
  <c r="J1451" i="8"/>
  <c r="J1454" i="8"/>
  <c r="J1461" i="8"/>
  <c r="D127" i="1"/>
  <c r="D159" i="1"/>
  <c r="D132" i="1"/>
  <c r="D135" i="1"/>
  <c r="D167" i="1"/>
  <c r="D140" i="1"/>
  <c r="D143" i="1"/>
  <c r="D175" i="1"/>
  <c r="D148" i="1"/>
  <c r="D151" i="1"/>
  <c r="D183" i="1"/>
  <c r="C100" i="1"/>
  <c r="C106" i="1"/>
  <c r="T59" i="6"/>
  <c r="T66" i="6"/>
  <c r="AU99" i="6"/>
  <c r="AU98" i="6"/>
  <c r="AU97" i="6" s="1"/>
  <c r="AU96" i="6" s="1"/>
  <c r="AU95" i="6" s="1"/>
  <c r="AU94" i="6" s="1"/>
  <c r="AU93" i="6" s="1"/>
  <c r="AU92" i="6" s="1"/>
  <c r="AU91" i="6" s="1"/>
  <c r="AU90" i="6" s="1"/>
  <c r="AU89" i="6" s="1"/>
  <c r="AU88" i="6" s="1"/>
  <c r="AU87" i="6" s="1"/>
  <c r="AU86" i="6" s="1"/>
  <c r="AU85" i="6" s="1"/>
  <c r="AU79" i="6"/>
  <c r="AU78" i="6" s="1"/>
  <c r="AU77" i="6" s="1"/>
  <c r="AU76" i="6" s="1"/>
  <c r="AU75" i="6" s="1"/>
  <c r="AU74" i="6" s="1"/>
  <c r="AU73" i="6" s="1"/>
  <c r="AU72" i="6" s="1"/>
  <c r="AU71" i="6" s="1"/>
  <c r="AU70" i="6" s="1"/>
  <c r="AU69" i="6" s="1"/>
  <c r="AU68" i="6" s="1"/>
  <c r="AU67" i="6" s="1"/>
  <c r="AU66" i="6" s="1"/>
  <c r="AU65" i="6" s="1"/>
  <c r="AU64" i="6" s="1"/>
  <c r="AU63" i="6" s="1"/>
  <c r="AU62" i="6" s="1"/>
  <c r="AU61" i="6" s="1"/>
  <c r="AU60" i="6" s="1"/>
  <c r="BA99" i="6"/>
  <c r="BA98" i="6"/>
  <c r="BA97" i="6" s="1"/>
  <c r="BA96" i="6" s="1"/>
  <c r="BA95" i="6" s="1"/>
  <c r="BA94" i="6" s="1"/>
  <c r="BA93" i="6" s="1"/>
  <c r="BA92" i="6"/>
  <c r="BA91" i="6" s="1"/>
  <c r="BA90" i="6" s="1"/>
  <c r="BA89" i="6" s="1"/>
  <c r="BA88" i="6" s="1"/>
  <c r="BA87" i="6" s="1"/>
  <c r="BA86" i="6" s="1"/>
  <c r="BA85" i="6" s="1"/>
  <c r="BA84" i="6" s="1"/>
  <c r="BA83" i="6" s="1"/>
  <c r="BA82" i="6" s="1"/>
  <c r="BA81" i="6" s="1"/>
  <c r="BA80" i="6" s="1"/>
  <c r="BA79" i="6" s="1"/>
  <c r="BA78" i="6" s="1"/>
  <c r="BA77" i="6" s="1"/>
  <c r="BA76" i="6" s="1"/>
  <c r="BA75" i="6" s="1"/>
  <c r="BA74" i="6" s="1"/>
  <c r="BA73" i="6" s="1"/>
  <c r="BA72" i="6" s="1"/>
  <c r="BA71" i="6" s="1"/>
  <c r="BA70" i="6" s="1"/>
  <c r="BA69" i="6" s="1"/>
  <c r="BA68" i="6" s="1"/>
  <c r="BA67" i="6" s="1"/>
  <c r="BA66" i="6" s="1"/>
  <c r="BA65" i="6" s="1"/>
  <c r="BA64" i="6" s="1"/>
  <c r="BA63" i="6" s="1"/>
  <c r="BA62" i="6" s="1"/>
  <c r="BA61" i="6" s="1"/>
  <c r="BA60" i="6" s="1"/>
  <c r="BA59" i="6" s="1"/>
  <c r="BA58" i="6" s="1"/>
  <c r="BA57" i="6" s="1"/>
  <c r="BA56" i="6" s="1"/>
  <c r="BA55" i="6" s="1"/>
  <c r="BA54" i="6" s="1"/>
  <c r="BA53" i="6" s="1"/>
  <c r="T58" i="6"/>
  <c r="U58" i="6"/>
  <c r="U70" i="6"/>
  <c r="C113" i="1"/>
  <c r="C109" i="1"/>
  <c r="C105" i="1"/>
  <c r="C101" i="1"/>
  <c r="D184" i="1"/>
  <c r="D182" i="1"/>
  <c r="D180" i="1"/>
  <c r="D178" i="1"/>
  <c r="D176" i="1"/>
  <c r="D174" i="1"/>
  <c r="D172" i="1"/>
  <c r="D170" i="1"/>
  <c r="D168" i="1"/>
  <c r="D166" i="1"/>
  <c r="D164" i="1"/>
  <c r="D162" i="1"/>
  <c r="D160" i="1"/>
  <c r="D158" i="1"/>
  <c r="D156" i="1"/>
  <c r="U82" i="6"/>
  <c r="T82" i="6"/>
  <c r="T86" i="6"/>
  <c r="U86" i="6"/>
  <c r="U96" i="6"/>
  <c r="T96" i="6"/>
  <c r="U119" i="6"/>
  <c r="T119" i="6"/>
  <c r="U123" i="6"/>
  <c r="T123" i="6"/>
  <c r="U127" i="6"/>
  <c r="T127" i="6"/>
  <c r="U134" i="6"/>
  <c r="T134" i="6"/>
  <c r="U12" i="6"/>
  <c r="AK12" i="6" s="1"/>
  <c r="T12" i="6"/>
  <c r="AJ12" i="6" s="1"/>
  <c r="T26" i="6"/>
  <c r="AJ26" i="6"/>
  <c r="U26" i="6"/>
  <c r="AK26" i="6" s="1"/>
  <c r="U39" i="6"/>
  <c r="AK39" i="6" s="1"/>
  <c r="T39" i="6"/>
  <c r="AJ39" i="6" s="1"/>
  <c r="T46" i="6"/>
  <c r="AJ46" i="6" s="1"/>
  <c r="U46" i="6"/>
  <c r="AK46" i="6" s="1"/>
  <c r="J1103" i="8"/>
  <c r="J1119" i="8"/>
  <c r="J1135" i="8"/>
  <c r="J1151" i="8"/>
  <c r="J1167" i="8"/>
  <c r="J1183" i="8"/>
  <c r="J1199" i="8"/>
  <c r="J1215" i="8"/>
  <c r="J1231" i="8"/>
  <c r="J1247" i="8"/>
  <c r="J1263" i="8"/>
  <c r="J1279" i="8"/>
  <c r="J1295" i="8"/>
  <c r="J1311" i="8"/>
  <c r="J1327" i="8"/>
  <c r="J1343" i="8"/>
  <c r="J1359" i="8"/>
  <c r="J1375" i="8"/>
  <c r="J1391" i="8"/>
  <c r="J1407" i="8"/>
  <c r="J1423" i="8"/>
  <c r="J1439" i="8"/>
  <c r="J1455" i="8"/>
  <c r="AZ50" i="6"/>
  <c r="AZ49" i="6" s="1"/>
  <c r="AZ48" i="6" s="1"/>
  <c r="AZ47" i="6" s="1"/>
  <c r="AZ46" i="6" s="1"/>
  <c r="BA50" i="6"/>
  <c r="AW50" i="6"/>
  <c r="AW49" i="6" s="1"/>
  <c r="AW48" i="6" s="1"/>
  <c r="AW47" i="6" s="1"/>
  <c r="AW46" i="6" s="1"/>
  <c r="AW45" i="6" s="1"/>
  <c r="AW44" i="6" s="1"/>
  <c r="AW43" i="6" s="1"/>
  <c r="AW42" i="6" s="1"/>
  <c r="AW41" i="6" s="1"/>
  <c r="AW40" i="6" s="1"/>
  <c r="AW39" i="6" s="1"/>
  <c r="AW38" i="6" s="1"/>
  <c r="AW37" i="6" s="1"/>
  <c r="AW36" i="6" s="1"/>
  <c r="AW35" i="6" s="1"/>
  <c r="AW34" i="6" s="1"/>
  <c r="AW33" i="6" s="1"/>
  <c r="AW32" i="6" s="1"/>
  <c r="AW31" i="6" s="1"/>
  <c r="AW30" i="6" s="1"/>
  <c r="AW29" i="6" s="1"/>
  <c r="AW28" i="6" s="1"/>
  <c r="AW27" i="6" s="1"/>
  <c r="AW26" i="6" s="1"/>
  <c r="AW25" i="6" s="1"/>
  <c r="AW24" i="6" s="1"/>
  <c r="AW23" i="6" s="1"/>
  <c r="AW22" i="6" s="1"/>
  <c r="AW21" i="6" s="1"/>
  <c r="AW20" i="6" s="1"/>
  <c r="AW19" i="6" s="1"/>
  <c r="AW18" i="6" s="1"/>
  <c r="AW17" i="6" s="1"/>
  <c r="AW16" i="6" s="1"/>
  <c r="AW15" i="6" s="1"/>
  <c r="AW14" i="6" s="1"/>
  <c r="AW13" i="6" s="1"/>
  <c r="AW12" i="6" s="1"/>
  <c r="AW11" i="6" s="1"/>
  <c r="AW10" i="6" s="1"/>
  <c r="AW9" i="6" s="1"/>
  <c r="AW8" i="6" s="1"/>
  <c r="AW7" i="6" s="1"/>
  <c r="AW6" i="6" s="1"/>
  <c r="AW5" i="6" s="1"/>
  <c r="AW4" i="6" s="1"/>
  <c r="AY50" i="6"/>
  <c r="AY49" i="6"/>
  <c r="AY48" i="6"/>
  <c r="AY47" i="6"/>
  <c r="AY46" i="6" s="1"/>
  <c r="AY45" i="6"/>
  <c r="AY44" i="6" s="1"/>
  <c r="AY43" i="6" s="1"/>
  <c r="AY42" i="6" s="1"/>
  <c r="AY41" i="6" s="1"/>
  <c r="AY40" i="6" s="1"/>
  <c r="AY39" i="6" s="1"/>
  <c r="AY38" i="6" s="1"/>
  <c r="AY37" i="6" s="1"/>
  <c r="AY36" i="6" s="1"/>
  <c r="AY35" i="6" s="1"/>
  <c r="AY34" i="6" s="1"/>
  <c r="AY33" i="6" s="1"/>
  <c r="AY32" i="6" s="1"/>
  <c r="AY31" i="6" s="1"/>
  <c r="AY30" i="6" s="1"/>
  <c r="AY29" i="6" s="1"/>
  <c r="D1328" i="2"/>
  <c r="J7" i="8"/>
  <c r="J11" i="8"/>
  <c r="J19" i="8"/>
  <c r="J27" i="8"/>
  <c r="J31" i="8"/>
  <c r="J35" i="8"/>
  <c r="J39" i="8"/>
  <c r="J43" i="8"/>
  <c r="J63" i="8"/>
  <c r="J71" i="8"/>
  <c r="J99" i="8"/>
  <c r="J103" i="8"/>
  <c r="J107" i="8"/>
  <c r="J115" i="8"/>
  <c r="J127" i="8"/>
  <c r="J131" i="8"/>
  <c r="J135" i="8"/>
  <c r="J139" i="8"/>
  <c r="J143" i="8"/>
  <c r="J155" i="8"/>
  <c r="J159" i="8"/>
  <c r="J163" i="8"/>
  <c r="J167" i="8"/>
  <c r="J171" i="8"/>
  <c r="J175" i="8"/>
  <c r="J179" i="8"/>
  <c r="J187" i="8"/>
  <c r="J191" i="8"/>
  <c r="J195" i="8"/>
  <c r="J199" i="8"/>
  <c r="J203" i="8"/>
  <c r="J207" i="8"/>
  <c r="J211" i="8"/>
  <c r="J219" i="8"/>
  <c r="J223" i="8"/>
  <c r="J227" i="8"/>
  <c r="J231" i="8"/>
  <c r="J239" i="8"/>
  <c r="J243" i="8"/>
  <c r="J255" i="8"/>
  <c r="J259" i="8"/>
  <c r="J263" i="8"/>
  <c r="J267" i="8"/>
  <c r="J275" i="8"/>
  <c r="J283" i="8"/>
  <c r="J287" i="8"/>
  <c r="J291" i="8"/>
  <c r="J295" i="8"/>
  <c r="J299" i="8"/>
  <c r="J303" i="8"/>
  <c r="J307" i="8"/>
  <c r="J315" i="8"/>
  <c r="J319" i="8"/>
  <c r="J323" i="8"/>
  <c r="J327" i="8"/>
  <c r="J331" i="8"/>
  <c r="J339" i="8"/>
  <c r="J347" i="8"/>
  <c r="J351" i="8"/>
  <c r="J355" i="8"/>
  <c r="J359" i="8"/>
  <c r="J363" i="8"/>
  <c r="J367" i="8"/>
  <c r="J371" i="8"/>
  <c r="J379" i="8"/>
  <c r="J383" i="8"/>
  <c r="J387" i="8"/>
  <c r="J391" i="8"/>
  <c r="J395" i="8"/>
  <c r="J399" i="8"/>
  <c r="J403" i="8"/>
  <c r="J411" i="8"/>
  <c r="J415" i="8"/>
  <c r="J419" i="8"/>
  <c r="J423" i="8"/>
  <c r="J427" i="8"/>
  <c r="J431" i="8"/>
  <c r="J435" i="8"/>
  <c r="J443" i="8"/>
  <c r="J447" i="8"/>
  <c r="J451" i="8"/>
  <c r="J455" i="8"/>
  <c r="J459" i="8"/>
  <c r="J463" i="8"/>
  <c r="J475" i="8"/>
  <c r="J479" i="8"/>
  <c r="J483" i="8"/>
  <c r="J487" i="8"/>
  <c r="J491" i="8"/>
  <c r="J495" i="8"/>
  <c r="J499" i="8"/>
  <c r="J507" i="8"/>
  <c r="J511" i="8"/>
  <c r="J515" i="8"/>
  <c r="J519" i="8"/>
  <c r="J523" i="8"/>
  <c r="J527" i="8"/>
  <c r="J531" i="8"/>
  <c r="J539" i="8"/>
  <c r="J543" i="8"/>
  <c r="J547" i="8"/>
  <c r="J551" i="8"/>
  <c r="J555" i="8"/>
  <c r="J559" i="8"/>
  <c r="J563" i="8"/>
  <c r="J571" i="8"/>
  <c r="J575" i="8"/>
  <c r="J579" i="8"/>
  <c r="J583" i="8"/>
  <c r="J587" i="8"/>
  <c r="J591" i="8"/>
  <c r="J595" i="8"/>
  <c r="J603" i="8"/>
  <c r="J607" i="8"/>
  <c r="J611" i="8"/>
  <c r="J615" i="8"/>
  <c r="J619" i="8"/>
  <c r="J623" i="8"/>
  <c r="J627" i="8"/>
  <c r="J635" i="8"/>
  <c r="J639" i="8"/>
  <c r="J643" i="8"/>
  <c r="J647" i="8"/>
  <c r="J651" i="8"/>
  <c r="J655" i="8"/>
  <c r="J659" i="8"/>
  <c r="J663" i="8"/>
  <c r="J667" i="8"/>
  <c r="J675" i="8"/>
  <c r="J679" i="8"/>
  <c r="J683" i="8"/>
  <c r="J687" i="8"/>
  <c r="J691" i="8"/>
  <c r="J699" i="8"/>
  <c r="J703" i="8"/>
  <c r="J711" i="8"/>
  <c r="J715" i="8"/>
  <c r="J723" i="8"/>
  <c r="J731" i="8"/>
  <c r="J736" i="8"/>
  <c r="J740" i="8"/>
  <c r="J744" i="8"/>
  <c r="J748" i="8"/>
  <c r="J752" i="8"/>
  <c r="J756" i="8"/>
  <c r="J760" i="8"/>
  <c r="J764" i="8"/>
  <c r="J768" i="8"/>
  <c r="J772" i="8"/>
  <c r="J776" i="8"/>
  <c r="J780" i="8"/>
  <c r="J788" i="8"/>
  <c r="J792" i="8"/>
  <c r="J796" i="8"/>
  <c r="J800" i="8"/>
  <c r="J804" i="8"/>
  <c r="J808" i="8"/>
  <c r="J812" i="8"/>
  <c r="J816" i="8"/>
  <c r="J824" i="8"/>
  <c r="J828" i="8"/>
  <c r="J832" i="8"/>
  <c r="J836" i="8"/>
  <c r="J840" i="8"/>
  <c r="J844" i="8"/>
  <c r="J856" i="8"/>
  <c r="J860" i="8"/>
  <c r="J864" i="8"/>
  <c r="J872" i="8"/>
  <c r="J876" i="8"/>
  <c r="J880" i="8"/>
  <c r="J884" i="8"/>
  <c r="J888" i="8"/>
  <c r="J892" i="8"/>
  <c r="J896" i="8"/>
  <c r="J900" i="8"/>
  <c r="J904" i="8"/>
  <c r="J908" i="8"/>
  <c r="J912" i="8"/>
  <c r="J916" i="8"/>
  <c r="J920" i="8"/>
  <c r="J924" i="8"/>
  <c r="J928" i="8"/>
  <c r="J932" i="8"/>
  <c r="J940" i="8"/>
  <c r="J944" i="8"/>
  <c r="J952" i="8"/>
  <c r="J956" i="8"/>
  <c r="J960" i="8"/>
  <c r="J964" i="8"/>
  <c r="J968" i="8"/>
  <c r="J972" i="8"/>
  <c r="J976" i="8"/>
  <c r="J984" i="8"/>
  <c r="J988" i="8"/>
  <c r="J996" i="8"/>
  <c r="J1000" i="8"/>
  <c r="J1004" i="8"/>
  <c r="J1008" i="8"/>
  <c r="J1020" i="8"/>
  <c r="J1024" i="8"/>
  <c r="J1032" i="8"/>
  <c r="J1036" i="8"/>
  <c r="J1040" i="8"/>
  <c r="J1044" i="8"/>
  <c r="J1048" i="8"/>
  <c r="J1052" i="8"/>
  <c r="J1056" i="8"/>
  <c r="J1060" i="8"/>
  <c r="J1064" i="8"/>
  <c r="J1068" i="8"/>
  <c r="J1072" i="8"/>
  <c r="J1080" i="8"/>
  <c r="J1084" i="8"/>
  <c r="J1088" i="8"/>
  <c r="J1092" i="8"/>
  <c r="J1096" i="8"/>
  <c r="J1100" i="8"/>
  <c r="J1104" i="8"/>
  <c r="J1112" i="8"/>
  <c r="J1116" i="8"/>
  <c r="J1120" i="8"/>
  <c r="J1124" i="8"/>
  <c r="J1128" i="8"/>
  <c r="J1132" i="8"/>
  <c r="J1136" i="8"/>
  <c r="J1140" i="8"/>
  <c r="J1144" i="8"/>
  <c r="J1148" i="8"/>
  <c r="J1152" i="8"/>
  <c r="J1156" i="8"/>
  <c r="J1160" i="8"/>
  <c r="J1164" i="8"/>
  <c r="J1168" i="8"/>
  <c r="J1172" i="8"/>
  <c r="J1176" i="8"/>
  <c r="J1180" i="8"/>
  <c r="J1184" i="8"/>
  <c r="J1188" i="8"/>
  <c r="J1192" i="8"/>
  <c r="J1196" i="8"/>
  <c r="J1200" i="8"/>
  <c r="J1204" i="8"/>
  <c r="J1208" i="8"/>
  <c r="J1212" i="8"/>
  <c r="J1216" i="8"/>
  <c r="J1220" i="8"/>
  <c r="J1224" i="8"/>
  <c r="J1228" i="8"/>
  <c r="J1232" i="8"/>
  <c r="J1236" i="8"/>
  <c r="J1240" i="8"/>
  <c r="J1244" i="8"/>
  <c r="J1248" i="8"/>
  <c r="J1252" i="8"/>
  <c r="J1256" i="8"/>
  <c r="J1260" i="8"/>
  <c r="J1264" i="8"/>
  <c r="J1268" i="8"/>
  <c r="J1272" i="8"/>
  <c r="J1276" i="8"/>
  <c r="J1280" i="8"/>
  <c r="J1284" i="8"/>
  <c r="J1288" i="8"/>
  <c r="J1292" i="8"/>
  <c r="J1296" i="8"/>
  <c r="J1300" i="8"/>
  <c r="J1304" i="8"/>
  <c r="J1308" i="8"/>
  <c r="J1312" i="8"/>
  <c r="J1316" i="8"/>
  <c r="J1320" i="8"/>
  <c r="J1324" i="8"/>
  <c r="J1328" i="8"/>
  <c r="J1332" i="8"/>
  <c r="J1336" i="8"/>
  <c r="J1340" i="8"/>
  <c r="J1344" i="8"/>
  <c r="J1348" i="8"/>
  <c r="J1352" i="8"/>
  <c r="J1356" i="8"/>
  <c r="J1360" i="8"/>
  <c r="J1364" i="8"/>
  <c r="J1368" i="8"/>
  <c r="J1372" i="8"/>
  <c r="J1376" i="8"/>
  <c r="J1380" i="8"/>
  <c r="J1384" i="8"/>
  <c r="J1388" i="8"/>
  <c r="J1392" i="8"/>
  <c r="J1396" i="8"/>
  <c r="J1400" i="8"/>
  <c r="J1404" i="8"/>
  <c r="J1408" i="8"/>
  <c r="J1412" i="8"/>
  <c r="J1416" i="8"/>
  <c r="J1420" i="8"/>
  <c r="J1424" i="8"/>
  <c r="J1428" i="8"/>
  <c r="J1432" i="8"/>
  <c r="J1436" i="8"/>
  <c r="J1440" i="8"/>
  <c r="J1444" i="8"/>
  <c r="J1448" i="8"/>
  <c r="J1452" i="8"/>
  <c r="J1456" i="8"/>
  <c r="J1460" i="8"/>
  <c r="J1467" i="8"/>
  <c r="J1471" i="8"/>
  <c r="J1475" i="8"/>
  <c r="J1479" i="8"/>
  <c r="J1483" i="8"/>
  <c r="J1487" i="8"/>
  <c r="J1491" i="8"/>
  <c r="J1495" i="8"/>
  <c r="J1499" i="8"/>
  <c r="J1503" i="8"/>
  <c r="J1507" i="8"/>
  <c r="J1511" i="8"/>
  <c r="J1515" i="8"/>
  <c r="J1519" i="8"/>
  <c r="J1523" i="8"/>
  <c r="J1527" i="8"/>
  <c r="J1531" i="8"/>
  <c r="J1535" i="8"/>
  <c r="J1539" i="8"/>
  <c r="J1543" i="8"/>
  <c r="J1547" i="8"/>
  <c r="J1551" i="8"/>
  <c r="J1555" i="8"/>
  <c r="J1559" i="8"/>
  <c r="J1563" i="8"/>
  <c r="J1567" i="8"/>
  <c r="J1571" i="8"/>
  <c r="J1575" i="8"/>
  <c r="J1579" i="8"/>
  <c r="J1583" i="8"/>
  <c r="J1587" i="8"/>
  <c r="J1591" i="8"/>
  <c r="J1595" i="8"/>
  <c r="J1599" i="8"/>
  <c r="J1603" i="8"/>
  <c r="J1607" i="8"/>
  <c r="J1611" i="8"/>
  <c r="J1615" i="8"/>
  <c r="J1619" i="8"/>
  <c r="J1623" i="8"/>
  <c r="J1627" i="8"/>
  <c r="J1631" i="8"/>
  <c r="J1635" i="8"/>
  <c r="J1639" i="8"/>
  <c r="J1643" i="8"/>
  <c r="J1647" i="8"/>
  <c r="J1651" i="8"/>
  <c r="J1655" i="8"/>
  <c r="J1659" i="8"/>
  <c r="J1663" i="8"/>
  <c r="J1667" i="8"/>
  <c r="J1671" i="8"/>
  <c r="J1675" i="8"/>
  <c r="J1679" i="8"/>
  <c r="J1683" i="8"/>
  <c r="J1687" i="8"/>
  <c r="J1691" i="8"/>
  <c r="J1695" i="8"/>
  <c r="J1699" i="8"/>
  <c r="J1703" i="8"/>
  <c r="J1707" i="8"/>
  <c r="J1711" i="8"/>
  <c r="J1715" i="8"/>
  <c r="J1719" i="8"/>
  <c r="J1723" i="8"/>
  <c r="J1727" i="8"/>
  <c r="J1731" i="8"/>
  <c r="J1735" i="8"/>
  <c r="J1739" i="8"/>
  <c r="J1743" i="8"/>
  <c r="J1747" i="8"/>
  <c r="J1751" i="8"/>
  <c r="J1755" i="8"/>
  <c r="J1759" i="8"/>
  <c r="J1763" i="8"/>
  <c r="J1767" i="8"/>
  <c r="J1771" i="8"/>
  <c r="J1775" i="8"/>
  <c r="J1779" i="8"/>
  <c r="J1783" i="8"/>
  <c r="J1787" i="8"/>
  <c r="J1791" i="8"/>
  <c r="J1795" i="8"/>
  <c r="J1799" i="8"/>
  <c r="J1803" i="8"/>
  <c r="J1807" i="8"/>
  <c r="J1811" i="8"/>
  <c r="J1815" i="8"/>
  <c r="J1819" i="8"/>
  <c r="J1823" i="8"/>
  <c r="J1827" i="8"/>
  <c r="J1831" i="8"/>
  <c r="J1835" i="8"/>
  <c r="J1839" i="8"/>
  <c r="J1843" i="8"/>
  <c r="J1847" i="8"/>
  <c r="J1851" i="8"/>
  <c r="J1855" i="8"/>
  <c r="J1859" i="8"/>
  <c r="J1863" i="8"/>
  <c r="J1867" i="8"/>
  <c r="J1871" i="8"/>
  <c r="J1875" i="8"/>
  <c r="J1879" i="8"/>
  <c r="J1883" i="8"/>
  <c r="J1887" i="8"/>
  <c r="J1891" i="8"/>
  <c r="J1895" i="8"/>
  <c r="J1899" i="8"/>
  <c r="J1903" i="8"/>
  <c r="J1907" i="8"/>
  <c r="J1911" i="8"/>
  <c r="J1915" i="8"/>
  <c r="J1919" i="8"/>
  <c r="J1923" i="8"/>
  <c r="J1927" i="8"/>
  <c r="J1931" i="8"/>
  <c r="J1935" i="8"/>
  <c r="J1939" i="8"/>
  <c r="J1943" i="8"/>
  <c r="J1947" i="8"/>
  <c r="J1951" i="8"/>
  <c r="J1955" i="8"/>
  <c r="J1959" i="8"/>
  <c r="J1963" i="8"/>
  <c r="J1967" i="8"/>
  <c r="J1971" i="8"/>
  <c r="J1975" i="8"/>
  <c r="J1979" i="8"/>
  <c r="J1983" i="8"/>
  <c r="J1987" i="8"/>
  <c r="J1991" i="8"/>
  <c r="J1995" i="8"/>
  <c r="J1999" i="8"/>
  <c r="J2003" i="8"/>
  <c r="J2007" i="8"/>
  <c r="J2011" i="8"/>
  <c r="J2015" i="8"/>
  <c r="J2019" i="8"/>
  <c r="J2023" i="8"/>
  <c r="J2027" i="8"/>
  <c r="J2031" i="8"/>
  <c r="J2035" i="8"/>
  <c r="J2039" i="8"/>
  <c r="J2043" i="8"/>
  <c r="J2047" i="8"/>
  <c r="J2051" i="8"/>
  <c r="J2055" i="8"/>
  <c r="J2059" i="8"/>
  <c r="J2063" i="8"/>
  <c r="J2067" i="8"/>
  <c r="J2071" i="8"/>
  <c r="J2075" i="8"/>
  <c r="J2079" i="8"/>
  <c r="J2083" i="8"/>
  <c r="J2087" i="8"/>
  <c r="J2091" i="8"/>
  <c r="J2095" i="8"/>
  <c r="J2099" i="8"/>
  <c r="J2103" i="8"/>
  <c r="J2107" i="8"/>
  <c r="J2111" i="8"/>
  <c r="J2115" i="8"/>
  <c r="J2119" i="8"/>
  <c r="J2123" i="8"/>
  <c r="J2127" i="8"/>
  <c r="J2131" i="8"/>
  <c r="J2135" i="8"/>
  <c r="J2139" i="8"/>
  <c r="J2143" i="8"/>
  <c r="J2147" i="8"/>
  <c r="J2151" i="8"/>
  <c r="J2155" i="8"/>
  <c r="J2159" i="8"/>
  <c r="J2163" i="8"/>
  <c r="J2167" i="8"/>
  <c r="J2171" i="8"/>
  <c r="J2175" i="8"/>
  <c r="J2179" i="8"/>
  <c r="J2183" i="8"/>
  <c r="J2187" i="8"/>
  <c r="J2191" i="8"/>
  <c r="J2195" i="8"/>
  <c r="J2199" i="8"/>
  <c r="J2203" i="8"/>
  <c r="J2207" i="8"/>
  <c r="J2211" i="8"/>
  <c r="J2215" i="8"/>
  <c r="J2219" i="8"/>
  <c r="J2223" i="8"/>
  <c r="J2227" i="8"/>
  <c r="J2231" i="8"/>
  <c r="J2235" i="8"/>
  <c r="J2239" i="8"/>
  <c r="J2243" i="8"/>
  <c r="J2247" i="8"/>
  <c r="J2251" i="8"/>
  <c r="J2255" i="8"/>
  <c r="J2259" i="8"/>
  <c r="J2263" i="8"/>
  <c r="J2267" i="8"/>
  <c r="J2271" i="8"/>
  <c r="J2275" i="8"/>
  <c r="J2279" i="8"/>
  <c r="J2283" i="8"/>
  <c r="J2287" i="8"/>
  <c r="J2291" i="8"/>
  <c r="J2295" i="8"/>
  <c r="J2299" i="8"/>
  <c r="J2303" i="8"/>
  <c r="J2307" i="8"/>
  <c r="J2311" i="8"/>
  <c r="J2315" i="8"/>
  <c r="J2319" i="8"/>
  <c r="J2323" i="8"/>
  <c r="J2327" i="8"/>
  <c r="J2331" i="8"/>
  <c r="J2335" i="8"/>
  <c r="J2339" i="8"/>
  <c r="J2347" i="8"/>
  <c r="J2351" i="8"/>
  <c r="J2355" i="8"/>
  <c r="J2359" i="8"/>
  <c r="J2363" i="8"/>
  <c r="J2367" i="8"/>
  <c r="J2371" i="8"/>
  <c r="J2375" i="8"/>
  <c r="J2379" i="8"/>
  <c r="J2383" i="8"/>
  <c r="J2387" i="8"/>
  <c r="J2391" i="8"/>
  <c r="J2395" i="8"/>
  <c r="J2399" i="8"/>
  <c r="J2403" i="8"/>
  <c r="J2407" i="8"/>
  <c r="J2411" i="8"/>
  <c r="J2415" i="8"/>
  <c r="J2419" i="8"/>
  <c r="J2423" i="8"/>
  <c r="J2427" i="8"/>
  <c r="J2431" i="8"/>
  <c r="J2435" i="8"/>
  <c r="J2439" i="8"/>
  <c r="J2443" i="8"/>
  <c r="J2447" i="8"/>
  <c r="J2451" i="8"/>
  <c r="J2455" i="8"/>
  <c r="J2459" i="8"/>
  <c r="J2463" i="8"/>
  <c r="J2467" i="8"/>
  <c r="J2471" i="8"/>
  <c r="J2475" i="8"/>
  <c r="J2479" i="8"/>
  <c r="J2483" i="8"/>
  <c r="J2487" i="8"/>
  <c r="J2491" i="8"/>
  <c r="J2495" i="8"/>
  <c r="J2499" i="8"/>
  <c r="J2503" i="8"/>
  <c r="J2507" i="8"/>
  <c r="J2511" i="8"/>
  <c r="J2515" i="8"/>
  <c r="J2519" i="8"/>
  <c r="J2523" i="8"/>
  <c r="J2527" i="8"/>
  <c r="J2531" i="8"/>
  <c r="J2535" i="8"/>
  <c r="J2539" i="8"/>
  <c r="J2543" i="8"/>
  <c r="J2547" i="8"/>
  <c r="J2551" i="8"/>
  <c r="J2555" i="8"/>
  <c r="J2559" i="8"/>
  <c r="J2563" i="8"/>
  <c r="J2567" i="8"/>
  <c r="J2571" i="8"/>
  <c r="J2575" i="8"/>
  <c r="J2579" i="8"/>
  <c r="J2583" i="8"/>
  <c r="J2587" i="8"/>
  <c r="J2591" i="8"/>
  <c r="J2595" i="8"/>
  <c r="J2599" i="8"/>
  <c r="J2603" i="8"/>
  <c r="J2607" i="8"/>
  <c r="J2611" i="8"/>
  <c r="J2615" i="8"/>
  <c r="J2619" i="8"/>
  <c r="J2623" i="8"/>
  <c r="J2627" i="8"/>
  <c r="J2631" i="8"/>
  <c r="J2635" i="8"/>
  <c r="J2639" i="8"/>
  <c r="J2643" i="8"/>
  <c r="J2647" i="8"/>
  <c r="J2651" i="8"/>
  <c r="J2655" i="8"/>
  <c r="J2659" i="8"/>
  <c r="J2663" i="8"/>
  <c r="J2667" i="8"/>
  <c r="J2671" i="8"/>
  <c r="J2675" i="8"/>
  <c r="J2679" i="8"/>
  <c r="J2683" i="8"/>
  <c r="J2687" i="8"/>
  <c r="J2691" i="8"/>
  <c r="J2695" i="8"/>
  <c r="J2699" i="8"/>
  <c r="J2703" i="8"/>
  <c r="J2707" i="8"/>
  <c r="J2711" i="8"/>
  <c r="J2715" i="8"/>
  <c r="J2719" i="8"/>
  <c r="J2723" i="8"/>
  <c r="J2727" i="8"/>
  <c r="J2735" i="8"/>
  <c r="J2739" i="8"/>
  <c r="J2743" i="8"/>
  <c r="J2747" i="8"/>
  <c r="J2751" i="8"/>
  <c r="J2755" i="8"/>
  <c r="J2759" i="8"/>
  <c r="J2763" i="8"/>
  <c r="J2767" i="8"/>
  <c r="J2771" i="8"/>
  <c r="J2775" i="8"/>
  <c r="J2779" i="8"/>
  <c r="J2783" i="8"/>
  <c r="J2787" i="8"/>
  <c r="J2791" i="8"/>
  <c r="J2795" i="8"/>
  <c r="J2799" i="8"/>
  <c r="J2803" i="8"/>
  <c r="J2807" i="8"/>
  <c r="J2811" i="8"/>
  <c r="J2815" i="8"/>
  <c r="J2819" i="8"/>
  <c r="J2823" i="8"/>
  <c r="J2827" i="8"/>
  <c r="J2831" i="8"/>
  <c r="J2835" i="8"/>
  <c r="J2839" i="8"/>
  <c r="J2843" i="8"/>
  <c r="J2847" i="8"/>
  <c r="J2851" i="8"/>
  <c r="J2855" i="8"/>
  <c r="J2859" i="8"/>
  <c r="J2863" i="8"/>
  <c r="J2867" i="8"/>
  <c r="J2871" i="8"/>
  <c r="J2875" i="8"/>
  <c r="J2879" i="8"/>
  <c r="J2883" i="8"/>
  <c r="J2887" i="8"/>
  <c r="J2891" i="8"/>
  <c r="J2895" i="8"/>
  <c r="J2899" i="8"/>
  <c r="J2903" i="8"/>
  <c r="J2907" i="8"/>
  <c r="J2911" i="8"/>
  <c r="J2915" i="8"/>
  <c r="J2919" i="8"/>
  <c r="J2923" i="8"/>
  <c r="J2927" i="8"/>
  <c r="J2931" i="8"/>
  <c r="J2935" i="8"/>
  <c r="J2939" i="8"/>
  <c r="J2943" i="8"/>
  <c r="J2947" i="8"/>
  <c r="J2951" i="8"/>
  <c r="J2955" i="8"/>
  <c r="J2959" i="8"/>
  <c r="J2963" i="8"/>
  <c r="J2967" i="8"/>
  <c r="J2971" i="8"/>
  <c r="J2975" i="8"/>
  <c r="J2979" i="8"/>
  <c r="J2983" i="8"/>
  <c r="J2987" i="8"/>
  <c r="J2991" i="8"/>
  <c r="J2995" i="8"/>
  <c r="J2999" i="8"/>
  <c r="J3003" i="8"/>
  <c r="J3007" i="8"/>
  <c r="J3011" i="8"/>
  <c r="J3015" i="8"/>
  <c r="J3019" i="8"/>
  <c r="J3023" i="8"/>
  <c r="J3027" i="8"/>
  <c r="J3031" i="8"/>
  <c r="J3035" i="8"/>
  <c r="J3039" i="8"/>
  <c r="J3043" i="8"/>
  <c r="J3047" i="8"/>
  <c r="J3051" i="8"/>
  <c r="J3055" i="8"/>
  <c r="J3059" i="8"/>
  <c r="J3063" i="8"/>
  <c r="J3067" i="8"/>
  <c r="J3071" i="8"/>
  <c r="J3075" i="8"/>
  <c r="J3079" i="8"/>
  <c r="J3083" i="8"/>
  <c r="J3087" i="8"/>
  <c r="J3091" i="8"/>
  <c r="J3095" i="8"/>
  <c r="J3099" i="8"/>
  <c r="J3103" i="8"/>
  <c r="J3107" i="8"/>
  <c r="J3111" i="8"/>
  <c r="J3115" i="8"/>
  <c r="J3119" i="8"/>
  <c r="J3123" i="8"/>
  <c r="J3127" i="8"/>
  <c r="J3131" i="8"/>
  <c r="J3135" i="8"/>
  <c r="J3139" i="8"/>
  <c r="J3143" i="8"/>
  <c r="J3147" i="8"/>
  <c r="J3151" i="8"/>
  <c r="J3155" i="8"/>
  <c r="J3159" i="8"/>
  <c r="J3163" i="8"/>
  <c r="J3167" i="8"/>
  <c r="J3171" i="8"/>
  <c r="J3175" i="8"/>
  <c r="J3179" i="8"/>
  <c r="J3183" i="8"/>
  <c r="J3187" i="8"/>
  <c r="J3191" i="8"/>
  <c r="J3195" i="8"/>
  <c r="J3199" i="8"/>
  <c r="J3203" i="8"/>
  <c r="J3207" i="8"/>
  <c r="J3211" i="8"/>
  <c r="J3215" i="8"/>
  <c r="J3219" i="8"/>
  <c r="J3223" i="8"/>
  <c r="J3227" i="8"/>
  <c r="J3231" i="8"/>
  <c r="J3235" i="8"/>
  <c r="J3239" i="8"/>
  <c r="J3243" i="8"/>
  <c r="J3247" i="8"/>
  <c r="J3251" i="8"/>
  <c r="J3255" i="8"/>
  <c r="J3259" i="8"/>
  <c r="J3263" i="8"/>
  <c r="J3267" i="8"/>
  <c r="J3271" i="8"/>
  <c r="J3275" i="8"/>
  <c r="J3279" i="8"/>
  <c r="J3283" i="8"/>
  <c r="J3287" i="8"/>
  <c r="J3291" i="8"/>
  <c r="J3295" i="8"/>
  <c r="J3299" i="8"/>
  <c r="J3303" i="8"/>
  <c r="J3307" i="8"/>
  <c r="J3311" i="8"/>
  <c r="J3315" i="8"/>
  <c r="J3319" i="8"/>
  <c r="J3323" i="8"/>
  <c r="J3327" i="8"/>
  <c r="J3331" i="8"/>
  <c r="J3335" i="8"/>
  <c r="J3339" i="8"/>
  <c r="J3343" i="8"/>
  <c r="J3347" i="8"/>
  <c r="J3351" i="8"/>
  <c r="J3355" i="8"/>
  <c r="J3359" i="8"/>
  <c r="J3363" i="8"/>
  <c r="J3367" i="8"/>
  <c r="J3371" i="8"/>
  <c r="J3375" i="8"/>
  <c r="J3379" i="8"/>
  <c r="J3383" i="8"/>
  <c r="J3387" i="8"/>
  <c r="J3391" i="8"/>
  <c r="J3395" i="8"/>
  <c r="J3399" i="8"/>
  <c r="J3403" i="8"/>
  <c r="J3407" i="8"/>
  <c r="J3411" i="8"/>
  <c r="J3415" i="8"/>
  <c r="J3419" i="8"/>
  <c r="J3423" i="8"/>
  <c r="J3427" i="8"/>
  <c r="J3431" i="8"/>
  <c r="J3435" i="8"/>
  <c r="J3439" i="8"/>
  <c r="J3443" i="8"/>
  <c r="J3447" i="8"/>
  <c r="J3451" i="8"/>
  <c r="J3455" i="8"/>
  <c r="J3459" i="8"/>
  <c r="J3463" i="8"/>
  <c r="J3467" i="8"/>
  <c r="J3471" i="8"/>
  <c r="J3475" i="8"/>
  <c r="J3479" i="8"/>
  <c r="J3483" i="8"/>
  <c r="J3487" i="8"/>
  <c r="J3491" i="8"/>
  <c r="J3495" i="8"/>
  <c r="J3499" i="8"/>
  <c r="J3503" i="8"/>
  <c r="J3507" i="8"/>
  <c r="J3511" i="8"/>
  <c r="J3515" i="8"/>
  <c r="J3519" i="8"/>
  <c r="J3523" i="8"/>
  <c r="J3527" i="8"/>
  <c r="J3531" i="8"/>
  <c r="J3535" i="8"/>
  <c r="J3539" i="8"/>
  <c r="J3543" i="8"/>
  <c r="J3547" i="8"/>
  <c r="J3551" i="8"/>
  <c r="J3555" i="8"/>
  <c r="J3559" i="8"/>
  <c r="J3563" i="8"/>
  <c r="J3567" i="8"/>
  <c r="J3571" i="8"/>
  <c r="J3575" i="8"/>
  <c r="J3579" i="8"/>
  <c r="J3583" i="8"/>
  <c r="J3587" i="8"/>
  <c r="J3591" i="8"/>
  <c r="J3595" i="8"/>
  <c r="J3599" i="8"/>
  <c r="J3603" i="8"/>
  <c r="J3607" i="8"/>
  <c r="J3611" i="8"/>
  <c r="J3615" i="8"/>
  <c r="J3619" i="8"/>
  <c r="J3623" i="8"/>
  <c r="J3627" i="8"/>
  <c r="J3631" i="8"/>
  <c r="J3635" i="8"/>
  <c r="J3639" i="8"/>
  <c r="J3643" i="8"/>
  <c r="J3647" i="8"/>
  <c r="J3651" i="8"/>
  <c r="J3655" i="8"/>
  <c r="J3659" i="8"/>
  <c r="J3663" i="8"/>
  <c r="J3667" i="8"/>
  <c r="J3671" i="8"/>
  <c r="J3675" i="8"/>
  <c r="J3679" i="8"/>
  <c r="J3683" i="8"/>
  <c r="J3687" i="8"/>
  <c r="J3691" i="8"/>
  <c r="J3695" i="8"/>
  <c r="J3699" i="8"/>
  <c r="J3703" i="8"/>
  <c r="J3707" i="8"/>
  <c r="J3711" i="8"/>
  <c r="J3715" i="8"/>
  <c r="J3719" i="8"/>
  <c r="J3723" i="8"/>
  <c r="J3727" i="8"/>
  <c r="J3731" i="8"/>
  <c r="J3735" i="8"/>
  <c r="J3739" i="8"/>
  <c r="J3743" i="8"/>
  <c r="J3747" i="8"/>
  <c r="J3751" i="8"/>
  <c r="J3755" i="8"/>
  <c r="J3759" i="8"/>
  <c r="J3763" i="8"/>
  <c r="J3767" i="8"/>
  <c r="J3771" i="8"/>
  <c r="J3775" i="8"/>
  <c r="J3779" i="8"/>
  <c r="J3783" i="8"/>
  <c r="J3787" i="8"/>
  <c r="J3791" i="8"/>
  <c r="J3795" i="8"/>
  <c r="J3799" i="8"/>
  <c r="J3803" i="8"/>
  <c r="J3807" i="8"/>
  <c r="J3811" i="8"/>
  <c r="J3815" i="8"/>
  <c r="J3819" i="8"/>
  <c r="J3823" i="8"/>
  <c r="J3827" i="8"/>
  <c r="J3831" i="8"/>
  <c r="J3212" i="8"/>
  <c r="J3216" i="8"/>
  <c r="J3220" i="8"/>
  <c r="J3224" i="8"/>
  <c r="J3228" i="8"/>
  <c r="J3232" i="8"/>
  <c r="J3236" i="8"/>
  <c r="J3240" i="8"/>
  <c r="J3244" i="8"/>
  <c r="J3248" i="8"/>
  <c r="J3252" i="8"/>
  <c r="J3256" i="8"/>
  <c r="J3260" i="8"/>
  <c r="J3264" i="8"/>
  <c r="J3268" i="8"/>
  <c r="J3272" i="8"/>
  <c r="J3276" i="8"/>
  <c r="J3280" i="8"/>
  <c r="J3284" i="8"/>
  <c r="J3288" i="8"/>
  <c r="J3292" i="8"/>
  <c r="J3296" i="8"/>
  <c r="J3300" i="8"/>
  <c r="J3304" i="8"/>
  <c r="J3308" i="8"/>
  <c r="J3312" i="8"/>
  <c r="J3316" i="8"/>
  <c r="J3320" i="8"/>
  <c r="J3324" i="8"/>
  <c r="J3328" i="8"/>
  <c r="J3332" i="8"/>
  <c r="J3336" i="8"/>
  <c r="J3340" i="8"/>
  <c r="J3344" i="8"/>
  <c r="J3348" i="8"/>
  <c r="J3352" i="8"/>
  <c r="J3356" i="8"/>
  <c r="J3360" i="8"/>
  <c r="J3364" i="8"/>
  <c r="J3368" i="8"/>
  <c r="J3372" i="8"/>
  <c r="J3376" i="8"/>
  <c r="J3380" i="8"/>
  <c r="J3384" i="8"/>
  <c r="J3388" i="8"/>
  <c r="J3392" i="8"/>
  <c r="J3396" i="8"/>
  <c r="J3400" i="8"/>
  <c r="J3404" i="8"/>
  <c r="J3408" i="8"/>
  <c r="J3412" i="8"/>
  <c r="J3416" i="8"/>
  <c r="J3420" i="8"/>
  <c r="J3424" i="8"/>
  <c r="J3428" i="8"/>
  <c r="J3432" i="8"/>
  <c r="J3436" i="8"/>
  <c r="J3440" i="8"/>
  <c r="J3444" i="8"/>
  <c r="J3448" i="8"/>
  <c r="J3452" i="8"/>
  <c r="J3456" i="8"/>
  <c r="J3460" i="8"/>
  <c r="J3464" i="8"/>
  <c r="J3468" i="8"/>
  <c r="J3472" i="8"/>
  <c r="J3476" i="8"/>
  <c r="J3480" i="8"/>
  <c r="J3484" i="8"/>
  <c r="J3488" i="8"/>
  <c r="J3492" i="8"/>
  <c r="J3496" i="8"/>
  <c r="J3500" i="8"/>
  <c r="J3504" i="8"/>
  <c r="J3508" i="8"/>
  <c r="J3512" i="8"/>
  <c r="J3516" i="8"/>
  <c r="J3520" i="8"/>
  <c r="J3524" i="8"/>
  <c r="J3528" i="8"/>
  <c r="J3532" i="8"/>
  <c r="J3536" i="8"/>
  <c r="J3540" i="8"/>
  <c r="J3544" i="8"/>
  <c r="J3548" i="8"/>
  <c r="J3552" i="8"/>
  <c r="J3556" i="8"/>
  <c r="J3560" i="8"/>
  <c r="J3564" i="8"/>
  <c r="J3568" i="8"/>
  <c r="J3572" i="8"/>
  <c r="J3576" i="8"/>
  <c r="J3580" i="8"/>
  <c r="J3584" i="8"/>
  <c r="J3588" i="8"/>
  <c r="J3592" i="8"/>
  <c r="J3596" i="8"/>
  <c r="J3600" i="8"/>
  <c r="J3604" i="8"/>
  <c r="J3608" i="8"/>
  <c r="J3612" i="8"/>
  <c r="J3616" i="8"/>
  <c r="J3620" i="8"/>
  <c r="J3624" i="8"/>
  <c r="J3628" i="8"/>
  <c r="J3632" i="8"/>
  <c r="J3636" i="8"/>
  <c r="J3640" i="8"/>
  <c r="J3644" i="8"/>
  <c r="J3648" i="8"/>
  <c r="J3652" i="8"/>
  <c r="J3656" i="8"/>
  <c r="J3660" i="8"/>
  <c r="J3664" i="8"/>
  <c r="J3668" i="8"/>
  <c r="J3672" i="8"/>
  <c r="J3676" i="8"/>
  <c r="J3680" i="8"/>
  <c r="J3684" i="8"/>
  <c r="J3688" i="8"/>
  <c r="J3692" i="8"/>
  <c r="J3696" i="8"/>
  <c r="J3700" i="8"/>
  <c r="J3704" i="8"/>
  <c r="J3708" i="8"/>
  <c r="J3712" i="8"/>
  <c r="J3716" i="8"/>
  <c r="J3720" i="8"/>
  <c r="J3724" i="8"/>
  <c r="J3728" i="8"/>
  <c r="J3732" i="8"/>
  <c r="J3736" i="8"/>
  <c r="J3740" i="8"/>
  <c r="J3744" i="8"/>
  <c r="J3748" i="8"/>
  <c r="J3752" i="8"/>
  <c r="J3756" i="8"/>
  <c r="J3760" i="8"/>
  <c r="J3764" i="8"/>
  <c r="J3768" i="8"/>
  <c r="J3772" i="8"/>
  <c r="J3776" i="8"/>
  <c r="J3780" i="8"/>
  <c r="J3784" i="8"/>
  <c r="J3788" i="8"/>
  <c r="J3792" i="8"/>
  <c r="J3796" i="8"/>
  <c r="J3800" i="8"/>
  <c r="J3804" i="8"/>
  <c r="J3808" i="8"/>
  <c r="J3812" i="8"/>
  <c r="J3816" i="8"/>
  <c r="J3820" i="8"/>
  <c r="J3824" i="8"/>
  <c r="J3828" i="8"/>
  <c r="J3832" i="8"/>
  <c r="J3836" i="8"/>
  <c r="J3840" i="8"/>
  <c r="J3844" i="8"/>
  <c r="J3848" i="8"/>
  <c r="J3852" i="8"/>
  <c r="J3856" i="8"/>
  <c r="J3860" i="8"/>
  <c r="J3864" i="8"/>
  <c r="J3868" i="8"/>
  <c r="J3872" i="8"/>
  <c r="J3876" i="8"/>
  <c r="J3880" i="8"/>
  <c r="J3884" i="8"/>
  <c r="J3888" i="8"/>
  <c r="J3892" i="8"/>
  <c r="J3896" i="8"/>
  <c r="J3900" i="8"/>
  <c r="J3904" i="8"/>
  <c r="J3908" i="8"/>
  <c r="J3912" i="8"/>
  <c r="J3916" i="8"/>
  <c r="J3920" i="8"/>
  <c r="J3924" i="8"/>
  <c r="J3928" i="8"/>
  <c r="J3932" i="8"/>
  <c r="J3936" i="8"/>
  <c r="J3940" i="8"/>
  <c r="J3944" i="8"/>
  <c r="J3948" i="8"/>
  <c r="J3952" i="8"/>
  <c r="J3956" i="8"/>
  <c r="J3960" i="8"/>
  <c r="J3964" i="8"/>
  <c r="J3968" i="8"/>
  <c r="J3972" i="8"/>
  <c r="J3976" i="8"/>
  <c r="J3980" i="8"/>
  <c r="J3984" i="8"/>
  <c r="J3988" i="8"/>
  <c r="J3992" i="8"/>
  <c r="J3996" i="8"/>
  <c r="J4000" i="8"/>
  <c r="J4004" i="8"/>
  <c r="J4008" i="8"/>
  <c r="J4012" i="8"/>
  <c r="J4016" i="8"/>
  <c r="J4020" i="8"/>
  <c r="J4024" i="8"/>
  <c r="J4028" i="8"/>
  <c r="J4032" i="8"/>
  <c r="J4036" i="8"/>
  <c r="J4040" i="8"/>
  <c r="J4044" i="8"/>
  <c r="J4048" i="8"/>
  <c r="J4052" i="8"/>
  <c r="J4056" i="8"/>
  <c r="J4060" i="8"/>
  <c r="J4064" i="8"/>
  <c r="J4068" i="8"/>
  <c r="J4072" i="8"/>
  <c r="J4076" i="8"/>
  <c r="J4080" i="8"/>
  <c r="J4084" i="8"/>
  <c r="J4088" i="8"/>
  <c r="J4092" i="8"/>
  <c r="J4096" i="8"/>
  <c r="J4100" i="8"/>
  <c r="J4104" i="8"/>
  <c r="J4108" i="8"/>
  <c r="J4112" i="8"/>
  <c r="J4116" i="8"/>
  <c r="J4120" i="8"/>
  <c r="J4124" i="8"/>
  <c r="J4128" i="8"/>
  <c r="J4132" i="8"/>
  <c r="J4136" i="8"/>
  <c r="J4140" i="8"/>
  <c r="J4144" i="8"/>
  <c r="J4148" i="8"/>
  <c r="J4152" i="8"/>
  <c r="J4156" i="8"/>
  <c r="J4160" i="8"/>
  <c r="J4164" i="8"/>
  <c r="J4168" i="8"/>
  <c r="J4172" i="8"/>
  <c r="J4176" i="8"/>
  <c r="J4180" i="8"/>
  <c r="J4184" i="8"/>
  <c r="J4188" i="8"/>
  <c r="J4192" i="8"/>
  <c r="J4196" i="8"/>
  <c r="J4200" i="8"/>
  <c r="J4204" i="8"/>
  <c r="J4208" i="8"/>
  <c r="J4212" i="8"/>
  <c r="J4216" i="8"/>
  <c r="J4220" i="8"/>
  <c r="J4224" i="8"/>
  <c r="J4228" i="8"/>
  <c r="J4232" i="8"/>
  <c r="J4236" i="8"/>
  <c r="J4240" i="8"/>
  <c r="J4244" i="8"/>
  <c r="J4248" i="8"/>
  <c r="J4252" i="8"/>
  <c r="J4256" i="8"/>
  <c r="J4260" i="8"/>
  <c r="J4264" i="8"/>
  <c r="J4268" i="8"/>
  <c r="J4272" i="8"/>
  <c r="J4276" i="8"/>
  <c r="J4280" i="8"/>
  <c r="J4284" i="8"/>
  <c r="J4288" i="8"/>
  <c r="J4292" i="8"/>
  <c r="J4296" i="8"/>
  <c r="J4300" i="8"/>
  <c r="J4304" i="8"/>
  <c r="J4308" i="8"/>
  <c r="J4312" i="8"/>
  <c r="J4316" i="8"/>
  <c r="J4320" i="8"/>
  <c r="J4324" i="8"/>
  <c r="J4328" i="8"/>
  <c r="J4332" i="8"/>
  <c r="J4336" i="8"/>
  <c r="J4340" i="8"/>
  <c r="J4344" i="8"/>
  <c r="J4348" i="8"/>
  <c r="J4352" i="8"/>
  <c r="J4356" i="8"/>
  <c r="J4360" i="8"/>
  <c r="J4364" i="8"/>
  <c r="J4368" i="8"/>
  <c r="J4372" i="8"/>
  <c r="J4376" i="8"/>
  <c r="J4380" i="8"/>
  <c r="J4384" i="8"/>
  <c r="J3835" i="8"/>
  <c r="J3839" i="8"/>
  <c r="J3843" i="8"/>
  <c r="J3847" i="8"/>
  <c r="J3851" i="8"/>
  <c r="J3855" i="8"/>
  <c r="J3859" i="8"/>
  <c r="J3863" i="8"/>
  <c r="J3867" i="8"/>
  <c r="J3871" i="8"/>
  <c r="J3875" i="8"/>
  <c r="J3879" i="8"/>
  <c r="J3883" i="8"/>
  <c r="J3887" i="8"/>
  <c r="J3891" i="8"/>
  <c r="J3895" i="8"/>
  <c r="J3899" i="8"/>
  <c r="J3903" i="8"/>
  <c r="J3907" i="8"/>
  <c r="J3911" i="8"/>
  <c r="J3915" i="8"/>
  <c r="J3919" i="8"/>
  <c r="J3923" i="8"/>
  <c r="J3927" i="8"/>
  <c r="J3931" i="8"/>
  <c r="J3935" i="8"/>
  <c r="J3939" i="8"/>
  <c r="J3943" i="8"/>
  <c r="J3947" i="8"/>
  <c r="J3951" i="8"/>
  <c r="J3955" i="8"/>
  <c r="J3959" i="8"/>
  <c r="J3963" i="8"/>
  <c r="J3967" i="8"/>
  <c r="J3971" i="8"/>
  <c r="J3975" i="8"/>
  <c r="J3979" i="8"/>
  <c r="J3983" i="8"/>
  <c r="J3987" i="8"/>
  <c r="J3991" i="8"/>
  <c r="J3995" i="8"/>
  <c r="J3999" i="8"/>
  <c r="J4003" i="8"/>
  <c r="J4007" i="8"/>
  <c r="J4011" i="8"/>
  <c r="J4015" i="8"/>
  <c r="J4019" i="8"/>
  <c r="J4023" i="8"/>
  <c r="J4027" i="8"/>
  <c r="J4031" i="8"/>
  <c r="J4035" i="8"/>
  <c r="J4039" i="8"/>
  <c r="J4043" i="8"/>
  <c r="J4047" i="8"/>
  <c r="J4051" i="8"/>
  <c r="J4055" i="8"/>
  <c r="J4059" i="8"/>
  <c r="J4063" i="8"/>
  <c r="J4067" i="8"/>
  <c r="J4071" i="8"/>
  <c r="J4075" i="8"/>
  <c r="J4079" i="8"/>
  <c r="J4083" i="8"/>
  <c r="J4087" i="8"/>
  <c r="J4091" i="8"/>
  <c r="J4095" i="8"/>
  <c r="J4099" i="8"/>
  <c r="J4103" i="8"/>
  <c r="J4107" i="8"/>
  <c r="J4111" i="8"/>
  <c r="J4115" i="8"/>
  <c r="J4119" i="8"/>
  <c r="J4123" i="8"/>
  <c r="J4127" i="8"/>
  <c r="J4131" i="8"/>
  <c r="J4135" i="8"/>
  <c r="J4139" i="8"/>
  <c r="J4143" i="8"/>
  <c r="J4147" i="8"/>
  <c r="J4151" i="8"/>
  <c r="J4155" i="8"/>
  <c r="J4159" i="8"/>
  <c r="J4163" i="8"/>
  <c r="J4167" i="8"/>
  <c r="J4171" i="8"/>
  <c r="J4175" i="8"/>
  <c r="J4179" i="8"/>
  <c r="J4183" i="8"/>
  <c r="J4187" i="8"/>
  <c r="J4191" i="8"/>
  <c r="J4195" i="8"/>
  <c r="J4199" i="8"/>
  <c r="J4203" i="8"/>
  <c r="J4207" i="8"/>
  <c r="J4211" i="8"/>
  <c r="J4215" i="8"/>
  <c r="J4219" i="8"/>
  <c r="J4223" i="8"/>
  <c r="J4227" i="8"/>
  <c r="J4231" i="8"/>
  <c r="J4235" i="8"/>
  <c r="J4239" i="8"/>
  <c r="J4243" i="8"/>
  <c r="J4247" i="8"/>
  <c r="J4251" i="8"/>
  <c r="J4255" i="8"/>
  <c r="J4259" i="8"/>
  <c r="J4263" i="8"/>
  <c r="J4267" i="8"/>
  <c r="J4271" i="8"/>
  <c r="J4275" i="8"/>
  <c r="J4279" i="8"/>
  <c r="J4283" i="8"/>
  <c r="J4287" i="8"/>
  <c r="J4291" i="8"/>
  <c r="J4295" i="8"/>
  <c r="J4299" i="8"/>
  <c r="J4303" i="8"/>
  <c r="J4307" i="8"/>
  <c r="J4311" i="8"/>
  <c r="J4315" i="8"/>
  <c r="J4319" i="8"/>
  <c r="J4323" i="8"/>
  <c r="J4327" i="8"/>
  <c r="J4331" i="8"/>
  <c r="J4335" i="8"/>
  <c r="J4339" i="8"/>
  <c r="J4343" i="8"/>
  <c r="J4347" i="8"/>
  <c r="J4351" i="8"/>
  <c r="J4355" i="8"/>
  <c r="J4359" i="8"/>
  <c r="J4363" i="8"/>
  <c r="J4367" i="8"/>
  <c r="J4371" i="8"/>
  <c r="J4375" i="8"/>
  <c r="J4379" i="8"/>
  <c r="J4383" i="8"/>
  <c r="BA49" i="6"/>
  <c r="BA48" i="6"/>
  <c r="BA47" i="6" s="1"/>
  <c r="BA46" i="6" s="1"/>
  <c r="BA45" i="6" s="1"/>
  <c r="BA44" i="6" s="1"/>
  <c r="BA43" i="6" s="1"/>
  <c r="BA42" i="6" s="1"/>
  <c r="BA41" i="6" s="1"/>
  <c r="BA40" i="6" s="1"/>
  <c r="BA39" i="6" s="1"/>
  <c r="BA38" i="6" s="1"/>
  <c r="BA37" i="6" s="1"/>
  <c r="BA36" i="6" s="1"/>
  <c r="BA35" i="6" s="1"/>
  <c r="BA34" i="6" s="1"/>
  <c r="BA33" i="6" s="1"/>
  <c r="BA32" i="6" s="1"/>
  <c r="BA31" i="6" s="1"/>
  <c r="BA30" i="6" s="1"/>
  <c r="BA29" i="6" s="1"/>
  <c r="BA28" i="6" s="1"/>
  <c r="BA27" i="6" s="1"/>
  <c r="BA26" i="6" s="1"/>
  <c r="BA25" i="6" s="1"/>
  <c r="BA24" i="6" s="1"/>
  <c r="BA23" i="6" s="1"/>
  <c r="BA22" i="6" s="1"/>
  <c r="BA21" i="6" s="1"/>
  <c r="BA20" i="6" s="1"/>
  <c r="BA19" i="6" s="1"/>
  <c r="BA18" i="6" s="1"/>
  <c r="BA17" i="6" s="1"/>
  <c r="BA16" i="6" s="1"/>
  <c r="BA15" i="6" s="1"/>
  <c r="BA14" i="6" s="1"/>
  <c r="BA13" i="6" s="1"/>
  <c r="BA12" i="6" s="1"/>
  <c r="BA11" i="6" s="1"/>
  <c r="BA10" i="6" s="1"/>
  <c r="BA9" i="6" s="1"/>
  <c r="BA8" i="6" s="1"/>
  <c r="BA7" i="6" s="1"/>
  <c r="BA6" i="6" s="1"/>
  <c r="BA5" i="6" s="1"/>
  <c r="BA4" i="6" s="1"/>
  <c r="AZ45" i="6"/>
  <c r="AZ44" i="6" s="1"/>
  <c r="AZ43" i="6" s="1"/>
  <c r="AZ42" i="6" s="1"/>
  <c r="AZ41" i="6" s="1"/>
  <c r="AZ40" i="6" s="1"/>
  <c r="AZ39" i="6" s="1"/>
  <c r="AZ38" i="6" s="1"/>
  <c r="AZ37" i="6" s="1"/>
  <c r="AZ36" i="6" s="1"/>
  <c r="AZ35" i="6" s="1"/>
  <c r="AZ34" i="6" s="1"/>
  <c r="AZ33" i="6" s="1"/>
  <c r="AZ32" i="6" s="1"/>
  <c r="AZ31" i="6" s="1"/>
  <c r="AZ30" i="6" s="1"/>
  <c r="AZ29" i="6" s="1"/>
  <c r="AZ28" i="6" s="1"/>
  <c r="AZ27" i="6" s="1"/>
  <c r="AZ26" i="6" s="1"/>
  <c r="AZ25" i="6" s="1"/>
  <c r="AZ24" i="6" s="1"/>
  <c r="AZ23" i="6" s="1"/>
  <c r="AZ22" i="6" s="1"/>
  <c r="AZ21" i="6" s="1"/>
  <c r="AZ20" i="6" s="1"/>
  <c r="AZ19" i="6" s="1"/>
  <c r="AZ18" i="6" s="1"/>
  <c r="AZ17" i="6" s="1"/>
  <c r="AZ16" i="6" s="1"/>
  <c r="AZ15" i="6" s="1"/>
  <c r="AZ14" i="6" s="1"/>
  <c r="AZ13" i="6" s="1"/>
  <c r="AZ12" i="6" s="1"/>
  <c r="AZ11" i="6" s="1"/>
  <c r="AZ10" i="6" s="1"/>
  <c r="AZ9" i="6" s="1"/>
  <c r="AZ8" i="6" s="1"/>
  <c r="AZ7" i="6" s="1"/>
  <c r="AZ6" i="6" s="1"/>
  <c r="AZ5" i="6" s="1"/>
  <c r="AZ4" i="6" s="1"/>
  <c r="J1265" i="8"/>
  <c r="J410" i="8"/>
  <c r="J538" i="8"/>
  <c r="J666" i="8"/>
  <c r="J943" i="8"/>
  <c r="J1051" i="8"/>
  <c r="J1233" i="8"/>
  <c r="I71" i="1"/>
  <c r="H52" i="1" s="1"/>
  <c r="J382" i="8"/>
  <c r="J510" i="8"/>
  <c r="J638" i="8"/>
  <c r="J895" i="8"/>
  <c r="J1003" i="8"/>
  <c r="J1023" i="8"/>
  <c r="H71" i="1"/>
  <c r="J314" i="8"/>
  <c r="J570" i="8"/>
  <c r="J698" i="8"/>
  <c r="J827" i="8"/>
  <c r="J847" i="8"/>
  <c r="J955" i="8"/>
  <c r="J975" i="8"/>
  <c r="J1083" i="8"/>
  <c r="J542" i="8"/>
  <c r="J670" i="8"/>
  <c r="J907" i="8"/>
  <c r="J927" i="8"/>
  <c r="J1035" i="8"/>
  <c r="J1055" i="8"/>
  <c r="J1105" i="8"/>
  <c r="J1137" i="8"/>
  <c r="J1169" i="8"/>
  <c r="J326" i="8"/>
  <c r="J454" i="8"/>
  <c r="J518" i="8"/>
  <c r="J582" i="8"/>
  <c r="J646" i="8"/>
  <c r="J710" i="8"/>
  <c r="J839" i="8"/>
  <c r="J903" i="8"/>
  <c r="J967" i="8"/>
  <c r="J1031" i="8"/>
  <c r="J1095" i="8"/>
  <c r="Y45" i="14"/>
  <c r="Y44" i="14"/>
  <c r="Y43" i="14" s="1"/>
  <c r="Y42" i="14" s="1"/>
  <c r="J418" i="8"/>
  <c r="J482" i="8"/>
  <c r="J546" i="8"/>
  <c r="J610" i="8"/>
  <c r="J674" i="8"/>
  <c r="J867" i="8"/>
  <c r="J931" i="8"/>
  <c r="J995" i="8"/>
  <c r="J1059" i="8"/>
  <c r="J406" i="8"/>
  <c r="J470" i="8"/>
  <c r="J534" i="8"/>
  <c r="J598" i="8"/>
  <c r="J662" i="8"/>
  <c r="J726" i="8"/>
  <c r="J855" i="8"/>
  <c r="J919" i="8"/>
  <c r="J983" i="8"/>
  <c r="J1047" i="8"/>
  <c r="AV100" i="6"/>
  <c r="AV99" i="6" s="1"/>
  <c r="AV98" i="6" s="1"/>
  <c r="AV97" i="6" s="1"/>
  <c r="AV96" i="6" s="1"/>
  <c r="J306" i="8"/>
  <c r="J370" i="8"/>
  <c r="J434" i="8"/>
  <c r="J498" i="8"/>
  <c r="J562" i="8"/>
  <c r="J626" i="8"/>
  <c r="J690" i="8"/>
  <c r="J883" i="8"/>
  <c r="J947" i="8"/>
  <c r="J1011" i="8"/>
  <c r="J1075" i="8"/>
  <c r="J358" i="8"/>
  <c r="J422" i="8"/>
  <c r="J486" i="8"/>
  <c r="J550" i="8"/>
  <c r="J614" i="8"/>
  <c r="J678" i="8"/>
  <c r="J871" i="8"/>
  <c r="J935" i="8"/>
  <c r="J999" i="8"/>
  <c r="J1063" i="8"/>
  <c r="J322" i="8"/>
  <c r="J386" i="8"/>
  <c r="J450" i="8"/>
  <c r="J514" i="8"/>
  <c r="J578" i="8"/>
  <c r="J642" i="8"/>
  <c r="J706" i="8"/>
  <c r="J835" i="8"/>
  <c r="J899" i="8"/>
  <c r="J963" i="8"/>
  <c r="J1027" i="8"/>
  <c r="AV95" i="6"/>
  <c r="AV94" i="6" s="1"/>
  <c r="AV93" i="6" s="1"/>
  <c r="AV92" i="6" s="1"/>
  <c r="AV91" i="6" s="1"/>
  <c r="AV90" i="6" s="1"/>
  <c r="AV89" i="6" s="1"/>
  <c r="AV88" i="6" s="1"/>
  <c r="AV87" i="6" s="1"/>
  <c r="AV86" i="6" s="1"/>
  <c r="AV85" i="6" s="1"/>
  <c r="AV84" i="6" s="1"/>
  <c r="AV83" i="6" s="1"/>
  <c r="AV82" i="6" s="1"/>
  <c r="AV81" i="6" s="1"/>
  <c r="AV80" i="6" s="1"/>
  <c r="AV79" i="6" s="1"/>
  <c r="AV78" i="6" s="1"/>
  <c r="AV77" i="6" s="1"/>
  <c r="AV76" i="6" s="1"/>
  <c r="J374" i="8"/>
  <c r="J438" i="8"/>
  <c r="J502" i="8"/>
  <c r="J566" i="8"/>
  <c r="J630" i="8"/>
  <c r="J694" i="8"/>
  <c r="J823" i="8"/>
  <c r="J887" i="8"/>
  <c r="J951" i="8"/>
  <c r="J1015" i="8"/>
  <c r="J1079" i="8"/>
  <c r="J338" i="8"/>
  <c r="J402" i="8"/>
  <c r="J466" i="8"/>
  <c r="J530" i="8"/>
  <c r="J594" i="8"/>
  <c r="J658" i="8"/>
  <c r="J722" i="8"/>
  <c r="J851" i="8"/>
  <c r="J915" i="8"/>
  <c r="J979" i="8"/>
  <c r="J1043" i="8"/>
  <c r="D125" i="1"/>
  <c r="D165" i="1"/>
  <c r="D146" i="1"/>
  <c r="C102" i="1"/>
  <c r="AY100" i="6"/>
  <c r="AY99" i="6" s="1"/>
  <c r="AY98" i="6" s="1"/>
  <c r="AY97" i="6" s="1"/>
  <c r="AY96" i="6" s="1"/>
  <c r="AY95" i="6" s="1"/>
  <c r="AY94" i="6" s="1"/>
  <c r="AY93" i="6" s="1"/>
  <c r="AY92" i="6" s="1"/>
  <c r="AY91" i="6" s="1"/>
  <c r="AY90" i="6" s="1"/>
  <c r="AY89" i="6" s="1"/>
  <c r="AY88" i="6" s="1"/>
  <c r="AY87" i="6" s="1"/>
  <c r="AY86" i="6" s="1"/>
  <c r="AY85" i="6" s="1"/>
  <c r="AY84" i="6" s="1"/>
  <c r="AY83" i="6" s="1"/>
  <c r="AY82" i="6" s="1"/>
  <c r="AY81" i="6" s="1"/>
  <c r="AY80" i="6" s="1"/>
  <c r="AY79" i="6" s="1"/>
  <c r="AY78" i="6" s="1"/>
  <c r="AY77" i="6" s="1"/>
  <c r="AY76" i="6" s="1"/>
  <c r="AY75" i="6" s="1"/>
  <c r="AY74" i="6" s="1"/>
  <c r="AY73" i="6" s="1"/>
  <c r="AY72" i="6" s="1"/>
  <c r="AY71" i="6" s="1"/>
  <c r="AY70" i="6" s="1"/>
  <c r="AY69" i="6" s="1"/>
  <c r="AY68" i="6" s="1"/>
  <c r="AY67" i="6" s="1"/>
  <c r="AY66" i="6" s="1"/>
  <c r="AY65" i="6" s="1"/>
  <c r="AY64" i="6" s="1"/>
  <c r="AY63" i="6" s="1"/>
  <c r="D134" i="1"/>
  <c r="AV50" i="6"/>
  <c r="AV49" i="6" s="1"/>
  <c r="AV48" i="6" s="1"/>
  <c r="AV47" i="6" s="1"/>
  <c r="AV46" i="6" s="1"/>
  <c r="AV45" i="6" s="1"/>
  <c r="AV44" i="6" s="1"/>
  <c r="AV43" i="6" s="1"/>
  <c r="AV42" i="6" s="1"/>
  <c r="AV41" i="6" s="1"/>
  <c r="AV40" i="6" s="1"/>
  <c r="AV39" i="6" s="1"/>
  <c r="AV38" i="6" s="1"/>
  <c r="AV37" i="6" s="1"/>
  <c r="AV36" i="6" s="1"/>
  <c r="AV35" i="6" s="1"/>
  <c r="AV34" i="6" s="1"/>
  <c r="AV33" i="6" s="1"/>
  <c r="AV32" i="6" s="1"/>
  <c r="AV31" i="6" s="1"/>
  <c r="AV30" i="6" s="1"/>
  <c r="AV29" i="6" s="1"/>
  <c r="AV28" i="6" s="1"/>
  <c r="AV27" i="6" s="1"/>
  <c r="AV26" i="6" s="1"/>
  <c r="AV25" i="6" s="1"/>
  <c r="AV24" i="6" s="1"/>
  <c r="AV23" i="6" s="1"/>
  <c r="AV22" i="6" s="1"/>
  <c r="AV21" i="6" s="1"/>
  <c r="AV20" i="6" s="1"/>
  <c r="AV19" i="6" s="1"/>
  <c r="AV18" i="6" s="1"/>
  <c r="AV17" i="6" s="1"/>
  <c r="AV16" i="6" s="1"/>
  <c r="AV15" i="6" s="1"/>
  <c r="AV14" i="6" s="1"/>
  <c r="AV13" i="6" s="1"/>
  <c r="AV12" i="6" s="1"/>
  <c r="AV11" i="6" s="1"/>
  <c r="AV10" i="6" s="1"/>
  <c r="AV9" i="6" s="1"/>
  <c r="AV8" i="6" s="1"/>
  <c r="AV7" i="6" s="1"/>
  <c r="AV6" i="6" s="1"/>
  <c r="AV5" i="6" s="1"/>
  <c r="AV4" i="6" s="1"/>
  <c r="D133" i="1"/>
  <c r="D129" i="1"/>
  <c r="D169" i="1"/>
  <c r="D150" i="1"/>
  <c r="C110" i="1"/>
  <c r="U53" i="6"/>
  <c r="U77" i="6"/>
  <c r="U91" i="6"/>
  <c r="U101" i="6"/>
  <c r="U109" i="6"/>
  <c r="U113" i="6"/>
  <c r="U41" i="6"/>
  <c r="AK41" i="6"/>
  <c r="D157" i="1"/>
  <c r="D138" i="1"/>
  <c r="D149" i="1"/>
  <c r="C107" i="1"/>
  <c r="AZ100" i="6"/>
  <c r="AZ99" i="6" s="1"/>
  <c r="AZ98" i="6" s="1"/>
  <c r="AZ97" i="6" s="1"/>
  <c r="AZ96" i="6" s="1"/>
  <c r="AZ95" i="6" s="1"/>
  <c r="AZ94" i="6" s="1"/>
  <c r="AZ93" i="6" s="1"/>
  <c r="AZ92" i="6" s="1"/>
  <c r="AZ91" i="6" s="1"/>
  <c r="AZ90" i="6" s="1"/>
  <c r="AZ89" i="6" s="1"/>
  <c r="AZ88" i="6" s="1"/>
  <c r="AZ87" i="6" s="1"/>
  <c r="AZ86" i="6" s="1"/>
  <c r="AZ85" i="6" s="1"/>
  <c r="AZ84" i="6" s="1"/>
  <c r="AZ83" i="6" s="1"/>
  <c r="AZ82" i="6" s="1"/>
  <c r="AZ81" i="6" s="1"/>
  <c r="AZ80" i="6" s="1"/>
  <c r="AZ79" i="6" s="1"/>
  <c r="AZ78" i="6" s="1"/>
  <c r="AZ77" i="6" s="1"/>
  <c r="AZ76" i="6" s="1"/>
  <c r="AZ75" i="6" s="1"/>
  <c r="AZ74" i="6" s="1"/>
  <c r="AZ73" i="6" s="1"/>
  <c r="AZ72" i="6" s="1"/>
  <c r="AZ71" i="6" s="1"/>
  <c r="AZ70" i="6" s="1"/>
  <c r="AZ69" i="6" s="1"/>
  <c r="AZ68" i="6" s="1"/>
  <c r="AZ67" i="6" s="1"/>
  <c r="AZ66" i="6" s="1"/>
  <c r="AZ65" i="6" s="1"/>
  <c r="AZ64" i="6" s="1"/>
  <c r="AZ63" i="6" s="1"/>
  <c r="AZ62" i="6" s="1"/>
  <c r="AZ61" i="6" s="1"/>
  <c r="AZ60" i="6" s="1"/>
  <c r="AZ59" i="6" s="1"/>
  <c r="AZ58" i="6" s="1"/>
  <c r="AZ57" i="6" s="1"/>
  <c r="AZ56" i="6" s="1"/>
  <c r="AZ55" i="6" s="1"/>
  <c r="AZ54" i="6" s="1"/>
  <c r="AZ53" i="6" s="1"/>
  <c r="D1677" i="2"/>
  <c r="D2167" i="2"/>
  <c r="D2117" i="2"/>
  <c r="D126" i="1"/>
  <c r="D137" i="1"/>
  <c r="D177" i="1"/>
  <c r="BE48" i="6"/>
  <c r="BE47" i="6"/>
  <c r="BE46" i="6" s="1"/>
  <c r="BE45" i="6" s="1"/>
  <c r="BE44" i="6" s="1"/>
  <c r="BE43" i="6" s="1"/>
  <c r="BE42" i="6" s="1"/>
  <c r="BE41" i="6" s="1"/>
  <c r="BE40" i="6" s="1"/>
  <c r="BE39" i="6" s="1"/>
  <c r="BE38" i="6" s="1"/>
  <c r="BE37" i="6" s="1"/>
  <c r="BE36" i="6" s="1"/>
  <c r="BE35" i="6" s="1"/>
  <c r="BE34" i="6" s="1"/>
  <c r="BE33" i="6" s="1"/>
  <c r="BE32" i="6" s="1"/>
  <c r="BE31" i="6" s="1"/>
  <c r="BE30" i="6" s="1"/>
  <c r="BE29" i="6" s="1"/>
  <c r="BE28" i="6" s="1"/>
  <c r="BE27" i="6" s="1"/>
  <c r="BE26" i="6" s="1"/>
  <c r="BE25" i="6" s="1"/>
  <c r="BE24" i="6" s="1"/>
  <c r="BE23" i="6" s="1"/>
  <c r="BE22" i="6" s="1"/>
  <c r="BE21" i="6" s="1"/>
  <c r="BE20" i="6" s="1"/>
  <c r="BE19" i="6" s="1"/>
  <c r="BE18" i="6" s="1"/>
  <c r="BE17" i="6" s="1"/>
  <c r="BE16" i="6" s="1"/>
  <c r="BE15" i="6" s="1"/>
  <c r="BE14" i="6" s="1"/>
  <c r="BE13" i="6" s="1"/>
  <c r="BE12" i="6" s="1"/>
  <c r="BE11" i="6" s="1"/>
  <c r="BE10" i="6" s="1"/>
  <c r="BE9" i="6" s="1"/>
  <c r="BE8" i="6" s="1"/>
  <c r="BE7" i="6" s="1"/>
  <c r="BE6" i="6" s="1"/>
  <c r="BE5" i="6" s="1"/>
  <c r="BE101" i="6"/>
  <c r="BE100" i="6" s="1"/>
  <c r="BE99" i="6" s="1"/>
  <c r="BE98" i="6" s="1"/>
  <c r="BE97" i="6" s="1"/>
  <c r="BE96" i="6" s="1"/>
  <c r="BE95" i="6" s="1"/>
  <c r="BE94" i="6" s="1"/>
  <c r="BE93" i="6" s="1"/>
  <c r="BE92" i="6" s="1"/>
  <c r="BE91" i="6" s="1"/>
  <c r="BE90" i="6" s="1"/>
  <c r="BE89" i="6" s="1"/>
  <c r="BE88" i="6" s="1"/>
  <c r="BE87" i="6" s="1"/>
  <c r="BE86" i="6" s="1"/>
  <c r="BE85" i="6" s="1"/>
  <c r="BE84" i="6" s="1"/>
  <c r="BE83" i="6" s="1"/>
  <c r="BE82" i="6" s="1"/>
  <c r="BE81" i="6" s="1"/>
  <c r="BE80" i="6" s="1"/>
  <c r="BE79" i="6" s="1"/>
  <c r="BE78" i="6" s="1"/>
  <c r="BE77" i="6" s="1"/>
  <c r="BE76" i="6" s="1"/>
  <c r="BE75" i="6" s="1"/>
  <c r="BE74" i="6" s="1"/>
  <c r="BE73" i="6" s="1"/>
  <c r="BE72" i="6" s="1"/>
  <c r="BE71" i="6" s="1"/>
  <c r="BE70" i="6" s="1"/>
  <c r="BE69" i="6" s="1"/>
  <c r="BE68" i="6" s="1"/>
  <c r="BE67" i="6" s="1"/>
  <c r="BE66" i="6" s="1"/>
  <c r="BE65" i="6" s="1"/>
  <c r="BE64" i="6" s="1"/>
  <c r="BE63" i="6" s="1"/>
  <c r="BE62" i="6" s="1"/>
  <c r="BE61" i="6" s="1"/>
  <c r="BE60" i="6" s="1"/>
  <c r="BE59" i="6" s="1"/>
  <c r="BE58" i="6" s="1"/>
  <c r="BE57" i="6" s="1"/>
  <c r="BE56" i="6" s="1"/>
  <c r="BE55" i="6" s="1"/>
  <c r="BE54" i="6" s="1"/>
  <c r="BE53" i="6" s="1"/>
  <c r="H93" i="1"/>
  <c r="K71" i="1"/>
  <c r="L71" i="1"/>
  <c r="K52" i="1"/>
  <c r="J774" i="8"/>
  <c r="J71" i="1"/>
  <c r="J52" i="1" s="1"/>
  <c r="J55" i="8"/>
  <c r="J1218" i="8"/>
  <c r="J1282" i="8"/>
  <c r="U75" i="6"/>
  <c r="T75" i="6"/>
  <c r="U48" i="6"/>
  <c r="AK48" i="6"/>
  <c r="T48" i="6"/>
  <c r="AJ48" i="6" s="1"/>
  <c r="J750" i="8"/>
  <c r="J914" i="8"/>
  <c r="J1113" i="8"/>
  <c r="T38" i="6"/>
  <c r="AJ38" i="6"/>
  <c r="U38" i="6"/>
  <c r="AK38" i="6" s="1"/>
  <c r="J922" i="8"/>
  <c r="J1058" i="8"/>
  <c r="J1386" i="8"/>
  <c r="J1426" i="8"/>
  <c r="D141" i="1"/>
  <c r="J1166" i="8"/>
  <c r="J1262" i="8"/>
  <c r="J1418" i="8"/>
  <c r="J1458" i="8"/>
  <c r="U136" i="6"/>
  <c r="J1433" i="8"/>
  <c r="U9" i="6"/>
  <c r="AK9" i="6"/>
  <c r="T9" i="6"/>
  <c r="AJ9" i="6" s="1"/>
  <c r="U13" i="6"/>
  <c r="AK13" i="6" s="1"/>
  <c r="T13" i="6"/>
  <c r="AJ13" i="6" s="1"/>
  <c r="D153" i="1"/>
  <c r="T36" i="6"/>
  <c r="AJ36" i="6"/>
  <c r="D142" i="1"/>
  <c r="J1186" i="8"/>
  <c r="J1377" i="8"/>
  <c r="J1102" i="8"/>
  <c r="J1354" i="8"/>
  <c r="J1394" i="8"/>
  <c r="U107" i="6"/>
  <c r="T107" i="6"/>
  <c r="J1154" i="8"/>
  <c r="J1201" i="8"/>
  <c r="J1250" i="8"/>
  <c r="J1274" i="8"/>
  <c r="J1298" i="8"/>
  <c r="J1369" i="8"/>
  <c r="J1409" i="8"/>
  <c r="T74" i="6"/>
  <c r="U74" i="6"/>
  <c r="T108" i="6"/>
  <c r="U11" i="6"/>
  <c r="AK11" i="6" s="1"/>
  <c r="T11" i="6"/>
  <c r="AJ11" i="6" s="1"/>
  <c r="AX50" i="6"/>
  <c r="AX49" i="6"/>
  <c r="AX48" i="6" s="1"/>
  <c r="AX47" i="6" s="1"/>
  <c r="AX46" i="6" s="1"/>
  <c r="AX45" i="6" s="1"/>
  <c r="AX44" i="6" s="1"/>
  <c r="AX43" i="6" s="1"/>
  <c r="AX42" i="6" s="1"/>
  <c r="AX41" i="6" s="1"/>
  <c r="AX40" i="6" s="1"/>
  <c r="AX39" i="6" s="1"/>
  <c r="AX38" i="6" s="1"/>
  <c r="AX37" i="6" s="1"/>
  <c r="AX36" i="6" s="1"/>
  <c r="AX35" i="6" s="1"/>
  <c r="AX34" i="6" s="1"/>
  <c r="AX33" i="6" s="1"/>
  <c r="AX32" i="6" s="1"/>
  <c r="AX31" i="6" s="1"/>
  <c r="AX30" i="6" s="1"/>
  <c r="AX29" i="6" s="1"/>
  <c r="D145" i="1"/>
  <c r="T61" i="6"/>
  <c r="T68" i="6"/>
  <c r="T76" i="6"/>
  <c r="D181" i="1"/>
  <c r="D130" i="1"/>
  <c r="D2028" i="2"/>
  <c r="J1522" i="8"/>
  <c r="J1562" i="8"/>
  <c r="J1906" i="8"/>
  <c r="I3361" i="4"/>
  <c r="J1466" i="8"/>
  <c r="J1602" i="8"/>
  <c r="J1970" i="8"/>
  <c r="J2258" i="8"/>
  <c r="J3002" i="8"/>
  <c r="J3434" i="8"/>
  <c r="J1472" i="8"/>
  <c r="J1506" i="8"/>
  <c r="J1586" i="8"/>
  <c r="J1608" i="8"/>
  <c r="J1738" i="8"/>
  <c r="J1792" i="8"/>
  <c r="J1810" i="8"/>
  <c r="J2144" i="8"/>
  <c r="J2162" i="8"/>
  <c r="J2618" i="8"/>
  <c r="J1490" i="8"/>
  <c r="J1512" i="8"/>
  <c r="J1530" i="8"/>
  <c r="J1552" i="8"/>
  <c r="J1656" i="8"/>
  <c r="J1744" i="8"/>
  <c r="J1762" i="8"/>
  <c r="J1786" i="8"/>
  <c r="J2322" i="8"/>
  <c r="J2442" i="8"/>
  <c r="J1536" i="8"/>
  <c r="J1570" i="8"/>
  <c r="J1768" i="8"/>
  <c r="J1842" i="8"/>
  <c r="J2048" i="8"/>
  <c r="J2080" i="8"/>
  <c r="J2290" i="8"/>
  <c r="J2394" i="8"/>
  <c r="J2418" i="8"/>
  <c r="J2586" i="8"/>
  <c r="J2602" i="8"/>
  <c r="J1474" i="8"/>
  <c r="J1554" i="8"/>
  <c r="J1576" i="8"/>
  <c r="J1594" i="8"/>
  <c r="J1616" i="8"/>
  <c r="J1680" i="8"/>
  <c r="J1698" i="8"/>
  <c r="J1722" i="8"/>
  <c r="J1960" i="8"/>
  <c r="J3154" i="8"/>
  <c r="J1642" i="8"/>
  <c r="J1880" i="8"/>
  <c r="J1944" i="8"/>
  <c r="J2136" i="8"/>
  <c r="J2432" i="8"/>
  <c r="J3114" i="8"/>
  <c r="J3178" i="8"/>
  <c r="J3354" i="8"/>
  <c r="J3482" i="8"/>
  <c r="J1720" i="8"/>
  <c r="J1818" i="8"/>
  <c r="J2184" i="8"/>
  <c r="J2482" i="8"/>
  <c r="J3098" i="8"/>
  <c r="J3290" i="8"/>
  <c r="J4074" i="8"/>
  <c r="J1624" i="8"/>
  <c r="J1706" i="8"/>
  <c r="J1928" i="8"/>
  <c r="J1992" i="8"/>
  <c r="J2346" i="8"/>
  <c r="J2410" i="8"/>
  <c r="J2522" i="8"/>
  <c r="J3242" i="8"/>
  <c r="J2034" i="8"/>
  <c r="J2098" i="8"/>
  <c r="J2266" i="8"/>
  <c r="J2330" i="8"/>
  <c r="J2456" i="8"/>
  <c r="J2546" i="8"/>
  <c r="J1688" i="8"/>
  <c r="J1770" i="8"/>
  <c r="J1866" i="8"/>
  <c r="J2176" i="8"/>
  <c r="J2472" i="8"/>
  <c r="J3018" i="8"/>
  <c r="J3194" i="8"/>
  <c r="J1674" i="8"/>
  <c r="J1920" i="8"/>
  <c r="J2122" i="8"/>
  <c r="J2392" i="8"/>
  <c r="J3914" i="8"/>
  <c r="J1752" i="8"/>
  <c r="J2010" i="8"/>
  <c r="J2058" i="8"/>
  <c r="J2074" i="8"/>
  <c r="J2112" i="8"/>
  <c r="J2200" i="8"/>
  <c r="J3090" i="8"/>
  <c r="J3722" i="8"/>
  <c r="J4138" i="8"/>
  <c r="J3322" i="8"/>
  <c r="J3402" i="8"/>
  <c r="J3530" i="8"/>
  <c r="J4042" i="8"/>
  <c r="J4186" i="8"/>
  <c r="J4266" i="8"/>
  <c r="J3082" i="8"/>
  <c r="J3162" i="8"/>
  <c r="J3274" i="8"/>
  <c r="J3450" i="8"/>
  <c r="J3850" i="8"/>
  <c r="J2986" i="8"/>
  <c r="J3066" i="8"/>
  <c r="J3226" i="8"/>
  <c r="J3370" i="8"/>
  <c r="J3658" i="8"/>
  <c r="J4234" i="8"/>
  <c r="J4314" i="8"/>
  <c r="J2666" i="8"/>
  <c r="J2698" i="8"/>
  <c r="J2730" i="8"/>
  <c r="J2762" i="8"/>
  <c r="J2794" i="8"/>
  <c r="J2826" i="8"/>
  <c r="J2858" i="8"/>
  <c r="J2890" i="8"/>
  <c r="J2922" i="8"/>
  <c r="J2954" i="8"/>
  <c r="J3146" i="8"/>
  <c r="J3306" i="8"/>
  <c r="J3418" i="8"/>
  <c r="J3978" i="8"/>
  <c r="J4106" i="8"/>
  <c r="J4202" i="8"/>
  <c r="J3050" i="8"/>
  <c r="J3130" i="8"/>
  <c r="J3258" i="8"/>
  <c r="J3338" i="8"/>
  <c r="J3466" i="8"/>
  <c r="J3786" i="8"/>
  <c r="J4170" i="8"/>
  <c r="J3034" i="8"/>
  <c r="J3210" i="8"/>
  <c r="J3386" i="8"/>
  <c r="J3594" i="8"/>
  <c r="J4122" i="8"/>
  <c r="J4090" i="8"/>
  <c r="AY28" i="6" l="1"/>
  <c r="AY27" i="6" s="1"/>
  <c r="AY26" i="6" s="1"/>
  <c r="AY25" i="6" s="1"/>
  <c r="AY24" i="6" s="1"/>
  <c r="AY23" i="6" s="1"/>
  <c r="AY22" i="6" s="1"/>
  <c r="AY21" i="6" s="1"/>
  <c r="AY20" i="6" s="1"/>
  <c r="AY19" i="6" s="1"/>
  <c r="AY18" i="6" s="1"/>
  <c r="AY17" i="6" s="1"/>
  <c r="AY16" i="6" s="1"/>
  <c r="AY15" i="6" s="1"/>
  <c r="AY14" i="6" s="1"/>
  <c r="AY13" i="6" s="1"/>
  <c r="AY12" i="6" s="1"/>
  <c r="AY11" i="6" s="1"/>
  <c r="AY10" i="6" s="1"/>
  <c r="AY9" i="6" s="1"/>
  <c r="AY8" i="6" s="1"/>
  <c r="AY7" i="6" s="1"/>
  <c r="AY6" i="6" s="1"/>
  <c r="AY5" i="6" s="1"/>
  <c r="AY4" i="6" s="1"/>
  <c r="AX28" i="6"/>
  <c r="AX27" i="6" s="1"/>
  <c r="AX26" i="6" s="1"/>
  <c r="AX25" i="6" s="1"/>
  <c r="AX24" i="6" s="1"/>
  <c r="AX23" i="6" s="1"/>
  <c r="AX22" i="6" s="1"/>
  <c r="AX21" i="6" s="1"/>
  <c r="AX20" i="6" s="1"/>
  <c r="AX19" i="6" s="1"/>
  <c r="AX18" i="6" s="1"/>
  <c r="AX17" i="6" s="1"/>
  <c r="AX16" i="6" s="1"/>
  <c r="AX15" i="6" s="1"/>
  <c r="AX14" i="6" s="1"/>
  <c r="AX13" i="6" s="1"/>
  <c r="AX12" i="6" s="1"/>
  <c r="AX11" i="6" s="1"/>
  <c r="AX10" i="6" s="1"/>
  <c r="AX9" i="6" s="1"/>
  <c r="AX8" i="6" s="1"/>
  <c r="AX7" i="6" s="1"/>
  <c r="AX6" i="6" s="1"/>
  <c r="AX5" i="6" s="1"/>
  <c r="AX4" i="6" s="1"/>
  <c r="I52" i="1"/>
  <c r="AY55" i="6"/>
  <c r="AY54" i="6" s="1"/>
  <c r="AY53" i="6" s="1"/>
  <c r="AU59" i="6"/>
  <c r="AU58" i="6" s="1"/>
  <c r="AU57" i="6" s="1"/>
  <c r="AU56" i="6" s="1"/>
  <c r="AU55" i="6" s="1"/>
  <c r="AU54" i="6" s="1"/>
  <c r="AU53" i="6" s="1"/>
  <c r="J85" i="8"/>
  <c r="J189" i="8"/>
  <c r="J6" i="8"/>
  <c r="J177" i="8"/>
  <c r="J50" i="8"/>
  <c r="J212" i="8"/>
  <c r="J101" i="8"/>
  <c r="J146" i="8"/>
  <c r="J90" i="8"/>
  <c r="J148" i="8"/>
  <c r="J22" i="8"/>
  <c r="J80" i="8"/>
  <c r="J92" i="8"/>
  <c r="J757" i="8"/>
  <c r="J1202" i="8"/>
  <c r="J1362" i="8"/>
  <c r="J1266" i="8"/>
  <c r="J1273" i="8"/>
  <c r="J1434" i="8"/>
  <c r="J1177" i="8"/>
  <c r="J1210" i="8"/>
  <c r="J1281" i="8"/>
  <c r="J1338" i="8"/>
  <c r="J1121" i="8"/>
  <c r="U112" i="6"/>
  <c r="T112" i="6"/>
  <c r="C104" i="1"/>
  <c r="D173" i="1"/>
  <c r="U36" i="6"/>
  <c r="AK36" i="6" s="1"/>
  <c r="J1016" i="8"/>
  <c r="J1334" i="8"/>
  <c r="AX100" i="6"/>
  <c r="AX99" i="6" s="1"/>
  <c r="AX98" i="6" s="1"/>
  <c r="AX97" i="6" s="1"/>
  <c r="AX96" i="6" s="1"/>
  <c r="AX95" i="6" s="1"/>
  <c r="AX94" i="6" s="1"/>
  <c r="AX93" i="6" s="1"/>
  <c r="AX92" i="6" s="1"/>
  <c r="AX91" i="6" s="1"/>
  <c r="AX90" i="6" s="1"/>
  <c r="AX89" i="6" s="1"/>
  <c r="AX88" i="6" s="1"/>
  <c r="AX87" i="6" s="1"/>
  <c r="AX86" i="6" s="1"/>
  <c r="AX85" i="6" s="1"/>
  <c r="AX84" i="6" s="1"/>
  <c r="AX83" i="6" s="1"/>
  <c r="AX82" i="6" s="1"/>
  <c r="AX81" i="6" s="1"/>
  <c r="AX80" i="6" s="1"/>
  <c r="AX79" i="6" s="1"/>
  <c r="AX78" i="6" s="1"/>
  <c r="AX77" i="6" s="1"/>
  <c r="AX76" i="6" s="1"/>
  <c r="AX75" i="6" s="1"/>
  <c r="AX74" i="6" s="1"/>
  <c r="AX73" i="6" s="1"/>
  <c r="AX72" i="6" s="1"/>
  <c r="AX71" i="6" s="1"/>
  <c r="AX70" i="6" s="1"/>
  <c r="AX69" i="6" s="1"/>
  <c r="AX68" i="6" s="1"/>
  <c r="AX67" i="6" s="1"/>
  <c r="AX66" i="6" s="1"/>
  <c r="AX65" i="6" s="1"/>
  <c r="AX64" i="6" s="1"/>
  <c r="AX63" i="6" s="1"/>
  <c r="AX62" i="6" s="1"/>
  <c r="AX61" i="6" s="1"/>
  <c r="AX60" i="6" s="1"/>
  <c r="AX59" i="6" s="1"/>
  <c r="AX58" i="6" s="1"/>
  <c r="AX57" i="6" s="1"/>
  <c r="AX56" i="6" s="1"/>
  <c r="AX55" i="6" s="1"/>
  <c r="AX54" i="6" s="1"/>
  <c r="AX53" i="6" s="1"/>
  <c r="T27" i="6"/>
  <c r="AJ27" i="6" s="1"/>
  <c r="U27" i="6"/>
  <c r="AK27" i="6" s="1"/>
  <c r="J1028" i="8"/>
  <c r="J1194" i="8"/>
  <c r="J1361" i="8"/>
  <c r="J1106" i="8"/>
  <c r="J1162" i="8"/>
  <c r="J1330" i="8"/>
  <c r="U94" i="6"/>
  <c r="T94" i="6"/>
  <c r="T62" i="6"/>
  <c r="C111" i="1"/>
  <c r="U114" i="6"/>
  <c r="U23" i="6"/>
  <c r="AK23" i="6" s="1"/>
  <c r="C112" i="1"/>
  <c r="T98" i="6"/>
  <c r="U106" i="6"/>
  <c r="T44" i="6"/>
  <c r="AJ44" i="6" s="1"/>
  <c r="U44" i="6"/>
  <c r="AK44" i="6" s="1"/>
  <c r="T17" i="6"/>
  <c r="AJ17" i="6" s="1"/>
  <c r="T64" i="6"/>
  <c r="AW100" i="6"/>
  <c r="AW99" i="6" s="1"/>
  <c r="AW98" i="6" s="1"/>
  <c r="AW97" i="6" s="1"/>
  <c r="AW96" i="6" s="1"/>
  <c r="AW95" i="6" s="1"/>
  <c r="AW94" i="6" s="1"/>
  <c r="AW93" i="6" s="1"/>
  <c r="AW92" i="6" s="1"/>
  <c r="AW91" i="6" s="1"/>
  <c r="AW90" i="6" s="1"/>
  <c r="AW89" i="6" s="1"/>
  <c r="AW88" i="6" s="1"/>
  <c r="AW87" i="6" s="1"/>
  <c r="AW86" i="6" s="1"/>
  <c r="AW85" i="6" s="1"/>
  <c r="AW84" i="6" s="1"/>
  <c r="AW83" i="6" s="1"/>
  <c r="AW82" i="6" s="1"/>
  <c r="AW81" i="6" s="1"/>
  <c r="AW80" i="6" s="1"/>
  <c r="AW79" i="6" s="1"/>
  <c r="AW78" i="6" s="1"/>
  <c r="AW77" i="6" s="1"/>
  <c r="AW76" i="6" s="1"/>
  <c r="AW75" i="6" s="1"/>
  <c r="AW74" i="6" s="1"/>
  <c r="AW73" i="6" s="1"/>
  <c r="AW72" i="6" s="1"/>
  <c r="AW71" i="6" s="1"/>
  <c r="AW70" i="6" s="1"/>
  <c r="AW69" i="6" s="1"/>
  <c r="AW68" i="6" s="1"/>
  <c r="AW67" i="6" s="1"/>
  <c r="AW66" i="6" s="1"/>
  <c r="AW65" i="6" s="1"/>
  <c r="AW64" i="6" s="1"/>
  <c r="AW63" i="6" s="1"/>
  <c r="AW62" i="6" s="1"/>
  <c r="AW61" i="6" s="1"/>
  <c r="AW60" i="6" s="1"/>
  <c r="AW59" i="6" s="1"/>
  <c r="AW58" i="6" s="1"/>
  <c r="AW57" i="6" s="1"/>
  <c r="AW56" i="6" s="1"/>
  <c r="AW55" i="6" s="1"/>
  <c r="AW54" i="6" s="1"/>
  <c r="AW53" i="6" s="1"/>
  <c r="J2126" i="4"/>
  <c r="T103" i="6"/>
  <c r="AU50" i="6"/>
  <c r="AU49" i="6" s="1"/>
  <c r="AU48" i="6" s="1"/>
  <c r="AU47" i="6" s="1"/>
  <c r="AU46" i="6" s="1"/>
  <c r="AU45" i="6" s="1"/>
  <c r="AU44" i="6" s="1"/>
  <c r="AU43" i="6" s="1"/>
  <c r="AU42" i="6" s="1"/>
  <c r="AU41" i="6" s="1"/>
  <c r="AU40" i="6" s="1"/>
  <c r="AU39" i="6" s="1"/>
  <c r="AU38" i="6" s="1"/>
  <c r="AU37" i="6" s="1"/>
  <c r="AU36" i="6" s="1"/>
  <c r="AU35" i="6" s="1"/>
  <c r="AU34" i="6" s="1"/>
  <c r="AU33" i="6" s="1"/>
  <c r="AU32" i="6" s="1"/>
  <c r="AU31" i="6" s="1"/>
  <c r="AU30" i="6" s="1"/>
  <c r="AU29" i="6" s="1"/>
  <c r="AU28" i="6" s="1"/>
  <c r="AU27" i="6" s="1"/>
  <c r="AU26" i="6" s="1"/>
  <c r="AU25" i="6" s="1"/>
  <c r="AU24" i="6" s="1"/>
  <c r="AU23" i="6" s="1"/>
  <c r="AU22" i="6" s="1"/>
  <c r="AU21" i="6" s="1"/>
  <c r="AU20" i="6" s="1"/>
  <c r="AU19" i="6" s="1"/>
  <c r="AU18" i="6" s="1"/>
  <c r="AU17" i="6" s="1"/>
  <c r="AU16" i="6" s="1"/>
  <c r="AU15" i="6" s="1"/>
  <c r="AU14" i="6" s="1"/>
  <c r="AU13" i="6" s="1"/>
  <c r="AU12" i="6" s="1"/>
  <c r="AU11" i="6" s="1"/>
  <c r="AU10" i="6" s="1"/>
  <c r="AU9" i="6" s="1"/>
  <c r="AU8" i="6" s="1"/>
  <c r="AU7" i="6" s="1"/>
  <c r="AU6" i="6" s="1"/>
  <c r="AU5" i="6" s="1"/>
  <c r="AU4" i="6" s="1"/>
  <c r="J1888" i="8"/>
  <c r="J3962" i="8"/>
  <c r="J2208" i="8"/>
  <c r="J2947" i="4"/>
  <c r="J2360" i="8"/>
</calcChain>
</file>

<file path=xl/sharedStrings.xml><?xml version="1.0" encoding="utf-8"?>
<sst xmlns="http://schemas.openxmlformats.org/spreadsheetml/2006/main" count="17797" uniqueCount="1088">
  <si>
    <t>粒徑篩號</t>
  </si>
  <si>
    <t>mm</t>
  </si>
  <si>
    <t>in</t>
  </si>
  <si>
    <t>底盤</t>
  </si>
  <si>
    <t>#200</t>
  </si>
  <si>
    <t>#100</t>
  </si>
  <si>
    <t>#50</t>
  </si>
  <si>
    <t>#30</t>
  </si>
  <si>
    <t>#16</t>
  </si>
  <si>
    <t>#8</t>
  </si>
  <si>
    <t>#4</t>
  </si>
  <si>
    <t>3/8"</t>
  </si>
  <si>
    <t>3/4"</t>
  </si>
  <si>
    <t>1.5"</t>
  </si>
  <si>
    <t>2"</t>
  </si>
  <si>
    <t>3"</t>
  </si>
  <si>
    <t>8"</t>
  </si>
  <si>
    <t>停留各篩質量百分比</t>
  </si>
  <si>
    <t>1-1</t>
  </si>
  <si>
    <t xml:space="preserve"> </t>
  </si>
  <si>
    <t>72年採樣資料</t>
  </si>
  <si>
    <t>1-2</t>
  </si>
  <si>
    <t>1(平均)</t>
  </si>
  <si>
    <t xml:space="preserve"> </t>
  </si>
  <si>
    <t>5-1</t>
  </si>
  <si>
    <t>5-2</t>
  </si>
  <si>
    <t>5(平均)</t>
  </si>
  <si>
    <t xml:space="preserve"> </t>
  </si>
  <si>
    <t>9-1</t>
  </si>
  <si>
    <t>9-2</t>
  </si>
  <si>
    <t>9(平均)</t>
  </si>
  <si>
    <t xml:space="preserve"> </t>
  </si>
  <si>
    <t>13-1</t>
  </si>
  <si>
    <t>13-2</t>
  </si>
  <si>
    <t>13(平均)</t>
  </si>
  <si>
    <t xml:space="preserve"> </t>
  </si>
  <si>
    <t>17-1</t>
  </si>
  <si>
    <t>17-2</t>
  </si>
  <si>
    <t>17(平均)</t>
  </si>
  <si>
    <t xml:space="preserve"> </t>
  </si>
  <si>
    <t>21-1</t>
  </si>
  <si>
    <t>21-2</t>
  </si>
  <si>
    <t>21(平均)</t>
  </si>
  <si>
    <t xml:space="preserve"> </t>
  </si>
  <si>
    <t>25-1</t>
  </si>
  <si>
    <t>25-2</t>
  </si>
  <si>
    <t>25(平均)</t>
  </si>
  <si>
    <t xml:space="preserve"> </t>
  </si>
  <si>
    <t>29-1</t>
  </si>
  <si>
    <t>29-2</t>
  </si>
  <si>
    <t>29(平均)</t>
  </si>
  <si>
    <t xml:space="preserve"> </t>
  </si>
  <si>
    <t>33-1</t>
  </si>
  <si>
    <t>33-2</t>
  </si>
  <si>
    <t>33(平均)</t>
  </si>
  <si>
    <t xml:space="preserve"> </t>
  </si>
  <si>
    <t>41-1</t>
  </si>
  <si>
    <t>41-2</t>
  </si>
  <si>
    <t>41(平均)</t>
  </si>
  <si>
    <t xml:space="preserve"> </t>
  </si>
  <si>
    <t>46-1</t>
  </si>
  <si>
    <t>46-2</t>
  </si>
  <si>
    <t>46(平均)</t>
  </si>
  <si>
    <t xml:space="preserve"> </t>
  </si>
  <si>
    <t>50-1</t>
  </si>
  <si>
    <t xml:space="preserve"> </t>
  </si>
  <si>
    <t>50-2</t>
  </si>
  <si>
    <t>50(平均)</t>
  </si>
  <si>
    <t xml:space="preserve"> </t>
  </si>
  <si>
    <t>54-1</t>
  </si>
  <si>
    <t>54-2</t>
  </si>
  <si>
    <t>54(平均)</t>
  </si>
  <si>
    <t xml:space="preserve"> </t>
  </si>
  <si>
    <t>58-1</t>
  </si>
  <si>
    <t>58-2</t>
  </si>
  <si>
    <t>58(平均)</t>
  </si>
  <si>
    <t xml:space="preserve"> </t>
  </si>
  <si>
    <t>63-1</t>
  </si>
  <si>
    <t>63-2</t>
  </si>
  <si>
    <t>63(平均)</t>
  </si>
  <si>
    <t xml:space="preserve"> </t>
  </si>
  <si>
    <t>68-1</t>
  </si>
  <si>
    <t>68-2</t>
  </si>
  <si>
    <t>68(平均)</t>
  </si>
  <si>
    <t xml:space="preserve"> </t>
  </si>
  <si>
    <t>粒徑篩號</t>
  </si>
  <si>
    <t>mm</t>
  </si>
  <si>
    <t>in</t>
  </si>
  <si>
    <t>底盤</t>
  </si>
  <si>
    <t>#200</t>
  </si>
  <si>
    <t>#100</t>
  </si>
  <si>
    <t>#50</t>
  </si>
  <si>
    <t>#30</t>
  </si>
  <si>
    <t>#16</t>
  </si>
  <si>
    <t>#8</t>
  </si>
  <si>
    <t>#4</t>
  </si>
  <si>
    <t>3/8"</t>
  </si>
  <si>
    <t>3/4"</t>
  </si>
  <si>
    <t>1.5"</t>
  </si>
  <si>
    <t>2"</t>
  </si>
  <si>
    <t>3"</t>
  </si>
  <si>
    <t>8"</t>
  </si>
  <si>
    <t>通過各篩質量百分比</t>
  </si>
  <si>
    <t xml:space="preserve"> </t>
  </si>
  <si>
    <t>72年採樣資料</t>
  </si>
  <si>
    <t xml:space="preserve"> </t>
  </si>
  <si>
    <t>點01</t>
  </si>
  <si>
    <t>94年3月石岡庫區底床採樣</t>
  </si>
  <si>
    <t>點02</t>
  </si>
  <si>
    <t>點03</t>
  </si>
  <si>
    <t>點04</t>
  </si>
  <si>
    <t>點05</t>
  </si>
  <si>
    <t>點06</t>
  </si>
  <si>
    <t>點07</t>
  </si>
  <si>
    <t>點08</t>
  </si>
  <si>
    <t>點09</t>
  </si>
  <si>
    <t>點10</t>
  </si>
  <si>
    <t>點11</t>
  </si>
  <si>
    <t>點12</t>
  </si>
  <si>
    <t>點13</t>
  </si>
  <si>
    <t>點14</t>
  </si>
  <si>
    <t>mm</t>
  </si>
  <si>
    <t>in</t>
  </si>
  <si>
    <t>底盤</t>
  </si>
  <si>
    <t>#200</t>
  </si>
  <si>
    <t>#100</t>
  </si>
  <si>
    <t>#50</t>
  </si>
  <si>
    <t>#20</t>
  </si>
  <si>
    <t>#8</t>
  </si>
  <si>
    <t>#4</t>
  </si>
  <si>
    <t>3/8"</t>
  </si>
  <si>
    <t>3/4"</t>
  </si>
  <si>
    <t>1.5"</t>
  </si>
  <si>
    <t>2"</t>
  </si>
  <si>
    <t>3"</t>
  </si>
  <si>
    <t>6"</t>
  </si>
  <si>
    <t>東豐橋</t>
  </si>
  <si>
    <t xml:space="preserve"> </t>
  </si>
  <si>
    <t xml:space="preserve"> </t>
  </si>
  <si>
    <t>94年中水局採樣</t>
  </si>
  <si>
    <t xml:space="preserve"> </t>
  </si>
  <si>
    <t>-01</t>
  </si>
  <si>
    <t>00800</t>
  </si>
  <si>
    <t>00</t>
  </si>
  <si>
    <t>00900</t>
  </si>
  <si>
    <t>01</t>
  </si>
  <si>
    <t>00100</t>
  </si>
  <si>
    <t>01-1D</t>
  </si>
  <si>
    <t>00110</t>
  </si>
  <si>
    <t>距  離</t>
  </si>
  <si>
    <t>高  程</t>
  </si>
  <si>
    <t>01-1</t>
  </si>
  <si>
    <t>00111</t>
  </si>
  <si>
    <t>02</t>
  </si>
  <si>
    <t>03</t>
  </si>
  <si>
    <t>04</t>
  </si>
  <si>
    <t>05</t>
  </si>
  <si>
    <t>06</t>
  </si>
  <si>
    <t>07</t>
  </si>
  <si>
    <t>00700</t>
  </si>
  <si>
    <t>07-1D</t>
  </si>
  <si>
    <t>00710</t>
  </si>
  <si>
    <t>07-1</t>
  </si>
  <si>
    <t>00711</t>
  </si>
  <si>
    <t>07-2D</t>
  </si>
  <si>
    <t>00720</t>
  </si>
  <si>
    <t>07-2</t>
  </si>
  <si>
    <t>00721</t>
  </si>
  <si>
    <t>08</t>
  </si>
  <si>
    <t>09</t>
  </si>
  <si>
    <t>09-1D</t>
  </si>
  <si>
    <t>00910</t>
  </si>
  <si>
    <t>09-1</t>
  </si>
  <si>
    <t>00911</t>
  </si>
  <si>
    <t>10</t>
  </si>
  <si>
    <t>11</t>
  </si>
  <si>
    <t>12</t>
  </si>
  <si>
    <t>13</t>
  </si>
  <si>
    <t>14</t>
  </si>
  <si>
    <t>15</t>
  </si>
  <si>
    <t>16</t>
  </si>
  <si>
    <t>17</t>
  </si>
  <si>
    <t>18</t>
  </si>
  <si>
    <t>19</t>
  </si>
  <si>
    <t>19-1D</t>
  </si>
  <si>
    <t>19-1</t>
  </si>
  <si>
    <t>20</t>
  </si>
  <si>
    <t>21</t>
  </si>
  <si>
    <t>22</t>
  </si>
  <si>
    <t>23</t>
  </si>
  <si>
    <t>02300</t>
  </si>
  <si>
    <t>23-2</t>
  </si>
  <si>
    <t>02320</t>
  </si>
  <si>
    <t>23-1D</t>
  </si>
  <si>
    <t>23-1</t>
  </si>
  <si>
    <t>24</t>
  </si>
  <si>
    <t>25</t>
  </si>
  <si>
    <t>26</t>
  </si>
  <si>
    <t>27</t>
  </si>
  <si>
    <t>28</t>
  </si>
  <si>
    <t>28-1D</t>
  </si>
  <si>
    <t>02810</t>
  </si>
  <si>
    <t>28-1</t>
  </si>
  <si>
    <t>02811</t>
  </si>
  <si>
    <t>29</t>
  </si>
  <si>
    <t>30</t>
  </si>
  <si>
    <t>03000</t>
  </si>
  <si>
    <t>30-1D</t>
  </si>
  <si>
    <t>03010</t>
  </si>
  <si>
    <t>30-1</t>
  </si>
  <si>
    <t>31</t>
  </si>
  <si>
    <t>31-1</t>
  </si>
  <si>
    <t>32</t>
  </si>
  <si>
    <t>32-1D</t>
  </si>
  <si>
    <t>32-1</t>
  </si>
  <si>
    <t>33</t>
  </si>
  <si>
    <t>34</t>
  </si>
  <si>
    <t>35D</t>
  </si>
  <si>
    <t>03500</t>
  </si>
  <si>
    <t>35</t>
  </si>
  <si>
    <t>03501</t>
  </si>
  <si>
    <t>35-1</t>
  </si>
  <si>
    <t>03510</t>
  </si>
  <si>
    <t>36DA</t>
  </si>
  <si>
    <t>03600</t>
  </si>
  <si>
    <t>36</t>
  </si>
  <si>
    <t>03601</t>
  </si>
  <si>
    <t>37</t>
  </si>
  <si>
    <t>38D</t>
  </si>
  <si>
    <t>03800</t>
  </si>
  <si>
    <t>38</t>
  </si>
  <si>
    <t>03801</t>
  </si>
  <si>
    <t>39</t>
  </si>
  <si>
    <t>40</t>
  </si>
  <si>
    <t>41</t>
  </si>
  <si>
    <t>42</t>
  </si>
  <si>
    <t>43</t>
  </si>
  <si>
    <t>43-1</t>
  </si>
  <si>
    <t>44</t>
  </si>
  <si>
    <t>45</t>
  </si>
  <si>
    <t>46</t>
  </si>
  <si>
    <t>47</t>
  </si>
  <si>
    <t>47-1D</t>
  </si>
  <si>
    <t>47-1</t>
  </si>
  <si>
    <t>48</t>
  </si>
  <si>
    <t>49</t>
  </si>
  <si>
    <t>50</t>
  </si>
  <si>
    <t>51</t>
  </si>
  <si>
    <t>51-1</t>
  </si>
  <si>
    <t>52</t>
  </si>
  <si>
    <t>52-1</t>
  </si>
  <si>
    <t>53</t>
  </si>
  <si>
    <t>53-1</t>
  </si>
  <si>
    <t>54</t>
  </si>
  <si>
    <t>55</t>
  </si>
  <si>
    <t>55-1</t>
  </si>
  <si>
    <t>56</t>
  </si>
  <si>
    <t>56-1</t>
  </si>
  <si>
    <t>56-2</t>
  </si>
  <si>
    <t>57D</t>
  </si>
  <si>
    <t>57</t>
  </si>
  <si>
    <t>58</t>
  </si>
  <si>
    <t>59</t>
  </si>
  <si>
    <t>60</t>
  </si>
  <si>
    <t>61</t>
  </si>
  <si>
    <t>62D</t>
  </si>
  <si>
    <t>62</t>
  </si>
  <si>
    <t>62-1</t>
  </si>
  <si>
    <t>63</t>
  </si>
  <si>
    <t>64</t>
  </si>
  <si>
    <t>64-1</t>
  </si>
  <si>
    <t>64-2</t>
  </si>
  <si>
    <t>65</t>
  </si>
  <si>
    <t>65-1</t>
  </si>
  <si>
    <t>66</t>
  </si>
  <si>
    <t>66-1</t>
  </si>
  <si>
    <t>67</t>
  </si>
  <si>
    <t>67-0DA</t>
  </si>
  <si>
    <t>67-0</t>
  </si>
  <si>
    <t>67-1</t>
  </si>
  <si>
    <t>68</t>
  </si>
  <si>
    <t>69</t>
  </si>
  <si>
    <t>70</t>
  </si>
  <si>
    <t>71</t>
  </si>
  <si>
    <t>72</t>
  </si>
  <si>
    <t>73</t>
  </si>
  <si>
    <t>74D</t>
  </si>
  <si>
    <t>74</t>
  </si>
  <si>
    <t>75D</t>
  </si>
  <si>
    <t>75</t>
  </si>
  <si>
    <t>76</t>
  </si>
  <si>
    <t>76-1</t>
  </si>
  <si>
    <t>76-2</t>
  </si>
  <si>
    <t>77</t>
  </si>
  <si>
    <t>78</t>
  </si>
  <si>
    <t>79</t>
  </si>
  <si>
    <t>79-1D</t>
  </si>
  <si>
    <t>79-1</t>
  </si>
  <si>
    <t>80</t>
  </si>
  <si>
    <t>81</t>
  </si>
  <si>
    <t>82D</t>
  </si>
  <si>
    <t>82</t>
  </si>
  <si>
    <t>83</t>
  </si>
  <si>
    <t>84</t>
  </si>
  <si>
    <t>85</t>
  </si>
  <si>
    <t>86</t>
  </si>
  <si>
    <t>87</t>
  </si>
  <si>
    <t>88D</t>
  </si>
  <si>
    <t>88</t>
  </si>
  <si>
    <t>88-1</t>
  </si>
  <si>
    <t>89</t>
  </si>
  <si>
    <t>90</t>
  </si>
  <si>
    <t>91</t>
  </si>
  <si>
    <t>91-0</t>
  </si>
  <si>
    <t>91-1D</t>
  </si>
  <si>
    <t>91-1</t>
  </si>
  <si>
    <t>91-2</t>
  </si>
  <si>
    <t>92D</t>
  </si>
  <si>
    <t>92</t>
  </si>
  <si>
    <t>92-1</t>
  </si>
  <si>
    <t>93</t>
  </si>
  <si>
    <t>93-1</t>
  </si>
  <si>
    <t>94D</t>
  </si>
  <si>
    <t>94</t>
  </si>
  <si>
    <t>0</t>
  </si>
  <si>
    <r>
      <t>69A</t>
    </r>
    <r>
      <rPr>
        <sz val="12"/>
        <rFont val="細明體"/>
        <family val="3"/>
        <charset val="136"/>
      </rPr>
      <t>支</t>
    </r>
    <r>
      <rPr>
        <sz val="12"/>
        <rFont val="Times New Roman"/>
        <family val="1"/>
      </rPr>
      <t>R</t>
    </r>
  </si>
  <si>
    <r>
      <t>79-1D</t>
    </r>
    <r>
      <rPr>
        <sz val="12"/>
        <rFont val="標楷體"/>
        <family val="4"/>
        <charset val="136"/>
      </rPr>
      <t>A支L</t>
    </r>
  </si>
  <si>
    <r>
      <t>81</t>
    </r>
    <r>
      <rPr>
        <sz val="12"/>
        <rFont val="標楷體"/>
        <family val="4"/>
        <charset val="136"/>
      </rPr>
      <t>A支L</t>
    </r>
  </si>
  <si>
    <r>
      <t>82</t>
    </r>
    <r>
      <rPr>
        <sz val="12"/>
        <rFont val="標楷體"/>
        <family val="4"/>
        <charset val="136"/>
      </rPr>
      <t>DA支L</t>
    </r>
  </si>
  <si>
    <r>
      <t>86</t>
    </r>
    <r>
      <rPr>
        <sz val="12"/>
        <rFont val="標楷體"/>
        <family val="4"/>
        <charset val="136"/>
      </rPr>
      <t>A支L</t>
    </r>
  </si>
  <si>
    <r>
      <t>88DA</t>
    </r>
    <r>
      <rPr>
        <sz val="12"/>
        <rFont val="標楷體"/>
        <family val="4"/>
        <charset val="136"/>
      </rPr>
      <t>支</t>
    </r>
    <r>
      <rPr>
        <sz val="12"/>
        <rFont val="Times New Roman"/>
        <family val="1"/>
      </rPr>
      <t>L</t>
    </r>
  </si>
  <si>
    <r>
      <t>90</t>
    </r>
    <r>
      <rPr>
        <sz val="12"/>
        <rFont val="標楷體"/>
        <family val="4"/>
        <charset val="136"/>
      </rPr>
      <t>A支R</t>
    </r>
  </si>
  <si>
    <t>斷</t>
  </si>
  <si>
    <r>
      <t>代表粒徑</t>
    </r>
    <r>
      <rPr>
        <sz val="15"/>
        <rFont val="Times New Roman"/>
        <family val="1"/>
      </rPr>
      <t xml:space="preserve"> (mm)</t>
    </r>
  </si>
  <si>
    <r>
      <t>平均粒徑</t>
    </r>
    <r>
      <rPr>
        <sz val="15"/>
        <rFont val="Times New Roman"/>
        <family val="1"/>
      </rPr>
      <t>Dm (mm)</t>
    </r>
  </si>
  <si>
    <r>
      <t>泥砂含量</t>
    </r>
    <r>
      <rPr>
        <sz val="15"/>
        <rFont val="Times New Roman"/>
        <family val="1"/>
      </rPr>
      <t>(%)</t>
    </r>
  </si>
  <si>
    <t>面</t>
  </si>
  <si>
    <r>
      <t>D</t>
    </r>
    <r>
      <rPr>
        <vertAlign val="subscript"/>
        <sz val="15"/>
        <rFont val="Times New Roman"/>
        <family val="1"/>
      </rPr>
      <t>35</t>
    </r>
  </si>
  <si>
    <r>
      <t>D</t>
    </r>
    <r>
      <rPr>
        <vertAlign val="subscript"/>
        <sz val="15"/>
        <rFont val="Times New Roman"/>
        <family val="1"/>
      </rPr>
      <t>50</t>
    </r>
  </si>
  <si>
    <r>
      <t>D</t>
    </r>
    <r>
      <rPr>
        <vertAlign val="subscript"/>
        <sz val="15"/>
        <rFont val="Times New Roman"/>
        <family val="1"/>
      </rPr>
      <t>65</t>
    </r>
  </si>
  <si>
    <t>--</t>
  </si>
  <si>
    <t>-01續</t>
  </si>
  <si>
    <t>stationing</t>
  </si>
  <si>
    <t>elevation</t>
  </si>
  <si>
    <t>00續</t>
  </si>
  <si>
    <t>距離</t>
  </si>
  <si>
    <t>高程</t>
  </si>
  <si>
    <t>01續</t>
  </si>
  <si>
    <t>01-1D續</t>
  </si>
  <si>
    <t>01-1續</t>
  </si>
  <si>
    <t>02續</t>
  </si>
  <si>
    <t>03續</t>
  </si>
  <si>
    <t>04續</t>
  </si>
  <si>
    <t>05續</t>
  </si>
  <si>
    <t>06續</t>
  </si>
  <si>
    <t>07續</t>
  </si>
  <si>
    <t>07-1D續</t>
  </si>
  <si>
    <t>07-1續</t>
  </si>
  <si>
    <t>07-2D續</t>
  </si>
  <si>
    <t>07-2續</t>
  </si>
  <si>
    <t>08續</t>
  </si>
  <si>
    <t>09續</t>
  </si>
  <si>
    <t>09-1D續</t>
  </si>
  <si>
    <t>09-1續</t>
  </si>
  <si>
    <t>10續</t>
  </si>
  <si>
    <t>11續</t>
  </si>
  <si>
    <t>12續</t>
  </si>
  <si>
    <t>13續</t>
  </si>
  <si>
    <t>14續</t>
  </si>
  <si>
    <t>15續</t>
  </si>
  <si>
    <t>16續</t>
  </si>
  <si>
    <t>17續</t>
  </si>
  <si>
    <t>18續</t>
  </si>
  <si>
    <t>19續</t>
  </si>
  <si>
    <t>19-1D續</t>
  </si>
  <si>
    <t>19-1續</t>
  </si>
  <si>
    <t>20續</t>
  </si>
  <si>
    <t>21續</t>
  </si>
  <si>
    <t>22續</t>
  </si>
  <si>
    <t>23續</t>
  </si>
  <si>
    <t>23-2續</t>
  </si>
  <si>
    <t>23-1D續</t>
  </si>
  <si>
    <t>23-1續</t>
  </si>
  <si>
    <t>24續</t>
  </si>
  <si>
    <t>25續</t>
  </si>
  <si>
    <t>26續</t>
  </si>
  <si>
    <t>27續</t>
  </si>
  <si>
    <t>28續</t>
  </si>
  <si>
    <t>28-1D續</t>
  </si>
  <si>
    <t>28-1續</t>
  </si>
  <si>
    <t>29續</t>
  </si>
  <si>
    <t>30續</t>
  </si>
  <si>
    <t>30-1D續</t>
  </si>
  <si>
    <t>30-1續</t>
  </si>
  <si>
    <t>31續</t>
  </si>
  <si>
    <t>32續</t>
  </si>
  <si>
    <t>32-1D續</t>
  </si>
  <si>
    <t>32-1續</t>
  </si>
  <si>
    <t>33續</t>
  </si>
  <si>
    <t>34續</t>
  </si>
  <si>
    <t>35D續</t>
  </si>
  <si>
    <t>35續</t>
  </si>
  <si>
    <t>35-1續</t>
  </si>
  <si>
    <t>36D</t>
  </si>
  <si>
    <t>36D續</t>
  </si>
  <si>
    <t>36續</t>
  </si>
  <si>
    <t>37續</t>
  </si>
  <si>
    <t>38D續</t>
  </si>
  <si>
    <t>38續</t>
  </si>
  <si>
    <t>39續</t>
  </si>
  <si>
    <t>40續</t>
  </si>
  <si>
    <t>41續</t>
  </si>
  <si>
    <t>42續</t>
  </si>
  <si>
    <t>43續</t>
  </si>
  <si>
    <t>43-1D</t>
  </si>
  <si>
    <t>43-1D續</t>
  </si>
  <si>
    <t>43-1續</t>
  </si>
  <si>
    <t>44續</t>
  </si>
  <si>
    <t>45續</t>
  </si>
  <si>
    <t>46續</t>
  </si>
  <si>
    <t>47續</t>
  </si>
  <si>
    <t>47-1D續</t>
  </si>
  <si>
    <t>47-1續</t>
  </si>
  <si>
    <t>48續</t>
  </si>
  <si>
    <t>49續</t>
  </si>
  <si>
    <t>50續</t>
  </si>
  <si>
    <t>50-1續</t>
  </si>
  <si>
    <t>51續</t>
  </si>
  <si>
    <t>51-1續</t>
  </si>
  <si>
    <t>52續</t>
  </si>
  <si>
    <t>52-1續</t>
  </si>
  <si>
    <t>53續</t>
  </si>
  <si>
    <t>53-1續</t>
  </si>
  <si>
    <t>54續</t>
  </si>
  <si>
    <t>55續</t>
  </si>
  <si>
    <t>55-1續</t>
  </si>
  <si>
    <t>56續</t>
  </si>
  <si>
    <t>56-1續</t>
  </si>
  <si>
    <t>56-2續</t>
  </si>
  <si>
    <t>58續</t>
  </si>
  <si>
    <t>59續</t>
  </si>
  <si>
    <t>60續</t>
  </si>
  <si>
    <t>61續</t>
  </si>
  <si>
    <t>62續</t>
  </si>
  <si>
    <t>62-1續</t>
  </si>
  <si>
    <t>63續</t>
  </si>
  <si>
    <t>63-1續</t>
  </si>
  <si>
    <t>64續</t>
  </si>
  <si>
    <t>64-1續</t>
  </si>
  <si>
    <t>64-2續</t>
  </si>
  <si>
    <t>65續</t>
  </si>
  <si>
    <t>65-1續</t>
  </si>
  <si>
    <t>66-1續</t>
  </si>
  <si>
    <t>67-0D</t>
  </si>
  <si>
    <t>67-1續</t>
  </si>
  <si>
    <t>67-2</t>
  </si>
  <si>
    <t>67-2續</t>
  </si>
  <si>
    <t>68續</t>
  </si>
  <si>
    <t>71續</t>
  </si>
  <si>
    <t>72續</t>
  </si>
  <si>
    <t>73續</t>
  </si>
  <si>
    <t>73-1D</t>
  </si>
  <si>
    <t>73-1</t>
  </si>
  <si>
    <t>74-1</t>
  </si>
  <si>
    <t>74-1續</t>
  </si>
  <si>
    <t>75D續</t>
  </si>
  <si>
    <t>75續</t>
  </si>
  <si>
    <t>76-2續</t>
  </si>
  <si>
    <t>77續</t>
  </si>
  <si>
    <t>79-2D</t>
  </si>
  <si>
    <t>79-2</t>
  </si>
  <si>
    <t>82續</t>
  </si>
  <si>
    <t>83續</t>
  </si>
  <si>
    <t>85續</t>
  </si>
  <si>
    <t>87續</t>
  </si>
  <si>
    <t>89續</t>
  </si>
  <si>
    <t>91續</t>
  </si>
  <si>
    <t>92D續</t>
  </si>
  <si>
    <t>92續</t>
  </si>
  <si>
    <t>74-75</t>
  </si>
  <si>
    <t>2007 data</t>
  </si>
  <si>
    <t>xc</t>
  </si>
  <si>
    <t>D10</t>
  </si>
  <si>
    <t>D20</t>
  </si>
  <si>
    <t>D30</t>
  </si>
  <si>
    <t>D35</t>
  </si>
  <si>
    <t>D40</t>
  </si>
  <si>
    <t>D50</t>
  </si>
  <si>
    <t>D65</t>
  </si>
  <si>
    <t>D75</t>
  </si>
  <si>
    <t>D90</t>
  </si>
  <si>
    <t>dmax</t>
  </si>
  <si>
    <t>90年1月</t>
  </si>
  <si>
    <t>90年2月</t>
  </si>
  <si>
    <t>90年3月</t>
  </si>
  <si>
    <t>90年4月</t>
  </si>
  <si>
    <t>90年5月</t>
  </si>
  <si>
    <t>90年6月</t>
  </si>
  <si>
    <t>90年7月</t>
  </si>
  <si>
    <t>90年8月</t>
  </si>
  <si>
    <t>90年9月</t>
  </si>
  <si>
    <t>90年10月</t>
  </si>
  <si>
    <t>90年11月</t>
  </si>
  <si>
    <t>90年12月</t>
  </si>
  <si>
    <t>91年1月</t>
  </si>
  <si>
    <t>91年2月</t>
  </si>
  <si>
    <t>91年3月</t>
  </si>
  <si>
    <t>91年4月</t>
  </si>
  <si>
    <t>91年5月</t>
  </si>
  <si>
    <t>91年6月</t>
  </si>
  <si>
    <t>91年7月</t>
  </si>
  <si>
    <t>91年8月</t>
  </si>
  <si>
    <t>91年9月</t>
  </si>
  <si>
    <t>91年10月</t>
  </si>
  <si>
    <t>91年11月</t>
  </si>
  <si>
    <t>91年12月</t>
  </si>
  <si>
    <t>92年1月</t>
  </si>
  <si>
    <t>92年2月</t>
  </si>
  <si>
    <t>92年3月</t>
  </si>
  <si>
    <t>92年4月</t>
  </si>
  <si>
    <t>92年5月</t>
  </si>
  <si>
    <t>92年6月</t>
  </si>
  <si>
    <t>92年7月</t>
  </si>
  <si>
    <t>92年8月</t>
  </si>
  <si>
    <t>92年9月</t>
  </si>
  <si>
    <t>92年10月</t>
  </si>
  <si>
    <t>92年11月</t>
  </si>
  <si>
    <t>92年12月</t>
  </si>
  <si>
    <t>93年1月</t>
  </si>
  <si>
    <t>93年2月</t>
  </si>
  <si>
    <t>93年3月</t>
  </si>
  <si>
    <t>93年4月</t>
  </si>
  <si>
    <t>93年5月</t>
  </si>
  <si>
    <t>93年6月</t>
  </si>
  <si>
    <t>93年7月</t>
  </si>
  <si>
    <t>93年8月</t>
  </si>
  <si>
    <t>93年9月</t>
  </si>
  <si>
    <t>93年10月</t>
  </si>
  <si>
    <t>93年11月</t>
  </si>
  <si>
    <t>93年12月</t>
  </si>
  <si>
    <t>day</t>
  </si>
  <si>
    <t>month</t>
  </si>
  <si>
    <t>flow</t>
  </si>
  <si>
    <t>flow-diversion</t>
  </si>
  <si>
    <t>year</t>
  </si>
  <si>
    <r>
      <t>大甲溪九二一地震災後本計畫施測範圍河道斷面樁座標及高程測量成果表</t>
    </r>
    <r>
      <rPr>
        <b/>
        <sz val="24"/>
        <color indexed="8"/>
        <rFont val="Times New Roman"/>
        <family val="1"/>
      </rPr>
      <t>(</t>
    </r>
    <r>
      <rPr>
        <b/>
        <sz val="24"/>
        <color indexed="8"/>
        <rFont val="標楷體"/>
        <family val="4"/>
        <charset val="136"/>
      </rPr>
      <t>一</t>
    </r>
    <r>
      <rPr>
        <b/>
        <sz val="24"/>
        <color indexed="8"/>
        <rFont val="Times New Roman"/>
        <family val="1"/>
      </rPr>
      <t>)</t>
    </r>
  </si>
  <si>
    <t>大甲溪</t>
  </si>
  <si>
    <t>左岸</t>
  </si>
  <si>
    <t>右岸</t>
  </si>
  <si>
    <t>備註</t>
  </si>
  <si>
    <t>斷面</t>
  </si>
  <si>
    <t>97系統國際座標</t>
  </si>
  <si>
    <t>67系統國際座標</t>
  </si>
  <si>
    <t>地籍座標</t>
  </si>
  <si>
    <r>
      <t>斷面樁高程</t>
    </r>
    <r>
      <rPr>
        <sz val="12"/>
        <color indexed="8"/>
        <rFont val="Times New Roman"/>
        <family val="1"/>
      </rPr>
      <t>(m)</t>
    </r>
  </si>
  <si>
    <t>編號</t>
  </si>
  <si>
    <t>縱座標(m)</t>
  </si>
  <si>
    <t>橫座標(m)</t>
  </si>
  <si>
    <r>
      <t>縱座標</t>
    </r>
    <r>
      <rPr>
        <sz val="12"/>
        <color indexed="8"/>
        <rFont val="Times New Roman"/>
        <family val="1"/>
      </rPr>
      <t>(m)</t>
    </r>
  </si>
  <si>
    <r>
      <t>橫座標</t>
    </r>
    <r>
      <rPr>
        <sz val="12"/>
        <color indexed="8"/>
        <rFont val="Times New Roman"/>
        <family val="1"/>
      </rPr>
      <t>(m)</t>
    </r>
  </si>
  <si>
    <t>縱座標(m)</t>
  </si>
  <si>
    <t>橫座標(m)</t>
  </si>
  <si>
    <r>
      <t>(97)</t>
    </r>
    <r>
      <rPr>
        <sz val="12"/>
        <color indexed="8"/>
        <rFont val="標楷體"/>
        <family val="4"/>
        <charset val="136"/>
      </rPr>
      <t>左右樁距離</t>
    </r>
  </si>
  <si>
    <r>
      <t>(67)</t>
    </r>
    <r>
      <rPr>
        <sz val="12"/>
        <color indexed="8"/>
        <rFont val="標楷體"/>
        <family val="4"/>
        <charset val="136"/>
      </rPr>
      <t>左右樁距離</t>
    </r>
  </si>
  <si>
    <r>
      <t>(</t>
    </r>
    <r>
      <rPr>
        <sz val="12"/>
        <color indexed="8"/>
        <rFont val="標楷體"/>
        <family val="4"/>
        <charset val="136"/>
      </rPr>
      <t>地籍</t>
    </r>
    <r>
      <rPr>
        <sz val="12"/>
        <color indexed="8"/>
        <rFont val="Times New Roman"/>
        <family val="1"/>
      </rPr>
      <t>)</t>
    </r>
    <r>
      <rPr>
        <sz val="12"/>
        <color indexed="8"/>
        <rFont val="標楷體"/>
        <family val="4"/>
        <charset val="136"/>
      </rPr>
      <t>左右樁距離</t>
    </r>
  </si>
  <si>
    <t>(97)左右樁距離</t>
  </si>
  <si>
    <t>(67)左右樁距離</t>
  </si>
  <si>
    <t>(地籍)左右樁距離</t>
  </si>
  <si>
    <t>-1</t>
  </si>
  <si>
    <t>1</t>
  </si>
  <si>
    <t>西濱公路橋</t>
  </si>
  <si>
    <t>2</t>
  </si>
  <si>
    <t>3</t>
  </si>
  <si>
    <t>4</t>
  </si>
  <si>
    <t>5</t>
  </si>
  <si>
    <t>6</t>
  </si>
  <si>
    <t>7</t>
  </si>
  <si>
    <t>7-1</t>
  </si>
  <si>
    <r>
      <t>大甲溪公路橋</t>
    </r>
    <r>
      <rPr>
        <sz val="12"/>
        <color indexed="8"/>
        <rFont val="Times New Roman"/>
        <family val="1"/>
      </rPr>
      <t>(</t>
    </r>
    <r>
      <rPr>
        <sz val="12"/>
        <color indexed="8"/>
        <rFont val="標楷體"/>
        <family val="4"/>
        <charset val="136"/>
      </rPr>
      <t>台</t>
    </r>
    <r>
      <rPr>
        <sz val="12"/>
        <color indexed="8"/>
        <rFont val="Times New Roman"/>
        <family val="1"/>
      </rPr>
      <t>1)</t>
    </r>
  </si>
  <si>
    <t>7-2</t>
  </si>
  <si>
    <t>大甲溪海線鐵路橋</t>
  </si>
  <si>
    <t>8</t>
  </si>
  <si>
    <t>9</t>
  </si>
  <si>
    <r>
      <t>大甲溪九二一地震災後本計畫施測範圍河道斷面樁座標及高程測量成果表</t>
    </r>
    <r>
      <rPr>
        <b/>
        <sz val="24"/>
        <color indexed="8"/>
        <rFont val="Times New Roman"/>
        <family val="1"/>
      </rPr>
      <t>(</t>
    </r>
    <r>
      <rPr>
        <b/>
        <sz val="24"/>
        <color indexed="8"/>
        <rFont val="標楷體"/>
        <family val="4"/>
        <charset val="136"/>
      </rPr>
      <t>二</t>
    </r>
    <r>
      <rPr>
        <b/>
        <sz val="24"/>
        <color indexed="8"/>
        <rFont val="Times New Roman"/>
        <family val="1"/>
      </rPr>
      <t>)</t>
    </r>
  </si>
  <si>
    <t>縱座標(M)</t>
  </si>
  <si>
    <t>橫座標(M)</t>
  </si>
  <si>
    <t>23-1D</t>
  </si>
  <si>
    <t>高速公路橋下游潛堰</t>
  </si>
  <si>
    <t>23-1</t>
  </si>
  <si>
    <t>高速公路橋</t>
  </si>
  <si>
    <r>
      <t>后豐橋</t>
    </r>
    <r>
      <rPr>
        <sz val="12"/>
        <color indexed="8"/>
        <rFont val="Times New Roman"/>
        <family val="1"/>
      </rPr>
      <t>(</t>
    </r>
    <r>
      <rPr>
        <sz val="12"/>
        <color indexed="8"/>
        <rFont val="標楷體"/>
        <family val="4"/>
        <charset val="136"/>
      </rPr>
      <t>台</t>
    </r>
    <r>
      <rPr>
        <sz val="12"/>
        <color indexed="8"/>
        <rFont val="Times New Roman"/>
        <family val="1"/>
      </rPr>
      <t>13)</t>
    </r>
  </si>
  <si>
    <t>新山線鐵路橋</t>
  </si>
  <si>
    <t>崩塌地</t>
  </si>
  <si>
    <t>舊山線鐵路橋</t>
  </si>
  <si>
    <t>埤豐橋</t>
  </si>
  <si>
    <t>xcid</t>
  </si>
  <si>
    <t>sta</t>
  </si>
  <si>
    <t>ele</t>
  </si>
  <si>
    <t>id</t>
  </si>
  <si>
    <t>dis</t>
  </si>
  <si>
    <t>x1</t>
  </si>
  <si>
    <t>y1</t>
  </si>
  <si>
    <t>x2</t>
  </si>
  <si>
    <t>y2</t>
  </si>
  <si>
    <t>xt</t>
  </si>
  <si>
    <t>53.1</t>
  </si>
  <si>
    <t>62.1</t>
  </si>
  <si>
    <t>88.1</t>
  </si>
  <si>
    <t>*91-2</t>
  </si>
  <si>
    <t>width</t>
  </si>
  <si>
    <t>ave ds of dam</t>
  </si>
  <si>
    <t>dm</t>
  </si>
  <si>
    <t>%</t>
  </si>
  <si>
    <t>HEC-RAS  Plan: NORMALQ   River: Dajia   Reach: main    Profile: PlanQ20</t>
  </si>
  <si>
    <t>Reach</t>
  </si>
  <si>
    <t>River Sta</t>
  </si>
  <si>
    <t>Profile</t>
  </si>
  <si>
    <t>Q Total</t>
  </si>
  <si>
    <t>Min Ch El</t>
  </si>
  <si>
    <t>W.S. Elev</t>
  </si>
  <si>
    <t>Crit W.S.</t>
  </si>
  <si>
    <t>E.G. Elev</t>
  </si>
  <si>
    <t>E.G. Slope</t>
  </si>
  <si>
    <t>Vel Chnl</t>
  </si>
  <si>
    <t>Flow Area</t>
  </si>
  <si>
    <t>Top Width</t>
  </si>
  <si>
    <t>Froude # Chl</t>
  </si>
  <si>
    <t>(m3/s)</t>
  </si>
  <si>
    <t>(m)</t>
  </si>
  <si>
    <t>(m/m)</t>
  </si>
  <si>
    <t>(m/s)</t>
  </si>
  <si>
    <t>(m2)</t>
  </si>
  <si>
    <t>PlanQ20</t>
  </si>
  <si>
    <t>Inl Struct</t>
  </si>
  <si>
    <t>Bridge</t>
  </si>
  <si>
    <t>average</t>
  </si>
  <si>
    <t>minimum</t>
  </si>
  <si>
    <t>ave us of dam</t>
  </si>
  <si>
    <t>del ave zb since 2000</t>
  </si>
  <si>
    <t>del minimum</t>
  </si>
  <si>
    <t>Inl</t>
  </si>
  <si>
    <t>Struct</t>
  </si>
  <si>
    <t>Cummulative Volumes since 2000</t>
  </si>
  <si>
    <t>1-1D</t>
  </si>
  <si>
    <t>7-1D</t>
  </si>
  <si>
    <t>7-2D</t>
  </si>
  <si>
    <t>9-1D</t>
  </si>
  <si>
    <t>`</t>
  </si>
  <si>
    <t>2000 data</t>
  </si>
  <si>
    <t>area</t>
  </si>
  <si>
    <t>Diff</t>
  </si>
  <si>
    <t>corrected</t>
  </si>
  <si>
    <t>Volume</t>
  </si>
  <si>
    <t>Volumes - final</t>
  </si>
  <si>
    <t>cum</t>
  </si>
  <si>
    <t>Time</t>
  </si>
  <si>
    <t>Volumes since 2005</t>
  </si>
  <si>
    <t>Cummulative Volumes since 2005</t>
  </si>
  <si>
    <t>Q100</t>
  </si>
  <si>
    <t>2008 HEC-RAS</t>
  </si>
  <si>
    <t>date</t>
  </si>
  <si>
    <t>A</t>
  </si>
  <si>
    <t>S</t>
  </si>
  <si>
    <t>Armor or Subsurface</t>
  </si>
  <si>
    <t>A or S</t>
  </si>
  <si>
    <t>SubSurface</t>
  </si>
  <si>
    <t>Armor</t>
  </si>
  <si>
    <t>Kal-Time</t>
    <phoneticPr fontId="2" type="noConversion"/>
  </si>
  <si>
    <t>kal-Q(cms)</t>
    <phoneticPr fontId="2" type="noConversion"/>
  </si>
  <si>
    <t>Fung-Time</t>
    <phoneticPr fontId="2" type="noConversion"/>
  </si>
  <si>
    <t>fung-Q(cms)</t>
    <phoneticPr fontId="2" type="noConversion"/>
  </si>
  <si>
    <t>Sin-Time</t>
    <phoneticPr fontId="2" type="noConversion"/>
  </si>
  <si>
    <t>sin-Q(cms)</t>
    <phoneticPr fontId="2" type="noConversion"/>
  </si>
  <si>
    <t>sin-Time</t>
    <phoneticPr fontId="2" type="noConversion"/>
  </si>
  <si>
    <t>Jan-Time</t>
    <phoneticPr fontId="2" type="noConversion"/>
  </si>
  <si>
    <t>Jan-Q(cms)</t>
    <phoneticPr fontId="2" type="noConversion"/>
  </si>
  <si>
    <t>07/16-00時</t>
    <phoneticPr fontId="2" type="noConversion"/>
  </si>
  <si>
    <t>07/26-00時</t>
    <phoneticPr fontId="2" type="noConversion"/>
  </si>
  <si>
    <t>09/11-00時</t>
    <phoneticPr fontId="2" type="noConversion"/>
  </si>
  <si>
    <t>09/26-00時</t>
    <phoneticPr fontId="2" type="noConversion"/>
  </si>
  <si>
    <t>07/16-01時</t>
  </si>
  <si>
    <t>07/26-01時</t>
  </si>
  <si>
    <t>09/11-01時</t>
  </si>
  <si>
    <t>09/26-01時</t>
  </si>
  <si>
    <t>07/16-02時</t>
  </si>
  <si>
    <t>07/26-02時</t>
  </si>
  <si>
    <t>09/11-02時</t>
  </si>
  <si>
    <t>09/26-02時</t>
  </si>
  <si>
    <t>07/16-03時</t>
  </si>
  <si>
    <t>07/26-03時</t>
  </si>
  <si>
    <t>09/11-03時</t>
  </si>
  <si>
    <t>09/26-03時</t>
  </si>
  <si>
    <t>07/16-04時</t>
  </si>
  <si>
    <t>07/26-04時</t>
  </si>
  <si>
    <t>09/11-04時</t>
  </si>
  <si>
    <t>09/26-04時</t>
  </si>
  <si>
    <t>07/16-05時</t>
  </si>
  <si>
    <t>07/26-05時</t>
  </si>
  <si>
    <t>09/11-05時</t>
  </si>
  <si>
    <t>09/26-05時</t>
  </si>
  <si>
    <t>07/16-06時</t>
  </si>
  <si>
    <t>07/26-06時</t>
  </si>
  <si>
    <t>09/11-06時</t>
  </si>
  <si>
    <t>09/26-06時</t>
  </si>
  <si>
    <t>07/16-07時</t>
  </si>
  <si>
    <t>07/26-07時</t>
  </si>
  <si>
    <t>09/11-07時</t>
  </si>
  <si>
    <t>09/26-07時</t>
  </si>
  <si>
    <t>07/16-08時</t>
  </si>
  <si>
    <t>07/26-08時</t>
  </si>
  <si>
    <t>09/11-08時</t>
  </si>
  <si>
    <t>09/26-08時</t>
  </si>
  <si>
    <t>07/16-09時</t>
  </si>
  <si>
    <t>07/26-09時</t>
  </si>
  <si>
    <t>09/11-09時</t>
  </si>
  <si>
    <t>09/26-09時</t>
  </si>
  <si>
    <t>07/16-10時</t>
  </si>
  <si>
    <t>07/26-10時</t>
  </si>
  <si>
    <t>09/11-10時</t>
  </si>
  <si>
    <t>09/26-10時</t>
  </si>
  <si>
    <t>07/16-11時</t>
  </si>
  <si>
    <t>07/26-11時</t>
  </si>
  <si>
    <t>09/11-11時</t>
  </si>
  <si>
    <t>09/26-11時</t>
  </si>
  <si>
    <t>07/16-12時</t>
  </si>
  <si>
    <t>07/26-12時</t>
  </si>
  <si>
    <t>09/11-12時</t>
  </si>
  <si>
    <t>09/26-12時</t>
  </si>
  <si>
    <t>07/16-13時</t>
  </si>
  <si>
    <t>07/26-13時</t>
  </si>
  <si>
    <t>09/11-13時</t>
  </si>
  <si>
    <t>09/26-13時</t>
  </si>
  <si>
    <t>07/16-14時</t>
  </si>
  <si>
    <t>07/26-14時</t>
  </si>
  <si>
    <t>09/11-14時</t>
  </si>
  <si>
    <t>09/26-14時</t>
  </si>
  <si>
    <t>07/16-15時</t>
  </si>
  <si>
    <t>07/26-15時</t>
  </si>
  <si>
    <t>09/11-15時</t>
  </si>
  <si>
    <t>09/26-15時</t>
  </si>
  <si>
    <t>07/16-16時</t>
  </si>
  <si>
    <t>07/26-16時</t>
  </si>
  <si>
    <t>09/11-16時</t>
  </si>
  <si>
    <t>09/26-16時</t>
  </si>
  <si>
    <t>07/16-17時</t>
  </si>
  <si>
    <t>07/26-17時</t>
  </si>
  <si>
    <t>09/11-17時</t>
  </si>
  <si>
    <t>09/26-17時</t>
  </si>
  <si>
    <t>07/16-18時</t>
  </si>
  <si>
    <t>07/26-18時</t>
  </si>
  <si>
    <t>09/11-18時</t>
  </si>
  <si>
    <t>09/26-18時</t>
  </si>
  <si>
    <t>07/16-19時</t>
  </si>
  <si>
    <t>07/26-19時</t>
  </si>
  <si>
    <t>09/11-19時</t>
  </si>
  <si>
    <t>09/26-19時</t>
  </si>
  <si>
    <t>07/16-20時</t>
  </si>
  <si>
    <t>07/26-20時</t>
  </si>
  <si>
    <t>09/11-20時</t>
  </si>
  <si>
    <t>09/26-20時</t>
  </si>
  <si>
    <t>07/16-21時</t>
  </si>
  <si>
    <t>07/26-21時</t>
  </si>
  <si>
    <t>09/11-21時</t>
  </si>
  <si>
    <t>09/26-21時</t>
  </si>
  <si>
    <t>07/16-22時</t>
  </si>
  <si>
    <t>07/26-22時</t>
  </si>
  <si>
    <t>09/11-22時</t>
  </si>
  <si>
    <t>09/26-22時</t>
  </si>
  <si>
    <t>07/16-23時</t>
  </si>
  <si>
    <t>07/26-23時</t>
  </si>
  <si>
    <t>09/11-23時</t>
  </si>
  <si>
    <t>09/26-23時</t>
  </si>
  <si>
    <t>07/17-00時</t>
    <phoneticPr fontId="2" type="noConversion"/>
  </si>
  <si>
    <t>07/27-00時</t>
    <phoneticPr fontId="2" type="noConversion"/>
  </si>
  <si>
    <t>09/12-00時</t>
    <phoneticPr fontId="2" type="noConversion"/>
  </si>
  <si>
    <t>09/27-00時</t>
    <phoneticPr fontId="2" type="noConversion"/>
  </si>
  <si>
    <t>07/17-01時</t>
  </si>
  <si>
    <t>07/27-01時</t>
  </si>
  <si>
    <t>09/12-01時</t>
  </si>
  <si>
    <t>09/27-01時</t>
  </si>
  <si>
    <t>07/17-02時</t>
  </si>
  <si>
    <t>07/27-02時</t>
  </si>
  <si>
    <t>09/12-02時</t>
  </si>
  <si>
    <t>09/27-02時</t>
  </si>
  <si>
    <t>07/17-03時</t>
  </si>
  <si>
    <t>07/27-03時</t>
  </si>
  <si>
    <t>09/12-03時</t>
  </si>
  <si>
    <t>09/27-03時</t>
  </si>
  <si>
    <t>07/17-04時</t>
  </si>
  <si>
    <t>07/27-04時</t>
  </si>
  <si>
    <t>09/12-04時</t>
  </si>
  <si>
    <t>09/27-04時</t>
  </si>
  <si>
    <t>07/17-05時</t>
  </si>
  <si>
    <t>07/27-05時</t>
  </si>
  <si>
    <t>09/12-05時</t>
  </si>
  <si>
    <t>09/27-05時</t>
  </si>
  <si>
    <t>07/17-06時</t>
  </si>
  <si>
    <t>07/27-06時</t>
  </si>
  <si>
    <t>09/12-06時</t>
  </si>
  <si>
    <t>09/27-06時</t>
  </si>
  <si>
    <t>07/17-07時</t>
  </si>
  <si>
    <t>07/27-07時</t>
  </si>
  <si>
    <t>09/12-07時</t>
  </si>
  <si>
    <t>09/27-07時</t>
  </si>
  <si>
    <t>07/17-08時</t>
  </si>
  <si>
    <t>07/27-08時</t>
  </si>
  <si>
    <t>09/12-08時</t>
  </si>
  <si>
    <t>09/27-08時</t>
  </si>
  <si>
    <t>07/17-09時</t>
  </si>
  <si>
    <t>07/27-09時</t>
  </si>
  <si>
    <t>09/12-09時</t>
  </si>
  <si>
    <t>09/27-09時</t>
  </si>
  <si>
    <t>07/17-10時</t>
  </si>
  <si>
    <t>07/27-10時</t>
  </si>
  <si>
    <t>09/12-10時</t>
  </si>
  <si>
    <t>09/27-10時</t>
  </si>
  <si>
    <t>07/17-11時</t>
  </si>
  <si>
    <t>07/27-11時</t>
  </si>
  <si>
    <t>09/12-11時</t>
  </si>
  <si>
    <t>09/27-11時</t>
  </si>
  <si>
    <t>07/17-12時</t>
  </si>
  <si>
    <t>07/27-12時</t>
  </si>
  <si>
    <t>09/12-12時</t>
  </si>
  <si>
    <t>09/27-12時</t>
  </si>
  <si>
    <t>07/17-13時</t>
  </si>
  <si>
    <t>07/27-13時</t>
  </si>
  <si>
    <t>09/12-13時</t>
  </si>
  <si>
    <t>09/27-13時</t>
  </si>
  <si>
    <t>07/17-14時</t>
  </si>
  <si>
    <t>07/27-14時</t>
  </si>
  <si>
    <t>09/12-14時</t>
  </si>
  <si>
    <t>09/27-14時</t>
  </si>
  <si>
    <t>07/17-15時</t>
  </si>
  <si>
    <t>07/27-15時</t>
  </si>
  <si>
    <t>09/12-15時</t>
  </si>
  <si>
    <t>09/27-15時</t>
  </si>
  <si>
    <t>07/17-16時</t>
  </si>
  <si>
    <t>07/27-16時</t>
  </si>
  <si>
    <t>09/12-16時</t>
  </si>
  <si>
    <t>09/27-16時</t>
  </si>
  <si>
    <t>07/17-17時</t>
  </si>
  <si>
    <t>07/27-17時</t>
  </si>
  <si>
    <t>09/12-17時</t>
  </si>
  <si>
    <t>09/27-17時</t>
  </si>
  <si>
    <t>07/17-18時</t>
  </si>
  <si>
    <t>07/27-18時</t>
  </si>
  <si>
    <t>09/12-18時</t>
  </si>
  <si>
    <t>09/27-18時</t>
  </si>
  <si>
    <t>07/17-19時</t>
  </si>
  <si>
    <t>07/27-19時</t>
  </si>
  <si>
    <t>09/12-19時</t>
  </si>
  <si>
    <t>09/27-19時</t>
  </si>
  <si>
    <t>07/17-20時</t>
  </si>
  <si>
    <t>07/27-20時</t>
  </si>
  <si>
    <t>09/12-20時</t>
  </si>
  <si>
    <t>09/27-20時</t>
  </si>
  <si>
    <t>07/17-21時</t>
  </si>
  <si>
    <t>07/27-21時</t>
  </si>
  <si>
    <t>09/12-21時</t>
  </si>
  <si>
    <t>09/27-21時</t>
  </si>
  <si>
    <t>07/17-22時</t>
  </si>
  <si>
    <t>07/27-22時</t>
  </si>
  <si>
    <t>09/12-22時</t>
  </si>
  <si>
    <t>09/27-22時</t>
  </si>
  <si>
    <t>07/17-23時</t>
  </si>
  <si>
    <t>07/27-23時</t>
  </si>
  <si>
    <t>09/12-23時</t>
  </si>
  <si>
    <t>09/27-23時</t>
  </si>
  <si>
    <t>07/18-00時</t>
    <phoneticPr fontId="2" type="noConversion"/>
  </si>
  <si>
    <t>07/28-00時</t>
    <phoneticPr fontId="2" type="noConversion"/>
  </si>
  <si>
    <t>09/13-00時</t>
    <phoneticPr fontId="2" type="noConversion"/>
  </si>
  <si>
    <t>09/28-00時</t>
    <phoneticPr fontId="2" type="noConversion"/>
  </si>
  <si>
    <t>07/18-01時</t>
  </si>
  <si>
    <t>07/28-01時</t>
  </si>
  <si>
    <t>09/13-01時</t>
  </si>
  <si>
    <t>09/28-01時</t>
  </si>
  <si>
    <t>07/18-02時</t>
  </si>
  <si>
    <t>07/28-02時</t>
  </si>
  <si>
    <t>09/13-02時</t>
  </si>
  <si>
    <t>09/28-02時</t>
  </si>
  <si>
    <t>07/18-03時</t>
  </si>
  <si>
    <t>07/28-03時</t>
  </si>
  <si>
    <t>09/13-03時</t>
  </si>
  <si>
    <t>09/28-03時</t>
  </si>
  <si>
    <t>07/18-04時</t>
  </si>
  <si>
    <t>07/28-04時</t>
  </si>
  <si>
    <t>09/13-04時</t>
  </si>
  <si>
    <t>09/28-04時</t>
  </si>
  <si>
    <t>07/18-05時</t>
  </si>
  <si>
    <t>07/28-05時</t>
  </si>
  <si>
    <t>09/13-05時</t>
  </si>
  <si>
    <t>09/28-05時</t>
  </si>
  <si>
    <t>07/18-06時</t>
  </si>
  <si>
    <t>07/28-06時</t>
  </si>
  <si>
    <t>09/13-06時</t>
  </si>
  <si>
    <t>09/28-06時</t>
  </si>
  <si>
    <t>07/18-07時</t>
  </si>
  <si>
    <t>07/28-07時</t>
  </si>
  <si>
    <t>09/13-07時</t>
  </si>
  <si>
    <t>09/28-07時</t>
  </si>
  <si>
    <t>07/18-08時</t>
  </si>
  <si>
    <t>07/28-08時</t>
  </si>
  <si>
    <t>09/13-08時</t>
  </si>
  <si>
    <t>09/28-08時</t>
  </si>
  <si>
    <t>07/18-09時</t>
  </si>
  <si>
    <t>07/28-09時</t>
  </si>
  <si>
    <t>09/13-09時</t>
  </si>
  <si>
    <t>09/28-09時</t>
  </si>
  <si>
    <t>07/18-10時</t>
  </si>
  <si>
    <t>07/28-10時</t>
  </si>
  <si>
    <t>09/13-10時</t>
  </si>
  <si>
    <t>09/28-10時</t>
  </si>
  <si>
    <t>07/18-11時</t>
  </si>
  <si>
    <t>07/28-11時</t>
  </si>
  <si>
    <t>09/13-11時</t>
  </si>
  <si>
    <t>09/28-11時</t>
  </si>
  <si>
    <t>07/18-12時</t>
  </si>
  <si>
    <t>07/28-12時</t>
  </si>
  <si>
    <t>09/13-12時</t>
  </si>
  <si>
    <t>09/28-12時</t>
  </si>
  <si>
    <t>07/18-13時</t>
  </si>
  <si>
    <t>07/28-13時</t>
  </si>
  <si>
    <t>09/13-13時</t>
  </si>
  <si>
    <t>09/28-13時</t>
  </si>
  <si>
    <t>07/18-14時</t>
  </si>
  <si>
    <t>07/28-14時</t>
  </si>
  <si>
    <t>09/13-14時</t>
  </si>
  <si>
    <t>09/28-14時</t>
  </si>
  <si>
    <t>07/18-15時</t>
  </si>
  <si>
    <t>07/28-15時</t>
  </si>
  <si>
    <t>09/13-15時</t>
  </si>
  <si>
    <t>09/28-15時</t>
  </si>
  <si>
    <t>07/18-16時</t>
  </si>
  <si>
    <t>07/28-16時</t>
  </si>
  <si>
    <t>09/13-16時</t>
  </si>
  <si>
    <t>09/28-16時</t>
  </si>
  <si>
    <t>07/18-17時</t>
  </si>
  <si>
    <t>07/28-17時</t>
  </si>
  <si>
    <t>09/13-17時</t>
  </si>
  <si>
    <t>09/28-17時</t>
  </si>
  <si>
    <t>07/18-18時</t>
  </si>
  <si>
    <t>07/28-18時</t>
  </si>
  <si>
    <t>09/13-18時</t>
  </si>
  <si>
    <t>09/28-18時</t>
  </si>
  <si>
    <t>07/18-19時</t>
  </si>
  <si>
    <t>07/28-19時</t>
  </si>
  <si>
    <t>09/13-19時</t>
  </si>
  <si>
    <t>09/28-19時</t>
  </si>
  <si>
    <t>07/18-20時</t>
  </si>
  <si>
    <t>07/28-20時</t>
  </si>
  <si>
    <t>09/13-20時</t>
  </si>
  <si>
    <t>09/28-20時</t>
  </si>
  <si>
    <t>07/18-21時</t>
  </si>
  <si>
    <t>07/28-21時</t>
  </si>
  <si>
    <t>09/13-21時</t>
  </si>
  <si>
    <t>09/28-21時</t>
  </si>
  <si>
    <t>07/18-22時</t>
  </si>
  <si>
    <t>07/28-22時</t>
  </si>
  <si>
    <t>09/13-22時</t>
  </si>
  <si>
    <t>09/28-22時</t>
  </si>
  <si>
    <t>07/18-23時</t>
  </si>
  <si>
    <t>07/28-23時</t>
  </si>
  <si>
    <t>09/13-23時</t>
  </si>
  <si>
    <t>09/28-23時</t>
  </si>
  <si>
    <t>07/29-00時</t>
    <phoneticPr fontId="2" type="noConversion"/>
  </si>
  <si>
    <t>09/14-00時</t>
    <phoneticPr fontId="2" type="noConversion"/>
  </si>
  <si>
    <t>09/29-00時</t>
    <phoneticPr fontId="2" type="noConversion"/>
  </si>
  <si>
    <t>07/29-01時</t>
  </si>
  <si>
    <t>09/14-01時</t>
  </si>
  <si>
    <t>09/29-01時</t>
  </si>
  <si>
    <t>07/29-02時</t>
  </si>
  <si>
    <t>09/14-02時</t>
  </si>
  <si>
    <t>09/29-02時</t>
  </si>
  <si>
    <t>07/29-03時</t>
  </si>
  <si>
    <t>09/14-03時</t>
  </si>
  <si>
    <t>09/29-03時</t>
  </si>
  <si>
    <t>07/29-04時</t>
  </si>
  <si>
    <t>09/14-04時</t>
  </si>
  <si>
    <t>09/29-04時</t>
  </si>
  <si>
    <t>07/29-05時</t>
  </si>
  <si>
    <t>09/14-05時</t>
  </si>
  <si>
    <t>09/29-05時</t>
  </si>
  <si>
    <t>07/29-06時</t>
  </si>
  <si>
    <t>09/14-06時</t>
  </si>
  <si>
    <t>09/29-06時</t>
  </si>
  <si>
    <t>07/29-07時</t>
  </si>
  <si>
    <t>09/14-07時</t>
  </si>
  <si>
    <t>09/29-07時</t>
  </si>
  <si>
    <t>07/29-08時</t>
  </si>
  <si>
    <t>09/14-08時</t>
  </si>
  <si>
    <t>09/29-08時</t>
  </si>
  <si>
    <t>07/29-09時</t>
  </si>
  <si>
    <t>09/14-09時</t>
  </si>
  <si>
    <t>09/29-09時</t>
  </si>
  <si>
    <t>07/29-10時</t>
  </si>
  <si>
    <t>09/14-10時</t>
  </si>
  <si>
    <t>09/29-10時</t>
  </si>
  <si>
    <t>07/29-11時</t>
  </si>
  <si>
    <t>09/14-11時</t>
  </si>
  <si>
    <t>09/29-11時</t>
  </si>
  <si>
    <t>07/29-12時</t>
  </si>
  <si>
    <t>09/14-12時</t>
  </si>
  <si>
    <t>09/29-12時</t>
  </si>
  <si>
    <t>07/29-13時</t>
  </si>
  <si>
    <t>09/14-13時</t>
  </si>
  <si>
    <t>09/29-13時</t>
  </si>
  <si>
    <t>07/29-14時</t>
  </si>
  <si>
    <t>09/14-14時</t>
  </si>
  <si>
    <t>09/29-14時</t>
  </si>
  <si>
    <t>07/29-15時</t>
  </si>
  <si>
    <t>09/14-15時</t>
  </si>
  <si>
    <t>09/29-15時</t>
  </si>
  <si>
    <t>07/29-16時</t>
  </si>
  <si>
    <t>09/14-16時</t>
  </si>
  <si>
    <t>09/29-16時</t>
  </si>
  <si>
    <t>07/29-17時</t>
  </si>
  <si>
    <t>09/14-17時</t>
  </si>
  <si>
    <t>09/29-17時</t>
  </si>
  <si>
    <t>07/29-18時</t>
  </si>
  <si>
    <t>09/14-18時</t>
  </si>
  <si>
    <t>09/29-18時</t>
  </si>
  <si>
    <t>07/29-19時</t>
  </si>
  <si>
    <t>09/14-19時</t>
  </si>
  <si>
    <t>09/29-19時</t>
  </si>
  <si>
    <t>07/29-20時</t>
  </si>
  <si>
    <t>09/14-20時</t>
  </si>
  <si>
    <t>09/29-20時</t>
  </si>
  <si>
    <t>07/29-21時</t>
  </si>
  <si>
    <t>09/14-21時</t>
  </si>
  <si>
    <t>09/29-21時</t>
  </si>
  <si>
    <t>07/29-22時</t>
  </si>
  <si>
    <t>09/14-22時</t>
  </si>
  <si>
    <t>09/29-22時</t>
  </si>
  <si>
    <t>07/29-23時</t>
  </si>
  <si>
    <t>09/14-23時</t>
  </si>
  <si>
    <t>09/29-23時</t>
  </si>
  <si>
    <t>09/15-00時</t>
    <phoneticPr fontId="2" type="noConversion"/>
  </si>
  <si>
    <t>09/15-01時</t>
  </si>
  <si>
    <t>09/15-02時</t>
  </si>
  <si>
    <t>09/15-03時</t>
  </si>
  <si>
    <t>09/15-04時</t>
  </si>
  <si>
    <t>09/15-05時</t>
  </si>
  <si>
    <t>09/15-06時</t>
  </si>
  <si>
    <t>09/15-07時</t>
  </si>
  <si>
    <t>09/15-08時</t>
  </si>
  <si>
    <t>09/15-09時</t>
  </si>
  <si>
    <t>09/15-10時</t>
  </si>
  <si>
    <t>09/15-11時</t>
  </si>
  <si>
    <t>09/15-12時</t>
  </si>
  <si>
    <t>09/15-13時</t>
  </si>
  <si>
    <t>09/15-14時</t>
  </si>
  <si>
    <t>09/15-15時</t>
  </si>
  <si>
    <t>09/15-16時</t>
  </si>
  <si>
    <t>09/15-17時</t>
  </si>
  <si>
    <t>09/15-18時</t>
  </si>
  <si>
    <t>09/15-19時</t>
  </si>
  <si>
    <t>09/15-20時</t>
  </si>
  <si>
    <t>09/15-21時</t>
  </si>
  <si>
    <t>09/15-22時</t>
  </si>
  <si>
    <t>09/15-23時</t>
  </si>
  <si>
    <t>09/16-00時</t>
    <phoneticPr fontId="2" type="noConversion"/>
  </si>
  <si>
    <t>09/16-01時</t>
  </si>
  <si>
    <t>09/16-02時</t>
  </si>
  <si>
    <t>09/16-03時</t>
  </si>
  <si>
    <t>09/16-04時</t>
  </si>
  <si>
    <t>09/16-05時</t>
  </si>
  <si>
    <t>09/16-06時</t>
  </si>
  <si>
    <t>09/16-07時</t>
  </si>
  <si>
    <t>09/16-08時</t>
  </si>
  <si>
    <t>09/16-09時</t>
  </si>
  <si>
    <t>09/16-10時</t>
  </si>
  <si>
    <t>09/16-11時</t>
  </si>
  <si>
    <t>09/16-12時</t>
  </si>
  <si>
    <t>09/16-13時</t>
  </si>
  <si>
    <t>09/16-14時</t>
  </si>
  <si>
    <t>09/16-15時</t>
  </si>
  <si>
    <t>09/16-16時</t>
  </si>
  <si>
    <t>09/16-17時</t>
  </si>
  <si>
    <t>09/16-18時</t>
  </si>
  <si>
    <t>09/16-19時</t>
  </si>
  <si>
    <t>09/16-20時</t>
  </si>
  <si>
    <t>09/16-21時</t>
  </si>
  <si>
    <t>09/16-22時</t>
  </si>
  <si>
    <t>09/16-23時</t>
  </si>
  <si>
    <t>ALL</t>
  </si>
  <si>
    <t>!</t>
  </si>
  <si>
    <t>since 2005</t>
  </si>
  <si>
    <t>Volume Change since year 2000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</si>
</sst>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64" formatCode="m&quot;月&quot;d&quot;日&quot;"/>
    <numFmt numFmtId="165" formatCode="0.00_ "/>
    <numFmt numFmtId="166" formatCode="0.00_);[Red]\(0.00\)"/>
    <numFmt numFmtId="167" formatCode="0.0000_ "/>
    <numFmt numFmtId="168" formatCode="0.000_ "/>
    <numFmt numFmtId="169" formatCode="0_);[Red]\(0\)"/>
    <numFmt numFmtId="170" formatCode="0.00000_ "/>
    <numFmt numFmtId="171" formatCode="0.0_ "/>
    <numFmt numFmtId="172" formatCode="0.0"/>
    <numFmt numFmtId="173" formatCode="0.0_);[Red]\(0.0\)"/>
    <numFmt numFmtId="174" formatCode="00.00"/>
    <numFmt numFmtId="175" formatCode="00"/>
    <numFmt numFmtId="176" formatCode="0.0000"/>
  </numFmts>
  <fonts count="24">
    <font>
      <sz val="10"/>
      <name val="Arial"/>
    </font>
    <font>
      <b/>
      <sz val="12"/>
      <name val="新細明體"/>
      <family val="1"/>
      <charset val="136"/>
    </font>
    <font>
      <sz val="14"/>
      <name val="新細明體"/>
      <family val="1"/>
      <charset val="136"/>
    </font>
    <font>
      <sz val="14"/>
      <name val="標楷體"/>
      <family val="4"/>
      <charset val="136"/>
    </font>
    <font>
      <sz val="12"/>
      <name val="新細明體"/>
      <family val="1"/>
      <charset val="136"/>
    </font>
    <font>
      <sz val="9"/>
      <name val="新細明體"/>
      <family val="1"/>
      <charset val="136"/>
    </font>
    <font>
      <sz val="12"/>
      <name val="標楷體"/>
      <family val="4"/>
      <charset val="136"/>
    </font>
    <font>
      <sz val="12"/>
      <name val="Times New Roman"/>
      <family val="1"/>
    </font>
    <font>
      <sz val="12"/>
      <name val="細明體"/>
      <family val="3"/>
      <charset val="136"/>
    </font>
    <font>
      <sz val="8"/>
      <name val="Arial"/>
      <family val="2"/>
    </font>
    <font>
      <sz val="15"/>
      <name val="Times New Roman"/>
      <family val="1"/>
    </font>
    <font>
      <sz val="15"/>
      <name val="標楷體"/>
      <family val="4"/>
      <charset val="136"/>
    </font>
    <font>
      <sz val="11"/>
      <color indexed="8"/>
      <name val="標楷體"/>
      <family val="4"/>
      <charset val="136"/>
    </font>
    <font>
      <sz val="12"/>
      <color indexed="8"/>
      <name val=".D·￠Ae"/>
      <family val="3"/>
      <charset val="136"/>
    </font>
    <font>
      <vertAlign val="subscript"/>
      <sz val="15"/>
      <name val="Times New Roman"/>
      <family val="1"/>
    </font>
    <font>
      <b/>
      <sz val="24"/>
      <color indexed="8"/>
      <name val="標楷體"/>
      <family val="4"/>
      <charset val="136"/>
    </font>
    <font>
      <b/>
      <sz val="24"/>
      <color indexed="8"/>
      <name val="Times New Roman"/>
      <family val="1"/>
    </font>
    <font>
      <sz val="24"/>
      <color indexed="8"/>
      <name val="標楷體"/>
      <family val="4"/>
      <charset val="136"/>
    </font>
    <font>
      <sz val="12"/>
      <color indexed="8"/>
      <name val="標楷體"/>
      <family val="4"/>
      <charset val="136"/>
    </font>
    <font>
      <sz val="12"/>
      <color indexed="8"/>
      <name val="Times New Roman"/>
      <family val="1"/>
    </font>
    <font>
      <sz val="12"/>
      <color indexed="8"/>
      <name val="新細明體"/>
      <family val="1"/>
      <charset val="136"/>
    </font>
    <font>
      <sz val="11"/>
      <color indexed="8"/>
      <name val="新細明體"/>
      <family val="1"/>
      <charset val="136"/>
    </font>
    <font>
      <sz val="11"/>
      <name val="新細明體"/>
      <family val="1"/>
      <charset val="136"/>
    </font>
    <font>
      <sz val="10"/>
      <name val="Arial"/>
      <family val="2"/>
    </font>
  </fonts>
  <fills count="7">
    <fill>
      <patternFill patternType="none"/>
    </fill>
    <fill>
      <patternFill patternType="gray125"/>
    </fill>
    <fill>
      <patternFill patternType="solid">
        <fgColor indexed="13"/>
        <bgColor indexed="64"/>
      </patternFill>
    </fill>
    <fill>
      <patternFill patternType="solid">
        <fgColor indexed="48"/>
        <bgColor indexed="64"/>
      </patternFill>
    </fill>
    <fill>
      <patternFill patternType="solid">
        <fgColor indexed="41"/>
        <bgColor indexed="64"/>
      </patternFill>
    </fill>
    <fill>
      <patternFill patternType="solid">
        <fgColor indexed="44"/>
        <bgColor indexed="64"/>
      </patternFill>
    </fill>
    <fill>
      <patternFill patternType="solid">
        <fgColor rgb="FFFFFF00"/>
        <bgColor indexed="64"/>
      </patternFill>
    </fill>
  </fills>
  <borders count="52">
    <border>
      <left/>
      <right/>
      <top/>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10"/>
      </left>
      <right/>
      <top style="thin">
        <color indexed="10"/>
      </top>
      <bottom style="thin">
        <color indexed="10"/>
      </bottom>
      <diagonal/>
    </border>
    <border>
      <left/>
      <right style="thin">
        <color indexed="10"/>
      </right>
      <top style="thin">
        <color indexed="10"/>
      </top>
      <bottom style="thin">
        <color indexed="10"/>
      </bottom>
      <diagonal/>
    </border>
    <border>
      <left style="thin">
        <color indexed="10"/>
      </left>
      <right style="thin">
        <color indexed="10"/>
      </right>
      <top style="thin">
        <color indexed="10"/>
      </top>
      <bottom style="thin">
        <color indexed="10"/>
      </bottom>
      <diagonal/>
    </border>
    <border>
      <left style="thin">
        <color indexed="10"/>
      </left>
      <right style="thin">
        <color indexed="10"/>
      </right>
      <top/>
      <bottom/>
      <diagonal/>
    </border>
    <border>
      <left style="thin">
        <color indexed="10"/>
      </left>
      <right/>
      <top/>
      <bottom/>
      <diagonal/>
    </border>
    <border>
      <left/>
      <right style="medium">
        <color indexed="8"/>
      </right>
      <top/>
      <bottom style="medium">
        <color indexed="8"/>
      </bottom>
      <diagonal/>
    </border>
    <border>
      <left/>
      <right style="medium">
        <color indexed="8"/>
      </right>
      <top style="medium">
        <color indexed="8"/>
      </top>
      <bottom style="medium">
        <color indexed="8"/>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right style="thin">
        <color indexed="64"/>
      </right>
      <top style="thin">
        <color indexed="64"/>
      </top>
      <bottom/>
      <diagonal/>
    </border>
    <border>
      <left style="medium">
        <color indexed="8"/>
      </left>
      <right style="medium">
        <color indexed="8"/>
      </right>
      <top/>
      <bottom style="medium">
        <color indexed="8"/>
      </bottom>
      <diagonal/>
    </border>
    <border>
      <left style="medium">
        <color indexed="8"/>
      </left>
      <right style="medium">
        <color indexed="8"/>
      </right>
      <top style="medium">
        <color indexed="8"/>
      </top>
      <bottom style="medium">
        <color indexed="8"/>
      </bottom>
      <diagonal/>
    </border>
    <border>
      <left style="medium">
        <color indexed="64"/>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style="double">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right style="medium">
        <color indexed="64"/>
      </right>
      <top/>
      <bottom/>
      <diagonal/>
    </border>
    <border>
      <left/>
      <right style="medium">
        <color indexed="64"/>
      </right>
      <top/>
      <bottom style="thin">
        <color indexed="64"/>
      </bottom>
      <diagonal/>
    </border>
    <border>
      <left/>
      <right/>
      <top/>
      <bottom style="medium">
        <color indexed="64"/>
      </bottom>
      <diagonal/>
    </border>
    <border>
      <left style="thin">
        <color indexed="64"/>
      </left>
      <right/>
      <top style="medium">
        <color indexed="64"/>
      </top>
      <bottom style="thin">
        <color indexed="64"/>
      </bottom>
      <diagonal/>
    </border>
    <border>
      <left/>
      <right style="double">
        <color indexed="64"/>
      </right>
      <top style="medium">
        <color indexed="64"/>
      </top>
      <bottom style="thin">
        <color indexed="64"/>
      </bottom>
      <diagonal/>
    </border>
    <border>
      <left style="thin">
        <color indexed="64"/>
      </left>
      <right style="double">
        <color indexed="64"/>
      </right>
      <top/>
      <bottom style="thin">
        <color indexed="64"/>
      </bottom>
      <diagonal/>
    </border>
    <border>
      <left style="double">
        <color indexed="64"/>
      </left>
      <right/>
      <top style="thin">
        <color indexed="64"/>
      </top>
      <bottom style="thin">
        <color indexed="64"/>
      </bottom>
      <diagonal/>
    </border>
    <border>
      <left style="thin">
        <color indexed="64"/>
      </left>
      <right style="double">
        <color indexed="64"/>
      </right>
      <top style="medium">
        <color indexed="64"/>
      </top>
      <bottom style="thin">
        <color indexed="64"/>
      </bottom>
      <diagonal/>
    </border>
    <border>
      <left style="double">
        <color indexed="64"/>
      </left>
      <right style="double">
        <color indexed="64"/>
      </right>
      <top style="medium">
        <color indexed="64"/>
      </top>
      <bottom style="thin">
        <color indexed="64"/>
      </bottom>
      <diagonal/>
    </border>
    <border>
      <left style="double">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4">
    <xf numFmtId="0" fontId="0" fillId="0" borderId="0"/>
    <xf numFmtId="0" fontId="4" fillId="0" borderId="0">
      <alignment vertical="center"/>
    </xf>
    <xf numFmtId="0" fontId="4" fillId="0" borderId="0"/>
    <xf numFmtId="0" fontId="4" fillId="0" borderId="0">
      <alignment vertical="center"/>
    </xf>
  </cellStyleXfs>
  <cellXfs count="202">
    <xf numFmtId="0" fontId="0" fillId="0" borderId="0" xfId="0"/>
    <xf numFmtId="0" fontId="0" fillId="0" borderId="0" xfId="0" applyAlignment="1">
      <alignment horizontal="center" vertical="center" wrapText="1"/>
    </xf>
    <xf numFmtId="0" fontId="1" fillId="0" borderId="0" xfId="0" applyFont="1" applyAlignment="1">
      <alignment horizontal="center" vertical="center"/>
    </xf>
    <xf numFmtId="12" fontId="1" fillId="0" borderId="0" xfId="0" applyNumberFormat="1" applyFont="1" applyAlignment="1">
      <alignment horizontal="center" vertical="center"/>
    </xf>
    <xf numFmtId="164" fontId="0" fillId="0" borderId="0" xfId="0" quotePrefix="1" applyNumberFormat="1"/>
    <xf numFmtId="0" fontId="0" fillId="0" borderId="0" xfId="0" quotePrefix="1"/>
    <xf numFmtId="0" fontId="0" fillId="0" borderId="1" xfId="0" applyBorder="1"/>
    <xf numFmtId="0" fontId="0" fillId="0" borderId="0" xfId="0" applyFill="1" applyBorder="1"/>
    <xf numFmtId="0" fontId="0" fillId="0" borderId="0" xfId="0" quotePrefix="1" applyBorder="1"/>
    <xf numFmtId="0" fontId="0" fillId="0" borderId="0" xfId="0" applyBorder="1"/>
    <xf numFmtId="0" fontId="0" fillId="0" borderId="0" xfId="0" quotePrefix="1" applyFill="1" applyBorder="1"/>
    <xf numFmtId="17" fontId="0" fillId="0" borderId="0" xfId="0" quotePrefix="1" applyNumberFormat="1" applyBorder="1"/>
    <xf numFmtId="0" fontId="1" fillId="0" borderId="2" xfId="0" applyFont="1" applyBorder="1" applyAlignment="1">
      <alignment horizontal="center" vertical="center"/>
    </xf>
    <xf numFmtId="12" fontId="1" fillId="0" borderId="2" xfId="0" applyNumberFormat="1" applyFont="1" applyBorder="1" applyAlignment="1">
      <alignment horizontal="center" vertical="center"/>
    </xf>
    <xf numFmtId="0" fontId="1" fillId="0" borderId="2" xfId="0" applyFont="1" applyBorder="1"/>
    <xf numFmtId="0" fontId="0" fillId="0" borderId="2" xfId="0" applyBorder="1"/>
    <xf numFmtId="0" fontId="3" fillId="0" borderId="2" xfId="0" applyFont="1" applyBorder="1" applyAlignment="1">
      <alignment horizontal="right" vertical="center"/>
    </xf>
    <xf numFmtId="0" fontId="0" fillId="0" borderId="2" xfId="0" applyBorder="1" applyAlignment="1">
      <alignment horizontal="center" vertical="center"/>
    </xf>
    <xf numFmtId="165" fontId="4" fillId="0" borderId="1" xfId="2" applyNumberFormat="1" applyFont="1" applyFill="1" applyBorder="1"/>
    <xf numFmtId="165" fontId="4" fillId="0" borderId="0" xfId="2" applyNumberFormat="1" applyFont="1" applyFill="1" applyBorder="1"/>
    <xf numFmtId="165" fontId="4" fillId="0" borderId="0" xfId="2" applyNumberFormat="1" applyFont="1" applyFill="1"/>
    <xf numFmtId="165" fontId="6" fillId="0" borderId="0" xfId="2" applyNumberFormat="1" applyFont="1" applyFill="1"/>
    <xf numFmtId="0" fontId="4" fillId="0" borderId="0" xfId="2" applyFont="1" applyFill="1"/>
    <xf numFmtId="166" fontId="4" fillId="0" borderId="0" xfId="2" applyNumberFormat="1" applyFont="1" applyFill="1"/>
    <xf numFmtId="49" fontId="6" fillId="0" borderId="3" xfId="2" applyNumberFormat="1" applyFont="1" applyFill="1" applyBorder="1" applyAlignment="1">
      <alignment horizontal="center" vertical="center"/>
    </xf>
    <xf numFmtId="0" fontId="6" fillId="0" borderId="4" xfId="2" quotePrefix="1" applyNumberFormat="1" applyFont="1" applyFill="1" applyBorder="1"/>
    <xf numFmtId="0" fontId="6" fillId="0" borderId="0" xfId="2" applyFont="1" applyFill="1"/>
    <xf numFmtId="167" fontId="6" fillId="0" borderId="4" xfId="2" quotePrefix="1" applyNumberFormat="1" applyFont="1" applyFill="1" applyBorder="1"/>
    <xf numFmtId="166" fontId="6" fillId="0" borderId="0" xfId="2" applyNumberFormat="1" applyFont="1" applyFill="1"/>
    <xf numFmtId="165" fontId="6" fillId="0" borderId="5" xfId="2" applyNumberFormat="1" applyFont="1" applyFill="1" applyBorder="1" applyAlignment="1">
      <alignment horizontal="center" vertical="center"/>
    </xf>
    <xf numFmtId="165" fontId="6" fillId="0" borderId="0" xfId="2" applyNumberFormat="1" applyFont="1" applyFill="1" applyAlignment="1">
      <alignment horizontal="center" vertical="center"/>
    </xf>
    <xf numFmtId="0" fontId="4" fillId="0" borderId="0" xfId="2" applyFont="1" applyFill="1" applyAlignment="1">
      <alignment horizontal="center" vertical="center"/>
    </xf>
    <xf numFmtId="166" fontId="4" fillId="0" borderId="0" xfId="2" applyNumberFormat="1" applyFont="1" applyFill="1" applyAlignment="1">
      <alignment horizontal="center" vertical="center"/>
    </xf>
    <xf numFmtId="165" fontId="6" fillId="0" borderId="5" xfId="2" applyNumberFormat="1" applyFont="1" applyFill="1" applyBorder="1"/>
    <xf numFmtId="165" fontId="6" fillId="0" borderId="0" xfId="2" applyNumberFormat="1" applyFont="1" applyFill="1" applyBorder="1"/>
    <xf numFmtId="168" fontId="6" fillId="0" borderId="5" xfId="2" applyNumberFormat="1" applyFont="1" applyFill="1" applyBorder="1"/>
    <xf numFmtId="165" fontId="6" fillId="0" borderId="0" xfId="2" applyNumberFormat="1" applyFont="1" applyFill="1" applyAlignment="1">
      <alignment horizontal="right"/>
    </xf>
    <xf numFmtId="166" fontId="4" fillId="0" borderId="0" xfId="2" applyNumberFormat="1" applyFont="1" applyFill="1" applyAlignment="1">
      <alignment horizontal="right"/>
    </xf>
    <xf numFmtId="0" fontId="4" fillId="0" borderId="0" xfId="2" applyFont="1" applyFill="1" applyAlignment="1">
      <alignment horizontal="right"/>
    </xf>
    <xf numFmtId="165" fontId="6" fillId="0" borderId="5" xfId="2" applyNumberFormat="1" applyFont="1" applyFill="1" applyBorder="1" applyAlignment="1"/>
    <xf numFmtId="165" fontId="6" fillId="0" borderId="5" xfId="2" applyNumberFormat="1" applyFont="1" applyFill="1" applyBorder="1" applyAlignment="1">
      <alignment horizontal="right"/>
    </xf>
    <xf numFmtId="168" fontId="6" fillId="0" borderId="5" xfId="2" applyNumberFormat="1" applyFont="1" applyFill="1" applyBorder="1" applyAlignment="1"/>
    <xf numFmtId="167" fontId="6" fillId="0" borderId="4" xfId="2" applyNumberFormat="1" applyFont="1" applyFill="1" applyBorder="1"/>
    <xf numFmtId="165" fontId="6" fillId="0" borderId="6" xfId="2" applyNumberFormat="1" applyFont="1" applyFill="1" applyBorder="1"/>
    <xf numFmtId="165" fontId="6" fillId="0" borderId="5" xfId="2" applyNumberFormat="1" applyFont="1" applyFill="1" applyBorder="1" applyAlignment="1">
      <alignment vertical="center"/>
    </xf>
    <xf numFmtId="168" fontId="4" fillId="0" borderId="0" xfId="2" applyNumberFormat="1" applyFont="1" applyFill="1"/>
    <xf numFmtId="165" fontId="7" fillId="0" borderId="5" xfId="2" applyNumberFormat="1" applyFont="1" applyFill="1" applyBorder="1"/>
    <xf numFmtId="165" fontId="6" fillId="0" borderId="7" xfId="2" applyNumberFormat="1" applyFont="1" applyFill="1" applyBorder="1" applyAlignment="1"/>
    <xf numFmtId="165" fontId="7" fillId="0" borderId="0" xfId="2" applyNumberFormat="1" applyFont="1" applyFill="1"/>
    <xf numFmtId="0" fontId="4" fillId="0" borderId="0" xfId="2" applyFont="1"/>
    <xf numFmtId="0" fontId="6" fillId="0" borderId="0" xfId="2" applyFont="1"/>
    <xf numFmtId="0" fontId="4" fillId="0" borderId="0" xfId="2" applyFont="1" applyAlignment="1">
      <alignment horizontal="center" vertical="center"/>
    </xf>
    <xf numFmtId="0" fontId="4" fillId="0" borderId="0" xfId="2" applyFont="1" applyAlignment="1">
      <alignment horizontal="right"/>
    </xf>
    <xf numFmtId="49" fontId="7" fillId="0" borderId="3" xfId="2" applyNumberFormat="1" applyFont="1" applyFill="1" applyBorder="1" applyAlignment="1">
      <alignment horizontal="center" vertical="center"/>
    </xf>
    <xf numFmtId="0" fontId="4" fillId="0" borderId="0" xfId="2"/>
    <xf numFmtId="0" fontId="12" fillId="0" borderId="8" xfId="3" applyFont="1" applyBorder="1" applyAlignment="1">
      <alignment horizontal="center" vertical="center" wrapText="1"/>
    </xf>
    <xf numFmtId="0" fontId="13" fillId="0" borderId="9" xfId="3" applyFont="1" applyBorder="1" applyAlignment="1">
      <alignment horizontal="right" vertical="center" wrapText="1"/>
    </xf>
    <xf numFmtId="0" fontId="13" fillId="0" borderId="8" xfId="3" applyFont="1" applyBorder="1" applyAlignment="1">
      <alignment horizontal="right"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0" fillId="0" borderId="12" xfId="0" applyFont="1" applyBorder="1" applyAlignment="1">
      <alignment horizontal="justify" vertical="center" wrapText="1"/>
    </xf>
    <xf numFmtId="0" fontId="10" fillId="0" borderId="11" xfId="0" applyFont="1" applyBorder="1" applyAlignment="1">
      <alignment horizontal="center" vertical="center" wrapText="1"/>
    </xf>
    <xf numFmtId="0" fontId="10" fillId="0" borderId="12" xfId="0" applyFont="1" applyBorder="1" applyAlignment="1">
      <alignment horizontal="right" vertical="center" wrapText="1"/>
    </xf>
    <xf numFmtId="0" fontId="4" fillId="0" borderId="0" xfId="1">
      <alignment vertical="center"/>
    </xf>
    <xf numFmtId="0" fontId="4" fillId="0" borderId="2" xfId="1" applyBorder="1" applyAlignment="1">
      <alignment horizontal="center" vertical="center"/>
    </xf>
    <xf numFmtId="0" fontId="4" fillId="0" borderId="0" xfId="1" applyAlignment="1">
      <alignment horizontal="center" vertical="center"/>
    </xf>
    <xf numFmtId="168" fontId="4" fillId="0" borderId="2" xfId="1" applyNumberFormat="1" applyBorder="1">
      <alignment vertical="center"/>
    </xf>
    <xf numFmtId="49" fontId="4" fillId="0" borderId="0" xfId="1" applyNumberFormat="1" applyAlignment="1">
      <alignment horizontal="center" vertical="center"/>
    </xf>
    <xf numFmtId="0" fontId="4" fillId="0" borderId="2" xfId="1" applyBorder="1">
      <alignment vertical="center"/>
    </xf>
    <xf numFmtId="168" fontId="4" fillId="2" borderId="2" xfId="1" applyNumberFormat="1" applyFill="1" applyBorder="1">
      <alignment vertical="center"/>
    </xf>
    <xf numFmtId="168" fontId="4" fillId="0" borderId="2" xfId="1" applyNumberFormat="1" applyFill="1" applyBorder="1">
      <alignment vertical="center"/>
    </xf>
    <xf numFmtId="168" fontId="4" fillId="0" borderId="2" xfId="1" applyNumberFormat="1" applyBorder="1" applyAlignment="1">
      <alignment horizontal="center"/>
    </xf>
    <xf numFmtId="168" fontId="8" fillId="0" borderId="2" xfId="1" applyNumberFormat="1" applyFont="1" applyBorder="1" applyAlignment="1">
      <alignment horizontal="center"/>
    </xf>
    <xf numFmtId="168" fontId="4" fillId="0" borderId="2" xfId="1" applyNumberFormat="1" applyBorder="1" applyAlignment="1"/>
    <xf numFmtId="49" fontId="18" fillId="0" borderId="13" xfId="0" applyNumberFormat="1" applyFont="1" applyBorder="1" applyAlignment="1">
      <alignment horizontal="center" vertical="center"/>
    </xf>
    <xf numFmtId="168" fontId="17" fillId="0" borderId="0" xfId="0" applyNumberFormat="1" applyFont="1" applyAlignment="1">
      <alignment vertical="center"/>
    </xf>
    <xf numFmtId="168" fontId="17" fillId="0" borderId="0" xfId="0" applyNumberFormat="1" applyFont="1" applyAlignment="1">
      <alignment horizontal="center" vertical="center"/>
    </xf>
    <xf numFmtId="168" fontId="18" fillId="0" borderId="0" xfId="0" applyNumberFormat="1" applyFont="1" applyAlignment="1">
      <alignment horizontal="center" vertical="center"/>
    </xf>
    <xf numFmtId="49" fontId="18" fillId="0" borderId="14" xfId="0" applyNumberFormat="1" applyFont="1" applyBorder="1" applyAlignment="1">
      <alignment horizontal="center" vertical="center"/>
    </xf>
    <xf numFmtId="168" fontId="18" fillId="0" borderId="2" xfId="0" applyNumberFormat="1" applyFont="1" applyBorder="1" applyAlignment="1">
      <alignment horizontal="center" vertical="center"/>
    </xf>
    <xf numFmtId="168" fontId="18" fillId="0" borderId="15" xfId="0" applyNumberFormat="1" applyFont="1" applyBorder="1" applyAlignment="1">
      <alignment horizontal="center" vertical="center"/>
    </xf>
    <xf numFmtId="168" fontId="18" fillId="0" borderId="16" xfId="0" applyNumberFormat="1" applyFont="1" applyBorder="1" applyAlignment="1">
      <alignment horizontal="center" vertical="center"/>
    </xf>
    <xf numFmtId="168" fontId="19" fillId="0" borderId="0" xfId="0" applyNumberFormat="1" applyFont="1" applyAlignment="1">
      <alignment horizontal="center" vertical="center" shrinkToFit="1"/>
    </xf>
    <xf numFmtId="168" fontId="18" fillId="0" borderId="2" xfId="0" applyNumberFormat="1" applyFont="1" applyBorder="1" applyAlignment="1">
      <alignment horizontal="right" vertical="center"/>
    </xf>
    <xf numFmtId="168" fontId="18" fillId="0" borderId="17" xfId="0" applyNumberFormat="1" applyFont="1" applyBorder="1" applyAlignment="1">
      <alignment horizontal="right" vertical="center"/>
    </xf>
    <xf numFmtId="168" fontId="18" fillId="0" borderId="15" xfId="0" applyNumberFormat="1" applyFont="1" applyBorder="1" applyAlignment="1">
      <alignment horizontal="right" vertical="center"/>
    </xf>
    <xf numFmtId="168" fontId="18" fillId="0" borderId="0" xfId="0" applyNumberFormat="1" applyFont="1" applyAlignment="1">
      <alignment vertical="center"/>
    </xf>
    <xf numFmtId="168" fontId="18" fillId="0" borderId="16" xfId="0" applyNumberFormat="1" applyFont="1" applyBorder="1" applyAlignment="1">
      <alignment horizontal="center" vertical="center" shrinkToFit="1"/>
    </xf>
    <xf numFmtId="49" fontId="18" fillId="0" borderId="18" xfId="0" applyNumberFormat="1" applyFont="1" applyBorder="1" applyAlignment="1">
      <alignment horizontal="center" vertical="center"/>
    </xf>
    <xf numFmtId="168" fontId="18" fillId="0" borderId="19" xfId="0" applyNumberFormat="1" applyFont="1" applyBorder="1" applyAlignment="1">
      <alignment horizontal="right" vertical="center"/>
    </xf>
    <xf numFmtId="168" fontId="18" fillId="0" borderId="20" xfId="0" applyNumberFormat="1" applyFont="1" applyBorder="1" applyAlignment="1">
      <alignment horizontal="right" vertical="center"/>
    </xf>
    <xf numFmtId="168" fontId="18" fillId="0" borderId="21" xfId="0" applyNumberFormat="1" applyFont="1" applyBorder="1" applyAlignment="1">
      <alignment horizontal="right" vertical="center"/>
    </xf>
    <xf numFmtId="168" fontId="18" fillId="0" borderId="22" xfId="0" applyNumberFormat="1" applyFont="1" applyBorder="1" applyAlignment="1">
      <alignment horizontal="center" vertical="center"/>
    </xf>
    <xf numFmtId="168" fontId="17" fillId="0" borderId="0" xfId="0" applyNumberFormat="1" applyFont="1" applyAlignment="1">
      <alignment vertical="center" wrapText="1"/>
    </xf>
    <xf numFmtId="168" fontId="17" fillId="0" borderId="0" xfId="0" applyNumberFormat="1" applyFont="1" applyAlignment="1">
      <alignment horizontal="center" vertical="center" wrapText="1"/>
    </xf>
    <xf numFmtId="49" fontId="18" fillId="0" borderId="23" xfId="0" applyNumberFormat="1" applyFont="1" applyBorder="1" applyAlignment="1">
      <alignment horizontal="center" vertical="center"/>
    </xf>
    <xf numFmtId="49" fontId="18" fillId="0" borderId="24" xfId="0" applyNumberFormat="1" applyFont="1" applyBorder="1" applyAlignment="1">
      <alignment horizontal="center" vertical="center"/>
    </xf>
    <xf numFmtId="49" fontId="18" fillId="0" borderId="25" xfId="0" applyNumberFormat="1" applyFont="1" applyBorder="1" applyAlignment="1">
      <alignment horizontal="center" vertical="center"/>
    </xf>
    <xf numFmtId="49" fontId="18" fillId="0" borderId="26" xfId="0" applyNumberFormat="1" applyFont="1" applyBorder="1" applyAlignment="1">
      <alignment horizontal="center" vertical="center"/>
    </xf>
    <xf numFmtId="168" fontId="18" fillId="0" borderId="27" xfId="0" applyNumberFormat="1" applyFont="1" applyBorder="1" applyAlignment="1">
      <alignment horizontal="right" vertical="center"/>
    </xf>
    <xf numFmtId="168" fontId="18" fillId="0" borderId="28" xfId="0" applyNumberFormat="1" applyFont="1" applyBorder="1" applyAlignment="1">
      <alignment horizontal="right" vertical="center"/>
    </xf>
    <xf numFmtId="168" fontId="18" fillId="0" borderId="29" xfId="0" applyNumberFormat="1" applyFont="1" applyBorder="1" applyAlignment="1">
      <alignment horizontal="right" vertical="center"/>
    </xf>
    <xf numFmtId="49" fontId="18" fillId="0" borderId="0" xfId="0" applyNumberFormat="1" applyFont="1" applyAlignment="1">
      <alignment horizontal="center" vertical="center"/>
    </xf>
    <xf numFmtId="168" fontId="18" fillId="0" borderId="0" xfId="0" applyNumberFormat="1" applyFont="1" applyAlignment="1">
      <alignment horizontal="right" vertical="center"/>
    </xf>
    <xf numFmtId="170" fontId="18" fillId="0" borderId="0" xfId="0" applyNumberFormat="1" applyFont="1" applyAlignment="1">
      <alignment horizontal="right" vertical="center"/>
    </xf>
    <xf numFmtId="49" fontId="0" fillId="0" borderId="0" xfId="0" applyNumberFormat="1"/>
    <xf numFmtId="49" fontId="12" fillId="0" borderId="30" xfId="3" applyNumberFormat="1" applyFont="1" applyBorder="1" applyAlignment="1">
      <alignment horizontal="center" vertical="center" wrapText="1"/>
    </xf>
    <xf numFmtId="171" fontId="18" fillId="0" borderId="2" xfId="0" applyNumberFormat="1" applyFont="1" applyBorder="1" applyAlignment="1">
      <alignment horizontal="right" vertical="center"/>
    </xf>
    <xf numFmtId="171" fontId="18" fillId="0" borderId="15" xfId="0" applyNumberFormat="1" applyFont="1" applyBorder="1" applyAlignment="1">
      <alignment horizontal="right" vertical="center"/>
    </xf>
    <xf numFmtId="49" fontId="13" fillId="0" borderId="31" xfId="3" applyNumberFormat="1" applyFont="1" applyBorder="1" applyAlignment="1">
      <alignment horizontal="center" vertical="center" wrapText="1"/>
    </xf>
    <xf numFmtId="49" fontId="13" fillId="0" borderId="30" xfId="3" applyNumberFormat="1" applyFont="1" applyBorder="1" applyAlignment="1">
      <alignment horizontal="center" vertical="center" wrapText="1"/>
    </xf>
    <xf numFmtId="49" fontId="13" fillId="0" borderId="30" xfId="3" applyNumberFormat="1" applyFont="1" applyBorder="1" applyAlignment="1">
      <alignment vertical="center" wrapText="1"/>
    </xf>
    <xf numFmtId="171" fontId="18" fillId="0" borderId="19" xfId="0" applyNumberFormat="1" applyFont="1" applyBorder="1" applyAlignment="1">
      <alignment horizontal="right" vertical="center"/>
    </xf>
    <xf numFmtId="171" fontId="18" fillId="0" borderId="21" xfId="0" applyNumberFormat="1" applyFont="1" applyBorder="1" applyAlignment="1">
      <alignment horizontal="right" vertical="center"/>
    </xf>
    <xf numFmtId="171" fontId="18" fillId="0" borderId="27" xfId="0" applyNumberFormat="1" applyFont="1" applyBorder="1" applyAlignment="1">
      <alignment horizontal="right" vertical="center"/>
    </xf>
    <xf numFmtId="171" fontId="18" fillId="0" borderId="29" xfId="0" applyNumberFormat="1" applyFont="1" applyBorder="1" applyAlignment="1">
      <alignment horizontal="right" vertical="center"/>
    </xf>
    <xf numFmtId="0" fontId="2" fillId="0" borderId="0" xfId="0" applyFont="1" applyAlignment="1">
      <alignment horizontal="center" vertical="center" wrapText="1"/>
    </xf>
    <xf numFmtId="0" fontId="0" fillId="0" borderId="2" xfId="0" applyBorder="1" applyAlignment="1">
      <alignment horizontal="center" vertical="center" wrapText="1"/>
    </xf>
    <xf numFmtId="0" fontId="2" fillId="0" borderId="2" xfId="0" applyFont="1" applyBorder="1" applyAlignment="1">
      <alignment horizontal="center" vertical="center" wrapText="1"/>
    </xf>
    <xf numFmtId="0" fontId="11" fillId="0" borderId="32" xfId="0" applyFont="1" applyBorder="1" applyAlignment="1">
      <alignment horizontal="center" vertical="center" wrapText="1"/>
    </xf>
    <xf numFmtId="0" fontId="11" fillId="0" borderId="12" xfId="0" applyFont="1" applyBorder="1" applyAlignment="1">
      <alignment horizontal="center" vertical="center" wrapText="1"/>
    </xf>
    <xf numFmtId="0" fontId="10" fillId="0" borderId="12" xfId="0" applyFont="1" applyBorder="1" applyAlignment="1">
      <alignment horizontal="center" vertical="center" wrapText="1"/>
    </xf>
    <xf numFmtId="172" fontId="0" fillId="0" borderId="0" xfId="0" applyNumberFormat="1"/>
    <xf numFmtId="2" fontId="0" fillId="0" borderId="0" xfId="0" applyNumberFormat="1"/>
    <xf numFmtId="49" fontId="6" fillId="0" borderId="0" xfId="2" applyNumberFormat="1" applyFont="1" applyFill="1"/>
    <xf numFmtId="0" fontId="6" fillId="0" borderId="0" xfId="2" applyNumberFormat="1" applyFont="1" applyFill="1"/>
    <xf numFmtId="0" fontId="6" fillId="0" borderId="5" xfId="2" applyNumberFormat="1" applyFont="1" applyFill="1" applyBorder="1"/>
    <xf numFmtId="49" fontId="4" fillId="0" borderId="0" xfId="2" applyNumberFormat="1" applyFont="1" applyFill="1" applyAlignment="1">
      <alignment horizontal="center" vertical="center"/>
    </xf>
    <xf numFmtId="49" fontId="4" fillId="0" borderId="0" xfId="2" applyNumberFormat="1" applyFont="1" applyFill="1" applyAlignment="1">
      <alignment horizontal="left"/>
    </xf>
    <xf numFmtId="49" fontId="4" fillId="0" borderId="5" xfId="2" applyNumberFormat="1" applyFont="1" applyFill="1" applyBorder="1" applyAlignment="1">
      <alignment horizontal="left"/>
    </xf>
    <xf numFmtId="0" fontId="0" fillId="0" borderId="0" xfId="0" applyNumberFormat="1"/>
    <xf numFmtId="0" fontId="0" fillId="0" borderId="0" xfId="0" applyAlignment="1">
      <alignment horizontal="left"/>
    </xf>
    <xf numFmtId="0" fontId="20" fillId="0" borderId="0" xfId="0" applyNumberFormat="1" applyFont="1" applyBorder="1" applyAlignment="1" applyProtection="1">
      <alignment horizontal="center" vertical="center"/>
      <protection locked="0"/>
    </xf>
    <xf numFmtId="0" fontId="20" fillId="0" borderId="0" xfId="0" applyFont="1" applyBorder="1" applyAlignment="1" applyProtection="1">
      <alignment horizontal="center" vertical="center"/>
      <protection locked="0"/>
    </xf>
    <xf numFmtId="173" fontId="4" fillId="0" borderId="0" xfId="0" applyNumberFormat="1" applyFont="1" applyBorder="1" applyAlignment="1" applyProtection="1">
      <alignment horizontal="center" vertical="center"/>
      <protection locked="0"/>
    </xf>
    <xf numFmtId="14" fontId="20" fillId="0" borderId="0" xfId="0" applyNumberFormat="1" applyFont="1" applyBorder="1" applyAlignment="1" applyProtection="1">
      <alignment horizontal="center" vertical="center"/>
      <protection locked="0"/>
    </xf>
    <xf numFmtId="174" fontId="21" fillId="0" borderId="0" xfId="0" applyNumberFormat="1" applyFont="1" applyBorder="1" applyAlignment="1" applyProtection="1">
      <alignment horizontal="center"/>
      <protection locked="0"/>
    </xf>
    <xf numFmtId="169" fontId="20" fillId="0" borderId="0" xfId="0" applyNumberFormat="1" applyFont="1" applyBorder="1" applyAlignment="1" applyProtection="1">
      <alignment horizontal="center" vertical="center"/>
      <protection locked="0"/>
    </xf>
    <xf numFmtId="174" fontId="22" fillId="0" borderId="0" xfId="0" applyNumberFormat="1" applyFont="1" applyBorder="1" applyAlignment="1" applyProtection="1">
      <alignment horizontal="center"/>
      <protection locked="0"/>
    </xf>
    <xf numFmtId="14" fontId="20" fillId="3" borderId="0" xfId="0" applyNumberFormat="1" applyFont="1" applyFill="1" applyBorder="1" applyAlignment="1" applyProtection="1">
      <alignment horizontal="center" vertical="center"/>
      <protection locked="0"/>
    </xf>
    <xf numFmtId="174" fontId="22" fillId="3" borderId="0" xfId="0" applyNumberFormat="1" applyFont="1" applyFill="1" applyBorder="1" applyAlignment="1" applyProtection="1">
      <alignment horizontal="center"/>
      <protection locked="0"/>
    </xf>
    <xf numFmtId="169" fontId="20" fillId="3" borderId="0" xfId="0" applyNumberFormat="1" applyFont="1" applyFill="1" applyBorder="1" applyAlignment="1" applyProtection="1">
      <alignment horizontal="center" vertical="center"/>
      <protection locked="0"/>
    </xf>
    <xf numFmtId="14" fontId="20" fillId="4" borderId="0" xfId="0" applyNumberFormat="1" applyFont="1" applyFill="1" applyBorder="1" applyAlignment="1" applyProtection="1">
      <alignment horizontal="center" vertical="center"/>
      <protection locked="0"/>
    </xf>
    <xf numFmtId="174" fontId="22" fillId="4" borderId="0" xfId="0" applyNumberFormat="1" applyFont="1" applyFill="1" applyBorder="1" applyAlignment="1" applyProtection="1">
      <alignment horizontal="center"/>
      <protection locked="0"/>
    </xf>
    <xf numFmtId="169" fontId="20" fillId="4" borderId="0" xfId="0" applyNumberFormat="1" applyFont="1" applyFill="1" applyBorder="1" applyAlignment="1" applyProtection="1">
      <alignment horizontal="center" vertical="center"/>
      <protection locked="0"/>
    </xf>
    <xf numFmtId="14" fontId="20" fillId="5" borderId="0" xfId="0" applyNumberFormat="1" applyFont="1" applyFill="1" applyBorder="1" applyAlignment="1" applyProtection="1">
      <alignment horizontal="center" vertical="center"/>
      <protection locked="0"/>
    </xf>
    <xf numFmtId="174" fontId="22" fillId="5" borderId="0" xfId="0" applyNumberFormat="1" applyFont="1" applyFill="1" applyBorder="1" applyAlignment="1" applyProtection="1">
      <alignment horizontal="center"/>
      <protection locked="0"/>
    </xf>
    <xf numFmtId="169" fontId="20" fillId="5" borderId="0" xfId="0" applyNumberFormat="1" applyFont="1" applyFill="1" applyBorder="1" applyAlignment="1" applyProtection="1">
      <alignment horizontal="center" vertical="center"/>
      <protection locked="0"/>
    </xf>
    <xf numFmtId="175" fontId="21" fillId="0" borderId="0" xfId="0" applyNumberFormat="1" applyFont="1" applyBorder="1" applyAlignment="1" applyProtection="1">
      <alignment horizontal="center"/>
      <protection locked="0"/>
    </xf>
    <xf numFmtId="14" fontId="0" fillId="0" borderId="0" xfId="0" applyNumberFormat="1"/>
    <xf numFmtId="0" fontId="0" fillId="2" borderId="2" xfId="0" applyFill="1" applyBorder="1"/>
    <xf numFmtId="176" fontId="0" fillId="0" borderId="0" xfId="0" applyNumberFormat="1" applyBorder="1"/>
    <xf numFmtId="2" fontId="0" fillId="0" borderId="2" xfId="0" applyNumberFormat="1" applyBorder="1"/>
    <xf numFmtId="0" fontId="0" fillId="0" borderId="0" xfId="0" applyAlignment="1">
      <alignment vertical="center"/>
    </xf>
    <xf numFmtId="166" fontId="0" fillId="0" borderId="0" xfId="0" applyNumberFormat="1" applyAlignment="1">
      <alignment vertical="center"/>
    </xf>
    <xf numFmtId="0" fontId="23" fillId="0" borderId="0" xfId="0" applyFont="1"/>
    <xf numFmtId="0" fontId="23" fillId="0" borderId="0" xfId="3" applyFont="1">
      <alignment vertical="center"/>
    </xf>
    <xf numFmtId="49" fontId="23" fillId="0" borderId="0" xfId="3" applyNumberFormat="1" applyFont="1">
      <alignment vertical="center"/>
    </xf>
    <xf numFmtId="172" fontId="23" fillId="0" borderId="0" xfId="3" applyNumberFormat="1" applyFont="1">
      <alignment vertical="center"/>
    </xf>
    <xf numFmtId="11" fontId="23" fillId="0" borderId="0" xfId="3" applyNumberFormat="1" applyFont="1">
      <alignment vertical="center"/>
    </xf>
    <xf numFmtId="3" fontId="23" fillId="0" borderId="0" xfId="3" applyNumberFormat="1" applyFont="1">
      <alignment vertical="center"/>
    </xf>
    <xf numFmtId="0" fontId="23" fillId="2" borderId="0" xfId="3" applyFont="1" applyFill="1">
      <alignment vertical="center"/>
    </xf>
    <xf numFmtId="172" fontId="23" fillId="2" borderId="0" xfId="3" applyNumberFormat="1" applyFont="1" applyFill="1">
      <alignment vertical="center"/>
    </xf>
    <xf numFmtId="0" fontId="23" fillId="0" borderId="0" xfId="0" applyFont="1" applyAlignment="1">
      <alignment vertical="center"/>
    </xf>
    <xf numFmtId="0" fontId="23" fillId="0" borderId="0" xfId="0" applyFont="1" applyAlignment="1">
      <alignment horizontal="right" vertical="center"/>
    </xf>
    <xf numFmtId="0" fontId="23" fillId="6" borderId="0" xfId="3" applyFont="1" applyFill="1">
      <alignment vertical="center"/>
    </xf>
    <xf numFmtId="0" fontId="0" fillId="0" borderId="0" xfId="0" applyAlignment="1">
      <alignment horizontal="center"/>
    </xf>
    <xf numFmtId="0" fontId="11" fillId="0" borderId="33" xfId="0" applyFont="1" applyBorder="1" applyAlignment="1">
      <alignment horizontal="justify" vertical="center" wrapText="1"/>
    </xf>
    <xf numFmtId="0" fontId="11" fillId="0" borderId="34" xfId="0" applyFont="1" applyBorder="1" applyAlignment="1">
      <alignment horizontal="justify" vertical="center" wrapText="1"/>
    </xf>
    <xf numFmtId="0" fontId="11" fillId="0" borderId="35" xfId="0" applyFont="1" applyBorder="1" applyAlignment="1">
      <alignment horizontal="justify" vertical="center" wrapText="1"/>
    </xf>
    <xf numFmtId="0" fontId="11" fillId="0" borderId="10" xfId="0" applyFont="1" applyBorder="1" applyAlignment="1">
      <alignment horizontal="justify" vertical="center" wrapText="1"/>
    </xf>
    <xf numFmtId="0" fontId="11" fillId="0" borderId="11" xfId="0" applyFont="1" applyBorder="1" applyAlignment="1">
      <alignment horizontal="justify" vertical="center" wrapText="1"/>
    </xf>
    <xf numFmtId="0" fontId="0" fillId="0" borderId="0" xfId="0" applyAlignment="1">
      <alignment horizontal="center" vertical="center" wrapText="1"/>
    </xf>
    <xf numFmtId="0" fontId="2" fillId="0" borderId="0" xfId="0" applyFont="1" applyAlignment="1">
      <alignment horizontal="center" vertical="center" wrapText="1"/>
    </xf>
    <xf numFmtId="0" fontId="0" fillId="0" borderId="2" xfId="0" applyBorder="1" applyAlignment="1">
      <alignment horizontal="center" vertical="center" wrapText="1"/>
    </xf>
    <xf numFmtId="0" fontId="2" fillId="0" borderId="2" xfId="0" applyFont="1" applyBorder="1" applyAlignment="1">
      <alignment horizontal="center" vertical="center" wrapText="1"/>
    </xf>
    <xf numFmtId="49" fontId="4" fillId="0" borderId="2" xfId="1" applyNumberFormat="1" applyBorder="1" applyAlignment="1">
      <alignment horizontal="center" vertical="center"/>
    </xf>
    <xf numFmtId="0" fontId="4" fillId="0" borderId="36" xfId="1" applyBorder="1" applyAlignment="1">
      <alignment horizontal="center" vertical="center"/>
    </xf>
    <xf numFmtId="0" fontId="4" fillId="0" borderId="15" xfId="1" applyBorder="1" applyAlignment="1">
      <alignment horizontal="center" vertical="center"/>
    </xf>
    <xf numFmtId="168" fontId="18" fillId="0" borderId="37" xfId="0" applyNumberFormat="1" applyFont="1" applyBorder="1" applyAlignment="1">
      <alignment horizontal="center" vertical="center"/>
    </xf>
    <xf numFmtId="168" fontId="18" fillId="0" borderId="38" xfId="0" applyNumberFormat="1" applyFont="1" applyBorder="1" applyAlignment="1">
      <alignment horizontal="center" vertical="center"/>
    </xf>
    <xf numFmtId="168" fontId="18" fillId="0" borderId="39" xfId="0" applyNumberFormat="1" applyFont="1" applyBorder="1" applyAlignment="1">
      <alignment horizontal="center" vertical="center"/>
    </xf>
    <xf numFmtId="168" fontId="18" fillId="0" borderId="40" xfId="0" applyNumberFormat="1" applyFont="1" applyBorder="1" applyAlignment="1">
      <alignment horizontal="center" vertical="center"/>
    </xf>
    <xf numFmtId="168" fontId="18" fillId="0" borderId="41" xfId="0" applyNumberFormat="1" applyFont="1" applyBorder="1" applyAlignment="1">
      <alignment horizontal="center" vertical="center"/>
    </xf>
    <xf numFmtId="168" fontId="18" fillId="0" borderId="42" xfId="0" applyNumberFormat="1" applyFont="1" applyBorder="1" applyAlignment="1">
      <alignment horizontal="center" vertical="center"/>
    </xf>
    <xf numFmtId="168" fontId="18" fillId="0" borderId="36" xfId="0" applyNumberFormat="1" applyFont="1" applyBorder="1" applyAlignment="1">
      <alignment horizontal="center" vertical="center"/>
    </xf>
    <xf numFmtId="168" fontId="18" fillId="0" borderId="15" xfId="0" applyNumberFormat="1" applyFont="1" applyBorder="1" applyAlignment="1">
      <alignment horizontal="center" vertical="center"/>
    </xf>
    <xf numFmtId="168" fontId="18" fillId="0" borderId="2" xfId="0" applyNumberFormat="1" applyFont="1" applyBorder="1" applyAlignment="1">
      <alignment horizontal="center" vertical="center" wrapText="1"/>
    </xf>
    <xf numFmtId="49" fontId="15" fillId="0" borderId="43" xfId="0" applyNumberFormat="1" applyFont="1" applyBorder="1" applyAlignment="1">
      <alignment horizontal="left" wrapText="1"/>
    </xf>
    <xf numFmtId="168" fontId="18" fillId="0" borderId="44" xfId="0" applyNumberFormat="1" applyFont="1" applyBorder="1" applyAlignment="1">
      <alignment horizontal="center" vertical="center"/>
    </xf>
    <xf numFmtId="168" fontId="18" fillId="0" borderId="45" xfId="0" applyNumberFormat="1" applyFont="1" applyBorder="1" applyAlignment="1">
      <alignment horizontal="center" vertical="center"/>
    </xf>
    <xf numFmtId="168" fontId="18" fillId="0" borderId="28" xfId="0" applyNumberFormat="1" applyFont="1" applyBorder="1" applyAlignment="1">
      <alignment horizontal="center" vertical="center" wrapText="1"/>
    </xf>
    <xf numFmtId="168" fontId="18" fillId="0" borderId="46" xfId="0" applyNumberFormat="1" applyFont="1" applyBorder="1" applyAlignment="1">
      <alignment horizontal="center" vertical="center" wrapText="1"/>
    </xf>
    <xf numFmtId="168" fontId="18" fillId="0" borderId="47" xfId="0" applyNumberFormat="1" applyFont="1" applyBorder="1" applyAlignment="1">
      <alignment horizontal="center" vertical="center"/>
    </xf>
    <xf numFmtId="170" fontId="18" fillId="0" borderId="48" xfId="0" applyNumberFormat="1" applyFont="1" applyBorder="1" applyAlignment="1">
      <alignment horizontal="center" vertical="center"/>
    </xf>
    <xf numFmtId="170" fontId="18" fillId="0" borderId="49" xfId="0" applyNumberFormat="1" applyFont="1" applyBorder="1" applyAlignment="1">
      <alignment horizontal="center" vertical="center"/>
    </xf>
    <xf numFmtId="170" fontId="18" fillId="0" borderId="50" xfId="0" applyNumberFormat="1" applyFont="1" applyBorder="1" applyAlignment="1">
      <alignment horizontal="center" vertical="center"/>
    </xf>
    <xf numFmtId="168" fontId="18" fillId="0" borderId="51" xfId="0" applyNumberFormat="1" applyFont="1" applyBorder="1" applyAlignment="1">
      <alignment horizontal="center" vertical="center"/>
    </xf>
    <xf numFmtId="168" fontId="18" fillId="0" borderId="16" xfId="0" applyNumberFormat="1" applyFont="1" applyBorder="1" applyAlignment="1">
      <alignment horizontal="center" vertical="center"/>
    </xf>
    <xf numFmtId="168" fontId="18" fillId="0" borderId="2" xfId="0" applyNumberFormat="1" applyFont="1" applyBorder="1" applyAlignment="1">
      <alignment horizontal="center" vertical="center"/>
    </xf>
    <xf numFmtId="170" fontId="18" fillId="0" borderId="2" xfId="0" applyNumberFormat="1" applyFont="1" applyBorder="1" applyAlignment="1">
      <alignment horizontal="center" vertical="center" wrapText="1"/>
    </xf>
    <xf numFmtId="170" fontId="18" fillId="0" borderId="17" xfId="0" applyNumberFormat="1" applyFont="1" applyBorder="1" applyAlignment="1">
      <alignment horizontal="center" vertical="center" wrapText="1"/>
    </xf>
  </cellXfs>
  <cellStyles count="4">
    <cellStyle name="Normal" xfId="0" builtinId="0"/>
    <cellStyle name="Normal_10.xc data" xfId="1"/>
    <cellStyle name="Normal_2005River Cross Section" xfId="2"/>
    <cellStyle name="Normal_bed elevation 歷年沖淤表"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0512908795208329E-2"/>
          <c:y val="5.2953156822810592E-2"/>
          <c:w val="0.758063343997185"/>
          <c:h val="0.76141770824902388"/>
        </c:manualLayout>
      </c:layout>
      <c:scatterChart>
        <c:scatterStyle val="lineMarker"/>
        <c:varyColors val="0"/>
        <c:ser>
          <c:idx val="0"/>
          <c:order val="0"/>
          <c:spPr>
            <a:ln w="12700">
              <a:solidFill>
                <a:srgbClr val="000080"/>
              </a:solidFill>
              <a:prstDash val="solid"/>
            </a:ln>
          </c:spPr>
          <c:marker>
            <c:symbol val="none"/>
          </c:marker>
          <c:xVal>
            <c:numRef>
              <c:f>'2000 - 2007 flows'!$J$2:$J$4385</c:f>
              <c:numCache>
                <c:formatCode>m/d/yyyy</c:formatCode>
                <c:ptCount val="4384"/>
                <c:pt idx="0">
                  <c:v>36892</c:v>
                </c:pt>
                <c:pt idx="1">
                  <c:v>36893</c:v>
                </c:pt>
                <c:pt idx="2">
                  <c:v>36894</c:v>
                </c:pt>
                <c:pt idx="3">
                  <c:v>36895</c:v>
                </c:pt>
                <c:pt idx="4">
                  <c:v>36896</c:v>
                </c:pt>
                <c:pt idx="5">
                  <c:v>36897</c:v>
                </c:pt>
                <c:pt idx="6">
                  <c:v>36898</c:v>
                </c:pt>
                <c:pt idx="7">
                  <c:v>36899</c:v>
                </c:pt>
                <c:pt idx="8">
                  <c:v>36900</c:v>
                </c:pt>
                <c:pt idx="9">
                  <c:v>36901</c:v>
                </c:pt>
                <c:pt idx="10">
                  <c:v>36902</c:v>
                </c:pt>
                <c:pt idx="11">
                  <c:v>36903</c:v>
                </c:pt>
                <c:pt idx="12">
                  <c:v>36904</c:v>
                </c:pt>
                <c:pt idx="13">
                  <c:v>36905</c:v>
                </c:pt>
                <c:pt idx="14">
                  <c:v>36906</c:v>
                </c:pt>
                <c:pt idx="15">
                  <c:v>36907</c:v>
                </c:pt>
                <c:pt idx="16">
                  <c:v>36908</c:v>
                </c:pt>
                <c:pt idx="17">
                  <c:v>36909</c:v>
                </c:pt>
                <c:pt idx="18">
                  <c:v>36910</c:v>
                </c:pt>
                <c:pt idx="19">
                  <c:v>36911</c:v>
                </c:pt>
                <c:pt idx="20">
                  <c:v>36912</c:v>
                </c:pt>
                <c:pt idx="21">
                  <c:v>36913</c:v>
                </c:pt>
                <c:pt idx="22">
                  <c:v>36914</c:v>
                </c:pt>
                <c:pt idx="23">
                  <c:v>36915</c:v>
                </c:pt>
                <c:pt idx="24">
                  <c:v>36916</c:v>
                </c:pt>
                <c:pt idx="25">
                  <c:v>36917</c:v>
                </c:pt>
                <c:pt idx="26">
                  <c:v>36918</c:v>
                </c:pt>
                <c:pt idx="27">
                  <c:v>36919</c:v>
                </c:pt>
                <c:pt idx="28">
                  <c:v>36920</c:v>
                </c:pt>
                <c:pt idx="29">
                  <c:v>36921</c:v>
                </c:pt>
                <c:pt idx="30">
                  <c:v>36922</c:v>
                </c:pt>
                <c:pt idx="31">
                  <c:v>36923</c:v>
                </c:pt>
                <c:pt idx="32">
                  <c:v>36924</c:v>
                </c:pt>
                <c:pt idx="33">
                  <c:v>36925</c:v>
                </c:pt>
                <c:pt idx="34">
                  <c:v>36926</c:v>
                </c:pt>
                <c:pt idx="35">
                  <c:v>36927</c:v>
                </c:pt>
                <c:pt idx="36">
                  <c:v>36928</c:v>
                </c:pt>
                <c:pt idx="37">
                  <c:v>36929</c:v>
                </c:pt>
                <c:pt idx="38">
                  <c:v>36930</c:v>
                </c:pt>
                <c:pt idx="39">
                  <c:v>36931</c:v>
                </c:pt>
                <c:pt idx="40">
                  <c:v>36932</c:v>
                </c:pt>
                <c:pt idx="41">
                  <c:v>36933</c:v>
                </c:pt>
                <c:pt idx="42">
                  <c:v>36934</c:v>
                </c:pt>
                <c:pt idx="43">
                  <c:v>36935</c:v>
                </c:pt>
                <c:pt idx="44">
                  <c:v>36936</c:v>
                </c:pt>
                <c:pt idx="45">
                  <c:v>36937</c:v>
                </c:pt>
                <c:pt idx="46">
                  <c:v>36938</c:v>
                </c:pt>
                <c:pt idx="47">
                  <c:v>36939</c:v>
                </c:pt>
                <c:pt idx="48">
                  <c:v>36940</c:v>
                </c:pt>
                <c:pt idx="49">
                  <c:v>36941</c:v>
                </c:pt>
                <c:pt idx="50">
                  <c:v>36942</c:v>
                </c:pt>
                <c:pt idx="51">
                  <c:v>36943</c:v>
                </c:pt>
                <c:pt idx="52">
                  <c:v>36944</c:v>
                </c:pt>
                <c:pt idx="53">
                  <c:v>36945</c:v>
                </c:pt>
                <c:pt idx="54">
                  <c:v>36946</c:v>
                </c:pt>
                <c:pt idx="55">
                  <c:v>36947</c:v>
                </c:pt>
                <c:pt idx="56">
                  <c:v>36948</c:v>
                </c:pt>
                <c:pt idx="57">
                  <c:v>36949</c:v>
                </c:pt>
                <c:pt idx="58">
                  <c:v>36950</c:v>
                </c:pt>
                <c:pt idx="59">
                  <c:v>36951</c:v>
                </c:pt>
                <c:pt idx="60">
                  <c:v>36952</c:v>
                </c:pt>
                <c:pt idx="61">
                  <c:v>36953</c:v>
                </c:pt>
                <c:pt idx="62">
                  <c:v>36954</c:v>
                </c:pt>
                <c:pt idx="63">
                  <c:v>36955</c:v>
                </c:pt>
                <c:pt idx="64">
                  <c:v>36956</c:v>
                </c:pt>
                <c:pt idx="65">
                  <c:v>36957</c:v>
                </c:pt>
                <c:pt idx="66">
                  <c:v>36958</c:v>
                </c:pt>
                <c:pt idx="67">
                  <c:v>36959</c:v>
                </c:pt>
                <c:pt idx="68">
                  <c:v>36960</c:v>
                </c:pt>
                <c:pt idx="69">
                  <c:v>36961</c:v>
                </c:pt>
                <c:pt idx="70">
                  <c:v>36962</c:v>
                </c:pt>
                <c:pt idx="71">
                  <c:v>36963</c:v>
                </c:pt>
                <c:pt idx="72">
                  <c:v>36964</c:v>
                </c:pt>
                <c:pt idx="73">
                  <c:v>36965</c:v>
                </c:pt>
                <c:pt idx="74">
                  <c:v>36966</c:v>
                </c:pt>
                <c:pt idx="75">
                  <c:v>36967</c:v>
                </c:pt>
                <c:pt idx="76">
                  <c:v>36968</c:v>
                </c:pt>
                <c:pt idx="77">
                  <c:v>36969</c:v>
                </c:pt>
                <c:pt idx="78">
                  <c:v>36970</c:v>
                </c:pt>
                <c:pt idx="79">
                  <c:v>36971</c:v>
                </c:pt>
                <c:pt idx="80">
                  <c:v>36972</c:v>
                </c:pt>
                <c:pt idx="81">
                  <c:v>36973</c:v>
                </c:pt>
                <c:pt idx="82">
                  <c:v>36974</c:v>
                </c:pt>
                <c:pt idx="83">
                  <c:v>36975</c:v>
                </c:pt>
                <c:pt idx="84">
                  <c:v>36976</c:v>
                </c:pt>
                <c:pt idx="85">
                  <c:v>36977</c:v>
                </c:pt>
                <c:pt idx="86">
                  <c:v>36978</c:v>
                </c:pt>
                <c:pt idx="87">
                  <c:v>36979</c:v>
                </c:pt>
                <c:pt idx="88">
                  <c:v>36980</c:v>
                </c:pt>
                <c:pt idx="89">
                  <c:v>36981</c:v>
                </c:pt>
                <c:pt idx="90">
                  <c:v>36982</c:v>
                </c:pt>
                <c:pt idx="91">
                  <c:v>36983</c:v>
                </c:pt>
                <c:pt idx="92">
                  <c:v>36984</c:v>
                </c:pt>
                <c:pt idx="93">
                  <c:v>36985</c:v>
                </c:pt>
                <c:pt idx="94">
                  <c:v>36986</c:v>
                </c:pt>
                <c:pt idx="95">
                  <c:v>36987</c:v>
                </c:pt>
                <c:pt idx="96">
                  <c:v>36988</c:v>
                </c:pt>
                <c:pt idx="97">
                  <c:v>36989</c:v>
                </c:pt>
                <c:pt idx="98">
                  <c:v>36990</c:v>
                </c:pt>
                <c:pt idx="99">
                  <c:v>36991</c:v>
                </c:pt>
                <c:pt idx="100">
                  <c:v>36992</c:v>
                </c:pt>
                <c:pt idx="101">
                  <c:v>36993</c:v>
                </c:pt>
                <c:pt idx="102">
                  <c:v>36994</c:v>
                </c:pt>
                <c:pt idx="103">
                  <c:v>36995</c:v>
                </c:pt>
                <c:pt idx="104">
                  <c:v>36996</c:v>
                </c:pt>
                <c:pt idx="105">
                  <c:v>36997</c:v>
                </c:pt>
                <c:pt idx="106">
                  <c:v>36998</c:v>
                </c:pt>
                <c:pt idx="107">
                  <c:v>36999</c:v>
                </c:pt>
                <c:pt idx="108">
                  <c:v>37000</c:v>
                </c:pt>
                <c:pt idx="109">
                  <c:v>37001</c:v>
                </c:pt>
                <c:pt idx="110">
                  <c:v>37002</c:v>
                </c:pt>
                <c:pt idx="111">
                  <c:v>37003</c:v>
                </c:pt>
                <c:pt idx="112">
                  <c:v>37004</c:v>
                </c:pt>
                <c:pt idx="113">
                  <c:v>37005</c:v>
                </c:pt>
                <c:pt idx="114">
                  <c:v>37006</c:v>
                </c:pt>
                <c:pt idx="115">
                  <c:v>37007</c:v>
                </c:pt>
                <c:pt idx="116">
                  <c:v>37008</c:v>
                </c:pt>
                <c:pt idx="117">
                  <c:v>37009</c:v>
                </c:pt>
                <c:pt idx="118">
                  <c:v>37010</c:v>
                </c:pt>
                <c:pt idx="119">
                  <c:v>37011</c:v>
                </c:pt>
                <c:pt idx="120">
                  <c:v>37012</c:v>
                </c:pt>
                <c:pt idx="121">
                  <c:v>37013</c:v>
                </c:pt>
                <c:pt idx="122">
                  <c:v>37014</c:v>
                </c:pt>
                <c:pt idx="123">
                  <c:v>37015</c:v>
                </c:pt>
                <c:pt idx="124">
                  <c:v>37016</c:v>
                </c:pt>
                <c:pt idx="125">
                  <c:v>37017</c:v>
                </c:pt>
                <c:pt idx="126">
                  <c:v>37018</c:v>
                </c:pt>
                <c:pt idx="127">
                  <c:v>37019</c:v>
                </c:pt>
                <c:pt idx="128">
                  <c:v>37020</c:v>
                </c:pt>
                <c:pt idx="129">
                  <c:v>37021</c:v>
                </c:pt>
                <c:pt idx="130">
                  <c:v>37022</c:v>
                </c:pt>
                <c:pt idx="131">
                  <c:v>37023</c:v>
                </c:pt>
                <c:pt idx="132">
                  <c:v>37024</c:v>
                </c:pt>
                <c:pt idx="133">
                  <c:v>37025</c:v>
                </c:pt>
                <c:pt idx="134">
                  <c:v>37026</c:v>
                </c:pt>
                <c:pt idx="135">
                  <c:v>37027</c:v>
                </c:pt>
                <c:pt idx="136">
                  <c:v>37028</c:v>
                </c:pt>
                <c:pt idx="137">
                  <c:v>37029</c:v>
                </c:pt>
                <c:pt idx="138">
                  <c:v>37030</c:v>
                </c:pt>
                <c:pt idx="139">
                  <c:v>37031</c:v>
                </c:pt>
                <c:pt idx="140">
                  <c:v>37032</c:v>
                </c:pt>
                <c:pt idx="141">
                  <c:v>37033</c:v>
                </c:pt>
                <c:pt idx="142">
                  <c:v>37034</c:v>
                </c:pt>
                <c:pt idx="143">
                  <c:v>37035</c:v>
                </c:pt>
                <c:pt idx="144">
                  <c:v>37036</c:v>
                </c:pt>
                <c:pt idx="145">
                  <c:v>37037</c:v>
                </c:pt>
                <c:pt idx="146">
                  <c:v>37038</c:v>
                </c:pt>
                <c:pt idx="147">
                  <c:v>37039</c:v>
                </c:pt>
                <c:pt idx="148">
                  <c:v>37040</c:v>
                </c:pt>
                <c:pt idx="149">
                  <c:v>37041</c:v>
                </c:pt>
                <c:pt idx="150">
                  <c:v>37042</c:v>
                </c:pt>
                <c:pt idx="151">
                  <c:v>37043</c:v>
                </c:pt>
                <c:pt idx="152">
                  <c:v>37044</c:v>
                </c:pt>
                <c:pt idx="153">
                  <c:v>37045</c:v>
                </c:pt>
                <c:pt idx="154">
                  <c:v>37046</c:v>
                </c:pt>
                <c:pt idx="155">
                  <c:v>37047</c:v>
                </c:pt>
                <c:pt idx="156">
                  <c:v>37048</c:v>
                </c:pt>
                <c:pt idx="157">
                  <c:v>37049</c:v>
                </c:pt>
                <c:pt idx="158">
                  <c:v>37050</c:v>
                </c:pt>
                <c:pt idx="159">
                  <c:v>37051</c:v>
                </c:pt>
                <c:pt idx="160">
                  <c:v>37052</c:v>
                </c:pt>
                <c:pt idx="161">
                  <c:v>37053</c:v>
                </c:pt>
                <c:pt idx="162">
                  <c:v>37054</c:v>
                </c:pt>
                <c:pt idx="163">
                  <c:v>37055</c:v>
                </c:pt>
                <c:pt idx="164">
                  <c:v>37056</c:v>
                </c:pt>
                <c:pt idx="165">
                  <c:v>37057</c:v>
                </c:pt>
                <c:pt idx="166">
                  <c:v>37058</c:v>
                </c:pt>
                <c:pt idx="167">
                  <c:v>37059</c:v>
                </c:pt>
                <c:pt idx="168">
                  <c:v>37060</c:v>
                </c:pt>
                <c:pt idx="169">
                  <c:v>37061</c:v>
                </c:pt>
                <c:pt idx="170">
                  <c:v>37062</c:v>
                </c:pt>
                <c:pt idx="171">
                  <c:v>37063</c:v>
                </c:pt>
                <c:pt idx="172">
                  <c:v>37064</c:v>
                </c:pt>
                <c:pt idx="173">
                  <c:v>37065</c:v>
                </c:pt>
                <c:pt idx="174">
                  <c:v>37066</c:v>
                </c:pt>
                <c:pt idx="175">
                  <c:v>37067</c:v>
                </c:pt>
                <c:pt idx="176">
                  <c:v>37068</c:v>
                </c:pt>
                <c:pt idx="177">
                  <c:v>37069</c:v>
                </c:pt>
                <c:pt idx="178">
                  <c:v>37070</c:v>
                </c:pt>
                <c:pt idx="179">
                  <c:v>37071</c:v>
                </c:pt>
                <c:pt idx="180">
                  <c:v>37072</c:v>
                </c:pt>
                <c:pt idx="181">
                  <c:v>37073</c:v>
                </c:pt>
                <c:pt idx="182">
                  <c:v>37074</c:v>
                </c:pt>
                <c:pt idx="183">
                  <c:v>37075</c:v>
                </c:pt>
                <c:pt idx="184">
                  <c:v>37076</c:v>
                </c:pt>
                <c:pt idx="185">
                  <c:v>37077</c:v>
                </c:pt>
                <c:pt idx="186">
                  <c:v>37078</c:v>
                </c:pt>
                <c:pt idx="187">
                  <c:v>37079</c:v>
                </c:pt>
                <c:pt idx="188">
                  <c:v>37080</c:v>
                </c:pt>
                <c:pt idx="189">
                  <c:v>37081</c:v>
                </c:pt>
                <c:pt idx="190">
                  <c:v>37082</c:v>
                </c:pt>
                <c:pt idx="191">
                  <c:v>37083</c:v>
                </c:pt>
                <c:pt idx="192">
                  <c:v>37084</c:v>
                </c:pt>
                <c:pt idx="193">
                  <c:v>37085</c:v>
                </c:pt>
                <c:pt idx="194">
                  <c:v>37086</c:v>
                </c:pt>
                <c:pt idx="195">
                  <c:v>37087</c:v>
                </c:pt>
                <c:pt idx="196">
                  <c:v>37088</c:v>
                </c:pt>
                <c:pt idx="197">
                  <c:v>37089</c:v>
                </c:pt>
                <c:pt idx="198">
                  <c:v>37090</c:v>
                </c:pt>
                <c:pt idx="199">
                  <c:v>37091</c:v>
                </c:pt>
                <c:pt idx="200">
                  <c:v>37092</c:v>
                </c:pt>
                <c:pt idx="201">
                  <c:v>37093</c:v>
                </c:pt>
                <c:pt idx="202">
                  <c:v>37094</c:v>
                </c:pt>
                <c:pt idx="203">
                  <c:v>37095</c:v>
                </c:pt>
                <c:pt idx="204">
                  <c:v>37096</c:v>
                </c:pt>
                <c:pt idx="205">
                  <c:v>37097</c:v>
                </c:pt>
                <c:pt idx="206">
                  <c:v>37098</c:v>
                </c:pt>
                <c:pt idx="207">
                  <c:v>37099</c:v>
                </c:pt>
                <c:pt idx="208">
                  <c:v>37100</c:v>
                </c:pt>
                <c:pt idx="209">
                  <c:v>37101</c:v>
                </c:pt>
                <c:pt idx="210">
                  <c:v>37102</c:v>
                </c:pt>
                <c:pt idx="211">
                  <c:v>37103</c:v>
                </c:pt>
                <c:pt idx="212">
                  <c:v>37104</c:v>
                </c:pt>
                <c:pt idx="213">
                  <c:v>37105</c:v>
                </c:pt>
                <c:pt idx="214">
                  <c:v>37106</c:v>
                </c:pt>
                <c:pt idx="215">
                  <c:v>37107</c:v>
                </c:pt>
                <c:pt idx="216">
                  <c:v>37108</c:v>
                </c:pt>
                <c:pt idx="217">
                  <c:v>37109</c:v>
                </c:pt>
                <c:pt idx="218">
                  <c:v>37110</c:v>
                </c:pt>
                <c:pt idx="219">
                  <c:v>37111</c:v>
                </c:pt>
                <c:pt idx="220">
                  <c:v>37112</c:v>
                </c:pt>
                <c:pt idx="221">
                  <c:v>37113</c:v>
                </c:pt>
                <c:pt idx="222">
                  <c:v>37114</c:v>
                </c:pt>
                <c:pt idx="223">
                  <c:v>37115</c:v>
                </c:pt>
                <c:pt idx="224">
                  <c:v>37116</c:v>
                </c:pt>
                <c:pt idx="225">
                  <c:v>37117</c:v>
                </c:pt>
                <c:pt idx="226">
                  <c:v>37118</c:v>
                </c:pt>
                <c:pt idx="227">
                  <c:v>37119</c:v>
                </c:pt>
                <c:pt idx="228">
                  <c:v>37120</c:v>
                </c:pt>
                <c:pt idx="229">
                  <c:v>37121</c:v>
                </c:pt>
                <c:pt idx="230">
                  <c:v>37122</c:v>
                </c:pt>
                <c:pt idx="231">
                  <c:v>37123</c:v>
                </c:pt>
                <c:pt idx="232">
                  <c:v>37124</c:v>
                </c:pt>
                <c:pt idx="233">
                  <c:v>37125</c:v>
                </c:pt>
                <c:pt idx="234">
                  <c:v>37126</c:v>
                </c:pt>
                <c:pt idx="235">
                  <c:v>37127</c:v>
                </c:pt>
                <c:pt idx="236">
                  <c:v>37128</c:v>
                </c:pt>
                <c:pt idx="237">
                  <c:v>37129</c:v>
                </c:pt>
                <c:pt idx="238">
                  <c:v>37130</c:v>
                </c:pt>
                <c:pt idx="239">
                  <c:v>37131</c:v>
                </c:pt>
                <c:pt idx="240">
                  <c:v>37132</c:v>
                </c:pt>
                <c:pt idx="241">
                  <c:v>37133</c:v>
                </c:pt>
                <c:pt idx="242">
                  <c:v>37134</c:v>
                </c:pt>
                <c:pt idx="243">
                  <c:v>37135</c:v>
                </c:pt>
                <c:pt idx="244">
                  <c:v>37136</c:v>
                </c:pt>
                <c:pt idx="245">
                  <c:v>37137</c:v>
                </c:pt>
                <c:pt idx="246">
                  <c:v>37138</c:v>
                </c:pt>
                <c:pt idx="247">
                  <c:v>37139</c:v>
                </c:pt>
                <c:pt idx="248">
                  <c:v>37140</c:v>
                </c:pt>
                <c:pt idx="249">
                  <c:v>37141</c:v>
                </c:pt>
                <c:pt idx="250">
                  <c:v>37142</c:v>
                </c:pt>
                <c:pt idx="251">
                  <c:v>37143</c:v>
                </c:pt>
                <c:pt idx="252">
                  <c:v>37144</c:v>
                </c:pt>
                <c:pt idx="253">
                  <c:v>37145</c:v>
                </c:pt>
                <c:pt idx="254">
                  <c:v>37146</c:v>
                </c:pt>
                <c:pt idx="255">
                  <c:v>37147</c:v>
                </c:pt>
                <c:pt idx="256">
                  <c:v>37148</c:v>
                </c:pt>
                <c:pt idx="257">
                  <c:v>37149</c:v>
                </c:pt>
                <c:pt idx="258">
                  <c:v>37150</c:v>
                </c:pt>
                <c:pt idx="259">
                  <c:v>37151</c:v>
                </c:pt>
                <c:pt idx="260">
                  <c:v>37152</c:v>
                </c:pt>
                <c:pt idx="261">
                  <c:v>37153</c:v>
                </c:pt>
                <c:pt idx="262">
                  <c:v>37154</c:v>
                </c:pt>
                <c:pt idx="263">
                  <c:v>37155</c:v>
                </c:pt>
                <c:pt idx="264">
                  <c:v>37156</c:v>
                </c:pt>
                <c:pt idx="265">
                  <c:v>37157</c:v>
                </c:pt>
                <c:pt idx="266">
                  <c:v>37158</c:v>
                </c:pt>
                <c:pt idx="267">
                  <c:v>37159</c:v>
                </c:pt>
                <c:pt idx="268">
                  <c:v>37160</c:v>
                </c:pt>
                <c:pt idx="269">
                  <c:v>37161</c:v>
                </c:pt>
                <c:pt idx="270">
                  <c:v>37162</c:v>
                </c:pt>
                <c:pt idx="271">
                  <c:v>37163</c:v>
                </c:pt>
                <c:pt idx="272">
                  <c:v>37164</c:v>
                </c:pt>
                <c:pt idx="273">
                  <c:v>37165</c:v>
                </c:pt>
                <c:pt idx="274">
                  <c:v>37166</c:v>
                </c:pt>
                <c:pt idx="275">
                  <c:v>37167</c:v>
                </c:pt>
                <c:pt idx="276">
                  <c:v>37168</c:v>
                </c:pt>
                <c:pt idx="277">
                  <c:v>37169</c:v>
                </c:pt>
                <c:pt idx="278">
                  <c:v>37170</c:v>
                </c:pt>
                <c:pt idx="279">
                  <c:v>37171</c:v>
                </c:pt>
                <c:pt idx="280">
                  <c:v>37172</c:v>
                </c:pt>
                <c:pt idx="281">
                  <c:v>37173</c:v>
                </c:pt>
                <c:pt idx="282">
                  <c:v>37174</c:v>
                </c:pt>
                <c:pt idx="283">
                  <c:v>37175</c:v>
                </c:pt>
                <c:pt idx="284">
                  <c:v>37176</c:v>
                </c:pt>
                <c:pt idx="285">
                  <c:v>37177</c:v>
                </c:pt>
                <c:pt idx="286">
                  <c:v>37178</c:v>
                </c:pt>
                <c:pt idx="287">
                  <c:v>37179</c:v>
                </c:pt>
                <c:pt idx="288">
                  <c:v>37180</c:v>
                </c:pt>
                <c:pt idx="289">
                  <c:v>37181</c:v>
                </c:pt>
                <c:pt idx="290">
                  <c:v>37182</c:v>
                </c:pt>
                <c:pt idx="291">
                  <c:v>37183</c:v>
                </c:pt>
                <c:pt idx="292">
                  <c:v>37184</c:v>
                </c:pt>
                <c:pt idx="293">
                  <c:v>37185</c:v>
                </c:pt>
                <c:pt idx="294">
                  <c:v>37186</c:v>
                </c:pt>
                <c:pt idx="295">
                  <c:v>37187</c:v>
                </c:pt>
                <c:pt idx="296">
                  <c:v>37188</c:v>
                </c:pt>
                <c:pt idx="297">
                  <c:v>37189</c:v>
                </c:pt>
                <c:pt idx="298">
                  <c:v>37190</c:v>
                </c:pt>
                <c:pt idx="299">
                  <c:v>37191</c:v>
                </c:pt>
                <c:pt idx="300">
                  <c:v>37192</c:v>
                </c:pt>
                <c:pt idx="301">
                  <c:v>37193</c:v>
                </c:pt>
                <c:pt idx="302">
                  <c:v>37194</c:v>
                </c:pt>
                <c:pt idx="303">
                  <c:v>37195</c:v>
                </c:pt>
                <c:pt idx="304">
                  <c:v>37196</c:v>
                </c:pt>
                <c:pt idx="305">
                  <c:v>37197</c:v>
                </c:pt>
                <c:pt idx="306">
                  <c:v>37198</c:v>
                </c:pt>
                <c:pt idx="307">
                  <c:v>37199</c:v>
                </c:pt>
                <c:pt idx="308">
                  <c:v>37200</c:v>
                </c:pt>
                <c:pt idx="309">
                  <c:v>37201</c:v>
                </c:pt>
                <c:pt idx="310">
                  <c:v>37202</c:v>
                </c:pt>
                <c:pt idx="311">
                  <c:v>37203</c:v>
                </c:pt>
                <c:pt idx="312">
                  <c:v>37204</c:v>
                </c:pt>
                <c:pt idx="313">
                  <c:v>37205</c:v>
                </c:pt>
                <c:pt idx="314">
                  <c:v>37206</c:v>
                </c:pt>
                <c:pt idx="315">
                  <c:v>37207</c:v>
                </c:pt>
                <c:pt idx="316">
                  <c:v>37208</c:v>
                </c:pt>
                <c:pt idx="317">
                  <c:v>37209</c:v>
                </c:pt>
                <c:pt idx="318">
                  <c:v>37210</c:v>
                </c:pt>
                <c:pt idx="319">
                  <c:v>37211</c:v>
                </c:pt>
                <c:pt idx="320">
                  <c:v>37212</c:v>
                </c:pt>
                <c:pt idx="321">
                  <c:v>37213</c:v>
                </c:pt>
                <c:pt idx="322">
                  <c:v>37214</c:v>
                </c:pt>
                <c:pt idx="323">
                  <c:v>37215</c:v>
                </c:pt>
                <c:pt idx="324">
                  <c:v>37216</c:v>
                </c:pt>
                <c:pt idx="325">
                  <c:v>37217</c:v>
                </c:pt>
                <c:pt idx="326">
                  <c:v>37218</c:v>
                </c:pt>
                <c:pt idx="327">
                  <c:v>37219</c:v>
                </c:pt>
                <c:pt idx="328">
                  <c:v>37220</c:v>
                </c:pt>
                <c:pt idx="329">
                  <c:v>37221</c:v>
                </c:pt>
                <c:pt idx="330">
                  <c:v>37222</c:v>
                </c:pt>
                <c:pt idx="331">
                  <c:v>37223</c:v>
                </c:pt>
                <c:pt idx="332">
                  <c:v>37224</c:v>
                </c:pt>
                <c:pt idx="333">
                  <c:v>37225</c:v>
                </c:pt>
                <c:pt idx="334">
                  <c:v>37226</c:v>
                </c:pt>
                <c:pt idx="335">
                  <c:v>37227</c:v>
                </c:pt>
                <c:pt idx="336">
                  <c:v>37228</c:v>
                </c:pt>
                <c:pt idx="337">
                  <c:v>37229</c:v>
                </c:pt>
                <c:pt idx="338">
                  <c:v>37230</c:v>
                </c:pt>
                <c:pt idx="339">
                  <c:v>37231</c:v>
                </c:pt>
                <c:pt idx="340">
                  <c:v>37232</c:v>
                </c:pt>
                <c:pt idx="341">
                  <c:v>37233</c:v>
                </c:pt>
                <c:pt idx="342">
                  <c:v>37234</c:v>
                </c:pt>
                <c:pt idx="343">
                  <c:v>37235</c:v>
                </c:pt>
                <c:pt idx="344">
                  <c:v>37236</c:v>
                </c:pt>
                <c:pt idx="345">
                  <c:v>37237</c:v>
                </c:pt>
                <c:pt idx="346">
                  <c:v>37238</c:v>
                </c:pt>
                <c:pt idx="347">
                  <c:v>37239</c:v>
                </c:pt>
                <c:pt idx="348">
                  <c:v>37240</c:v>
                </c:pt>
                <c:pt idx="349">
                  <c:v>37241</c:v>
                </c:pt>
                <c:pt idx="350">
                  <c:v>37242</c:v>
                </c:pt>
                <c:pt idx="351">
                  <c:v>37243</c:v>
                </c:pt>
                <c:pt idx="352">
                  <c:v>37244</c:v>
                </c:pt>
                <c:pt idx="353">
                  <c:v>37245</c:v>
                </c:pt>
                <c:pt idx="354">
                  <c:v>37246</c:v>
                </c:pt>
                <c:pt idx="355">
                  <c:v>37247</c:v>
                </c:pt>
                <c:pt idx="356">
                  <c:v>37248</c:v>
                </c:pt>
                <c:pt idx="357">
                  <c:v>37249</c:v>
                </c:pt>
                <c:pt idx="358">
                  <c:v>37250</c:v>
                </c:pt>
                <c:pt idx="359">
                  <c:v>37251</c:v>
                </c:pt>
                <c:pt idx="360">
                  <c:v>37252</c:v>
                </c:pt>
                <c:pt idx="361">
                  <c:v>37253</c:v>
                </c:pt>
                <c:pt idx="362">
                  <c:v>37254</c:v>
                </c:pt>
                <c:pt idx="363">
                  <c:v>37255</c:v>
                </c:pt>
                <c:pt idx="364">
                  <c:v>37256</c:v>
                </c:pt>
                <c:pt idx="365">
                  <c:v>37257</c:v>
                </c:pt>
                <c:pt idx="366">
                  <c:v>37258</c:v>
                </c:pt>
                <c:pt idx="367">
                  <c:v>37259</c:v>
                </c:pt>
                <c:pt idx="368">
                  <c:v>37260</c:v>
                </c:pt>
                <c:pt idx="369">
                  <c:v>37261</c:v>
                </c:pt>
                <c:pt idx="370">
                  <c:v>37262</c:v>
                </c:pt>
                <c:pt idx="371">
                  <c:v>37263</c:v>
                </c:pt>
                <c:pt idx="372">
                  <c:v>37264</c:v>
                </c:pt>
                <c:pt idx="373">
                  <c:v>37265</c:v>
                </c:pt>
                <c:pt idx="374">
                  <c:v>37266</c:v>
                </c:pt>
                <c:pt idx="375">
                  <c:v>37267</c:v>
                </c:pt>
                <c:pt idx="376">
                  <c:v>37268</c:v>
                </c:pt>
                <c:pt idx="377">
                  <c:v>37269</c:v>
                </c:pt>
                <c:pt idx="378">
                  <c:v>37270</c:v>
                </c:pt>
                <c:pt idx="379">
                  <c:v>37271</c:v>
                </c:pt>
                <c:pt idx="380">
                  <c:v>37272</c:v>
                </c:pt>
                <c:pt idx="381">
                  <c:v>37273</c:v>
                </c:pt>
                <c:pt idx="382">
                  <c:v>37274</c:v>
                </c:pt>
                <c:pt idx="383">
                  <c:v>37275</c:v>
                </c:pt>
                <c:pt idx="384">
                  <c:v>37276</c:v>
                </c:pt>
                <c:pt idx="385">
                  <c:v>37277</c:v>
                </c:pt>
                <c:pt idx="386">
                  <c:v>37278</c:v>
                </c:pt>
                <c:pt idx="387">
                  <c:v>37279</c:v>
                </c:pt>
                <c:pt idx="388">
                  <c:v>37280</c:v>
                </c:pt>
                <c:pt idx="389">
                  <c:v>37281</c:v>
                </c:pt>
                <c:pt idx="390">
                  <c:v>37282</c:v>
                </c:pt>
                <c:pt idx="391">
                  <c:v>37283</c:v>
                </c:pt>
                <c:pt idx="392">
                  <c:v>37284</c:v>
                </c:pt>
                <c:pt idx="393">
                  <c:v>37285</c:v>
                </c:pt>
                <c:pt idx="394">
                  <c:v>37286</c:v>
                </c:pt>
                <c:pt idx="395">
                  <c:v>37287</c:v>
                </c:pt>
                <c:pt idx="396">
                  <c:v>37288</c:v>
                </c:pt>
                <c:pt idx="397">
                  <c:v>37289</c:v>
                </c:pt>
                <c:pt idx="398">
                  <c:v>37290</c:v>
                </c:pt>
                <c:pt idx="399">
                  <c:v>37291</c:v>
                </c:pt>
                <c:pt idx="400">
                  <c:v>37292</c:v>
                </c:pt>
                <c:pt idx="401">
                  <c:v>37293</c:v>
                </c:pt>
                <c:pt idx="402">
                  <c:v>37294</c:v>
                </c:pt>
                <c:pt idx="403">
                  <c:v>37295</c:v>
                </c:pt>
                <c:pt idx="404">
                  <c:v>37296</c:v>
                </c:pt>
                <c:pt idx="405">
                  <c:v>37297</c:v>
                </c:pt>
                <c:pt idx="406">
                  <c:v>37298</c:v>
                </c:pt>
                <c:pt idx="407">
                  <c:v>37299</c:v>
                </c:pt>
                <c:pt idx="408">
                  <c:v>37300</c:v>
                </c:pt>
                <c:pt idx="409">
                  <c:v>37301</c:v>
                </c:pt>
                <c:pt idx="410">
                  <c:v>37302</c:v>
                </c:pt>
                <c:pt idx="411">
                  <c:v>37303</c:v>
                </c:pt>
                <c:pt idx="412">
                  <c:v>37304</c:v>
                </c:pt>
                <c:pt idx="413">
                  <c:v>37305</c:v>
                </c:pt>
                <c:pt idx="414">
                  <c:v>37306</c:v>
                </c:pt>
                <c:pt idx="415">
                  <c:v>37307</c:v>
                </c:pt>
                <c:pt idx="416">
                  <c:v>37308</c:v>
                </c:pt>
                <c:pt idx="417">
                  <c:v>37309</c:v>
                </c:pt>
                <c:pt idx="418">
                  <c:v>37310</c:v>
                </c:pt>
                <c:pt idx="419">
                  <c:v>37311</c:v>
                </c:pt>
                <c:pt idx="420">
                  <c:v>37312</c:v>
                </c:pt>
                <c:pt idx="421">
                  <c:v>37313</c:v>
                </c:pt>
                <c:pt idx="422">
                  <c:v>37314</c:v>
                </c:pt>
                <c:pt idx="423">
                  <c:v>37315</c:v>
                </c:pt>
                <c:pt idx="424">
                  <c:v>37316</c:v>
                </c:pt>
                <c:pt idx="425">
                  <c:v>37317</c:v>
                </c:pt>
                <c:pt idx="426">
                  <c:v>37318</c:v>
                </c:pt>
                <c:pt idx="427">
                  <c:v>37319</c:v>
                </c:pt>
                <c:pt idx="428">
                  <c:v>37320</c:v>
                </c:pt>
                <c:pt idx="429">
                  <c:v>37321</c:v>
                </c:pt>
                <c:pt idx="430">
                  <c:v>37322</c:v>
                </c:pt>
                <c:pt idx="431">
                  <c:v>37323</c:v>
                </c:pt>
                <c:pt idx="432">
                  <c:v>37324</c:v>
                </c:pt>
                <c:pt idx="433">
                  <c:v>37325</c:v>
                </c:pt>
                <c:pt idx="434">
                  <c:v>37326</c:v>
                </c:pt>
                <c:pt idx="435">
                  <c:v>37327</c:v>
                </c:pt>
                <c:pt idx="436">
                  <c:v>37328</c:v>
                </c:pt>
                <c:pt idx="437">
                  <c:v>37329</c:v>
                </c:pt>
                <c:pt idx="438">
                  <c:v>37330</c:v>
                </c:pt>
                <c:pt idx="439">
                  <c:v>37331</c:v>
                </c:pt>
                <c:pt idx="440">
                  <c:v>37332</c:v>
                </c:pt>
                <c:pt idx="441">
                  <c:v>37333</c:v>
                </c:pt>
                <c:pt idx="442">
                  <c:v>37334</c:v>
                </c:pt>
                <c:pt idx="443">
                  <c:v>37335</c:v>
                </c:pt>
                <c:pt idx="444">
                  <c:v>37336</c:v>
                </c:pt>
                <c:pt idx="445">
                  <c:v>37337</c:v>
                </c:pt>
                <c:pt idx="446">
                  <c:v>37338</c:v>
                </c:pt>
                <c:pt idx="447">
                  <c:v>37339</c:v>
                </c:pt>
                <c:pt idx="448">
                  <c:v>37340</c:v>
                </c:pt>
                <c:pt idx="449">
                  <c:v>37341</c:v>
                </c:pt>
                <c:pt idx="450">
                  <c:v>37342</c:v>
                </c:pt>
                <c:pt idx="451">
                  <c:v>37343</c:v>
                </c:pt>
                <c:pt idx="452">
                  <c:v>37344</c:v>
                </c:pt>
                <c:pt idx="453">
                  <c:v>37345</c:v>
                </c:pt>
                <c:pt idx="454">
                  <c:v>37346</c:v>
                </c:pt>
                <c:pt idx="455">
                  <c:v>37347</c:v>
                </c:pt>
                <c:pt idx="456">
                  <c:v>37348</c:v>
                </c:pt>
                <c:pt idx="457">
                  <c:v>37349</c:v>
                </c:pt>
                <c:pt idx="458">
                  <c:v>37350</c:v>
                </c:pt>
                <c:pt idx="459">
                  <c:v>37351</c:v>
                </c:pt>
                <c:pt idx="460">
                  <c:v>37352</c:v>
                </c:pt>
                <c:pt idx="461">
                  <c:v>37353</c:v>
                </c:pt>
                <c:pt idx="462">
                  <c:v>37354</c:v>
                </c:pt>
                <c:pt idx="463">
                  <c:v>37355</c:v>
                </c:pt>
                <c:pt idx="464">
                  <c:v>37356</c:v>
                </c:pt>
                <c:pt idx="465">
                  <c:v>37357</c:v>
                </c:pt>
                <c:pt idx="466">
                  <c:v>37358</c:v>
                </c:pt>
                <c:pt idx="467">
                  <c:v>37359</c:v>
                </c:pt>
                <c:pt idx="468">
                  <c:v>37360</c:v>
                </c:pt>
                <c:pt idx="469">
                  <c:v>37361</c:v>
                </c:pt>
                <c:pt idx="470">
                  <c:v>37362</c:v>
                </c:pt>
                <c:pt idx="471">
                  <c:v>37363</c:v>
                </c:pt>
                <c:pt idx="472">
                  <c:v>37364</c:v>
                </c:pt>
                <c:pt idx="473">
                  <c:v>37365</c:v>
                </c:pt>
                <c:pt idx="474">
                  <c:v>37366</c:v>
                </c:pt>
                <c:pt idx="475">
                  <c:v>37367</c:v>
                </c:pt>
                <c:pt idx="476">
                  <c:v>37368</c:v>
                </c:pt>
                <c:pt idx="477">
                  <c:v>37369</c:v>
                </c:pt>
                <c:pt idx="478">
                  <c:v>37370</c:v>
                </c:pt>
                <c:pt idx="479">
                  <c:v>37371</c:v>
                </c:pt>
                <c:pt idx="480">
                  <c:v>37372</c:v>
                </c:pt>
                <c:pt idx="481">
                  <c:v>37373</c:v>
                </c:pt>
                <c:pt idx="482">
                  <c:v>37374</c:v>
                </c:pt>
                <c:pt idx="483">
                  <c:v>37375</c:v>
                </c:pt>
                <c:pt idx="484">
                  <c:v>37376</c:v>
                </c:pt>
                <c:pt idx="485">
                  <c:v>37377</c:v>
                </c:pt>
                <c:pt idx="486">
                  <c:v>37378</c:v>
                </c:pt>
                <c:pt idx="487">
                  <c:v>37379</c:v>
                </c:pt>
                <c:pt idx="488">
                  <c:v>37380</c:v>
                </c:pt>
                <c:pt idx="489">
                  <c:v>37381</c:v>
                </c:pt>
                <c:pt idx="490">
                  <c:v>37382</c:v>
                </c:pt>
                <c:pt idx="491">
                  <c:v>37383</c:v>
                </c:pt>
                <c:pt idx="492">
                  <c:v>37384</c:v>
                </c:pt>
                <c:pt idx="493">
                  <c:v>37385</c:v>
                </c:pt>
                <c:pt idx="494">
                  <c:v>37386</c:v>
                </c:pt>
                <c:pt idx="495">
                  <c:v>37387</c:v>
                </c:pt>
                <c:pt idx="496">
                  <c:v>37388</c:v>
                </c:pt>
                <c:pt idx="497">
                  <c:v>37389</c:v>
                </c:pt>
                <c:pt idx="498">
                  <c:v>37390</c:v>
                </c:pt>
                <c:pt idx="499">
                  <c:v>37391</c:v>
                </c:pt>
                <c:pt idx="500">
                  <c:v>37392</c:v>
                </c:pt>
                <c:pt idx="501">
                  <c:v>37393</c:v>
                </c:pt>
                <c:pt idx="502">
                  <c:v>37394</c:v>
                </c:pt>
                <c:pt idx="503">
                  <c:v>37395</c:v>
                </c:pt>
                <c:pt idx="504">
                  <c:v>37396</c:v>
                </c:pt>
                <c:pt idx="505">
                  <c:v>37397</c:v>
                </c:pt>
                <c:pt idx="506">
                  <c:v>37398</c:v>
                </c:pt>
                <c:pt idx="507">
                  <c:v>37399</c:v>
                </c:pt>
                <c:pt idx="508">
                  <c:v>37400</c:v>
                </c:pt>
                <c:pt idx="509">
                  <c:v>37401</c:v>
                </c:pt>
                <c:pt idx="510">
                  <c:v>37402</c:v>
                </c:pt>
                <c:pt idx="511">
                  <c:v>37403</c:v>
                </c:pt>
                <c:pt idx="512">
                  <c:v>37404</c:v>
                </c:pt>
                <c:pt idx="513">
                  <c:v>37405</c:v>
                </c:pt>
                <c:pt idx="514">
                  <c:v>37406</c:v>
                </c:pt>
                <c:pt idx="515">
                  <c:v>37407</c:v>
                </c:pt>
                <c:pt idx="516">
                  <c:v>37408</c:v>
                </c:pt>
                <c:pt idx="517">
                  <c:v>37409</c:v>
                </c:pt>
                <c:pt idx="518">
                  <c:v>37410</c:v>
                </c:pt>
                <c:pt idx="519">
                  <c:v>37411</c:v>
                </c:pt>
                <c:pt idx="520">
                  <c:v>37412</c:v>
                </c:pt>
                <c:pt idx="521">
                  <c:v>37413</c:v>
                </c:pt>
                <c:pt idx="522">
                  <c:v>37414</c:v>
                </c:pt>
                <c:pt idx="523">
                  <c:v>37415</c:v>
                </c:pt>
                <c:pt idx="524">
                  <c:v>37416</c:v>
                </c:pt>
                <c:pt idx="525">
                  <c:v>37417</c:v>
                </c:pt>
                <c:pt idx="526">
                  <c:v>37418</c:v>
                </c:pt>
                <c:pt idx="527">
                  <c:v>37419</c:v>
                </c:pt>
                <c:pt idx="528">
                  <c:v>37420</c:v>
                </c:pt>
                <c:pt idx="529">
                  <c:v>37421</c:v>
                </c:pt>
                <c:pt idx="530">
                  <c:v>37422</c:v>
                </c:pt>
                <c:pt idx="531">
                  <c:v>37423</c:v>
                </c:pt>
                <c:pt idx="532">
                  <c:v>37424</c:v>
                </c:pt>
                <c:pt idx="533">
                  <c:v>37425</c:v>
                </c:pt>
                <c:pt idx="534">
                  <c:v>37426</c:v>
                </c:pt>
                <c:pt idx="535">
                  <c:v>37427</c:v>
                </c:pt>
                <c:pt idx="536">
                  <c:v>37428</c:v>
                </c:pt>
                <c:pt idx="537">
                  <c:v>37429</c:v>
                </c:pt>
                <c:pt idx="538">
                  <c:v>37430</c:v>
                </c:pt>
                <c:pt idx="539">
                  <c:v>37431</c:v>
                </c:pt>
                <c:pt idx="540">
                  <c:v>37432</c:v>
                </c:pt>
                <c:pt idx="541">
                  <c:v>37433</c:v>
                </c:pt>
                <c:pt idx="542">
                  <c:v>37434</c:v>
                </c:pt>
                <c:pt idx="543">
                  <c:v>37435</c:v>
                </c:pt>
                <c:pt idx="544">
                  <c:v>37436</c:v>
                </c:pt>
                <c:pt idx="545">
                  <c:v>37437</c:v>
                </c:pt>
                <c:pt idx="546">
                  <c:v>37438</c:v>
                </c:pt>
                <c:pt idx="547">
                  <c:v>37439</c:v>
                </c:pt>
                <c:pt idx="548">
                  <c:v>37440</c:v>
                </c:pt>
                <c:pt idx="549">
                  <c:v>37441</c:v>
                </c:pt>
                <c:pt idx="550">
                  <c:v>37442</c:v>
                </c:pt>
                <c:pt idx="551">
                  <c:v>37443</c:v>
                </c:pt>
                <c:pt idx="552">
                  <c:v>37444</c:v>
                </c:pt>
                <c:pt idx="553">
                  <c:v>37445</c:v>
                </c:pt>
                <c:pt idx="554">
                  <c:v>37446</c:v>
                </c:pt>
                <c:pt idx="555">
                  <c:v>37447</c:v>
                </c:pt>
                <c:pt idx="556">
                  <c:v>37448</c:v>
                </c:pt>
                <c:pt idx="557">
                  <c:v>37449</c:v>
                </c:pt>
                <c:pt idx="558">
                  <c:v>37450</c:v>
                </c:pt>
                <c:pt idx="559">
                  <c:v>37451</c:v>
                </c:pt>
                <c:pt idx="560">
                  <c:v>37452</c:v>
                </c:pt>
                <c:pt idx="561">
                  <c:v>37453</c:v>
                </c:pt>
                <c:pt idx="562">
                  <c:v>37454</c:v>
                </c:pt>
                <c:pt idx="563">
                  <c:v>37455</c:v>
                </c:pt>
                <c:pt idx="564">
                  <c:v>37456</c:v>
                </c:pt>
                <c:pt idx="565">
                  <c:v>37457</c:v>
                </c:pt>
                <c:pt idx="566">
                  <c:v>37458</c:v>
                </c:pt>
                <c:pt idx="567">
                  <c:v>37459</c:v>
                </c:pt>
                <c:pt idx="568">
                  <c:v>37460</c:v>
                </c:pt>
                <c:pt idx="569">
                  <c:v>37461</c:v>
                </c:pt>
                <c:pt idx="570">
                  <c:v>37462</c:v>
                </c:pt>
                <c:pt idx="571">
                  <c:v>37463</c:v>
                </c:pt>
                <c:pt idx="572">
                  <c:v>37464</c:v>
                </c:pt>
                <c:pt idx="573">
                  <c:v>37465</c:v>
                </c:pt>
                <c:pt idx="574">
                  <c:v>37466</c:v>
                </c:pt>
                <c:pt idx="575">
                  <c:v>37467</c:v>
                </c:pt>
                <c:pt idx="576">
                  <c:v>37468</c:v>
                </c:pt>
                <c:pt idx="577">
                  <c:v>37469</c:v>
                </c:pt>
                <c:pt idx="578">
                  <c:v>37470</c:v>
                </c:pt>
                <c:pt idx="579">
                  <c:v>37471</c:v>
                </c:pt>
                <c:pt idx="580">
                  <c:v>37472</c:v>
                </c:pt>
                <c:pt idx="581">
                  <c:v>37473</c:v>
                </c:pt>
                <c:pt idx="582">
                  <c:v>37474</c:v>
                </c:pt>
                <c:pt idx="583">
                  <c:v>37475</c:v>
                </c:pt>
                <c:pt idx="584">
                  <c:v>37476</c:v>
                </c:pt>
                <c:pt idx="585">
                  <c:v>37477</c:v>
                </c:pt>
                <c:pt idx="586">
                  <c:v>37478</c:v>
                </c:pt>
                <c:pt idx="587">
                  <c:v>37479</c:v>
                </c:pt>
                <c:pt idx="588">
                  <c:v>37480</c:v>
                </c:pt>
                <c:pt idx="589">
                  <c:v>37481</c:v>
                </c:pt>
                <c:pt idx="590">
                  <c:v>37482</c:v>
                </c:pt>
                <c:pt idx="591">
                  <c:v>37483</c:v>
                </c:pt>
                <c:pt idx="592">
                  <c:v>37484</c:v>
                </c:pt>
                <c:pt idx="593">
                  <c:v>37485</c:v>
                </c:pt>
                <c:pt idx="594">
                  <c:v>37486</c:v>
                </c:pt>
                <c:pt idx="595">
                  <c:v>37487</c:v>
                </c:pt>
                <c:pt idx="596">
                  <c:v>37488</c:v>
                </c:pt>
                <c:pt idx="597">
                  <c:v>37489</c:v>
                </c:pt>
                <c:pt idx="598">
                  <c:v>37490</c:v>
                </c:pt>
                <c:pt idx="599">
                  <c:v>37491</c:v>
                </c:pt>
                <c:pt idx="600">
                  <c:v>37492</c:v>
                </c:pt>
                <c:pt idx="601">
                  <c:v>37493</c:v>
                </c:pt>
                <c:pt idx="602">
                  <c:v>37494</c:v>
                </c:pt>
                <c:pt idx="603">
                  <c:v>37495</c:v>
                </c:pt>
                <c:pt idx="604">
                  <c:v>37496</c:v>
                </c:pt>
                <c:pt idx="605">
                  <c:v>37497</c:v>
                </c:pt>
                <c:pt idx="606">
                  <c:v>37498</c:v>
                </c:pt>
                <c:pt idx="607">
                  <c:v>37499</c:v>
                </c:pt>
                <c:pt idx="608">
                  <c:v>37500</c:v>
                </c:pt>
                <c:pt idx="609">
                  <c:v>37501</c:v>
                </c:pt>
                <c:pt idx="610">
                  <c:v>37502</c:v>
                </c:pt>
                <c:pt idx="611">
                  <c:v>37503</c:v>
                </c:pt>
                <c:pt idx="612">
                  <c:v>37504</c:v>
                </c:pt>
                <c:pt idx="613">
                  <c:v>37505</c:v>
                </c:pt>
                <c:pt idx="614">
                  <c:v>37506</c:v>
                </c:pt>
                <c:pt idx="615">
                  <c:v>37507</c:v>
                </c:pt>
                <c:pt idx="616">
                  <c:v>37508</c:v>
                </c:pt>
                <c:pt idx="617">
                  <c:v>37509</c:v>
                </c:pt>
                <c:pt idx="618">
                  <c:v>37510</c:v>
                </c:pt>
                <c:pt idx="619">
                  <c:v>37511</c:v>
                </c:pt>
                <c:pt idx="620">
                  <c:v>37512</c:v>
                </c:pt>
                <c:pt idx="621">
                  <c:v>37513</c:v>
                </c:pt>
                <c:pt idx="622">
                  <c:v>37514</c:v>
                </c:pt>
                <c:pt idx="623">
                  <c:v>37515</c:v>
                </c:pt>
                <c:pt idx="624">
                  <c:v>37516</c:v>
                </c:pt>
                <c:pt idx="625">
                  <c:v>37517</c:v>
                </c:pt>
                <c:pt idx="626">
                  <c:v>37518</c:v>
                </c:pt>
                <c:pt idx="627">
                  <c:v>37519</c:v>
                </c:pt>
                <c:pt idx="628">
                  <c:v>37520</c:v>
                </c:pt>
                <c:pt idx="629">
                  <c:v>37521</c:v>
                </c:pt>
                <c:pt idx="630">
                  <c:v>37522</c:v>
                </c:pt>
                <c:pt idx="631">
                  <c:v>37523</c:v>
                </c:pt>
                <c:pt idx="632">
                  <c:v>37524</c:v>
                </c:pt>
                <c:pt idx="633">
                  <c:v>37525</c:v>
                </c:pt>
                <c:pt idx="634">
                  <c:v>37526</c:v>
                </c:pt>
                <c:pt idx="635">
                  <c:v>37527</c:v>
                </c:pt>
                <c:pt idx="636">
                  <c:v>37528</c:v>
                </c:pt>
                <c:pt idx="637">
                  <c:v>37529</c:v>
                </c:pt>
                <c:pt idx="638">
                  <c:v>37530</c:v>
                </c:pt>
                <c:pt idx="639">
                  <c:v>37531</c:v>
                </c:pt>
                <c:pt idx="640">
                  <c:v>37532</c:v>
                </c:pt>
                <c:pt idx="641">
                  <c:v>37533</c:v>
                </c:pt>
                <c:pt idx="642">
                  <c:v>37534</c:v>
                </c:pt>
                <c:pt idx="643">
                  <c:v>37535</c:v>
                </c:pt>
                <c:pt idx="644">
                  <c:v>37536</c:v>
                </c:pt>
                <c:pt idx="645">
                  <c:v>37537</c:v>
                </c:pt>
                <c:pt idx="646">
                  <c:v>37538</c:v>
                </c:pt>
                <c:pt idx="647">
                  <c:v>37539</c:v>
                </c:pt>
                <c:pt idx="648">
                  <c:v>37540</c:v>
                </c:pt>
                <c:pt idx="649">
                  <c:v>37541</c:v>
                </c:pt>
                <c:pt idx="650">
                  <c:v>37542</c:v>
                </c:pt>
                <c:pt idx="651">
                  <c:v>37543</c:v>
                </c:pt>
                <c:pt idx="652">
                  <c:v>37544</c:v>
                </c:pt>
                <c:pt idx="653">
                  <c:v>37545</c:v>
                </c:pt>
                <c:pt idx="654">
                  <c:v>37546</c:v>
                </c:pt>
                <c:pt idx="655">
                  <c:v>37547</c:v>
                </c:pt>
                <c:pt idx="656">
                  <c:v>37548</c:v>
                </c:pt>
                <c:pt idx="657">
                  <c:v>37549</c:v>
                </c:pt>
                <c:pt idx="658">
                  <c:v>37550</c:v>
                </c:pt>
                <c:pt idx="659">
                  <c:v>37551</c:v>
                </c:pt>
                <c:pt idx="660">
                  <c:v>37552</c:v>
                </c:pt>
                <c:pt idx="661">
                  <c:v>37553</c:v>
                </c:pt>
                <c:pt idx="662">
                  <c:v>37554</c:v>
                </c:pt>
                <c:pt idx="663">
                  <c:v>37555</c:v>
                </c:pt>
                <c:pt idx="664">
                  <c:v>37556</c:v>
                </c:pt>
                <c:pt idx="665">
                  <c:v>37557</c:v>
                </c:pt>
                <c:pt idx="666">
                  <c:v>37558</c:v>
                </c:pt>
                <c:pt idx="667">
                  <c:v>37559</c:v>
                </c:pt>
                <c:pt idx="668">
                  <c:v>37560</c:v>
                </c:pt>
                <c:pt idx="669">
                  <c:v>37561</c:v>
                </c:pt>
                <c:pt idx="670">
                  <c:v>37562</c:v>
                </c:pt>
                <c:pt idx="671">
                  <c:v>37563</c:v>
                </c:pt>
                <c:pt idx="672">
                  <c:v>37564</c:v>
                </c:pt>
                <c:pt idx="673">
                  <c:v>37565</c:v>
                </c:pt>
                <c:pt idx="674">
                  <c:v>37566</c:v>
                </c:pt>
                <c:pt idx="675">
                  <c:v>37567</c:v>
                </c:pt>
                <c:pt idx="676">
                  <c:v>37568</c:v>
                </c:pt>
                <c:pt idx="677">
                  <c:v>37569</c:v>
                </c:pt>
                <c:pt idx="678">
                  <c:v>37570</c:v>
                </c:pt>
                <c:pt idx="679">
                  <c:v>37571</c:v>
                </c:pt>
                <c:pt idx="680">
                  <c:v>37572</c:v>
                </c:pt>
                <c:pt idx="681">
                  <c:v>37573</c:v>
                </c:pt>
                <c:pt idx="682">
                  <c:v>37574</c:v>
                </c:pt>
                <c:pt idx="683">
                  <c:v>37575</c:v>
                </c:pt>
                <c:pt idx="684">
                  <c:v>37576</c:v>
                </c:pt>
                <c:pt idx="685">
                  <c:v>37577</c:v>
                </c:pt>
                <c:pt idx="686">
                  <c:v>37578</c:v>
                </c:pt>
                <c:pt idx="687">
                  <c:v>37579</c:v>
                </c:pt>
                <c:pt idx="688">
                  <c:v>37580</c:v>
                </c:pt>
                <c:pt idx="689">
                  <c:v>37581</c:v>
                </c:pt>
                <c:pt idx="690">
                  <c:v>37582</c:v>
                </c:pt>
                <c:pt idx="691">
                  <c:v>37583</c:v>
                </c:pt>
                <c:pt idx="692">
                  <c:v>37584</c:v>
                </c:pt>
                <c:pt idx="693">
                  <c:v>37585</c:v>
                </c:pt>
                <c:pt idx="694">
                  <c:v>37586</c:v>
                </c:pt>
                <c:pt idx="695">
                  <c:v>37587</c:v>
                </c:pt>
                <c:pt idx="696">
                  <c:v>37588</c:v>
                </c:pt>
                <c:pt idx="697">
                  <c:v>37589</c:v>
                </c:pt>
                <c:pt idx="698">
                  <c:v>37590</c:v>
                </c:pt>
                <c:pt idx="699">
                  <c:v>37591</c:v>
                </c:pt>
                <c:pt idx="700">
                  <c:v>37592</c:v>
                </c:pt>
                <c:pt idx="701">
                  <c:v>37593</c:v>
                </c:pt>
                <c:pt idx="702">
                  <c:v>37594</c:v>
                </c:pt>
                <c:pt idx="703">
                  <c:v>37595</c:v>
                </c:pt>
                <c:pt idx="704">
                  <c:v>37596</c:v>
                </c:pt>
                <c:pt idx="705">
                  <c:v>37597</c:v>
                </c:pt>
                <c:pt idx="706">
                  <c:v>37598</c:v>
                </c:pt>
                <c:pt idx="707">
                  <c:v>37599</c:v>
                </c:pt>
                <c:pt idx="708">
                  <c:v>37600</c:v>
                </c:pt>
                <c:pt idx="709">
                  <c:v>37601</c:v>
                </c:pt>
                <c:pt idx="710">
                  <c:v>37602</c:v>
                </c:pt>
                <c:pt idx="711">
                  <c:v>37603</c:v>
                </c:pt>
                <c:pt idx="712">
                  <c:v>37604</c:v>
                </c:pt>
                <c:pt idx="713">
                  <c:v>37605</c:v>
                </c:pt>
                <c:pt idx="714">
                  <c:v>37606</c:v>
                </c:pt>
                <c:pt idx="715">
                  <c:v>37607</c:v>
                </c:pt>
                <c:pt idx="716">
                  <c:v>37608</c:v>
                </c:pt>
                <c:pt idx="717">
                  <c:v>37609</c:v>
                </c:pt>
                <c:pt idx="718">
                  <c:v>37610</c:v>
                </c:pt>
                <c:pt idx="719">
                  <c:v>37611</c:v>
                </c:pt>
                <c:pt idx="720">
                  <c:v>37612</c:v>
                </c:pt>
                <c:pt idx="721">
                  <c:v>37613</c:v>
                </c:pt>
                <c:pt idx="722">
                  <c:v>37614</c:v>
                </c:pt>
                <c:pt idx="723">
                  <c:v>37615</c:v>
                </c:pt>
                <c:pt idx="724">
                  <c:v>37616</c:v>
                </c:pt>
                <c:pt idx="725">
                  <c:v>37617</c:v>
                </c:pt>
                <c:pt idx="726">
                  <c:v>37618</c:v>
                </c:pt>
                <c:pt idx="727">
                  <c:v>37619</c:v>
                </c:pt>
                <c:pt idx="728">
                  <c:v>37620</c:v>
                </c:pt>
                <c:pt idx="729">
                  <c:v>37621</c:v>
                </c:pt>
                <c:pt idx="730">
                  <c:v>37622</c:v>
                </c:pt>
                <c:pt idx="731">
                  <c:v>37623</c:v>
                </c:pt>
                <c:pt idx="732">
                  <c:v>37624</c:v>
                </c:pt>
                <c:pt idx="733">
                  <c:v>37625</c:v>
                </c:pt>
                <c:pt idx="734">
                  <c:v>37626</c:v>
                </c:pt>
                <c:pt idx="735">
                  <c:v>37627</c:v>
                </c:pt>
                <c:pt idx="736">
                  <c:v>37628</c:v>
                </c:pt>
                <c:pt idx="737">
                  <c:v>37629</c:v>
                </c:pt>
                <c:pt idx="738">
                  <c:v>37630</c:v>
                </c:pt>
                <c:pt idx="739">
                  <c:v>37631</c:v>
                </c:pt>
                <c:pt idx="740">
                  <c:v>37632</c:v>
                </c:pt>
                <c:pt idx="741">
                  <c:v>37633</c:v>
                </c:pt>
                <c:pt idx="742">
                  <c:v>37634</c:v>
                </c:pt>
                <c:pt idx="743">
                  <c:v>37635</c:v>
                </c:pt>
                <c:pt idx="744">
                  <c:v>37636</c:v>
                </c:pt>
                <c:pt idx="745">
                  <c:v>37637</c:v>
                </c:pt>
                <c:pt idx="746">
                  <c:v>37638</c:v>
                </c:pt>
                <c:pt idx="747">
                  <c:v>37639</c:v>
                </c:pt>
                <c:pt idx="748">
                  <c:v>37640</c:v>
                </c:pt>
                <c:pt idx="749">
                  <c:v>37641</c:v>
                </c:pt>
                <c:pt idx="750">
                  <c:v>37642</c:v>
                </c:pt>
                <c:pt idx="751">
                  <c:v>37643</c:v>
                </c:pt>
                <c:pt idx="752">
                  <c:v>37644</c:v>
                </c:pt>
                <c:pt idx="753">
                  <c:v>37645</c:v>
                </c:pt>
                <c:pt idx="754">
                  <c:v>37646</c:v>
                </c:pt>
                <c:pt idx="755">
                  <c:v>37647</c:v>
                </c:pt>
                <c:pt idx="756">
                  <c:v>37648</c:v>
                </c:pt>
                <c:pt idx="757">
                  <c:v>37649</c:v>
                </c:pt>
                <c:pt idx="758">
                  <c:v>37650</c:v>
                </c:pt>
                <c:pt idx="759">
                  <c:v>37651</c:v>
                </c:pt>
                <c:pt idx="760">
                  <c:v>37652</c:v>
                </c:pt>
                <c:pt idx="761">
                  <c:v>37653</c:v>
                </c:pt>
                <c:pt idx="762">
                  <c:v>37654</c:v>
                </c:pt>
                <c:pt idx="763">
                  <c:v>37655</c:v>
                </c:pt>
                <c:pt idx="764">
                  <c:v>37656</c:v>
                </c:pt>
                <c:pt idx="765">
                  <c:v>37657</c:v>
                </c:pt>
                <c:pt idx="766">
                  <c:v>37658</c:v>
                </c:pt>
                <c:pt idx="767">
                  <c:v>37659</c:v>
                </c:pt>
                <c:pt idx="768">
                  <c:v>37660</c:v>
                </c:pt>
                <c:pt idx="769">
                  <c:v>37661</c:v>
                </c:pt>
                <c:pt idx="770">
                  <c:v>37662</c:v>
                </c:pt>
                <c:pt idx="771">
                  <c:v>37663</c:v>
                </c:pt>
                <c:pt idx="772">
                  <c:v>37664</c:v>
                </c:pt>
                <c:pt idx="773">
                  <c:v>37665</c:v>
                </c:pt>
                <c:pt idx="774">
                  <c:v>37666</c:v>
                </c:pt>
                <c:pt idx="775">
                  <c:v>37667</c:v>
                </c:pt>
                <c:pt idx="776">
                  <c:v>37668</c:v>
                </c:pt>
                <c:pt idx="777">
                  <c:v>37669</c:v>
                </c:pt>
                <c:pt idx="778">
                  <c:v>37670</c:v>
                </c:pt>
                <c:pt idx="779">
                  <c:v>37671</c:v>
                </c:pt>
                <c:pt idx="780">
                  <c:v>37672</c:v>
                </c:pt>
                <c:pt idx="781">
                  <c:v>37673</c:v>
                </c:pt>
                <c:pt idx="782">
                  <c:v>37674</c:v>
                </c:pt>
                <c:pt idx="783">
                  <c:v>37675</c:v>
                </c:pt>
                <c:pt idx="784">
                  <c:v>37676</c:v>
                </c:pt>
                <c:pt idx="785">
                  <c:v>37677</c:v>
                </c:pt>
                <c:pt idx="786">
                  <c:v>37678</c:v>
                </c:pt>
                <c:pt idx="787">
                  <c:v>37679</c:v>
                </c:pt>
                <c:pt idx="788">
                  <c:v>37680</c:v>
                </c:pt>
                <c:pt idx="789">
                  <c:v>37681</c:v>
                </c:pt>
                <c:pt idx="790">
                  <c:v>37682</c:v>
                </c:pt>
                <c:pt idx="791">
                  <c:v>37683</c:v>
                </c:pt>
                <c:pt idx="792">
                  <c:v>37684</c:v>
                </c:pt>
                <c:pt idx="793">
                  <c:v>37685</c:v>
                </c:pt>
                <c:pt idx="794">
                  <c:v>37686</c:v>
                </c:pt>
                <c:pt idx="795">
                  <c:v>37687</c:v>
                </c:pt>
                <c:pt idx="796">
                  <c:v>37688</c:v>
                </c:pt>
                <c:pt idx="797">
                  <c:v>37689</c:v>
                </c:pt>
                <c:pt idx="798">
                  <c:v>37690</c:v>
                </c:pt>
                <c:pt idx="799">
                  <c:v>37691</c:v>
                </c:pt>
                <c:pt idx="800">
                  <c:v>37692</c:v>
                </c:pt>
                <c:pt idx="801">
                  <c:v>37693</c:v>
                </c:pt>
                <c:pt idx="802">
                  <c:v>37694</c:v>
                </c:pt>
                <c:pt idx="803">
                  <c:v>37695</c:v>
                </c:pt>
                <c:pt idx="804">
                  <c:v>37696</c:v>
                </c:pt>
                <c:pt idx="805">
                  <c:v>37697</c:v>
                </c:pt>
                <c:pt idx="806">
                  <c:v>37698</c:v>
                </c:pt>
                <c:pt idx="807">
                  <c:v>37699</c:v>
                </c:pt>
                <c:pt idx="808">
                  <c:v>37700</c:v>
                </c:pt>
                <c:pt idx="809">
                  <c:v>37701</c:v>
                </c:pt>
                <c:pt idx="810">
                  <c:v>37702</c:v>
                </c:pt>
                <c:pt idx="811">
                  <c:v>37703</c:v>
                </c:pt>
                <c:pt idx="812">
                  <c:v>37704</c:v>
                </c:pt>
                <c:pt idx="813">
                  <c:v>37705</c:v>
                </c:pt>
                <c:pt idx="814">
                  <c:v>37706</c:v>
                </c:pt>
                <c:pt idx="815">
                  <c:v>37707</c:v>
                </c:pt>
                <c:pt idx="816">
                  <c:v>37708</c:v>
                </c:pt>
                <c:pt idx="817">
                  <c:v>37709</c:v>
                </c:pt>
                <c:pt idx="818">
                  <c:v>37710</c:v>
                </c:pt>
                <c:pt idx="819">
                  <c:v>37711</c:v>
                </c:pt>
                <c:pt idx="820">
                  <c:v>37712</c:v>
                </c:pt>
                <c:pt idx="821">
                  <c:v>37713</c:v>
                </c:pt>
                <c:pt idx="822">
                  <c:v>37714</c:v>
                </c:pt>
                <c:pt idx="823">
                  <c:v>37715</c:v>
                </c:pt>
                <c:pt idx="824">
                  <c:v>37716</c:v>
                </c:pt>
                <c:pt idx="825">
                  <c:v>37717</c:v>
                </c:pt>
                <c:pt idx="826">
                  <c:v>37718</c:v>
                </c:pt>
                <c:pt idx="827">
                  <c:v>37719</c:v>
                </c:pt>
                <c:pt idx="828">
                  <c:v>37720</c:v>
                </c:pt>
                <c:pt idx="829">
                  <c:v>37721</c:v>
                </c:pt>
                <c:pt idx="830">
                  <c:v>37722</c:v>
                </c:pt>
                <c:pt idx="831">
                  <c:v>37723</c:v>
                </c:pt>
                <c:pt idx="832">
                  <c:v>37724</c:v>
                </c:pt>
                <c:pt idx="833">
                  <c:v>37725</c:v>
                </c:pt>
                <c:pt idx="834">
                  <c:v>37726</c:v>
                </c:pt>
                <c:pt idx="835">
                  <c:v>37727</c:v>
                </c:pt>
                <c:pt idx="836">
                  <c:v>37728</c:v>
                </c:pt>
                <c:pt idx="837">
                  <c:v>37729</c:v>
                </c:pt>
                <c:pt idx="838">
                  <c:v>37730</c:v>
                </c:pt>
                <c:pt idx="839">
                  <c:v>37731</c:v>
                </c:pt>
                <c:pt idx="840">
                  <c:v>37732</c:v>
                </c:pt>
                <c:pt idx="841">
                  <c:v>37733</c:v>
                </c:pt>
                <c:pt idx="842">
                  <c:v>37734</c:v>
                </c:pt>
                <c:pt idx="843">
                  <c:v>37735</c:v>
                </c:pt>
                <c:pt idx="844">
                  <c:v>37736</c:v>
                </c:pt>
                <c:pt idx="845">
                  <c:v>37737</c:v>
                </c:pt>
                <c:pt idx="846">
                  <c:v>37738</c:v>
                </c:pt>
                <c:pt idx="847">
                  <c:v>37739</c:v>
                </c:pt>
                <c:pt idx="848">
                  <c:v>37740</c:v>
                </c:pt>
                <c:pt idx="849">
                  <c:v>37741</c:v>
                </c:pt>
                <c:pt idx="850">
                  <c:v>37742</c:v>
                </c:pt>
                <c:pt idx="851">
                  <c:v>37743</c:v>
                </c:pt>
                <c:pt idx="852">
                  <c:v>37744</c:v>
                </c:pt>
                <c:pt idx="853">
                  <c:v>37745</c:v>
                </c:pt>
                <c:pt idx="854">
                  <c:v>37746</c:v>
                </c:pt>
                <c:pt idx="855">
                  <c:v>37747</c:v>
                </c:pt>
                <c:pt idx="856">
                  <c:v>37748</c:v>
                </c:pt>
                <c:pt idx="857">
                  <c:v>37749</c:v>
                </c:pt>
                <c:pt idx="858">
                  <c:v>37750</c:v>
                </c:pt>
                <c:pt idx="859">
                  <c:v>37751</c:v>
                </c:pt>
                <c:pt idx="860">
                  <c:v>37752</c:v>
                </c:pt>
                <c:pt idx="861">
                  <c:v>37753</c:v>
                </c:pt>
                <c:pt idx="862">
                  <c:v>37754</c:v>
                </c:pt>
                <c:pt idx="863">
                  <c:v>37755</c:v>
                </c:pt>
                <c:pt idx="864">
                  <c:v>37756</c:v>
                </c:pt>
                <c:pt idx="865">
                  <c:v>37757</c:v>
                </c:pt>
                <c:pt idx="866">
                  <c:v>37758</c:v>
                </c:pt>
                <c:pt idx="867">
                  <c:v>37759</c:v>
                </c:pt>
                <c:pt idx="868">
                  <c:v>37760</c:v>
                </c:pt>
                <c:pt idx="869">
                  <c:v>37761</c:v>
                </c:pt>
                <c:pt idx="870">
                  <c:v>37762</c:v>
                </c:pt>
                <c:pt idx="871">
                  <c:v>37763</c:v>
                </c:pt>
                <c:pt idx="872">
                  <c:v>37764</c:v>
                </c:pt>
                <c:pt idx="873">
                  <c:v>37765</c:v>
                </c:pt>
                <c:pt idx="874">
                  <c:v>37766</c:v>
                </c:pt>
                <c:pt idx="875">
                  <c:v>37767</c:v>
                </c:pt>
                <c:pt idx="876">
                  <c:v>37768</c:v>
                </c:pt>
                <c:pt idx="877">
                  <c:v>37769</c:v>
                </c:pt>
                <c:pt idx="878">
                  <c:v>37770</c:v>
                </c:pt>
                <c:pt idx="879">
                  <c:v>37771</c:v>
                </c:pt>
                <c:pt idx="880">
                  <c:v>37772</c:v>
                </c:pt>
                <c:pt idx="881">
                  <c:v>37773</c:v>
                </c:pt>
                <c:pt idx="882">
                  <c:v>37774</c:v>
                </c:pt>
                <c:pt idx="883">
                  <c:v>37775</c:v>
                </c:pt>
                <c:pt idx="884">
                  <c:v>37776</c:v>
                </c:pt>
                <c:pt idx="885">
                  <c:v>37777</c:v>
                </c:pt>
                <c:pt idx="886">
                  <c:v>37778</c:v>
                </c:pt>
                <c:pt idx="887">
                  <c:v>37779</c:v>
                </c:pt>
                <c:pt idx="888">
                  <c:v>37780</c:v>
                </c:pt>
                <c:pt idx="889">
                  <c:v>37781</c:v>
                </c:pt>
                <c:pt idx="890">
                  <c:v>37782</c:v>
                </c:pt>
                <c:pt idx="891">
                  <c:v>37783</c:v>
                </c:pt>
                <c:pt idx="892">
                  <c:v>37784</c:v>
                </c:pt>
                <c:pt idx="893">
                  <c:v>37785</c:v>
                </c:pt>
                <c:pt idx="894">
                  <c:v>37786</c:v>
                </c:pt>
                <c:pt idx="895">
                  <c:v>37787</c:v>
                </c:pt>
                <c:pt idx="896">
                  <c:v>37788</c:v>
                </c:pt>
                <c:pt idx="897">
                  <c:v>37789</c:v>
                </c:pt>
                <c:pt idx="898">
                  <c:v>37790</c:v>
                </c:pt>
                <c:pt idx="899">
                  <c:v>37791</c:v>
                </c:pt>
                <c:pt idx="900">
                  <c:v>37792</c:v>
                </c:pt>
                <c:pt idx="901">
                  <c:v>37793</c:v>
                </c:pt>
                <c:pt idx="902">
                  <c:v>37794</c:v>
                </c:pt>
                <c:pt idx="903">
                  <c:v>37795</c:v>
                </c:pt>
                <c:pt idx="904">
                  <c:v>37796</c:v>
                </c:pt>
                <c:pt idx="905">
                  <c:v>37797</c:v>
                </c:pt>
                <c:pt idx="906">
                  <c:v>37798</c:v>
                </c:pt>
                <c:pt idx="907">
                  <c:v>37799</c:v>
                </c:pt>
                <c:pt idx="908">
                  <c:v>37800</c:v>
                </c:pt>
                <c:pt idx="909">
                  <c:v>37801</c:v>
                </c:pt>
                <c:pt idx="910">
                  <c:v>37802</c:v>
                </c:pt>
                <c:pt idx="911">
                  <c:v>37803</c:v>
                </c:pt>
                <c:pt idx="912">
                  <c:v>37804</c:v>
                </c:pt>
                <c:pt idx="913">
                  <c:v>37805</c:v>
                </c:pt>
                <c:pt idx="914">
                  <c:v>37806</c:v>
                </c:pt>
                <c:pt idx="915">
                  <c:v>37807</c:v>
                </c:pt>
                <c:pt idx="916">
                  <c:v>37808</c:v>
                </c:pt>
                <c:pt idx="917">
                  <c:v>37809</c:v>
                </c:pt>
                <c:pt idx="918">
                  <c:v>37810</c:v>
                </c:pt>
                <c:pt idx="919">
                  <c:v>37811</c:v>
                </c:pt>
                <c:pt idx="920">
                  <c:v>37812</c:v>
                </c:pt>
                <c:pt idx="921">
                  <c:v>37813</c:v>
                </c:pt>
                <c:pt idx="922">
                  <c:v>37814</c:v>
                </c:pt>
                <c:pt idx="923">
                  <c:v>37815</c:v>
                </c:pt>
                <c:pt idx="924">
                  <c:v>37816</c:v>
                </c:pt>
                <c:pt idx="925">
                  <c:v>37817</c:v>
                </c:pt>
                <c:pt idx="926">
                  <c:v>37818</c:v>
                </c:pt>
                <c:pt idx="927">
                  <c:v>37819</c:v>
                </c:pt>
                <c:pt idx="928">
                  <c:v>37820</c:v>
                </c:pt>
                <c:pt idx="929">
                  <c:v>37821</c:v>
                </c:pt>
                <c:pt idx="930">
                  <c:v>37822</c:v>
                </c:pt>
                <c:pt idx="931">
                  <c:v>37823</c:v>
                </c:pt>
                <c:pt idx="932">
                  <c:v>37824</c:v>
                </c:pt>
                <c:pt idx="933">
                  <c:v>37825</c:v>
                </c:pt>
                <c:pt idx="934">
                  <c:v>37826</c:v>
                </c:pt>
                <c:pt idx="935">
                  <c:v>37827</c:v>
                </c:pt>
                <c:pt idx="936">
                  <c:v>37828</c:v>
                </c:pt>
                <c:pt idx="937">
                  <c:v>37829</c:v>
                </c:pt>
                <c:pt idx="938">
                  <c:v>37830</c:v>
                </c:pt>
                <c:pt idx="939">
                  <c:v>37831</c:v>
                </c:pt>
                <c:pt idx="940">
                  <c:v>37832</c:v>
                </c:pt>
                <c:pt idx="941">
                  <c:v>37833</c:v>
                </c:pt>
                <c:pt idx="942">
                  <c:v>37834</c:v>
                </c:pt>
                <c:pt idx="943">
                  <c:v>37835</c:v>
                </c:pt>
                <c:pt idx="944">
                  <c:v>37836</c:v>
                </c:pt>
                <c:pt idx="945">
                  <c:v>37837</c:v>
                </c:pt>
                <c:pt idx="946">
                  <c:v>37838</c:v>
                </c:pt>
                <c:pt idx="947">
                  <c:v>37839</c:v>
                </c:pt>
                <c:pt idx="948">
                  <c:v>37840</c:v>
                </c:pt>
                <c:pt idx="949">
                  <c:v>37841</c:v>
                </c:pt>
                <c:pt idx="950">
                  <c:v>37842</c:v>
                </c:pt>
                <c:pt idx="951">
                  <c:v>37843</c:v>
                </c:pt>
                <c:pt idx="952">
                  <c:v>37844</c:v>
                </c:pt>
                <c:pt idx="953">
                  <c:v>37845</c:v>
                </c:pt>
                <c:pt idx="954">
                  <c:v>37846</c:v>
                </c:pt>
                <c:pt idx="955">
                  <c:v>37847</c:v>
                </c:pt>
                <c:pt idx="956">
                  <c:v>37848</c:v>
                </c:pt>
                <c:pt idx="957">
                  <c:v>37849</c:v>
                </c:pt>
                <c:pt idx="958">
                  <c:v>37850</c:v>
                </c:pt>
                <c:pt idx="959">
                  <c:v>37851</c:v>
                </c:pt>
                <c:pt idx="960">
                  <c:v>37852</c:v>
                </c:pt>
                <c:pt idx="961">
                  <c:v>37853</c:v>
                </c:pt>
                <c:pt idx="962">
                  <c:v>37854</c:v>
                </c:pt>
                <c:pt idx="963">
                  <c:v>37855</c:v>
                </c:pt>
                <c:pt idx="964">
                  <c:v>37856</c:v>
                </c:pt>
                <c:pt idx="965">
                  <c:v>37857</c:v>
                </c:pt>
                <c:pt idx="966">
                  <c:v>37858</c:v>
                </c:pt>
                <c:pt idx="967">
                  <c:v>37859</c:v>
                </c:pt>
                <c:pt idx="968">
                  <c:v>37860</c:v>
                </c:pt>
                <c:pt idx="969">
                  <c:v>37861</c:v>
                </c:pt>
                <c:pt idx="970">
                  <c:v>37862</c:v>
                </c:pt>
                <c:pt idx="971">
                  <c:v>37863</c:v>
                </c:pt>
                <c:pt idx="972">
                  <c:v>37864</c:v>
                </c:pt>
                <c:pt idx="973">
                  <c:v>37865</c:v>
                </c:pt>
                <c:pt idx="974">
                  <c:v>37866</c:v>
                </c:pt>
                <c:pt idx="975">
                  <c:v>37867</c:v>
                </c:pt>
                <c:pt idx="976">
                  <c:v>37868</c:v>
                </c:pt>
                <c:pt idx="977">
                  <c:v>37869</c:v>
                </c:pt>
                <c:pt idx="978">
                  <c:v>37870</c:v>
                </c:pt>
                <c:pt idx="979">
                  <c:v>37871</c:v>
                </c:pt>
                <c:pt idx="980">
                  <c:v>37872</c:v>
                </c:pt>
                <c:pt idx="981">
                  <c:v>37873</c:v>
                </c:pt>
                <c:pt idx="982">
                  <c:v>37874</c:v>
                </c:pt>
                <c:pt idx="983">
                  <c:v>37875</c:v>
                </c:pt>
                <c:pt idx="984">
                  <c:v>37876</c:v>
                </c:pt>
                <c:pt idx="985">
                  <c:v>37877</c:v>
                </c:pt>
                <c:pt idx="986">
                  <c:v>37878</c:v>
                </c:pt>
                <c:pt idx="987">
                  <c:v>37879</c:v>
                </c:pt>
                <c:pt idx="988">
                  <c:v>37880</c:v>
                </c:pt>
                <c:pt idx="989">
                  <c:v>37881</c:v>
                </c:pt>
                <c:pt idx="990">
                  <c:v>37882</c:v>
                </c:pt>
                <c:pt idx="991">
                  <c:v>37883</c:v>
                </c:pt>
                <c:pt idx="992">
                  <c:v>37884</c:v>
                </c:pt>
                <c:pt idx="993">
                  <c:v>37885</c:v>
                </c:pt>
                <c:pt idx="994">
                  <c:v>37886</c:v>
                </c:pt>
                <c:pt idx="995">
                  <c:v>37887</c:v>
                </c:pt>
                <c:pt idx="996">
                  <c:v>37888</c:v>
                </c:pt>
                <c:pt idx="997">
                  <c:v>37889</c:v>
                </c:pt>
                <c:pt idx="998">
                  <c:v>37890</c:v>
                </c:pt>
                <c:pt idx="999">
                  <c:v>37891</c:v>
                </c:pt>
                <c:pt idx="1000">
                  <c:v>37892</c:v>
                </c:pt>
                <c:pt idx="1001">
                  <c:v>37893</c:v>
                </c:pt>
                <c:pt idx="1002">
                  <c:v>37894</c:v>
                </c:pt>
                <c:pt idx="1003">
                  <c:v>37895</c:v>
                </c:pt>
                <c:pt idx="1004">
                  <c:v>37896</c:v>
                </c:pt>
                <c:pt idx="1005">
                  <c:v>37897</c:v>
                </c:pt>
                <c:pt idx="1006">
                  <c:v>37898</c:v>
                </c:pt>
                <c:pt idx="1007">
                  <c:v>37899</c:v>
                </c:pt>
                <c:pt idx="1008">
                  <c:v>37900</c:v>
                </c:pt>
                <c:pt idx="1009">
                  <c:v>37901</c:v>
                </c:pt>
                <c:pt idx="1010">
                  <c:v>37902</c:v>
                </c:pt>
                <c:pt idx="1011">
                  <c:v>37903</c:v>
                </c:pt>
                <c:pt idx="1012">
                  <c:v>37904</c:v>
                </c:pt>
                <c:pt idx="1013">
                  <c:v>37905</c:v>
                </c:pt>
                <c:pt idx="1014">
                  <c:v>37906</c:v>
                </c:pt>
                <c:pt idx="1015">
                  <c:v>37907</c:v>
                </c:pt>
                <c:pt idx="1016">
                  <c:v>37908</c:v>
                </c:pt>
                <c:pt idx="1017">
                  <c:v>37909</c:v>
                </c:pt>
                <c:pt idx="1018">
                  <c:v>37910</c:v>
                </c:pt>
                <c:pt idx="1019">
                  <c:v>37911</c:v>
                </c:pt>
                <c:pt idx="1020">
                  <c:v>37912</c:v>
                </c:pt>
                <c:pt idx="1021">
                  <c:v>37913</c:v>
                </c:pt>
                <c:pt idx="1022">
                  <c:v>37914</c:v>
                </c:pt>
                <c:pt idx="1023">
                  <c:v>37915</c:v>
                </c:pt>
                <c:pt idx="1024">
                  <c:v>37916</c:v>
                </c:pt>
                <c:pt idx="1025">
                  <c:v>37917</c:v>
                </c:pt>
                <c:pt idx="1026">
                  <c:v>37918</c:v>
                </c:pt>
                <c:pt idx="1027">
                  <c:v>37919</c:v>
                </c:pt>
                <c:pt idx="1028">
                  <c:v>37920</c:v>
                </c:pt>
                <c:pt idx="1029">
                  <c:v>37921</c:v>
                </c:pt>
                <c:pt idx="1030">
                  <c:v>37922</c:v>
                </c:pt>
                <c:pt idx="1031">
                  <c:v>37923</c:v>
                </c:pt>
                <c:pt idx="1032">
                  <c:v>37924</c:v>
                </c:pt>
                <c:pt idx="1033">
                  <c:v>37925</c:v>
                </c:pt>
                <c:pt idx="1034">
                  <c:v>37926</c:v>
                </c:pt>
                <c:pt idx="1035">
                  <c:v>37927</c:v>
                </c:pt>
                <c:pt idx="1036">
                  <c:v>37928</c:v>
                </c:pt>
                <c:pt idx="1037">
                  <c:v>37929</c:v>
                </c:pt>
                <c:pt idx="1038">
                  <c:v>37930</c:v>
                </c:pt>
                <c:pt idx="1039">
                  <c:v>37931</c:v>
                </c:pt>
                <c:pt idx="1040">
                  <c:v>37932</c:v>
                </c:pt>
                <c:pt idx="1041">
                  <c:v>37933</c:v>
                </c:pt>
                <c:pt idx="1042">
                  <c:v>37934</c:v>
                </c:pt>
                <c:pt idx="1043">
                  <c:v>37935</c:v>
                </c:pt>
                <c:pt idx="1044">
                  <c:v>37936</c:v>
                </c:pt>
                <c:pt idx="1045">
                  <c:v>37937</c:v>
                </c:pt>
                <c:pt idx="1046">
                  <c:v>37938</c:v>
                </c:pt>
                <c:pt idx="1047">
                  <c:v>37939</c:v>
                </c:pt>
                <c:pt idx="1048">
                  <c:v>37940</c:v>
                </c:pt>
                <c:pt idx="1049">
                  <c:v>37941</c:v>
                </c:pt>
                <c:pt idx="1050">
                  <c:v>37942</c:v>
                </c:pt>
                <c:pt idx="1051">
                  <c:v>37943</c:v>
                </c:pt>
                <c:pt idx="1052">
                  <c:v>37944</c:v>
                </c:pt>
                <c:pt idx="1053">
                  <c:v>37945</c:v>
                </c:pt>
                <c:pt idx="1054">
                  <c:v>37946</c:v>
                </c:pt>
                <c:pt idx="1055">
                  <c:v>37947</c:v>
                </c:pt>
                <c:pt idx="1056">
                  <c:v>37948</c:v>
                </c:pt>
                <c:pt idx="1057">
                  <c:v>37949</c:v>
                </c:pt>
                <c:pt idx="1058">
                  <c:v>37950</c:v>
                </c:pt>
                <c:pt idx="1059">
                  <c:v>37951</c:v>
                </c:pt>
                <c:pt idx="1060">
                  <c:v>37952</c:v>
                </c:pt>
                <c:pt idx="1061">
                  <c:v>37953</c:v>
                </c:pt>
                <c:pt idx="1062">
                  <c:v>37954</c:v>
                </c:pt>
                <c:pt idx="1063">
                  <c:v>37955</c:v>
                </c:pt>
                <c:pt idx="1064">
                  <c:v>37956</c:v>
                </c:pt>
                <c:pt idx="1065">
                  <c:v>37957</c:v>
                </c:pt>
                <c:pt idx="1066">
                  <c:v>37958</c:v>
                </c:pt>
                <c:pt idx="1067">
                  <c:v>37959</c:v>
                </c:pt>
                <c:pt idx="1068">
                  <c:v>37960</c:v>
                </c:pt>
                <c:pt idx="1069">
                  <c:v>37961</c:v>
                </c:pt>
                <c:pt idx="1070">
                  <c:v>37962</c:v>
                </c:pt>
                <c:pt idx="1071">
                  <c:v>37963</c:v>
                </c:pt>
                <c:pt idx="1072">
                  <c:v>37964</c:v>
                </c:pt>
                <c:pt idx="1073">
                  <c:v>37965</c:v>
                </c:pt>
                <c:pt idx="1074">
                  <c:v>37966</c:v>
                </c:pt>
                <c:pt idx="1075">
                  <c:v>37967</c:v>
                </c:pt>
                <c:pt idx="1076">
                  <c:v>37968</c:v>
                </c:pt>
                <c:pt idx="1077">
                  <c:v>37969</c:v>
                </c:pt>
                <c:pt idx="1078">
                  <c:v>37970</c:v>
                </c:pt>
                <c:pt idx="1079">
                  <c:v>37971</c:v>
                </c:pt>
                <c:pt idx="1080">
                  <c:v>37972</c:v>
                </c:pt>
                <c:pt idx="1081">
                  <c:v>37973</c:v>
                </c:pt>
                <c:pt idx="1082">
                  <c:v>37974</c:v>
                </c:pt>
                <c:pt idx="1083">
                  <c:v>37975</c:v>
                </c:pt>
                <c:pt idx="1084">
                  <c:v>37976</c:v>
                </c:pt>
                <c:pt idx="1085">
                  <c:v>37977</c:v>
                </c:pt>
                <c:pt idx="1086">
                  <c:v>37978</c:v>
                </c:pt>
                <c:pt idx="1087">
                  <c:v>37979</c:v>
                </c:pt>
                <c:pt idx="1088">
                  <c:v>37980</c:v>
                </c:pt>
                <c:pt idx="1089">
                  <c:v>37981</c:v>
                </c:pt>
                <c:pt idx="1090">
                  <c:v>37982</c:v>
                </c:pt>
                <c:pt idx="1091">
                  <c:v>37983</c:v>
                </c:pt>
                <c:pt idx="1092">
                  <c:v>37984</c:v>
                </c:pt>
                <c:pt idx="1093">
                  <c:v>37985</c:v>
                </c:pt>
                <c:pt idx="1094">
                  <c:v>37986</c:v>
                </c:pt>
                <c:pt idx="1095">
                  <c:v>37987</c:v>
                </c:pt>
                <c:pt idx="1096">
                  <c:v>37988</c:v>
                </c:pt>
                <c:pt idx="1097">
                  <c:v>37989</c:v>
                </c:pt>
                <c:pt idx="1098">
                  <c:v>37990</c:v>
                </c:pt>
                <c:pt idx="1099">
                  <c:v>37991</c:v>
                </c:pt>
                <c:pt idx="1100">
                  <c:v>37992</c:v>
                </c:pt>
                <c:pt idx="1101">
                  <c:v>37993</c:v>
                </c:pt>
                <c:pt idx="1102">
                  <c:v>37994</c:v>
                </c:pt>
                <c:pt idx="1103">
                  <c:v>37995</c:v>
                </c:pt>
                <c:pt idx="1104">
                  <c:v>37996</c:v>
                </c:pt>
                <c:pt idx="1105">
                  <c:v>37997</c:v>
                </c:pt>
                <c:pt idx="1106">
                  <c:v>37998</c:v>
                </c:pt>
                <c:pt idx="1107">
                  <c:v>37999</c:v>
                </c:pt>
                <c:pt idx="1108">
                  <c:v>38000</c:v>
                </c:pt>
                <c:pt idx="1109">
                  <c:v>38001</c:v>
                </c:pt>
                <c:pt idx="1110">
                  <c:v>38002</c:v>
                </c:pt>
                <c:pt idx="1111">
                  <c:v>38003</c:v>
                </c:pt>
                <c:pt idx="1112">
                  <c:v>38004</c:v>
                </c:pt>
                <c:pt idx="1113">
                  <c:v>38005</c:v>
                </c:pt>
                <c:pt idx="1114">
                  <c:v>38006</c:v>
                </c:pt>
                <c:pt idx="1115">
                  <c:v>38007</c:v>
                </c:pt>
                <c:pt idx="1116">
                  <c:v>38008</c:v>
                </c:pt>
                <c:pt idx="1117">
                  <c:v>38009</c:v>
                </c:pt>
                <c:pt idx="1118">
                  <c:v>38010</c:v>
                </c:pt>
                <c:pt idx="1119">
                  <c:v>38011</c:v>
                </c:pt>
                <c:pt idx="1120">
                  <c:v>38012</c:v>
                </c:pt>
                <c:pt idx="1121">
                  <c:v>38013</c:v>
                </c:pt>
                <c:pt idx="1122">
                  <c:v>38014</c:v>
                </c:pt>
                <c:pt idx="1123">
                  <c:v>38015</c:v>
                </c:pt>
                <c:pt idx="1124">
                  <c:v>38016</c:v>
                </c:pt>
                <c:pt idx="1125">
                  <c:v>38017</c:v>
                </c:pt>
                <c:pt idx="1126">
                  <c:v>38018</c:v>
                </c:pt>
                <c:pt idx="1127">
                  <c:v>38019</c:v>
                </c:pt>
                <c:pt idx="1128">
                  <c:v>38020</c:v>
                </c:pt>
                <c:pt idx="1129">
                  <c:v>38021</c:v>
                </c:pt>
                <c:pt idx="1130">
                  <c:v>38022</c:v>
                </c:pt>
                <c:pt idx="1131">
                  <c:v>38023</c:v>
                </c:pt>
                <c:pt idx="1132">
                  <c:v>38024</c:v>
                </c:pt>
                <c:pt idx="1133">
                  <c:v>38025</c:v>
                </c:pt>
                <c:pt idx="1134">
                  <c:v>38026</c:v>
                </c:pt>
                <c:pt idx="1135">
                  <c:v>38027</c:v>
                </c:pt>
                <c:pt idx="1136">
                  <c:v>38028</c:v>
                </c:pt>
                <c:pt idx="1137">
                  <c:v>38029</c:v>
                </c:pt>
                <c:pt idx="1138">
                  <c:v>38030</c:v>
                </c:pt>
                <c:pt idx="1139">
                  <c:v>38031</c:v>
                </c:pt>
                <c:pt idx="1140">
                  <c:v>38032</c:v>
                </c:pt>
                <c:pt idx="1141">
                  <c:v>38033</c:v>
                </c:pt>
                <c:pt idx="1142">
                  <c:v>38034</c:v>
                </c:pt>
                <c:pt idx="1143">
                  <c:v>38035</c:v>
                </c:pt>
                <c:pt idx="1144">
                  <c:v>38036</c:v>
                </c:pt>
                <c:pt idx="1145">
                  <c:v>38037</c:v>
                </c:pt>
                <c:pt idx="1146">
                  <c:v>38038</c:v>
                </c:pt>
                <c:pt idx="1147">
                  <c:v>38039</c:v>
                </c:pt>
                <c:pt idx="1148">
                  <c:v>38040</c:v>
                </c:pt>
                <c:pt idx="1149">
                  <c:v>38041</c:v>
                </c:pt>
                <c:pt idx="1150">
                  <c:v>38042</c:v>
                </c:pt>
                <c:pt idx="1151">
                  <c:v>38043</c:v>
                </c:pt>
                <c:pt idx="1152">
                  <c:v>38044</c:v>
                </c:pt>
                <c:pt idx="1153">
                  <c:v>38045</c:v>
                </c:pt>
                <c:pt idx="1154">
                  <c:v>38046</c:v>
                </c:pt>
                <c:pt idx="1155">
                  <c:v>38047</c:v>
                </c:pt>
                <c:pt idx="1156">
                  <c:v>38048</c:v>
                </c:pt>
                <c:pt idx="1157">
                  <c:v>38049</c:v>
                </c:pt>
                <c:pt idx="1158">
                  <c:v>38050</c:v>
                </c:pt>
                <c:pt idx="1159">
                  <c:v>38051</c:v>
                </c:pt>
                <c:pt idx="1160">
                  <c:v>38052</c:v>
                </c:pt>
                <c:pt idx="1161">
                  <c:v>38053</c:v>
                </c:pt>
                <c:pt idx="1162">
                  <c:v>38054</c:v>
                </c:pt>
                <c:pt idx="1163">
                  <c:v>38055</c:v>
                </c:pt>
                <c:pt idx="1164">
                  <c:v>38056</c:v>
                </c:pt>
                <c:pt idx="1165">
                  <c:v>38057</c:v>
                </c:pt>
                <c:pt idx="1166">
                  <c:v>38058</c:v>
                </c:pt>
                <c:pt idx="1167">
                  <c:v>38059</c:v>
                </c:pt>
                <c:pt idx="1168">
                  <c:v>38060</c:v>
                </c:pt>
                <c:pt idx="1169">
                  <c:v>38061</c:v>
                </c:pt>
                <c:pt idx="1170">
                  <c:v>38062</c:v>
                </c:pt>
                <c:pt idx="1171">
                  <c:v>38063</c:v>
                </c:pt>
                <c:pt idx="1172">
                  <c:v>38064</c:v>
                </c:pt>
                <c:pt idx="1173">
                  <c:v>38065</c:v>
                </c:pt>
                <c:pt idx="1174">
                  <c:v>38066</c:v>
                </c:pt>
                <c:pt idx="1175">
                  <c:v>38067</c:v>
                </c:pt>
                <c:pt idx="1176">
                  <c:v>38068</c:v>
                </c:pt>
                <c:pt idx="1177">
                  <c:v>38069</c:v>
                </c:pt>
                <c:pt idx="1178">
                  <c:v>38070</c:v>
                </c:pt>
                <c:pt idx="1179">
                  <c:v>38071</c:v>
                </c:pt>
                <c:pt idx="1180">
                  <c:v>38072</c:v>
                </c:pt>
                <c:pt idx="1181">
                  <c:v>38073</c:v>
                </c:pt>
                <c:pt idx="1182">
                  <c:v>38074</c:v>
                </c:pt>
                <c:pt idx="1183">
                  <c:v>38075</c:v>
                </c:pt>
                <c:pt idx="1184">
                  <c:v>38076</c:v>
                </c:pt>
                <c:pt idx="1185">
                  <c:v>38077</c:v>
                </c:pt>
                <c:pt idx="1186">
                  <c:v>38078</c:v>
                </c:pt>
                <c:pt idx="1187">
                  <c:v>38079</c:v>
                </c:pt>
                <c:pt idx="1188">
                  <c:v>38080</c:v>
                </c:pt>
                <c:pt idx="1189">
                  <c:v>38081</c:v>
                </c:pt>
                <c:pt idx="1190">
                  <c:v>38082</c:v>
                </c:pt>
                <c:pt idx="1191">
                  <c:v>38083</c:v>
                </c:pt>
                <c:pt idx="1192">
                  <c:v>38084</c:v>
                </c:pt>
                <c:pt idx="1193">
                  <c:v>38085</c:v>
                </c:pt>
                <c:pt idx="1194">
                  <c:v>38086</c:v>
                </c:pt>
                <c:pt idx="1195">
                  <c:v>38087</c:v>
                </c:pt>
                <c:pt idx="1196">
                  <c:v>38088</c:v>
                </c:pt>
                <c:pt idx="1197">
                  <c:v>38089</c:v>
                </c:pt>
                <c:pt idx="1198">
                  <c:v>38090</c:v>
                </c:pt>
                <c:pt idx="1199">
                  <c:v>38091</c:v>
                </c:pt>
                <c:pt idx="1200">
                  <c:v>38092</c:v>
                </c:pt>
                <c:pt idx="1201">
                  <c:v>38093</c:v>
                </c:pt>
                <c:pt idx="1202">
                  <c:v>38094</c:v>
                </c:pt>
                <c:pt idx="1203">
                  <c:v>38095</c:v>
                </c:pt>
                <c:pt idx="1204">
                  <c:v>38096</c:v>
                </c:pt>
                <c:pt idx="1205">
                  <c:v>38097</c:v>
                </c:pt>
                <c:pt idx="1206">
                  <c:v>38098</c:v>
                </c:pt>
                <c:pt idx="1207">
                  <c:v>38099</c:v>
                </c:pt>
                <c:pt idx="1208">
                  <c:v>38100</c:v>
                </c:pt>
                <c:pt idx="1209">
                  <c:v>38101</c:v>
                </c:pt>
                <c:pt idx="1210">
                  <c:v>38102</c:v>
                </c:pt>
                <c:pt idx="1211">
                  <c:v>38103</c:v>
                </c:pt>
                <c:pt idx="1212">
                  <c:v>38104</c:v>
                </c:pt>
                <c:pt idx="1213">
                  <c:v>38105</c:v>
                </c:pt>
                <c:pt idx="1214">
                  <c:v>38106</c:v>
                </c:pt>
                <c:pt idx="1215">
                  <c:v>38107</c:v>
                </c:pt>
                <c:pt idx="1216">
                  <c:v>38108</c:v>
                </c:pt>
                <c:pt idx="1217">
                  <c:v>38109</c:v>
                </c:pt>
                <c:pt idx="1218">
                  <c:v>38110</c:v>
                </c:pt>
                <c:pt idx="1219">
                  <c:v>38111</c:v>
                </c:pt>
                <c:pt idx="1220">
                  <c:v>38112</c:v>
                </c:pt>
                <c:pt idx="1221">
                  <c:v>38113</c:v>
                </c:pt>
                <c:pt idx="1222">
                  <c:v>38114</c:v>
                </c:pt>
                <c:pt idx="1223">
                  <c:v>38115</c:v>
                </c:pt>
                <c:pt idx="1224">
                  <c:v>38116</c:v>
                </c:pt>
                <c:pt idx="1225">
                  <c:v>38117</c:v>
                </c:pt>
                <c:pt idx="1226">
                  <c:v>38118</c:v>
                </c:pt>
                <c:pt idx="1227">
                  <c:v>38119</c:v>
                </c:pt>
                <c:pt idx="1228">
                  <c:v>38120</c:v>
                </c:pt>
                <c:pt idx="1229">
                  <c:v>38121</c:v>
                </c:pt>
                <c:pt idx="1230">
                  <c:v>38122</c:v>
                </c:pt>
                <c:pt idx="1231">
                  <c:v>38123</c:v>
                </c:pt>
                <c:pt idx="1232">
                  <c:v>38124</c:v>
                </c:pt>
                <c:pt idx="1233">
                  <c:v>38125</c:v>
                </c:pt>
                <c:pt idx="1234">
                  <c:v>38126</c:v>
                </c:pt>
                <c:pt idx="1235">
                  <c:v>38127</c:v>
                </c:pt>
                <c:pt idx="1236">
                  <c:v>38128</c:v>
                </c:pt>
                <c:pt idx="1237">
                  <c:v>38129</c:v>
                </c:pt>
                <c:pt idx="1238">
                  <c:v>38130</c:v>
                </c:pt>
                <c:pt idx="1239">
                  <c:v>38131</c:v>
                </c:pt>
                <c:pt idx="1240">
                  <c:v>38132</c:v>
                </c:pt>
                <c:pt idx="1241">
                  <c:v>38133</c:v>
                </c:pt>
                <c:pt idx="1242">
                  <c:v>38134</c:v>
                </c:pt>
                <c:pt idx="1243">
                  <c:v>38135</c:v>
                </c:pt>
                <c:pt idx="1244">
                  <c:v>38136</c:v>
                </c:pt>
                <c:pt idx="1245">
                  <c:v>38137</c:v>
                </c:pt>
                <c:pt idx="1246">
                  <c:v>38138</c:v>
                </c:pt>
                <c:pt idx="1247">
                  <c:v>38139</c:v>
                </c:pt>
                <c:pt idx="1248">
                  <c:v>38140</c:v>
                </c:pt>
                <c:pt idx="1249">
                  <c:v>38141</c:v>
                </c:pt>
                <c:pt idx="1250">
                  <c:v>38142</c:v>
                </c:pt>
                <c:pt idx="1251">
                  <c:v>38143</c:v>
                </c:pt>
                <c:pt idx="1252">
                  <c:v>38144</c:v>
                </c:pt>
                <c:pt idx="1253">
                  <c:v>38145</c:v>
                </c:pt>
                <c:pt idx="1254">
                  <c:v>38146</c:v>
                </c:pt>
                <c:pt idx="1255">
                  <c:v>38147</c:v>
                </c:pt>
                <c:pt idx="1256">
                  <c:v>38148</c:v>
                </c:pt>
                <c:pt idx="1257">
                  <c:v>38149</c:v>
                </c:pt>
                <c:pt idx="1258">
                  <c:v>38150</c:v>
                </c:pt>
                <c:pt idx="1259">
                  <c:v>38151</c:v>
                </c:pt>
                <c:pt idx="1260">
                  <c:v>38152</c:v>
                </c:pt>
                <c:pt idx="1261">
                  <c:v>38153</c:v>
                </c:pt>
                <c:pt idx="1262">
                  <c:v>38154</c:v>
                </c:pt>
                <c:pt idx="1263">
                  <c:v>38155</c:v>
                </c:pt>
                <c:pt idx="1264">
                  <c:v>38156</c:v>
                </c:pt>
                <c:pt idx="1265">
                  <c:v>38157</c:v>
                </c:pt>
                <c:pt idx="1266">
                  <c:v>38158</c:v>
                </c:pt>
                <c:pt idx="1267">
                  <c:v>38159</c:v>
                </c:pt>
                <c:pt idx="1268">
                  <c:v>38160</c:v>
                </c:pt>
                <c:pt idx="1269">
                  <c:v>38161</c:v>
                </c:pt>
                <c:pt idx="1270">
                  <c:v>38162</c:v>
                </c:pt>
                <c:pt idx="1271">
                  <c:v>38163</c:v>
                </c:pt>
                <c:pt idx="1272">
                  <c:v>38164</c:v>
                </c:pt>
                <c:pt idx="1273">
                  <c:v>38165</c:v>
                </c:pt>
                <c:pt idx="1274">
                  <c:v>38166</c:v>
                </c:pt>
                <c:pt idx="1275">
                  <c:v>38167</c:v>
                </c:pt>
                <c:pt idx="1276">
                  <c:v>38168</c:v>
                </c:pt>
                <c:pt idx="1277">
                  <c:v>38169</c:v>
                </c:pt>
                <c:pt idx="1278">
                  <c:v>38170</c:v>
                </c:pt>
                <c:pt idx="1279">
                  <c:v>38171</c:v>
                </c:pt>
                <c:pt idx="1280">
                  <c:v>38172</c:v>
                </c:pt>
                <c:pt idx="1281">
                  <c:v>38173</c:v>
                </c:pt>
                <c:pt idx="1282">
                  <c:v>38174</c:v>
                </c:pt>
                <c:pt idx="1283">
                  <c:v>38175</c:v>
                </c:pt>
                <c:pt idx="1284">
                  <c:v>38176</c:v>
                </c:pt>
                <c:pt idx="1285">
                  <c:v>38177</c:v>
                </c:pt>
                <c:pt idx="1286">
                  <c:v>38178</c:v>
                </c:pt>
                <c:pt idx="1287">
                  <c:v>38179</c:v>
                </c:pt>
                <c:pt idx="1288">
                  <c:v>38180</c:v>
                </c:pt>
                <c:pt idx="1289">
                  <c:v>38181</c:v>
                </c:pt>
                <c:pt idx="1290">
                  <c:v>38182</c:v>
                </c:pt>
                <c:pt idx="1291">
                  <c:v>38183</c:v>
                </c:pt>
                <c:pt idx="1292">
                  <c:v>38184</c:v>
                </c:pt>
                <c:pt idx="1293">
                  <c:v>38185</c:v>
                </c:pt>
                <c:pt idx="1294">
                  <c:v>38186</c:v>
                </c:pt>
                <c:pt idx="1295">
                  <c:v>38187</c:v>
                </c:pt>
                <c:pt idx="1296">
                  <c:v>38188</c:v>
                </c:pt>
                <c:pt idx="1297">
                  <c:v>38189</c:v>
                </c:pt>
                <c:pt idx="1298">
                  <c:v>38190</c:v>
                </c:pt>
                <c:pt idx="1299">
                  <c:v>38191</c:v>
                </c:pt>
                <c:pt idx="1300">
                  <c:v>38192</c:v>
                </c:pt>
                <c:pt idx="1301">
                  <c:v>38193</c:v>
                </c:pt>
                <c:pt idx="1302">
                  <c:v>38194</c:v>
                </c:pt>
                <c:pt idx="1303">
                  <c:v>38195</c:v>
                </c:pt>
                <c:pt idx="1304">
                  <c:v>38196</c:v>
                </c:pt>
                <c:pt idx="1305">
                  <c:v>38197</c:v>
                </c:pt>
                <c:pt idx="1306">
                  <c:v>38198</c:v>
                </c:pt>
                <c:pt idx="1307">
                  <c:v>38199</c:v>
                </c:pt>
                <c:pt idx="1308">
                  <c:v>38200</c:v>
                </c:pt>
                <c:pt idx="1309">
                  <c:v>38201</c:v>
                </c:pt>
                <c:pt idx="1310">
                  <c:v>38202</c:v>
                </c:pt>
                <c:pt idx="1311">
                  <c:v>38203</c:v>
                </c:pt>
                <c:pt idx="1312">
                  <c:v>38204</c:v>
                </c:pt>
                <c:pt idx="1313">
                  <c:v>38205</c:v>
                </c:pt>
                <c:pt idx="1314">
                  <c:v>38206</c:v>
                </c:pt>
                <c:pt idx="1315">
                  <c:v>38207</c:v>
                </c:pt>
                <c:pt idx="1316">
                  <c:v>38208</c:v>
                </c:pt>
                <c:pt idx="1317">
                  <c:v>38209</c:v>
                </c:pt>
                <c:pt idx="1318">
                  <c:v>38210</c:v>
                </c:pt>
                <c:pt idx="1319">
                  <c:v>38211</c:v>
                </c:pt>
                <c:pt idx="1320">
                  <c:v>38212</c:v>
                </c:pt>
                <c:pt idx="1321">
                  <c:v>38213</c:v>
                </c:pt>
                <c:pt idx="1322">
                  <c:v>38214</c:v>
                </c:pt>
                <c:pt idx="1323">
                  <c:v>38215</c:v>
                </c:pt>
                <c:pt idx="1324">
                  <c:v>38216</c:v>
                </c:pt>
                <c:pt idx="1325">
                  <c:v>38217</c:v>
                </c:pt>
                <c:pt idx="1326">
                  <c:v>38218</c:v>
                </c:pt>
                <c:pt idx="1327">
                  <c:v>38219</c:v>
                </c:pt>
                <c:pt idx="1328">
                  <c:v>38220</c:v>
                </c:pt>
                <c:pt idx="1329">
                  <c:v>38221</c:v>
                </c:pt>
                <c:pt idx="1330">
                  <c:v>38222</c:v>
                </c:pt>
                <c:pt idx="1331">
                  <c:v>38223</c:v>
                </c:pt>
                <c:pt idx="1332">
                  <c:v>38224</c:v>
                </c:pt>
                <c:pt idx="1333">
                  <c:v>38225</c:v>
                </c:pt>
                <c:pt idx="1334">
                  <c:v>38226</c:v>
                </c:pt>
                <c:pt idx="1335">
                  <c:v>38227</c:v>
                </c:pt>
                <c:pt idx="1336">
                  <c:v>38228</c:v>
                </c:pt>
                <c:pt idx="1337">
                  <c:v>38229</c:v>
                </c:pt>
                <c:pt idx="1338">
                  <c:v>38230</c:v>
                </c:pt>
                <c:pt idx="1339">
                  <c:v>38231</c:v>
                </c:pt>
                <c:pt idx="1340">
                  <c:v>38232</c:v>
                </c:pt>
                <c:pt idx="1341">
                  <c:v>38233</c:v>
                </c:pt>
                <c:pt idx="1342">
                  <c:v>38234</c:v>
                </c:pt>
                <c:pt idx="1343">
                  <c:v>38235</c:v>
                </c:pt>
                <c:pt idx="1344">
                  <c:v>38236</c:v>
                </c:pt>
                <c:pt idx="1345">
                  <c:v>38237</c:v>
                </c:pt>
                <c:pt idx="1346">
                  <c:v>38238</c:v>
                </c:pt>
                <c:pt idx="1347">
                  <c:v>38239</c:v>
                </c:pt>
                <c:pt idx="1348">
                  <c:v>38240</c:v>
                </c:pt>
                <c:pt idx="1349">
                  <c:v>38241</c:v>
                </c:pt>
                <c:pt idx="1350">
                  <c:v>38242</c:v>
                </c:pt>
                <c:pt idx="1351">
                  <c:v>38243</c:v>
                </c:pt>
                <c:pt idx="1352">
                  <c:v>38244</c:v>
                </c:pt>
                <c:pt idx="1353">
                  <c:v>38245</c:v>
                </c:pt>
                <c:pt idx="1354">
                  <c:v>38246</c:v>
                </c:pt>
                <c:pt idx="1355">
                  <c:v>38247</c:v>
                </c:pt>
                <c:pt idx="1356">
                  <c:v>38248</c:v>
                </c:pt>
                <c:pt idx="1357">
                  <c:v>38249</c:v>
                </c:pt>
                <c:pt idx="1358">
                  <c:v>38250</c:v>
                </c:pt>
                <c:pt idx="1359">
                  <c:v>38251</c:v>
                </c:pt>
                <c:pt idx="1360">
                  <c:v>38252</c:v>
                </c:pt>
                <c:pt idx="1361">
                  <c:v>38253</c:v>
                </c:pt>
                <c:pt idx="1362">
                  <c:v>38254</c:v>
                </c:pt>
                <c:pt idx="1363">
                  <c:v>38255</c:v>
                </c:pt>
                <c:pt idx="1364">
                  <c:v>38256</c:v>
                </c:pt>
                <c:pt idx="1365">
                  <c:v>38257</c:v>
                </c:pt>
                <c:pt idx="1366">
                  <c:v>38258</c:v>
                </c:pt>
                <c:pt idx="1367">
                  <c:v>38259</c:v>
                </c:pt>
                <c:pt idx="1368">
                  <c:v>38260</c:v>
                </c:pt>
                <c:pt idx="1369">
                  <c:v>38261</c:v>
                </c:pt>
                <c:pt idx="1370">
                  <c:v>38262</c:v>
                </c:pt>
                <c:pt idx="1371">
                  <c:v>38263</c:v>
                </c:pt>
                <c:pt idx="1372">
                  <c:v>38264</c:v>
                </c:pt>
                <c:pt idx="1373">
                  <c:v>38265</c:v>
                </c:pt>
                <c:pt idx="1374">
                  <c:v>38266</c:v>
                </c:pt>
                <c:pt idx="1375">
                  <c:v>38267</c:v>
                </c:pt>
                <c:pt idx="1376">
                  <c:v>38268</c:v>
                </c:pt>
                <c:pt idx="1377">
                  <c:v>38269</c:v>
                </c:pt>
                <c:pt idx="1378">
                  <c:v>38270</c:v>
                </c:pt>
                <c:pt idx="1379">
                  <c:v>38271</c:v>
                </c:pt>
                <c:pt idx="1380">
                  <c:v>38272</c:v>
                </c:pt>
                <c:pt idx="1381">
                  <c:v>38273</c:v>
                </c:pt>
                <c:pt idx="1382">
                  <c:v>38274</c:v>
                </c:pt>
                <c:pt idx="1383">
                  <c:v>38275</c:v>
                </c:pt>
                <c:pt idx="1384">
                  <c:v>38276</c:v>
                </c:pt>
                <c:pt idx="1385">
                  <c:v>38277</c:v>
                </c:pt>
                <c:pt idx="1386">
                  <c:v>38278</c:v>
                </c:pt>
                <c:pt idx="1387">
                  <c:v>38279</c:v>
                </c:pt>
                <c:pt idx="1388">
                  <c:v>38280</c:v>
                </c:pt>
                <c:pt idx="1389">
                  <c:v>38281</c:v>
                </c:pt>
                <c:pt idx="1390">
                  <c:v>38282</c:v>
                </c:pt>
                <c:pt idx="1391">
                  <c:v>38283</c:v>
                </c:pt>
                <c:pt idx="1392">
                  <c:v>38284</c:v>
                </c:pt>
                <c:pt idx="1393">
                  <c:v>38285</c:v>
                </c:pt>
                <c:pt idx="1394">
                  <c:v>38286</c:v>
                </c:pt>
                <c:pt idx="1395">
                  <c:v>38287</c:v>
                </c:pt>
                <c:pt idx="1396">
                  <c:v>38288</c:v>
                </c:pt>
                <c:pt idx="1397">
                  <c:v>38289</c:v>
                </c:pt>
                <c:pt idx="1398">
                  <c:v>38290</c:v>
                </c:pt>
                <c:pt idx="1399">
                  <c:v>38291</c:v>
                </c:pt>
                <c:pt idx="1400">
                  <c:v>38292</c:v>
                </c:pt>
                <c:pt idx="1401">
                  <c:v>38293</c:v>
                </c:pt>
                <c:pt idx="1402">
                  <c:v>38294</c:v>
                </c:pt>
                <c:pt idx="1403">
                  <c:v>38295</c:v>
                </c:pt>
                <c:pt idx="1404">
                  <c:v>38296</c:v>
                </c:pt>
                <c:pt idx="1405">
                  <c:v>38297</c:v>
                </c:pt>
                <c:pt idx="1406">
                  <c:v>38298</c:v>
                </c:pt>
                <c:pt idx="1407">
                  <c:v>38299</c:v>
                </c:pt>
                <c:pt idx="1408">
                  <c:v>38300</c:v>
                </c:pt>
                <c:pt idx="1409">
                  <c:v>38301</c:v>
                </c:pt>
                <c:pt idx="1410">
                  <c:v>38302</c:v>
                </c:pt>
                <c:pt idx="1411">
                  <c:v>38303</c:v>
                </c:pt>
                <c:pt idx="1412">
                  <c:v>38304</c:v>
                </c:pt>
                <c:pt idx="1413">
                  <c:v>38305</c:v>
                </c:pt>
                <c:pt idx="1414">
                  <c:v>38306</c:v>
                </c:pt>
                <c:pt idx="1415">
                  <c:v>38307</c:v>
                </c:pt>
                <c:pt idx="1416">
                  <c:v>38308</c:v>
                </c:pt>
                <c:pt idx="1417">
                  <c:v>38309</c:v>
                </c:pt>
                <c:pt idx="1418">
                  <c:v>38310</c:v>
                </c:pt>
                <c:pt idx="1419">
                  <c:v>38311</c:v>
                </c:pt>
                <c:pt idx="1420">
                  <c:v>38312</c:v>
                </c:pt>
                <c:pt idx="1421">
                  <c:v>38313</c:v>
                </c:pt>
                <c:pt idx="1422">
                  <c:v>38314</c:v>
                </c:pt>
                <c:pt idx="1423">
                  <c:v>38315</c:v>
                </c:pt>
                <c:pt idx="1424">
                  <c:v>38316</c:v>
                </c:pt>
                <c:pt idx="1425">
                  <c:v>38317</c:v>
                </c:pt>
                <c:pt idx="1426">
                  <c:v>38318</c:v>
                </c:pt>
                <c:pt idx="1427">
                  <c:v>38319</c:v>
                </c:pt>
                <c:pt idx="1428">
                  <c:v>38320</c:v>
                </c:pt>
                <c:pt idx="1429">
                  <c:v>38321</c:v>
                </c:pt>
                <c:pt idx="1430">
                  <c:v>38322</c:v>
                </c:pt>
                <c:pt idx="1431">
                  <c:v>38323</c:v>
                </c:pt>
                <c:pt idx="1432">
                  <c:v>38324</c:v>
                </c:pt>
                <c:pt idx="1433">
                  <c:v>38325</c:v>
                </c:pt>
                <c:pt idx="1434">
                  <c:v>38326</c:v>
                </c:pt>
                <c:pt idx="1435">
                  <c:v>38327</c:v>
                </c:pt>
                <c:pt idx="1436">
                  <c:v>38328</c:v>
                </c:pt>
                <c:pt idx="1437">
                  <c:v>38329</c:v>
                </c:pt>
                <c:pt idx="1438">
                  <c:v>38330</c:v>
                </c:pt>
                <c:pt idx="1439">
                  <c:v>38331</c:v>
                </c:pt>
                <c:pt idx="1440">
                  <c:v>38332</c:v>
                </c:pt>
                <c:pt idx="1441">
                  <c:v>38333</c:v>
                </c:pt>
                <c:pt idx="1442">
                  <c:v>38334</c:v>
                </c:pt>
                <c:pt idx="1443">
                  <c:v>38335</c:v>
                </c:pt>
                <c:pt idx="1444">
                  <c:v>38336</c:v>
                </c:pt>
                <c:pt idx="1445">
                  <c:v>38337</c:v>
                </c:pt>
                <c:pt idx="1446">
                  <c:v>38338</c:v>
                </c:pt>
                <c:pt idx="1447">
                  <c:v>38339</c:v>
                </c:pt>
                <c:pt idx="1448">
                  <c:v>38340</c:v>
                </c:pt>
                <c:pt idx="1449">
                  <c:v>38341</c:v>
                </c:pt>
                <c:pt idx="1450">
                  <c:v>38342</c:v>
                </c:pt>
                <c:pt idx="1451">
                  <c:v>38343</c:v>
                </c:pt>
                <c:pt idx="1452">
                  <c:v>38344</c:v>
                </c:pt>
                <c:pt idx="1453">
                  <c:v>38345</c:v>
                </c:pt>
                <c:pt idx="1454">
                  <c:v>38346</c:v>
                </c:pt>
                <c:pt idx="1455">
                  <c:v>38347</c:v>
                </c:pt>
                <c:pt idx="1456">
                  <c:v>38348</c:v>
                </c:pt>
                <c:pt idx="1457">
                  <c:v>38349</c:v>
                </c:pt>
                <c:pt idx="1458">
                  <c:v>38350</c:v>
                </c:pt>
                <c:pt idx="1459">
                  <c:v>38351</c:v>
                </c:pt>
                <c:pt idx="1460">
                  <c:v>38352</c:v>
                </c:pt>
                <c:pt idx="1462">
                  <c:v>38550</c:v>
                </c:pt>
                <c:pt idx="1463">
                  <c:v>38550</c:v>
                </c:pt>
                <c:pt idx="1464">
                  <c:v>38550</c:v>
                </c:pt>
                <c:pt idx="1465">
                  <c:v>38550</c:v>
                </c:pt>
                <c:pt idx="1466">
                  <c:v>38550</c:v>
                </c:pt>
                <c:pt idx="1467">
                  <c:v>38550</c:v>
                </c:pt>
                <c:pt idx="1468">
                  <c:v>38550</c:v>
                </c:pt>
                <c:pt idx="1469">
                  <c:v>38550</c:v>
                </c:pt>
                <c:pt idx="1470">
                  <c:v>38550</c:v>
                </c:pt>
                <c:pt idx="1471">
                  <c:v>38595</c:v>
                </c:pt>
                <c:pt idx="1472">
                  <c:v>38595</c:v>
                </c:pt>
                <c:pt idx="1473">
                  <c:v>38595</c:v>
                </c:pt>
                <c:pt idx="1474">
                  <c:v>38595</c:v>
                </c:pt>
                <c:pt idx="1475">
                  <c:v>38595</c:v>
                </c:pt>
                <c:pt idx="1476">
                  <c:v>38595</c:v>
                </c:pt>
                <c:pt idx="1477">
                  <c:v>38595</c:v>
                </c:pt>
                <c:pt idx="1478">
                  <c:v>38595</c:v>
                </c:pt>
                <c:pt idx="1479">
                  <c:v>38595</c:v>
                </c:pt>
                <c:pt idx="1480">
                  <c:v>38595</c:v>
                </c:pt>
                <c:pt idx="1481">
                  <c:v>38595</c:v>
                </c:pt>
                <c:pt idx="1482">
                  <c:v>38595</c:v>
                </c:pt>
                <c:pt idx="1483">
                  <c:v>38595</c:v>
                </c:pt>
                <c:pt idx="1484">
                  <c:v>38595</c:v>
                </c:pt>
                <c:pt idx="1485">
                  <c:v>38595</c:v>
                </c:pt>
                <c:pt idx="1486">
                  <c:v>38595</c:v>
                </c:pt>
                <c:pt idx="1487">
                  <c:v>38595</c:v>
                </c:pt>
                <c:pt idx="1488">
                  <c:v>38595</c:v>
                </c:pt>
                <c:pt idx="1489">
                  <c:v>38595</c:v>
                </c:pt>
                <c:pt idx="1490">
                  <c:v>38595</c:v>
                </c:pt>
                <c:pt idx="1491">
                  <c:v>38595</c:v>
                </c:pt>
                <c:pt idx="1492">
                  <c:v>38595</c:v>
                </c:pt>
                <c:pt idx="1493">
                  <c:v>38595</c:v>
                </c:pt>
                <c:pt idx="1494">
                  <c:v>38595</c:v>
                </c:pt>
                <c:pt idx="1495">
                  <c:v>38596</c:v>
                </c:pt>
                <c:pt idx="1496">
                  <c:v>38596</c:v>
                </c:pt>
                <c:pt idx="1497">
                  <c:v>38596</c:v>
                </c:pt>
                <c:pt idx="1498">
                  <c:v>38596</c:v>
                </c:pt>
                <c:pt idx="1499">
                  <c:v>38596</c:v>
                </c:pt>
                <c:pt idx="1500">
                  <c:v>38596</c:v>
                </c:pt>
                <c:pt idx="1501">
                  <c:v>38596</c:v>
                </c:pt>
                <c:pt idx="1502">
                  <c:v>38596</c:v>
                </c:pt>
                <c:pt idx="1503">
                  <c:v>38596</c:v>
                </c:pt>
                <c:pt idx="1504">
                  <c:v>38596</c:v>
                </c:pt>
                <c:pt idx="1505">
                  <c:v>38596</c:v>
                </c:pt>
                <c:pt idx="1506">
                  <c:v>38596</c:v>
                </c:pt>
                <c:pt idx="1507">
                  <c:v>38596</c:v>
                </c:pt>
                <c:pt idx="1508">
                  <c:v>38596</c:v>
                </c:pt>
                <c:pt idx="1509">
                  <c:v>38596</c:v>
                </c:pt>
                <c:pt idx="1510">
                  <c:v>38596</c:v>
                </c:pt>
                <c:pt idx="1511">
                  <c:v>38596</c:v>
                </c:pt>
                <c:pt idx="1512">
                  <c:v>38596</c:v>
                </c:pt>
                <c:pt idx="1513">
                  <c:v>38596</c:v>
                </c:pt>
                <c:pt idx="1514">
                  <c:v>38596</c:v>
                </c:pt>
                <c:pt idx="1515">
                  <c:v>38596</c:v>
                </c:pt>
                <c:pt idx="1516">
                  <c:v>38596</c:v>
                </c:pt>
                <c:pt idx="1517">
                  <c:v>38596</c:v>
                </c:pt>
                <c:pt idx="1518">
                  <c:v>38596</c:v>
                </c:pt>
                <c:pt idx="1519">
                  <c:v>38597</c:v>
                </c:pt>
                <c:pt idx="1520">
                  <c:v>38597</c:v>
                </c:pt>
                <c:pt idx="1521">
                  <c:v>38597</c:v>
                </c:pt>
                <c:pt idx="1522">
                  <c:v>38597</c:v>
                </c:pt>
                <c:pt idx="1523">
                  <c:v>38597</c:v>
                </c:pt>
                <c:pt idx="1524">
                  <c:v>38597</c:v>
                </c:pt>
                <c:pt idx="1525">
                  <c:v>38597</c:v>
                </c:pt>
                <c:pt idx="1526">
                  <c:v>38597</c:v>
                </c:pt>
                <c:pt idx="1527">
                  <c:v>38597</c:v>
                </c:pt>
                <c:pt idx="1528">
                  <c:v>38597</c:v>
                </c:pt>
                <c:pt idx="1529">
                  <c:v>38597</c:v>
                </c:pt>
                <c:pt idx="1530">
                  <c:v>38597</c:v>
                </c:pt>
                <c:pt idx="1531">
                  <c:v>38597</c:v>
                </c:pt>
                <c:pt idx="1532">
                  <c:v>38597</c:v>
                </c:pt>
                <c:pt idx="1533">
                  <c:v>38597</c:v>
                </c:pt>
                <c:pt idx="1534">
                  <c:v>38597</c:v>
                </c:pt>
                <c:pt idx="1535">
                  <c:v>38597</c:v>
                </c:pt>
                <c:pt idx="1536">
                  <c:v>38597</c:v>
                </c:pt>
                <c:pt idx="1537">
                  <c:v>38597</c:v>
                </c:pt>
                <c:pt idx="1538">
                  <c:v>38597</c:v>
                </c:pt>
                <c:pt idx="1539">
                  <c:v>38597</c:v>
                </c:pt>
                <c:pt idx="1540">
                  <c:v>38597</c:v>
                </c:pt>
                <c:pt idx="1541">
                  <c:v>38597</c:v>
                </c:pt>
                <c:pt idx="1542">
                  <c:v>38597</c:v>
                </c:pt>
                <c:pt idx="1543">
                  <c:v>38598</c:v>
                </c:pt>
                <c:pt idx="1544">
                  <c:v>38598</c:v>
                </c:pt>
                <c:pt idx="1545">
                  <c:v>38598</c:v>
                </c:pt>
                <c:pt idx="1546">
                  <c:v>38598</c:v>
                </c:pt>
                <c:pt idx="1547">
                  <c:v>38598</c:v>
                </c:pt>
                <c:pt idx="1548">
                  <c:v>38598</c:v>
                </c:pt>
                <c:pt idx="1549">
                  <c:v>38598</c:v>
                </c:pt>
                <c:pt idx="1550">
                  <c:v>38598</c:v>
                </c:pt>
                <c:pt idx="1551">
                  <c:v>38598</c:v>
                </c:pt>
                <c:pt idx="1552">
                  <c:v>38598</c:v>
                </c:pt>
                <c:pt idx="1553">
                  <c:v>38598</c:v>
                </c:pt>
                <c:pt idx="1554">
                  <c:v>38598</c:v>
                </c:pt>
                <c:pt idx="1555">
                  <c:v>38598</c:v>
                </c:pt>
                <c:pt idx="1556">
                  <c:v>38598</c:v>
                </c:pt>
                <c:pt idx="1557">
                  <c:v>38598</c:v>
                </c:pt>
                <c:pt idx="1558">
                  <c:v>38598</c:v>
                </c:pt>
                <c:pt idx="1559">
                  <c:v>38598</c:v>
                </c:pt>
                <c:pt idx="1560">
                  <c:v>38598</c:v>
                </c:pt>
                <c:pt idx="1561">
                  <c:v>38598</c:v>
                </c:pt>
                <c:pt idx="1562">
                  <c:v>38598</c:v>
                </c:pt>
                <c:pt idx="1563">
                  <c:v>38598</c:v>
                </c:pt>
                <c:pt idx="1564">
                  <c:v>38598</c:v>
                </c:pt>
                <c:pt idx="1565">
                  <c:v>38598</c:v>
                </c:pt>
                <c:pt idx="1566">
                  <c:v>38598</c:v>
                </c:pt>
                <c:pt idx="1567">
                  <c:v>38599</c:v>
                </c:pt>
                <c:pt idx="1568">
                  <c:v>38599</c:v>
                </c:pt>
                <c:pt idx="1569">
                  <c:v>38599</c:v>
                </c:pt>
                <c:pt idx="1570">
                  <c:v>38599</c:v>
                </c:pt>
                <c:pt idx="1571">
                  <c:v>38599</c:v>
                </c:pt>
                <c:pt idx="1572">
                  <c:v>38599</c:v>
                </c:pt>
                <c:pt idx="1573">
                  <c:v>38599</c:v>
                </c:pt>
                <c:pt idx="1574">
                  <c:v>38599</c:v>
                </c:pt>
                <c:pt idx="1575">
                  <c:v>38599</c:v>
                </c:pt>
                <c:pt idx="1576">
                  <c:v>38599</c:v>
                </c:pt>
                <c:pt idx="1577">
                  <c:v>38599</c:v>
                </c:pt>
                <c:pt idx="1578">
                  <c:v>38599</c:v>
                </c:pt>
                <c:pt idx="1579">
                  <c:v>38599</c:v>
                </c:pt>
                <c:pt idx="1580">
                  <c:v>38599</c:v>
                </c:pt>
                <c:pt idx="1581">
                  <c:v>38599</c:v>
                </c:pt>
                <c:pt idx="1582">
                  <c:v>38599</c:v>
                </c:pt>
                <c:pt idx="1583">
                  <c:v>38599</c:v>
                </c:pt>
                <c:pt idx="1584">
                  <c:v>38599</c:v>
                </c:pt>
                <c:pt idx="1585">
                  <c:v>38599</c:v>
                </c:pt>
                <c:pt idx="1586">
                  <c:v>38599</c:v>
                </c:pt>
                <c:pt idx="1587">
                  <c:v>38599</c:v>
                </c:pt>
                <c:pt idx="1588">
                  <c:v>38599</c:v>
                </c:pt>
                <c:pt idx="1589">
                  <c:v>38599</c:v>
                </c:pt>
                <c:pt idx="1590">
                  <c:v>38599</c:v>
                </c:pt>
                <c:pt idx="1591">
                  <c:v>38600</c:v>
                </c:pt>
                <c:pt idx="1592">
                  <c:v>38600</c:v>
                </c:pt>
                <c:pt idx="1593">
                  <c:v>38600</c:v>
                </c:pt>
                <c:pt idx="1594">
                  <c:v>38600</c:v>
                </c:pt>
                <c:pt idx="1595">
                  <c:v>38600</c:v>
                </c:pt>
                <c:pt idx="1596">
                  <c:v>38600</c:v>
                </c:pt>
                <c:pt idx="1597">
                  <c:v>38600</c:v>
                </c:pt>
                <c:pt idx="1598">
                  <c:v>38600</c:v>
                </c:pt>
                <c:pt idx="1599">
                  <c:v>38600</c:v>
                </c:pt>
                <c:pt idx="1600">
                  <c:v>38600</c:v>
                </c:pt>
                <c:pt idx="1601">
                  <c:v>38600</c:v>
                </c:pt>
                <c:pt idx="1602">
                  <c:v>38600</c:v>
                </c:pt>
                <c:pt idx="1603">
                  <c:v>38600</c:v>
                </c:pt>
                <c:pt idx="1604">
                  <c:v>38600</c:v>
                </c:pt>
                <c:pt idx="1605">
                  <c:v>38600</c:v>
                </c:pt>
                <c:pt idx="1606">
                  <c:v>38600</c:v>
                </c:pt>
                <c:pt idx="1607">
                  <c:v>38600</c:v>
                </c:pt>
                <c:pt idx="1608">
                  <c:v>38600</c:v>
                </c:pt>
                <c:pt idx="1609">
                  <c:v>38600</c:v>
                </c:pt>
                <c:pt idx="1610">
                  <c:v>38600</c:v>
                </c:pt>
                <c:pt idx="1611">
                  <c:v>38600</c:v>
                </c:pt>
                <c:pt idx="1612">
                  <c:v>38600</c:v>
                </c:pt>
                <c:pt idx="1613">
                  <c:v>38600</c:v>
                </c:pt>
                <c:pt idx="1614">
                  <c:v>38600</c:v>
                </c:pt>
                <c:pt idx="1615">
                  <c:v>38601</c:v>
                </c:pt>
                <c:pt idx="1616">
                  <c:v>38601</c:v>
                </c:pt>
                <c:pt idx="1617">
                  <c:v>38601</c:v>
                </c:pt>
                <c:pt idx="1618">
                  <c:v>38601</c:v>
                </c:pt>
                <c:pt idx="1619">
                  <c:v>38601</c:v>
                </c:pt>
                <c:pt idx="1620">
                  <c:v>38601</c:v>
                </c:pt>
                <c:pt idx="1621">
                  <c:v>38601</c:v>
                </c:pt>
                <c:pt idx="1622">
                  <c:v>38601</c:v>
                </c:pt>
                <c:pt idx="1623">
                  <c:v>38601</c:v>
                </c:pt>
                <c:pt idx="1624">
                  <c:v>38601</c:v>
                </c:pt>
                <c:pt idx="1625">
                  <c:v>38601</c:v>
                </c:pt>
                <c:pt idx="1626">
                  <c:v>38601</c:v>
                </c:pt>
                <c:pt idx="1627">
                  <c:v>38601</c:v>
                </c:pt>
                <c:pt idx="1628">
                  <c:v>38601</c:v>
                </c:pt>
                <c:pt idx="1629">
                  <c:v>38601</c:v>
                </c:pt>
                <c:pt idx="1630">
                  <c:v>38601</c:v>
                </c:pt>
                <c:pt idx="1631">
                  <c:v>38601</c:v>
                </c:pt>
                <c:pt idx="1632">
                  <c:v>38601</c:v>
                </c:pt>
                <c:pt idx="1633">
                  <c:v>38601</c:v>
                </c:pt>
                <c:pt idx="1634">
                  <c:v>38601</c:v>
                </c:pt>
                <c:pt idx="1635">
                  <c:v>38601</c:v>
                </c:pt>
                <c:pt idx="1636">
                  <c:v>38601</c:v>
                </c:pt>
                <c:pt idx="1637">
                  <c:v>38601</c:v>
                </c:pt>
                <c:pt idx="1638">
                  <c:v>38601</c:v>
                </c:pt>
                <c:pt idx="1639">
                  <c:v>38626</c:v>
                </c:pt>
                <c:pt idx="1640">
                  <c:v>38626</c:v>
                </c:pt>
                <c:pt idx="1641">
                  <c:v>38626</c:v>
                </c:pt>
                <c:pt idx="1642">
                  <c:v>38626</c:v>
                </c:pt>
                <c:pt idx="1643">
                  <c:v>38626</c:v>
                </c:pt>
                <c:pt idx="1644">
                  <c:v>38626</c:v>
                </c:pt>
                <c:pt idx="1645">
                  <c:v>38626</c:v>
                </c:pt>
                <c:pt idx="1646">
                  <c:v>38626</c:v>
                </c:pt>
                <c:pt idx="1647">
                  <c:v>38626</c:v>
                </c:pt>
                <c:pt idx="1648">
                  <c:v>38626</c:v>
                </c:pt>
                <c:pt idx="1649">
                  <c:v>38627</c:v>
                </c:pt>
                <c:pt idx="1650">
                  <c:v>38627</c:v>
                </c:pt>
                <c:pt idx="1651">
                  <c:v>38627</c:v>
                </c:pt>
                <c:pt idx="1652">
                  <c:v>38627</c:v>
                </c:pt>
                <c:pt idx="1653">
                  <c:v>38627</c:v>
                </c:pt>
                <c:pt idx="1654">
                  <c:v>38627</c:v>
                </c:pt>
                <c:pt idx="1655">
                  <c:v>38627</c:v>
                </c:pt>
                <c:pt idx="1656">
                  <c:v>38627</c:v>
                </c:pt>
                <c:pt idx="1657">
                  <c:v>38627</c:v>
                </c:pt>
                <c:pt idx="1658">
                  <c:v>38627</c:v>
                </c:pt>
                <c:pt idx="1659">
                  <c:v>38627</c:v>
                </c:pt>
                <c:pt idx="1660">
                  <c:v>38627</c:v>
                </c:pt>
                <c:pt idx="1661">
                  <c:v>38627</c:v>
                </c:pt>
                <c:pt idx="1662">
                  <c:v>38627</c:v>
                </c:pt>
                <c:pt idx="1663">
                  <c:v>38627</c:v>
                </c:pt>
                <c:pt idx="1664">
                  <c:v>38627</c:v>
                </c:pt>
                <c:pt idx="1665">
                  <c:v>38627</c:v>
                </c:pt>
                <c:pt idx="1666">
                  <c:v>38627</c:v>
                </c:pt>
                <c:pt idx="1667">
                  <c:v>38627</c:v>
                </c:pt>
                <c:pt idx="1668">
                  <c:v>38627</c:v>
                </c:pt>
                <c:pt idx="1669">
                  <c:v>38627</c:v>
                </c:pt>
                <c:pt idx="1670">
                  <c:v>38627</c:v>
                </c:pt>
                <c:pt idx="1671">
                  <c:v>38627</c:v>
                </c:pt>
                <c:pt idx="1672">
                  <c:v>38627</c:v>
                </c:pt>
                <c:pt idx="1673">
                  <c:v>38628</c:v>
                </c:pt>
                <c:pt idx="1674">
                  <c:v>38628</c:v>
                </c:pt>
                <c:pt idx="1675">
                  <c:v>38628</c:v>
                </c:pt>
                <c:pt idx="1676">
                  <c:v>38628</c:v>
                </c:pt>
                <c:pt idx="1677">
                  <c:v>38628</c:v>
                </c:pt>
                <c:pt idx="1678">
                  <c:v>38628</c:v>
                </c:pt>
                <c:pt idx="1679">
                  <c:v>38628</c:v>
                </c:pt>
                <c:pt idx="1680">
                  <c:v>38628</c:v>
                </c:pt>
                <c:pt idx="1681">
                  <c:v>38628</c:v>
                </c:pt>
                <c:pt idx="1682">
                  <c:v>38628</c:v>
                </c:pt>
                <c:pt idx="1683">
                  <c:v>38628</c:v>
                </c:pt>
                <c:pt idx="1684">
                  <c:v>38628</c:v>
                </c:pt>
                <c:pt idx="1685">
                  <c:v>38628</c:v>
                </c:pt>
                <c:pt idx="1686">
                  <c:v>38628</c:v>
                </c:pt>
                <c:pt idx="1687">
                  <c:v>38628</c:v>
                </c:pt>
                <c:pt idx="1688">
                  <c:v>38628</c:v>
                </c:pt>
                <c:pt idx="1689">
                  <c:v>38628</c:v>
                </c:pt>
                <c:pt idx="1690">
                  <c:v>38628</c:v>
                </c:pt>
                <c:pt idx="1691">
                  <c:v>38628</c:v>
                </c:pt>
                <c:pt idx="1692">
                  <c:v>38628</c:v>
                </c:pt>
                <c:pt idx="1693">
                  <c:v>38628</c:v>
                </c:pt>
                <c:pt idx="1694">
                  <c:v>38628</c:v>
                </c:pt>
                <c:pt idx="1695">
                  <c:v>38628</c:v>
                </c:pt>
                <c:pt idx="1696">
                  <c:v>38628</c:v>
                </c:pt>
                <c:pt idx="1697">
                  <c:v>38629</c:v>
                </c:pt>
                <c:pt idx="1698">
                  <c:v>38629</c:v>
                </c:pt>
                <c:pt idx="1699">
                  <c:v>38629</c:v>
                </c:pt>
                <c:pt idx="1700">
                  <c:v>38629</c:v>
                </c:pt>
                <c:pt idx="1701">
                  <c:v>38629</c:v>
                </c:pt>
                <c:pt idx="1702">
                  <c:v>38629</c:v>
                </c:pt>
                <c:pt idx="1703">
                  <c:v>38629</c:v>
                </c:pt>
                <c:pt idx="1704">
                  <c:v>38629</c:v>
                </c:pt>
                <c:pt idx="1705">
                  <c:v>38629</c:v>
                </c:pt>
                <c:pt idx="1706">
                  <c:v>38629</c:v>
                </c:pt>
                <c:pt idx="1707">
                  <c:v>38629</c:v>
                </c:pt>
                <c:pt idx="1708">
                  <c:v>38629</c:v>
                </c:pt>
                <c:pt idx="1709">
                  <c:v>38629</c:v>
                </c:pt>
                <c:pt idx="1710">
                  <c:v>38629</c:v>
                </c:pt>
                <c:pt idx="1711">
                  <c:v>38629</c:v>
                </c:pt>
                <c:pt idx="1712">
                  <c:v>38833</c:v>
                </c:pt>
                <c:pt idx="1713">
                  <c:v>38833</c:v>
                </c:pt>
                <c:pt idx="1714">
                  <c:v>38833</c:v>
                </c:pt>
                <c:pt idx="1715">
                  <c:v>38833</c:v>
                </c:pt>
                <c:pt idx="1716">
                  <c:v>38833</c:v>
                </c:pt>
                <c:pt idx="1717">
                  <c:v>38833</c:v>
                </c:pt>
                <c:pt idx="1718">
                  <c:v>38833</c:v>
                </c:pt>
                <c:pt idx="1719">
                  <c:v>38833</c:v>
                </c:pt>
                <c:pt idx="1720">
                  <c:v>38833</c:v>
                </c:pt>
                <c:pt idx="1721">
                  <c:v>38833</c:v>
                </c:pt>
                <c:pt idx="1722">
                  <c:v>38833</c:v>
                </c:pt>
                <c:pt idx="1723">
                  <c:v>38833</c:v>
                </c:pt>
                <c:pt idx="1724">
                  <c:v>38833</c:v>
                </c:pt>
                <c:pt idx="1725">
                  <c:v>38833</c:v>
                </c:pt>
                <c:pt idx="1726">
                  <c:v>38833</c:v>
                </c:pt>
                <c:pt idx="1727">
                  <c:v>38833</c:v>
                </c:pt>
                <c:pt idx="1728">
                  <c:v>38833</c:v>
                </c:pt>
                <c:pt idx="1729">
                  <c:v>38833</c:v>
                </c:pt>
                <c:pt idx="1730">
                  <c:v>38833</c:v>
                </c:pt>
                <c:pt idx="1731">
                  <c:v>38833</c:v>
                </c:pt>
                <c:pt idx="1732">
                  <c:v>38833</c:v>
                </c:pt>
                <c:pt idx="1733">
                  <c:v>38833</c:v>
                </c:pt>
                <c:pt idx="1734">
                  <c:v>38833</c:v>
                </c:pt>
                <c:pt idx="1735">
                  <c:v>38833</c:v>
                </c:pt>
                <c:pt idx="1736">
                  <c:v>38834</c:v>
                </c:pt>
                <c:pt idx="1737">
                  <c:v>38834</c:v>
                </c:pt>
                <c:pt idx="1738">
                  <c:v>38834</c:v>
                </c:pt>
                <c:pt idx="1739">
                  <c:v>38834</c:v>
                </c:pt>
                <c:pt idx="1740">
                  <c:v>38834</c:v>
                </c:pt>
                <c:pt idx="1741">
                  <c:v>38834</c:v>
                </c:pt>
                <c:pt idx="1742">
                  <c:v>38834</c:v>
                </c:pt>
                <c:pt idx="1743">
                  <c:v>38834</c:v>
                </c:pt>
                <c:pt idx="1744">
                  <c:v>38834</c:v>
                </c:pt>
                <c:pt idx="1745">
                  <c:v>38834</c:v>
                </c:pt>
                <c:pt idx="1746">
                  <c:v>38834</c:v>
                </c:pt>
                <c:pt idx="1747">
                  <c:v>38834</c:v>
                </c:pt>
                <c:pt idx="1748">
                  <c:v>38834</c:v>
                </c:pt>
                <c:pt idx="1749">
                  <c:v>38834</c:v>
                </c:pt>
                <c:pt idx="1750">
                  <c:v>38834</c:v>
                </c:pt>
                <c:pt idx="1751">
                  <c:v>38834</c:v>
                </c:pt>
                <c:pt idx="1752">
                  <c:v>38834</c:v>
                </c:pt>
                <c:pt idx="1753">
                  <c:v>38834</c:v>
                </c:pt>
                <c:pt idx="1754">
                  <c:v>38834</c:v>
                </c:pt>
                <c:pt idx="1755">
                  <c:v>38834</c:v>
                </c:pt>
                <c:pt idx="1756">
                  <c:v>38834</c:v>
                </c:pt>
                <c:pt idx="1757">
                  <c:v>38834</c:v>
                </c:pt>
                <c:pt idx="1758">
                  <c:v>38834</c:v>
                </c:pt>
                <c:pt idx="1759">
                  <c:v>38834</c:v>
                </c:pt>
                <c:pt idx="1760">
                  <c:v>38835</c:v>
                </c:pt>
                <c:pt idx="1761">
                  <c:v>38835</c:v>
                </c:pt>
                <c:pt idx="1762">
                  <c:v>38835</c:v>
                </c:pt>
                <c:pt idx="1763">
                  <c:v>38835</c:v>
                </c:pt>
                <c:pt idx="1764">
                  <c:v>38835</c:v>
                </c:pt>
                <c:pt idx="1765">
                  <c:v>38835</c:v>
                </c:pt>
                <c:pt idx="1766">
                  <c:v>38835</c:v>
                </c:pt>
                <c:pt idx="1767">
                  <c:v>38835</c:v>
                </c:pt>
                <c:pt idx="1768">
                  <c:v>38835</c:v>
                </c:pt>
                <c:pt idx="1769">
                  <c:v>38835</c:v>
                </c:pt>
                <c:pt idx="1770">
                  <c:v>38835</c:v>
                </c:pt>
                <c:pt idx="1771">
                  <c:v>38835</c:v>
                </c:pt>
                <c:pt idx="1772">
                  <c:v>38835</c:v>
                </c:pt>
                <c:pt idx="1773">
                  <c:v>38835</c:v>
                </c:pt>
                <c:pt idx="1774">
                  <c:v>38835</c:v>
                </c:pt>
                <c:pt idx="1775">
                  <c:v>38835</c:v>
                </c:pt>
                <c:pt idx="1776">
                  <c:v>38835</c:v>
                </c:pt>
                <c:pt idx="1777">
                  <c:v>38835</c:v>
                </c:pt>
                <c:pt idx="1778">
                  <c:v>38835</c:v>
                </c:pt>
                <c:pt idx="1779">
                  <c:v>38835</c:v>
                </c:pt>
                <c:pt idx="1780">
                  <c:v>38835</c:v>
                </c:pt>
                <c:pt idx="1781">
                  <c:v>38835</c:v>
                </c:pt>
                <c:pt idx="1782">
                  <c:v>38835</c:v>
                </c:pt>
                <c:pt idx="1783">
                  <c:v>38835</c:v>
                </c:pt>
                <c:pt idx="1784">
                  <c:v>38836</c:v>
                </c:pt>
                <c:pt idx="1785">
                  <c:v>38836</c:v>
                </c:pt>
                <c:pt idx="1786">
                  <c:v>38836</c:v>
                </c:pt>
                <c:pt idx="1787">
                  <c:v>38836</c:v>
                </c:pt>
                <c:pt idx="1788">
                  <c:v>38836</c:v>
                </c:pt>
                <c:pt idx="1789">
                  <c:v>38836</c:v>
                </c:pt>
                <c:pt idx="1790">
                  <c:v>38836</c:v>
                </c:pt>
                <c:pt idx="1791">
                  <c:v>38836</c:v>
                </c:pt>
                <c:pt idx="1792">
                  <c:v>38836</c:v>
                </c:pt>
                <c:pt idx="1793">
                  <c:v>38836</c:v>
                </c:pt>
                <c:pt idx="1794">
                  <c:v>38836</c:v>
                </c:pt>
                <c:pt idx="1795">
                  <c:v>38836</c:v>
                </c:pt>
                <c:pt idx="1796">
                  <c:v>38836</c:v>
                </c:pt>
                <c:pt idx="1797">
                  <c:v>38836</c:v>
                </c:pt>
                <c:pt idx="1798">
                  <c:v>38836</c:v>
                </c:pt>
                <c:pt idx="1799">
                  <c:v>38836</c:v>
                </c:pt>
                <c:pt idx="1800">
                  <c:v>38836</c:v>
                </c:pt>
                <c:pt idx="1801">
                  <c:v>38836</c:v>
                </c:pt>
                <c:pt idx="1802">
                  <c:v>38836</c:v>
                </c:pt>
                <c:pt idx="1803">
                  <c:v>38836</c:v>
                </c:pt>
                <c:pt idx="1804">
                  <c:v>38836</c:v>
                </c:pt>
                <c:pt idx="1805">
                  <c:v>38836</c:v>
                </c:pt>
                <c:pt idx="1806">
                  <c:v>38836</c:v>
                </c:pt>
                <c:pt idx="1807">
                  <c:v>38836</c:v>
                </c:pt>
                <c:pt idx="1808">
                  <c:v>38837</c:v>
                </c:pt>
                <c:pt idx="1809">
                  <c:v>38837</c:v>
                </c:pt>
                <c:pt idx="1810">
                  <c:v>38837</c:v>
                </c:pt>
                <c:pt idx="1811">
                  <c:v>38837</c:v>
                </c:pt>
                <c:pt idx="1812">
                  <c:v>38837</c:v>
                </c:pt>
                <c:pt idx="1813">
                  <c:v>38837</c:v>
                </c:pt>
                <c:pt idx="1814">
                  <c:v>38837</c:v>
                </c:pt>
                <c:pt idx="1815">
                  <c:v>38837</c:v>
                </c:pt>
                <c:pt idx="1816">
                  <c:v>38837</c:v>
                </c:pt>
                <c:pt idx="1817">
                  <c:v>38837</c:v>
                </c:pt>
                <c:pt idx="1818">
                  <c:v>38837</c:v>
                </c:pt>
                <c:pt idx="1819">
                  <c:v>38837</c:v>
                </c:pt>
                <c:pt idx="1820">
                  <c:v>38837</c:v>
                </c:pt>
                <c:pt idx="1821">
                  <c:v>38837</c:v>
                </c:pt>
                <c:pt idx="1822">
                  <c:v>38837</c:v>
                </c:pt>
                <c:pt idx="1823">
                  <c:v>38837</c:v>
                </c:pt>
                <c:pt idx="1824">
                  <c:v>38837</c:v>
                </c:pt>
                <c:pt idx="1825">
                  <c:v>38837</c:v>
                </c:pt>
                <c:pt idx="1826">
                  <c:v>38837</c:v>
                </c:pt>
                <c:pt idx="1827">
                  <c:v>38837</c:v>
                </c:pt>
                <c:pt idx="1828">
                  <c:v>38837</c:v>
                </c:pt>
                <c:pt idx="1829">
                  <c:v>38837</c:v>
                </c:pt>
                <c:pt idx="1830">
                  <c:v>38837</c:v>
                </c:pt>
                <c:pt idx="1831">
                  <c:v>38837</c:v>
                </c:pt>
                <c:pt idx="1832">
                  <c:v>38838</c:v>
                </c:pt>
                <c:pt idx="1833">
                  <c:v>38838</c:v>
                </c:pt>
                <c:pt idx="1834">
                  <c:v>38838</c:v>
                </c:pt>
                <c:pt idx="1835">
                  <c:v>38838</c:v>
                </c:pt>
                <c:pt idx="1836">
                  <c:v>38838</c:v>
                </c:pt>
                <c:pt idx="1837">
                  <c:v>38838</c:v>
                </c:pt>
                <c:pt idx="1838">
                  <c:v>38838</c:v>
                </c:pt>
                <c:pt idx="1839">
                  <c:v>38838</c:v>
                </c:pt>
                <c:pt idx="1840">
                  <c:v>38838</c:v>
                </c:pt>
                <c:pt idx="1841">
                  <c:v>38838</c:v>
                </c:pt>
                <c:pt idx="1842">
                  <c:v>38838</c:v>
                </c:pt>
                <c:pt idx="1843">
                  <c:v>38838</c:v>
                </c:pt>
                <c:pt idx="1844">
                  <c:v>38838</c:v>
                </c:pt>
                <c:pt idx="1845">
                  <c:v>38838</c:v>
                </c:pt>
                <c:pt idx="1846">
                  <c:v>38838</c:v>
                </c:pt>
                <c:pt idx="1847">
                  <c:v>38838</c:v>
                </c:pt>
                <c:pt idx="1848">
                  <c:v>38838</c:v>
                </c:pt>
                <c:pt idx="1849">
                  <c:v>38838</c:v>
                </c:pt>
                <c:pt idx="1850">
                  <c:v>38838</c:v>
                </c:pt>
                <c:pt idx="1851">
                  <c:v>38838</c:v>
                </c:pt>
                <c:pt idx="1852">
                  <c:v>38838</c:v>
                </c:pt>
                <c:pt idx="1853">
                  <c:v>38838</c:v>
                </c:pt>
                <c:pt idx="1854">
                  <c:v>38838</c:v>
                </c:pt>
                <c:pt idx="1855">
                  <c:v>38838</c:v>
                </c:pt>
                <c:pt idx="1856">
                  <c:v>38839</c:v>
                </c:pt>
                <c:pt idx="1857">
                  <c:v>38839</c:v>
                </c:pt>
                <c:pt idx="1858">
                  <c:v>38839</c:v>
                </c:pt>
                <c:pt idx="1859">
                  <c:v>38839</c:v>
                </c:pt>
                <c:pt idx="1860">
                  <c:v>38839</c:v>
                </c:pt>
                <c:pt idx="1861">
                  <c:v>38839</c:v>
                </c:pt>
                <c:pt idx="1862">
                  <c:v>38839</c:v>
                </c:pt>
                <c:pt idx="1863">
                  <c:v>38839</c:v>
                </c:pt>
                <c:pt idx="1864">
                  <c:v>38839</c:v>
                </c:pt>
                <c:pt idx="1865">
                  <c:v>38839</c:v>
                </c:pt>
                <c:pt idx="1866">
                  <c:v>38839</c:v>
                </c:pt>
                <c:pt idx="1867">
                  <c:v>38839</c:v>
                </c:pt>
                <c:pt idx="1868">
                  <c:v>38839</c:v>
                </c:pt>
                <c:pt idx="1869">
                  <c:v>38839</c:v>
                </c:pt>
                <c:pt idx="1870">
                  <c:v>38839</c:v>
                </c:pt>
                <c:pt idx="1871">
                  <c:v>38839</c:v>
                </c:pt>
                <c:pt idx="1872">
                  <c:v>38839</c:v>
                </c:pt>
                <c:pt idx="1873">
                  <c:v>38839</c:v>
                </c:pt>
                <c:pt idx="1874">
                  <c:v>38839</c:v>
                </c:pt>
                <c:pt idx="1875">
                  <c:v>38839</c:v>
                </c:pt>
                <c:pt idx="1876">
                  <c:v>38839</c:v>
                </c:pt>
                <c:pt idx="1877">
                  <c:v>38839</c:v>
                </c:pt>
                <c:pt idx="1878">
                  <c:v>38839</c:v>
                </c:pt>
                <c:pt idx="1879">
                  <c:v>38839</c:v>
                </c:pt>
                <c:pt idx="1880">
                  <c:v>38840</c:v>
                </c:pt>
                <c:pt idx="1881">
                  <c:v>38840</c:v>
                </c:pt>
                <c:pt idx="1882">
                  <c:v>38840</c:v>
                </c:pt>
                <c:pt idx="1883">
                  <c:v>38840</c:v>
                </c:pt>
                <c:pt idx="1884">
                  <c:v>38840</c:v>
                </c:pt>
                <c:pt idx="1885">
                  <c:v>38840</c:v>
                </c:pt>
                <c:pt idx="1886">
                  <c:v>38840</c:v>
                </c:pt>
                <c:pt idx="1887">
                  <c:v>38840</c:v>
                </c:pt>
                <c:pt idx="1888">
                  <c:v>38840</c:v>
                </c:pt>
                <c:pt idx="1889">
                  <c:v>38840</c:v>
                </c:pt>
                <c:pt idx="1890">
                  <c:v>38840</c:v>
                </c:pt>
                <c:pt idx="1891">
                  <c:v>38840</c:v>
                </c:pt>
                <c:pt idx="1892">
                  <c:v>38840</c:v>
                </c:pt>
                <c:pt idx="1893">
                  <c:v>38840</c:v>
                </c:pt>
                <c:pt idx="1894">
                  <c:v>38840</c:v>
                </c:pt>
                <c:pt idx="1895">
                  <c:v>38840</c:v>
                </c:pt>
                <c:pt idx="1896">
                  <c:v>38840</c:v>
                </c:pt>
                <c:pt idx="1897">
                  <c:v>38840</c:v>
                </c:pt>
                <c:pt idx="1898">
                  <c:v>38840</c:v>
                </c:pt>
                <c:pt idx="1899">
                  <c:v>38840</c:v>
                </c:pt>
                <c:pt idx="1900">
                  <c:v>38840</c:v>
                </c:pt>
                <c:pt idx="1901">
                  <c:v>38840</c:v>
                </c:pt>
                <c:pt idx="1902">
                  <c:v>38840</c:v>
                </c:pt>
                <c:pt idx="1903">
                  <c:v>38840</c:v>
                </c:pt>
                <c:pt idx="1904">
                  <c:v>38841</c:v>
                </c:pt>
                <c:pt idx="1905">
                  <c:v>38841</c:v>
                </c:pt>
                <c:pt idx="1906">
                  <c:v>38841</c:v>
                </c:pt>
                <c:pt idx="1907">
                  <c:v>38841</c:v>
                </c:pt>
                <c:pt idx="1908">
                  <c:v>38841</c:v>
                </c:pt>
                <c:pt idx="1909">
                  <c:v>38841</c:v>
                </c:pt>
                <c:pt idx="1910">
                  <c:v>38841</c:v>
                </c:pt>
                <c:pt idx="1911">
                  <c:v>38841</c:v>
                </c:pt>
                <c:pt idx="1912">
                  <c:v>38841</c:v>
                </c:pt>
                <c:pt idx="1913">
                  <c:v>38841</c:v>
                </c:pt>
                <c:pt idx="1914">
                  <c:v>38841</c:v>
                </c:pt>
                <c:pt idx="1915">
                  <c:v>38841</c:v>
                </c:pt>
                <c:pt idx="1916">
                  <c:v>38841</c:v>
                </c:pt>
                <c:pt idx="1917">
                  <c:v>38841</c:v>
                </c:pt>
                <c:pt idx="1918">
                  <c:v>38841</c:v>
                </c:pt>
                <c:pt idx="1919">
                  <c:v>38841</c:v>
                </c:pt>
                <c:pt idx="1920">
                  <c:v>38841</c:v>
                </c:pt>
                <c:pt idx="1921">
                  <c:v>38841</c:v>
                </c:pt>
                <c:pt idx="1922">
                  <c:v>38841</c:v>
                </c:pt>
                <c:pt idx="1923">
                  <c:v>38841</c:v>
                </c:pt>
                <c:pt idx="1924">
                  <c:v>38841</c:v>
                </c:pt>
                <c:pt idx="1925">
                  <c:v>38841</c:v>
                </c:pt>
                <c:pt idx="1926">
                  <c:v>38841</c:v>
                </c:pt>
                <c:pt idx="1927">
                  <c:v>38841</c:v>
                </c:pt>
                <c:pt idx="1928">
                  <c:v>38842</c:v>
                </c:pt>
                <c:pt idx="1929">
                  <c:v>38842</c:v>
                </c:pt>
                <c:pt idx="1930">
                  <c:v>38842</c:v>
                </c:pt>
                <c:pt idx="1931">
                  <c:v>38842</c:v>
                </c:pt>
                <c:pt idx="1932">
                  <c:v>38842</c:v>
                </c:pt>
                <c:pt idx="1933">
                  <c:v>38842</c:v>
                </c:pt>
                <c:pt idx="1934">
                  <c:v>38842</c:v>
                </c:pt>
                <c:pt idx="1935">
                  <c:v>38842</c:v>
                </c:pt>
                <c:pt idx="1936">
                  <c:v>38842</c:v>
                </c:pt>
                <c:pt idx="1937">
                  <c:v>38842</c:v>
                </c:pt>
                <c:pt idx="1938">
                  <c:v>38842</c:v>
                </c:pt>
                <c:pt idx="1939">
                  <c:v>38842</c:v>
                </c:pt>
                <c:pt idx="1940">
                  <c:v>38842</c:v>
                </c:pt>
                <c:pt idx="1941">
                  <c:v>38842</c:v>
                </c:pt>
                <c:pt idx="1942">
                  <c:v>38842</c:v>
                </c:pt>
                <c:pt idx="1943">
                  <c:v>38842</c:v>
                </c:pt>
                <c:pt idx="1944">
                  <c:v>38842</c:v>
                </c:pt>
                <c:pt idx="1945">
                  <c:v>38842</c:v>
                </c:pt>
                <c:pt idx="1946">
                  <c:v>38842</c:v>
                </c:pt>
                <c:pt idx="1947">
                  <c:v>38842</c:v>
                </c:pt>
                <c:pt idx="1948">
                  <c:v>38842</c:v>
                </c:pt>
                <c:pt idx="1949">
                  <c:v>38842</c:v>
                </c:pt>
                <c:pt idx="1950">
                  <c:v>38842</c:v>
                </c:pt>
                <c:pt idx="1951">
                  <c:v>38842</c:v>
                </c:pt>
                <c:pt idx="1952">
                  <c:v>38843</c:v>
                </c:pt>
                <c:pt idx="1953">
                  <c:v>38843</c:v>
                </c:pt>
                <c:pt idx="1954">
                  <c:v>38843</c:v>
                </c:pt>
                <c:pt idx="1955">
                  <c:v>38843</c:v>
                </c:pt>
                <c:pt idx="1956">
                  <c:v>38843</c:v>
                </c:pt>
                <c:pt idx="1957">
                  <c:v>38843</c:v>
                </c:pt>
                <c:pt idx="1958">
                  <c:v>38843</c:v>
                </c:pt>
                <c:pt idx="1959">
                  <c:v>38843</c:v>
                </c:pt>
                <c:pt idx="1960">
                  <c:v>38843</c:v>
                </c:pt>
                <c:pt idx="1961">
                  <c:v>38843</c:v>
                </c:pt>
                <c:pt idx="1962">
                  <c:v>38843</c:v>
                </c:pt>
                <c:pt idx="1963">
                  <c:v>38843</c:v>
                </c:pt>
                <c:pt idx="1964">
                  <c:v>38843</c:v>
                </c:pt>
                <c:pt idx="1965">
                  <c:v>38843</c:v>
                </c:pt>
                <c:pt idx="1966">
                  <c:v>38843</c:v>
                </c:pt>
                <c:pt idx="1967">
                  <c:v>38843</c:v>
                </c:pt>
                <c:pt idx="1968">
                  <c:v>38843</c:v>
                </c:pt>
                <c:pt idx="1969">
                  <c:v>38843</c:v>
                </c:pt>
                <c:pt idx="1970">
                  <c:v>38843</c:v>
                </c:pt>
                <c:pt idx="1971">
                  <c:v>38843</c:v>
                </c:pt>
                <c:pt idx="1972">
                  <c:v>38843</c:v>
                </c:pt>
                <c:pt idx="1973">
                  <c:v>38843</c:v>
                </c:pt>
                <c:pt idx="1974">
                  <c:v>38843</c:v>
                </c:pt>
                <c:pt idx="1975">
                  <c:v>38843</c:v>
                </c:pt>
                <c:pt idx="1976">
                  <c:v>38844</c:v>
                </c:pt>
                <c:pt idx="1977">
                  <c:v>38844</c:v>
                </c:pt>
                <c:pt idx="1978">
                  <c:v>38844</c:v>
                </c:pt>
                <c:pt idx="1979">
                  <c:v>38844</c:v>
                </c:pt>
                <c:pt idx="1980">
                  <c:v>38844</c:v>
                </c:pt>
                <c:pt idx="1981">
                  <c:v>38844</c:v>
                </c:pt>
                <c:pt idx="1982">
                  <c:v>38844</c:v>
                </c:pt>
                <c:pt idx="1983">
                  <c:v>38844</c:v>
                </c:pt>
                <c:pt idx="1984">
                  <c:v>38844</c:v>
                </c:pt>
                <c:pt idx="1985">
                  <c:v>38844</c:v>
                </c:pt>
                <c:pt idx="1986">
                  <c:v>38844</c:v>
                </c:pt>
                <c:pt idx="1987">
                  <c:v>38844</c:v>
                </c:pt>
                <c:pt idx="1988">
                  <c:v>38844</c:v>
                </c:pt>
                <c:pt idx="1989">
                  <c:v>38844</c:v>
                </c:pt>
                <c:pt idx="1990">
                  <c:v>38844</c:v>
                </c:pt>
                <c:pt idx="1991">
                  <c:v>38844</c:v>
                </c:pt>
                <c:pt idx="1992">
                  <c:v>38844</c:v>
                </c:pt>
                <c:pt idx="1993">
                  <c:v>38844</c:v>
                </c:pt>
                <c:pt idx="1994">
                  <c:v>38844</c:v>
                </c:pt>
                <c:pt idx="1995">
                  <c:v>38844</c:v>
                </c:pt>
                <c:pt idx="1996">
                  <c:v>38844</c:v>
                </c:pt>
                <c:pt idx="1997">
                  <c:v>38844</c:v>
                </c:pt>
                <c:pt idx="1998">
                  <c:v>38844</c:v>
                </c:pt>
                <c:pt idx="1999">
                  <c:v>38844</c:v>
                </c:pt>
                <c:pt idx="2000">
                  <c:v>38845</c:v>
                </c:pt>
                <c:pt idx="2001">
                  <c:v>38845</c:v>
                </c:pt>
                <c:pt idx="2002">
                  <c:v>38845</c:v>
                </c:pt>
                <c:pt idx="2003">
                  <c:v>38845</c:v>
                </c:pt>
                <c:pt idx="2004">
                  <c:v>38845</c:v>
                </c:pt>
                <c:pt idx="2005">
                  <c:v>38845</c:v>
                </c:pt>
                <c:pt idx="2006">
                  <c:v>38845</c:v>
                </c:pt>
                <c:pt idx="2007">
                  <c:v>38845</c:v>
                </c:pt>
                <c:pt idx="2008">
                  <c:v>38845</c:v>
                </c:pt>
                <c:pt idx="2009">
                  <c:v>38845</c:v>
                </c:pt>
                <c:pt idx="2010">
                  <c:v>38845</c:v>
                </c:pt>
                <c:pt idx="2011">
                  <c:v>38845</c:v>
                </c:pt>
                <c:pt idx="2012">
                  <c:v>38845</c:v>
                </c:pt>
                <c:pt idx="2013">
                  <c:v>38845</c:v>
                </c:pt>
                <c:pt idx="2014">
                  <c:v>38845</c:v>
                </c:pt>
                <c:pt idx="2015">
                  <c:v>38845</c:v>
                </c:pt>
                <c:pt idx="2016">
                  <c:v>38846</c:v>
                </c:pt>
                <c:pt idx="2017">
                  <c:v>38846</c:v>
                </c:pt>
                <c:pt idx="2018">
                  <c:v>38846</c:v>
                </c:pt>
                <c:pt idx="2019">
                  <c:v>38846</c:v>
                </c:pt>
                <c:pt idx="2020">
                  <c:v>38846</c:v>
                </c:pt>
                <c:pt idx="2021">
                  <c:v>38846</c:v>
                </c:pt>
                <c:pt idx="2022">
                  <c:v>38846</c:v>
                </c:pt>
                <c:pt idx="2023">
                  <c:v>38846</c:v>
                </c:pt>
                <c:pt idx="2024">
                  <c:v>38846</c:v>
                </c:pt>
                <c:pt idx="2025">
                  <c:v>38846</c:v>
                </c:pt>
                <c:pt idx="2026">
                  <c:v>38846</c:v>
                </c:pt>
                <c:pt idx="2027">
                  <c:v>38846</c:v>
                </c:pt>
                <c:pt idx="2028">
                  <c:v>38846</c:v>
                </c:pt>
                <c:pt idx="2029">
                  <c:v>38846</c:v>
                </c:pt>
                <c:pt idx="2030">
                  <c:v>38846</c:v>
                </c:pt>
                <c:pt idx="2031">
                  <c:v>38846</c:v>
                </c:pt>
                <c:pt idx="2032">
                  <c:v>38846</c:v>
                </c:pt>
                <c:pt idx="2033">
                  <c:v>38847</c:v>
                </c:pt>
                <c:pt idx="2034">
                  <c:v>38847</c:v>
                </c:pt>
                <c:pt idx="2035">
                  <c:v>38847</c:v>
                </c:pt>
                <c:pt idx="2036">
                  <c:v>38847</c:v>
                </c:pt>
                <c:pt idx="2037">
                  <c:v>38847</c:v>
                </c:pt>
                <c:pt idx="2038">
                  <c:v>38847</c:v>
                </c:pt>
                <c:pt idx="2039">
                  <c:v>38847</c:v>
                </c:pt>
                <c:pt idx="2040">
                  <c:v>38847</c:v>
                </c:pt>
                <c:pt idx="2041">
                  <c:v>38847</c:v>
                </c:pt>
                <c:pt idx="2042">
                  <c:v>38847</c:v>
                </c:pt>
                <c:pt idx="2043">
                  <c:v>38847</c:v>
                </c:pt>
                <c:pt idx="2044">
                  <c:v>38847</c:v>
                </c:pt>
                <c:pt idx="2045">
                  <c:v>38847</c:v>
                </c:pt>
                <c:pt idx="2046">
                  <c:v>38847</c:v>
                </c:pt>
                <c:pt idx="2047">
                  <c:v>38847</c:v>
                </c:pt>
                <c:pt idx="2048">
                  <c:v>38847</c:v>
                </c:pt>
                <c:pt idx="2049">
                  <c:v>38847</c:v>
                </c:pt>
                <c:pt idx="2050">
                  <c:v>38847</c:v>
                </c:pt>
                <c:pt idx="2051">
                  <c:v>38847</c:v>
                </c:pt>
                <c:pt idx="2052">
                  <c:v>38847</c:v>
                </c:pt>
                <c:pt idx="2053">
                  <c:v>38847</c:v>
                </c:pt>
                <c:pt idx="2054">
                  <c:v>38847</c:v>
                </c:pt>
                <c:pt idx="2055">
                  <c:v>38847</c:v>
                </c:pt>
                <c:pt idx="2056">
                  <c:v>38847</c:v>
                </c:pt>
                <c:pt idx="2057">
                  <c:v>38848</c:v>
                </c:pt>
                <c:pt idx="2058">
                  <c:v>38848</c:v>
                </c:pt>
                <c:pt idx="2059">
                  <c:v>38848</c:v>
                </c:pt>
                <c:pt idx="2060">
                  <c:v>38848</c:v>
                </c:pt>
                <c:pt idx="2061">
                  <c:v>38848</c:v>
                </c:pt>
                <c:pt idx="2062">
                  <c:v>38848</c:v>
                </c:pt>
                <c:pt idx="2063">
                  <c:v>38848</c:v>
                </c:pt>
                <c:pt idx="2064">
                  <c:v>38848</c:v>
                </c:pt>
                <c:pt idx="2065">
                  <c:v>38854</c:v>
                </c:pt>
                <c:pt idx="2066">
                  <c:v>38855</c:v>
                </c:pt>
                <c:pt idx="2067">
                  <c:v>38855</c:v>
                </c:pt>
                <c:pt idx="2068">
                  <c:v>38855</c:v>
                </c:pt>
                <c:pt idx="2069">
                  <c:v>38855</c:v>
                </c:pt>
                <c:pt idx="2070">
                  <c:v>38855</c:v>
                </c:pt>
                <c:pt idx="2071">
                  <c:v>38855</c:v>
                </c:pt>
                <c:pt idx="2072">
                  <c:v>38855</c:v>
                </c:pt>
                <c:pt idx="2073">
                  <c:v>38855</c:v>
                </c:pt>
                <c:pt idx="2074">
                  <c:v>38855</c:v>
                </c:pt>
                <c:pt idx="2075">
                  <c:v>38855</c:v>
                </c:pt>
                <c:pt idx="2076">
                  <c:v>38855</c:v>
                </c:pt>
                <c:pt idx="2077">
                  <c:v>38855</c:v>
                </c:pt>
                <c:pt idx="2078">
                  <c:v>38855</c:v>
                </c:pt>
                <c:pt idx="2079">
                  <c:v>38855</c:v>
                </c:pt>
                <c:pt idx="2080">
                  <c:v>38855</c:v>
                </c:pt>
                <c:pt idx="2081">
                  <c:v>38855</c:v>
                </c:pt>
                <c:pt idx="2082">
                  <c:v>38855</c:v>
                </c:pt>
                <c:pt idx="2083">
                  <c:v>38855</c:v>
                </c:pt>
                <c:pt idx="2084">
                  <c:v>38855</c:v>
                </c:pt>
                <c:pt idx="2085">
                  <c:v>38855</c:v>
                </c:pt>
                <c:pt idx="2086">
                  <c:v>38855</c:v>
                </c:pt>
                <c:pt idx="2087">
                  <c:v>38855</c:v>
                </c:pt>
                <c:pt idx="2088">
                  <c:v>38855</c:v>
                </c:pt>
                <c:pt idx="2089">
                  <c:v>38855</c:v>
                </c:pt>
                <c:pt idx="2090">
                  <c:v>38856</c:v>
                </c:pt>
                <c:pt idx="2091">
                  <c:v>38856</c:v>
                </c:pt>
                <c:pt idx="2092">
                  <c:v>38856</c:v>
                </c:pt>
                <c:pt idx="2093">
                  <c:v>38856</c:v>
                </c:pt>
                <c:pt idx="2094">
                  <c:v>38856</c:v>
                </c:pt>
                <c:pt idx="2095">
                  <c:v>38856</c:v>
                </c:pt>
                <c:pt idx="2096">
                  <c:v>38856</c:v>
                </c:pt>
                <c:pt idx="2097">
                  <c:v>38856</c:v>
                </c:pt>
                <c:pt idx="2098">
                  <c:v>38866</c:v>
                </c:pt>
                <c:pt idx="2099">
                  <c:v>38866</c:v>
                </c:pt>
                <c:pt idx="2100">
                  <c:v>38866</c:v>
                </c:pt>
                <c:pt idx="2101">
                  <c:v>38866</c:v>
                </c:pt>
                <c:pt idx="2102">
                  <c:v>38866</c:v>
                </c:pt>
                <c:pt idx="2103">
                  <c:v>38866</c:v>
                </c:pt>
                <c:pt idx="2104">
                  <c:v>38866</c:v>
                </c:pt>
                <c:pt idx="2105">
                  <c:v>38866</c:v>
                </c:pt>
                <c:pt idx="2106">
                  <c:v>38866</c:v>
                </c:pt>
                <c:pt idx="2107">
                  <c:v>38866</c:v>
                </c:pt>
                <c:pt idx="2108">
                  <c:v>38866</c:v>
                </c:pt>
                <c:pt idx="2109">
                  <c:v>38866</c:v>
                </c:pt>
                <c:pt idx="2110">
                  <c:v>38866</c:v>
                </c:pt>
                <c:pt idx="2111">
                  <c:v>38866</c:v>
                </c:pt>
                <c:pt idx="2112">
                  <c:v>38866</c:v>
                </c:pt>
                <c:pt idx="2113">
                  <c:v>38866</c:v>
                </c:pt>
                <c:pt idx="2114">
                  <c:v>38866</c:v>
                </c:pt>
                <c:pt idx="2115">
                  <c:v>38866</c:v>
                </c:pt>
                <c:pt idx="2116">
                  <c:v>38866</c:v>
                </c:pt>
                <c:pt idx="2117">
                  <c:v>38867</c:v>
                </c:pt>
                <c:pt idx="2118">
                  <c:v>38867</c:v>
                </c:pt>
                <c:pt idx="2119">
                  <c:v>38867</c:v>
                </c:pt>
                <c:pt idx="2120">
                  <c:v>38867</c:v>
                </c:pt>
                <c:pt idx="2121">
                  <c:v>38867</c:v>
                </c:pt>
                <c:pt idx="2122">
                  <c:v>38867</c:v>
                </c:pt>
                <c:pt idx="2123">
                  <c:v>38867</c:v>
                </c:pt>
                <c:pt idx="2124">
                  <c:v>38867</c:v>
                </c:pt>
                <c:pt idx="2125">
                  <c:v>38867</c:v>
                </c:pt>
                <c:pt idx="2126">
                  <c:v>38867</c:v>
                </c:pt>
                <c:pt idx="2127">
                  <c:v>38867</c:v>
                </c:pt>
                <c:pt idx="2128">
                  <c:v>38867</c:v>
                </c:pt>
                <c:pt idx="2129">
                  <c:v>38867</c:v>
                </c:pt>
                <c:pt idx="2130">
                  <c:v>38867</c:v>
                </c:pt>
                <c:pt idx="2131">
                  <c:v>38867</c:v>
                </c:pt>
                <c:pt idx="2132">
                  <c:v>38867</c:v>
                </c:pt>
                <c:pt idx="2133">
                  <c:v>38867</c:v>
                </c:pt>
                <c:pt idx="2134">
                  <c:v>38867</c:v>
                </c:pt>
                <c:pt idx="2135">
                  <c:v>38867</c:v>
                </c:pt>
                <c:pt idx="2136">
                  <c:v>38867</c:v>
                </c:pt>
                <c:pt idx="2137">
                  <c:v>38867</c:v>
                </c:pt>
                <c:pt idx="2138">
                  <c:v>38867</c:v>
                </c:pt>
                <c:pt idx="2139">
                  <c:v>38867</c:v>
                </c:pt>
                <c:pt idx="2140">
                  <c:v>38867</c:v>
                </c:pt>
                <c:pt idx="2141">
                  <c:v>38868</c:v>
                </c:pt>
                <c:pt idx="2142">
                  <c:v>38868</c:v>
                </c:pt>
                <c:pt idx="2143">
                  <c:v>38868</c:v>
                </c:pt>
                <c:pt idx="2144">
                  <c:v>38868</c:v>
                </c:pt>
                <c:pt idx="2145">
                  <c:v>38868</c:v>
                </c:pt>
                <c:pt idx="2146">
                  <c:v>38868</c:v>
                </c:pt>
                <c:pt idx="2147">
                  <c:v>38868</c:v>
                </c:pt>
                <c:pt idx="2148">
                  <c:v>38868</c:v>
                </c:pt>
                <c:pt idx="2149">
                  <c:v>38868</c:v>
                </c:pt>
                <c:pt idx="2150">
                  <c:v>38868</c:v>
                </c:pt>
                <c:pt idx="2151">
                  <c:v>38868</c:v>
                </c:pt>
                <c:pt idx="2152">
                  <c:v>38868</c:v>
                </c:pt>
                <c:pt idx="2153">
                  <c:v>38868</c:v>
                </c:pt>
                <c:pt idx="2154">
                  <c:v>38868</c:v>
                </c:pt>
                <c:pt idx="2155">
                  <c:v>38868</c:v>
                </c:pt>
                <c:pt idx="2156">
                  <c:v>38868</c:v>
                </c:pt>
                <c:pt idx="2157">
                  <c:v>38868</c:v>
                </c:pt>
                <c:pt idx="2158">
                  <c:v>38868</c:v>
                </c:pt>
                <c:pt idx="2159">
                  <c:v>38868</c:v>
                </c:pt>
                <c:pt idx="2160">
                  <c:v>38868</c:v>
                </c:pt>
                <c:pt idx="2161">
                  <c:v>38868</c:v>
                </c:pt>
                <c:pt idx="2162">
                  <c:v>38868</c:v>
                </c:pt>
                <c:pt idx="2163">
                  <c:v>38868</c:v>
                </c:pt>
                <c:pt idx="2164">
                  <c:v>38868</c:v>
                </c:pt>
                <c:pt idx="2165">
                  <c:v>38869</c:v>
                </c:pt>
                <c:pt idx="2166">
                  <c:v>38869</c:v>
                </c:pt>
                <c:pt idx="2167">
                  <c:v>38869</c:v>
                </c:pt>
                <c:pt idx="2168">
                  <c:v>38869</c:v>
                </c:pt>
                <c:pt idx="2169">
                  <c:v>38869</c:v>
                </c:pt>
                <c:pt idx="2170">
                  <c:v>38869</c:v>
                </c:pt>
                <c:pt idx="2171">
                  <c:v>38869</c:v>
                </c:pt>
                <c:pt idx="2172">
                  <c:v>38869</c:v>
                </c:pt>
                <c:pt idx="2173">
                  <c:v>38869</c:v>
                </c:pt>
                <c:pt idx="2174">
                  <c:v>38869</c:v>
                </c:pt>
                <c:pt idx="2175">
                  <c:v>38869</c:v>
                </c:pt>
                <c:pt idx="2176">
                  <c:v>38869</c:v>
                </c:pt>
                <c:pt idx="2177">
                  <c:v>38869</c:v>
                </c:pt>
                <c:pt idx="2178">
                  <c:v>38869</c:v>
                </c:pt>
                <c:pt idx="2179">
                  <c:v>38869</c:v>
                </c:pt>
                <c:pt idx="2180">
                  <c:v>38869</c:v>
                </c:pt>
                <c:pt idx="2181">
                  <c:v>38869</c:v>
                </c:pt>
                <c:pt idx="2182">
                  <c:v>38869</c:v>
                </c:pt>
                <c:pt idx="2183">
                  <c:v>38869</c:v>
                </c:pt>
                <c:pt idx="2184">
                  <c:v>38869</c:v>
                </c:pt>
                <c:pt idx="2185">
                  <c:v>38869</c:v>
                </c:pt>
                <c:pt idx="2186">
                  <c:v>38869</c:v>
                </c:pt>
                <c:pt idx="2187">
                  <c:v>38869</c:v>
                </c:pt>
                <c:pt idx="2188">
                  <c:v>38869</c:v>
                </c:pt>
                <c:pt idx="2189">
                  <c:v>38870</c:v>
                </c:pt>
                <c:pt idx="2190">
                  <c:v>38870</c:v>
                </c:pt>
                <c:pt idx="2191">
                  <c:v>38870</c:v>
                </c:pt>
                <c:pt idx="2192">
                  <c:v>38870</c:v>
                </c:pt>
                <c:pt idx="2193">
                  <c:v>38870</c:v>
                </c:pt>
                <c:pt idx="2194">
                  <c:v>38870</c:v>
                </c:pt>
                <c:pt idx="2195">
                  <c:v>38870</c:v>
                </c:pt>
                <c:pt idx="2196">
                  <c:v>38870</c:v>
                </c:pt>
                <c:pt idx="2197">
                  <c:v>38870</c:v>
                </c:pt>
                <c:pt idx="2198">
                  <c:v>38870</c:v>
                </c:pt>
                <c:pt idx="2199">
                  <c:v>38870</c:v>
                </c:pt>
                <c:pt idx="2200">
                  <c:v>38870</c:v>
                </c:pt>
                <c:pt idx="2201">
                  <c:v>38870</c:v>
                </c:pt>
                <c:pt idx="2202">
                  <c:v>38870</c:v>
                </c:pt>
                <c:pt idx="2203">
                  <c:v>38870</c:v>
                </c:pt>
                <c:pt idx="2204">
                  <c:v>38870</c:v>
                </c:pt>
                <c:pt idx="2205">
                  <c:v>38870</c:v>
                </c:pt>
                <c:pt idx="2206">
                  <c:v>38870</c:v>
                </c:pt>
                <c:pt idx="2207">
                  <c:v>38870</c:v>
                </c:pt>
                <c:pt idx="2208">
                  <c:v>38870</c:v>
                </c:pt>
                <c:pt idx="2209">
                  <c:v>38870</c:v>
                </c:pt>
                <c:pt idx="2210">
                  <c:v>38870</c:v>
                </c:pt>
                <c:pt idx="2211">
                  <c:v>38870</c:v>
                </c:pt>
                <c:pt idx="2212">
                  <c:v>38870</c:v>
                </c:pt>
                <c:pt idx="2213">
                  <c:v>38871</c:v>
                </c:pt>
                <c:pt idx="2214">
                  <c:v>38871</c:v>
                </c:pt>
                <c:pt idx="2215">
                  <c:v>38871</c:v>
                </c:pt>
                <c:pt idx="2216">
                  <c:v>38871</c:v>
                </c:pt>
                <c:pt idx="2217">
                  <c:v>38871</c:v>
                </c:pt>
                <c:pt idx="2218">
                  <c:v>38871</c:v>
                </c:pt>
                <c:pt idx="2219">
                  <c:v>38871</c:v>
                </c:pt>
                <c:pt idx="2220">
                  <c:v>38871</c:v>
                </c:pt>
                <c:pt idx="2221">
                  <c:v>38871</c:v>
                </c:pt>
                <c:pt idx="2222">
                  <c:v>38871</c:v>
                </c:pt>
                <c:pt idx="2223">
                  <c:v>38871</c:v>
                </c:pt>
                <c:pt idx="2224">
                  <c:v>38871</c:v>
                </c:pt>
                <c:pt idx="2225">
                  <c:v>38871</c:v>
                </c:pt>
                <c:pt idx="2226">
                  <c:v>38871</c:v>
                </c:pt>
                <c:pt idx="2227">
                  <c:v>38871</c:v>
                </c:pt>
                <c:pt idx="2228">
                  <c:v>38871</c:v>
                </c:pt>
                <c:pt idx="2229">
                  <c:v>38871</c:v>
                </c:pt>
                <c:pt idx="2230">
                  <c:v>38871</c:v>
                </c:pt>
                <c:pt idx="2231">
                  <c:v>38871</c:v>
                </c:pt>
                <c:pt idx="2232">
                  <c:v>38871</c:v>
                </c:pt>
                <c:pt idx="2233">
                  <c:v>38871</c:v>
                </c:pt>
                <c:pt idx="2234">
                  <c:v>38871</c:v>
                </c:pt>
                <c:pt idx="2235">
                  <c:v>38871</c:v>
                </c:pt>
                <c:pt idx="2236">
                  <c:v>38871</c:v>
                </c:pt>
                <c:pt idx="2237">
                  <c:v>38872</c:v>
                </c:pt>
                <c:pt idx="2238">
                  <c:v>38872</c:v>
                </c:pt>
                <c:pt idx="2239">
                  <c:v>38872</c:v>
                </c:pt>
                <c:pt idx="2240">
                  <c:v>38872</c:v>
                </c:pt>
                <c:pt idx="2241">
                  <c:v>38872</c:v>
                </c:pt>
                <c:pt idx="2242">
                  <c:v>38872</c:v>
                </c:pt>
                <c:pt idx="2243">
                  <c:v>38872</c:v>
                </c:pt>
                <c:pt idx="2244">
                  <c:v>38872</c:v>
                </c:pt>
                <c:pt idx="2245">
                  <c:v>38872</c:v>
                </c:pt>
                <c:pt idx="2246">
                  <c:v>38872</c:v>
                </c:pt>
                <c:pt idx="2247">
                  <c:v>38872</c:v>
                </c:pt>
                <c:pt idx="2248">
                  <c:v>38872</c:v>
                </c:pt>
                <c:pt idx="2249">
                  <c:v>38872</c:v>
                </c:pt>
                <c:pt idx="2250">
                  <c:v>38872</c:v>
                </c:pt>
                <c:pt idx="2251">
                  <c:v>38872</c:v>
                </c:pt>
                <c:pt idx="2252">
                  <c:v>38872</c:v>
                </c:pt>
                <c:pt idx="2253">
                  <c:v>38872</c:v>
                </c:pt>
                <c:pt idx="2254">
                  <c:v>38872</c:v>
                </c:pt>
                <c:pt idx="2255">
                  <c:v>38872</c:v>
                </c:pt>
                <c:pt idx="2256">
                  <c:v>38872</c:v>
                </c:pt>
                <c:pt idx="2257">
                  <c:v>38872</c:v>
                </c:pt>
                <c:pt idx="2258">
                  <c:v>38872</c:v>
                </c:pt>
                <c:pt idx="2259">
                  <c:v>38872</c:v>
                </c:pt>
                <c:pt idx="2260">
                  <c:v>38872</c:v>
                </c:pt>
                <c:pt idx="2261">
                  <c:v>38873</c:v>
                </c:pt>
                <c:pt idx="2262">
                  <c:v>38873</c:v>
                </c:pt>
                <c:pt idx="2263">
                  <c:v>38873</c:v>
                </c:pt>
                <c:pt idx="2264">
                  <c:v>38873</c:v>
                </c:pt>
                <c:pt idx="2265">
                  <c:v>38873</c:v>
                </c:pt>
                <c:pt idx="2266">
                  <c:v>38873</c:v>
                </c:pt>
                <c:pt idx="2267">
                  <c:v>38873</c:v>
                </c:pt>
                <c:pt idx="2268">
                  <c:v>38873</c:v>
                </c:pt>
                <c:pt idx="2269">
                  <c:v>38873</c:v>
                </c:pt>
                <c:pt idx="2270">
                  <c:v>38873</c:v>
                </c:pt>
                <c:pt idx="2271">
                  <c:v>38873</c:v>
                </c:pt>
                <c:pt idx="2272">
                  <c:v>38873</c:v>
                </c:pt>
                <c:pt idx="2273">
                  <c:v>38873</c:v>
                </c:pt>
                <c:pt idx="2274">
                  <c:v>38873</c:v>
                </c:pt>
                <c:pt idx="2275">
                  <c:v>38873</c:v>
                </c:pt>
                <c:pt idx="2276">
                  <c:v>38873</c:v>
                </c:pt>
                <c:pt idx="2277">
                  <c:v>38873</c:v>
                </c:pt>
                <c:pt idx="2278">
                  <c:v>38873</c:v>
                </c:pt>
                <c:pt idx="2279">
                  <c:v>38873</c:v>
                </c:pt>
                <c:pt idx="2280">
                  <c:v>38873</c:v>
                </c:pt>
                <c:pt idx="2281">
                  <c:v>38873</c:v>
                </c:pt>
                <c:pt idx="2282">
                  <c:v>38873</c:v>
                </c:pt>
                <c:pt idx="2283">
                  <c:v>38873</c:v>
                </c:pt>
                <c:pt idx="2284">
                  <c:v>38873</c:v>
                </c:pt>
                <c:pt idx="2285">
                  <c:v>38874</c:v>
                </c:pt>
                <c:pt idx="2286">
                  <c:v>38874</c:v>
                </c:pt>
                <c:pt idx="2287">
                  <c:v>38874</c:v>
                </c:pt>
                <c:pt idx="2288">
                  <c:v>38874</c:v>
                </c:pt>
                <c:pt idx="2289">
                  <c:v>38874</c:v>
                </c:pt>
                <c:pt idx="2290">
                  <c:v>38874</c:v>
                </c:pt>
                <c:pt idx="2291">
                  <c:v>38874</c:v>
                </c:pt>
                <c:pt idx="2292">
                  <c:v>38874</c:v>
                </c:pt>
                <c:pt idx="2293">
                  <c:v>38874</c:v>
                </c:pt>
                <c:pt idx="2294">
                  <c:v>38874</c:v>
                </c:pt>
                <c:pt idx="2295">
                  <c:v>38874</c:v>
                </c:pt>
                <c:pt idx="2296">
                  <c:v>38874</c:v>
                </c:pt>
                <c:pt idx="2297">
                  <c:v>38874</c:v>
                </c:pt>
                <c:pt idx="2298">
                  <c:v>38874</c:v>
                </c:pt>
                <c:pt idx="2299">
                  <c:v>38874</c:v>
                </c:pt>
                <c:pt idx="2300">
                  <c:v>38874</c:v>
                </c:pt>
                <c:pt idx="2301">
                  <c:v>38874</c:v>
                </c:pt>
                <c:pt idx="2302">
                  <c:v>38874</c:v>
                </c:pt>
                <c:pt idx="2303">
                  <c:v>38874</c:v>
                </c:pt>
                <c:pt idx="2304">
                  <c:v>38874</c:v>
                </c:pt>
                <c:pt idx="2305">
                  <c:v>38874</c:v>
                </c:pt>
                <c:pt idx="2306">
                  <c:v>38874</c:v>
                </c:pt>
                <c:pt idx="2307">
                  <c:v>38874</c:v>
                </c:pt>
                <c:pt idx="2308">
                  <c:v>38874</c:v>
                </c:pt>
                <c:pt idx="2309">
                  <c:v>38875</c:v>
                </c:pt>
                <c:pt idx="2310">
                  <c:v>38875</c:v>
                </c:pt>
                <c:pt idx="2311">
                  <c:v>38875</c:v>
                </c:pt>
                <c:pt idx="2312">
                  <c:v>38875</c:v>
                </c:pt>
                <c:pt idx="2313">
                  <c:v>38875</c:v>
                </c:pt>
                <c:pt idx="2314">
                  <c:v>38875</c:v>
                </c:pt>
                <c:pt idx="2315">
                  <c:v>38875</c:v>
                </c:pt>
                <c:pt idx="2316">
                  <c:v>38875</c:v>
                </c:pt>
                <c:pt idx="2317">
                  <c:v>38875</c:v>
                </c:pt>
                <c:pt idx="2318">
                  <c:v>38875</c:v>
                </c:pt>
                <c:pt idx="2319">
                  <c:v>38875</c:v>
                </c:pt>
                <c:pt idx="2320">
                  <c:v>38875</c:v>
                </c:pt>
                <c:pt idx="2321">
                  <c:v>38875</c:v>
                </c:pt>
                <c:pt idx="2322">
                  <c:v>38875</c:v>
                </c:pt>
                <c:pt idx="2323">
                  <c:v>38875</c:v>
                </c:pt>
                <c:pt idx="2324">
                  <c:v>38875</c:v>
                </c:pt>
                <c:pt idx="2325">
                  <c:v>38875</c:v>
                </c:pt>
                <c:pt idx="2326">
                  <c:v>38875</c:v>
                </c:pt>
                <c:pt idx="2327">
                  <c:v>38875</c:v>
                </c:pt>
                <c:pt idx="2328">
                  <c:v>38875</c:v>
                </c:pt>
                <c:pt idx="2329">
                  <c:v>38875</c:v>
                </c:pt>
                <c:pt idx="2330">
                  <c:v>38875</c:v>
                </c:pt>
                <c:pt idx="2331">
                  <c:v>38875</c:v>
                </c:pt>
                <c:pt idx="2332">
                  <c:v>38875</c:v>
                </c:pt>
                <c:pt idx="2333">
                  <c:v>38876</c:v>
                </c:pt>
                <c:pt idx="2334">
                  <c:v>38876</c:v>
                </c:pt>
                <c:pt idx="2335">
                  <c:v>38876</c:v>
                </c:pt>
                <c:pt idx="2336">
                  <c:v>38876</c:v>
                </c:pt>
                <c:pt idx="2337">
                  <c:v>38876</c:v>
                </c:pt>
                <c:pt idx="2338">
                  <c:v>38876</c:v>
                </c:pt>
                <c:pt idx="2339">
                  <c:v>38876</c:v>
                </c:pt>
                <c:pt idx="2340">
                  <c:v>38876</c:v>
                </c:pt>
                <c:pt idx="2341">
                  <c:v>38876</c:v>
                </c:pt>
                <c:pt idx="2342">
                  <c:v>38876</c:v>
                </c:pt>
                <c:pt idx="2343">
                  <c:v>38876</c:v>
                </c:pt>
                <c:pt idx="2344">
                  <c:v>38876</c:v>
                </c:pt>
                <c:pt idx="2345">
                  <c:v>38876</c:v>
                </c:pt>
                <c:pt idx="2346">
                  <c:v>38876</c:v>
                </c:pt>
                <c:pt idx="2347">
                  <c:v>38876</c:v>
                </c:pt>
                <c:pt idx="2348">
                  <c:v>38876</c:v>
                </c:pt>
                <c:pt idx="2349">
                  <c:v>38876</c:v>
                </c:pt>
                <c:pt idx="2350">
                  <c:v>38876</c:v>
                </c:pt>
                <c:pt idx="2351">
                  <c:v>38876</c:v>
                </c:pt>
                <c:pt idx="2352">
                  <c:v>38876</c:v>
                </c:pt>
                <c:pt idx="2353">
                  <c:v>38876</c:v>
                </c:pt>
                <c:pt idx="2354">
                  <c:v>38876</c:v>
                </c:pt>
                <c:pt idx="2355">
                  <c:v>38876</c:v>
                </c:pt>
                <c:pt idx="2356">
                  <c:v>38876</c:v>
                </c:pt>
                <c:pt idx="2357">
                  <c:v>38877</c:v>
                </c:pt>
                <c:pt idx="2358">
                  <c:v>38877</c:v>
                </c:pt>
                <c:pt idx="2359">
                  <c:v>38877</c:v>
                </c:pt>
                <c:pt idx="2360">
                  <c:v>38877</c:v>
                </c:pt>
                <c:pt idx="2361">
                  <c:v>38877</c:v>
                </c:pt>
                <c:pt idx="2362">
                  <c:v>38877</c:v>
                </c:pt>
                <c:pt idx="2363">
                  <c:v>38877</c:v>
                </c:pt>
                <c:pt idx="2364">
                  <c:v>38877</c:v>
                </c:pt>
                <c:pt idx="2365">
                  <c:v>38877</c:v>
                </c:pt>
                <c:pt idx="2366">
                  <c:v>38877</c:v>
                </c:pt>
                <c:pt idx="2367">
                  <c:v>38877</c:v>
                </c:pt>
                <c:pt idx="2368">
                  <c:v>38877</c:v>
                </c:pt>
                <c:pt idx="2369">
                  <c:v>38877</c:v>
                </c:pt>
                <c:pt idx="2370">
                  <c:v>38877</c:v>
                </c:pt>
                <c:pt idx="2371">
                  <c:v>38877</c:v>
                </c:pt>
                <c:pt idx="2372">
                  <c:v>38877</c:v>
                </c:pt>
                <c:pt idx="2373">
                  <c:v>38877</c:v>
                </c:pt>
                <c:pt idx="2374">
                  <c:v>38877</c:v>
                </c:pt>
                <c:pt idx="2375">
                  <c:v>38877</c:v>
                </c:pt>
                <c:pt idx="2376">
                  <c:v>38877</c:v>
                </c:pt>
                <c:pt idx="2377">
                  <c:v>38877</c:v>
                </c:pt>
                <c:pt idx="2378">
                  <c:v>38877</c:v>
                </c:pt>
                <c:pt idx="2379">
                  <c:v>38877</c:v>
                </c:pt>
                <c:pt idx="2380">
                  <c:v>38877</c:v>
                </c:pt>
                <c:pt idx="2381">
                  <c:v>38878</c:v>
                </c:pt>
                <c:pt idx="2382">
                  <c:v>38878</c:v>
                </c:pt>
                <c:pt idx="2383">
                  <c:v>38878</c:v>
                </c:pt>
                <c:pt idx="2384">
                  <c:v>38878</c:v>
                </c:pt>
                <c:pt idx="2385">
                  <c:v>38878</c:v>
                </c:pt>
                <c:pt idx="2386">
                  <c:v>38878</c:v>
                </c:pt>
                <c:pt idx="2387">
                  <c:v>38878</c:v>
                </c:pt>
                <c:pt idx="2388">
                  <c:v>38878</c:v>
                </c:pt>
                <c:pt idx="2389">
                  <c:v>38878</c:v>
                </c:pt>
                <c:pt idx="2390">
                  <c:v>38878</c:v>
                </c:pt>
                <c:pt idx="2391">
                  <c:v>38878</c:v>
                </c:pt>
                <c:pt idx="2392">
                  <c:v>38878</c:v>
                </c:pt>
                <c:pt idx="2393">
                  <c:v>38878</c:v>
                </c:pt>
                <c:pt idx="2394">
                  <c:v>38878</c:v>
                </c:pt>
                <c:pt idx="2395">
                  <c:v>38878</c:v>
                </c:pt>
                <c:pt idx="2396">
                  <c:v>38878</c:v>
                </c:pt>
                <c:pt idx="2397">
                  <c:v>38878</c:v>
                </c:pt>
                <c:pt idx="2398">
                  <c:v>38878</c:v>
                </c:pt>
                <c:pt idx="2399">
                  <c:v>38878</c:v>
                </c:pt>
                <c:pt idx="2400">
                  <c:v>38878</c:v>
                </c:pt>
                <c:pt idx="2401">
                  <c:v>38878</c:v>
                </c:pt>
                <c:pt idx="2402">
                  <c:v>38878</c:v>
                </c:pt>
                <c:pt idx="2403">
                  <c:v>38878</c:v>
                </c:pt>
                <c:pt idx="2404">
                  <c:v>38878</c:v>
                </c:pt>
                <c:pt idx="2405">
                  <c:v>38879</c:v>
                </c:pt>
                <c:pt idx="2406">
                  <c:v>38879</c:v>
                </c:pt>
                <c:pt idx="2407">
                  <c:v>38879</c:v>
                </c:pt>
                <c:pt idx="2408">
                  <c:v>38879</c:v>
                </c:pt>
                <c:pt idx="2409">
                  <c:v>38879</c:v>
                </c:pt>
                <c:pt idx="2410">
                  <c:v>38879</c:v>
                </c:pt>
                <c:pt idx="2411">
                  <c:v>38879</c:v>
                </c:pt>
                <c:pt idx="2412">
                  <c:v>38879</c:v>
                </c:pt>
                <c:pt idx="2413">
                  <c:v>38879</c:v>
                </c:pt>
                <c:pt idx="2414">
                  <c:v>38879</c:v>
                </c:pt>
                <c:pt idx="2415">
                  <c:v>38879</c:v>
                </c:pt>
                <c:pt idx="2416">
                  <c:v>38879</c:v>
                </c:pt>
                <c:pt idx="2417">
                  <c:v>38879</c:v>
                </c:pt>
                <c:pt idx="2418">
                  <c:v>38879</c:v>
                </c:pt>
                <c:pt idx="2419">
                  <c:v>38879</c:v>
                </c:pt>
                <c:pt idx="2420">
                  <c:v>38879</c:v>
                </c:pt>
                <c:pt idx="2421">
                  <c:v>38879</c:v>
                </c:pt>
                <c:pt idx="2422">
                  <c:v>38879</c:v>
                </c:pt>
                <c:pt idx="2423">
                  <c:v>38879</c:v>
                </c:pt>
                <c:pt idx="2424">
                  <c:v>38879</c:v>
                </c:pt>
                <c:pt idx="2425">
                  <c:v>38879</c:v>
                </c:pt>
                <c:pt idx="2426">
                  <c:v>38879</c:v>
                </c:pt>
                <c:pt idx="2427">
                  <c:v>38879</c:v>
                </c:pt>
                <c:pt idx="2428">
                  <c:v>38879</c:v>
                </c:pt>
                <c:pt idx="2429">
                  <c:v>38880</c:v>
                </c:pt>
                <c:pt idx="2430">
                  <c:v>38880</c:v>
                </c:pt>
                <c:pt idx="2431">
                  <c:v>38880</c:v>
                </c:pt>
                <c:pt idx="2432">
                  <c:v>38880</c:v>
                </c:pt>
                <c:pt idx="2433">
                  <c:v>38880</c:v>
                </c:pt>
                <c:pt idx="2434">
                  <c:v>38880</c:v>
                </c:pt>
                <c:pt idx="2435">
                  <c:v>38880</c:v>
                </c:pt>
                <c:pt idx="2436">
                  <c:v>38880</c:v>
                </c:pt>
                <c:pt idx="2437">
                  <c:v>38880</c:v>
                </c:pt>
                <c:pt idx="2438">
                  <c:v>38880</c:v>
                </c:pt>
                <c:pt idx="2439">
                  <c:v>38880</c:v>
                </c:pt>
                <c:pt idx="2440">
                  <c:v>38880</c:v>
                </c:pt>
                <c:pt idx="2441">
                  <c:v>38880</c:v>
                </c:pt>
                <c:pt idx="2442">
                  <c:v>38880</c:v>
                </c:pt>
                <c:pt idx="2443">
                  <c:v>38880</c:v>
                </c:pt>
                <c:pt idx="2444">
                  <c:v>38880</c:v>
                </c:pt>
                <c:pt idx="2445">
                  <c:v>38880</c:v>
                </c:pt>
                <c:pt idx="2446">
                  <c:v>38880</c:v>
                </c:pt>
                <c:pt idx="2447">
                  <c:v>38880</c:v>
                </c:pt>
                <c:pt idx="2448">
                  <c:v>38880</c:v>
                </c:pt>
                <c:pt idx="2449">
                  <c:v>38880</c:v>
                </c:pt>
                <c:pt idx="2450">
                  <c:v>38880</c:v>
                </c:pt>
                <c:pt idx="2451">
                  <c:v>38880</c:v>
                </c:pt>
                <c:pt idx="2452">
                  <c:v>38880</c:v>
                </c:pt>
                <c:pt idx="2453">
                  <c:v>38881</c:v>
                </c:pt>
                <c:pt idx="2454">
                  <c:v>38881</c:v>
                </c:pt>
                <c:pt idx="2455">
                  <c:v>38881</c:v>
                </c:pt>
                <c:pt idx="2456">
                  <c:v>38881</c:v>
                </c:pt>
                <c:pt idx="2457">
                  <c:v>38881</c:v>
                </c:pt>
                <c:pt idx="2458">
                  <c:v>38881</c:v>
                </c:pt>
                <c:pt idx="2459">
                  <c:v>38881</c:v>
                </c:pt>
                <c:pt idx="2460">
                  <c:v>38881</c:v>
                </c:pt>
                <c:pt idx="2461">
                  <c:v>38881</c:v>
                </c:pt>
                <c:pt idx="2462">
                  <c:v>38881</c:v>
                </c:pt>
                <c:pt idx="2463">
                  <c:v>38881</c:v>
                </c:pt>
                <c:pt idx="2464">
                  <c:v>38881</c:v>
                </c:pt>
                <c:pt idx="2465">
                  <c:v>38881</c:v>
                </c:pt>
                <c:pt idx="2466">
                  <c:v>38881</c:v>
                </c:pt>
                <c:pt idx="2467">
                  <c:v>38881</c:v>
                </c:pt>
                <c:pt idx="2468">
                  <c:v>38881</c:v>
                </c:pt>
                <c:pt idx="2469">
                  <c:v>38881</c:v>
                </c:pt>
                <c:pt idx="2470">
                  <c:v>38881</c:v>
                </c:pt>
                <c:pt idx="2471">
                  <c:v>38881</c:v>
                </c:pt>
                <c:pt idx="2472">
                  <c:v>38881</c:v>
                </c:pt>
                <c:pt idx="2473">
                  <c:v>38881</c:v>
                </c:pt>
                <c:pt idx="2474">
                  <c:v>38881</c:v>
                </c:pt>
                <c:pt idx="2475">
                  <c:v>38881</c:v>
                </c:pt>
                <c:pt idx="2476">
                  <c:v>38881</c:v>
                </c:pt>
                <c:pt idx="2477">
                  <c:v>38882</c:v>
                </c:pt>
                <c:pt idx="2478">
                  <c:v>38882</c:v>
                </c:pt>
                <c:pt idx="2479">
                  <c:v>38882</c:v>
                </c:pt>
                <c:pt idx="2480">
                  <c:v>38882</c:v>
                </c:pt>
                <c:pt idx="2481">
                  <c:v>38882</c:v>
                </c:pt>
                <c:pt idx="2482">
                  <c:v>38882</c:v>
                </c:pt>
                <c:pt idx="2483">
                  <c:v>38882</c:v>
                </c:pt>
                <c:pt idx="2484">
                  <c:v>38882</c:v>
                </c:pt>
                <c:pt idx="2485">
                  <c:v>38882</c:v>
                </c:pt>
                <c:pt idx="2486">
                  <c:v>38882</c:v>
                </c:pt>
                <c:pt idx="2487">
                  <c:v>38882</c:v>
                </c:pt>
                <c:pt idx="2488">
                  <c:v>38882</c:v>
                </c:pt>
                <c:pt idx="2489">
                  <c:v>38882</c:v>
                </c:pt>
                <c:pt idx="2490">
                  <c:v>38882</c:v>
                </c:pt>
                <c:pt idx="2491">
                  <c:v>38882</c:v>
                </c:pt>
                <c:pt idx="2492">
                  <c:v>38882</c:v>
                </c:pt>
                <c:pt idx="2493">
                  <c:v>38882</c:v>
                </c:pt>
                <c:pt idx="2494">
                  <c:v>38882</c:v>
                </c:pt>
                <c:pt idx="2495">
                  <c:v>38882</c:v>
                </c:pt>
                <c:pt idx="2496">
                  <c:v>38882</c:v>
                </c:pt>
                <c:pt idx="2497">
                  <c:v>38882</c:v>
                </c:pt>
                <c:pt idx="2498">
                  <c:v>38882</c:v>
                </c:pt>
                <c:pt idx="2499">
                  <c:v>38882</c:v>
                </c:pt>
                <c:pt idx="2500">
                  <c:v>38882</c:v>
                </c:pt>
                <c:pt idx="2501">
                  <c:v>38883</c:v>
                </c:pt>
                <c:pt idx="2502">
                  <c:v>38883</c:v>
                </c:pt>
                <c:pt idx="2503">
                  <c:v>38883</c:v>
                </c:pt>
                <c:pt idx="2504">
                  <c:v>38883</c:v>
                </c:pt>
                <c:pt idx="2505">
                  <c:v>38883</c:v>
                </c:pt>
                <c:pt idx="2506">
                  <c:v>38883</c:v>
                </c:pt>
                <c:pt idx="2507">
                  <c:v>38883</c:v>
                </c:pt>
                <c:pt idx="2508">
                  <c:v>38883</c:v>
                </c:pt>
                <c:pt idx="2509">
                  <c:v>38883</c:v>
                </c:pt>
                <c:pt idx="2510">
                  <c:v>38883</c:v>
                </c:pt>
                <c:pt idx="2511">
                  <c:v>38883</c:v>
                </c:pt>
                <c:pt idx="2512">
                  <c:v>38883</c:v>
                </c:pt>
                <c:pt idx="2513">
                  <c:v>38883</c:v>
                </c:pt>
                <c:pt idx="2514">
                  <c:v>38883</c:v>
                </c:pt>
                <c:pt idx="2515">
                  <c:v>38883</c:v>
                </c:pt>
                <c:pt idx="2516">
                  <c:v>38883</c:v>
                </c:pt>
                <c:pt idx="2517">
                  <c:v>38883</c:v>
                </c:pt>
                <c:pt idx="2518">
                  <c:v>38883</c:v>
                </c:pt>
                <c:pt idx="2519">
                  <c:v>38883</c:v>
                </c:pt>
                <c:pt idx="2520">
                  <c:v>38883</c:v>
                </c:pt>
                <c:pt idx="2521">
                  <c:v>38883</c:v>
                </c:pt>
                <c:pt idx="2522">
                  <c:v>38883</c:v>
                </c:pt>
                <c:pt idx="2523">
                  <c:v>38883</c:v>
                </c:pt>
                <c:pt idx="2524">
                  <c:v>38883</c:v>
                </c:pt>
                <c:pt idx="2525">
                  <c:v>38884</c:v>
                </c:pt>
                <c:pt idx="2526">
                  <c:v>38884</c:v>
                </c:pt>
                <c:pt idx="2527">
                  <c:v>38884</c:v>
                </c:pt>
                <c:pt idx="2528">
                  <c:v>38884</c:v>
                </c:pt>
                <c:pt idx="2529">
                  <c:v>38884</c:v>
                </c:pt>
                <c:pt idx="2530">
                  <c:v>38884</c:v>
                </c:pt>
                <c:pt idx="2531">
                  <c:v>38884</c:v>
                </c:pt>
                <c:pt idx="2532">
                  <c:v>38884</c:v>
                </c:pt>
                <c:pt idx="2533">
                  <c:v>38884</c:v>
                </c:pt>
                <c:pt idx="2534">
                  <c:v>38884</c:v>
                </c:pt>
                <c:pt idx="2535">
                  <c:v>38884</c:v>
                </c:pt>
                <c:pt idx="2536">
                  <c:v>38884</c:v>
                </c:pt>
                <c:pt idx="2537">
                  <c:v>38884</c:v>
                </c:pt>
                <c:pt idx="2538">
                  <c:v>38884</c:v>
                </c:pt>
                <c:pt idx="2539">
                  <c:v>38884</c:v>
                </c:pt>
                <c:pt idx="2540">
                  <c:v>38884</c:v>
                </c:pt>
                <c:pt idx="2541">
                  <c:v>38884</c:v>
                </c:pt>
                <c:pt idx="2542">
                  <c:v>38884</c:v>
                </c:pt>
                <c:pt idx="2543">
                  <c:v>38884</c:v>
                </c:pt>
                <c:pt idx="2544">
                  <c:v>38884</c:v>
                </c:pt>
                <c:pt idx="2545">
                  <c:v>38884</c:v>
                </c:pt>
                <c:pt idx="2546">
                  <c:v>38884</c:v>
                </c:pt>
                <c:pt idx="2547">
                  <c:v>38884</c:v>
                </c:pt>
                <c:pt idx="2548">
                  <c:v>38884</c:v>
                </c:pt>
                <c:pt idx="2549">
                  <c:v>38885</c:v>
                </c:pt>
                <c:pt idx="2550">
                  <c:v>38885</c:v>
                </c:pt>
                <c:pt idx="2551">
                  <c:v>38885</c:v>
                </c:pt>
                <c:pt idx="2552">
                  <c:v>38885</c:v>
                </c:pt>
                <c:pt idx="2553">
                  <c:v>38885</c:v>
                </c:pt>
                <c:pt idx="2554">
                  <c:v>38885</c:v>
                </c:pt>
                <c:pt idx="2555">
                  <c:v>38885</c:v>
                </c:pt>
                <c:pt idx="2556">
                  <c:v>38885</c:v>
                </c:pt>
                <c:pt idx="2557">
                  <c:v>38885</c:v>
                </c:pt>
                <c:pt idx="2558">
                  <c:v>38885</c:v>
                </c:pt>
                <c:pt idx="2559">
                  <c:v>38885</c:v>
                </c:pt>
                <c:pt idx="2560">
                  <c:v>38885</c:v>
                </c:pt>
                <c:pt idx="2561">
                  <c:v>38885</c:v>
                </c:pt>
                <c:pt idx="2562">
                  <c:v>38885</c:v>
                </c:pt>
                <c:pt idx="2563">
                  <c:v>38885</c:v>
                </c:pt>
                <c:pt idx="2564">
                  <c:v>38885</c:v>
                </c:pt>
                <c:pt idx="2565">
                  <c:v>38885</c:v>
                </c:pt>
                <c:pt idx="2566">
                  <c:v>38885</c:v>
                </c:pt>
                <c:pt idx="2567">
                  <c:v>38885</c:v>
                </c:pt>
                <c:pt idx="2568">
                  <c:v>38885</c:v>
                </c:pt>
                <c:pt idx="2569">
                  <c:v>38885</c:v>
                </c:pt>
                <c:pt idx="2570">
                  <c:v>38885</c:v>
                </c:pt>
                <c:pt idx="2571">
                  <c:v>38885</c:v>
                </c:pt>
                <c:pt idx="2572">
                  <c:v>38885</c:v>
                </c:pt>
                <c:pt idx="2573">
                  <c:v>38886</c:v>
                </c:pt>
                <c:pt idx="2574">
                  <c:v>38886</c:v>
                </c:pt>
                <c:pt idx="2575">
                  <c:v>38886</c:v>
                </c:pt>
                <c:pt idx="2576">
                  <c:v>38886</c:v>
                </c:pt>
                <c:pt idx="2577">
                  <c:v>38886</c:v>
                </c:pt>
                <c:pt idx="2578">
                  <c:v>38886</c:v>
                </c:pt>
                <c:pt idx="2579">
                  <c:v>38886</c:v>
                </c:pt>
                <c:pt idx="2580">
                  <c:v>38886</c:v>
                </c:pt>
                <c:pt idx="2581">
                  <c:v>38886</c:v>
                </c:pt>
                <c:pt idx="2582">
                  <c:v>38886</c:v>
                </c:pt>
                <c:pt idx="2583">
                  <c:v>38886</c:v>
                </c:pt>
                <c:pt idx="2584">
                  <c:v>38886</c:v>
                </c:pt>
                <c:pt idx="2585">
                  <c:v>38886</c:v>
                </c:pt>
                <c:pt idx="2586">
                  <c:v>38886</c:v>
                </c:pt>
                <c:pt idx="2587">
                  <c:v>38886</c:v>
                </c:pt>
                <c:pt idx="2588">
                  <c:v>38886</c:v>
                </c:pt>
                <c:pt idx="2589">
                  <c:v>38886</c:v>
                </c:pt>
                <c:pt idx="2590">
                  <c:v>38886</c:v>
                </c:pt>
                <c:pt idx="2591">
                  <c:v>38886</c:v>
                </c:pt>
                <c:pt idx="2592">
                  <c:v>38886</c:v>
                </c:pt>
                <c:pt idx="2593">
                  <c:v>38886</c:v>
                </c:pt>
                <c:pt idx="2594">
                  <c:v>38886</c:v>
                </c:pt>
                <c:pt idx="2595">
                  <c:v>38886</c:v>
                </c:pt>
                <c:pt idx="2596">
                  <c:v>38886</c:v>
                </c:pt>
                <c:pt idx="2597">
                  <c:v>38887</c:v>
                </c:pt>
                <c:pt idx="2598">
                  <c:v>38887</c:v>
                </c:pt>
                <c:pt idx="2599">
                  <c:v>38887</c:v>
                </c:pt>
                <c:pt idx="2600">
                  <c:v>38887</c:v>
                </c:pt>
                <c:pt idx="2601">
                  <c:v>38887</c:v>
                </c:pt>
                <c:pt idx="2602">
                  <c:v>38887</c:v>
                </c:pt>
                <c:pt idx="2603">
                  <c:v>38887</c:v>
                </c:pt>
                <c:pt idx="2604">
                  <c:v>38887</c:v>
                </c:pt>
                <c:pt idx="2605">
                  <c:v>38887</c:v>
                </c:pt>
                <c:pt idx="2606">
                  <c:v>38887</c:v>
                </c:pt>
                <c:pt idx="2607">
                  <c:v>38887</c:v>
                </c:pt>
                <c:pt idx="2608">
                  <c:v>38887</c:v>
                </c:pt>
                <c:pt idx="2609">
                  <c:v>38887</c:v>
                </c:pt>
                <c:pt idx="2610">
                  <c:v>38887</c:v>
                </c:pt>
                <c:pt idx="2611">
                  <c:v>38887</c:v>
                </c:pt>
                <c:pt idx="2612">
                  <c:v>38887</c:v>
                </c:pt>
                <c:pt idx="2613">
                  <c:v>38887</c:v>
                </c:pt>
                <c:pt idx="2614">
                  <c:v>38887</c:v>
                </c:pt>
                <c:pt idx="2615">
                  <c:v>38887</c:v>
                </c:pt>
                <c:pt idx="2616">
                  <c:v>38887</c:v>
                </c:pt>
                <c:pt idx="2617">
                  <c:v>38887</c:v>
                </c:pt>
                <c:pt idx="2618">
                  <c:v>38887</c:v>
                </c:pt>
                <c:pt idx="2619">
                  <c:v>38887</c:v>
                </c:pt>
                <c:pt idx="2620">
                  <c:v>38887</c:v>
                </c:pt>
                <c:pt idx="2621">
                  <c:v>38888</c:v>
                </c:pt>
                <c:pt idx="2622">
                  <c:v>38888</c:v>
                </c:pt>
                <c:pt idx="2623">
                  <c:v>38888</c:v>
                </c:pt>
                <c:pt idx="2624">
                  <c:v>38888</c:v>
                </c:pt>
                <c:pt idx="2625">
                  <c:v>38888</c:v>
                </c:pt>
                <c:pt idx="2626">
                  <c:v>38888</c:v>
                </c:pt>
                <c:pt idx="2627">
                  <c:v>38888</c:v>
                </c:pt>
                <c:pt idx="2628">
                  <c:v>38888</c:v>
                </c:pt>
                <c:pt idx="2629">
                  <c:v>38888</c:v>
                </c:pt>
                <c:pt idx="2630">
                  <c:v>38888</c:v>
                </c:pt>
                <c:pt idx="2631">
                  <c:v>38888</c:v>
                </c:pt>
                <c:pt idx="2632">
                  <c:v>38888</c:v>
                </c:pt>
                <c:pt idx="2633">
                  <c:v>38888</c:v>
                </c:pt>
                <c:pt idx="2634">
                  <c:v>38888</c:v>
                </c:pt>
                <c:pt idx="2635">
                  <c:v>38888</c:v>
                </c:pt>
                <c:pt idx="2636">
                  <c:v>38888</c:v>
                </c:pt>
                <c:pt idx="2637">
                  <c:v>38888</c:v>
                </c:pt>
                <c:pt idx="2638">
                  <c:v>38888</c:v>
                </c:pt>
                <c:pt idx="2639">
                  <c:v>38888</c:v>
                </c:pt>
                <c:pt idx="2640">
                  <c:v>38888</c:v>
                </c:pt>
                <c:pt idx="2641">
                  <c:v>38888</c:v>
                </c:pt>
                <c:pt idx="2642">
                  <c:v>38888</c:v>
                </c:pt>
                <c:pt idx="2643">
                  <c:v>38888</c:v>
                </c:pt>
                <c:pt idx="2644">
                  <c:v>38888</c:v>
                </c:pt>
                <c:pt idx="2645">
                  <c:v>38889</c:v>
                </c:pt>
                <c:pt idx="2646">
                  <c:v>38889</c:v>
                </c:pt>
                <c:pt idx="2647">
                  <c:v>38889</c:v>
                </c:pt>
                <c:pt idx="2648">
                  <c:v>38889</c:v>
                </c:pt>
                <c:pt idx="2649">
                  <c:v>38889</c:v>
                </c:pt>
                <c:pt idx="2650">
                  <c:v>38889</c:v>
                </c:pt>
                <c:pt idx="2651">
                  <c:v>38889</c:v>
                </c:pt>
                <c:pt idx="2652">
                  <c:v>38889</c:v>
                </c:pt>
                <c:pt idx="2653">
                  <c:v>38889</c:v>
                </c:pt>
                <c:pt idx="2654">
                  <c:v>38889</c:v>
                </c:pt>
                <c:pt idx="2655">
                  <c:v>38889</c:v>
                </c:pt>
                <c:pt idx="2656">
                  <c:v>38889</c:v>
                </c:pt>
                <c:pt idx="2657">
                  <c:v>38889</c:v>
                </c:pt>
                <c:pt idx="2658">
                  <c:v>38889</c:v>
                </c:pt>
                <c:pt idx="2659">
                  <c:v>38889</c:v>
                </c:pt>
                <c:pt idx="2660">
                  <c:v>38889</c:v>
                </c:pt>
                <c:pt idx="2661">
                  <c:v>38889</c:v>
                </c:pt>
                <c:pt idx="2662">
                  <c:v>38889</c:v>
                </c:pt>
                <c:pt idx="2663">
                  <c:v>38889</c:v>
                </c:pt>
                <c:pt idx="2664">
                  <c:v>38889</c:v>
                </c:pt>
                <c:pt idx="2665">
                  <c:v>38889</c:v>
                </c:pt>
                <c:pt idx="2666">
                  <c:v>38889</c:v>
                </c:pt>
                <c:pt idx="2667">
                  <c:v>38889</c:v>
                </c:pt>
                <c:pt idx="2668">
                  <c:v>38889</c:v>
                </c:pt>
                <c:pt idx="2669">
                  <c:v>38890</c:v>
                </c:pt>
                <c:pt idx="2670">
                  <c:v>38890</c:v>
                </c:pt>
                <c:pt idx="2671">
                  <c:v>38890</c:v>
                </c:pt>
                <c:pt idx="2672">
                  <c:v>38890</c:v>
                </c:pt>
                <c:pt idx="2673">
                  <c:v>38890</c:v>
                </c:pt>
                <c:pt idx="2674">
                  <c:v>38890</c:v>
                </c:pt>
                <c:pt idx="2675">
                  <c:v>38890</c:v>
                </c:pt>
                <c:pt idx="2676">
                  <c:v>38890</c:v>
                </c:pt>
                <c:pt idx="2677">
                  <c:v>38890</c:v>
                </c:pt>
                <c:pt idx="2678">
                  <c:v>38890</c:v>
                </c:pt>
                <c:pt idx="2679">
                  <c:v>38890</c:v>
                </c:pt>
                <c:pt idx="2680">
                  <c:v>38890</c:v>
                </c:pt>
                <c:pt idx="2681">
                  <c:v>38890</c:v>
                </c:pt>
                <c:pt idx="2682">
                  <c:v>38890</c:v>
                </c:pt>
                <c:pt idx="2683">
                  <c:v>38890</c:v>
                </c:pt>
                <c:pt idx="2684">
                  <c:v>38890</c:v>
                </c:pt>
                <c:pt idx="2685">
                  <c:v>38890</c:v>
                </c:pt>
                <c:pt idx="2686">
                  <c:v>38890</c:v>
                </c:pt>
                <c:pt idx="2687">
                  <c:v>38890</c:v>
                </c:pt>
                <c:pt idx="2688">
                  <c:v>38890</c:v>
                </c:pt>
                <c:pt idx="2689">
                  <c:v>38890</c:v>
                </c:pt>
                <c:pt idx="2690">
                  <c:v>38890</c:v>
                </c:pt>
                <c:pt idx="2691">
                  <c:v>38890</c:v>
                </c:pt>
                <c:pt idx="2692">
                  <c:v>38890</c:v>
                </c:pt>
                <c:pt idx="2693">
                  <c:v>38891</c:v>
                </c:pt>
                <c:pt idx="2694">
                  <c:v>38891</c:v>
                </c:pt>
                <c:pt idx="2695">
                  <c:v>38891</c:v>
                </c:pt>
                <c:pt idx="2696">
                  <c:v>38891</c:v>
                </c:pt>
                <c:pt idx="2697">
                  <c:v>38891</c:v>
                </c:pt>
                <c:pt idx="2698">
                  <c:v>38891</c:v>
                </c:pt>
                <c:pt idx="2699">
                  <c:v>38891</c:v>
                </c:pt>
                <c:pt idx="2700">
                  <c:v>38891</c:v>
                </c:pt>
                <c:pt idx="2701">
                  <c:v>38891</c:v>
                </c:pt>
                <c:pt idx="2702">
                  <c:v>38891</c:v>
                </c:pt>
                <c:pt idx="2703">
                  <c:v>38891</c:v>
                </c:pt>
                <c:pt idx="2704">
                  <c:v>38891</c:v>
                </c:pt>
                <c:pt idx="2705">
                  <c:v>38891</c:v>
                </c:pt>
                <c:pt idx="2706">
                  <c:v>38891</c:v>
                </c:pt>
                <c:pt idx="2707">
                  <c:v>38891</c:v>
                </c:pt>
                <c:pt idx="2708">
                  <c:v>38891</c:v>
                </c:pt>
                <c:pt idx="2709">
                  <c:v>38891</c:v>
                </c:pt>
                <c:pt idx="2710">
                  <c:v>38891</c:v>
                </c:pt>
                <c:pt idx="2711">
                  <c:v>38891</c:v>
                </c:pt>
                <c:pt idx="2712">
                  <c:v>38891</c:v>
                </c:pt>
                <c:pt idx="2713">
                  <c:v>38891</c:v>
                </c:pt>
                <c:pt idx="2714">
                  <c:v>38891</c:v>
                </c:pt>
                <c:pt idx="2715">
                  <c:v>38891</c:v>
                </c:pt>
                <c:pt idx="2716">
                  <c:v>38891</c:v>
                </c:pt>
                <c:pt idx="2717">
                  <c:v>38892</c:v>
                </c:pt>
                <c:pt idx="2718">
                  <c:v>38892</c:v>
                </c:pt>
                <c:pt idx="2719">
                  <c:v>38892</c:v>
                </c:pt>
                <c:pt idx="2720">
                  <c:v>38892</c:v>
                </c:pt>
                <c:pt idx="2721">
                  <c:v>38892</c:v>
                </c:pt>
                <c:pt idx="2722">
                  <c:v>38892</c:v>
                </c:pt>
                <c:pt idx="2723">
                  <c:v>38892</c:v>
                </c:pt>
                <c:pt idx="2724">
                  <c:v>38892</c:v>
                </c:pt>
                <c:pt idx="2725">
                  <c:v>38892</c:v>
                </c:pt>
                <c:pt idx="2726">
                  <c:v>38892</c:v>
                </c:pt>
                <c:pt idx="2727">
                  <c:v>38892</c:v>
                </c:pt>
                <c:pt idx="2728">
                  <c:v>38892</c:v>
                </c:pt>
                <c:pt idx="2729">
                  <c:v>38892</c:v>
                </c:pt>
                <c:pt idx="2730">
                  <c:v>38892</c:v>
                </c:pt>
                <c:pt idx="2731">
                  <c:v>38892</c:v>
                </c:pt>
                <c:pt idx="2732">
                  <c:v>38892</c:v>
                </c:pt>
                <c:pt idx="2733">
                  <c:v>38892</c:v>
                </c:pt>
                <c:pt idx="2734">
                  <c:v>38892</c:v>
                </c:pt>
                <c:pt idx="2735">
                  <c:v>38892</c:v>
                </c:pt>
                <c:pt idx="2736">
                  <c:v>38892</c:v>
                </c:pt>
                <c:pt idx="2737">
                  <c:v>38892</c:v>
                </c:pt>
                <c:pt idx="2738">
                  <c:v>38892</c:v>
                </c:pt>
                <c:pt idx="2739">
                  <c:v>38892</c:v>
                </c:pt>
                <c:pt idx="2740">
                  <c:v>38892</c:v>
                </c:pt>
                <c:pt idx="2741">
                  <c:v>38893</c:v>
                </c:pt>
                <c:pt idx="2742">
                  <c:v>38893</c:v>
                </c:pt>
                <c:pt idx="2743">
                  <c:v>38893</c:v>
                </c:pt>
                <c:pt idx="2744">
                  <c:v>38893</c:v>
                </c:pt>
                <c:pt idx="2745">
                  <c:v>38893</c:v>
                </c:pt>
                <c:pt idx="2746">
                  <c:v>38893</c:v>
                </c:pt>
                <c:pt idx="2747">
                  <c:v>38893</c:v>
                </c:pt>
                <c:pt idx="2748">
                  <c:v>38893</c:v>
                </c:pt>
                <c:pt idx="2749">
                  <c:v>38893</c:v>
                </c:pt>
                <c:pt idx="2750">
                  <c:v>38893</c:v>
                </c:pt>
                <c:pt idx="2751">
                  <c:v>38893</c:v>
                </c:pt>
                <c:pt idx="2752">
                  <c:v>38893</c:v>
                </c:pt>
                <c:pt idx="2753">
                  <c:v>38893</c:v>
                </c:pt>
                <c:pt idx="2754">
                  <c:v>38893</c:v>
                </c:pt>
                <c:pt idx="2755">
                  <c:v>38893</c:v>
                </c:pt>
                <c:pt idx="2756">
                  <c:v>38893</c:v>
                </c:pt>
                <c:pt idx="2757">
                  <c:v>38893</c:v>
                </c:pt>
                <c:pt idx="2758">
                  <c:v>38893</c:v>
                </c:pt>
                <c:pt idx="2759">
                  <c:v>38893</c:v>
                </c:pt>
                <c:pt idx="2760">
                  <c:v>38893</c:v>
                </c:pt>
                <c:pt idx="2761">
                  <c:v>38893</c:v>
                </c:pt>
                <c:pt idx="2762">
                  <c:v>38893</c:v>
                </c:pt>
                <c:pt idx="2763">
                  <c:v>38893</c:v>
                </c:pt>
                <c:pt idx="2764">
                  <c:v>38893</c:v>
                </c:pt>
                <c:pt idx="2765">
                  <c:v>38894</c:v>
                </c:pt>
                <c:pt idx="2766">
                  <c:v>38894</c:v>
                </c:pt>
                <c:pt idx="2767">
                  <c:v>38894</c:v>
                </c:pt>
                <c:pt idx="2768">
                  <c:v>38894</c:v>
                </c:pt>
                <c:pt idx="2769">
                  <c:v>38894</c:v>
                </c:pt>
                <c:pt idx="2770">
                  <c:v>38894</c:v>
                </c:pt>
                <c:pt idx="2771">
                  <c:v>38894</c:v>
                </c:pt>
                <c:pt idx="2772">
                  <c:v>38894</c:v>
                </c:pt>
                <c:pt idx="2773">
                  <c:v>38894</c:v>
                </c:pt>
                <c:pt idx="2774">
                  <c:v>38894</c:v>
                </c:pt>
                <c:pt idx="2775">
                  <c:v>38894</c:v>
                </c:pt>
                <c:pt idx="2776">
                  <c:v>38894</c:v>
                </c:pt>
                <c:pt idx="2777">
                  <c:v>38894</c:v>
                </c:pt>
                <c:pt idx="2778">
                  <c:v>38894</c:v>
                </c:pt>
                <c:pt idx="2779">
                  <c:v>38894</c:v>
                </c:pt>
                <c:pt idx="2780">
                  <c:v>38894</c:v>
                </c:pt>
                <c:pt idx="2781">
                  <c:v>38894</c:v>
                </c:pt>
                <c:pt idx="2782">
                  <c:v>38894</c:v>
                </c:pt>
                <c:pt idx="2783">
                  <c:v>38894</c:v>
                </c:pt>
                <c:pt idx="2784">
                  <c:v>38894</c:v>
                </c:pt>
                <c:pt idx="2785">
                  <c:v>38894</c:v>
                </c:pt>
                <c:pt idx="2786">
                  <c:v>38894</c:v>
                </c:pt>
                <c:pt idx="2787">
                  <c:v>38894</c:v>
                </c:pt>
                <c:pt idx="2788">
                  <c:v>38894</c:v>
                </c:pt>
                <c:pt idx="2789">
                  <c:v>38895</c:v>
                </c:pt>
                <c:pt idx="2790">
                  <c:v>38895</c:v>
                </c:pt>
                <c:pt idx="2791">
                  <c:v>38895</c:v>
                </c:pt>
                <c:pt idx="2792">
                  <c:v>38895</c:v>
                </c:pt>
                <c:pt idx="2793">
                  <c:v>38895</c:v>
                </c:pt>
                <c:pt idx="2794">
                  <c:v>38895</c:v>
                </c:pt>
                <c:pt idx="2795">
                  <c:v>38895</c:v>
                </c:pt>
                <c:pt idx="2796">
                  <c:v>38895</c:v>
                </c:pt>
                <c:pt idx="2797">
                  <c:v>38895</c:v>
                </c:pt>
                <c:pt idx="2798">
                  <c:v>38895</c:v>
                </c:pt>
                <c:pt idx="2799">
                  <c:v>38895</c:v>
                </c:pt>
                <c:pt idx="2800">
                  <c:v>38895</c:v>
                </c:pt>
                <c:pt idx="2801">
                  <c:v>38895</c:v>
                </c:pt>
                <c:pt idx="2802">
                  <c:v>38895</c:v>
                </c:pt>
                <c:pt idx="2803">
                  <c:v>38895</c:v>
                </c:pt>
                <c:pt idx="2804">
                  <c:v>38895</c:v>
                </c:pt>
                <c:pt idx="2805">
                  <c:v>38895</c:v>
                </c:pt>
                <c:pt idx="2806">
                  <c:v>38895</c:v>
                </c:pt>
                <c:pt idx="2807">
                  <c:v>38895</c:v>
                </c:pt>
                <c:pt idx="2808">
                  <c:v>38895</c:v>
                </c:pt>
                <c:pt idx="2809">
                  <c:v>38895</c:v>
                </c:pt>
                <c:pt idx="2810">
                  <c:v>38895</c:v>
                </c:pt>
                <c:pt idx="2811">
                  <c:v>38895</c:v>
                </c:pt>
                <c:pt idx="2812">
                  <c:v>38895</c:v>
                </c:pt>
                <c:pt idx="2813">
                  <c:v>38896</c:v>
                </c:pt>
                <c:pt idx="2814">
                  <c:v>38896</c:v>
                </c:pt>
                <c:pt idx="2815">
                  <c:v>38896</c:v>
                </c:pt>
                <c:pt idx="2816">
                  <c:v>38896</c:v>
                </c:pt>
                <c:pt idx="2817">
                  <c:v>38896</c:v>
                </c:pt>
                <c:pt idx="2818">
                  <c:v>38896</c:v>
                </c:pt>
                <c:pt idx="2819">
                  <c:v>38896</c:v>
                </c:pt>
                <c:pt idx="2820">
                  <c:v>38896</c:v>
                </c:pt>
                <c:pt idx="2821">
                  <c:v>38896</c:v>
                </c:pt>
                <c:pt idx="2822">
                  <c:v>38896</c:v>
                </c:pt>
                <c:pt idx="2823">
                  <c:v>38896</c:v>
                </c:pt>
                <c:pt idx="2824">
                  <c:v>38896</c:v>
                </c:pt>
                <c:pt idx="2825">
                  <c:v>38896</c:v>
                </c:pt>
                <c:pt idx="2826">
                  <c:v>38896</c:v>
                </c:pt>
                <c:pt idx="2827">
                  <c:v>38896</c:v>
                </c:pt>
                <c:pt idx="2828">
                  <c:v>38896</c:v>
                </c:pt>
                <c:pt idx="2829">
                  <c:v>38896</c:v>
                </c:pt>
                <c:pt idx="2830">
                  <c:v>38896</c:v>
                </c:pt>
                <c:pt idx="2831">
                  <c:v>38896</c:v>
                </c:pt>
                <c:pt idx="2832">
                  <c:v>38896</c:v>
                </c:pt>
                <c:pt idx="2833">
                  <c:v>38896</c:v>
                </c:pt>
                <c:pt idx="2834">
                  <c:v>38896</c:v>
                </c:pt>
                <c:pt idx="2835">
                  <c:v>38896</c:v>
                </c:pt>
                <c:pt idx="2836">
                  <c:v>38896</c:v>
                </c:pt>
                <c:pt idx="2837">
                  <c:v>38897</c:v>
                </c:pt>
                <c:pt idx="2838">
                  <c:v>38897</c:v>
                </c:pt>
                <c:pt idx="2839">
                  <c:v>38897</c:v>
                </c:pt>
                <c:pt idx="2840">
                  <c:v>38897</c:v>
                </c:pt>
                <c:pt idx="2841">
                  <c:v>38897</c:v>
                </c:pt>
                <c:pt idx="2842">
                  <c:v>38897</c:v>
                </c:pt>
                <c:pt idx="2843">
                  <c:v>38897</c:v>
                </c:pt>
                <c:pt idx="2844">
                  <c:v>38897</c:v>
                </c:pt>
                <c:pt idx="2845">
                  <c:v>38897</c:v>
                </c:pt>
                <c:pt idx="2846">
                  <c:v>38897</c:v>
                </c:pt>
                <c:pt idx="2847">
                  <c:v>38897</c:v>
                </c:pt>
                <c:pt idx="2848">
                  <c:v>38897</c:v>
                </c:pt>
                <c:pt idx="2849">
                  <c:v>38897</c:v>
                </c:pt>
                <c:pt idx="2850">
                  <c:v>38897</c:v>
                </c:pt>
                <c:pt idx="2851">
                  <c:v>38897</c:v>
                </c:pt>
                <c:pt idx="2852">
                  <c:v>38897</c:v>
                </c:pt>
                <c:pt idx="2853">
                  <c:v>38897</c:v>
                </c:pt>
                <c:pt idx="2854">
                  <c:v>38897</c:v>
                </c:pt>
                <c:pt idx="2855">
                  <c:v>38897</c:v>
                </c:pt>
                <c:pt idx="2856">
                  <c:v>38897</c:v>
                </c:pt>
                <c:pt idx="2857">
                  <c:v>38897</c:v>
                </c:pt>
                <c:pt idx="2858">
                  <c:v>38897</c:v>
                </c:pt>
                <c:pt idx="2859">
                  <c:v>38897</c:v>
                </c:pt>
                <c:pt idx="2860">
                  <c:v>38897</c:v>
                </c:pt>
                <c:pt idx="2861">
                  <c:v>38898</c:v>
                </c:pt>
                <c:pt idx="2862">
                  <c:v>38898</c:v>
                </c:pt>
                <c:pt idx="2863">
                  <c:v>38898</c:v>
                </c:pt>
                <c:pt idx="2864">
                  <c:v>38898</c:v>
                </c:pt>
                <c:pt idx="2865">
                  <c:v>38898</c:v>
                </c:pt>
                <c:pt idx="2866">
                  <c:v>38898</c:v>
                </c:pt>
                <c:pt idx="2867">
                  <c:v>38898</c:v>
                </c:pt>
                <c:pt idx="2868">
                  <c:v>38898</c:v>
                </c:pt>
                <c:pt idx="2869">
                  <c:v>38898</c:v>
                </c:pt>
                <c:pt idx="2870">
                  <c:v>38898</c:v>
                </c:pt>
                <c:pt idx="2871">
                  <c:v>38898</c:v>
                </c:pt>
                <c:pt idx="2872">
                  <c:v>38898</c:v>
                </c:pt>
                <c:pt idx="2873">
                  <c:v>38898</c:v>
                </c:pt>
                <c:pt idx="2874">
                  <c:v>38898</c:v>
                </c:pt>
                <c:pt idx="2875">
                  <c:v>38898</c:v>
                </c:pt>
                <c:pt idx="2876">
                  <c:v>38898</c:v>
                </c:pt>
                <c:pt idx="2877">
                  <c:v>38898</c:v>
                </c:pt>
                <c:pt idx="2878">
                  <c:v>38898</c:v>
                </c:pt>
                <c:pt idx="2879">
                  <c:v>38898</c:v>
                </c:pt>
                <c:pt idx="2880">
                  <c:v>38898</c:v>
                </c:pt>
                <c:pt idx="2881">
                  <c:v>38898</c:v>
                </c:pt>
                <c:pt idx="2882">
                  <c:v>38898</c:v>
                </c:pt>
                <c:pt idx="2883">
                  <c:v>38898</c:v>
                </c:pt>
                <c:pt idx="2884">
                  <c:v>38898</c:v>
                </c:pt>
                <c:pt idx="2885">
                  <c:v>38899</c:v>
                </c:pt>
                <c:pt idx="2886">
                  <c:v>38899</c:v>
                </c:pt>
                <c:pt idx="2887">
                  <c:v>38899</c:v>
                </c:pt>
                <c:pt idx="2888">
                  <c:v>38899</c:v>
                </c:pt>
                <c:pt idx="2889">
                  <c:v>38899</c:v>
                </c:pt>
                <c:pt idx="2890">
                  <c:v>38899</c:v>
                </c:pt>
                <c:pt idx="2891">
                  <c:v>38899</c:v>
                </c:pt>
                <c:pt idx="2892">
                  <c:v>38899</c:v>
                </c:pt>
                <c:pt idx="2893">
                  <c:v>38899</c:v>
                </c:pt>
                <c:pt idx="2894">
                  <c:v>38899</c:v>
                </c:pt>
                <c:pt idx="2895">
                  <c:v>38899</c:v>
                </c:pt>
                <c:pt idx="2896">
                  <c:v>38899</c:v>
                </c:pt>
                <c:pt idx="2897">
                  <c:v>38899</c:v>
                </c:pt>
                <c:pt idx="2898">
                  <c:v>38899</c:v>
                </c:pt>
                <c:pt idx="2899">
                  <c:v>38899</c:v>
                </c:pt>
                <c:pt idx="2900">
                  <c:v>38899</c:v>
                </c:pt>
                <c:pt idx="2901">
                  <c:v>38899</c:v>
                </c:pt>
                <c:pt idx="2902">
                  <c:v>38899</c:v>
                </c:pt>
                <c:pt idx="2903">
                  <c:v>38899</c:v>
                </c:pt>
                <c:pt idx="2904">
                  <c:v>38899</c:v>
                </c:pt>
                <c:pt idx="2905">
                  <c:v>38899</c:v>
                </c:pt>
                <c:pt idx="2906">
                  <c:v>38899</c:v>
                </c:pt>
                <c:pt idx="2907">
                  <c:v>38899</c:v>
                </c:pt>
                <c:pt idx="2908">
                  <c:v>38899</c:v>
                </c:pt>
                <c:pt idx="2909">
                  <c:v>38900</c:v>
                </c:pt>
                <c:pt idx="2910">
                  <c:v>38900</c:v>
                </c:pt>
                <c:pt idx="2911">
                  <c:v>38900</c:v>
                </c:pt>
                <c:pt idx="2912">
                  <c:v>38900</c:v>
                </c:pt>
                <c:pt idx="2913">
                  <c:v>38900</c:v>
                </c:pt>
                <c:pt idx="2914">
                  <c:v>38900</c:v>
                </c:pt>
                <c:pt idx="2915">
                  <c:v>38900</c:v>
                </c:pt>
                <c:pt idx="2916">
                  <c:v>38900</c:v>
                </c:pt>
                <c:pt idx="2917">
                  <c:v>38900</c:v>
                </c:pt>
                <c:pt idx="2918">
                  <c:v>38900</c:v>
                </c:pt>
                <c:pt idx="2919">
                  <c:v>38900</c:v>
                </c:pt>
                <c:pt idx="2920">
                  <c:v>38900</c:v>
                </c:pt>
                <c:pt idx="2921">
                  <c:v>38900</c:v>
                </c:pt>
                <c:pt idx="2922">
                  <c:v>38900</c:v>
                </c:pt>
                <c:pt idx="2923">
                  <c:v>38900</c:v>
                </c:pt>
                <c:pt idx="2924">
                  <c:v>38900</c:v>
                </c:pt>
                <c:pt idx="2925">
                  <c:v>38900</c:v>
                </c:pt>
                <c:pt idx="2926">
                  <c:v>38900</c:v>
                </c:pt>
                <c:pt idx="2927">
                  <c:v>38900</c:v>
                </c:pt>
                <c:pt idx="2928">
                  <c:v>38900</c:v>
                </c:pt>
                <c:pt idx="2929">
                  <c:v>38900</c:v>
                </c:pt>
                <c:pt idx="2930">
                  <c:v>38900</c:v>
                </c:pt>
                <c:pt idx="2931">
                  <c:v>38900</c:v>
                </c:pt>
                <c:pt idx="2932">
                  <c:v>38900</c:v>
                </c:pt>
                <c:pt idx="2933">
                  <c:v>38901</c:v>
                </c:pt>
                <c:pt idx="2934">
                  <c:v>38901</c:v>
                </c:pt>
                <c:pt idx="2935">
                  <c:v>38901</c:v>
                </c:pt>
                <c:pt idx="2936">
                  <c:v>38901</c:v>
                </c:pt>
                <c:pt idx="2937">
                  <c:v>38901</c:v>
                </c:pt>
                <c:pt idx="2938">
                  <c:v>38901</c:v>
                </c:pt>
                <c:pt idx="2939">
                  <c:v>38901</c:v>
                </c:pt>
                <c:pt idx="2940">
                  <c:v>38901</c:v>
                </c:pt>
                <c:pt idx="2941">
                  <c:v>38901</c:v>
                </c:pt>
                <c:pt idx="2942">
                  <c:v>38901</c:v>
                </c:pt>
                <c:pt idx="2943">
                  <c:v>38901</c:v>
                </c:pt>
                <c:pt idx="2944">
                  <c:v>38901</c:v>
                </c:pt>
                <c:pt idx="2945">
                  <c:v>38901</c:v>
                </c:pt>
                <c:pt idx="2946">
                  <c:v>38901</c:v>
                </c:pt>
                <c:pt idx="2947">
                  <c:v>38901</c:v>
                </c:pt>
                <c:pt idx="2948">
                  <c:v>38901</c:v>
                </c:pt>
                <c:pt idx="2949">
                  <c:v>38901</c:v>
                </c:pt>
                <c:pt idx="2950">
                  <c:v>38901</c:v>
                </c:pt>
                <c:pt idx="2951">
                  <c:v>38901</c:v>
                </c:pt>
                <c:pt idx="2952">
                  <c:v>38901</c:v>
                </c:pt>
                <c:pt idx="2953">
                  <c:v>38901</c:v>
                </c:pt>
                <c:pt idx="2954">
                  <c:v>38901</c:v>
                </c:pt>
                <c:pt idx="2955">
                  <c:v>38901</c:v>
                </c:pt>
                <c:pt idx="2956">
                  <c:v>38901</c:v>
                </c:pt>
                <c:pt idx="2957">
                  <c:v>38902</c:v>
                </c:pt>
                <c:pt idx="2958">
                  <c:v>38902</c:v>
                </c:pt>
                <c:pt idx="2959">
                  <c:v>38902</c:v>
                </c:pt>
                <c:pt idx="2960">
                  <c:v>38902</c:v>
                </c:pt>
                <c:pt idx="2961">
                  <c:v>38902</c:v>
                </c:pt>
                <c:pt idx="2962">
                  <c:v>38902</c:v>
                </c:pt>
                <c:pt idx="2963">
                  <c:v>38902</c:v>
                </c:pt>
                <c:pt idx="2964">
                  <c:v>38902</c:v>
                </c:pt>
                <c:pt idx="2965">
                  <c:v>38902</c:v>
                </c:pt>
                <c:pt idx="2966">
                  <c:v>38902</c:v>
                </c:pt>
                <c:pt idx="2967">
                  <c:v>38902</c:v>
                </c:pt>
                <c:pt idx="2968">
                  <c:v>38902</c:v>
                </c:pt>
                <c:pt idx="2969">
                  <c:v>38902</c:v>
                </c:pt>
                <c:pt idx="2970">
                  <c:v>38902</c:v>
                </c:pt>
                <c:pt idx="2971">
                  <c:v>38902</c:v>
                </c:pt>
                <c:pt idx="2972">
                  <c:v>38902</c:v>
                </c:pt>
                <c:pt idx="2973">
                  <c:v>38902</c:v>
                </c:pt>
                <c:pt idx="2974">
                  <c:v>38902</c:v>
                </c:pt>
                <c:pt idx="2975">
                  <c:v>38902</c:v>
                </c:pt>
                <c:pt idx="2976">
                  <c:v>38902</c:v>
                </c:pt>
                <c:pt idx="2977">
                  <c:v>38902</c:v>
                </c:pt>
                <c:pt idx="2978">
                  <c:v>38902</c:v>
                </c:pt>
                <c:pt idx="2979">
                  <c:v>38902</c:v>
                </c:pt>
                <c:pt idx="2980">
                  <c:v>38902</c:v>
                </c:pt>
                <c:pt idx="2981">
                  <c:v>38903</c:v>
                </c:pt>
                <c:pt idx="2982">
                  <c:v>38903</c:v>
                </c:pt>
                <c:pt idx="2983">
                  <c:v>38903</c:v>
                </c:pt>
                <c:pt idx="2984">
                  <c:v>38903</c:v>
                </c:pt>
                <c:pt idx="2985">
                  <c:v>38903</c:v>
                </c:pt>
                <c:pt idx="2986">
                  <c:v>38903</c:v>
                </c:pt>
                <c:pt idx="2987">
                  <c:v>38903</c:v>
                </c:pt>
                <c:pt idx="2988">
                  <c:v>38903</c:v>
                </c:pt>
                <c:pt idx="2989">
                  <c:v>38903</c:v>
                </c:pt>
                <c:pt idx="2990">
                  <c:v>38903</c:v>
                </c:pt>
                <c:pt idx="2991">
                  <c:v>38903</c:v>
                </c:pt>
                <c:pt idx="2992">
                  <c:v>38903</c:v>
                </c:pt>
                <c:pt idx="2993">
                  <c:v>38903</c:v>
                </c:pt>
                <c:pt idx="2994">
                  <c:v>38903</c:v>
                </c:pt>
                <c:pt idx="2995">
                  <c:v>38903</c:v>
                </c:pt>
                <c:pt idx="2996">
                  <c:v>38903</c:v>
                </c:pt>
                <c:pt idx="2997">
                  <c:v>38903</c:v>
                </c:pt>
                <c:pt idx="2998">
                  <c:v>38903</c:v>
                </c:pt>
                <c:pt idx="2999">
                  <c:v>38903</c:v>
                </c:pt>
                <c:pt idx="3000">
                  <c:v>38903</c:v>
                </c:pt>
                <c:pt idx="3001">
                  <c:v>38903</c:v>
                </c:pt>
                <c:pt idx="3002">
                  <c:v>38903</c:v>
                </c:pt>
                <c:pt idx="3003">
                  <c:v>38903</c:v>
                </c:pt>
                <c:pt idx="3004">
                  <c:v>38903</c:v>
                </c:pt>
                <c:pt idx="3005">
                  <c:v>38904</c:v>
                </c:pt>
                <c:pt idx="3006">
                  <c:v>38904</c:v>
                </c:pt>
                <c:pt idx="3007">
                  <c:v>38904</c:v>
                </c:pt>
                <c:pt idx="3008">
                  <c:v>38904</c:v>
                </c:pt>
                <c:pt idx="3009">
                  <c:v>38904</c:v>
                </c:pt>
                <c:pt idx="3010">
                  <c:v>38904</c:v>
                </c:pt>
                <c:pt idx="3011">
                  <c:v>38904</c:v>
                </c:pt>
                <c:pt idx="3012">
                  <c:v>38904</c:v>
                </c:pt>
                <c:pt idx="3013">
                  <c:v>38904</c:v>
                </c:pt>
                <c:pt idx="3014">
                  <c:v>38904</c:v>
                </c:pt>
                <c:pt idx="3015">
                  <c:v>38904</c:v>
                </c:pt>
                <c:pt idx="3016">
                  <c:v>38904</c:v>
                </c:pt>
                <c:pt idx="3017">
                  <c:v>38904</c:v>
                </c:pt>
                <c:pt idx="3018">
                  <c:v>38904</c:v>
                </c:pt>
                <c:pt idx="3019">
                  <c:v>38904</c:v>
                </c:pt>
                <c:pt idx="3020">
                  <c:v>38904</c:v>
                </c:pt>
                <c:pt idx="3021">
                  <c:v>38904</c:v>
                </c:pt>
                <c:pt idx="3022">
                  <c:v>38904</c:v>
                </c:pt>
                <c:pt idx="3023">
                  <c:v>38904</c:v>
                </c:pt>
                <c:pt idx="3024">
                  <c:v>38904</c:v>
                </c:pt>
                <c:pt idx="3025">
                  <c:v>38904</c:v>
                </c:pt>
                <c:pt idx="3026">
                  <c:v>38904</c:v>
                </c:pt>
                <c:pt idx="3027">
                  <c:v>38904</c:v>
                </c:pt>
                <c:pt idx="3028">
                  <c:v>38904</c:v>
                </c:pt>
                <c:pt idx="3029">
                  <c:v>38905</c:v>
                </c:pt>
                <c:pt idx="3030">
                  <c:v>38905</c:v>
                </c:pt>
                <c:pt idx="3031">
                  <c:v>38905</c:v>
                </c:pt>
                <c:pt idx="3032">
                  <c:v>38905</c:v>
                </c:pt>
                <c:pt idx="3033">
                  <c:v>38905</c:v>
                </c:pt>
                <c:pt idx="3034">
                  <c:v>38905</c:v>
                </c:pt>
                <c:pt idx="3035">
                  <c:v>38905</c:v>
                </c:pt>
                <c:pt idx="3036">
                  <c:v>38905</c:v>
                </c:pt>
                <c:pt idx="3037">
                  <c:v>38905</c:v>
                </c:pt>
                <c:pt idx="3038">
                  <c:v>38905</c:v>
                </c:pt>
                <c:pt idx="3039">
                  <c:v>38905</c:v>
                </c:pt>
                <c:pt idx="3040">
                  <c:v>38905</c:v>
                </c:pt>
                <c:pt idx="3041">
                  <c:v>38905</c:v>
                </c:pt>
                <c:pt idx="3042">
                  <c:v>38905</c:v>
                </c:pt>
                <c:pt idx="3043">
                  <c:v>38905</c:v>
                </c:pt>
                <c:pt idx="3044">
                  <c:v>38905</c:v>
                </c:pt>
                <c:pt idx="3045">
                  <c:v>38905</c:v>
                </c:pt>
                <c:pt idx="3046">
                  <c:v>38905</c:v>
                </c:pt>
                <c:pt idx="3047">
                  <c:v>38905</c:v>
                </c:pt>
                <c:pt idx="3048">
                  <c:v>38905</c:v>
                </c:pt>
                <c:pt idx="3049">
                  <c:v>38905</c:v>
                </c:pt>
                <c:pt idx="3050">
                  <c:v>38905</c:v>
                </c:pt>
                <c:pt idx="3051">
                  <c:v>38905</c:v>
                </c:pt>
                <c:pt idx="3052">
                  <c:v>38905</c:v>
                </c:pt>
                <c:pt idx="3053">
                  <c:v>38906</c:v>
                </c:pt>
                <c:pt idx="3054">
                  <c:v>38906</c:v>
                </c:pt>
                <c:pt idx="3055">
                  <c:v>38906</c:v>
                </c:pt>
                <c:pt idx="3056">
                  <c:v>38906</c:v>
                </c:pt>
                <c:pt idx="3057">
                  <c:v>38906</c:v>
                </c:pt>
                <c:pt idx="3058">
                  <c:v>38906</c:v>
                </c:pt>
                <c:pt idx="3059">
                  <c:v>38906</c:v>
                </c:pt>
                <c:pt idx="3060">
                  <c:v>38906</c:v>
                </c:pt>
                <c:pt idx="3061">
                  <c:v>38911</c:v>
                </c:pt>
                <c:pt idx="3062">
                  <c:v>38911</c:v>
                </c:pt>
                <c:pt idx="3063">
                  <c:v>38911</c:v>
                </c:pt>
                <c:pt idx="3064">
                  <c:v>38911</c:v>
                </c:pt>
                <c:pt idx="3065">
                  <c:v>38911</c:v>
                </c:pt>
                <c:pt idx="3066">
                  <c:v>38911</c:v>
                </c:pt>
                <c:pt idx="3067">
                  <c:v>38911</c:v>
                </c:pt>
                <c:pt idx="3068">
                  <c:v>38911</c:v>
                </c:pt>
                <c:pt idx="3069">
                  <c:v>38911</c:v>
                </c:pt>
                <c:pt idx="3070">
                  <c:v>38911</c:v>
                </c:pt>
                <c:pt idx="3071">
                  <c:v>38911</c:v>
                </c:pt>
                <c:pt idx="3072">
                  <c:v>38911</c:v>
                </c:pt>
                <c:pt idx="3073">
                  <c:v>38911</c:v>
                </c:pt>
                <c:pt idx="3074">
                  <c:v>38911</c:v>
                </c:pt>
                <c:pt idx="3075">
                  <c:v>38911</c:v>
                </c:pt>
                <c:pt idx="3076">
                  <c:v>38911</c:v>
                </c:pt>
                <c:pt idx="3077">
                  <c:v>38911</c:v>
                </c:pt>
                <c:pt idx="3078">
                  <c:v>38911</c:v>
                </c:pt>
                <c:pt idx="3079">
                  <c:v>38911</c:v>
                </c:pt>
                <c:pt idx="3080">
                  <c:v>38911</c:v>
                </c:pt>
                <c:pt idx="3081">
                  <c:v>38911</c:v>
                </c:pt>
                <c:pt idx="3082">
                  <c:v>38911</c:v>
                </c:pt>
                <c:pt idx="3083">
                  <c:v>38911</c:v>
                </c:pt>
                <c:pt idx="3084">
                  <c:v>38911</c:v>
                </c:pt>
                <c:pt idx="3085">
                  <c:v>38912</c:v>
                </c:pt>
                <c:pt idx="3086">
                  <c:v>38912</c:v>
                </c:pt>
                <c:pt idx="3087">
                  <c:v>38912</c:v>
                </c:pt>
                <c:pt idx="3088">
                  <c:v>38912</c:v>
                </c:pt>
                <c:pt idx="3089">
                  <c:v>38912</c:v>
                </c:pt>
                <c:pt idx="3090">
                  <c:v>38912</c:v>
                </c:pt>
                <c:pt idx="3091">
                  <c:v>38912</c:v>
                </c:pt>
                <c:pt idx="3092">
                  <c:v>38912</c:v>
                </c:pt>
                <c:pt idx="3093">
                  <c:v>38912</c:v>
                </c:pt>
                <c:pt idx="3094">
                  <c:v>38912</c:v>
                </c:pt>
                <c:pt idx="3095">
                  <c:v>38912</c:v>
                </c:pt>
                <c:pt idx="3096">
                  <c:v>38912</c:v>
                </c:pt>
                <c:pt idx="3097">
                  <c:v>38912</c:v>
                </c:pt>
                <c:pt idx="3098">
                  <c:v>38912</c:v>
                </c:pt>
                <c:pt idx="3099">
                  <c:v>38912</c:v>
                </c:pt>
                <c:pt idx="3100">
                  <c:v>38912</c:v>
                </c:pt>
                <c:pt idx="3101">
                  <c:v>38912</c:v>
                </c:pt>
                <c:pt idx="3102">
                  <c:v>38912</c:v>
                </c:pt>
                <c:pt idx="3103">
                  <c:v>38912</c:v>
                </c:pt>
                <c:pt idx="3104">
                  <c:v>38912</c:v>
                </c:pt>
                <c:pt idx="3105">
                  <c:v>38912</c:v>
                </c:pt>
                <c:pt idx="3106">
                  <c:v>38912</c:v>
                </c:pt>
                <c:pt idx="3107">
                  <c:v>38912</c:v>
                </c:pt>
                <c:pt idx="3108">
                  <c:v>38912</c:v>
                </c:pt>
                <c:pt idx="3109">
                  <c:v>38913</c:v>
                </c:pt>
                <c:pt idx="3110">
                  <c:v>38913</c:v>
                </c:pt>
                <c:pt idx="3111">
                  <c:v>38913</c:v>
                </c:pt>
                <c:pt idx="3112">
                  <c:v>38913</c:v>
                </c:pt>
                <c:pt idx="3113">
                  <c:v>38913</c:v>
                </c:pt>
                <c:pt idx="3114">
                  <c:v>38913</c:v>
                </c:pt>
                <c:pt idx="3115">
                  <c:v>38913</c:v>
                </c:pt>
                <c:pt idx="3116">
                  <c:v>38913</c:v>
                </c:pt>
                <c:pt idx="3117">
                  <c:v>38913</c:v>
                </c:pt>
                <c:pt idx="3118">
                  <c:v>38913</c:v>
                </c:pt>
                <c:pt idx="3119">
                  <c:v>38913</c:v>
                </c:pt>
                <c:pt idx="3120">
                  <c:v>38913</c:v>
                </c:pt>
                <c:pt idx="3121">
                  <c:v>38913</c:v>
                </c:pt>
                <c:pt idx="3122">
                  <c:v>38913</c:v>
                </c:pt>
                <c:pt idx="3123">
                  <c:v>38913</c:v>
                </c:pt>
                <c:pt idx="3124">
                  <c:v>38913</c:v>
                </c:pt>
                <c:pt idx="3125">
                  <c:v>38913</c:v>
                </c:pt>
                <c:pt idx="3126">
                  <c:v>38913</c:v>
                </c:pt>
                <c:pt idx="3127">
                  <c:v>38913</c:v>
                </c:pt>
                <c:pt idx="3128">
                  <c:v>38913</c:v>
                </c:pt>
                <c:pt idx="3129">
                  <c:v>38913</c:v>
                </c:pt>
                <c:pt idx="3130">
                  <c:v>38913</c:v>
                </c:pt>
                <c:pt idx="3131">
                  <c:v>38913</c:v>
                </c:pt>
                <c:pt idx="3132">
                  <c:v>38913</c:v>
                </c:pt>
                <c:pt idx="3133">
                  <c:v>38914</c:v>
                </c:pt>
                <c:pt idx="3134">
                  <c:v>38914</c:v>
                </c:pt>
                <c:pt idx="3135">
                  <c:v>38914</c:v>
                </c:pt>
                <c:pt idx="3136">
                  <c:v>38914</c:v>
                </c:pt>
                <c:pt idx="3137">
                  <c:v>38914</c:v>
                </c:pt>
                <c:pt idx="3138">
                  <c:v>38914</c:v>
                </c:pt>
                <c:pt idx="3139">
                  <c:v>38914</c:v>
                </c:pt>
                <c:pt idx="3140">
                  <c:v>38914</c:v>
                </c:pt>
                <c:pt idx="3141">
                  <c:v>38914</c:v>
                </c:pt>
                <c:pt idx="3142">
                  <c:v>38914</c:v>
                </c:pt>
                <c:pt idx="3143">
                  <c:v>38914</c:v>
                </c:pt>
                <c:pt idx="3144">
                  <c:v>38914</c:v>
                </c:pt>
                <c:pt idx="3145">
                  <c:v>38914</c:v>
                </c:pt>
                <c:pt idx="3146">
                  <c:v>38914</c:v>
                </c:pt>
                <c:pt idx="3147">
                  <c:v>38914</c:v>
                </c:pt>
                <c:pt idx="3148">
                  <c:v>38914</c:v>
                </c:pt>
                <c:pt idx="3149">
                  <c:v>38914</c:v>
                </c:pt>
                <c:pt idx="3150">
                  <c:v>38914</c:v>
                </c:pt>
                <c:pt idx="3151">
                  <c:v>38914</c:v>
                </c:pt>
                <c:pt idx="3152">
                  <c:v>38914</c:v>
                </c:pt>
                <c:pt idx="3153">
                  <c:v>38914</c:v>
                </c:pt>
                <c:pt idx="3154">
                  <c:v>38914</c:v>
                </c:pt>
                <c:pt idx="3155">
                  <c:v>38914</c:v>
                </c:pt>
                <c:pt idx="3156">
                  <c:v>38914</c:v>
                </c:pt>
                <c:pt idx="3157">
                  <c:v>38915</c:v>
                </c:pt>
                <c:pt idx="3158">
                  <c:v>38915</c:v>
                </c:pt>
                <c:pt idx="3159">
                  <c:v>38915</c:v>
                </c:pt>
                <c:pt idx="3160">
                  <c:v>38915</c:v>
                </c:pt>
                <c:pt idx="3161">
                  <c:v>38915</c:v>
                </c:pt>
                <c:pt idx="3162">
                  <c:v>38915</c:v>
                </c:pt>
                <c:pt idx="3163">
                  <c:v>38915</c:v>
                </c:pt>
                <c:pt idx="3164">
                  <c:v>38915</c:v>
                </c:pt>
                <c:pt idx="3165">
                  <c:v>38915</c:v>
                </c:pt>
                <c:pt idx="3166">
                  <c:v>38915</c:v>
                </c:pt>
                <c:pt idx="3167">
                  <c:v>38915</c:v>
                </c:pt>
                <c:pt idx="3168">
                  <c:v>38915</c:v>
                </c:pt>
                <c:pt idx="3169">
                  <c:v>38915</c:v>
                </c:pt>
                <c:pt idx="3170">
                  <c:v>38915</c:v>
                </c:pt>
                <c:pt idx="3171">
                  <c:v>38915</c:v>
                </c:pt>
                <c:pt idx="3172">
                  <c:v>38915</c:v>
                </c:pt>
                <c:pt idx="3173">
                  <c:v>38915</c:v>
                </c:pt>
                <c:pt idx="3174">
                  <c:v>38915</c:v>
                </c:pt>
                <c:pt idx="3175">
                  <c:v>38915</c:v>
                </c:pt>
                <c:pt idx="3176">
                  <c:v>38915</c:v>
                </c:pt>
                <c:pt idx="3177">
                  <c:v>38915</c:v>
                </c:pt>
                <c:pt idx="3178">
                  <c:v>38915</c:v>
                </c:pt>
                <c:pt idx="3179">
                  <c:v>38915</c:v>
                </c:pt>
                <c:pt idx="3180">
                  <c:v>38915</c:v>
                </c:pt>
                <c:pt idx="3181">
                  <c:v>38916</c:v>
                </c:pt>
                <c:pt idx="3182">
                  <c:v>38916</c:v>
                </c:pt>
                <c:pt idx="3183">
                  <c:v>38916</c:v>
                </c:pt>
                <c:pt idx="3184">
                  <c:v>38916</c:v>
                </c:pt>
                <c:pt idx="3185">
                  <c:v>38916</c:v>
                </c:pt>
                <c:pt idx="3186">
                  <c:v>38916</c:v>
                </c:pt>
                <c:pt idx="3187">
                  <c:v>38916</c:v>
                </c:pt>
                <c:pt idx="3188">
                  <c:v>38916</c:v>
                </c:pt>
                <c:pt idx="3189">
                  <c:v>38916</c:v>
                </c:pt>
                <c:pt idx="3190">
                  <c:v>38916</c:v>
                </c:pt>
                <c:pt idx="3191">
                  <c:v>38916</c:v>
                </c:pt>
                <c:pt idx="3192">
                  <c:v>38916</c:v>
                </c:pt>
                <c:pt idx="3193">
                  <c:v>38916</c:v>
                </c:pt>
                <c:pt idx="3194">
                  <c:v>38916</c:v>
                </c:pt>
                <c:pt idx="3195">
                  <c:v>38916</c:v>
                </c:pt>
                <c:pt idx="3196">
                  <c:v>38916</c:v>
                </c:pt>
                <c:pt idx="3197">
                  <c:v>38916</c:v>
                </c:pt>
                <c:pt idx="3198">
                  <c:v>38916</c:v>
                </c:pt>
                <c:pt idx="3199">
                  <c:v>38916</c:v>
                </c:pt>
                <c:pt idx="3200">
                  <c:v>38916</c:v>
                </c:pt>
                <c:pt idx="3201">
                  <c:v>38916</c:v>
                </c:pt>
                <c:pt idx="3202">
                  <c:v>38916</c:v>
                </c:pt>
                <c:pt idx="3203">
                  <c:v>38916</c:v>
                </c:pt>
                <c:pt idx="3204">
                  <c:v>38916</c:v>
                </c:pt>
                <c:pt idx="3205">
                  <c:v>38917</c:v>
                </c:pt>
                <c:pt idx="3206">
                  <c:v>38917</c:v>
                </c:pt>
                <c:pt idx="3207">
                  <c:v>38917</c:v>
                </c:pt>
                <c:pt idx="3208">
                  <c:v>38917</c:v>
                </c:pt>
                <c:pt idx="3209">
                  <c:v>38917</c:v>
                </c:pt>
                <c:pt idx="3210">
                  <c:v>38917</c:v>
                </c:pt>
                <c:pt idx="3211">
                  <c:v>38917</c:v>
                </c:pt>
                <c:pt idx="3212">
                  <c:v>38917</c:v>
                </c:pt>
                <c:pt idx="3213">
                  <c:v>38917</c:v>
                </c:pt>
                <c:pt idx="3214">
                  <c:v>38917</c:v>
                </c:pt>
                <c:pt idx="3215">
                  <c:v>38917</c:v>
                </c:pt>
                <c:pt idx="3216">
                  <c:v>38917</c:v>
                </c:pt>
                <c:pt idx="3217">
                  <c:v>38917</c:v>
                </c:pt>
                <c:pt idx="3218">
                  <c:v>38917</c:v>
                </c:pt>
                <c:pt idx="3219">
                  <c:v>38917</c:v>
                </c:pt>
                <c:pt idx="3220">
                  <c:v>38917</c:v>
                </c:pt>
                <c:pt idx="3221">
                  <c:v>38917</c:v>
                </c:pt>
                <c:pt idx="3222">
                  <c:v>38917</c:v>
                </c:pt>
                <c:pt idx="3223">
                  <c:v>38917</c:v>
                </c:pt>
                <c:pt idx="3224">
                  <c:v>38917</c:v>
                </c:pt>
                <c:pt idx="3225">
                  <c:v>38917</c:v>
                </c:pt>
                <c:pt idx="3226">
                  <c:v>38917</c:v>
                </c:pt>
                <c:pt idx="3227">
                  <c:v>38917</c:v>
                </c:pt>
                <c:pt idx="3228">
                  <c:v>38917</c:v>
                </c:pt>
                <c:pt idx="3229">
                  <c:v>38922</c:v>
                </c:pt>
                <c:pt idx="3230">
                  <c:v>38922</c:v>
                </c:pt>
                <c:pt idx="3231">
                  <c:v>38922</c:v>
                </c:pt>
                <c:pt idx="3232">
                  <c:v>38922</c:v>
                </c:pt>
                <c:pt idx="3233">
                  <c:v>38922</c:v>
                </c:pt>
                <c:pt idx="3234">
                  <c:v>38922</c:v>
                </c:pt>
                <c:pt idx="3235">
                  <c:v>38922</c:v>
                </c:pt>
                <c:pt idx="3236">
                  <c:v>38922</c:v>
                </c:pt>
                <c:pt idx="3237">
                  <c:v>38923</c:v>
                </c:pt>
                <c:pt idx="3238">
                  <c:v>38923</c:v>
                </c:pt>
                <c:pt idx="3239">
                  <c:v>38923</c:v>
                </c:pt>
                <c:pt idx="3240">
                  <c:v>38923</c:v>
                </c:pt>
                <c:pt idx="3241">
                  <c:v>38923</c:v>
                </c:pt>
                <c:pt idx="3242">
                  <c:v>38923</c:v>
                </c:pt>
                <c:pt idx="3243">
                  <c:v>38923</c:v>
                </c:pt>
                <c:pt idx="3244">
                  <c:v>38923</c:v>
                </c:pt>
                <c:pt idx="3245">
                  <c:v>38923</c:v>
                </c:pt>
                <c:pt idx="3246">
                  <c:v>38923</c:v>
                </c:pt>
                <c:pt idx="3247">
                  <c:v>38923</c:v>
                </c:pt>
                <c:pt idx="3248">
                  <c:v>38923</c:v>
                </c:pt>
                <c:pt idx="3249">
                  <c:v>38923</c:v>
                </c:pt>
                <c:pt idx="3250">
                  <c:v>38923</c:v>
                </c:pt>
                <c:pt idx="3251">
                  <c:v>38923</c:v>
                </c:pt>
                <c:pt idx="3252">
                  <c:v>38923</c:v>
                </c:pt>
                <c:pt idx="3253">
                  <c:v>38923</c:v>
                </c:pt>
                <c:pt idx="3254">
                  <c:v>38923</c:v>
                </c:pt>
                <c:pt idx="3255">
                  <c:v>38923</c:v>
                </c:pt>
                <c:pt idx="3256">
                  <c:v>38923</c:v>
                </c:pt>
                <c:pt idx="3257">
                  <c:v>38923</c:v>
                </c:pt>
                <c:pt idx="3258">
                  <c:v>38923</c:v>
                </c:pt>
                <c:pt idx="3259">
                  <c:v>38923</c:v>
                </c:pt>
                <c:pt idx="3260">
                  <c:v>38923</c:v>
                </c:pt>
                <c:pt idx="3261">
                  <c:v>39240</c:v>
                </c:pt>
                <c:pt idx="3262">
                  <c:v>39240</c:v>
                </c:pt>
                <c:pt idx="3263">
                  <c:v>39240</c:v>
                </c:pt>
                <c:pt idx="3264">
                  <c:v>39240</c:v>
                </c:pt>
                <c:pt idx="3265">
                  <c:v>39240</c:v>
                </c:pt>
                <c:pt idx="3266">
                  <c:v>39240</c:v>
                </c:pt>
                <c:pt idx="3267">
                  <c:v>39240</c:v>
                </c:pt>
                <c:pt idx="3268">
                  <c:v>39240</c:v>
                </c:pt>
                <c:pt idx="3269">
                  <c:v>39240</c:v>
                </c:pt>
                <c:pt idx="3270">
                  <c:v>39240</c:v>
                </c:pt>
                <c:pt idx="3271">
                  <c:v>39241</c:v>
                </c:pt>
                <c:pt idx="3272">
                  <c:v>39241</c:v>
                </c:pt>
                <c:pt idx="3273">
                  <c:v>39241</c:v>
                </c:pt>
                <c:pt idx="3274">
                  <c:v>39241</c:v>
                </c:pt>
                <c:pt idx="3275">
                  <c:v>39241</c:v>
                </c:pt>
                <c:pt idx="3276">
                  <c:v>39241</c:v>
                </c:pt>
                <c:pt idx="3277">
                  <c:v>39241</c:v>
                </c:pt>
                <c:pt idx="3278">
                  <c:v>39241</c:v>
                </c:pt>
                <c:pt idx="3279">
                  <c:v>39241</c:v>
                </c:pt>
                <c:pt idx="3280">
                  <c:v>39241</c:v>
                </c:pt>
                <c:pt idx="3281">
                  <c:v>39241</c:v>
                </c:pt>
                <c:pt idx="3282">
                  <c:v>39241</c:v>
                </c:pt>
                <c:pt idx="3283">
                  <c:v>39241</c:v>
                </c:pt>
                <c:pt idx="3284">
                  <c:v>39241</c:v>
                </c:pt>
                <c:pt idx="3285">
                  <c:v>39241</c:v>
                </c:pt>
                <c:pt idx="3286">
                  <c:v>39241</c:v>
                </c:pt>
                <c:pt idx="3287">
                  <c:v>39241</c:v>
                </c:pt>
                <c:pt idx="3288">
                  <c:v>39241</c:v>
                </c:pt>
                <c:pt idx="3289">
                  <c:v>39241</c:v>
                </c:pt>
                <c:pt idx="3290">
                  <c:v>39241</c:v>
                </c:pt>
                <c:pt idx="3291">
                  <c:v>39241</c:v>
                </c:pt>
                <c:pt idx="3292">
                  <c:v>39241</c:v>
                </c:pt>
                <c:pt idx="3293">
                  <c:v>39241</c:v>
                </c:pt>
                <c:pt idx="3294">
                  <c:v>39241</c:v>
                </c:pt>
                <c:pt idx="3295">
                  <c:v>39242</c:v>
                </c:pt>
                <c:pt idx="3296">
                  <c:v>39242</c:v>
                </c:pt>
                <c:pt idx="3297">
                  <c:v>39242</c:v>
                </c:pt>
                <c:pt idx="3298">
                  <c:v>39242</c:v>
                </c:pt>
                <c:pt idx="3299">
                  <c:v>39242</c:v>
                </c:pt>
                <c:pt idx="3300">
                  <c:v>39242</c:v>
                </c:pt>
                <c:pt idx="3301">
                  <c:v>39242</c:v>
                </c:pt>
                <c:pt idx="3302">
                  <c:v>39242</c:v>
                </c:pt>
                <c:pt idx="3303">
                  <c:v>39242</c:v>
                </c:pt>
                <c:pt idx="3304">
                  <c:v>39242</c:v>
                </c:pt>
                <c:pt idx="3305">
                  <c:v>39242</c:v>
                </c:pt>
                <c:pt idx="3306">
                  <c:v>39242</c:v>
                </c:pt>
                <c:pt idx="3307">
                  <c:v>39242</c:v>
                </c:pt>
                <c:pt idx="3308">
                  <c:v>39242</c:v>
                </c:pt>
                <c:pt idx="3309">
                  <c:v>39242</c:v>
                </c:pt>
                <c:pt idx="3310">
                  <c:v>39242</c:v>
                </c:pt>
                <c:pt idx="3311">
                  <c:v>39242</c:v>
                </c:pt>
                <c:pt idx="3312">
                  <c:v>39242</c:v>
                </c:pt>
                <c:pt idx="3313">
                  <c:v>39242</c:v>
                </c:pt>
                <c:pt idx="3314">
                  <c:v>39242</c:v>
                </c:pt>
                <c:pt idx="3315">
                  <c:v>39242</c:v>
                </c:pt>
                <c:pt idx="3316">
                  <c:v>39242</c:v>
                </c:pt>
                <c:pt idx="3317">
                  <c:v>39242</c:v>
                </c:pt>
                <c:pt idx="3318">
                  <c:v>39242</c:v>
                </c:pt>
                <c:pt idx="3319">
                  <c:v>39243</c:v>
                </c:pt>
                <c:pt idx="3320">
                  <c:v>39243</c:v>
                </c:pt>
                <c:pt idx="3321">
                  <c:v>39243</c:v>
                </c:pt>
                <c:pt idx="3322">
                  <c:v>39243</c:v>
                </c:pt>
                <c:pt idx="3323">
                  <c:v>39243</c:v>
                </c:pt>
                <c:pt idx="3324">
                  <c:v>39243</c:v>
                </c:pt>
                <c:pt idx="3325">
                  <c:v>39243</c:v>
                </c:pt>
                <c:pt idx="3326">
                  <c:v>39243</c:v>
                </c:pt>
                <c:pt idx="3327">
                  <c:v>39243</c:v>
                </c:pt>
                <c:pt idx="3328">
                  <c:v>39243</c:v>
                </c:pt>
                <c:pt idx="3329">
                  <c:v>39243</c:v>
                </c:pt>
                <c:pt idx="3330">
                  <c:v>39243</c:v>
                </c:pt>
                <c:pt idx="3331">
                  <c:v>39243</c:v>
                </c:pt>
                <c:pt idx="3332">
                  <c:v>39243</c:v>
                </c:pt>
                <c:pt idx="3333">
                  <c:v>39243</c:v>
                </c:pt>
                <c:pt idx="3334">
                  <c:v>39243</c:v>
                </c:pt>
                <c:pt idx="3335">
                  <c:v>39243</c:v>
                </c:pt>
                <c:pt idx="3336">
                  <c:v>39243</c:v>
                </c:pt>
                <c:pt idx="3337">
                  <c:v>39243</c:v>
                </c:pt>
                <c:pt idx="3338">
                  <c:v>39243</c:v>
                </c:pt>
                <c:pt idx="3339">
                  <c:v>39243</c:v>
                </c:pt>
                <c:pt idx="3340">
                  <c:v>39243</c:v>
                </c:pt>
                <c:pt idx="3341">
                  <c:v>39243</c:v>
                </c:pt>
                <c:pt idx="3342">
                  <c:v>39243</c:v>
                </c:pt>
                <c:pt idx="3343">
                  <c:v>39244</c:v>
                </c:pt>
                <c:pt idx="3344">
                  <c:v>39244</c:v>
                </c:pt>
                <c:pt idx="3345">
                  <c:v>39244</c:v>
                </c:pt>
                <c:pt idx="3346">
                  <c:v>39244</c:v>
                </c:pt>
                <c:pt idx="3347">
                  <c:v>39244</c:v>
                </c:pt>
                <c:pt idx="3348">
                  <c:v>39244</c:v>
                </c:pt>
                <c:pt idx="3349">
                  <c:v>39244</c:v>
                </c:pt>
                <c:pt idx="3350">
                  <c:v>39244</c:v>
                </c:pt>
                <c:pt idx="3351">
                  <c:v>39244</c:v>
                </c:pt>
                <c:pt idx="3352">
                  <c:v>39244</c:v>
                </c:pt>
                <c:pt idx="3353">
                  <c:v>39244</c:v>
                </c:pt>
                <c:pt idx="3354">
                  <c:v>39244</c:v>
                </c:pt>
                <c:pt idx="3355">
                  <c:v>39244</c:v>
                </c:pt>
                <c:pt idx="3356">
                  <c:v>39244</c:v>
                </c:pt>
                <c:pt idx="3357">
                  <c:v>39244</c:v>
                </c:pt>
                <c:pt idx="3358">
                  <c:v>39244</c:v>
                </c:pt>
                <c:pt idx="3359">
                  <c:v>39244</c:v>
                </c:pt>
                <c:pt idx="3360">
                  <c:v>39244</c:v>
                </c:pt>
                <c:pt idx="3361">
                  <c:v>39244</c:v>
                </c:pt>
                <c:pt idx="3362">
                  <c:v>39244</c:v>
                </c:pt>
                <c:pt idx="3363">
                  <c:v>39244</c:v>
                </c:pt>
                <c:pt idx="3364">
                  <c:v>39244</c:v>
                </c:pt>
                <c:pt idx="3365">
                  <c:v>39244</c:v>
                </c:pt>
                <c:pt idx="3366">
                  <c:v>39244</c:v>
                </c:pt>
                <c:pt idx="3367">
                  <c:v>39245</c:v>
                </c:pt>
                <c:pt idx="3368">
                  <c:v>39245</c:v>
                </c:pt>
                <c:pt idx="3369">
                  <c:v>39245</c:v>
                </c:pt>
                <c:pt idx="3370">
                  <c:v>39245</c:v>
                </c:pt>
                <c:pt idx="3371">
                  <c:v>39245</c:v>
                </c:pt>
                <c:pt idx="3372">
                  <c:v>39245</c:v>
                </c:pt>
                <c:pt idx="3373">
                  <c:v>39245</c:v>
                </c:pt>
                <c:pt idx="3374">
                  <c:v>39245</c:v>
                </c:pt>
                <c:pt idx="3375">
                  <c:v>39245</c:v>
                </c:pt>
                <c:pt idx="3376">
                  <c:v>39245</c:v>
                </c:pt>
                <c:pt idx="3377">
                  <c:v>39245</c:v>
                </c:pt>
                <c:pt idx="3378">
                  <c:v>39245</c:v>
                </c:pt>
                <c:pt idx="3379">
                  <c:v>39245</c:v>
                </c:pt>
                <c:pt idx="3380">
                  <c:v>39245</c:v>
                </c:pt>
                <c:pt idx="3381">
                  <c:v>39245</c:v>
                </c:pt>
                <c:pt idx="3382">
                  <c:v>39245</c:v>
                </c:pt>
                <c:pt idx="3383">
                  <c:v>39245</c:v>
                </c:pt>
                <c:pt idx="3384">
                  <c:v>39245</c:v>
                </c:pt>
                <c:pt idx="3385">
                  <c:v>39245</c:v>
                </c:pt>
                <c:pt idx="3386">
                  <c:v>39245</c:v>
                </c:pt>
                <c:pt idx="3387">
                  <c:v>39245</c:v>
                </c:pt>
                <c:pt idx="3388">
                  <c:v>39245</c:v>
                </c:pt>
                <c:pt idx="3389">
                  <c:v>39245</c:v>
                </c:pt>
                <c:pt idx="3390">
                  <c:v>39245</c:v>
                </c:pt>
                <c:pt idx="3391">
                  <c:v>39246</c:v>
                </c:pt>
                <c:pt idx="3392">
                  <c:v>39246</c:v>
                </c:pt>
                <c:pt idx="3393">
                  <c:v>39246</c:v>
                </c:pt>
                <c:pt idx="3394">
                  <c:v>39246</c:v>
                </c:pt>
                <c:pt idx="3395">
                  <c:v>39246</c:v>
                </c:pt>
                <c:pt idx="3396">
                  <c:v>39246</c:v>
                </c:pt>
                <c:pt idx="3397">
                  <c:v>39246</c:v>
                </c:pt>
                <c:pt idx="3398">
                  <c:v>39246</c:v>
                </c:pt>
                <c:pt idx="3399">
                  <c:v>39246</c:v>
                </c:pt>
                <c:pt idx="3400">
                  <c:v>39246</c:v>
                </c:pt>
                <c:pt idx="3401">
                  <c:v>39246</c:v>
                </c:pt>
                <c:pt idx="3402">
                  <c:v>39246</c:v>
                </c:pt>
                <c:pt idx="3403">
                  <c:v>39246</c:v>
                </c:pt>
                <c:pt idx="3404">
                  <c:v>39246</c:v>
                </c:pt>
                <c:pt idx="3405">
                  <c:v>39246</c:v>
                </c:pt>
                <c:pt idx="3406">
                  <c:v>39246</c:v>
                </c:pt>
                <c:pt idx="3407">
                  <c:v>39246</c:v>
                </c:pt>
                <c:pt idx="3408">
                  <c:v>39246</c:v>
                </c:pt>
                <c:pt idx="3409">
                  <c:v>39246</c:v>
                </c:pt>
                <c:pt idx="3410">
                  <c:v>39246</c:v>
                </c:pt>
                <c:pt idx="3411">
                  <c:v>39246</c:v>
                </c:pt>
                <c:pt idx="3412">
                  <c:v>39246</c:v>
                </c:pt>
                <c:pt idx="3413">
                  <c:v>39246</c:v>
                </c:pt>
                <c:pt idx="3414">
                  <c:v>39246</c:v>
                </c:pt>
                <c:pt idx="3415">
                  <c:v>39247</c:v>
                </c:pt>
                <c:pt idx="3416">
                  <c:v>39247</c:v>
                </c:pt>
                <c:pt idx="3417">
                  <c:v>39247</c:v>
                </c:pt>
                <c:pt idx="3418">
                  <c:v>39247</c:v>
                </c:pt>
                <c:pt idx="3419">
                  <c:v>39247</c:v>
                </c:pt>
                <c:pt idx="3420">
                  <c:v>39247</c:v>
                </c:pt>
                <c:pt idx="3421">
                  <c:v>39247</c:v>
                </c:pt>
                <c:pt idx="3422">
                  <c:v>39247</c:v>
                </c:pt>
                <c:pt idx="3423">
                  <c:v>39247</c:v>
                </c:pt>
                <c:pt idx="3424">
                  <c:v>39247</c:v>
                </c:pt>
                <c:pt idx="3425">
                  <c:v>39247</c:v>
                </c:pt>
                <c:pt idx="3426">
                  <c:v>39247</c:v>
                </c:pt>
                <c:pt idx="3427">
                  <c:v>39247</c:v>
                </c:pt>
                <c:pt idx="3428">
                  <c:v>39247</c:v>
                </c:pt>
                <c:pt idx="3429">
                  <c:v>39247</c:v>
                </c:pt>
                <c:pt idx="3430">
                  <c:v>39247</c:v>
                </c:pt>
                <c:pt idx="3431">
                  <c:v>39247</c:v>
                </c:pt>
                <c:pt idx="3432">
                  <c:v>39247</c:v>
                </c:pt>
                <c:pt idx="3433">
                  <c:v>39247</c:v>
                </c:pt>
                <c:pt idx="3434">
                  <c:v>39247</c:v>
                </c:pt>
                <c:pt idx="3435">
                  <c:v>39247</c:v>
                </c:pt>
                <c:pt idx="3436">
                  <c:v>39247</c:v>
                </c:pt>
                <c:pt idx="3437">
                  <c:v>39247</c:v>
                </c:pt>
                <c:pt idx="3438">
                  <c:v>39247</c:v>
                </c:pt>
                <c:pt idx="3439">
                  <c:v>39248</c:v>
                </c:pt>
                <c:pt idx="3440">
                  <c:v>39248</c:v>
                </c:pt>
                <c:pt idx="3441">
                  <c:v>39248</c:v>
                </c:pt>
                <c:pt idx="3442">
                  <c:v>39248</c:v>
                </c:pt>
                <c:pt idx="3443">
                  <c:v>39248</c:v>
                </c:pt>
                <c:pt idx="3444">
                  <c:v>39248</c:v>
                </c:pt>
                <c:pt idx="3445">
                  <c:v>39248</c:v>
                </c:pt>
                <c:pt idx="3446">
                  <c:v>39248</c:v>
                </c:pt>
                <c:pt idx="3447">
                  <c:v>39248</c:v>
                </c:pt>
                <c:pt idx="3448">
                  <c:v>39248</c:v>
                </c:pt>
                <c:pt idx="3449">
                  <c:v>39248</c:v>
                </c:pt>
                <c:pt idx="3450">
                  <c:v>39248</c:v>
                </c:pt>
                <c:pt idx="3451">
                  <c:v>39248</c:v>
                </c:pt>
                <c:pt idx="3452">
                  <c:v>39248</c:v>
                </c:pt>
                <c:pt idx="3453">
                  <c:v>39248</c:v>
                </c:pt>
                <c:pt idx="3454">
                  <c:v>39248</c:v>
                </c:pt>
                <c:pt idx="3455">
                  <c:v>39248</c:v>
                </c:pt>
                <c:pt idx="3456">
                  <c:v>39248</c:v>
                </c:pt>
                <c:pt idx="3457">
                  <c:v>39248</c:v>
                </c:pt>
                <c:pt idx="3458">
                  <c:v>39248</c:v>
                </c:pt>
                <c:pt idx="3459">
                  <c:v>39248</c:v>
                </c:pt>
                <c:pt idx="3460">
                  <c:v>39248</c:v>
                </c:pt>
                <c:pt idx="3461">
                  <c:v>39248</c:v>
                </c:pt>
                <c:pt idx="3462">
                  <c:v>39248</c:v>
                </c:pt>
                <c:pt idx="3463">
                  <c:v>39249</c:v>
                </c:pt>
                <c:pt idx="3464">
                  <c:v>39249</c:v>
                </c:pt>
                <c:pt idx="3465">
                  <c:v>39249</c:v>
                </c:pt>
                <c:pt idx="3466">
                  <c:v>39249</c:v>
                </c:pt>
                <c:pt idx="3467">
                  <c:v>39249</c:v>
                </c:pt>
                <c:pt idx="3468">
                  <c:v>39249</c:v>
                </c:pt>
                <c:pt idx="3469">
                  <c:v>39249</c:v>
                </c:pt>
                <c:pt idx="3470">
                  <c:v>39249</c:v>
                </c:pt>
                <c:pt idx="3471">
                  <c:v>39249</c:v>
                </c:pt>
                <c:pt idx="3472">
                  <c:v>39249</c:v>
                </c:pt>
                <c:pt idx="3473">
                  <c:v>39249</c:v>
                </c:pt>
                <c:pt idx="3474">
                  <c:v>39249</c:v>
                </c:pt>
                <c:pt idx="3475">
                  <c:v>39249</c:v>
                </c:pt>
                <c:pt idx="3476">
                  <c:v>39249</c:v>
                </c:pt>
                <c:pt idx="3477">
                  <c:v>39249</c:v>
                </c:pt>
                <c:pt idx="3478">
                  <c:v>39249</c:v>
                </c:pt>
                <c:pt idx="3479">
                  <c:v>39249</c:v>
                </c:pt>
                <c:pt idx="3480">
                  <c:v>39249</c:v>
                </c:pt>
                <c:pt idx="3481">
                  <c:v>39249</c:v>
                </c:pt>
                <c:pt idx="3482">
                  <c:v>39249</c:v>
                </c:pt>
                <c:pt idx="3483">
                  <c:v>39249</c:v>
                </c:pt>
                <c:pt idx="3484">
                  <c:v>39249</c:v>
                </c:pt>
                <c:pt idx="3485">
                  <c:v>39249</c:v>
                </c:pt>
                <c:pt idx="3486">
                  <c:v>39249</c:v>
                </c:pt>
                <c:pt idx="3487">
                  <c:v>39250</c:v>
                </c:pt>
                <c:pt idx="3488">
                  <c:v>39250</c:v>
                </c:pt>
                <c:pt idx="3489">
                  <c:v>39250</c:v>
                </c:pt>
                <c:pt idx="3490">
                  <c:v>39250</c:v>
                </c:pt>
                <c:pt idx="3491">
                  <c:v>39250</c:v>
                </c:pt>
                <c:pt idx="3492">
                  <c:v>39250</c:v>
                </c:pt>
                <c:pt idx="3493">
                  <c:v>39250</c:v>
                </c:pt>
                <c:pt idx="3494">
                  <c:v>39250</c:v>
                </c:pt>
                <c:pt idx="3495">
                  <c:v>39250</c:v>
                </c:pt>
                <c:pt idx="3496">
                  <c:v>39250</c:v>
                </c:pt>
                <c:pt idx="3497">
                  <c:v>39250</c:v>
                </c:pt>
                <c:pt idx="3498">
                  <c:v>39250</c:v>
                </c:pt>
                <c:pt idx="3499">
                  <c:v>39250</c:v>
                </c:pt>
                <c:pt idx="3500">
                  <c:v>39250</c:v>
                </c:pt>
                <c:pt idx="3501">
                  <c:v>39250</c:v>
                </c:pt>
                <c:pt idx="3502">
                  <c:v>39250</c:v>
                </c:pt>
                <c:pt idx="3503">
                  <c:v>39250</c:v>
                </c:pt>
                <c:pt idx="3504">
                  <c:v>39250</c:v>
                </c:pt>
                <c:pt idx="3505">
                  <c:v>39250</c:v>
                </c:pt>
                <c:pt idx="3506">
                  <c:v>39250</c:v>
                </c:pt>
                <c:pt idx="3507">
                  <c:v>39250</c:v>
                </c:pt>
                <c:pt idx="3508">
                  <c:v>39250</c:v>
                </c:pt>
                <c:pt idx="3509">
                  <c:v>39250</c:v>
                </c:pt>
                <c:pt idx="3510">
                  <c:v>39250</c:v>
                </c:pt>
                <c:pt idx="3511">
                  <c:v>39251</c:v>
                </c:pt>
                <c:pt idx="3512">
                  <c:v>39251</c:v>
                </c:pt>
                <c:pt idx="3513">
                  <c:v>39251</c:v>
                </c:pt>
                <c:pt idx="3514">
                  <c:v>39251</c:v>
                </c:pt>
                <c:pt idx="3515">
                  <c:v>39251</c:v>
                </c:pt>
                <c:pt idx="3516">
                  <c:v>39251</c:v>
                </c:pt>
                <c:pt idx="3517">
                  <c:v>39251</c:v>
                </c:pt>
                <c:pt idx="3518">
                  <c:v>39251</c:v>
                </c:pt>
                <c:pt idx="3519">
                  <c:v>39251</c:v>
                </c:pt>
                <c:pt idx="3520">
                  <c:v>39251</c:v>
                </c:pt>
                <c:pt idx="3521">
                  <c:v>39251</c:v>
                </c:pt>
                <c:pt idx="3522">
                  <c:v>39251</c:v>
                </c:pt>
                <c:pt idx="3523">
                  <c:v>39251</c:v>
                </c:pt>
                <c:pt idx="3524">
                  <c:v>39251</c:v>
                </c:pt>
                <c:pt idx="3525">
                  <c:v>39251</c:v>
                </c:pt>
                <c:pt idx="3526">
                  <c:v>39251</c:v>
                </c:pt>
                <c:pt idx="3527">
                  <c:v>39251</c:v>
                </c:pt>
                <c:pt idx="3528">
                  <c:v>39251</c:v>
                </c:pt>
                <c:pt idx="3529">
                  <c:v>39251</c:v>
                </c:pt>
                <c:pt idx="3530">
                  <c:v>39251</c:v>
                </c:pt>
                <c:pt idx="3531">
                  <c:v>39251</c:v>
                </c:pt>
                <c:pt idx="3532">
                  <c:v>39251</c:v>
                </c:pt>
                <c:pt idx="3533">
                  <c:v>39251</c:v>
                </c:pt>
                <c:pt idx="3534">
                  <c:v>39251</c:v>
                </c:pt>
                <c:pt idx="3535">
                  <c:v>39252</c:v>
                </c:pt>
                <c:pt idx="3536">
                  <c:v>39252</c:v>
                </c:pt>
                <c:pt idx="3537">
                  <c:v>39252</c:v>
                </c:pt>
                <c:pt idx="3538">
                  <c:v>39252</c:v>
                </c:pt>
                <c:pt idx="3539">
                  <c:v>39252</c:v>
                </c:pt>
                <c:pt idx="3540">
                  <c:v>39252</c:v>
                </c:pt>
                <c:pt idx="3541">
                  <c:v>39252</c:v>
                </c:pt>
                <c:pt idx="3542">
                  <c:v>39252</c:v>
                </c:pt>
                <c:pt idx="3543">
                  <c:v>39252</c:v>
                </c:pt>
                <c:pt idx="3544">
                  <c:v>39252</c:v>
                </c:pt>
                <c:pt idx="3545">
                  <c:v>39252</c:v>
                </c:pt>
                <c:pt idx="3546">
                  <c:v>39252</c:v>
                </c:pt>
                <c:pt idx="3547">
                  <c:v>39252</c:v>
                </c:pt>
                <c:pt idx="3548">
                  <c:v>39252</c:v>
                </c:pt>
                <c:pt idx="3549">
                  <c:v>39252</c:v>
                </c:pt>
                <c:pt idx="3550">
                  <c:v>39252</c:v>
                </c:pt>
                <c:pt idx="3551">
                  <c:v>39252</c:v>
                </c:pt>
                <c:pt idx="3552">
                  <c:v>39252</c:v>
                </c:pt>
                <c:pt idx="3553">
                  <c:v>39252</c:v>
                </c:pt>
                <c:pt idx="3554">
                  <c:v>39252</c:v>
                </c:pt>
                <c:pt idx="3555">
                  <c:v>39252</c:v>
                </c:pt>
                <c:pt idx="3556">
                  <c:v>39252</c:v>
                </c:pt>
                <c:pt idx="3557">
                  <c:v>39252</c:v>
                </c:pt>
                <c:pt idx="3558">
                  <c:v>39252</c:v>
                </c:pt>
                <c:pt idx="3559">
                  <c:v>39253</c:v>
                </c:pt>
                <c:pt idx="3560">
                  <c:v>39253</c:v>
                </c:pt>
                <c:pt idx="3561">
                  <c:v>39253</c:v>
                </c:pt>
                <c:pt idx="3562">
                  <c:v>39253</c:v>
                </c:pt>
                <c:pt idx="3563">
                  <c:v>39253</c:v>
                </c:pt>
                <c:pt idx="3564">
                  <c:v>39253</c:v>
                </c:pt>
                <c:pt idx="3565">
                  <c:v>39253</c:v>
                </c:pt>
                <c:pt idx="3566">
                  <c:v>39253</c:v>
                </c:pt>
                <c:pt idx="3567">
                  <c:v>39253</c:v>
                </c:pt>
                <c:pt idx="3568">
                  <c:v>39253</c:v>
                </c:pt>
                <c:pt idx="3569">
                  <c:v>39253</c:v>
                </c:pt>
                <c:pt idx="3570">
                  <c:v>39253</c:v>
                </c:pt>
                <c:pt idx="3571">
                  <c:v>39253</c:v>
                </c:pt>
                <c:pt idx="3572">
                  <c:v>39253</c:v>
                </c:pt>
                <c:pt idx="3573">
                  <c:v>39253</c:v>
                </c:pt>
                <c:pt idx="3574">
                  <c:v>39253</c:v>
                </c:pt>
                <c:pt idx="3575">
                  <c:v>39253</c:v>
                </c:pt>
                <c:pt idx="3576">
                  <c:v>39253</c:v>
                </c:pt>
                <c:pt idx="3577">
                  <c:v>39253</c:v>
                </c:pt>
                <c:pt idx="3578">
                  <c:v>39253</c:v>
                </c:pt>
                <c:pt idx="3579">
                  <c:v>39253</c:v>
                </c:pt>
                <c:pt idx="3580">
                  <c:v>39253</c:v>
                </c:pt>
                <c:pt idx="3581">
                  <c:v>39253</c:v>
                </c:pt>
                <c:pt idx="3582">
                  <c:v>39253</c:v>
                </c:pt>
                <c:pt idx="3583">
                  <c:v>39254</c:v>
                </c:pt>
                <c:pt idx="3584">
                  <c:v>39254</c:v>
                </c:pt>
                <c:pt idx="3585">
                  <c:v>39254</c:v>
                </c:pt>
                <c:pt idx="3586">
                  <c:v>39254</c:v>
                </c:pt>
                <c:pt idx="3587">
                  <c:v>39254</c:v>
                </c:pt>
                <c:pt idx="3588">
                  <c:v>39254</c:v>
                </c:pt>
                <c:pt idx="3589">
                  <c:v>39254</c:v>
                </c:pt>
                <c:pt idx="3590">
                  <c:v>39254</c:v>
                </c:pt>
                <c:pt idx="3591">
                  <c:v>39254</c:v>
                </c:pt>
                <c:pt idx="3592">
                  <c:v>39254</c:v>
                </c:pt>
                <c:pt idx="3593">
                  <c:v>39254</c:v>
                </c:pt>
                <c:pt idx="3594">
                  <c:v>39254</c:v>
                </c:pt>
                <c:pt idx="3595">
                  <c:v>39254</c:v>
                </c:pt>
                <c:pt idx="3596">
                  <c:v>39254</c:v>
                </c:pt>
                <c:pt idx="3597">
                  <c:v>39254</c:v>
                </c:pt>
                <c:pt idx="3598">
                  <c:v>39254</c:v>
                </c:pt>
                <c:pt idx="3599">
                  <c:v>39254</c:v>
                </c:pt>
                <c:pt idx="3600">
                  <c:v>39254</c:v>
                </c:pt>
                <c:pt idx="3601">
                  <c:v>39254</c:v>
                </c:pt>
                <c:pt idx="3602">
                  <c:v>39254</c:v>
                </c:pt>
                <c:pt idx="3603">
                  <c:v>39254</c:v>
                </c:pt>
                <c:pt idx="3604">
                  <c:v>39254</c:v>
                </c:pt>
                <c:pt idx="3605">
                  <c:v>39254</c:v>
                </c:pt>
                <c:pt idx="3606">
                  <c:v>39254</c:v>
                </c:pt>
                <c:pt idx="3607">
                  <c:v>39306</c:v>
                </c:pt>
                <c:pt idx="3608">
                  <c:v>39306</c:v>
                </c:pt>
                <c:pt idx="3609">
                  <c:v>39306</c:v>
                </c:pt>
                <c:pt idx="3610">
                  <c:v>39306</c:v>
                </c:pt>
                <c:pt idx="3611">
                  <c:v>39306</c:v>
                </c:pt>
                <c:pt idx="3612">
                  <c:v>39306</c:v>
                </c:pt>
                <c:pt idx="3613">
                  <c:v>39306</c:v>
                </c:pt>
                <c:pt idx="3614">
                  <c:v>39306</c:v>
                </c:pt>
                <c:pt idx="3615">
                  <c:v>39306</c:v>
                </c:pt>
                <c:pt idx="3616">
                  <c:v>39306</c:v>
                </c:pt>
                <c:pt idx="3617">
                  <c:v>39306</c:v>
                </c:pt>
                <c:pt idx="3618">
                  <c:v>39306</c:v>
                </c:pt>
                <c:pt idx="3619">
                  <c:v>39306</c:v>
                </c:pt>
                <c:pt idx="3620">
                  <c:v>39306</c:v>
                </c:pt>
                <c:pt idx="3621">
                  <c:v>39306</c:v>
                </c:pt>
                <c:pt idx="3622">
                  <c:v>39307</c:v>
                </c:pt>
                <c:pt idx="3623">
                  <c:v>39307</c:v>
                </c:pt>
                <c:pt idx="3624">
                  <c:v>39307</c:v>
                </c:pt>
                <c:pt idx="3625">
                  <c:v>39307</c:v>
                </c:pt>
                <c:pt idx="3626">
                  <c:v>39307</c:v>
                </c:pt>
                <c:pt idx="3627">
                  <c:v>39307</c:v>
                </c:pt>
                <c:pt idx="3628">
                  <c:v>39307</c:v>
                </c:pt>
                <c:pt idx="3629">
                  <c:v>39307</c:v>
                </c:pt>
                <c:pt idx="3630">
                  <c:v>39307</c:v>
                </c:pt>
                <c:pt idx="3631">
                  <c:v>39307</c:v>
                </c:pt>
                <c:pt idx="3632">
                  <c:v>39307</c:v>
                </c:pt>
                <c:pt idx="3633">
                  <c:v>39307</c:v>
                </c:pt>
                <c:pt idx="3634">
                  <c:v>39307</c:v>
                </c:pt>
                <c:pt idx="3635">
                  <c:v>39307</c:v>
                </c:pt>
                <c:pt idx="3636">
                  <c:v>39307</c:v>
                </c:pt>
                <c:pt idx="3637">
                  <c:v>39307</c:v>
                </c:pt>
                <c:pt idx="3638">
                  <c:v>39307</c:v>
                </c:pt>
                <c:pt idx="3639">
                  <c:v>39307</c:v>
                </c:pt>
                <c:pt idx="3640">
                  <c:v>39307</c:v>
                </c:pt>
                <c:pt idx="3641">
                  <c:v>39307</c:v>
                </c:pt>
                <c:pt idx="3642">
                  <c:v>39307</c:v>
                </c:pt>
                <c:pt idx="3643">
                  <c:v>39307</c:v>
                </c:pt>
                <c:pt idx="3644">
                  <c:v>39307</c:v>
                </c:pt>
                <c:pt idx="3645">
                  <c:v>39307</c:v>
                </c:pt>
                <c:pt idx="3646">
                  <c:v>39308</c:v>
                </c:pt>
                <c:pt idx="3647">
                  <c:v>39308</c:v>
                </c:pt>
                <c:pt idx="3648">
                  <c:v>39308</c:v>
                </c:pt>
                <c:pt idx="3649">
                  <c:v>39308</c:v>
                </c:pt>
                <c:pt idx="3650">
                  <c:v>39308</c:v>
                </c:pt>
                <c:pt idx="3651">
                  <c:v>39308</c:v>
                </c:pt>
                <c:pt idx="3652">
                  <c:v>39308</c:v>
                </c:pt>
                <c:pt idx="3653">
                  <c:v>39308</c:v>
                </c:pt>
                <c:pt idx="3654">
                  <c:v>39308</c:v>
                </c:pt>
                <c:pt idx="3655">
                  <c:v>39308</c:v>
                </c:pt>
                <c:pt idx="3656">
                  <c:v>39308</c:v>
                </c:pt>
                <c:pt idx="3657">
                  <c:v>39308</c:v>
                </c:pt>
                <c:pt idx="3658">
                  <c:v>39308</c:v>
                </c:pt>
                <c:pt idx="3659">
                  <c:v>39308</c:v>
                </c:pt>
                <c:pt idx="3660">
                  <c:v>39308</c:v>
                </c:pt>
                <c:pt idx="3661">
                  <c:v>39308</c:v>
                </c:pt>
                <c:pt idx="3662">
                  <c:v>39308</c:v>
                </c:pt>
                <c:pt idx="3663">
                  <c:v>39308</c:v>
                </c:pt>
                <c:pt idx="3664">
                  <c:v>39308</c:v>
                </c:pt>
                <c:pt idx="3665">
                  <c:v>39308</c:v>
                </c:pt>
                <c:pt idx="3666">
                  <c:v>39308</c:v>
                </c:pt>
                <c:pt idx="3667">
                  <c:v>39308</c:v>
                </c:pt>
                <c:pt idx="3668">
                  <c:v>39308</c:v>
                </c:pt>
                <c:pt idx="3669">
                  <c:v>39308</c:v>
                </c:pt>
                <c:pt idx="3670">
                  <c:v>39309</c:v>
                </c:pt>
                <c:pt idx="3671">
                  <c:v>39309</c:v>
                </c:pt>
                <c:pt idx="3672">
                  <c:v>39309</c:v>
                </c:pt>
                <c:pt idx="3673">
                  <c:v>39309</c:v>
                </c:pt>
                <c:pt idx="3674">
                  <c:v>39309</c:v>
                </c:pt>
                <c:pt idx="3675">
                  <c:v>39309</c:v>
                </c:pt>
                <c:pt idx="3676">
                  <c:v>39309</c:v>
                </c:pt>
                <c:pt idx="3677">
                  <c:v>39309</c:v>
                </c:pt>
                <c:pt idx="3678">
                  <c:v>39309</c:v>
                </c:pt>
                <c:pt idx="3679">
                  <c:v>39309</c:v>
                </c:pt>
                <c:pt idx="3680">
                  <c:v>39309</c:v>
                </c:pt>
                <c:pt idx="3681">
                  <c:v>39309</c:v>
                </c:pt>
                <c:pt idx="3682">
                  <c:v>39309</c:v>
                </c:pt>
                <c:pt idx="3683">
                  <c:v>39309</c:v>
                </c:pt>
                <c:pt idx="3684">
                  <c:v>39309</c:v>
                </c:pt>
                <c:pt idx="3685">
                  <c:v>39309</c:v>
                </c:pt>
                <c:pt idx="3686">
                  <c:v>39309</c:v>
                </c:pt>
                <c:pt idx="3687">
                  <c:v>39309</c:v>
                </c:pt>
                <c:pt idx="3688">
                  <c:v>39309</c:v>
                </c:pt>
                <c:pt idx="3689">
                  <c:v>39309</c:v>
                </c:pt>
                <c:pt idx="3690">
                  <c:v>39309</c:v>
                </c:pt>
                <c:pt idx="3691">
                  <c:v>39309</c:v>
                </c:pt>
                <c:pt idx="3692">
                  <c:v>39309</c:v>
                </c:pt>
                <c:pt idx="3693">
                  <c:v>39309</c:v>
                </c:pt>
                <c:pt idx="3694">
                  <c:v>39310</c:v>
                </c:pt>
                <c:pt idx="3695">
                  <c:v>39310</c:v>
                </c:pt>
                <c:pt idx="3696">
                  <c:v>39310</c:v>
                </c:pt>
                <c:pt idx="3697">
                  <c:v>39310</c:v>
                </c:pt>
                <c:pt idx="3698">
                  <c:v>39310</c:v>
                </c:pt>
                <c:pt idx="3699">
                  <c:v>39310</c:v>
                </c:pt>
                <c:pt idx="3700">
                  <c:v>39310</c:v>
                </c:pt>
                <c:pt idx="3701">
                  <c:v>39310</c:v>
                </c:pt>
                <c:pt idx="3702">
                  <c:v>39310</c:v>
                </c:pt>
                <c:pt idx="3703">
                  <c:v>39310</c:v>
                </c:pt>
                <c:pt idx="3704">
                  <c:v>39310</c:v>
                </c:pt>
                <c:pt idx="3705">
                  <c:v>39310</c:v>
                </c:pt>
                <c:pt idx="3706">
                  <c:v>39310</c:v>
                </c:pt>
                <c:pt idx="3707">
                  <c:v>39310</c:v>
                </c:pt>
                <c:pt idx="3708">
                  <c:v>39310</c:v>
                </c:pt>
                <c:pt idx="3709">
                  <c:v>39310</c:v>
                </c:pt>
                <c:pt idx="3710">
                  <c:v>39310</c:v>
                </c:pt>
                <c:pt idx="3711">
                  <c:v>39310</c:v>
                </c:pt>
                <c:pt idx="3712">
                  <c:v>39310</c:v>
                </c:pt>
                <c:pt idx="3713">
                  <c:v>39310</c:v>
                </c:pt>
                <c:pt idx="3714">
                  <c:v>39310</c:v>
                </c:pt>
                <c:pt idx="3715">
                  <c:v>39310</c:v>
                </c:pt>
                <c:pt idx="3716">
                  <c:v>39310</c:v>
                </c:pt>
                <c:pt idx="3717">
                  <c:v>39310</c:v>
                </c:pt>
                <c:pt idx="3718">
                  <c:v>39311</c:v>
                </c:pt>
                <c:pt idx="3719">
                  <c:v>39311</c:v>
                </c:pt>
                <c:pt idx="3720">
                  <c:v>39311</c:v>
                </c:pt>
                <c:pt idx="3721">
                  <c:v>39311</c:v>
                </c:pt>
                <c:pt idx="3722">
                  <c:v>39311</c:v>
                </c:pt>
                <c:pt idx="3723">
                  <c:v>39311</c:v>
                </c:pt>
                <c:pt idx="3724">
                  <c:v>39311</c:v>
                </c:pt>
                <c:pt idx="3725">
                  <c:v>39311</c:v>
                </c:pt>
                <c:pt idx="3726">
                  <c:v>39311</c:v>
                </c:pt>
                <c:pt idx="3727">
                  <c:v>39311</c:v>
                </c:pt>
                <c:pt idx="3728">
                  <c:v>39311</c:v>
                </c:pt>
                <c:pt idx="3729">
                  <c:v>39311</c:v>
                </c:pt>
                <c:pt idx="3730">
                  <c:v>39311</c:v>
                </c:pt>
                <c:pt idx="3731">
                  <c:v>39311</c:v>
                </c:pt>
                <c:pt idx="3732">
                  <c:v>39311</c:v>
                </c:pt>
                <c:pt idx="3733">
                  <c:v>39311</c:v>
                </c:pt>
                <c:pt idx="3734">
                  <c:v>39311</c:v>
                </c:pt>
                <c:pt idx="3735">
                  <c:v>39311</c:v>
                </c:pt>
                <c:pt idx="3736">
                  <c:v>39311</c:v>
                </c:pt>
                <c:pt idx="3737">
                  <c:v>39311</c:v>
                </c:pt>
                <c:pt idx="3738">
                  <c:v>39311</c:v>
                </c:pt>
                <c:pt idx="3739">
                  <c:v>39311</c:v>
                </c:pt>
                <c:pt idx="3740">
                  <c:v>39311</c:v>
                </c:pt>
                <c:pt idx="3741">
                  <c:v>39311</c:v>
                </c:pt>
                <c:pt idx="3742">
                  <c:v>39312</c:v>
                </c:pt>
                <c:pt idx="3743">
                  <c:v>39312</c:v>
                </c:pt>
                <c:pt idx="3744">
                  <c:v>39312</c:v>
                </c:pt>
                <c:pt idx="3745">
                  <c:v>39312</c:v>
                </c:pt>
                <c:pt idx="3746">
                  <c:v>39312</c:v>
                </c:pt>
                <c:pt idx="3747">
                  <c:v>39312</c:v>
                </c:pt>
                <c:pt idx="3748">
                  <c:v>39312</c:v>
                </c:pt>
                <c:pt idx="3749">
                  <c:v>39312</c:v>
                </c:pt>
                <c:pt idx="3750">
                  <c:v>39312</c:v>
                </c:pt>
                <c:pt idx="3751">
                  <c:v>39312</c:v>
                </c:pt>
                <c:pt idx="3752">
                  <c:v>39312</c:v>
                </c:pt>
                <c:pt idx="3753">
                  <c:v>39312</c:v>
                </c:pt>
                <c:pt idx="3754">
                  <c:v>39312</c:v>
                </c:pt>
                <c:pt idx="3755">
                  <c:v>39312</c:v>
                </c:pt>
                <c:pt idx="3756">
                  <c:v>39312</c:v>
                </c:pt>
                <c:pt idx="3757">
                  <c:v>39312</c:v>
                </c:pt>
                <c:pt idx="3758">
                  <c:v>39312</c:v>
                </c:pt>
                <c:pt idx="3759">
                  <c:v>39312</c:v>
                </c:pt>
                <c:pt idx="3760">
                  <c:v>39312</c:v>
                </c:pt>
                <c:pt idx="3761">
                  <c:v>39312</c:v>
                </c:pt>
                <c:pt idx="3762">
                  <c:v>39312</c:v>
                </c:pt>
                <c:pt idx="3763">
                  <c:v>39312</c:v>
                </c:pt>
                <c:pt idx="3764">
                  <c:v>39312</c:v>
                </c:pt>
                <c:pt idx="3765">
                  <c:v>39312</c:v>
                </c:pt>
                <c:pt idx="3766">
                  <c:v>39313</c:v>
                </c:pt>
                <c:pt idx="3767">
                  <c:v>39313</c:v>
                </c:pt>
                <c:pt idx="3768">
                  <c:v>39313</c:v>
                </c:pt>
                <c:pt idx="3769">
                  <c:v>39313</c:v>
                </c:pt>
                <c:pt idx="3770">
                  <c:v>39313</c:v>
                </c:pt>
                <c:pt idx="3771">
                  <c:v>39313</c:v>
                </c:pt>
                <c:pt idx="3772">
                  <c:v>39313</c:v>
                </c:pt>
                <c:pt idx="3773">
                  <c:v>39313</c:v>
                </c:pt>
                <c:pt idx="3774">
                  <c:v>39313</c:v>
                </c:pt>
                <c:pt idx="3775">
                  <c:v>39313</c:v>
                </c:pt>
                <c:pt idx="3776">
                  <c:v>39313</c:v>
                </c:pt>
                <c:pt idx="3777">
                  <c:v>39313</c:v>
                </c:pt>
                <c:pt idx="3778">
                  <c:v>39313</c:v>
                </c:pt>
                <c:pt idx="3779">
                  <c:v>39313</c:v>
                </c:pt>
                <c:pt idx="3780">
                  <c:v>39313</c:v>
                </c:pt>
                <c:pt idx="3781">
                  <c:v>39313</c:v>
                </c:pt>
                <c:pt idx="3782">
                  <c:v>39313</c:v>
                </c:pt>
                <c:pt idx="3783">
                  <c:v>39313</c:v>
                </c:pt>
                <c:pt idx="3784">
                  <c:v>39313</c:v>
                </c:pt>
                <c:pt idx="3785">
                  <c:v>39313</c:v>
                </c:pt>
                <c:pt idx="3786">
                  <c:v>39313</c:v>
                </c:pt>
                <c:pt idx="3787">
                  <c:v>39313</c:v>
                </c:pt>
                <c:pt idx="3788">
                  <c:v>39313</c:v>
                </c:pt>
                <c:pt idx="3789">
                  <c:v>39313</c:v>
                </c:pt>
                <c:pt idx="3790">
                  <c:v>39314</c:v>
                </c:pt>
                <c:pt idx="3791">
                  <c:v>39314</c:v>
                </c:pt>
                <c:pt idx="3792">
                  <c:v>39314</c:v>
                </c:pt>
                <c:pt idx="3793">
                  <c:v>39314</c:v>
                </c:pt>
                <c:pt idx="3794">
                  <c:v>39314</c:v>
                </c:pt>
                <c:pt idx="3795">
                  <c:v>39314</c:v>
                </c:pt>
                <c:pt idx="3796">
                  <c:v>39314</c:v>
                </c:pt>
                <c:pt idx="3797">
                  <c:v>39314</c:v>
                </c:pt>
                <c:pt idx="3798">
                  <c:v>39314</c:v>
                </c:pt>
                <c:pt idx="3799">
                  <c:v>39314</c:v>
                </c:pt>
                <c:pt idx="3800">
                  <c:v>39314</c:v>
                </c:pt>
                <c:pt idx="3801">
                  <c:v>39314</c:v>
                </c:pt>
                <c:pt idx="3802">
                  <c:v>39314</c:v>
                </c:pt>
                <c:pt idx="3803">
                  <c:v>39314</c:v>
                </c:pt>
                <c:pt idx="3804">
                  <c:v>39314</c:v>
                </c:pt>
                <c:pt idx="3805">
                  <c:v>39314</c:v>
                </c:pt>
                <c:pt idx="3806">
                  <c:v>39314</c:v>
                </c:pt>
                <c:pt idx="3807">
                  <c:v>39314</c:v>
                </c:pt>
                <c:pt idx="3808">
                  <c:v>39314</c:v>
                </c:pt>
                <c:pt idx="3809">
                  <c:v>39314</c:v>
                </c:pt>
                <c:pt idx="3810">
                  <c:v>39314</c:v>
                </c:pt>
                <c:pt idx="3811">
                  <c:v>39314</c:v>
                </c:pt>
                <c:pt idx="3812">
                  <c:v>39314</c:v>
                </c:pt>
                <c:pt idx="3813">
                  <c:v>39314</c:v>
                </c:pt>
                <c:pt idx="3814">
                  <c:v>39315</c:v>
                </c:pt>
                <c:pt idx="3815">
                  <c:v>39315</c:v>
                </c:pt>
                <c:pt idx="3816">
                  <c:v>39315</c:v>
                </c:pt>
                <c:pt idx="3817">
                  <c:v>39315</c:v>
                </c:pt>
                <c:pt idx="3818">
                  <c:v>39315</c:v>
                </c:pt>
                <c:pt idx="3819">
                  <c:v>39315</c:v>
                </c:pt>
                <c:pt idx="3820">
                  <c:v>39315</c:v>
                </c:pt>
                <c:pt idx="3821">
                  <c:v>39315</c:v>
                </c:pt>
                <c:pt idx="3822">
                  <c:v>39315</c:v>
                </c:pt>
                <c:pt idx="3823">
                  <c:v>39315</c:v>
                </c:pt>
                <c:pt idx="3824">
                  <c:v>39315</c:v>
                </c:pt>
                <c:pt idx="3825">
                  <c:v>39315</c:v>
                </c:pt>
                <c:pt idx="3826">
                  <c:v>39315</c:v>
                </c:pt>
                <c:pt idx="3827">
                  <c:v>39315</c:v>
                </c:pt>
                <c:pt idx="3828">
                  <c:v>39315</c:v>
                </c:pt>
                <c:pt idx="3829">
                  <c:v>39315</c:v>
                </c:pt>
                <c:pt idx="3830">
                  <c:v>39315</c:v>
                </c:pt>
                <c:pt idx="3831">
                  <c:v>39315</c:v>
                </c:pt>
                <c:pt idx="3832">
                  <c:v>39315</c:v>
                </c:pt>
                <c:pt idx="3833">
                  <c:v>39315</c:v>
                </c:pt>
                <c:pt idx="3834">
                  <c:v>39315</c:v>
                </c:pt>
                <c:pt idx="3835">
                  <c:v>39315</c:v>
                </c:pt>
                <c:pt idx="3836">
                  <c:v>39315</c:v>
                </c:pt>
                <c:pt idx="3837">
                  <c:v>39315</c:v>
                </c:pt>
                <c:pt idx="3838">
                  <c:v>39316</c:v>
                </c:pt>
                <c:pt idx="3839">
                  <c:v>39316</c:v>
                </c:pt>
                <c:pt idx="3840">
                  <c:v>39316</c:v>
                </c:pt>
                <c:pt idx="3841">
                  <c:v>39316</c:v>
                </c:pt>
                <c:pt idx="3842">
                  <c:v>39316</c:v>
                </c:pt>
                <c:pt idx="3843">
                  <c:v>39316</c:v>
                </c:pt>
                <c:pt idx="3844">
                  <c:v>39316</c:v>
                </c:pt>
                <c:pt idx="3845">
                  <c:v>39316</c:v>
                </c:pt>
                <c:pt idx="3846">
                  <c:v>39316</c:v>
                </c:pt>
                <c:pt idx="3847">
                  <c:v>39316</c:v>
                </c:pt>
                <c:pt idx="3848">
                  <c:v>39316</c:v>
                </c:pt>
                <c:pt idx="3849">
                  <c:v>39316</c:v>
                </c:pt>
                <c:pt idx="3850">
                  <c:v>39316</c:v>
                </c:pt>
                <c:pt idx="3851">
                  <c:v>39316</c:v>
                </c:pt>
                <c:pt idx="3852">
                  <c:v>39316</c:v>
                </c:pt>
                <c:pt idx="3853">
                  <c:v>39316</c:v>
                </c:pt>
                <c:pt idx="3854">
                  <c:v>39316</c:v>
                </c:pt>
                <c:pt idx="3855">
                  <c:v>39316</c:v>
                </c:pt>
                <c:pt idx="3856">
                  <c:v>39316</c:v>
                </c:pt>
                <c:pt idx="3857">
                  <c:v>39316</c:v>
                </c:pt>
                <c:pt idx="3858">
                  <c:v>39316</c:v>
                </c:pt>
                <c:pt idx="3859">
                  <c:v>39316</c:v>
                </c:pt>
                <c:pt idx="3860">
                  <c:v>39316</c:v>
                </c:pt>
                <c:pt idx="3861">
                  <c:v>39316</c:v>
                </c:pt>
                <c:pt idx="3862">
                  <c:v>39317</c:v>
                </c:pt>
                <c:pt idx="3863">
                  <c:v>39317</c:v>
                </c:pt>
                <c:pt idx="3864">
                  <c:v>39317</c:v>
                </c:pt>
                <c:pt idx="3865">
                  <c:v>39317</c:v>
                </c:pt>
                <c:pt idx="3866">
                  <c:v>39317</c:v>
                </c:pt>
                <c:pt idx="3867">
                  <c:v>39317</c:v>
                </c:pt>
                <c:pt idx="3868">
                  <c:v>39317</c:v>
                </c:pt>
                <c:pt idx="3869">
                  <c:v>39317</c:v>
                </c:pt>
                <c:pt idx="3870">
                  <c:v>39317</c:v>
                </c:pt>
                <c:pt idx="3871">
                  <c:v>39317</c:v>
                </c:pt>
                <c:pt idx="3872">
                  <c:v>39317</c:v>
                </c:pt>
                <c:pt idx="3873">
                  <c:v>39317</c:v>
                </c:pt>
                <c:pt idx="3874">
                  <c:v>39317</c:v>
                </c:pt>
                <c:pt idx="3875">
                  <c:v>39317</c:v>
                </c:pt>
                <c:pt idx="3876">
                  <c:v>39317</c:v>
                </c:pt>
                <c:pt idx="3877">
                  <c:v>39317</c:v>
                </c:pt>
                <c:pt idx="3878">
                  <c:v>39317</c:v>
                </c:pt>
                <c:pt idx="3879">
                  <c:v>39317</c:v>
                </c:pt>
                <c:pt idx="3880">
                  <c:v>39317</c:v>
                </c:pt>
                <c:pt idx="3881">
                  <c:v>39317</c:v>
                </c:pt>
                <c:pt idx="3882">
                  <c:v>39317</c:v>
                </c:pt>
                <c:pt idx="3883">
                  <c:v>39317</c:v>
                </c:pt>
                <c:pt idx="3884">
                  <c:v>39317</c:v>
                </c:pt>
                <c:pt idx="3885">
                  <c:v>39317</c:v>
                </c:pt>
                <c:pt idx="3886">
                  <c:v>39318</c:v>
                </c:pt>
                <c:pt idx="3887">
                  <c:v>39318</c:v>
                </c:pt>
                <c:pt idx="3888">
                  <c:v>39318</c:v>
                </c:pt>
                <c:pt idx="3889">
                  <c:v>39318</c:v>
                </c:pt>
                <c:pt idx="3890">
                  <c:v>39318</c:v>
                </c:pt>
                <c:pt idx="3891">
                  <c:v>39318</c:v>
                </c:pt>
                <c:pt idx="3892">
                  <c:v>39318</c:v>
                </c:pt>
                <c:pt idx="3893">
                  <c:v>39318</c:v>
                </c:pt>
                <c:pt idx="3894">
                  <c:v>39318</c:v>
                </c:pt>
                <c:pt idx="3895">
                  <c:v>39318</c:v>
                </c:pt>
                <c:pt idx="3896">
                  <c:v>39318</c:v>
                </c:pt>
                <c:pt idx="3897">
                  <c:v>39318</c:v>
                </c:pt>
                <c:pt idx="3898">
                  <c:v>39318</c:v>
                </c:pt>
                <c:pt idx="3899">
                  <c:v>39318</c:v>
                </c:pt>
                <c:pt idx="3900">
                  <c:v>39318</c:v>
                </c:pt>
                <c:pt idx="3901">
                  <c:v>39318</c:v>
                </c:pt>
                <c:pt idx="3902">
                  <c:v>39318</c:v>
                </c:pt>
                <c:pt idx="3903">
                  <c:v>39318</c:v>
                </c:pt>
                <c:pt idx="3904">
                  <c:v>39318</c:v>
                </c:pt>
                <c:pt idx="3905">
                  <c:v>39318</c:v>
                </c:pt>
                <c:pt idx="3906">
                  <c:v>39318</c:v>
                </c:pt>
                <c:pt idx="3907">
                  <c:v>39318</c:v>
                </c:pt>
                <c:pt idx="3908">
                  <c:v>39318</c:v>
                </c:pt>
                <c:pt idx="3909">
                  <c:v>39318</c:v>
                </c:pt>
                <c:pt idx="3910">
                  <c:v>39319</c:v>
                </c:pt>
                <c:pt idx="3911">
                  <c:v>39319</c:v>
                </c:pt>
                <c:pt idx="3912">
                  <c:v>39319</c:v>
                </c:pt>
                <c:pt idx="3913">
                  <c:v>39319</c:v>
                </c:pt>
                <c:pt idx="3914">
                  <c:v>39319</c:v>
                </c:pt>
                <c:pt idx="3915">
                  <c:v>39319</c:v>
                </c:pt>
                <c:pt idx="3916">
                  <c:v>39319</c:v>
                </c:pt>
                <c:pt idx="3917">
                  <c:v>39319</c:v>
                </c:pt>
                <c:pt idx="3918">
                  <c:v>39319</c:v>
                </c:pt>
                <c:pt idx="3919">
                  <c:v>39319</c:v>
                </c:pt>
                <c:pt idx="3920">
                  <c:v>39319</c:v>
                </c:pt>
                <c:pt idx="3921">
                  <c:v>39319</c:v>
                </c:pt>
                <c:pt idx="3922">
                  <c:v>39319</c:v>
                </c:pt>
                <c:pt idx="3923">
                  <c:v>39319</c:v>
                </c:pt>
                <c:pt idx="3924">
                  <c:v>39319</c:v>
                </c:pt>
                <c:pt idx="3925">
                  <c:v>39319</c:v>
                </c:pt>
                <c:pt idx="3926">
                  <c:v>39319</c:v>
                </c:pt>
                <c:pt idx="3927">
                  <c:v>39319</c:v>
                </c:pt>
                <c:pt idx="3928">
                  <c:v>39319</c:v>
                </c:pt>
                <c:pt idx="3929">
                  <c:v>39319</c:v>
                </c:pt>
                <c:pt idx="3930">
                  <c:v>39319</c:v>
                </c:pt>
                <c:pt idx="3931">
                  <c:v>39319</c:v>
                </c:pt>
                <c:pt idx="3932">
                  <c:v>39319</c:v>
                </c:pt>
                <c:pt idx="3933">
                  <c:v>39319</c:v>
                </c:pt>
                <c:pt idx="3934">
                  <c:v>39320</c:v>
                </c:pt>
                <c:pt idx="3935">
                  <c:v>39320</c:v>
                </c:pt>
                <c:pt idx="3936">
                  <c:v>39320</c:v>
                </c:pt>
                <c:pt idx="3937">
                  <c:v>39320</c:v>
                </c:pt>
                <c:pt idx="3938">
                  <c:v>39320</c:v>
                </c:pt>
                <c:pt idx="3939">
                  <c:v>39320</c:v>
                </c:pt>
                <c:pt idx="3940">
                  <c:v>39320</c:v>
                </c:pt>
                <c:pt idx="3941">
                  <c:v>39320</c:v>
                </c:pt>
                <c:pt idx="3942">
                  <c:v>39320</c:v>
                </c:pt>
                <c:pt idx="3943">
                  <c:v>39320</c:v>
                </c:pt>
                <c:pt idx="3944">
                  <c:v>39320</c:v>
                </c:pt>
                <c:pt idx="3945">
                  <c:v>39320</c:v>
                </c:pt>
                <c:pt idx="3946">
                  <c:v>39320</c:v>
                </c:pt>
                <c:pt idx="3947">
                  <c:v>39320</c:v>
                </c:pt>
                <c:pt idx="3948">
                  <c:v>39320</c:v>
                </c:pt>
                <c:pt idx="3949">
                  <c:v>39320</c:v>
                </c:pt>
                <c:pt idx="3950">
                  <c:v>39320</c:v>
                </c:pt>
                <c:pt idx="3951">
                  <c:v>39320</c:v>
                </c:pt>
                <c:pt idx="3952">
                  <c:v>39320</c:v>
                </c:pt>
                <c:pt idx="3953">
                  <c:v>39320</c:v>
                </c:pt>
                <c:pt idx="3954">
                  <c:v>39320</c:v>
                </c:pt>
                <c:pt idx="3955">
                  <c:v>39320</c:v>
                </c:pt>
                <c:pt idx="3956">
                  <c:v>39320</c:v>
                </c:pt>
                <c:pt idx="3957">
                  <c:v>39320</c:v>
                </c:pt>
                <c:pt idx="3958">
                  <c:v>39321</c:v>
                </c:pt>
                <c:pt idx="3959">
                  <c:v>39321</c:v>
                </c:pt>
                <c:pt idx="3960">
                  <c:v>39321</c:v>
                </c:pt>
                <c:pt idx="3961">
                  <c:v>39321</c:v>
                </c:pt>
                <c:pt idx="3962">
                  <c:v>39321</c:v>
                </c:pt>
                <c:pt idx="3963">
                  <c:v>39321</c:v>
                </c:pt>
                <c:pt idx="3964">
                  <c:v>39321</c:v>
                </c:pt>
                <c:pt idx="3965">
                  <c:v>39321</c:v>
                </c:pt>
                <c:pt idx="3966">
                  <c:v>39321</c:v>
                </c:pt>
                <c:pt idx="3967">
                  <c:v>39321</c:v>
                </c:pt>
                <c:pt idx="3968">
                  <c:v>39321</c:v>
                </c:pt>
                <c:pt idx="3969">
                  <c:v>39321</c:v>
                </c:pt>
                <c:pt idx="3970">
                  <c:v>39321</c:v>
                </c:pt>
                <c:pt idx="3971">
                  <c:v>39321</c:v>
                </c:pt>
                <c:pt idx="3972">
                  <c:v>39321</c:v>
                </c:pt>
                <c:pt idx="3973">
                  <c:v>39321</c:v>
                </c:pt>
                <c:pt idx="3974">
                  <c:v>39321</c:v>
                </c:pt>
                <c:pt idx="3975">
                  <c:v>39321</c:v>
                </c:pt>
                <c:pt idx="3976">
                  <c:v>39321</c:v>
                </c:pt>
                <c:pt idx="3977">
                  <c:v>39321</c:v>
                </c:pt>
                <c:pt idx="3978">
                  <c:v>39321</c:v>
                </c:pt>
                <c:pt idx="3979">
                  <c:v>39321</c:v>
                </c:pt>
                <c:pt idx="3980">
                  <c:v>39321</c:v>
                </c:pt>
                <c:pt idx="3981">
                  <c:v>39321</c:v>
                </c:pt>
                <c:pt idx="3982">
                  <c:v>39342</c:v>
                </c:pt>
                <c:pt idx="3983">
                  <c:v>39342</c:v>
                </c:pt>
                <c:pt idx="3984">
                  <c:v>39342</c:v>
                </c:pt>
                <c:pt idx="3985">
                  <c:v>39342</c:v>
                </c:pt>
                <c:pt idx="3986">
                  <c:v>39342</c:v>
                </c:pt>
                <c:pt idx="3987">
                  <c:v>39342</c:v>
                </c:pt>
                <c:pt idx="3988">
                  <c:v>39342</c:v>
                </c:pt>
                <c:pt idx="3989">
                  <c:v>39343</c:v>
                </c:pt>
                <c:pt idx="3990">
                  <c:v>39343</c:v>
                </c:pt>
                <c:pt idx="3991">
                  <c:v>39343</c:v>
                </c:pt>
                <c:pt idx="3992">
                  <c:v>39343</c:v>
                </c:pt>
                <c:pt idx="3993">
                  <c:v>39343</c:v>
                </c:pt>
                <c:pt idx="3994">
                  <c:v>39343</c:v>
                </c:pt>
                <c:pt idx="3995">
                  <c:v>39343</c:v>
                </c:pt>
                <c:pt idx="3996">
                  <c:v>39343</c:v>
                </c:pt>
                <c:pt idx="3997">
                  <c:v>39343</c:v>
                </c:pt>
                <c:pt idx="3998">
                  <c:v>39343</c:v>
                </c:pt>
                <c:pt idx="3999">
                  <c:v>39343</c:v>
                </c:pt>
                <c:pt idx="4000">
                  <c:v>39343</c:v>
                </c:pt>
                <c:pt idx="4001">
                  <c:v>39343</c:v>
                </c:pt>
                <c:pt idx="4002">
                  <c:v>39343</c:v>
                </c:pt>
                <c:pt idx="4003">
                  <c:v>39343</c:v>
                </c:pt>
                <c:pt idx="4004">
                  <c:v>39343</c:v>
                </c:pt>
                <c:pt idx="4005">
                  <c:v>39343</c:v>
                </c:pt>
                <c:pt idx="4006">
                  <c:v>39343</c:v>
                </c:pt>
                <c:pt idx="4007">
                  <c:v>39343</c:v>
                </c:pt>
                <c:pt idx="4008">
                  <c:v>39343</c:v>
                </c:pt>
                <c:pt idx="4009">
                  <c:v>39343</c:v>
                </c:pt>
                <c:pt idx="4010">
                  <c:v>39343</c:v>
                </c:pt>
                <c:pt idx="4011">
                  <c:v>39343</c:v>
                </c:pt>
                <c:pt idx="4012">
                  <c:v>39343</c:v>
                </c:pt>
                <c:pt idx="4013">
                  <c:v>39344</c:v>
                </c:pt>
                <c:pt idx="4014">
                  <c:v>39344</c:v>
                </c:pt>
                <c:pt idx="4015">
                  <c:v>39344</c:v>
                </c:pt>
                <c:pt idx="4016">
                  <c:v>39344</c:v>
                </c:pt>
                <c:pt idx="4017">
                  <c:v>39344</c:v>
                </c:pt>
                <c:pt idx="4018">
                  <c:v>39344</c:v>
                </c:pt>
                <c:pt idx="4019">
                  <c:v>39344</c:v>
                </c:pt>
                <c:pt idx="4020">
                  <c:v>39344</c:v>
                </c:pt>
                <c:pt idx="4021">
                  <c:v>39344</c:v>
                </c:pt>
                <c:pt idx="4022">
                  <c:v>39344</c:v>
                </c:pt>
                <c:pt idx="4023">
                  <c:v>39344</c:v>
                </c:pt>
                <c:pt idx="4024">
                  <c:v>39344</c:v>
                </c:pt>
                <c:pt idx="4025">
                  <c:v>39344</c:v>
                </c:pt>
                <c:pt idx="4026">
                  <c:v>39344</c:v>
                </c:pt>
                <c:pt idx="4027">
                  <c:v>39344</c:v>
                </c:pt>
                <c:pt idx="4028">
                  <c:v>39344</c:v>
                </c:pt>
                <c:pt idx="4029">
                  <c:v>39344</c:v>
                </c:pt>
                <c:pt idx="4030">
                  <c:v>39344</c:v>
                </c:pt>
                <c:pt idx="4031">
                  <c:v>39344</c:v>
                </c:pt>
                <c:pt idx="4032">
                  <c:v>39344</c:v>
                </c:pt>
                <c:pt idx="4033">
                  <c:v>39344</c:v>
                </c:pt>
                <c:pt idx="4034">
                  <c:v>39344</c:v>
                </c:pt>
                <c:pt idx="4035">
                  <c:v>39344</c:v>
                </c:pt>
                <c:pt idx="4036">
                  <c:v>39344</c:v>
                </c:pt>
                <c:pt idx="4037">
                  <c:v>39345</c:v>
                </c:pt>
                <c:pt idx="4038">
                  <c:v>39345</c:v>
                </c:pt>
                <c:pt idx="4039">
                  <c:v>39345</c:v>
                </c:pt>
                <c:pt idx="4040">
                  <c:v>39345</c:v>
                </c:pt>
                <c:pt idx="4041">
                  <c:v>39345</c:v>
                </c:pt>
                <c:pt idx="4042">
                  <c:v>39345</c:v>
                </c:pt>
                <c:pt idx="4043">
                  <c:v>39345</c:v>
                </c:pt>
                <c:pt idx="4044">
                  <c:v>39345</c:v>
                </c:pt>
                <c:pt idx="4045">
                  <c:v>39345</c:v>
                </c:pt>
                <c:pt idx="4046">
                  <c:v>39345</c:v>
                </c:pt>
                <c:pt idx="4047">
                  <c:v>39345</c:v>
                </c:pt>
                <c:pt idx="4048">
                  <c:v>39345</c:v>
                </c:pt>
                <c:pt idx="4049">
                  <c:v>39345</c:v>
                </c:pt>
                <c:pt idx="4050">
                  <c:v>39345</c:v>
                </c:pt>
                <c:pt idx="4051">
                  <c:v>39345</c:v>
                </c:pt>
                <c:pt idx="4052">
                  <c:v>39345</c:v>
                </c:pt>
                <c:pt idx="4053">
                  <c:v>39345</c:v>
                </c:pt>
                <c:pt idx="4054">
                  <c:v>39345</c:v>
                </c:pt>
                <c:pt idx="4055">
                  <c:v>39345</c:v>
                </c:pt>
                <c:pt idx="4056">
                  <c:v>39345</c:v>
                </c:pt>
                <c:pt idx="4057">
                  <c:v>39345</c:v>
                </c:pt>
                <c:pt idx="4058">
                  <c:v>39345</c:v>
                </c:pt>
                <c:pt idx="4059">
                  <c:v>39345</c:v>
                </c:pt>
                <c:pt idx="4060">
                  <c:v>39345</c:v>
                </c:pt>
                <c:pt idx="4061">
                  <c:v>39346</c:v>
                </c:pt>
                <c:pt idx="4062">
                  <c:v>39346</c:v>
                </c:pt>
                <c:pt idx="4063">
                  <c:v>39346</c:v>
                </c:pt>
                <c:pt idx="4064">
                  <c:v>39346</c:v>
                </c:pt>
                <c:pt idx="4065">
                  <c:v>39346</c:v>
                </c:pt>
                <c:pt idx="4066">
                  <c:v>39346</c:v>
                </c:pt>
                <c:pt idx="4067">
                  <c:v>39346</c:v>
                </c:pt>
                <c:pt idx="4068">
                  <c:v>39346</c:v>
                </c:pt>
                <c:pt idx="4069">
                  <c:v>39346</c:v>
                </c:pt>
                <c:pt idx="4070">
                  <c:v>39346</c:v>
                </c:pt>
                <c:pt idx="4071">
                  <c:v>39346</c:v>
                </c:pt>
                <c:pt idx="4072">
                  <c:v>39346</c:v>
                </c:pt>
                <c:pt idx="4073">
                  <c:v>39346</c:v>
                </c:pt>
                <c:pt idx="4074">
                  <c:v>39346</c:v>
                </c:pt>
                <c:pt idx="4075">
                  <c:v>39346</c:v>
                </c:pt>
                <c:pt idx="4076">
                  <c:v>39346</c:v>
                </c:pt>
                <c:pt idx="4077">
                  <c:v>39346</c:v>
                </c:pt>
                <c:pt idx="4078">
                  <c:v>39346</c:v>
                </c:pt>
                <c:pt idx="4079">
                  <c:v>39346</c:v>
                </c:pt>
                <c:pt idx="4080">
                  <c:v>39346</c:v>
                </c:pt>
                <c:pt idx="4081">
                  <c:v>39346</c:v>
                </c:pt>
                <c:pt idx="4082">
                  <c:v>39346</c:v>
                </c:pt>
                <c:pt idx="4083">
                  <c:v>39346</c:v>
                </c:pt>
                <c:pt idx="4084">
                  <c:v>39346</c:v>
                </c:pt>
                <c:pt idx="4085">
                  <c:v>39359</c:v>
                </c:pt>
                <c:pt idx="4086">
                  <c:v>39359</c:v>
                </c:pt>
                <c:pt idx="4087">
                  <c:v>39359</c:v>
                </c:pt>
                <c:pt idx="4088">
                  <c:v>39359</c:v>
                </c:pt>
                <c:pt idx="4089">
                  <c:v>39359</c:v>
                </c:pt>
                <c:pt idx="4090">
                  <c:v>39359</c:v>
                </c:pt>
                <c:pt idx="4091">
                  <c:v>39359</c:v>
                </c:pt>
                <c:pt idx="4092">
                  <c:v>39359</c:v>
                </c:pt>
                <c:pt idx="4093">
                  <c:v>39359</c:v>
                </c:pt>
                <c:pt idx="4094">
                  <c:v>39359</c:v>
                </c:pt>
                <c:pt idx="4095">
                  <c:v>39359</c:v>
                </c:pt>
                <c:pt idx="4096">
                  <c:v>39360</c:v>
                </c:pt>
                <c:pt idx="4097">
                  <c:v>39360</c:v>
                </c:pt>
                <c:pt idx="4098">
                  <c:v>39360</c:v>
                </c:pt>
                <c:pt idx="4099">
                  <c:v>39360</c:v>
                </c:pt>
                <c:pt idx="4100">
                  <c:v>39360</c:v>
                </c:pt>
                <c:pt idx="4101">
                  <c:v>39360</c:v>
                </c:pt>
                <c:pt idx="4102">
                  <c:v>39360</c:v>
                </c:pt>
                <c:pt idx="4103">
                  <c:v>39360</c:v>
                </c:pt>
                <c:pt idx="4104">
                  <c:v>39360</c:v>
                </c:pt>
                <c:pt idx="4105">
                  <c:v>39360</c:v>
                </c:pt>
                <c:pt idx="4106">
                  <c:v>39360</c:v>
                </c:pt>
                <c:pt idx="4107">
                  <c:v>39360</c:v>
                </c:pt>
                <c:pt idx="4108">
                  <c:v>39360</c:v>
                </c:pt>
                <c:pt idx="4109">
                  <c:v>39360</c:v>
                </c:pt>
                <c:pt idx="4110">
                  <c:v>39360</c:v>
                </c:pt>
                <c:pt idx="4111">
                  <c:v>39360</c:v>
                </c:pt>
                <c:pt idx="4112">
                  <c:v>39360</c:v>
                </c:pt>
                <c:pt idx="4113">
                  <c:v>39360</c:v>
                </c:pt>
                <c:pt idx="4114">
                  <c:v>39360</c:v>
                </c:pt>
                <c:pt idx="4115">
                  <c:v>39360</c:v>
                </c:pt>
                <c:pt idx="4116">
                  <c:v>39360</c:v>
                </c:pt>
                <c:pt idx="4117">
                  <c:v>39360</c:v>
                </c:pt>
                <c:pt idx="4118">
                  <c:v>39360</c:v>
                </c:pt>
                <c:pt idx="4119">
                  <c:v>39360</c:v>
                </c:pt>
                <c:pt idx="4120">
                  <c:v>39361</c:v>
                </c:pt>
                <c:pt idx="4121">
                  <c:v>39361</c:v>
                </c:pt>
                <c:pt idx="4122">
                  <c:v>39361</c:v>
                </c:pt>
                <c:pt idx="4123">
                  <c:v>39361</c:v>
                </c:pt>
                <c:pt idx="4124">
                  <c:v>39361</c:v>
                </c:pt>
                <c:pt idx="4125">
                  <c:v>39361</c:v>
                </c:pt>
                <c:pt idx="4126">
                  <c:v>39361</c:v>
                </c:pt>
                <c:pt idx="4127">
                  <c:v>39361</c:v>
                </c:pt>
                <c:pt idx="4128">
                  <c:v>39361</c:v>
                </c:pt>
                <c:pt idx="4129">
                  <c:v>39361</c:v>
                </c:pt>
                <c:pt idx="4130">
                  <c:v>39361</c:v>
                </c:pt>
                <c:pt idx="4131">
                  <c:v>39361</c:v>
                </c:pt>
                <c:pt idx="4132">
                  <c:v>39361</c:v>
                </c:pt>
                <c:pt idx="4133">
                  <c:v>39361</c:v>
                </c:pt>
                <c:pt idx="4134">
                  <c:v>39361</c:v>
                </c:pt>
                <c:pt idx="4135">
                  <c:v>39361</c:v>
                </c:pt>
                <c:pt idx="4136">
                  <c:v>39361</c:v>
                </c:pt>
                <c:pt idx="4137">
                  <c:v>39361</c:v>
                </c:pt>
                <c:pt idx="4138">
                  <c:v>39361</c:v>
                </c:pt>
                <c:pt idx="4139">
                  <c:v>39361</c:v>
                </c:pt>
                <c:pt idx="4140">
                  <c:v>39361</c:v>
                </c:pt>
                <c:pt idx="4141">
                  <c:v>39361</c:v>
                </c:pt>
                <c:pt idx="4142">
                  <c:v>39361</c:v>
                </c:pt>
                <c:pt idx="4143">
                  <c:v>39361</c:v>
                </c:pt>
                <c:pt idx="4144">
                  <c:v>39362</c:v>
                </c:pt>
                <c:pt idx="4145">
                  <c:v>39362</c:v>
                </c:pt>
                <c:pt idx="4146">
                  <c:v>39362</c:v>
                </c:pt>
                <c:pt idx="4147">
                  <c:v>39362</c:v>
                </c:pt>
                <c:pt idx="4148">
                  <c:v>39362</c:v>
                </c:pt>
                <c:pt idx="4149">
                  <c:v>39362</c:v>
                </c:pt>
                <c:pt idx="4150">
                  <c:v>39362</c:v>
                </c:pt>
                <c:pt idx="4151">
                  <c:v>39362</c:v>
                </c:pt>
                <c:pt idx="4152">
                  <c:v>39362</c:v>
                </c:pt>
                <c:pt idx="4153">
                  <c:v>39362</c:v>
                </c:pt>
                <c:pt idx="4154">
                  <c:v>39362</c:v>
                </c:pt>
                <c:pt idx="4155">
                  <c:v>39362</c:v>
                </c:pt>
                <c:pt idx="4156">
                  <c:v>39362</c:v>
                </c:pt>
                <c:pt idx="4157">
                  <c:v>39362</c:v>
                </c:pt>
                <c:pt idx="4158">
                  <c:v>39362</c:v>
                </c:pt>
                <c:pt idx="4159">
                  <c:v>39362</c:v>
                </c:pt>
                <c:pt idx="4160">
                  <c:v>39362</c:v>
                </c:pt>
                <c:pt idx="4161">
                  <c:v>39362</c:v>
                </c:pt>
                <c:pt idx="4162">
                  <c:v>39362</c:v>
                </c:pt>
                <c:pt idx="4163">
                  <c:v>39362</c:v>
                </c:pt>
                <c:pt idx="4164">
                  <c:v>39362</c:v>
                </c:pt>
                <c:pt idx="4165">
                  <c:v>39362</c:v>
                </c:pt>
                <c:pt idx="4166">
                  <c:v>39362</c:v>
                </c:pt>
                <c:pt idx="4167">
                  <c:v>39362</c:v>
                </c:pt>
                <c:pt idx="4168">
                  <c:v>39363</c:v>
                </c:pt>
                <c:pt idx="4169">
                  <c:v>39363</c:v>
                </c:pt>
                <c:pt idx="4170">
                  <c:v>39363</c:v>
                </c:pt>
                <c:pt idx="4171">
                  <c:v>39363</c:v>
                </c:pt>
                <c:pt idx="4172">
                  <c:v>39363</c:v>
                </c:pt>
                <c:pt idx="4173">
                  <c:v>39363</c:v>
                </c:pt>
                <c:pt idx="4174">
                  <c:v>39363</c:v>
                </c:pt>
                <c:pt idx="4175">
                  <c:v>39363</c:v>
                </c:pt>
                <c:pt idx="4176">
                  <c:v>39363</c:v>
                </c:pt>
                <c:pt idx="4177">
                  <c:v>39363</c:v>
                </c:pt>
                <c:pt idx="4178">
                  <c:v>39363</c:v>
                </c:pt>
                <c:pt idx="4179">
                  <c:v>39363</c:v>
                </c:pt>
                <c:pt idx="4180">
                  <c:v>39363</c:v>
                </c:pt>
                <c:pt idx="4181">
                  <c:v>39363</c:v>
                </c:pt>
                <c:pt idx="4182">
                  <c:v>39363</c:v>
                </c:pt>
                <c:pt idx="4183">
                  <c:v>39363</c:v>
                </c:pt>
                <c:pt idx="4184">
                  <c:v>39363</c:v>
                </c:pt>
                <c:pt idx="4185">
                  <c:v>39363</c:v>
                </c:pt>
                <c:pt idx="4186">
                  <c:v>39363</c:v>
                </c:pt>
                <c:pt idx="4187">
                  <c:v>39363</c:v>
                </c:pt>
                <c:pt idx="4188">
                  <c:v>39363</c:v>
                </c:pt>
                <c:pt idx="4189">
                  <c:v>39363</c:v>
                </c:pt>
                <c:pt idx="4190">
                  <c:v>39363</c:v>
                </c:pt>
                <c:pt idx="4191">
                  <c:v>39363</c:v>
                </c:pt>
                <c:pt idx="4192">
                  <c:v>39364</c:v>
                </c:pt>
                <c:pt idx="4193">
                  <c:v>39364</c:v>
                </c:pt>
                <c:pt idx="4194">
                  <c:v>39364</c:v>
                </c:pt>
                <c:pt idx="4195">
                  <c:v>39364</c:v>
                </c:pt>
                <c:pt idx="4196">
                  <c:v>39364</c:v>
                </c:pt>
                <c:pt idx="4197">
                  <c:v>39364</c:v>
                </c:pt>
                <c:pt idx="4198">
                  <c:v>39364</c:v>
                </c:pt>
                <c:pt idx="4199">
                  <c:v>39364</c:v>
                </c:pt>
                <c:pt idx="4200">
                  <c:v>39364</c:v>
                </c:pt>
                <c:pt idx="4201">
                  <c:v>39364</c:v>
                </c:pt>
                <c:pt idx="4202">
                  <c:v>39364</c:v>
                </c:pt>
                <c:pt idx="4203">
                  <c:v>39364</c:v>
                </c:pt>
                <c:pt idx="4204">
                  <c:v>39364</c:v>
                </c:pt>
                <c:pt idx="4205">
                  <c:v>39364</c:v>
                </c:pt>
                <c:pt idx="4206">
                  <c:v>39364</c:v>
                </c:pt>
                <c:pt idx="4207">
                  <c:v>39364</c:v>
                </c:pt>
                <c:pt idx="4208">
                  <c:v>39364</c:v>
                </c:pt>
                <c:pt idx="4209">
                  <c:v>39364</c:v>
                </c:pt>
                <c:pt idx="4210">
                  <c:v>39364</c:v>
                </c:pt>
                <c:pt idx="4211">
                  <c:v>39364</c:v>
                </c:pt>
                <c:pt idx="4212">
                  <c:v>39364</c:v>
                </c:pt>
                <c:pt idx="4213">
                  <c:v>39364</c:v>
                </c:pt>
                <c:pt idx="4214">
                  <c:v>39364</c:v>
                </c:pt>
                <c:pt idx="4215">
                  <c:v>39364</c:v>
                </c:pt>
                <c:pt idx="4216">
                  <c:v>39365</c:v>
                </c:pt>
                <c:pt idx="4217">
                  <c:v>39365</c:v>
                </c:pt>
                <c:pt idx="4218">
                  <c:v>39365</c:v>
                </c:pt>
                <c:pt idx="4219">
                  <c:v>39365</c:v>
                </c:pt>
                <c:pt idx="4220">
                  <c:v>39365</c:v>
                </c:pt>
                <c:pt idx="4221">
                  <c:v>39365</c:v>
                </c:pt>
                <c:pt idx="4222">
                  <c:v>39365</c:v>
                </c:pt>
                <c:pt idx="4223">
                  <c:v>39365</c:v>
                </c:pt>
                <c:pt idx="4224">
                  <c:v>39365</c:v>
                </c:pt>
                <c:pt idx="4225">
                  <c:v>39365</c:v>
                </c:pt>
                <c:pt idx="4226">
                  <c:v>39365</c:v>
                </c:pt>
                <c:pt idx="4227">
                  <c:v>39365</c:v>
                </c:pt>
                <c:pt idx="4228">
                  <c:v>39365</c:v>
                </c:pt>
                <c:pt idx="4229">
                  <c:v>39365</c:v>
                </c:pt>
                <c:pt idx="4230">
                  <c:v>39365</c:v>
                </c:pt>
                <c:pt idx="4231">
                  <c:v>39365</c:v>
                </c:pt>
                <c:pt idx="4232">
                  <c:v>39365</c:v>
                </c:pt>
                <c:pt idx="4233">
                  <c:v>39365</c:v>
                </c:pt>
                <c:pt idx="4234">
                  <c:v>39365</c:v>
                </c:pt>
                <c:pt idx="4235">
                  <c:v>39365</c:v>
                </c:pt>
                <c:pt idx="4236">
                  <c:v>39365</c:v>
                </c:pt>
                <c:pt idx="4237">
                  <c:v>39365</c:v>
                </c:pt>
                <c:pt idx="4238">
                  <c:v>39365</c:v>
                </c:pt>
                <c:pt idx="4239">
                  <c:v>39365</c:v>
                </c:pt>
                <c:pt idx="4240">
                  <c:v>39366</c:v>
                </c:pt>
                <c:pt idx="4241">
                  <c:v>39366</c:v>
                </c:pt>
                <c:pt idx="4242">
                  <c:v>39366</c:v>
                </c:pt>
                <c:pt idx="4243">
                  <c:v>39366</c:v>
                </c:pt>
                <c:pt idx="4244">
                  <c:v>39366</c:v>
                </c:pt>
                <c:pt idx="4245">
                  <c:v>39366</c:v>
                </c:pt>
                <c:pt idx="4246">
                  <c:v>39366</c:v>
                </c:pt>
                <c:pt idx="4247">
                  <c:v>39366</c:v>
                </c:pt>
                <c:pt idx="4248">
                  <c:v>39366</c:v>
                </c:pt>
                <c:pt idx="4249">
                  <c:v>39366</c:v>
                </c:pt>
                <c:pt idx="4250">
                  <c:v>39366</c:v>
                </c:pt>
                <c:pt idx="4251">
                  <c:v>39366</c:v>
                </c:pt>
                <c:pt idx="4252">
                  <c:v>39366</c:v>
                </c:pt>
                <c:pt idx="4253">
                  <c:v>39366</c:v>
                </c:pt>
                <c:pt idx="4254">
                  <c:v>39366</c:v>
                </c:pt>
                <c:pt idx="4255">
                  <c:v>39366</c:v>
                </c:pt>
                <c:pt idx="4256">
                  <c:v>39366</c:v>
                </c:pt>
                <c:pt idx="4257">
                  <c:v>39366</c:v>
                </c:pt>
                <c:pt idx="4258">
                  <c:v>39366</c:v>
                </c:pt>
                <c:pt idx="4259">
                  <c:v>39366</c:v>
                </c:pt>
                <c:pt idx="4260">
                  <c:v>39366</c:v>
                </c:pt>
                <c:pt idx="4261">
                  <c:v>39366</c:v>
                </c:pt>
                <c:pt idx="4262">
                  <c:v>39366</c:v>
                </c:pt>
                <c:pt idx="4263">
                  <c:v>39366</c:v>
                </c:pt>
                <c:pt idx="4264">
                  <c:v>39367</c:v>
                </c:pt>
                <c:pt idx="4265">
                  <c:v>39367</c:v>
                </c:pt>
                <c:pt idx="4266">
                  <c:v>39367</c:v>
                </c:pt>
                <c:pt idx="4267">
                  <c:v>39367</c:v>
                </c:pt>
                <c:pt idx="4268">
                  <c:v>39367</c:v>
                </c:pt>
                <c:pt idx="4269">
                  <c:v>39367</c:v>
                </c:pt>
                <c:pt idx="4270">
                  <c:v>39367</c:v>
                </c:pt>
                <c:pt idx="4271">
                  <c:v>39367</c:v>
                </c:pt>
                <c:pt idx="4272">
                  <c:v>39367</c:v>
                </c:pt>
                <c:pt idx="4273">
                  <c:v>39367</c:v>
                </c:pt>
                <c:pt idx="4274">
                  <c:v>39367</c:v>
                </c:pt>
                <c:pt idx="4275">
                  <c:v>39367</c:v>
                </c:pt>
                <c:pt idx="4276">
                  <c:v>39367</c:v>
                </c:pt>
                <c:pt idx="4277">
                  <c:v>39367</c:v>
                </c:pt>
                <c:pt idx="4278">
                  <c:v>39367</c:v>
                </c:pt>
                <c:pt idx="4279">
                  <c:v>39367</c:v>
                </c:pt>
                <c:pt idx="4280">
                  <c:v>39367</c:v>
                </c:pt>
                <c:pt idx="4281">
                  <c:v>39367</c:v>
                </c:pt>
                <c:pt idx="4282">
                  <c:v>39367</c:v>
                </c:pt>
                <c:pt idx="4283">
                  <c:v>39367</c:v>
                </c:pt>
                <c:pt idx="4284">
                  <c:v>39367</c:v>
                </c:pt>
                <c:pt idx="4285">
                  <c:v>39367</c:v>
                </c:pt>
                <c:pt idx="4286">
                  <c:v>39367</c:v>
                </c:pt>
                <c:pt idx="4287">
                  <c:v>39367</c:v>
                </c:pt>
                <c:pt idx="4288">
                  <c:v>39368</c:v>
                </c:pt>
                <c:pt idx="4289">
                  <c:v>39368</c:v>
                </c:pt>
                <c:pt idx="4290">
                  <c:v>39368</c:v>
                </c:pt>
                <c:pt idx="4291">
                  <c:v>39368</c:v>
                </c:pt>
                <c:pt idx="4292">
                  <c:v>39368</c:v>
                </c:pt>
                <c:pt idx="4293">
                  <c:v>39368</c:v>
                </c:pt>
                <c:pt idx="4294">
                  <c:v>39368</c:v>
                </c:pt>
                <c:pt idx="4295">
                  <c:v>39368</c:v>
                </c:pt>
                <c:pt idx="4296">
                  <c:v>39368</c:v>
                </c:pt>
                <c:pt idx="4297">
                  <c:v>39368</c:v>
                </c:pt>
                <c:pt idx="4298">
                  <c:v>39368</c:v>
                </c:pt>
                <c:pt idx="4299">
                  <c:v>39368</c:v>
                </c:pt>
                <c:pt idx="4300">
                  <c:v>39368</c:v>
                </c:pt>
                <c:pt idx="4301">
                  <c:v>39368</c:v>
                </c:pt>
                <c:pt idx="4302">
                  <c:v>39368</c:v>
                </c:pt>
                <c:pt idx="4303">
                  <c:v>39368</c:v>
                </c:pt>
                <c:pt idx="4304">
                  <c:v>39368</c:v>
                </c:pt>
                <c:pt idx="4305">
                  <c:v>39368</c:v>
                </c:pt>
                <c:pt idx="4306">
                  <c:v>39368</c:v>
                </c:pt>
                <c:pt idx="4307">
                  <c:v>39368</c:v>
                </c:pt>
                <c:pt idx="4308">
                  <c:v>39368</c:v>
                </c:pt>
                <c:pt idx="4309">
                  <c:v>39368</c:v>
                </c:pt>
                <c:pt idx="4310">
                  <c:v>39368</c:v>
                </c:pt>
                <c:pt idx="4311">
                  <c:v>39368</c:v>
                </c:pt>
                <c:pt idx="4312">
                  <c:v>39369</c:v>
                </c:pt>
                <c:pt idx="4313">
                  <c:v>39369</c:v>
                </c:pt>
                <c:pt idx="4314">
                  <c:v>39369</c:v>
                </c:pt>
                <c:pt idx="4315">
                  <c:v>39369</c:v>
                </c:pt>
                <c:pt idx="4316">
                  <c:v>39369</c:v>
                </c:pt>
                <c:pt idx="4317">
                  <c:v>39369</c:v>
                </c:pt>
                <c:pt idx="4318">
                  <c:v>39369</c:v>
                </c:pt>
                <c:pt idx="4319">
                  <c:v>39369</c:v>
                </c:pt>
                <c:pt idx="4320">
                  <c:v>39369</c:v>
                </c:pt>
                <c:pt idx="4321">
                  <c:v>39369</c:v>
                </c:pt>
                <c:pt idx="4322">
                  <c:v>39369</c:v>
                </c:pt>
                <c:pt idx="4323">
                  <c:v>39369</c:v>
                </c:pt>
                <c:pt idx="4324">
                  <c:v>39369</c:v>
                </c:pt>
                <c:pt idx="4325">
                  <c:v>39369</c:v>
                </c:pt>
                <c:pt idx="4326">
                  <c:v>39369</c:v>
                </c:pt>
                <c:pt idx="4327">
                  <c:v>39369</c:v>
                </c:pt>
                <c:pt idx="4328">
                  <c:v>39369</c:v>
                </c:pt>
                <c:pt idx="4329">
                  <c:v>39369</c:v>
                </c:pt>
                <c:pt idx="4330">
                  <c:v>39369</c:v>
                </c:pt>
                <c:pt idx="4331">
                  <c:v>39369</c:v>
                </c:pt>
                <c:pt idx="4332">
                  <c:v>39369</c:v>
                </c:pt>
                <c:pt idx="4333">
                  <c:v>39369</c:v>
                </c:pt>
                <c:pt idx="4334">
                  <c:v>39369</c:v>
                </c:pt>
                <c:pt idx="4335">
                  <c:v>39369</c:v>
                </c:pt>
                <c:pt idx="4336">
                  <c:v>39370</c:v>
                </c:pt>
                <c:pt idx="4337">
                  <c:v>39370</c:v>
                </c:pt>
                <c:pt idx="4338">
                  <c:v>39370</c:v>
                </c:pt>
                <c:pt idx="4339">
                  <c:v>39370</c:v>
                </c:pt>
                <c:pt idx="4340">
                  <c:v>39370</c:v>
                </c:pt>
                <c:pt idx="4341">
                  <c:v>39370</c:v>
                </c:pt>
                <c:pt idx="4342">
                  <c:v>39370</c:v>
                </c:pt>
                <c:pt idx="4343">
                  <c:v>39370</c:v>
                </c:pt>
                <c:pt idx="4344">
                  <c:v>39370</c:v>
                </c:pt>
                <c:pt idx="4345">
                  <c:v>39370</c:v>
                </c:pt>
                <c:pt idx="4346">
                  <c:v>39370</c:v>
                </c:pt>
                <c:pt idx="4347">
                  <c:v>39370</c:v>
                </c:pt>
                <c:pt idx="4348">
                  <c:v>39370</c:v>
                </c:pt>
                <c:pt idx="4349">
                  <c:v>39370</c:v>
                </c:pt>
                <c:pt idx="4350">
                  <c:v>39370</c:v>
                </c:pt>
                <c:pt idx="4351">
                  <c:v>39370</c:v>
                </c:pt>
                <c:pt idx="4352">
                  <c:v>39370</c:v>
                </c:pt>
                <c:pt idx="4353">
                  <c:v>39370</c:v>
                </c:pt>
                <c:pt idx="4354">
                  <c:v>39370</c:v>
                </c:pt>
                <c:pt idx="4355">
                  <c:v>39370</c:v>
                </c:pt>
                <c:pt idx="4356">
                  <c:v>39370</c:v>
                </c:pt>
                <c:pt idx="4357">
                  <c:v>39370</c:v>
                </c:pt>
                <c:pt idx="4358">
                  <c:v>39370</c:v>
                </c:pt>
                <c:pt idx="4359">
                  <c:v>39370</c:v>
                </c:pt>
                <c:pt idx="4360">
                  <c:v>39371</c:v>
                </c:pt>
                <c:pt idx="4361">
                  <c:v>39371</c:v>
                </c:pt>
                <c:pt idx="4362">
                  <c:v>39371</c:v>
                </c:pt>
                <c:pt idx="4363">
                  <c:v>39371</c:v>
                </c:pt>
                <c:pt idx="4364">
                  <c:v>39371</c:v>
                </c:pt>
                <c:pt idx="4365">
                  <c:v>39371</c:v>
                </c:pt>
                <c:pt idx="4366">
                  <c:v>39371</c:v>
                </c:pt>
                <c:pt idx="4367">
                  <c:v>39371</c:v>
                </c:pt>
                <c:pt idx="4368">
                  <c:v>39371</c:v>
                </c:pt>
                <c:pt idx="4369">
                  <c:v>39371</c:v>
                </c:pt>
                <c:pt idx="4370">
                  <c:v>39371</c:v>
                </c:pt>
                <c:pt idx="4371">
                  <c:v>39371</c:v>
                </c:pt>
                <c:pt idx="4372">
                  <c:v>39371</c:v>
                </c:pt>
                <c:pt idx="4373">
                  <c:v>39371</c:v>
                </c:pt>
                <c:pt idx="4374">
                  <c:v>39371</c:v>
                </c:pt>
                <c:pt idx="4375">
                  <c:v>39371</c:v>
                </c:pt>
                <c:pt idx="4376">
                  <c:v>39371</c:v>
                </c:pt>
                <c:pt idx="4377">
                  <c:v>39371</c:v>
                </c:pt>
                <c:pt idx="4378">
                  <c:v>39371</c:v>
                </c:pt>
                <c:pt idx="4379">
                  <c:v>39371</c:v>
                </c:pt>
                <c:pt idx="4380">
                  <c:v>39371</c:v>
                </c:pt>
                <c:pt idx="4381">
                  <c:v>39371</c:v>
                </c:pt>
                <c:pt idx="4382">
                  <c:v>39371</c:v>
                </c:pt>
                <c:pt idx="4383">
                  <c:v>39371</c:v>
                </c:pt>
              </c:numCache>
            </c:numRef>
          </c:xVal>
          <c:yVal>
            <c:numRef>
              <c:f>'2000 - 2007 flows'!$F$2:$F$4385</c:f>
              <c:numCache>
                <c:formatCode>General</c:formatCode>
                <c:ptCount val="4384"/>
                <c:pt idx="0">
                  <c:v>26.29</c:v>
                </c:pt>
                <c:pt idx="1">
                  <c:v>33.630000000000003</c:v>
                </c:pt>
                <c:pt idx="2">
                  <c:v>18.16</c:v>
                </c:pt>
                <c:pt idx="3">
                  <c:v>25.27</c:v>
                </c:pt>
                <c:pt idx="4">
                  <c:v>32.65</c:v>
                </c:pt>
                <c:pt idx="5">
                  <c:v>24.12</c:v>
                </c:pt>
                <c:pt idx="6">
                  <c:v>20.079999999999998</c:v>
                </c:pt>
                <c:pt idx="7">
                  <c:v>28.53</c:v>
                </c:pt>
                <c:pt idx="8">
                  <c:v>29.08</c:v>
                </c:pt>
                <c:pt idx="9">
                  <c:v>14.38</c:v>
                </c:pt>
                <c:pt idx="10">
                  <c:v>8.76</c:v>
                </c:pt>
                <c:pt idx="11">
                  <c:v>16.649999999999999</c:v>
                </c:pt>
                <c:pt idx="12">
                  <c:v>14.34</c:v>
                </c:pt>
                <c:pt idx="13">
                  <c:v>16.190000000000001</c:v>
                </c:pt>
                <c:pt idx="14">
                  <c:v>21.2</c:v>
                </c:pt>
                <c:pt idx="15">
                  <c:v>16.170000000000002</c:v>
                </c:pt>
                <c:pt idx="16">
                  <c:v>16.41</c:v>
                </c:pt>
                <c:pt idx="17">
                  <c:v>13.8</c:v>
                </c:pt>
                <c:pt idx="18">
                  <c:v>21.7</c:v>
                </c:pt>
                <c:pt idx="19">
                  <c:v>25.91</c:v>
                </c:pt>
                <c:pt idx="20">
                  <c:v>28.47</c:v>
                </c:pt>
                <c:pt idx="21">
                  <c:v>18.670000000000002</c:v>
                </c:pt>
                <c:pt idx="22">
                  <c:v>25.2</c:v>
                </c:pt>
                <c:pt idx="23">
                  <c:v>17.809999999999999</c:v>
                </c:pt>
                <c:pt idx="24">
                  <c:v>21.86</c:v>
                </c:pt>
                <c:pt idx="25">
                  <c:v>66.06</c:v>
                </c:pt>
                <c:pt idx="26">
                  <c:v>28.99</c:v>
                </c:pt>
                <c:pt idx="27">
                  <c:v>26.54</c:v>
                </c:pt>
                <c:pt idx="28">
                  <c:v>22.34</c:v>
                </c:pt>
                <c:pt idx="29">
                  <c:v>24.52</c:v>
                </c:pt>
                <c:pt idx="30">
                  <c:v>27.78</c:v>
                </c:pt>
                <c:pt idx="31">
                  <c:v>28.3</c:v>
                </c:pt>
                <c:pt idx="32">
                  <c:v>33.700000000000003</c:v>
                </c:pt>
                <c:pt idx="33">
                  <c:v>33.58</c:v>
                </c:pt>
                <c:pt idx="34">
                  <c:v>26.58</c:v>
                </c:pt>
                <c:pt idx="35">
                  <c:v>24.78</c:v>
                </c:pt>
                <c:pt idx="36">
                  <c:v>30.6</c:v>
                </c:pt>
                <c:pt idx="37">
                  <c:v>21.7</c:v>
                </c:pt>
                <c:pt idx="38">
                  <c:v>27.8</c:v>
                </c:pt>
                <c:pt idx="39">
                  <c:v>15.4</c:v>
                </c:pt>
                <c:pt idx="40">
                  <c:v>18</c:v>
                </c:pt>
                <c:pt idx="41">
                  <c:v>20.100000000000001</c:v>
                </c:pt>
                <c:pt idx="42">
                  <c:v>22.11</c:v>
                </c:pt>
                <c:pt idx="43">
                  <c:v>14.5</c:v>
                </c:pt>
                <c:pt idx="44">
                  <c:v>16.2</c:v>
                </c:pt>
                <c:pt idx="45">
                  <c:v>12.7</c:v>
                </c:pt>
                <c:pt idx="46">
                  <c:v>13.49</c:v>
                </c:pt>
                <c:pt idx="47">
                  <c:v>17.46</c:v>
                </c:pt>
                <c:pt idx="48">
                  <c:v>20.36</c:v>
                </c:pt>
                <c:pt idx="49">
                  <c:v>18.920000000000002</c:v>
                </c:pt>
                <c:pt idx="50">
                  <c:v>21.42</c:v>
                </c:pt>
                <c:pt idx="51">
                  <c:v>23.96</c:v>
                </c:pt>
                <c:pt idx="52">
                  <c:v>25.11</c:v>
                </c:pt>
                <c:pt idx="53">
                  <c:v>23.23</c:v>
                </c:pt>
                <c:pt idx="54">
                  <c:v>17.670000000000002</c:v>
                </c:pt>
                <c:pt idx="55">
                  <c:v>12.63</c:v>
                </c:pt>
                <c:pt idx="56">
                  <c:v>13.93</c:v>
                </c:pt>
                <c:pt idx="57">
                  <c:v>25.49</c:v>
                </c:pt>
                <c:pt idx="58">
                  <c:v>20.14</c:v>
                </c:pt>
                <c:pt idx="59">
                  <c:v>21.5</c:v>
                </c:pt>
                <c:pt idx="60">
                  <c:v>14.9</c:v>
                </c:pt>
                <c:pt idx="61">
                  <c:v>22.98</c:v>
                </c:pt>
                <c:pt idx="62">
                  <c:v>21.44</c:v>
                </c:pt>
                <c:pt idx="63">
                  <c:v>28.66</c:v>
                </c:pt>
                <c:pt idx="64">
                  <c:v>33.340000000000003</c:v>
                </c:pt>
                <c:pt idx="65">
                  <c:v>28.56</c:v>
                </c:pt>
                <c:pt idx="66">
                  <c:v>33.19</c:v>
                </c:pt>
                <c:pt idx="67">
                  <c:v>36.4</c:v>
                </c:pt>
                <c:pt idx="68">
                  <c:v>29.73</c:v>
                </c:pt>
                <c:pt idx="69">
                  <c:v>24.45</c:v>
                </c:pt>
                <c:pt idx="70">
                  <c:v>32.020000000000003</c:v>
                </c:pt>
                <c:pt idx="71">
                  <c:v>31.3</c:v>
                </c:pt>
                <c:pt idx="72">
                  <c:v>25.68</c:v>
                </c:pt>
                <c:pt idx="73">
                  <c:v>29.11</c:v>
                </c:pt>
                <c:pt idx="74">
                  <c:v>23.59</c:v>
                </c:pt>
                <c:pt idx="75">
                  <c:v>28.96</c:v>
                </c:pt>
                <c:pt idx="76">
                  <c:v>17.22</c:v>
                </c:pt>
                <c:pt idx="77">
                  <c:v>14.87</c:v>
                </c:pt>
                <c:pt idx="78">
                  <c:v>16.5</c:v>
                </c:pt>
                <c:pt idx="79">
                  <c:v>23.97</c:v>
                </c:pt>
                <c:pt idx="80">
                  <c:v>32.61</c:v>
                </c:pt>
                <c:pt idx="81">
                  <c:v>30.33</c:v>
                </c:pt>
                <c:pt idx="82">
                  <c:v>21.69</c:v>
                </c:pt>
                <c:pt idx="83">
                  <c:v>21.14</c:v>
                </c:pt>
                <c:pt idx="84">
                  <c:v>15.74</c:v>
                </c:pt>
                <c:pt idx="85">
                  <c:v>15.85</c:v>
                </c:pt>
                <c:pt idx="86">
                  <c:v>46.62</c:v>
                </c:pt>
                <c:pt idx="87">
                  <c:v>27.62</c:v>
                </c:pt>
                <c:pt idx="88">
                  <c:v>17.010000000000002</c:v>
                </c:pt>
                <c:pt idx="89">
                  <c:v>18.239999999999998</c:v>
                </c:pt>
                <c:pt idx="90">
                  <c:v>15.67</c:v>
                </c:pt>
                <c:pt idx="91">
                  <c:v>28.75</c:v>
                </c:pt>
                <c:pt idx="92">
                  <c:v>20.84</c:v>
                </c:pt>
                <c:pt idx="93">
                  <c:v>21.51</c:v>
                </c:pt>
                <c:pt idx="94">
                  <c:v>20.39</c:v>
                </c:pt>
                <c:pt idx="95">
                  <c:v>29.12</c:v>
                </c:pt>
                <c:pt idx="96">
                  <c:v>16.41</c:v>
                </c:pt>
                <c:pt idx="97">
                  <c:v>25.68</c:v>
                </c:pt>
                <c:pt idx="98">
                  <c:v>89.18</c:v>
                </c:pt>
                <c:pt idx="99">
                  <c:v>55.36</c:v>
                </c:pt>
                <c:pt idx="100">
                  <c:v>85.82</c:v>
                </c:pt>
                <c:pt idx="101">
                  <c:v>77.3</c:v>
                </c:pt>
                <c:pt idx="102">
                  <c:v>58.24</c:v>
                </c:pt>
                <c:pt idx="103">
                  <c:v>58.83</c:v>
                </c:pt>
                <c:pt idx="104">
                  <c:v>49.64</c:v>
                </c:pt>
                <c:pt idx="105">
                  <c:v>62.38</c:v>
                </c:pt>
                <c:pt idx="106">
                  <c:v>34.31</c:v>
                </c:pt>
                <c:pt idx="107">
                  <c:v>61.808000000000007</c:v>
                </c:pt>
                <c:pt idx="108">
                  <c:v>62.332999999999998</c:v>
                </c:pt>
                <c:pt idx="109">
                  <c:v>162.85</c:v>
                </c:pt>
                <c:pt idx="110">
                  <c:v>124.09</c:v>
                </c:pt>
                <c:pt idx="111">
                  <c:v>118.77</c:v>
                </c:pt>
                <c:pt idx="112">
                  <c:v>98.12</c:v>
                </c:pt>
                <c:pt idx="113">
                  <c:v>110.93</c:v>
                </c:pt>
                <c:pt idx="114">
                  <c:v>104.27</c:v>
                </c:pt>
                <c:pt idx="115">
                  <c:v>93.55</c:v>
                </c:pt>
                <c:pt idx="116">
                  <c:v>105.55</c:v>
                </c:pt>
                <c:pt idx="117">
                  <c:v>72.86</c:v>
                </c:pt>
                <c:pt idx="118">
                  <c:v>65.400000000000006</c:v>
                </c:pt>
                <c:pt idx="119">
                  <c:v>67.900000000000006</c:v>
                </c:pt>
                <c:pt idx="120">
                  <c:v>57.14</c:v>
                </c:pt>
                <c:pt idx="121">
                  <c:v>70.819999999999993</c:v>
                </c:pt>
                <c:pt idx="122">
                  <c:v>52.61</c:v>
                </c:pt>
                <c:pt idx="123">
                  <c:v>87.09</c:v>
                </c:pt>
                <c:pt idx="124">
                  <c:v>49.46</c:v>
                </c:pt>
                <c:pt idx="125">
                  <c:v>41.86</c:v>
                </c:pt>
                <c:pt idx="126">
                  <c:v>66.64</c:v>
                </c:pt>
                <c:pt idx="127">
                  <c:v>69.91</c:v>
                </c:pt>
                <c:pt idx="128">
                  <c:v>54.2</c:v>
                </c:pt>
                <c:pt idx="129">
                  <c:v>75.099999999999994</c:v>
                </c:pt>
                <c:pt idx="130">
                  <c:v>63.18</c:v>
                </c:pt>
                <c:pt idx="131">
                  <c:v>78.48</c:v>
                </c:pt>
                <c:pt idx="132">
                  <c:v>50.56</c:v>
                </c:pt>
                <c:pt idx="133">
                  <c:v>62.87</c:v>
                </c:pt>
                <c:pt idx="134">
                  <c:v>84.04</c:v>
                </c:pt>
                <c:pt idx="135">
                  <c:v>61.82</c:v>
                </c:pt>
                <c:pt idx="136">
                  <c:v>57.01</c:v>
                </c:pt>
                <c:pt idx="137">
                  <c:v>68.97</c:v>
                </c:pt>
                <c:pt idx="138">
                  <c:v>105.55</c:v>
                </c:pt>
                <c:pt idx="139">
                  <c:v>278.95999999999998</c:v>
                </c:pt>
                <c:pt idx="140">
                  <c:v>261.14</c:v>
                </c:pt>
                <c:pt idx="141">
                  <c:v>259.06</c:v>
                </c:pt>
                <c:pt idx="142">
                  <c:v>267.69</c:v>
                </c:pt>
                <c:pt idx="143">
                  <c:v>163.36000000000001</c:v>
                </c:pt>
                <c:pt idx="144">
                  <c:v>168</c:v>
                </c:pt>
                <c:pt idx="145">
                  <c:v>166.35</c:v>
                </c:pt>
                <c:pt idx="146">
                  <c:v>158.76</c:v>
                </c:pt>
                <c:pt idx="147">
                  <c:v>190.2</c:v>
                </c:pt>
                <c:pt idx="148">
                  <c:v>174.33</c:v>
                </c:pt>
                <c:pt idx="149">
                  <c:v>226.79</c:v>
                </c:pt>
                <c:pt idx="150">
                  <c:v>189.37</c:v>
                </c:pt>
                <c:pt idx="151">
                  <c:v>144.84</c:v>
                </c:pt>
                <c:pt idx="152">
                  <c:v>120.12</c:v>
                </c:pt>
                <c:pt idx="153">
                  <c:v>132.11000000000001</c:v>
                </c:pt>
                <c:pt idx="154">
                  <c:v>151.47</c:v>
                </c:pt>
                <c:pt idx="155">
                  <c:v>91.55</c:v>
                </c:pt>
                <c:pt idx="156">
                  <c:v>92.49</c:v>
                </c:pt>
                <c:pt idx="157">
                  <c:v>96.23</c:v>
                </c:pt>
                <c:pt idx="158">
                  <c:v>89.57</c:v>
                </c:pt>
                <c:pt idx="159">
                  <c:v>65.77</c:v>
                </c:pt>
                <c:pt idx="160">
                  <c:v>54.43</c:v>
                </c:pt>
                <c:pt idx="161">
                  <c:v>63.93</c:v>
                </c:pt>
                <c:pt idx="162">
                  <c:v>82.17</c:v>
                </c:pt>
                <c:pt idx="163">
                  <c:v>78.489999999999995</c:v>
                </c:pt>
                <c:pt idx="164">
                  <c:v>201.42</c:v>
                </c:pt>
                <c:pt idx="165">
                  <c:v>252.66</c:v>
                </c:pt>
                <c:pt idx="166">
                  <c:v>152.37</c:v>
                </c:pt>
                <c:pt idx="167">
                  <c:v>129.35</c:v>
                </c:pt>
                <c:pt idx="168">
                  <c:v>127.92</c:v>
                </c:pt>
                <c:pt idx="169">
                  <c:v>121.28</c:v>
                </c:pt>
                <c:pt idx="170">
                  <c:v>119.14</c:v>
                </c:pt>
                <c:pt idx="171">
                  <c:v>95.06</c:v>
                </c:pt>
                <c:pt idx="172">
                  <c:v>86.8</c:v>
                </c:pt>
                <c:pt idx="173">
                  <c:v>123.8</c:v>
                </c:pt>
                <c:pt idx="174">
                  <c:v>125.35</c:v>
                </c:pt>
                <c:pt idx="175">
                  <c:v>146.84</c:v>
                </c:pt>
                <c:pt idx="176">
                  <c:v>113.14</c:v>
                </c:pt>
                <c:pt idx="177">
                  <c:v>107.07</c:v>
                </c:pt>
                <c:pt idx="178">
                  <c:v>96.33</c:v>
                </c:pt>
                <c:pt idx="179">
                  <c:v>98.01</c:v>
                </c:pt>
                <c:pt idx="180">
                  <c:v>58.53</c:v>
                </c:pt>
                <c:pt idx="181">
                  <c:v>35.68</c:v>
                </c:pt>
                <c:pt idx="182">
                  <c:v>84.67</c:v>
                </c:pt>
                <c:pt idx="183">
                  <c:v>96.25</c:v>
                </c:pt>
                <c:pt idx="184">
                  <c:v>127.13</c:v>
                </c:pt>
                <c:pt idx="185">
                  <c:v>128.32</c:v>
                </c:pt>
                <c:pt idx="186">
                  <c:v>93.18</c:v>
                </c:pt>
                <c:pt idx="187">
                  <c:v>33.57</c:v>
                </c:pt>
                <c:pt idx="188">
                  <c:v>40</c:v>
                </c:pt>
                <c:pt idx="189">
                  <c:v>63.35</c:v>
                </c:pt>
                <c:pt idx="190">
                  <c:v>77.23</c:v>
                </c:pt>
                <c:pt idx="191">
                  <c:v>103.17</c:v>
                </c:pt>
                <c:pt idx="192">
                  <c:v>64.290000000000006</c:v>
                </c:pt>
                <c:pt idx="193">
                  <c:v>113.33</c:v>
                </c:pt>
                <c:pt idx="194">
                  <c:v>104.28</c:v>
                </c:pt>
                <c:pt idx="195">
                  <c:v>78.56</c:v>
                </c:pt>
                <c:pt idx="196">
                  <c:v>122.5</c:v>
                </c:pt>
                <c:pt idx="197">
                  <c:v>108.38</c:v>
                </c:pt>
                <c:pt idx="198">
                  <c:v>75.84</c:v>
                </c:pt>
                <c:pt idx="199">
                  <c:v>61.65</c:v>
                </c:pt>
                <c:pt idx="200">
                  <c:v>51.53</c:v>
                </c:pt>
                <c:pt idx="201">
                  <c:v>32.21</c:v>
                </c:pt>
                <c:pt idx="202">
                  <c:v>17.62</c:v>
                </c:pt>
                <c:pt idx="203">
                  <c:v>43.79</c:v>
                </c:pt>
                <c:pt idx="204">
                  <c:v>51.81</c:v>
                </c:pt>
                <c:pt idx="205">
                  <c:v>56.94</c:v>
                </c:pt>
                <c:pt idx="206">
                  <c:v>46.38</c:v>
                </c:pt>
                <c:pt idx="207">
                  <c:v>53.01</c:v>
                </c:pt>
                <c:pt idx="208">
                  <c:v>80.44</c:v>
                </c:pt>
                <c:pt idx="209">
                  <c:v>143.57</c:v>
                </c:pt>
                <c:pt idx="210">
                  <c:v>1060.54</c:v>
                </c:pt>
                <c:pt idx="211">
                  <c:v>382.68</c:v>
                </c:pt>
                <c:pt idx="212">
                  <c:v>240.5</c:v>
                </c:pt>
                <c:pt idx="213">
                  <c:v>197.26</c:v>
                </c:pt>
                <c:pt idx="214">
                  <c:v>192.06</c:v>
                </c:pt>
                <c:pt idx="215">
                  <c:v>141.69999999999999</c:v>
                </c:pt>
                <c:pt idx="216">
                  <c:v>159.47999999999999</c:v>
                </c:pt>
                <c:pt idx="217">
                  <c:v>163.87</c:v>
                </c:pt>
                <c:pt idx="218">
                  <c:v>157.12</c:v>
                </c:pt>
                <c:pt idx="219">
                  <c:v>153.04</c:v>
                </c:pt>
                <c:pt idx="220">
                  <c:v>148.27000000000001</c:v>
                </c:pt>
                <c:pt idx="221">
                  <c:v>122.4</c:v>
                </c:pt>
                <c:pt idx="222">
                  <c:v>120.91</c:v>
                </c:pt>
                <c:pt idx="223">
                  <c:v>113.45</c:v>
                </c:pt>
                <c:pt idx="224">
                  <c:v>98.29</c:v>
                </c:pt>
                <c:pt idx="225">
                  <c:v>109.03</c:v>
                </c:pt>
                <c:pt idx="226">
                  <c:v>89.17</c:v>
                </c:pt>
                <c:pt idx="227">
                  <c:v>83.87</c:v>
                </c:pt>
                <c:pt idx="228">
                  <c:v>79.680000000000007</c:v>
                </c:pt>
                <c:pt idx="229">
                  <c:v>81.31</c:v>
                </c:pt>
                <c:pt idx="230">
                  <c:v>44.25</c:v>
                </c:pt>
                <c:pt idx="231">
                  <c:v>59.78</c:v>
                </c:pt>
                <c:pt idx="232">
                  <c:v>81.44</c:v>
                </c:pt>
                <c:pt idx="233">
                  <c:v>96.69</c:v>
                </c:pt>
                <c:pt idx="234">
                  <c:v>89.64</c:v>
                </c:pt>
                <c:pt idx="235">
                  <c:v>86.02</c:v>
                </c:pt>
                <c:pt idx="236">
                  <c:v>53.92</c:v>
                </c:pt>
                <c:pt idx="237">
                  <c:v>52.2</c:v>
                </c:pt>
                <c:pt idx="238">
                  <c:v>66.09</c:v>
                </c:pt>
                <c:pt idx="239">
                  <c:v>72.19</c:v>
                </c:pt>
                <c:pt idx="240">
                  <c:v>82.35</c:v>
                </c:pt>
                <c:pt idx="241">
                  <c:v>85.92</c:v>
                </c:pt>
                <c:pt idx="242">
                  <c:v>78.41</c:v>
                </c:pt>
                <c:pt idx="243">
                  <c:v>60.45</c:v>
                </c:pt>
                <c:pt idx="244">
                  <c:v>68.760000000000005</c:v>
                </c:pt>
                <c:pt idx="245">
                  <c:v>54.3</c:v>
                </c:pt>
                <c:pt idx="246">
                  <c:v>51.28</c:v>
                </c:pt>
                <c:pt idx="247">
                  <c:v>44.37</c:v>
                </c:pt>
                <c:pt idx="248">
                  <c:v>109.07</c:v>
                </c:pt>
                <c:pt idx="249">
                  <c:v>83.58</c:v>
                </c:pt>
                <c:pt idx="250">
                  <c:v>69.92</c:v>
                </c:pt>
                <c:pt idx="251">
                  <c:v>67.400000000000006</c:v>
                </c:pt>
                <c:pt idx="252">
                  <c:v>52.05</c:v>
                </c:pt>
                <c:pt idx="253">
                  <c:v>62.46</c:v>
                </c:pt>
                <c:pt idx="254">
                  <c:v>59.32</c:v>
                </c:pt>
                <c:pt idx="255">
                  <c:v>44.44</c:v>
                </c:pt>
                <c:pt idx="256">
                  <c:v>41.55</c:v>
                </c:pt>
                <c:pt idx="257">
                  <c:v>47.87</c:v>
                </c:pt>
                <c:pt idx="258">
                  <c:v>127.63</c:v>
                </c:pt>
                <c:pt idx="259">
                  <c:v>356.45</c:v>
                </c:pt>
                <c:pt idx="260">
                  <c:v>323.33999999999997</c:v>
                </c:pt>
                <c:pt idx="261">
                  <c:v>179.82</c:v>
                </c:pt>
                <c:pt idx="262">
                  <c:v>146.91</c:v>
                </c:pt>
                <c:pt idx="263">
                  <c:v>121.59</c:v>
                </c:pt>
                <c:pt idx="264">
                  <c:v>144.93</c:v>
                </c:pt>
                <c:pt idx="265">
                  <c:v>139.52000000000001</c:v>
                </c:pt>
                <c:pt idx="266">
                  <c:v>157.71</c:v>
                </c:pt>
                <c:pt idx="267">
                  <c:v>169.24</c:v>
                </c:pt>
                <c:pt idx="268">
                  <c:v>238.64</c:v>
                </c:pt>
                <c:pt idx="269">
                  <c:v>537.84</c:v>
                </c:pt>
                <c:pt idx="270">
                  <c:v>465.06</c:v>
                </c:pt>
                <c:pt idx="271">
                  <c:v>270.32</c:v>
                </c:pt>
                <c:pt idx="272">
                  <c:v>270.63</c:v>
                </c:pt>
                <c:pt idx="273">
                  <c:v>217.59</c:v>
                </c:pt>
                <c:pt idx="274">
                  <c:v>192.67</c:v>
                </c:pt>
                <c:pt idx="275">
                  <c:v>163.66999999999999</c:v>
                </c:pt>
                <c:pt idx="276">
                  <c:v>153.88999999999999</c:v>
                </c:pt>
                <c:pt idx="277">
                  <c:v>152.87</c:v>
                </c:pt>
                <c:pt idx="278">
                  <c:v>132.69999999999999</c:v>
                </c:pt>
                <c:pt idx="279">
                  <c:v>111.59</c:v>
                </c:pt>
                <c:pt idx="280">
                  <c:v>102.42</c:v>
                </c:pt>
                <c:pt idx="281">
                  <c:v>99.32</c:v>
                </c:pt>
                <c:pt idx="282">
                  <c:v>69.08</c:v>
                </c:pt>
                <c:pt idx="283">
                  <c:v>89.87</c:v>
                </c:pt>
                <c:pt idx="284">
                  <c:v>98.74</c:v>
                </c:pt>
                <c:pt idx="285">
                  <c:v>100.13</c:v>
                </c:pt>
                <c:pt idx="286">
                  <c:v>103.47</c:v>
                </c:pt>
                <c:pt idx="287">
                  <c:v>142.86000000000001</c:v>
                </c:pt>
                <c:pt idx="288">
                  <c:v>155.93</c:v>
                </c:pt>
                <c:pt idx="289">
                  <c:v>72.91</c:v>
                </c:pt>
                <c:pt idx="290">
                  <c:v>57.54</c:v>
                </c:pt>
                <c:pt idx="291">
                  <c:v>41.84</c:v>
                </c:pt>
                <c:pt idx="292">
                  <c:v>44.17</c:v>
                </c:pt>
                <c:pt idx="293">
                  <c:v>34.39</c:v>
                </c:pt>
                <c:pt idx="294">
                  <c:v>42.29</c:v>
                </c:pt>
                <c:pt idx="295">
                  <c:v>36.57</c:v>
                </c:pt>
                <c:pt idx="296">
                  <c:v>35.51</c:v>
                </c:pt>
                <c:pt idx="297">
                  <c:v>42.05</c:v>
                </c:pt>
                <c:pt idx="298">
                  <c:v>47.97</c:v>
                </c:pt>
                <c:pt idx="299">
                  <c:v>41.07</c:v>
                </c:pt>
                <c:pt idx="300">
                  <c:v>33.92</c:v>
                </c:pt>
                <c:pt idx="301">
                  <c:v>25.48</c:v>
                </c:pt>
                <c:pt idx="302">
                  <c:v>26.67</c:v>
                </c:pt>
                <c:pt idx="303">
                  <c:v>20.3</c:v>
                </c:pt>
                <c:pt idx="304">
                  <c:v>13.97</c:v>
                </c:pt>
                <c:pt idx="305">
                  <c:v>30.13</c:v>
                </c:pt>
                <c:pt idx="306">
                  <c:v>21.63</c:v>
                </c:pt>
                <c:pt idx="307">
                  <c:v>24.97</c:v>
                </c:pt>
                <c:pt idx="308">
                  <c:v>21.69</c:v>
                </c:pt>
                <c:pt idx="309">
                  <c:v>18.87</c:v>
                </c:pt>
                <c:pt idx="310">
                  <c:v>20.36</c:v>
                </c:pt>
                <c:pt idx="311">
                  <c:v>19.93</c:v>
                </c:pt>
                <c:pt idx="312">
                  <c:v>20.84</c:v>
                </c:pt>
                <c:pt idx="313">
                  <c:v>17.37</c:v>
                </c:pt>
                <c:pt idx="314">
                  <c:v>21.62</c:v>
                </c:pt>
                <c:pt idx="315">
                  <c:v>14.66</c:v>
                </c:pt>
                <c:pt idx="316">
                  <c:v>25.18</c:v>
                </c:pt>
                <c:pt idx="317">
                  <c:v>17.489999999999998</c:v>
                </c:pt>
                <c:pt idx="318">
                  <c:v>21.77</c:v>
                </c:pt>
                <c:pt idx="319">
                  <c:v>17.3</c:v>
                </c:pt>
                <c:pt idx="320">
                  <c:v>16.09</c:v>
                </c:pt>
                <c:pt idx="321">
                  <c:v>22.91</c:v>
                </c:pt>
                <c:pt idx="322">
                  <c:v>26.78</c:v>
                </c:pt>
                <c:pt idx="323">
                  <c:v>13.59</c:v>
                </c:pt>
                <c:pt idx="324">
                  <c:v>13.41</c:v>
                </c:pt>
                <c:pt idx="325">
                  <c:v>19.420000000000002</c:v>
                </c:pt>
                <c:pt idx="326">
                  <c:v>20.29</c:v>
                </c:pt>
                <c:pt idx="327">
                  <c:v>18.03</c:v>
                </c:pt>
                <c:pt idx="328">
                  <c:v>18.05</c:v>
                </c:pt>
                <c:pt idx="329">
                  <c:v>15.42</c:v>
                </c:pt>
                <c:pt idx="330">
                  <c:v>18.16</c:v>
                </c:pt>
                <c:pt idx="331">
                  <c:v>14.97</c:v>
                </c:pt>
                <c:pt idx="332">
                  <c:v>15.74</c:v>
                </c:pt>
                <c:pt idx="333">
                  <c:v>16.760000000000002</c:v>
                </c:pt>
                <c:pt idx="334">
                  <c:v>17.010000000000002</c:v>
                </c:pt>
                <c:pt idx="335">
                  <c:v>13.39</c:v>
                </c:pt>
                <c:pt idx="336">
                  <c:v>17.809999999999999</c:v>
                </c:pt>
                <c:pt idx="337">
                  <c:v>13.51</c:v>
                </c:pt>
                <c:pt idx="338">
                  <c:v>10.27</c:v>
                </c:pt>
                <c:pt idx="339">
                  <c:v>9.2799999999999994</c:v>
                </c:pt>
                <c:pt idx="340">
                  <c:v>9.15</c:v>
                </c:pt>
                <c:pt idx="341">
                  <c:v>10.15</c:v>
                </c:pt>
                <c:pt idx="342">
                  <c:v>7.53</c:v>
                </c:pt>
                <c:pt idx="343">
                  <c:v>12.86</c:v>
                </c:pt>
                <c:pt idx="344">
                  <c:v>11.22</c:v>
                </c:pt>
                <c:pt idx="345">
                  <c:v>16.329999999999998</c:v>
                </c:pt>
                <c:pt idx="346">
                  <c:v>6.98</c:v>
                </c:pt>
                <c:pt idx="347">
                  <c:v>5</c:v>
                </c:pt>
                <c:pt idx="348">
                  <c:v>7.08</c:v>
                </c:pt>
                <c:pt idx="349">
                  <c:v>14.06</c:v>
                </c:pt>
                <c:pt idx="350">
                  <c:v>19.18</c:v>
                </c:pt>
                <c:pt idx="351">
                  <c:v>17.18</c:v>
                </c:pt>
                <c:pt idx="352">
                  <c:v>21.37</c:v>
                </c:pt>
                <c:pt idx="353">
                  <c:v>16.079999999999998</c:v>
                </c:pt>
                <c:pt idx="354">
                  <c:v>6.1</c:v>
                </c:pt>
                <c:pt idx="355">
                  <c:v>4.84</c:v>
                </c:pt>
                <c:pt idx="356">
                  <c:v>10.36</c:v>
                </c:pt>
                <c:pt idx="357">
                  <c:v>13.79</c:v>
                </c:pt>
                <c:pt idx="358">
                  <c:v>14.39</c:v>
                </c:pt>
                <c:pt idx="359">
                  <c:v>22.9</c:v>
                </c:pt>
                <c:pt idx="360">
                  <c:v>24.22</c:v>
                </c:pt>
                <c:pt idx="361">
                  <c:v>20</c:v>
                </c:pt>
                <c:pt idx="362">
                  <c:v>16.75</c:v>
                </c:pt>
                <c:pt idx="363">
                  <c:v>14.33</c:v>
                </c:pt>
                <c:pt idx="364">
                  <c:v>17.62</c:v>
                </c:pt>
                <c:pt idx="365">
                  <c:v>18.82</c:v>
                </c:pt>
                <c:pt idx="366">
                  <c:v>15.29</c:v>
                </c:pt>
                <c:pt idx="367">
                  <c:v>12.27</c:v>
                </c:pt>
                <c:pt idx="368">
                  <c:v>7.4</c:v>
                </c:pt>
                <c:pt idx="369">
                  <c:v>3.45</c:v>
                </c:pt>
                <c:pt idx="370">
                  <c:v>3.08</c:v>
                </c:pt>
                <c:pt idx="371">
                  <c:v>1.92</c:v>
                </c:pt>
                <c:pt idx="372">
                  <c:v>0</c:v>
                </c:pt>
                <c:pt idx="373">
                  <c:v>0</c:v>
                </c:pt>
                <c:pt idx="374">
                  <c:v>0</c:v>
                </c:pt>
                <c:pt idx="375">
                  <c:v>0</c:v>
                </c:pt>
                <c:pt idx="376">
                  <c:v>2.4500000000000002</c:v>
                </c:pt>
                <c:pt idx="377">
                  <c:v>3.45</c:v>
                </c:pt>
                <c:pt idx="378">
                  <c:v>3.39</c:v>
                </c:pt>
                <c:pt idx="379">
                  <c:v>2.74</c:v>
                </c:pt>
                <c:pt idx="380">
                  <c:v>2.16</c:v>
                </c:pt>
                <c:pt idx="381">
                  <c:v>3.38</c:v>
                </c:pt>
                <c:pt idx="382">
                  <c:v>1.39</c:v>
                </c:pt>
                <c:pt idx="383">
                  <c:v>0.9</c:v>
                </c:pt>
                <c:pt idx="384">
                  <c:v>0</c:v>
                </c:pt>
                <c:pt idx="385">
                  <c:v>3.85</c:v>
                </c:pt>
                <c:pt idx="386">
                  <c:v>4.59</c:v>
                </c:pt>
                <c:pt idx="387">
                  <c:v>3.94</c:v>
                </c:pt>
                <c:pt idx="388">
                  <c:v>3.57</c:v>
                </c:pt>
                <c:pt idx="389">
                  <c:v>4.4800000000000004</c:v>
                </c:pt>
                <c:pt idx="390">
                  <c:v>6.5</c:v>
                </c:pt>
                <c:pt idx="391">
                  <c:v>7.08</c:v>
                </c:pt>
                <c:pt idx="392">
                  <c:v>13.24</c:v>
                </c:pt>
                <c:pt idx="393">
                  <c:v>7.28</c:v>
                </c:pt>
                <c:pt idx="394">
                  <c:v>10.69</c:v>
                </c:pt>
                <c:pt idx="395">
                  <c:v>7.47</c:v>
                </c:pt>
                <c:pt idx="396">
                  <c:v>17.600000000000001</c:v>
                </c:pt>
                <c:pt idx="397">
                  <c:v>11.04</c:v>
                </c:pt>
                <c:pt idx="398">
                  <c:v>0</c:v>
                </c:pt>
                <c:pt idx="399">
                  <c:v>4.46</c:v>
                </c:pt>
                <c:pt idx="400">
                  <c:v>22.37</c:v>
                </c:pt>
                <c:pt idx="401">
                  <c:v>7.66</c:v>
                </c:pt>
                <c:pt idx="402">
                  <c:v>7.29</c:v>
                </c:pt>
                <c:pt idx="403">
                  <c:v>3.88</c:v>
                </c:pt>
                <c:pt idx="404">
                  <c:v>15.68</c:v>
                </c:pt>
                <c:pt idx="405">
                  <c:v>19.79</c:v>
                </c:pt>
                <c:pt idx="406">
                  <c:v>14.77</c:v>
                </c:pt>
                <c:pt idx="407">
                  <c:v>10.47</c:v>
                </c:pt>
                <c:pt idx="408">
                  <c:v>12.41</c:v>
                </c:pt>
                <c:pt idx="409">
                  <c:v>11.03</c:v>
                </c:pt>
                <c:pt idx="410">
                  <c:v>10.58</c:v>
                </c:pt>
                <c:pt idx="411">
                  <c:v>7.02</c:v>
                </c:pt>
                <c:pt idx="412">
                  <c:v>5.66</c:v>
                </c:pt>
                <c:pt idx="413">
                  <c:v>12.91</c:v>
                </c:pt>
                <c:pt idx="414">
                  <c:v>10.86</c:v>
                </c:pt>
                <c:pt idx="415">
                  <c:v>6.92</c:v>
                </c:pt>
                <c:pt idx="416">
                  <c:v>8.4499999999999993</c:v>
                </c:pt>
                <c:pt idx="417">
                  <c:v>7.22</c:v>
                </c:pt>
                <c:pt idx="418">
                  <c:v>7.21</c:v>
                </c:pt>
                <c:pt idx="419">
                  <c:v>6.67</c:v>
                </c:pt>
                <c:pt idx="420">
                  <c:v>7.17</c:v>
                </c:pt>
                <c:pt idx="421">
                  <c:v>7.22</c:v>
                </c:pt>
                <c:pt idx="422">
                  <c:v>7.28</c:v>
                </c:pt>
                <c:pt idx="423">
                  <c:v>7.28</c:v>
                </c:pt>
                <c:pt idx="424">
                  <c:v>7.22</c:v>
                </c:pt>
                <c:pt idx="425">
                  <c:v>10.41</c:v>
                </c:pt>
                <c:pt idx="426">
                  <c:v>10.68</c:v>
                </c:pt>
                <c:pt idx="427">
                  <c:v>10.68</c:v>
                </c:pt>
                <c:pt idx="428">
                  <c:v>10.93</c:v>
                </c:pt>
                <c:pt idx="429">
                  <c:v>13.11</c:v>
                </c:pt>
                <c:pt idx="430">
                  <c:v>10.59</c:v>
                </c:pt>
                <c:pt idx="431">
                  <c:v>10.95</c:v>
                </c:pt>
                <c:pt idx="432">
                  <c:v>15.68</c:v>
                </c:pt>
                <c:pt idx="433">
                  <c:v>11.82</c:v>
                </c:pt>
                <c:pt idx="434">
                  <c:v>10.75</c:v>
                </c:pt>
                <c:pt idx="435">
                  <c:v>14.75</c:v>
                </c:pt>
                <c:pt idx="436">
                  <c:v>12.1</c:v>
                </c:pt>
                <c:pt idx="437">
                  <c:v>13.67</c:v>
                </c:pt>
                <c:pt idx="438">
                  <c:v>14.14</c:v>
                </c:pt>
                <c:pt idx="439">
                  <c:v>11.77</c:v>
                </c:pt>
                <c:pt idx="440">
                  <c:v>11</c:v>
                </c:pt>
                <c:pt idx="441">
                  <c:v>11.73</c:v>
                </c:pt>
                <c:pt idx="442">
                  <c:v>10.15</c:v>
                </c:pt>
                <c:pt idx="443">
                  <c:v>14.36</c:v>
                </c:pt>
                <c:pt idx="444">
                  <c:v>13.54</c:v>
                </c:pt>
                <c:pt idx="445">
                  <c:v>19.350000000000001</c:v>
                </c:pt>
                <c:pt idx="446">
                  <c:v>12.28</c:v>
                </c:pt>
                <c:pt idx="447">
                  <c:v>11</c:v>
                </c:pt>
                <c:pt idx="448">
                  <c:v>13.65</c:v>
                </c:pt>
                <c:pt idx="449">
                  <c:v>12.8</c:v>
                </c:pt>
                <c:pt idx="450">
                  <c:v>12.75</c:v>
                </c:pt>
                <c:pt idx="451">
                  <c:v>15.12</c:v>
                </c:pt>
                <c:pt idx="452">
                  <c:v>14.95</c:v>
                </c:pt>
                <c:pt idx="453">
                  <c:v>15.63</c:v>
                </c:pt>
                <c:pt idx="454">
                  <c:v>14.12</c:v>
                </c:pt>
                <c:pt idx="455">
                  <c:v>13.88</c:v>
                </c:pt>
                <c:pt idx="456">
                  <c:v>15</c:v>
                </c:pt>
                <c:pt idx="457">
                  <c:v>11.09</c:v>
                </c:pt>
                <c:pt idx="458">
                  <c:v>9</c:v>
                </c:pt>
                <c:pt idx="459">
                  <c:v>12.13</c:v>
                </c:pt>
                <c:pt idx="460">
                  <c:v>8.6999999999999993</c:v>
                </c:pt>
                <c:pt idx="461">
                  <c:v>10.83</c:v>
                </c:pt>
                <c:pt idx="462">
                  <c:v>10.31</c:v>
                </c:pt>
                <c:pt idx="463">
                  <c:v>10.87</c:v>
                </c:pt>
                <c:pt idx="464">
                  <c:v>10.11</c:v>
                </c:pt>
                <c:pt idx="465">
                  <c:v>9.9499999999999993</c:v>
                </c:pt>
                <c:pt idx="466">
                  <c:v>11.95</c:v>
                </c:pt>
                <c:pt idx="467">
                  <c:v>9.31</c:v>
                </c:pt>
                <c:pt idx="468">
                  <c:v>9.8000000000000007</c:v>
                </c:pt>
                <c:pt idx="469">
                  <c:v>10.76</c:v>
                </c:pt>
                <c:pt idx="470">
                  <c:v>7.11</c:v>
                </c:pt>
                <c:pt idx="471">
                  <c:v>9.43</c:v>
                </c:pt>
                <c:pt idx="472">
                  <c:v>7.12</c:v>
                </c:pt>
                <c:pt idx="473">
                  <c:v>7.2</c:v>
                </c:pt>
                <c:pt idx="474">
                  <c:v>7.19</c:v>
                </c:pt>
                <c:pt idx="475">
                  <c:v>7.23</c:v>
                </c:pt>
                <c:pt idx="476">
                  <c:v>8.11</c:v>
                </c:pt>
                <c:pt idx="477">
                  <c:v>8.56</c:v>
                </c:pt>
                <c:pt idx="478">
                  <c:v>7.26</c:v>
                </c:pt>
                <c:pt idx="479">
                  <c:v>6.81</c:v>
                </c:pt>
                <c:pt idx="480">
                  <c:v>9.1300000000000008</c:v>
                </c:pt>
                <c:pt idx="481">
                  <c:v>7.88</c:v>
                </c:pt>
                <c:pt idx="482">
                  <c:v>7.29</c:v>
                </c:pt>
                <c:pt idx="483">
                  <c:v>7.16</c:v>
                </c:pt>
                <c:pt idx="484">
                  <c:v>7.04</c:v>
                </c:pt>
                <c:pt idx="485">
                  <c:v>4.55</c:v>
                </c:pt>
                <c:pt idx="486">
                  <c:v>6.1</c:v>
                </c:pt>
                <c:pt idx="487">
                  <c:v>6.96</c:v>
                </c:pt>
                <c:pt idx="488">
                  <c:v>5.81</c:v>
                </c:pt>
                <c:pt idx="489">
                  <c:v>4.75</c:v>
                </c:pt>
                <c:pt idx="490">
                  <c:v>4.8600000000000003</c:v>
                </c:pt>
                <c:pt idx="491">
                  <c:v>4.97</c:v>
                </c:pt>
                <c:pt idx="492">
                  <c:v>6.16</c:v>
                </c:pt>
                <c:pt idx="493">
                  <c:v>7.22</c:v>
                </c:pt>
                <c:pt idx="494">
                  <c:v>7.19</c:v>
                </c:pt>
                <c:pt idx="495">
                  <c:v>7.25</c:v>
                </c:pt>
                <c:pt idx="496">
                  <c:v>7.24</c:v>
                </c:pt>
                <c:pt idx="497">
                  <c:v>7.22</c:v>
                </c:pt>
                <c:pt idx="498">
                  <c:v>7.25</c:v>
                </c:pt>
                <c:pt idx="499">
                  <c:v>7.25</c:v>
                </c:pt>
                <c:pt idx="500">
                  <c:v>9.91</c:v>
                </c:pt>
                <c:pt idx="501">
                  <c:v>13.86</c:v>
                </c:pt>
                <c:pt idx="502">
                  <c:v>11.29</c:v>
                </c:pt>
                <c:pt idx="503">
                  <c:v>8.24</c:v>
                </c:pt>
                <c:pt idx="504">
                  <c:v>6.92</c:v>
                </c:pt>
                <c:pt idx="505">
                  <c:v>8.76</c:v>
                </c:pt>
                <c:pt idx="506">
                  <c:v>23.16</c:v>
                </c:pt>
                <c:pt idx="507">
                  <c:v>60.21</c:v>
                </c:pt>
                <c:pt idx="508">
                  <c:v>28.55</c:v>
                </c:pt>
                <c:pt idx="509">
                  <c:v>7.23</c:v>
                </c:pt>
                <c:pt idx="510">
                  <c:v>6.39</c:v>
                </c:pt>
                <c:pt idx="511">
                  <c:v>5.04</c:v>
                </c:pt>
                <c:pt idx="512">
                  <c:v>6.47</c:v>
                </c:pt>
                <c:pt idx="513">
                  <c:v>5.75</c:v>
                </c:pt>
                <c:pt idx="514">
                  <c:v>4.91</c:v>
                </c:pt>
                <c:pt idx="515">
                  <c:v>17.420000000000002</c:v>
                </c:pt>
                <c:pt idx="516">
                  <c:v>38.44</c:v>
                </c:pt>
                <c:pt idx="517">
                  <c:v>20.45</c:v>
                </c:pt>
                <c:pt idx="518">
                  <c:v>17.34</c:v>
                </c:pt>
                <c:pt idx="519">
                  <c:v>21.74</c:v>
                </c:pt>
                <c:pt idx="520">
                  <c:v>16.809999999999999</c:v>
                </c:pt>
                <c:pt idx="521">
                  <c:v>30.93</c:v>
                </c:pt>
                <c:pt idx="522">
                  <c:v>37.94</c:v>
                </c:pt>
                <c:pt idx="523">
                  <c:v>34.630000000000003</c:v>
                </c:pt>
                <c:pt idx="524">
                  <c:v>86.27</c:v>
                </c:pt>
                <c:pt idx="525">
                  <c:v>49.51</c:v>
                </c:pt>
                <c:pt idx="526">
                  <c:v>54.89</c:v>
                </c:pt>
                <c:pt idx="527">
                  <c:v>303.33</c:v>
                </c:pt>
                <c:pt idx="528">
                  <c:v>116.78</c:v>
                </c:pt>
                <c:pt idx="529">
                  <c:v>94.26</c:v>
                </c:pt>
                <c:pt idx="530">
                  <c:v>66.47</c:v>
                </c:pt>
                <c:pt idx="531">
                  <c:v>57.77</c:v>
                </c:pt>
                <c:pt idx="532">
                  <c:v>69.09</c:v>
                </c:pt>
                <c:pt idx="533">
                  <c:v>67.959999999999994</c:v>
                </c:pt>
                <c:pt idx="534">
                  <c:v>59.15</c:v>
                </c:pt>
                <c:pt idx="535">
                  <c:v>48.88</c:v>
                </c:pt>
                <c:pt idx="536">
                  <c:v>31.58</c:v>
                </c:pt>
                <c:pt idx="537">
                  <c:v>30.39</c:v>
                </c:pt>
                <c:pt idx="538">
                  <c:v>24.67</c:v>
                </c:pt>
                <c:pt idx="539">
                  <c:v>18.649999999999999</c:v>
                </c:pt>
                <c:pt idx="540">
                  <c:v>35.83</c:v>
                </c:pt>
                <c:pt idx="541">
                  <c:v>26.25</c:v>
                </c:pt>
                <c:pt idx="542">
                  <c:v>29.4</c:v>
                </c:pt>
                <c:pt idx="543">
                  <c:v>26.99</c:v>
                </c:pt>
                <c:pt idx="544">
                  <c:v>23.83</c:v>
                </c:pt>
                <c:pt idx="545">
                  <c:v>17.149999999999999</c:v>
                </c:pt>
                <c:pt idx="546">
                  <c:v>22.66</c:v>
                </c:pt>
                <c:pt idx="547">
                  <c:v>20.76</c:v>
                </c:pt>
                <c:pt idx="548">
                  <c:v>31.6</c:v>
                </c:pt>
                <c:pt idx="549">
                  <c:v>357.34</c:v>
                </c:pt>
                <c:pt idx="550">
                  <c:v>176.88</c:v>
                </c:pt>
                <c:pt idx="551">
                  <c:v>97.87</c:v>
                </c:pt>
                <c:pt idx="552">
                  <c:v>96.91</c:v>
                </c:pt>
                <c:pt idx="553">
                  <c:v>71.75</c:v>
                </c:pt>
                <c:pt idx="554">
                  <c:v>86.25</c:v>
                </c:pt>
                <c:pt idx="555">
                  <c:v>280.8</c:v>
                </c:pt>
                <c:pt idx="556">
                  <c:v>290.58999999999997</c:v>
                </c:pt>
                <c:pt idx="557">
                  <c:v>211.28</c:v>
                </c:pt>
                <c:pt idx="558">
                  <c:v>175.48</c:v>
                </c:pt>
                <c:pt idx="559">
                  <c:v>123.26</c:v>
                </c:pt>
                <c:pt idx="560">
                  <c:v>105.9</c:v>
                </c:pt>
                <c:pt idx="561">
                  <c:v>97.42</c:v>
                </c:pt>
                <c:pt idx="562">
                  <c:v>120.38</c:v>
                </c:pt>
                <c:pt idx="563">
                  <c:v>174.71</c:v>
                </c:pt>
                <c:pt idx="564">
                  <c:v>157.81</c:v>
                </c:pt>
                <c:pt idx="565">
                  <c:v>117.39</c:v>
                </c:pt>
                <c:pt idx="566">
                  <c:v>95.55</c:v>
                </c:pt>
                <c:pt idx="567">
                  <c:v>92.62</c:v>
                </c:pt>
                <c:pt idx="568">
                  <c:v>73.5</c:v>
                </c:pt>
                <c:pt idx="569">
                  <c:v>62.55</c:v>
                </c:pt>
                <c:pt idx="570">
                  <c:v>59.36</c:v>
                </c:pt>
                <c:pt idx="571">
                  <c:v>53.55</c:v>
                </c:pt>
                <c:pt idx="572">
                  <c:v>61.46</c:v>
                </c:pt>
                <c:pt idx="573">
                  <c:v>59.92</c:v>
                </c:pt>
                <c:pt idx="574">
                  <c:v>56.48</c:v>
                </c:pt>
                <c:pt idx="575">
                  <c:v>73.3</c:v>
                </c:pt>
                <c:pt idx="576">
                  <c:v>62.36</c:v>
                </c:pt>
                <c:pt idx="577">
                  <c:v>55.1</c:v>
                </c:pt>
                <c:pt idx="578">
                  <c:v>37.32</c:v>
                </c:pt>
                <c:pt idx="579">
                  <c:v>39.94</c:v>
                </c:pt>
                <c:pt idx="580">
                  <c:v>57.29</c:v>
                </c:pt>
                <c:pt idx="581">
                  <c:v>54.18</c:v>
                </c:pt>
                <c:pt idx="582">
                  <c:v>55.03</c:v>
                </c:pt>
                <c:pt idx="583">
                  <c:v>62.58</c:v>
                </c:pt>
                <c:pt idx="584">
                  <c:v>47.02</c:v>
                </c:pt>
                <c:pt idx="585">
                  <c:v>50.82</c:v>
                </c:pt>
                <c:pt idx="586">
                  <c:v>50.49</c:v>
                </c:pt>
                <c:pt idx="587">
                  <c:v>43.99</c:v>
                </c:pt>
                <c:pt idx="588">
                  <c:v>60.34</c:v>
                </c:pt>
                <c:pt idx="589">
                  <c:v>52.4</c:v>
                </c:pt>
                <c:pt idx="590">
                  <c:v>54.01</c:v>
                </c:pt>
                <c:pt idx="591">
                  <c:v>42.5</c:v>
                </c:pt>
                <c:pt idx="592">
                  <c:v>40.9</c:v>
                </c:pt>
                <c:pt idx="593">
                  <c:v>32.11</c:v>
                </c:pt>
                <c:pt idx="594">
                  <c:v>32.85</c:v>
                </c:pt>
                <c:pt idx="595">
                  <c:v>31.86</c:v>
                </c:pt>
                <c:pt idx="596">
                  <c:v>43.44</c:v>
                </c:pt>
                <c:pt idx="597">
                  <c:v>40.28</c:v>
                </c:pt>
                <c:pt idx="598">
                  <c:v>25.66</c:v>
                </c:pt>
                <c:pt idx="599">
                  <c:v>23.47</c:v>
                </c:pt>
                <c:pt idx="600">
                  <c:v>13.84</c:v>
                </c:pt>
                <c:pt idx="601">
                  <c:v>18.920000000000002</c:v>
                </c:pt>
                <c:pt idx="602">
                  <c:v>8.64</c:v>
                </c:pt>
                <c:pt idx="603">
                  <c:v>11.58</c:v>
                </c:pt>
                <c:pt idx="604">
                  <c:v>14.88</c:v>
                </c:pt>
                <c:pt idx="605">
                  <c:v>20.04</c:v>
                </c:pt>
                <c:pt idx="606">
                  <c:v>9.51</c:v>
                </c:pt>
                <c:pt idx="607">
                  <c:v>12.33</c:v>
                </c:pt>
                <c:pt idx="608">
                  <c:v>14.37</c:v>
                </c:pt>
                <c:pt idx="609">
                  <c:v>11.92</c:v>
                </c:pt>
                <c:pt idx="610">
                  <c:v>11</c:v>
                </c:pt>
                <c:pt idx="611">
                  <c:v>20.86</c:v>
                </c:pt>
                <c:pt idx="612">
                  <c:v>39.24</c:v>
                </c:pt>
                <c:pt idx="613">
                  <c:v>35.340000000000003</c:v>
                </c:pt>
                <c:pt idx="614">
                  <c:v>23.14</c:v>
                </c:pt>
                <c:pt idx="615">
                  <c:v>22.33</c:v>
                </c:pt>
                <c:pt idx="616">
                  <c:v>16.399999999999999</c:v>
                </c:pt>
                <c:pt idx="617">
                  <c:v>9.18</c:v>
                </c:pt>
                <c:pt idx="618">
                  <c:v>13.53</c:v>
                </c:pt>
                <c:pt idx="619">
                  <c:v>10.91</c:v>
                </c:pt>
                <c:pt idx="620">
                  <c:v>15.21</c:v>
                </c:pt>
                <c:pt idx="621">
                  <c:v>13.25</c:v>
                </c:pt>
                <c:pt idx="622">
                  <c:v>16.61</c:v>
                </c:pt>
                <c:pt idx="623">
                  <c:v>33.869999999999997</c:v>
                </c:pt>
                <c:pt idx="624">
                  <c:v>32.409999999999997</c:v>
                </c:pt>
                <c:pt idx="625">
                  <c:v>16.86</c:v>
                </c:pt>
                <c:pt idx="626">
                  <c:v>11.92</c:v>
                </c:pt>
                <c:pt idx="627">
                  <c:v>12.23</c:v>
                </c:pt>
                <c:pt idx="628">
                  <c:v>16.989999999999998</c:v>
                </c:pt>
                <c:pt idx="629">
                  <c:v>12.58</c:v>
                </c:pt>
                <c:pt idx="630">
                  <c:v>10.54</c:v>
                </c:pt>
                <c:pt idx="631">
                  <c:v>13.1</c:v>
                </c:pt>
                <c:pt idx="632">
                  <c:v>26.01</c:v>
                </c:pt>
                <c:pt idx="633">
                  <c:v>43.11</c:v>
                </c:pt>
                <c:pt idx="634">
                  <c:v>21.25</c:v>
                </c:pt>
                <c:pt idx="635">
                  <c:v>17.670000000000002</c:v>
                </c:pt>
                <c:pt idx="636">
                  <c:v>12.47</c:v>
                </c:pt>
                <c:pt idx="637">
                  <c:v>12.91</c:v>
                </c:pt>
                <c:pt idx="638">
                  <c:v>14.91</c:v>
                </c:pt>
                <c:pt idx="639">
                  <c:v>13.2</c:v>
                </c:pt>
                <c:pt idx="640">
                  <c:v>14.65</c:v>
                </c:pt>
                <c:pt idx="641">
                  <c:v>9.82</c:v>
                </c:pt>
                <c:pt idx="642">
                  <c:v>12.08</c:v>
                </c:pt>
                <c:pt idx="643">
                  <c:v>10.02</c:v>
                </c:pt>
                <c:pt idx="644">
                  <c:v>9.82</c:v>
                </c:pt>
                <c:pt idx="645">
                  <c:v>11.83</c:v>
                </c:pt>
                <c:pt idx="646">
                  <c:v>7.88</c:v>
                </c:pt>
                <c:pt idx="647">
                  <c:v>3.58</c:v>
                </c:pt>
                <c:pt idx="648">
                  <c:v>4.28</c:v>
                </c:pt>
                <c:pt idx="649">
                  <c:v>5.0999999999999996</c:v>
                </c:pt>
                <c:pt idx="650">
                  <c:v>3.62</c:v>
                </c:pt>
                <c:pt idx="651">
                  <c:v>3.6</c:v>
                </c:pt>
                <c:pt idx="652">
                  <c:v>3.59</c:v>
                </c:pt>
                <c:pt idx="653">
                  <c:v>3.57</c:v>
                </c:pt>
                <c:pt idx="654">
                  <c:v>3.54</c:v>
                </c:pt>
                <c:pt idx="655">
                  <c:v>3.52</c:v>
                </c:pt>
                <c:pt idx="656">
                  <c:v>3.52</c:v>
                </c:pt>
                <c:pt idx="657">
                  <c:v>3.48</c:v>
                </c:pt>
                <c:pt idx="658">
                  <c:v>3.29</c:v>
                </c:pt>
                <c:pt idx="659">
                  <c:v>4.92</c:v>
                </c:pt>
                <c:pt idx="660">
                  <c:v>5.89</c:v>
                </c:pt>
                <c:pt idx="661">
                  <c:v>3.57</c:v>
                </c:pt>
                <c:pt idx="662">
                  <c:v>2.75</c:v>
                </c:pt>
                <c:pt idx="663">
                  <c:v>2.12</c:v>
                </c:pt>
                <c:pt idx="664">
                  <c:v>2.12</c:v>
                </c:pt>
                <c:pt idx="665">
                  <c:v>2.1800000000000002</c:v>
                </c:pt>
                <c:pt idx="666">
                  <c:v>2.2000000000000002</c:v>
                </c:pt>
                <c:pt idx="667">
                  <c:v>2.19</c:v>
                </c:pt>
                <c:pt idx="668">
                  <c:v>2.17</c:v>
                </c:pt>
                <c:pt idx="669">
                  <c:v>2.12</c:v>
                </c:pt>
                <c:pt idx="670">
                  <c:v>2.04</c:v>
                </c:pt>
                <c:pt idx="671">
                  <c:v>2.02</c:v>
                </c:pt>
                <c:pt idx="672">
                  <c:v>1.78</c:v>
                </c:pt>
                <c:pt idx="673">
                  <c:v>2.14</c:v>
                </c:pt>
                <c:pt idx="674">
                  <c:v>2.17</c:v>
                </c:pt>
                <c:pt idx="675">
                  <c:v>2.19</c:v>
                </c:pt>
                <c:pt idx="676">
                  <c:v>3.35</c:v>
                </c:pt>
                <c:pt idx="677">
                  <c:v>6.18</c:v>
                </c:pt>
                <c:pt idx="678">
                  <c:v>5.2</c:v>
                </c:pt>
                <c:pt idx="679">
                  <c:v>6.23</c:v>
                </c:pt>
                <c:pt idx="680">
                  <c:v>4.1100000000000003</c:v>
                </c:pt>
                <c:pt idx="681">
                  <c:v>5.3</c:v>
                </c:pt>
                <c:pt idx="682">
                  <c:v>3.98</c:v>
                </c:pt>
                <c:pt idx="683">
                  <c:v>2.14</c:v>
                </c:pt>
                <c:pt idx="684">
                  <c:v>2.12</c:v>
                </c:pt>
                <c:pt idx="685">
                  <c:v>1.74</c:v>
                </c:pt>
                <c:pt idx="686">
                  <c:v>1.61</c:v>
                </c:pt>
                <c:pt idx="687">
                  <c:v>1.69</c:v>
                </c:pt>
                <c:pt idx="688">
                  <c:v>3.15</c:v>
                </c:pt>
                <c:pt idx="689">
                  <c:v>4.1399999999999997</c:v>
                </c:pt>
                <c:pt idx="690">
                  <c:v>3.66</c:v>
                </c:pt>
                <c:pt idx="691">
                  <c:v>2.59</c:v>
                </c:pt>
                <c:pt idx="692">
                  <c:v>2.21</c:v>
                </c:pt>
                <c:pt idx="693">
                  <c:v>2.17</c:v>
                </c:pt>
                <c:pt idx="694">
                  <c:v>2.15</c:v>
                </c:pt>
                <c:pt idx="695">
                  <c:v>2.16</c:v>
                </c:pt>
                <c:pt idx="696">
                  <c:v>2.0699999999999998</c:v>
                </c:pt>
                <c:pt idx="697">
                  <c:v>1.48</c:v>
                </c:pt>
                <c:pt idx="698">
                  <c:v>1.48</c:v>
                </c:pt>
                <c:pt idx="699">
                  <c:v>1.47</c:v>
                </c:pt>
                <c:pt idx="700">
                  <c:v>1.4</c:v>
                </c:pt>
                <c:pt idx="701">
                  <c:v>1.1100000000000001</c:v>
                </c:pt>
                <c:pt idx="702">
                  <c:v>0.72</c:v>
                </c:pt>
                <c:pt idx="703">
                  <c:v>1.26</c:v>
                </c:pt>
                <c:pt idx="704">
                  <c:v>0.98</c:v>
                </c:pt>
                <c:pt idx="705">
                  <c:v>1.35</c:v>
                </c:pt>
                <c:pt idx="706">
                  <c:v>1.03</c:v>
                </c:pt>
                <c:pt idx="707">
                  <c:v>1.35</c:v>
                </c:pt>
                <c:pt idx="708">
                  <c:v>1</c:v>
                </c:pt>
                <c:pt idx="709">
                  <c:v>1.02</c:v>
                </c:pt>
                <c:pt idx="710">
                  <c:v>1.03</c:v>
                </c:pt>
                <c:pt idx="711">
                  <c:v>1.04</c:v>
                </c:pt>
                <c:pt idx="712">
                  <c:v>1.4</c:v>
                </c:pt>
                <c:pt idx="713">
                  <c:v>1.02</c:v>
                </c:pt>
                <c:pt idx="714">
                  <c:v>0.98</c:v>
                </c:pt>
                <c:pt idx="715">
                  <c:v>1.29</c:v>
                </c:pt>
                <c:pt idx="716">
                  <c:v>0.22</c:v>
                </c:pt>
                <c:pt idx="717">
                  <c:v>2.67</c:v>
                </c:pt>
                <c:pt idx="718">
                  <c:v>1.49</c:v>
                </c:pt>
                <c:pt idx="719">
                  <c:v>2.97</c:v>
                </c:pt>
                <c:pt idx="720">
                  <c:v>4.8600000000000003</c:v>
                </c:pt>
                <c:pt idx="721">
                  <c:v>2.65</c:v>
                </c:pt>
                <c:pt idx="722">
                  <c:v>2.64</c:v>
                </c:pt>
                <c:pt idx="723">
                  <c:v>2.27</c:v>
                </c:pt>
                <c:pt idx="724">
                  <c:v>2.2200000000000002</c:v>
                </c:pt>
                <c:pt idx="725">
                  <c:v>2.2200000000000002</c:v>
                </c:pt>
                <c:pt idx="726">
                  <c:v>2.2200000000000002</c:v>
                </c:pt>
                <c:pt idx="727">
                  <c:v>2.64</c:v>
                </c:pt>
                <c:pt idx="728">
                  <c:v>2.89</c:v>
                </c:pt>
                <c:pt idx="729">
                  <c:v>1.75</c:v>
                </c:pt>
                <c:pt idx="730">
                  <c:v>1.72</c:v>
                </c:pt>
                <c:pt idx="731">
                  <c:v>1.69</c:v>
                </c:pt>
                <c:pt idx="732">
                  <c:v>1.66</c:v>
                </c:pt>
                <c:pt idx="733">
                  <c:v>1.68</c:v>
                </c:pt>
                <c:pt idx="734">
                  <c:v>1.67</c:v>
                </c:pt>
                <c:pt idx="735">
                  <c:v>1.65</c:v>
                </c:pt>
                <c:pt idx="736">
                  <c:v>1.22</c:v>
                </c:pt>
                <c:pt idx="737">
                  <c:v>0.24</c:v>
                </c:pt>
                <c:pt idx="738">
                  <c:v>0.24</c:v>
                </c:pt>
                <c:pt idx="739">
                  <c:v>0.24</c:v>
                </c:pt>
                <c:pt idx="740">
                  <c:v>0.24</c:v>
                </c:pt>
                <c:pt idx="741">
                  <c:v>0.24</c:v>
                </c:pt>
                <c:pt idx="742">
                  <c:v>0.24</c:v>
                </c:pt>
                <c:pt idx="743">
                  <c:v>0.24</c:v>
                </c:pt>
                <c:pt idx="744">
                  <c:v>0.24</c:v>
                </c:pt>
                <c:pt idx="745">
                  <c:v>0.24</c:v>
                </c:pt>
                <c:pt idx="746">
                  <c:v>0.24</c:v>
                </c:pt>
                <c:pt idx="747">
                  <c:v>0.24</c:v>
                </c:pt>
                <c:pt idx="748">
                  <c:v>0.24</c:v>
                </c:pt>
                <c:pt idx="749">
                  <c:v>0.24</c:v>
                </c:pt>
                <c:pt idx="750">
                  <c:v>0.24</c:v>
                </c:pt>
                <c:pt idx="751">
                  <c:v>1.36</c:v>
                </c:pt>
                <c:pt idx="752">
                  <c:v>2.86</c:v>
                </c:pt>
                <c:pt idx="753">
                  <c:v>1.23</c:v>
                </c:pt>
                <c:pt idx="754">
                  <c:v>0.27</c:v>
                </c:pt>
                <c:pt idx="755">
                  <c:v>0.24</c:v>
                </c:pt>
                <c:pt idx="756">
                  <c:v>0.83</c:v>
                </c:pt>
                <c:pt idx="757">
                  <c:v>0.24</c:v>
                </c:pt>
                <c:pt idx="758">
                  <c:v>0.24</c:v>
                </c:pt>
                <c:pt idx="759">
                  <c:v>0.24</c:v>
                </c:pt>
                <c:pt idx="760">
                  <c:v>0.24</c:v>
                </c:pt>
                <c:pt idx="761">
                  <c:v>0.24</c:v>
                </c:pt>
                <c:pt idx="762">
                  <c:v>0.24</c:v>
                </c:pt>
                <c:pt idx="763">
                  <c:v>0.24</c:v>
                </c:pt>
                <c:pt idx="764">
                  <c:v>0.24</c:v>
                </c:pt>
                <c:pt idx="765">
                  <c:v>0.24</c:v>
                </c:pt>
                <c:pt idx="766">
                  <c:v>0.24</c:v>
                </c:pt>
                <c:pt idx="767">
                  <c:v>0.24</c:v>
                </c:pt>
                <c:pt idx="768">
                  <c:v>0.24</c:v>
                </c:pt>
                <c:pt idx="769">
                  <c:v>0.24</c:v>
                </c:pt>
                <c:pt idx="770">
                  <c:v>0.24</c:v>
                </c:pt>
                <c:pt idx="771">
                  <c:v>0.24</c:v>
                </c:pt>
                <c:pt idx="772">
                  <c:v>0.24</c:v>
                </c:pt>
                <c:pt idx="773">
                  <c:v>0.24</c:v>
                </c:pt>
                <c:pt idx="774">
                  <c:v>0.24</c:v>
                </c:pt>
                <c:pt idx="775">
                  <c:v>0.24</c:v>
                </c:pt>
                <c:pt idx="776">
                  <c:v>0.24</c:v>
                </c:pt>
                <c:pt idx="777">
                  <c:v>0.24</c:v>
                </c:pt>
                <c:pt idx="778">
                  <c:v>0.24</c:v>
                </c:pt>
                <c:pt idx="779">
                  <c:v>0.24</c:v>
                </c:pt>
                <c:pt idx="780">
                  <c:v>0.24</c:v>
                </c:pt>
                <c:pt idx="781">
                  <c:v>0.24</c:v>
                </c:pt>
                <c:pt idx="782">
                  <c:v>0.91</c:v>
                </c:pt>
                <c:pt idx="783">
                  <c:v>2.88</c:v>
                </c:pt>
                <c:pt idx="784">
                  <c:v>2.88</c:v>
                </c:pt>
                <c:pt idx="785">
                  <c:v>2.56</c:v>
                </c:pt>
                <c:pt idx="786">
                  <c:v>3.22</c:v>
                </c:pt>
                <c:pt idx="787">
                  <c:v>3.23</c:v>
                </c:pt>
                <c:pt idx="788">
                  <c:v>3.24</c:v>
                </c:pt>
                <c:pt idx="789">
                  <c:v>3.22</c:v>
                </c:pt>
                <c:pt idx="790">
                  <c:v>3.64</c:v>
                </c:pt>
                <c:pt idx="791">
                  <c:v>4.28</c:v>
                </c:pt>
                <c:pt idx="792">
                  <c:v>3.98</c:v>
                </c:pt>
                <c:pt idx="793">
                  <c:v>3.22</c:v>
                </c:pt>
                <c:pt idx="794">
                  <c:v>4.03</c:v>
                </c:pt>
                <c:pt idx="795">
                  <c:v>4.45</c:v>
                </c:pt>
                <c:pt idx="796">
                  <c:v>4.46</c:v>
                </c:pt>
                <c:pt idx="797">
                  <c:v>4.26</c:v>
                </c:pt>
                <c:pt idx="798">
                  <c:v>3.68</c:v>
                </c:pt>
                <c:pt idx="799">
                  <c:v>3.64</c:v>
                </c:pt>
                <c:pt idx="800">
                  <c:v>3.57</c:v>
                </c:pt>
                <c:pt idx="801">
                  <c:v>3.6</c:v>
                </c:pt>
                <c:pt idx="802">
                  <c:v>3.64</c:v>
                </c:pt>
                <c:pt idx="803">
                  <c:v>3.66</c:v>
                </c:pt>
                <c:pt idx="804">
                  <c:v>3.93</c:v>
                </c:pt>
                <c:pt idx="805">
                  <c:v>4.2</c:v>
                </c:pt>
                <c:pt idx="806">
                  <c:v>4.3099999999999996</c:v>
                </c:pt>
                <c:pt idx="807">
                  <c:v>4.84</c:v>
                </c:pt>
                <c:pt idx="808">
                  <c:v>5.8</c:v>
                </c:pt>
                <c:pt idx="809">
                  <c:v>5.67</c:v>
                </c:pt>
                <c:pt idx="810">
                  <c:v>5.4</c:v>
                </c:pt>
                <c:pt idx="811">
                  <c:v>5.38</c:v>
                </c:pt>
                <c:pt idx="812">
                  <c:v>5.38</c:v>
                </c:pt>
                <c:pt idx="813">
                  <c:v>5.4</c:v>
                </c:pt>
                <c:pt idx="814">
                  <c:v>5.4</c:v>
                </c:pt>
                <c:pt idx="815">
                  <c:v>5.4</c:v>
                </c:pt>
                <c:pt idx="816">
                  <c:v>6.66</c:v>
                </c:pt>
                <c:pt idx="817">
                  <c:v>5.34</c:v>
                </c:pt>
                <c:pt idx="818">
                  <c:v>4.67</c:v>
                </c:pt>
                <c:pt idx="819">
                  <c:v>3.93</c:v>
                </c:pt>
                <c:pt idx="820">
                  <c:v>3.77</c:v>
                </c:pt>
                <c:pt idx="821">
                  <c:v>3.97</c:v>
                </c:pt>
                <c:pt idx="822">
                  <c:v>3.98</c:v>
                </c:pt>
                <c:pt idx="823">
                  <c:v>45.36</c:v>
                </c:pt>
                <c:pt idx="824">
                  <c:v>48.67</c:v>
                </c:pt>
                <c:pt idx="825">
                  <c:v>21.99</c:v>
                </c:pt>
                <c:pt idx="826">
                  <c:v>17.84</c:v>
                </c:pt>
                <c:pt idx="827">
                  <c:v>17.32</c:v>
                </c:pt>
                <c:pt idx="828">
                  <c:v>25.87</c:v>
                </c:pt>
                <c:pt idx="829">
                  <c:v>38.450000000000003</c:v>
                </c:pt>
                <c:pt idx="830">
                  <c:v>36.15</c:v>
                </c:pt>
                <c:pt idx="831">
                  <c:v>23</c:v>
                </c:pt>
                <c:pt idx="832">
                  <c:v>22.9</c:v>
                </c:pt>
                <c:pt idx="833">
                  <c:v>21.15</c:v>
                </c:pt>
                <c:pt idx="834">
                  <c:v>14.95</c:v>
                </c:pt>
                <c:pt idx="835">
                  <c:v>18.350000000000001</c:v>
                </c:pt>
                <c:pt idx="836">
                  <c:v>12.3</c:v>
                </c:pt>
                <c:pt idx="837">
                  <c:v>10.29</c:v>
                </c:pt>
                <c:pt idx="838">
                  <c:v>8.9</c:v>
                </c:pt>
                <c:pt idx="839">
                  <c:v>10.11</c:v>
                </c:pt>
                <c:pt idx="840">
                  <c:v>7.82</c:v>
                </c:pt>
                <c:pt idx="841">
                  <c:v>5.4</c:v>
                </c:pt>
                <c:pt idx="842">
                  <c:v>5.45</c:v>
                </c:pt>
                <c:pt idx="843">
                  <c:v>4.6100000000000003</c:v>
                </c:pt>
                <c:pt idx="844">
                  <c:v>7.62</c:v>
                </c:pt>
                <c:pt idx="845">
                  <c:v>9.1300000000000008</c:v>
                </c:pt>
                <c:pt idx="846">
                  <c:v>9.83</c:v>
                </c:pt>
                <c:pt idx="847">
                  <c:v>12.79</c:v>
                </c:pt>
                <c:pt idx="848">
                  <c:v>7.03</c:v>
                </c:pt>
                <c:pt idx="849">
                  <c:v>6.21</c:v>
                </c:pt>
                <c:pt idx="850">
                  <c:v>7.86</c:v>
                </c:pt>
                <c:pt idx="851">
                  <c:v>12.08</c:v>
                </c:pt>
                <c:pt idx="852">
                  <c:v>9.23</c:v>
                </c:pt>
                <c:pt idx="853">
                  <c:v>9.9</c:v>
                </c:pt>
                <c:pt idx="854">
                  <c:v>11.94</c:v>
                </c:pt>
                <c:pt idx="855">
                  <c:v>9.56</c:v>
                </c:pt>
                <c:pt idx="856">
                  <c:v>13.12</c:v>
                </c:pt>
                <c:pt idx="857">
                  <c:v>15.66</c:v>
                </c:pt>
                <c:pt idx="858">
                  <c:v>12.9</c:v>
                </c:pt>
                <c:pt idx="859">
                  <c:v>9.2799999999999994</c:v>
                </c:pt>
                <c:pt idx="860">
                  <c:v>12.42</c:v>
                </c:pt>
                <c:pt idx="861">
                  <c:v>11.8</c:v>
                </c:pt>
                <c:pt idx="862">
                  <c:v>6.78</c:v>
                </c:pt>
                <c:pt idx="863">
                  <c:v>5.77</c:v>
                </c:pt>
                <c:pt idx="864">
                  <c:v>9.19</c:v>
                </c:pt>
                <c:pt idx="865">
                  <c:v>10.42</c:v>
                </c:pt>
                <c:pt idx="866">
                  <c:v>13.18</c:v>
                </c:pt>
                <c:pt idx="867">
                  <c:v>55.94</c:v>
                </c:pt>
                <c:pt idx="868">
                  <c:v>52.63</c:v>
                </c:pt>
                <c:pt idx="869">
                  <c:v>34.21</c:v>
                </c:pt>
                <c:pt idx="870">
                  <c:v>20.440000000000001</c:v>
                </c:pt>
                <c:pt idx="871">
                  <c:v>19.82</c:v>
                </c:pt>
                <c:pt idx="872">
                  <c:v>12.27</c:v>
                </c:pt>
                <c:pt idx="873">
                  <c:v>11.72</c:v>
                </c:pt>
                <c:pt idx="874">
                  <c:v>10.27</c:v>
                </c:pt>
                <c:pt idx="875">
                  <c:v>10.98</c:v>
                </c:pt>
                <c:pt idx="876">
                  <c:v>9.44</c:v>
                </c:pt>
                <c:pt idx="877">
                  <c:v>11.48</c:v>
                </c:pt>
                <c:pt idx="878">
                  <c:v>10.3</c:v>
                </c:pt>
                <c:pt idx="879">
                  <c:v>8.51</c:v>
                </c:pt>
                <c:pt idx="880">
                  <c:v>8.57</c:v>
                </c:pt>
                <c:pt idx="881">
                  <c:v>8.39</c:v>
                </c:pt>
                <c:pt idx="882">
                  <c:v>8.4</c:v>
                </c:pt>
                <c:pt idx="883">
                  <c:v>8.14</c:v>
                </c:pt>
                <c:pt idx="884">
                  <c:v>6.77</c:v>
                </c:pt>
                <c:pt idx="885">
                  <c:v>7.57</c:v>
                </c:pt>
                <c:pt idx="886">
                  <c:v>7.54</c:v>
                </c:pt>
                <c:pt idx="887">
                  <c:v>42.54</c:v>
                </c:pt>
                <c:pt idx="888">
                  <c:v>88.56</c:v>
                </c:pt>
                <c:pt idx="889">
                  <c:v>46.4</c:v>
                </c:pt>
                <c:pt idx="890">
                  <c:v>34.06</c:v>
                </c:pt>
                <c:pt idx="891">
                  <c:v>57.99</c:v>
                </c:pt>
                <c:pt idx="892">
                  <c:v>371.55</c:v>
                </c:pt>
                <c:pt idx="893">
                  <c:v>395.99</c:v>
                </c:pt>
                <c:pt idx="894">
                  <c:v>220.24</c:v>
                </c:pt>
                <c:pt idx="895">
                  <c:v>178.45</c:v>
                </c:pt>
                <c:pt idx="896">
                  <c:v>133.56</c:v>
                </c:pt>
                <c:pt idx="897">
                  <c:v>150.94999999999999</c:v>
                </c:pt>
                <c:pt idx="898">
                  <c:v>129.16999999999999</c:v>
                </c:pt>
                <c:pt idx="899">
                  <c:v>132.86000000000001</c:v>
                </c:pt>
                <c:pt idx="900">
                  <c:v>112.11</c:v>
                </c:pt>
                <c:pt idx="901">
                  <c:v>113.24</c:v>
                </c:pt>
                <c:pt idx="902">
                  <c:v>103.04</c:v>
                </c:pt>
                <c:pt idx="903">
                  <c:v>80.41</c:v>
                </c:pt>
                <c:pt idx="904">
                  <c:v>76.61</c:v>
                </c:pt>
                <c:pt idx="905">
                  <c:v>59.64</c:v>
                </c:pt>
                <c:pt idx="906">
                  <c:v>58.3</c:v>
                </c:pt>
                <c:pt idx="907">
                  <c:v>55.39</c:v>
                </c:pt>
                <c:pt idx="908">
                  <c:v>47.58</c:v>
                </c:pt>
                <c:pt idx="909">
                  <c:v>45.06</c:v>
                </c:pt>
                <c:pt idx="910">
                  <c:v>36.39</c:v>
                </c:pt>
                <c:pt idx="911">
                  <c:v>25.8</c:v>
                </c:pt>
                <c:pt idx="912">
                  <c:v>56.68</c:v>
                </c:pt>
                <c:pt idx="913">
                  <c:v>45.82</c:v>
                </c:pt>
                <c:pt idx="914">
                  <c:v>41.11</c:v>
                </c:pt>
                <c:pt idx="915">
                  <c:v>36.54</c:v>
                </c:pt>
                <c:pt idx="916">
                  <c:v>38.92</c:v>
                </c:pt>
                <c:pt idx="917">
                  <c:v>39.01</c:v>
                </c:pt>
                <c:pt idx="918">
                  <c:v>22.79</c:v>
                </c:pt>
                <c:pt idx="919">
                  <c:v>39.18</c:v>
                </c:pt>
                <c:pt idx="920">
                  <c:v>38.020000000000003</c:v>
                </c:pt>
                <c:pt idx="921">
                  <c:v>54.8</c:v>
                </c:pt>
                <c:pt idx="922">
                  <c:v>43.45</c:v>
                </c:pt>
                <c:pt idx="923">
                  <c:v>33.58</c:v>
                </c:pt>
                <c:pt idx="924">
                  <c:v>25.5</c:v>
                </c:pt>
                <c:pt idx="925">
                  <c:v>19.059999999999999</c:v>
                </c:pt>
                <c:pt idx="926">
                  <c:v>18.3</c:v>
                </c:pt>
                <c:pt idx="927">
                  <c:v>13.85</c:v>
                </c:pt>
                <c:pt idx="928">
                  <c:v>11.2</c:v>
                </c:pt>
                <c:pt idx="929">
                  <c:v>23.6</c:v>
                </c:pt>
                <c:pt idx="930">
                  <c:v>27.27</c:v>
                </c:pt>
                <c:pt idx="931">
                  <c:v>23.21</c:v>
                </c:pt>
                <c:pt idx="932">
                  <c:v>19.239999999999998</c:v>
                </c:pt>
                <c:pt idx="933">
                  <c:v>13.56</c:v>
                </c:pt>
                <c:pt idx="934">
                  <c:v>26.25</c:v>
                </c:pt>
                <c:pt idx="935">
                  <c:v>21.29</c:v>
                </c:pt>
                <c:pt idx="936">
                  <c:v>19.25</c:v>
                </c:pt>
                <c:pt idx="937">
                  <c:v>18.75</c:v>
                </c:pt>
                <c:pt idx="938">
                  <c:v>11.21</c:v>
                </c:pt>
                <c:pt idx="939">
                  <c:v>14.45</c:v>
                </c:pt>
                <c:pt idx="940">
                  <c:v>12.58</c:v>
                </c:pt>
                <c:pt idx="941">
                  <c:v>12.65</c:v>
                </c:pt>
                <c:pt idx="942">
                  <c:v>16.48</c:v>
                </c:pt>
                <c:pt idx="943">
                  <c:v>14.99</c:v>
                </c:pt>
                <c:pt idx="944">
                  <c:v>16.510000000000002</c:v>
                </c:pt>
                <c:pt idx="945">
                  <c:v>19.329999999999998</c:v>
                </c:pt>
                <c:pt idx="946">
                  <c:v>10.89</c:v>
                </c:pt>
                <c:pt idx="947">
                  <c:v>4.24</c:v>
                </c:pt>
                <c:pt idx="948">
                  <c:v>7.33</c:v>
                </c:pt>
                <c:pt idx="949">
                  <c:v>9.51</c:v>
                </c:pt>
                <c:pt idx="950">
                  <c:v>9.4499999999999993</c:v>
                </c:pt>
                <c:pt idx="951">
                  <c:v>9.6</c:v>
                </c:pt>
                <c:pt idx="952">
                  <c:v>43.54</c:v>
                </c:pt>
                <c:pt idx="953">
                  <c:v>34.82</c:v>
                </c:pt>
                <c:pt idx="954">
                  <c:v>30.46</c:v>
                </c:pt>
                <c:pt idx="955">
                  <c:v>26.46</c:v>
                </c:pt>
                <c:pt idx="956">
                  <c:v>32.44</c:v>
                </c:pt>
                <c:pt idx="957">
                  <c:v>51.84</c:v>
                </c:pt>
                <c:pt idx="958">
                  <c:v>26.37</c:v>
                </c:pt>
                <c:pt idx="959">
                  <c:v>18.52</c:v>
                </c:pt>
                <c:pt idx="960">
                  <c:v>42.46</c:v>
                </c:pt>
                <c:pt idx="961">
                  <c:v>34.82</c:v>
                </c:pt>
                <c:pt idx="962">
                  <c:v>17.829999999999998</c:v>
                </c:pt>
                <c:pt idx="963">
                  <c:v>20.29</c:v>
                </c:pt>
                <c:pt idx="964">
                  <c:v>19.23</c:v>
                </c:pt>
                <c:pt idx="965">
                  <c:v>36.74</c:v>
                </c:pt>
                <c:pt idx="966">
                  <c:v>64.430000000000007</c:v>
                </c:pt>
                <c:pt idx="967">
                  <c:v>59.27</c:v>
                </c:pt>
                <c:pt idx="968">
                  <c:v>27.89</c:v>
                </c:pt>
                <c:pt idx="969">
                  <c:v>16.27</c:v>
                </c:pt>
                <c:pt idx="970">
                  <c:v>18.13</c:v>
                </c:pt>
                <c:pt idx="971">
                  <c:v>10.210000000000001</c:v>
                </c:pt>
                <c:pt idx="972">
                  <c:v>22.03</c:v>
                </c:pt>
                <c:pt idx="973">
                  <c:v>30.6</c:v>
                </c:pt>
                <c:pt idx="974">
                  <c:v>28.56</c:v>
                </c:pt>
                <c:pt idx="975">
                  <c:v>25.91</c:v>
                </c:pt>
                <c:pt idx="976">
                  <c:v>19</c:v>
                </c:pt>
                <c:pt idx="977">
                  <c:v>10.83</c:v>
                </c:pt>
                <c:pt idx="978">
                  <c:v>22.45</c:v>
                </c:pt>
                <c:pt idx="979">
                  <c:v>14.62</c:v>
                </c:pt>
                <c:pt idx="980">
                  <c:v>18.79</c:v>
                </c:pt>
                <c:pt idx="981">
                  <c:v>10.039999999999999</c:v>
                </c:pt>
                <c:pt idx="982">
                  <c:v>10.050000000000001</c:v>
                </c:pt>
                <c:pt idx="983">
                  <c:v>10.039999999999999</c:v>
                </c:pt>
                <c:pt idx="984">
                  <c:v>9.36</c:v>
                </c:pt>
                <c:pt idx="985">
                  <c:v>8.3800000000000008</c:v>
                </c:pt>
                <c:pt idx="986">
                  <c:v>8.39</c:v>
                </c:pt>
                <c:pt idx="987">
                  <c:v>13.68</c:v>
                </c:pt>
                <c:pt idx="988">
                  <c:v>15.91</c:v>
                </c:pt>
                <c:pt idx="989">
                  <c:v>14.84</c:v>
                </c:pt>
                <c:pt idx="990">
                  <c:v>10.199999999999999</c:v>
                </c:pt>
                <c:pt idx="991">
                  <c:v>11.37</c:v>
                </c:pt>
                <c:pt idx="992">
                  <c:v>9.7899999999999991</c:v>
                </c:pt>
                <c:pt idx="993">
                  <c:v>12.28</c:v>
                </c:pt>
                <c:pt idx="994">
                  <c:v>13.02</c:v>
                </c:pt>
                <c:pt idx="995">
                  <c:v>17.91</c:v>
                </c:pt>
                <c:pt idx="996">
                  <c:v>14.62</c:v>
                </c:pt>
                <c:pt idx="997">
                  <c:v>11.37</c:v>
                </c:pt>
                <c:pt idx="998">
                  <c:v>12.06</c:v>
                </c:pt>
                <c:pt idx="999">
                  <c:v>8.4600000000000009</c:v>
                </c:pt>
                <c:pt idx="1000">
                  <c:v>9.93</c:v>
                </c:pt>
                <c:pt idx="1001">
                  <c:v>10.28</c:v>
                </c:pt>
                <c:pt idx="1002">
                  <c:v>9.2100000000000009</c:v>
                </c:pt>
                <c:pt idx="1003">
                  <c:v>7.33</c:v>
                </c:pt>
                <c:pt idx="1004">
                  <c:v>6.53</c:v>
                </c:pt>
                <c:pt idx="1005">
                  <c:v>7.09</c:v>
                </c:pt>
                <c:pt idx="1006">
                  <c:v>7.86</c:v>
                </c:pt>
                <c:pt idx="1007">
                  <c:v>8.59</c:v>
                </c:pt>
                <c:pt idx="1008">
                  <c:v>9.39</c:v>
                </c:pt>
                <c:pt idx="1009">
                  <c:v>10.39</c:v>
                </c:pt>
                <c:pt idx="1010">
                  <c:v>12.08</c:v>
                </c:pt>
                <c:pt idx="1011">
                  <c:v>9.35</c:v>
                </c:pt>
                <c:pt idx="1012">
                  <c:v>10.45</c:v>
                </c:pt>
                <c:pt idx="1013">
                  <c:v>11.03</c:v>
                </c:pt>
                <c:pt idx="1014">
                  <c:v>10.33</c:v>
                </c:pt>
                <c:pt idx="1015">
                  <c:v>12.12</c:v>
                </c:pt>
                <c:pt idx="1016">
                  <c:v>16.13</c:v>
                </c:pt>
                <c:pt idx="1017">
                  <c:v>13.12</c:v>
                </c:pt>
                <c:pt idx="1018">
                  <c:v>12.13</c:v>
                </c:pt>
                <c:pt idx="1019">
                  <c:v>11.38</c:v>
                </c:pt>
                <c:pt idx="1020">
                  <c:v>7.24</c:v>
                </c:pt>
                <c:pt idx="1021">
                  <c:v>6.56</c:v>
                </c:pt>
                <c:pt idx="1022">
                  <c:v>7.72</c:v>
                </c:pt>
                <c:pt idx="1023">
                  <c:v>7.52</c:v>
                </c:pt>
                <c:pt idx="1024">
                  <c:v>7.31</c:v>
                </c:pt>
                <c:pt idx="1025">
                  <c:v>7.67</c:v>
                </c:pt>
                <c:pt idx="1026">
                  <c:v>7.59</c:v>
                </c:pt>
                <c:pt idx="1027">
                  <c:v>7.54</c:v>
                </c:pt>
                <c:pt idx="1028">
                  <c:v>7.51</c:v>
                </c:pt>
                <c:pt idx="1029">
                  <c:v>7.51</c:v>
                </c:pt>
                <c:pt idx="1030">
                  <c:v>7.58</c:v>
                </c:pt>
                <c:pt idx="1031">
                  <c:v>8.01</c:v>
                </c:pt>
                <c:pt idx="1032">
                  <c:v>8.06</c:v>
                </c:pt>
                <c:pt idx="1033">
                  <c:v>7.67</c:v>
                </c:pt>
                <c:pt idx="1034">
                  <c:v>4.7300000000000004</c:v>
                </c:pt>
                <c:pt idx="1035">
                  <c:v>7.35</c:v>
                </c:pt>
                <c:pt idx="1036">
                  <c:v>9.86</c:v>
                </c:pt>
                <c:pt idx="1037">
                  <c:v>4.32</c:v>
                </c:pt>
                <c:pt idx="1038">
                  <c:v>4.3099999999999996</c:v>
                </c:pt>
                <c:pt idx="1039">
                  <c:v>3.71</c:v>
                </c:pt>
                <c:pt idx="1040">
                  <c:v>3.93</c:v>
                </c:pt>
                <c:pt idx="1041">
                  <c:v>4.3600000000000003</c:v>
                </c:pt>
                <c:pt idx="1042">
                  <c:v>4.25</c:v>
                </c:pt>
                <c:pt idx="1043">
                  <c:v>3.64</c:v>
                </c:pt>
                <c:pt idx="1044">
                  <c:v>3.41</c:v>
                </c:pt>
                <c:pt idx="1045">
                  <c:v>3.39</c:v>
                </c:pt>
                <c:pt idx="1046">
                  <c:v>3.4</c:v>
                </c:pt>
                <c:pt idx="1047">
                  <c:v>3.44</c:v>
                </c:pt>
                <c:pt idx="1048">
                  <c:v>3.46</c:v>
                </c:pt>
                <c:pt idx="1049">
                  <c:v>4.45</c:v>
                </c:pt>
                <c:pt idx="1050">
                  <c:v>5.53</c:v>
                </c:pt>
                <c:pt idx="1051">
                  <c:v>3.77</c:v>
                </c:pt>
                <c:pt idx="1052">
                  <c:v>3.54</c:v>
                </c:pt>
                <c:pt idx="1053">
                  <c:v>3.52</c:v>
                </c:pt>
                <c:pt idx="1054">
                  <c:v>3.51</c:v>
                </c:pt>
                <c:pt idx="1055">
                  <c:v>3.51</c:v>
                </c:pt>
                <c:pt idx="1056">
                  <c:v>4.1399999999999997</c:v>
                </c:pt>
                <c:pt idx="1057">
                  <c:v>4.0599999999999996</c:v>
                </c:pt>
                <c:pt idx="1058">
                  <c:v>3.41</c:v>
                </c:pt>
                <c:pt idx="1059">
                  <c:v>3.31</c:v>
                </c:pt>
                <c:pt idx="1060">
                  <c:v>3.32</c:v>
                </c:pt>
                <c:pt idx="1061">
                  <c:v>2.56</c:v>
                </c:pt>
                <c:pt idx="1062">
                  <c:v>2.5499999999999998</c:v>
                </c:pt>
                <c:pt idx="1063">
                  <c:v>2.5499999999999998</c:v>
                </c:pt>
                <c:pt idx="1064">
                  <c:v>2.5499999999999998</c:v>
                </c:pt>
                <c:pt idx="1065">
                  <c:v>2.5499999999999998</c:v>
                </c:pt>
                <c:pt idx="1066">
                  <c:v>2.5499999999999998</c:v>
                </c:pt>
                <c:pt idx="1067">
                  <c:v>2.54</c:v>
                </c:pt>
                <c:pt idx="1068">
                  <c:v>2.5299999999999998</c:v>
                </c:pt>
                <c:pt idx="1069">
                  <c:v>2.5299999999999998</c:v>
                </c:pt>
                <c:pt idx="1070">
                  <c:v>2.5299999999999998</c:v>
                </c:pt>
                <c:pt idx="1071">
                  <c:v>2.54</c:v>
                </c:pt>
                <c:pt idx="1072">
                  <c:v>2.5499999999999998</c:v>
                </c:pt>
                <c:pt idx="1073">
                  <c:v>2.6</c:v>
                </c:pt>
                <c:pt idx="1074">
                  <c:v>2.67</c:v>
                </c:pt>
                <c:pt idx="1075">
                  <c:v>2.59</c:v>
                </c:pt>
                <c:pt idx="1076">
                  <c:v>3.24</c:v>
                </c:pt>
                <c:pt idx="1077">
                  <c:v>2.65</c:v>
                </c:pt>
                <c:pt idx="1078">
                  <c:v>2.66</c:v>
                </c:pt>
                <c:pt idx="1079">
                  <c:v>3.27</c:v>
                </c:pt>
                <c:pt idx="1080">
                  <c:v>2.67</c:v>
                </c:pt>
                <c:pt idx="1081">
                  <c:v>2.64</c:v>
                </c:pt>
                <c:pt idx="1082">
                  <c:v>2.59</c:v>
                </c:pt>
                <c:pt idx="1083">
                  <c:v>2.63</c:v>
                </c:pt>
                <c:pt idx="1084">
                  <c:v>3.17</c:v>
                </c:pt>
                <c:pt idx="1085">
                  <c:v>2.62</c:v>
                </c:pt>
                <c:pt idx="1086">
                  <c:v>2.59</c:v>
                </c:pt>
                <c:pt idx="1087">
                  <c:v>2.4500000000000002</c:v>
                </c:pt>
                <c:pt idx="1088">
                  <c:v>2.52</c:v>
                </c:pt>
                <c:pt idx="1089">
                  <c:v>4.58</c:v>
                </c:pt>
                <c:pt idx="1090">
                  <c:v>5.05</c:v>
                </c:pt>
                <c:pt idx="1091">
                  <c:v>3.36</c:v>
                </c:pt>
                <c:pt idx="1092">
                  <c:v>3.8</c:v>
                </c:pt>
                <c:pt idx="1093">
                  <c:v>2.54</c:v>
                </c:pt>
                <c:pt idx="1094">
                  <c:v>1.91</c:v>
                </c:pt>
                <c:pt idx="1095">
                  <c:v>8.6820000000000004</c:v>
                </c:pt>
                <c:pt idx="1096">
                  <c:v>7.15</c:v>
                </c:pt>
                <c:pt idx="1097">
                  <c:v>8.177999999999999</c:v>
                </c:pt>
                <c:pt idx="1098">
                  <c:v>8.3369999999999997</c:v>
                </c:pt>
                <c:pt idx="1099">
                  <c:v>8.1329999999999991</c:v>
                </c:pt>
                <c:pt idx="1100">
                  <c:v>7.2120000000000006</c:v>
                </c:pt>
                <c:pt idx="1101">
                  <c:v>6.7720000000000002</c:v>
                </c:pt>
                <c:pt idx="1102">
                  <c:v>7.6360000000000001</c:v>
                </c:pt>
                <c:pt idx="1103">
                  <c:v>7.1790000000000003</c:v>
                </c:pt>
                <c:pt idx="1104">
                  <c:v>6.1639999999999997</c:v>
                </c:pt>
                <c:pt idx="1105">
                  <c:v>4.0449999999999999</c:v>
                </c:pt>
                <c:pt idx="1106">
                  <c:v>7.23</c:v>
                </c:pt>
                <c:pt idx="1107">
                  <c:v>7.4649999999999999</c:v>
                </c:pt>
                <c:pt idx="1108">
                  <c:v>8.6240000000000006</c:v>
                </c:pt>
                <c:pt idx="1109">
                  <c:v>8.6009999999999991</c:v>
                </c:pt>
                <c:pt idx="1110">
                  <c:v>7.7119999999999997</c:v>
                </c:pt>
                <c:pt idx="1111">
                  <c:v>6.6430000000000007</c:v>
                </c:pt>
                <c:pt idx="1112">
                  <c:v>6.1609999999999996</c:v>
                </c:pt>
                <c:pt idx="1113">
                  <c:v>6.9459999999999997</c:v>
                </c:pt>
                <c:pt idx="1114">
                  <c:v>7.5979999999999999</c:v>
                </c:pt>
                <c:pt idx="1115">
                  <c:v>8.8849999999999998</c:v>
                </c:pt>
                <c:pt idx="1116">
                  <c:v>8.968</c:v>
                </c:pt>
                <c:pt idx="1117">
                  <c:v>9.3049999999999997</c:v>
                </c:pt>
                <c:pt idx="1118">
                  <c:v>9.2210000000000001</c:v>
                </c:pt>
                <c:pt idx="1119">
                  <c:v>9.3729999999999993</c:v>
                </c:pt>
                <c:pt idx="1120">
                  <c:v>9.2969999999999988</c:v>
                </c:pt>
                <c:pt idx="1121">
                  <c:v>8.8060000000000009</c:v>
                </c:pt>
                <c:pt idx="1122">
                  <c:v>8.8650000000000002</c:v>
                </c:pt>
                <c:pt idx="1123">
                  <c:v>8.8889999999999993</c:v>
                </c:pt>
                <c:pt idx="1124">
                  <c:v>8.08</c:v>
                </c:pt>
                <c:pt idx="1125">
                  <c:v>9.8190000000000008</c:v>
                </c:pt>
                <c:pt idx="1126">
                  <c:v>10.023999999999999</c:v>
                </c:pt>
                <c:pt idx="1127">
                  <c:v>9.0990000000000002</c:v>
                </c:pt>
                <c:pt idx="1128">
                  <c:v>10</c:v>
                </c:pt>
                <c:pt idx="1129">
                  <c:v>11.327999999999999</c:v>
                </c:pt>
                <c:pt idx="1130">
                  <c:v>12.228</c:v>
                </c:pt>
                <c:pt idx="1131">
                  <c:v>9.1419999999999995</c:v>
                </c:pt>
                <c:pt idx="1132">
                  <c:v>8.7539999999999996</c:v>
                </c:pt>
                <c:pt idx="1133">
                  <c:v>9.8789999999999996</c:v>
                </c:pt>
                <c:pt idx="1134">
                  <c:v>17.361000000000001</c:v>
                </c:pt>
                <c:pt idx="1135">
                  <c:v>17.074000000000002</c:v>
                </c:pt>
                <c:pt idx="1136">
                  <c:v>12.551</c:v>
                </c:pt>
                <c:pt idx="1137">
                  <c:v>14.39</c:v>
                </c:pt>
                <c:pt idx="1138">
                  <c:v>15.141999999999999</c:v>
                </c:pt>
                <c:pt idx="1139">
                  <c:v>15.656000000000001</c:v>
                </c:pt>
                <c:pt idx="1140">
                  <c:v>14.449</c:v>
                </c:pt>
                <c:pt idx="1141">
                  <c:v>14.414</c:v>
                </c:pt>
                <c:pt idx="1142">
                  <c:v>14.866999999999999</c:v>
                </c:pt>
                <c:pt idx="1143">
                  <c:v>14.483000000000001</c:v>
                </c:pt>
                <c:pt idx="1144">
                  <c:v>13.964</c:v>
                </c:pt>
                <c:pt idx="1145">
                  <c:v>13.256</c:v>
                </c:pt>
                <c:pt idx="1146">
                  <c:v>13.692</c:v>
                </c:pt>
                <c:pt idx="1147">
                  <c:v>14.446999999999999</c:v>
                </c:pt>
                <c:pt idx="1148">
                  <c:v>14.77</c:v>
                </c:pt>
                <c:pt idx="1149">
                  <c:v>13.228999999999999</c:v>
                </c:pt>
                <c:pt idx="1150">
                  <c:v>14.286999999999999</c:v>
                </c:pt>
                <c:pt idx="1151">
                  <c:v>14.911</c:v>
                </c:pt>
                <c:pt idx="1152">
                  <c:v>16.207000000000001</c:v>
                </c:pt>
                <c:pt idx="1153">
                  <c:v>16.21</c:v>
                </c:pt>
                <c:pt idx="1154">
                  <c:v>16.184999999999999</c:v>
                </c:pt>
                <c:pt idx="1155">
                  <c:v>23.559000000000001</c:v>
                </c:pt>
                <c:pt idx="1156">
                  <c:v>24.207999999999998</c:v>
                </c:pt>
                <c:pt idx="1157">
                  <c:v>25.091999999999999</c:v>
                </c:pt>
                <c:pt idx="1158">
                  <c:v>23.725000000000001</c:v>
                </c:pt>
                <c:pt idx="1159">
                  <c:v>23.752000000000002</c:v>
                </c:pt>
                <c:pt idx="1160">
                  <c:v>23.231000000000002</c:v>
                </c:pt>
                <c:pt idx="1161">
                  <c:v>22.67</c:v>
                </c:pt>
                <c:pt idx="1162">
                  <c:v>23.623999999999999</c:v>
                </c:pt>
                <c:pt idx="1163">
                  <c:v>24.227</c:v>
                </c:pt>
                <c:pt idx="1164">
                  <c:v>24.405999999999999</c:v>
                </c:pt>
                <c:pt idx="1165">
                  <c:v>25.847999999999999</c:v>
                </c:pt>
                <c:pt idx="1166">
                  <c:v>24.568000000000001</c:v>
                </c:pt>
                <c:pt idx="1167">
                  <c:v>24.427</c:v>
                </c:pt>
                <c:pt idx="1168">
                  <c:v>24.258000000000003</c:v>
                </c:pt>
                <c:pt idx="1169">
                  <c:v>23.839000000000002</c:v>
                </c:pt>
                <c:pt idx="1170">
                  <c:v>24.52</c:v>
                </c:pt>
                <c:pt idx="1171">
                  <c:v>24.347999999999999</c:v>
                </c:pt>
                <c:pt idx="1172">
                  <c:v>24.542999999999999</c:v>
                </c:pt>
                <c:pt idx="1173">
                  <c:v>23.783000000000001</c:v>
                </c:pt>
                <c:pt idx="1174">
                  <c:v>24.347999999999999</c:v>
                </c:pt>
                <c:pt idx="1175">
                  <c:v>24.495000000000001</c:v>
                </c:pt>
                <c:pt idx="1176">
                  <c:v>24.542000000000002</c:v>
                </c:pt>
                <c:pt idx="1177">
                  <c:v>23.908000000000001</c:v>
                </c:pt>
                <c:pt idx="1178">
                  <c:v>23.131</c:v>
                </c:pt>
                <c:pt idx="1179">
                  <c:v>22.691000000000003</c:v>
                </c:pt>
                <c:pt idx="1180">
                  <c:v>24.042000000000002</c:v>
                </c:pt>
                <c:pt idx="1181">
                  <c:v>25.646000000000001</c:v>
                </c:pt>
                <c:pt idx="1182">
                  <c:v>26.430999999999997</c:v>
                </c:pt>
                <c:pt idx="1183">
                  <c:v>25.881</c:v>
                </c:pt>
                <c:pt idx="1184">
                  <c:v>29.225999999999999</c:v>
                </c:pt>
                <c:pt idx="1185">
                  <c:v>28.213000000000001</c:v>
                </c:pt>
                <c:pt idx="1186">
                  <c:v>7.87</c:v>
                </c:pt>
                <c:pt idx="1187">
                  <c:v>7.95</c:v>
                </c:pt>
                <c:pt idx="1188">
                  <c:v>52.05</c:v>
                </c:pt>
                <c:pt idx="1189">
                  <c:v>27.72</c:v>
                </c:pt>
                <c:pt idx="1190">
                  <c:v>10.81</c:v>
                </c:pt>
                <c:pt idx="1191">
                  <c:v>7.95</c:v>
                </c:pt>
                <c:pt idx="1192">
                  <c:v>6.8</c:v>
                </c:pt>
                <c:pt idx="1193">
                  <c:v>5.68</c:v>
                </c:pt>
                <c:pt idx="1194">
                  <c:v>4.12</c:v>
                </c:pt>
                <c:pt idx="1195">
                  <c:v>3.98</c:v>
                </c:pt>
                <c:pt idx="1196">
                  <c:v>4.0199999999999996</c:v>
                </c:pt>
                <c:pt idx="1197">
                  <c:v>4.93</c:v>
                </c:pt>
                <c:pt idx="1198">
                  <c:v>5.31</c:v>
                </c:pt>
                <c:pt idx="1199">
                  <c:v>5.3</c:v>
                </c:pt>
                <c:pt idx="1200">
                  <c:v>7.91</c:v>
                </c:pt>
                <c:pt idx="1201">
                  <c:v>5.2</c:v>
                </c:pt>
                <c:pt idx="1202">
                  <c:v>5.58</c:v>
                </c:pt>
                <c:pt idx="1203">
                  <c:v>6.39</c:v>
                </c:pt>
                <c:pt idx="1204">
                  <c:v>6.71</c:v>
                </c:pt>
                <c:pt idx="1205">
                  <c:v>6.05</c:v>
                </c:pt>
                <c:pt idx="1206">
                  <c:v>6.06</c:v>
                </c:pt>
                <c:pt idx="1207">
                  <c:v>6.15</c:v>
                </c:pt>
                <c:pt idx="1208">
                  <c:v>5.91</c:v>
                </c:pt>
                <c:pt idx="1209">
                  <c:v>6.02</c:v>
                </c:pt>
                <c:pt idx="1210">
                  <c:v>6.28</c:v>
                </c:pt>
                <c:pt idx="1211">
                  <c:v>6.18</c:v>
                </c:pt>
                <c:pt idx="1212">
                  <c:v>30.23</c:v>
                </c:pt>
                <c:pt idx="1213">
                  <c:v>19.350000000000001</c:v>
                </c:pt>
                <c:pt idx="1214">
                  <c:v>10.42</c:v>
                </c:pt>
                <c:pt idx="1215">
                  <c:v>9.43</c:v>
                </c:pt>
                <c:pt idx="1216">
                  <c:v>11.02</c:v>
                </c:pt>
                <c:pt idx="1217">
                  <c:v>12.72</c:v>
                </c:pt>
                <c:pt idx="1218">
                  <c:v>10.35</c:v>
                </c:pt>
                <c:pt idx="1219">
                  <c:v>8.58</c:v>
                </c:pt>
                <c:pt idx="1220">
                  <c:v>8.6999999999999993</c:v>
                </c:pt>
                <c:pt idx="1221">
                  <c:v>10.42</c:v>
                </c:pt>
                <c:pt idx="1222">
                  <c:v>12.64</c:v>
                </c:pt>
                <c:pt idx="1223">
                  <c:v>9.69</c:v>
                </c:pt>
                <c:pt idx="1224">
                  <c:v>10.86</c:v>
                </c:pt>
                <c:pt idx="1225">
                  <c:v>9.36</c:v>
                </c:pt>
                <c:pt idx="1226">
                  <c:v>8.01</c:v>
                </c:pt>
                <c:pt idx="1227">
                  <c:v>7.43</c:v>
                </c:pt>
                <c:pt idx="1228">
                  <c:v>9.2200000000000006</c:v>
                </c:pt>
                <c:pt idx="1229">
                  <c:v>7.91</c:v>
                </c:pt>
                <c:pt idx="1230">
                  <c:v>7.16</c:v>
                </c:pt>
                <c:pt idx="1231">
                  <c:v>7.04</c:v>
                </c:pt>
                <c:pt idx="1232">
                  <c:v>7.17</c:v>
                </c:pt>
                <c:pt idx="1233">
                  <c:v>7.76</c:v>
                </c:pt>
                <c:pt idx="1234">
                  <c:v>6.99</c:v>
                </c:pt>
                <c:pt idx="1235">
                  <c:v>9.8800000000000008</c:v>
                </c:pt>
                <c:pt idx="1236">
                  <c:v>30.27</c:v>
                </c:pt>
                <c:pt idx="1237">
                  <c:v>64.14</c:v>
                </c:pt>
                <c:pt idx="1238">
                  <c:v>74.08</c:v>
                </c:pt>
                <c:pt idx="1239">
                  <c:v>36.17</c:v>
                </c:pt>
                <c:pt idx="1240">
                  <c:v>35.630000000000003</c:v>
                </c:pt>
                <c:pt idx="1241">
                  <c:v>36.72</c:v>
                </c:pt>
                <c:pt idx="1242">
                  <c:v>24.38</c:v>
                </c:pt>
                <c:pt idx="1243">
                  <c:v>22.93</c:v>
                </c:pt>
                <c:pt idx="1244">
                  <c:v>15.89</c:v>
                </c:pt>
                <c:pt idx="1245">
                  <c:v>31.26</c:v>
                </c:pt>
                <c:pt idx="1246">
                  <c:v>28.06</c:v>
                </c:pt>
                <c:pt idx="1247">
                  <c:v>26.9</c:v>
                </c:pt>
                <c:pt idx="1248">
                  <c:v>39.75</c:v>
                </c:pt>
                <c:pt idx="1249">
                  <c:v>29.11</c:v>
                </c:pt>
                <c:pt idx="1250">
                  <c:v>11.69</c:v>
                </c:pt>
                <c:pt idx="1251">
                  <c:v>13.41</c:v>
                </c:pt>
                <c:pt idx="1252">
                  <c:v>12.32</c:v>
                </c:pt>
                <c:pt idx="1253">
                  <c:v>19.41</c:v>
                </c:pt>
                <c:pt idx="1254">
                  <c:v>35.24</c:v>
                </c:pt>
                <c:pt idx="1255">
                  <c:v>35.58</c:v>
                </c:pt>
                <c:pt idx="1256">
                  <c:v>21.92</c:v>
                </c:pt>
                <c:pt idx="1257">
                  <c:v>13.33</c:v>
                </c:pt>
                <c:pt idx="1258">
                  <c:v>12.53</c:v>
                </c:pt>
                <c:pt idx="1259">
                  <c:v>7.98</c:v>
                </c:pt>
                <c:pt idx="1260">
                  <c:v>11.54</c:v>
                </c:pt>
                <c:pt idx="1261">
                  <c:v>7.59</c:v>
                </c:pt>
                <c:pt idx="1262">
                  <c:v>9.26</c:v>
                </c:pt>
                <c:pt idx="1263">
                  <c:v>8.75</c:v>
                </c:pt>
                <c:pt idx="1264">
                  <c:v>7.64</c:v>
                </c:pt>
                <c:pt idx="1265">
                  <c:v>8.18</c:v>
                </c:pt>
                <c:pt idx="1266">
                  <c:v>10.87</c:v>
                </c:pt>
                <c:pt idx="1267">
                  <c:v>28.78</c:v>
                </c:pt>
                <c:pt idx="1268">
                  <c:v>27.35</c:v>
                </c:pt>
                <c:pt idx="1269">
                  <c:v>24.17</c:v>
                </c:pt>
                <c:pt idx="1270">
                  <c:v>12.19</c:v>
                </c:pt>
                <c:pt idx="1271">
                  <c:v>21.64</c:v>
                </c:pt>
                <c:pt idx="1272">
                  <c:v>10.34</c:v>
                </c:pt>
                <c:pt idx="1273">
                  <c:v>7.53</c:v>
                </c:pt>
                <c:pt idx="1274">
                  <c:v>9.74</c:v>
                </c:pt>
                <c:pt idx="1275">
                  <c:v>11.2</c:v>
                </c:pt>
                <c:pt idx="1276">
                  <c:v>24.68</c:v>
                </c:pt>
                <c:pt idx="1277">
                  <c:v>25.98</c:v>
                </c:pt>
                <c:pt idx="1278">
                  <c:v>459.07</c:v>
                </c:pt>
                <c:pt idx="1279">
                  <c:v>2935.11</c:v>
                </c:pt>
                <c:pt idx="1280">
                  <c:v>2575.02</c:v>
                </c:pt>
                <c:pt idx="1281">
                  <c:v>2522.6799999999998</c:v>
                </c:pt>
                <c:pt idx="1282">
                  <c:v>816.88</c:v>
                </c:pt>
                <c:pt idx="1283">
                  <c:v>455.68</c:v>
                </c:pt>
                <c:pt idx="1284">
                  <c:v>427.09</c:v>
                </c:pt>
                <c:pt idx="1285">
                  <c:v>366.89</c:v>
                </c:pt>
                <c:pt idx="1286">
                  <c:v>276.89999999999998</c:v>
                </c:pt>
                <c:pt idx="1287">
                  <c:v>239.55</c:v>
                </c:pt>
                <c:pt idx="1288">
                  <c:v>231.32</c:v>
                </c:pt>
                <c:pt idx="1289">
                  <c:v>231.76</c:v>
                </c:pt>
                <c:pt idx="1290">
                  <c:v>229.59</c:v>
                </c:pt>
                <c:pt idx="1291">
                  <c:v>184.99</c:v>
                </c:pt>
                <c:pt idx="1292">
                  <c:v>188.86</c:v>
                </c:pt>
                <c:pt idx="1293">
                  <c:v>161.33000000000001</c:v>
                </c:pt>
                <c:pt idx="1294">
                  <c:v>175.53</c:v>
                </c:pt>
                <c:pt idx="1295">
                  <c:v>181.21</c:v>
                </c:pt>
                <c:pt idx="1296">
                  <c:v>156.18</c:v>
                </c:pt>
                <c:pt idx="1297">
                  <c:v>132.61000000000001</c:v>
                </c:pt>
                <c:pt idx="1298">
                  <c:v>115.68</c:v>
                </c:pt>
                <c:pt idx="1299">
                  <c:v>111.19</c:v>
                </c:pt>
                <c:pt idx="1300">
                  <c:v>107.97</c:v>
                </c:pt>
                <c:pt idx="1301">
                  <c:v>103.13</c:v>
                </c:pt>
                <c:pt idx="1302">
                  <c:v>99.45</c:v>
                </c:pt>
                <c:pt idx="1303">
                  <c:v>98.86</c:v>
                </c:pt>
                <c:pt idx="1304">
                  <c:v>99.31</c:v>
                </c:pt>
                <c:pt idx="1305">
                  <c:v>93.16</c:v>
                </c:pt>
                <c:pt idx="1306">
                  <c:v>95.16</c:v>
                </c:pt>
                <c:pt idx="1307">
                  <c:v>76.8</c:v>
                </c:pt>
                <c:pt idx="1308">
                  <c:v>72.23</c:v>
                </c:pt>
                <c:pt idx="1309">
                  <c:v>84.54</c:v>
                </c:pt>
                <c:pt idx="1310">
                  <c:v>88.87</c:v>
                </c:pt>
                <c:pt idx="1311">
                  <c:v>72.260000000000005</c:v>
                </c:pt>
                <c:pt idx="1312">
                  <c:v>61.85</c:v>
                </c:pt>
                <c:pt idx="1313">
                  <c:v>53.96</c:v>
                </c:pt>
                <c:pt idx="1314">
                  <c:v>54.02</c:v>
                </c:pt>
                <c:pt idx="1315">
                  <c:v>54.23</c:v>
                </c:pt>
                <c:pt idx="1316">
                  <c:v>50.42</c:v>
                </c:pt>
                <c:pt idx="1317">
                  <c:v>46.41</c:v>
                </c:pt>
                <c:pt idx="1318">
                  <c:v>76.37</c:v>
                </c:pt>
                <c:pt idx="1319">
                  <c:v>162.05000000000001</c:v>
                </c:pt>
                <c:pt idx="1320">
                  <c:v>137.76</c:v>
                </c:pt>
                <c:pt idx="1321">
                  <c:v>114.16</c:v>
                </c:pt>
                <c:pt idx="1322">
                  <c:v>94.7</c:v>
                </c:pt>
                <c:pt idx="1323">
                  <c:v>84.26</c:v>
                </c:pt>
                <c:pt idx="1324">
                  <c:v>86.98</c:v>
                </c:pt>
                <c:pt idx="1325">
                  <c:v>79.48</c:v>
                </c:pt>
                <c:pt idx="1326">
                  <c:v>82.39</c:v>
                </c:pt>
                <c:pt idx="1327">
                  <c:v>104.74</c:v>
                </c:pt>
                <c:pt idx="1328">
                  <c:v>78.94</c:v>
                </c:pt>
                <c:pt idx="1329">
                  <c:v>64.040000000000006</c:v>
                </c:pt>
                <c:pt idx="1330">
                  <c:v>62.18</c:v>
                </c:pt>
                <c:pt idx="1331">
                  <c:v>545.67999999999995</c:v>
                </c:pt>
                <c:pt idx="1332">
                  <c:v>3284.93</c:v>
                </c:pt>
                <c:pt idx="1333">
                  <c:v>1412.89</c:v>
                </c:pt>
                <c:pt idx="1334">
                  <c:v>688.84</c:v>
                </c:pt>
                <c:pt idx="1335">
                  <c:v>539.80999999999995</c:v>
                </c:pt>
                <c:pt idx="1336">
                  <c:v>400.94</c:v>
                </c:pt>
                <c:pt idx="1337">
                  <c:v>365.2</c:v>
                </c:pt>
                <c:pt idx="1338">
                  <c:v>296.87</c:v>
                </c:pt>
                <c:pt idx="1339">
                  <c:v>258.08</c:v>
                </c:pt>
                <c:pt idx="1340">
                  <c:v>243.22</c:v>
                </c:pt>
                <c:pt idx="1341">
                  <c:v>194.46</c:v>
                </c:pt>
                <c:pt idx="1342">
                  <c:v>149.68</c:v>
                </c:pt>
                <c:pt idx="1343">
                  <c:v>174.8</c:v>
                </c:pt>
                <c:pt idx="1344">
                  <c:v>152.9</c:v>
                </c:pt>
                <c:pt idx="1345">
                  <c:v>122.26</c:v>
                </c:pt>
                <c:pt idx="1346">
                  <c:v>162.59</c:v>
                </c:pt>
                <c:pt idx="1347">
                  <c:v>186.93</c:v>
                </c:pt>
                <c:pt idx="1348">
                  <c:v>153.44999999999999</c:v>
                </c:pt>
                <c:pt idx="1349">
                  <c:v>131.63999999999999</c:v>
                </c:pt>
                <c:pt idx="1350">
                  <c:v>151.94</c:v>
                </c:pt>
                <c:pt idx="1351">
                  <c:v>163.56</c:v>
                </c:pt>
                <c:pt idx="1352">
                  <c:v>146.93</c:v>
                </c:pt>
                <c:pt idx="1353">
                  <c:v>134.69999999999999</c:v>
                </c:pt>
                <c:pt idx="1354">
                  <c:v>126.41</c:v>
                </c:pt>
                <c:pt idx="1355">
                  <c:v>117.37</c:v>
                </c:pt>
                <c:pt idx="1356">
                  <c:v>103.2</c:v>
                </c:pt>
                <c:pt idx="1357">
                  <c:v>97.38</c:v>
                </c:pt>
                <c:pt idx="1358">
                  <c:v>90.85</c:v>
                </c:pt>
                <c:pt idx="1359">
                  <c:v>84.62</c:v>
                </c:pt>
                <c:pt idx="1360">
                  <c:v>74.47</c:v>
                </c:pt>
                <c:pt idx="1361">
                  <c:v>72.48</c:v>
                </c:pt>
                <c:pt idx="1362">
                  <c:v>67.28</c:v>
                </c:pt>
                <c:pt idx="1363">
                  <c:v>62.96</c:v>
                </c:pt>
                <c:pt idx="1364">
                  <c:v>59.8</c:v>
                </c:pt>
                <c:pt idx="1365">
                  <c:v>59.67</c:v>
                </c:pt>
                <c:pt idx="1366">
                  <c:v>61.76</c:v>
                </c:pt>
                <c:pt idx="1367">
                  <c:v>57.37</c:v>
                </c:pt>
                <c:pt idx="1368">
                  <c:v>55.8</c:v>
                </c:pt>
                <c:pt idx="1369">
                  <c:v>49.3</c:v>
                </c:pt>
                <c:pt idx="1370">
                  <c:v>24.35</c:v>
                </c:pt>
                <c:pt idx="1371">
                  <c:v>16.809999999999999</c:v>
                </c:pt>
                <c:pt idx="1372">
                  <c:v>10.25</c:v>
                </c:pt>
                <c:pt idx="1373">
                  <c:v>7.82</c:v>
                </c:pt>
                <c:pt idx="1374">
                  <c:v>9.84</c:v>
                </c:pt>
                <c:pt idx="1375">
                  <c:v>8.57</c:v>
                </c:pt>
                <c:pt idx="1376">
                  <c:v>9.06</c:v>
                </c:pt>
                <c:pt idx="1377">
                  <c:v>8.15</c:v>
                </c:pt>
                <c:pt idx="1378">
                  <c:v>7.54</c:v>
                </c:pt>
                <c:pt idx="1379">
                  <c:v>7.64</c:v>
                </c:pt>
                <c:pt idx="1380">
                  <c:v>7.68</c:v>
                </c:pt>
                <c:pt idx="1381">
                  <c:v>7.51</c:v>
                </c:pt>
                <c:pt idx="1382">
                  <c:v>6.87</c:v>
                </c:pt>
                <c:pt idx="1383">
                  <c:v>7.52</c:v>
                </c:pt>
                <c:pt idx="1384">
                  <c:v>7.67</c:v>
                </c:pt>
                <c:pt idx="1385">
                  <c:v>7.26</c:v>
                </c:pt>
                <c:pt idx="1386">
                  <c:v>7.67</c:v>
                </c:pt>
                <c:pt idx="1387">
                  <c:v>7.64</c:v>
                </c:pt>
                <c:pt idx="1388">
                  <c:v>7.49</c:v>
                </c:pt>
                <c:pt idx="1389">
                  <c:v>7.47</c:v>
                </c:pt>
                <c:pt idx="1390">
                  <c:v>7.5</c:v>
                </c:pt>
                <c:pt idx="1391">
                  <c:v>7.33</c:v>
                </c:pt>
                <c:pt idx="1392">
                  <c:v>7.15</c:v>
                </c:pt>
                <c:pt idx="1393">
                  <c:v>60.05</c:v>
                </c:pt>
                <c:pt idx="1394">
                  <c:v>45.32</c:v>
                </c:pt>
                <c:pt idx="1395">
                  <c:v>8.49</c:v>
                </c:pt>
                <c:pt idx="1396">
                  <c:v>7.89</c:v>
                </c:pt>
                <c:pt idx="1397">
                  <c:v>6.98</c:v>
                </c:pt>
                <c:pt idx="1398">
                  <c:v>6.77</c:v>
                </c:pt>
                <c:pt idx="1399">
                  <c:v>7.54</c:v>
                </c:pt>
                <c:pt idx="1400">
                  <c:v>6.9</c:v>
                </c:pt>
                <c:pt idx="1401">
                  <c:v>9.42</c:v>
                </c:pt>
                <c:pt idx="1402">
                  <c:v>8.85</c:v>
                </c:pt>
                <c:pt idx="1403">
                  <c:v>7.89</c:v>
                </c:pt>
                <c:pt idx="1404">
                  <c:v>7.82</c:v>
                </c:pt>
                <c:pt idx="1405">
                  <c:v>7.21</c:v>
                </c:pt>
                <c:pt idx="1406">
                  <c:v>7.97</c:v>
                </c:pt>
                <c:pt idx="1407">
                  <c:v>7.52</c:v>
                </c:pt>
                <c:pt idx="1408">
                  <c:v>5.05</c:v>
                </c:pt>
                <c:pt idx="1409">
                  <c:v>6.98</c:v>
                </c:pt>
                <c:pt idx="1410">
                  <c:v>6.95</c:v>
                </c:pt>
                <c:pt idx="1411">
                  <c:v>8.23</c:v>
                </c:pt>
                <c:pt idx="1412">
                  <c:v>7.42</c:v>
                </c:pt>
                <c:pt idx="1413">
                  <c:v>6.44</c:v>
                </c:pt>
                <c:pt idx="1414">
                  <c:v>5.84</c:v>
                </c:pt>
                <c:pt idx="1415">
                  <c:v>5.88</c:v>
                </c:pt>
                <c:pt idx="1416">
                  <c:v>5.56</c:v>
                </c:pt>
                <c:pt idx="1417">
                  <c:v>5.3</c:v>
                </c:pt>
                <c:pt idx="1418">
                  <c:v>5.98</c:v>
                </c:pt>
                <c:pt idx="1419">
                  <c:v>5.2</c:v>
                </c:pt>
                <c:pt idx="1420">
                  <c:v>3.85</c:v>
                </c:pt>
                <c:pt idx="1421">
                  <c:v>4.12</c:v>
                </c:pt>
                <c:pt idx="1422">
                  <c:v>4.38</c:v>
                </c:pt>
                <c:pt idx="1423">
                  <c:v>3.98</c:v>
                </c:pt>
                <c:pt idx="1424">
                  <c:v>4.12</c:v>
                </c:pt>
                <c:pt idx="1425">
                  <c:v>4.43</c:v>
                </c:pt>
                <c:pt idx="1426">
                  <c:v>4.72</c:v>
                </c:pt>
                <c:pt idx="1427">
                  <c:v>9.1300000000000008</c:v>
                </c:pt>
                <c:pt idx="1428">
                  <c:v>10.11</c:v>
                </c:pt>
                <c:pt idx="1429">
                  <c:v>4.59</c:v>
                </c:pt>
                <c:pt idx="1430">
                  <c:v>5.68</c:v>
                </c:pt>
                <c:pt idx="1431">
                  <c:v>9.8800000000000008</c:v>
                </c:pt>
                <c:pt idx="1432">
                  <c:v>84.42</c:v>
                </c:pt>
                <c:pt idx="1433">
                  <c:v>382.42</c:v>
                </c:pt>
                <c:pt idx="1434">
                  <c:v>132.29</c:v>
                </c:pt>
                <c:pt idx="1435">
                  <c:v>104.01</c:v>
                </c:pt>
                <c:pt idx="1436">
                  <c:v>72.23</c:v>
                </c:pt>
                <c:pt idx="1437">
                  <c:v>25.27</c:v>
                </c:pt>
                <c:pt idx="1438">
                  <c:v>22.93</c:v>
                </c:pt>
                <c:pt idx="1439">
                  <c:v>22.9</c:v>
                </c:pt>
                <c:pt idx="1440">
                  <c:v>26.83</c:v>
                </c:pt>
                <c:pt idx="1441">
                  <c:v>27.75</c:v>
                </c:pt>
                <c:pt idx="1442">
                  <c:v>26.53</c:v>
                </c:pt>
                <c:pt idx="1443">
                  <c:v>22</c:v>
                </c:pt>
                <c:pt idx="1444">
                  <c:v>22.66</c:v>
                </c:pt>
                <c:pt idx="1445">
                  <c:v>19.579999999999998</c:v>
                </c:pt>
                <c:pt idx="1446">
                  <c:v>15.04</c:v>
                </c:pt>
                <c:pt idx="1447">
                  <c:v>5.48</c:v>
                </c:pt>
                <c:pt idx="1448">
                  <c:v>6.24</c:v>
                </c:pt>
                <c:pt idx="1449">
                  <c:v>5.69</c:v>
                </c:pt>
                <c:pt idx="1450">
                  <c:v>9.07</c:v>
                </c:pt>
                <c:pt idx="1451">
                  <c:v>7.07</c:v>
                </c:pt>
                <c:pt idx="1452">
                  <c:v>7.04</c:v>
                </c:pt>
                <c:pt idx="1453">
                  <c:v>12.98</c:v>
                </c:pt>
                <c:pt idx="1454">
                  <c:v>12.68</c:v>
                </c:pt>
                <c:pt idx="1455">
                  <c:v>11.02</c:v>
                </c:pt>
                <c:pt idx="1456">
                  <c:v>8.16</c:v>
                </c:pt>
                <c:pt idx="1457">
                  <c:v>10.08</c:v>
                </c:pt>
                <c:pt idx="1458">
                  <c:v>13.56</c:v>
                </c:pt>
                <c:pt idx="1459">
                  <c:v>8.16</c:v>
                </c:pt>
                <c:pt idx="1460">
                  <c:v>6.45</c:v>
                </c:pt>
                <c:pt idx="1462" formatCode="0_);[Red]\(0\)">
                  <c:v>10.09228219660435</c:v>
                </c:pt>
                <c:pt idx="1463" formatCode="0_);[Red]\(0\)">
                  <c:v>10.078689891181837</c:v>
                </c:pt>
                <c:pt idx="1464" formatCode="0_);[Red]\(0\)">
                  <c:v>10.065079230156353</c:v>
                </c:pt>
                <c:pt idx="1465" formatCode="0_);[Red]\(0\)">
                  <c:v>3.6822484142634329</c:v>
                </c:pt>
                <c:pt idx="1466" formatCode="0_);[Red]\(0\)">
                  <c:v>3.6871679200166536</c:v>
                </c:pt>
                <c:pt idx="1467" formatCode="0_);[Red]\(0\)">
                  <c:v>5.5307518800250159</c:v>
                </c:pt>
                <c:pt idx="1468" formatCode="0_);[Red]\(0\)">
                  <c:v>5.5307518800250159</c:v>
                </c:pt>
                <c:pt idx="1469" formatCode="0_);[Red]\(0\)">
                  <c:v>5.5307518800250159</c:v>
                </c:pt>
                <c:pt idx="1470" formatCode="0_);[Red]\(0\)">
                  <c:v>5.5233726213951426</c:v>
                </c:pt>
                <c:pt idx="1471" formatCode="0_);[Red]\(0\)">
                  <c:v>237.72679655575519</c:v>
                </c:pt>
                <c:pt idx="1472" formatCode="0_);[Red]\(0\)">
                  <c:v>235.57124279568674</c:v>
                </c:pt>
                <c:pt idx="1473" formatCode="0_);[Red]\(0\)">
                  <c:v>216.334089572327</c:v>
                </c:pt>
                <c:pt idx="1474" formatCode="0_);[Red]\(0\)">
                  <c:v>171.26484580695336</c:v>
                </c:pt>
                <c:pt idx="1475" formatCode="0_);[Red]\(0\)">
                  <c:v>178.96097519582187</c:v>
                </c:pt>
                <c:pt idx="1476" formatCode="0_);[Red]\(0\)">
                  <c:v>184.4192054794722</c:v>
                </c:pt>
                <c:pt idx="1477" formatCode="0_);[Red]\(0\)">
                  <c:v>185.56727398265298</c:v>
                </c:pt>
                <c:pt idx="1478" formatCode="0_);[Red]\(0\)">
                  <c:v>185.56727398265298</c:v>
                </c:pt>
                <c:pt idx="1479" formatCode="0_);[Red]\(0\)">
                  <c:v>184.4192054794722</c:v>
                </c:pt>
                <c:pt idx="1480" formatCode="0_);[Red]\(0\)">
                  <c:v>184.03487480690578</c:v>
                </c:pt>
                <c:pt idx="1481" formatCode="0_);[Red]\(0\)">
                  <c:v>189.34242491300546</c:v>
                </c:pt>
                <c:pt idx="1482" formatCode="0_);[Red]\(0\)">
                  <c:v>145.51007895294325</c:v>
                </c:pt>
                <c:pt idx="1483" formatCode="0_);[Red]\(0\)">
                  <c:v>236.38090114224678</c:v>
                </c:pt>
                <c:pt idx="1484" formatCode="0_);[Red]\(0\)">
                  <c:v>271.54428444193303</c:v>
                </c:pt>
                <c:pt idx="1485" formatCode="0_);[Red]\(0\)">
                  <c:v>251.98976864171607</c:v>
                </c:pt>
                <c:pt idx="1486" formatCode="0_);[Red]\(0\)">
                  <c:v>232.1692316306877</c:v>
                </c:pt>
                <c:pt idx="1487" formatCode="0_);[Red]\(0\)">
                  <c:v>226.71246418212507</c:v>
                </c:pt>
                <c:pt idx="1488" formatCode="0_);[Red]\(0\)">
                  <c:v>224.32710810845779</c:v>
                </c:pt>
                <c:pt idx="1489" formatCode="0_);[Red]\(0\)">
                  <c:v>220.28456210608766</c:v>
                </c:pt>
                <c:pt idx="1490" formatCode="0_);[Red]\(0\)">
                  <c:v>221.91192714718642</c:v>
                </c:pt>
                <c:pt idx="1491" formatCode="0_);[Red]\(0\)">
                  <c:v>218.64289313230071</c:v>
                </c:pt>
                <c:pt idx="1492" formatCode="0_);[Red]\(0\)">
                  <c:v>220.28456210608766</c:v>
                </c:pt>
                <c:pt idx="1493" formatCode="0_);[Red]\(0\)">
                  <c:v>226.71246418212507</c:v>
                </c:pt>
                <c:pt idx="1494" formatCode="0_);[Red]\(0\)">
                  <c:v>263.42354751879174</c:v>
                </c:pt>
                <c:pt idx="1495" formatCode="0_);[Red]\(0\)">
                  <c:v>333.74837444266819</c:v>
                </c:pt>
                <c:pt idx="1496" formatCode="0_);[Red]\(0\)">
                  <c:v>507.01308176343082</c:v>
                </c:pt>
                <c:pt idx="1497" formatCode="0_);[Red]\(0\)">
                  <c:v>539.26250302365133</c:v>
                </c:pt>
                <c:pt idx="1498" formatCode="0_);[Red]\(0\)">
                  <c:v>571.3260205822977</c:v>
                </c:pt>
                <c:pt idx="1499" formatCode="0_);[Red]\(0\)">
                  <c:v>595.77329630304212</c:v>
                </c:pt>
                <c:pt idx="1500" formatCode="0_);[Red]\(0\)">
                  <c:v>582.03980007675273</c:v>
                </c:pt>
                <c:pt idx="1501" formatCode="0_);[Red]\(0\)">
                  <c:v>574.04369878657246</c:v>
                </c:pt>
                <c:pt idx="1502" formatCode="0_);[Red]\(0\)">
                  <c:v>487.68743184623719</c:v>
                </c:pt>
                <c:pt idx="1503" formatCode="0_);[Red]\(0\)">
                  <c:v>629.65127602998234</c:v>
                </c:pt>
                <c:pt idx="1504" formatCode="0_);[Red]\(0\)">
                  <c:v>701.88072600101646</c:v>
                </c:pt>
                <c:pt idx="1505" formatCode="0_);[Red]\(0\)">
                  <c:v>871.77887420184391</c:v>
                </c:pt>
                <c:pt idx="1506" formatCode="0_);[Red]\(0\)">
                  <c:v>1179.7153391010711</c:v>
                </c:pt>
                <c:pt idx="1507" formatCode="0_);[Red]\(0\)">
                  <c:v>1548.7976241961421</c:v>
                </c:pt>
                <c:pt idx="1508" formatCode="0_);[Red]\(0\)">
                  <c:v>1526.4366730596519</c:v>
                </c:pt>
                <c:pt idx="1509" formatCode="0_);[Red]\(0\)">
                  <c:v>1389.8018724213955</c:v>
                </c:pt>
                <c:pt idx="1510" formatCode="0_);[Red]\(0\)">
                  <c:v>1220.7298393588512</c:v>
                </c:pt>
                <c:pt idx="1511" formatCode="0_);[Red]\(0\)">
                  <c:v>1094.5766571393169</c:v>
                </c:pt>
                <c:pt idx="1512" formatCode="0_);[Red]\(0\)">
                  <c:v>1197.8761334769206</c:v>
                </c:pt>
                <c:pt idx="1513" formatCode="0_);[Red]\(0\)">
                  <c:v>1221.3151798651388</c:v>
                </c:pt>
                <c:pt idx="1514" formatCode="0_);[Red]\(0\)">
                  <c:v>1209.2805584730397</c:v>
                </c:pt>
                <c:pt idx="1515" formatCode="0_);[Red]\(0\)">
                  <c:v>1243.9049361551233</c:v>
                </c:pt>
                <c:pt idx="1516" formatCode="0_);[Red]\(0\)">
                  <c:v>1250.8750845010991</c:v>
                </c:pt>
                <c:pt idx="1517" formatCode="0_);[Red]\(0\)">
                  <c:v>1179.6139449218683</c:v>
                </c:pt>
                <c:pt idx="1518" formatCode="0_);[Red]\(0\)">
                  <c:v>1095.4467772112607</c:v>
                </c:pt>
                <c:pt idx="1519" formatCode="0_);[Red]\(0\)">
                  <c:v>1095.4467772112607</c:v>
                </c:pt>
                <c:pt idx="1520" formatCode="0_);[Red]\(0\)">
                  <c:v>1067.8797595406277</c:v>
                </c:pt>
                <c:pt idx="1521" formatCode="0_);[Red]\(0\)">
                  <c:v>1049.6395597451212</c:v>
                </c:pt>
                <c:pt idx="1522" formatCode="0_);[Red]\(0\)">
                  <c:v>1031.5104720211011</c:v>
                </c:pt>
                <c:pt idx="1523" formatCode="0_);[Red]\(0\)">
                  <c:v>1022.48783174911</c:v>
                </c:pt>
                <c:pt idx="1524" formatCode="0_);[Red]\(0\)">
                  <c:v>942.55897094883551</c:v>
                </c:pt>
                <c:pt idx="1525" formatCode="0_);[Red]\(0\)">
                  <c:v>1004.5268416980514</c:v>
                </c:pt>
                <c:pt idx="1526" formatCode="0_);[Red]\(0\)">
                  <c:v>1061.9944203535852</c:v>
                </c:pt>
                <c:pt idx="1527" formatCode="0_);[Red]\(0\)">
                  <c:v>936.62971849951259</c:v>
                </c:pt>
                <c:pt idx="1528" formatCode="0_);[Red]\(0\)">
                  <c:v>925.93801743208417</c:v>
                </c:pt>
                <c:pt idx="1529" formatCode="0_);[Red]\(0\)">
                  <c:v>927.99992900351526</c:v>
                </c:pt>
                <c:pt idx="1530" formatCode="0_);[Red]\(0\)">
                  <c:v>895.09607615774996</c:v>
                </c:pt>
                <c:pt idx="1531" formatCode="0_);[Red]\(0\)">
                  <c:v>862.59632659724741</c:v>
                </c:pt>
                <c:pt idx="1532" formatCode="0_);[Red]\(0\)">
                  <c:v>849.71072498761168</c:v>
                </c:pt>
                <c:pt idx="1533" formatCode="0_);[Red]\(0\)">
                  <c:v>786.27698564324726</c:v>
                </c:pt>
                <c:pt idx="1534" formatCode="0_);[Red]\(0\)">
                  <c:v>742.87630204069569</c:v>
                </c:pt>
                <c:pt idx="1535" formatCode="0_);[Red]\(0\)">
                  <c:v>724.53355818293585</c:v>
                </c:pt>
                <c:pt idx="1536" formatCode="0_);[Red]\(0\)">
                  <c:v>715.5197817957602</c:v>
                </c:pt>
                <c:pt idx="1537" formatCode="0_);[Red]\(0\)">
                  <c:v>908.48841135867042</c:v>
                </c:pt>
                <c:pt idx="1538" formatCode="0_);[Red]\(0\)">
                  <c:v>673.55326723761493</c:v>
                </c:pt>
                <c:pt idx="1539" formatCode="0_);[Red]\(0\)">
                  <c:v>717.10719387832376</c:v>
                </c:pt>
                <c:pt idx="1540" formatCode="0_);[Red]\(0\)">
                  <c:v>622.31715650402634</c:v>
                </c:pt>
                <c:pt idx="1541" formatCode="0_);[Red]\(0\)">
                  <c:v>458.16042957082971</c:v>
                </c:pt>
                <c:pt idx="1542" formatCode="0_);[Red]\(0\)">
                  <c:v>407.57076377391911</c:v>
                </c:pt>
                <c:pt idx="1543" formatCode="0_);[Red]\(0\)">
                  <c:v>399.23463734271206</c:v>
                </c:pt>
                <c:pt idx="1544" formatCode="0_);[Red]\(0\)">
                  <c:v>392.14800236091548</c:v>
                </c:pt>
                <c:pt idx="1545" formatCode="0_);[Red]\(0\)">
                  <c:v>392.14800236091548</c:v>
                </c:pt>
                <c:pt idx="1546" formatCode="0_);[Red]\(0\)">
                  <c:v>234.93091771570818</c:v>
                </c:pt>
                <c:pt idx="1547" formatCode="0_);[Red]\(0\)">
                  <c:v>253.86570770543392</c:v>
                </c:pt>
                <c:pt idx="1548" formatCode="0_);[Red]\(0\)">
                  <c:v>262.3958468003147</c:v>
                </c:pt>
                <c:pt idx="1549" formatCode="0_);[Red]\(0\)">
                  <c:v>263.23346448727096</c:v>
                </c:pt>
                <c:pt idx="1550" formatCode="0_);[Red]\(0\)">
                  <c:v>261.55551305959688</c:v>
                </c:pt>
                <c:pt idx="1551" formatCode="0_);[Red]\(0\)">
                  <c:v>260.71243643704821</c:v>
                </c:pt>
                <c:pt idx="1552" formatCode="0_);[Red]\(0\)">
                  <c:v>259.83419835730615</c:v>
                </c:pt>
                <c:pt idx="1553" formatCode="0_);[Red]\(0\)">
                  <c:v>265.3691029723667</c:v>
                </c:pt>
                <c:pt idx="1554" formatCode="0_);[Red]\(0\)">
                  <c:v>263.99848502176781</c:v>
                </c:pt>
                <c:pt idx="1555" formatCode="0_);[Red]\(0\)">
                  <c:v>253.44711098407825</c:v>
                </c:pt>
                <c:pt idx="1556" formatCode="0_);[Red]\(0\)">
                  <c:v>254.09248759742223</c:v>
                </c:pt>
                <c:pt idx="1557" formatCode="0_);[Red]\(0\)">
                  <c:v>239.18164757964905</c:v>
                </c:pt>
                <c:pt idx="1558" formatCode="0_);[Red]\(0\)">
                  <c:v>242.06959958771338</c:v>
                </c:pt>
                <c:pt idx="1559" formatCode="0_);[Red]\(0\)">
                  <c:v>243.21512887315419</c:v>
                </c:pt>
                <c:pt idx="1560" formatCode="0_);[Red]\(0\)">
                  <c:v>215.86354695195456</c:v>
                </c:pt>
                <c:pt idx="1561" formatCode="0_);[Red]\(0\)">
                  <c:v>260.15722166812498</c:v>
                </c:pt>
                <c:pt idx="1562" formatCode="0_);[Red]\(0\)">
                  <c:v>270.41013166880498</c:v>
                </c:pt>
                <c:pt idx="1563" formatCode="0_);[Red]\(0\)">
                  <c:v>268.04087342623581</c:v>
                </c:pt>
                <c:pt idx="1564" formatCode="0_);[Red]\(0\)">
                  <c:v>266.25004425999339</c:v>
                </c:pt>
                <c:pt idx="1565" formatCode="0_);[Red]\(0\)">
                  <c:v>265.04941119872512</c:v>
                </c:pt>
                <c:pt idx="1566" formatCode="0_);[Red]\(0\)">
                  <c:v>265.04941119872512</c:v>
                </c:pt>
                <c:pt idx="1567" formatCode="0_);[Red]\(0\)">
                  <c:v>267.89620970139458</c:v>
                </c:pt>
                <c:pt idx="1568" formatCode="0_);[Red]\(0\)">
                  <c:v>267.89620970139458</c:v>
                </c:pt>
                <c:pt idx="1569" formatCode="0_);[Red]\(0\)">
                  <c:v>278.05241697291706</c:v>
                </c:pt>
                <c:pt idx="1570" formatCode="0_);[Red]\(0\)">
                  <c:v>292.13470093554122</c:v>
                </c:pt>
                <c:pt idx="1571" formatCode="0_);[Red]\(0\)">
                  <c:v>274.64909994348022</c:v>
                </c:pt>
                <c:pt idx="1572" formatCode="0_);[Red]\(0\)">
                  <c:v>282.17410596377317</c:v>
                </c:pt>
                <c:pt idx="1573" formatCode="0_);[Red]\(0\)">
                  <c:v>331.82243781876139</c:v>
                </c:pt>
                <c:pt idx="1574" formatCode="0_);[Red]\(0\)">
                  <c:v>354.11824165349196</c:v>
                </c:pt>
                <c:pt idx="1575" formatCode="0_);[Red]\(0\)">
                  <c:v>369.07827327198788</c:v>
                </c:pt>
                <c:pt idx="1576" formatCode="0_);[Red]\(0\)">
                  <c:v>365.3436095533084</c:v>
                </c:pt>
                <c:pt idx="1577" formatCode="0_);[Red]\(0\)">
                  <c:v>361.5703096217502</c:v>
                </c:pt>
                <c:pt idx="1578" formatCode="0_);[Red]\(0\)">
                  <c:v>352.5148817351897</c:v>
                </c:pt>
                <c:pt idx="1579" formatCode="0_);[Red]\(0\)">
                  <c:v>351.61049023284676</c:v>
                </c:pt>
                <c:pt idx="1580" formatCode="0_);[Red]\(0\)">
                  <c:v>348.88322089355665</c:v>
                </c:pt>
                <c:pt idx="1581" formatCode="0_);[Red]\(0\)">
                  <c:v>346.13441851237235</c:v>
                </c:pt>
                <c:pt idx="1582" formatCode="0_);[Red]\(0\)">
                  <c:v>334.73031887795185</c:v>
                </c:pt>
                <c:pt idx="1583" formatCode="0_);[Red]\(0\)">
                  <c:v>329.62093110550802</c:v>
                </c:pt>
                <c:pt idx="1584" formatCode="0_);[Red]\(0\)">
                  <c:v>332.19129386906195</c:v>
                </c:pt>
                <c:pt idx="1585" formatCode="0_);[Red]\(0\)">
                  <c:v>334.74184440944657</c:v>
                </c:pt>
                <c:pt idx="1586" formatCode="0_);[Red]\(0\)">
                  <c:v>338.11253962117456</c:v>
                </c:pt>
                <c:pt idx="1587" formatCode="0_);[Red]\(0\)">
                  <c:v>340.61859325554053</c:v>
                </c:pt>
                <c:pt idx="1588" formatCode="0_);[Red]\(0\)">
                  <c:v>345.43147812798088</c:v>
                </c:pt>
                <c:pt idx="1589" formatCode="0_);[Red]\(0\)">
                  <c:v>347.10159358234046</c:v>
                </c:pt>
                <c:pt idx="1590" formatCode="0_);[Red]\(0\)">
                  <c:v>351.24203665269846</c:v>
                </c:pt>
                <c:pt idx="1591" formatCode="0_);[Red]\(0\)">
                  <c:v>354.51947508819717</c:v>
                </c:pt>
                <c:pt idx="1592" formatCode="0_);[Red]\(0\)">
                  <c:v>360.19120119594527</c:v>
                </c:pt>
                <c:pt idx="1593" formatCode="0_);[Red]\(0\)">
                  <c:v>361.8247286339672</c:v>
                </c:pt>
                <c:pt idx="1594" formatCode="0_);[Red]\(0\)">
                  <c:v>361.8247286339672</c:v>
                </c:pt>
                <c:pt idx="1595" formatCode="0_);[Red]\(0\)">
                  <c:v>361.00889112211365</c:v>
                </c:pt>
                <c:pt idx="1596" formatCode="0_);[Red]\(0\)">
                  <c:v>359.37164614907095</c:v>
                </c:pt>
                <c:pt idx="1597" formatCode="0_);[Red]\(0\)">
                  <c:v>358.55021312882667</c:v>
                </c:pt>
                <c:pt idx="1598" formatCode="0_);[Red]\(0\)">
                  <c:v>357.7268891338972</c:v>
                </c:pt>
                <c:pt idx="1599" formatCode="0_);[Red]\(0\)">
                  <c:v>355.24543900680777</c:v>
                </c:pt>
                <c:pt idx="1600" formatCode="0_);[Red]\(0\)">
                  <c:v>355.24543900680777</c:v>
                </c:pt>
                <c:pt idx="1601" formatCode="0_);[Red]\(0\)">
                  <c:v>358.55021312882667</c:v>
                </c:pt>
                <c:pt idx="1602" formatCode="0_);[Red]\(0\)">
                  <c:v>352.74648727047361</c:v>
                </c:pt>
                <c:pt idx="1603" formatCode="0_);[Red]\(0\)">
                  <c:v>340.61859325554053</c:v>
                </c:pt>
                <c:pt idx="1604" formatCode="0_);[Red]\(0\)">
                  <c:v>320.06650294034182</c:v>
                </c:pt>
                <c:pt idx="1605" formatCode="0_);[Red]\(0\)">
                  <c:v>321.37400768959577</c:v>
                </c:pt>
                <c:pt idx="1606" formatCode="0_);[Red]\(0\)">
                  <c:v>323.97313028887407</c:v>
                </c:pt>
                <c:pt idx="1607" formatCode="0_);[Red]\(0\)">
                  <c:v>325.26487597998431</c:v>
                </c:pt>
                <c:pt idx="1608" formatCode="0_);[Red]\(0\)">
                  <c:v>324.61964789430363</c:v>
                </c:pt>
                <c:pt idx="1609" formatCode="0_);[Red]\(0\)">
                  <c:v>316.97652918066672</c:v>
                </c:pt>
                <c:pt idx="1610" formatCode="0_);[Red]\(0\)">
                  <c:v>322.57167481917747</c:v>
                </c:pt>
                <c:pt idx="1611" formatCode="0_);[Red]\(0\)">
                  <c:v>325.65669922703307</c:v>
                </c:pt>
                <c:pt idx="1612" formatCode="0_);[Red]\(0\)">
                  <c:v>341.91820418350989</c:v>
                </c:pt>
                <c:pt idx="1613" formatCode="0_);[Red]\(0\)">
                  <c:v>356.67162296294168</c:v>
                </c:pt>
                <c:pt idx="1614" formatCode="0_);[Red]\(0\)">
                  <c:v>346.35154298294236</c:v>
                </c:pt>
                <c:pt idx="1615" formatCode="0_);[Red]\(0\)">
                  <c:v>346.35154298294236</c:v>
                </c:pt>
                <c:pt idx="1616" formatCode="0_);[Red]\(0\)">
                  <c:v>345.70263267351993</c:v>
                </c:pt>
                <c:pt idx="1617" formatCode="0_);[Red]\(0\)">
                  <c:v>343.74852676011068</c:v>
                </c:pt>
                <c:pt idx="1618" formatCode="0_);[Red]\(0\)">
                  <c:v>341.78320963320994</c:v>
                </c:pt>
                <c:pt idx="1619" formatCode="0_);[Red]\(0\)">
                  <c:v>339.80648540214304</c:v>
                </c:pt>
                <c:pt idx="1620" formatCode="0_);[Red]\(0\)">
                  <c:v>337.15275925796857</c:v>
                </c:pt>
                <c:pt idx="1621" formatCode="0_);[Red]\(0\)">
                  <c:v>324.8441791768638</c:v>
                </c:pt>
                <c:pt idx="1622" formatCode="0_);[Red]\(0\)">
                  <c:v>329.33208080900545</c:v>
                </c:pt>
                <c:pt idx="1623" formatCode="0_);[Red]\(0\)">
                  <c:v>329.33208080900545</c:v>
                </c:pt>
                <c:pt idx="1624" formatCode="0_);[Red]\(0\)">
                  <c:v>329.33208080900545</c:v>
                </c:pt>
                <c:pt idx="1625" formatCode="0_);[Red]\(0\)">
                  <c:v>329.33208080900545</c:v>
                </c:pt>
                <c:pt idx="1626" formatCode="0_);[Red]\(0\)">
                  <c:v>328.05611497633305</c:v>
                </c:pt>
                <c:pt idx="1627" formatCode="0_);[Red]\(0\)">
                  <c:v>326.77514558866443</c:v>
                </c:pt>
                <c:pt idx="1628" formatCode="0_);[Red]\(0\)">
                  <c:v>326.13276598832442</c:v>
                </c:pt>
                <c:pt idx="1629" formatCode="0_);[Red]\(0\)">
                  <c:v>324.8441791768638</c:v>
                </c:pt>
                <c:pt idx="1630" formatCode="0_);[Red]\(0\)">
                  <c:v>323.55043759717933</c:v>
                </c:pt>
                <c:pt idx="1631" formatCode="0_);[Red]\(0\)">
                  <c:v>322.25147860893014</c:v>
                </c:pt>
                <c:pt idx="1632" formatCode="0_);[Red]\(0\)">
                  <c:v>320.29311728892014</c:v>
                </c:pt>
                <c:pt idx="1633" formatCode="0_);[Red]\(0\)">
                  <c:v>318.9808322043761</c:v>
                </c:pt>
                <c:pt idx="1634" formatCode="0_);[Red]\(0\)">
                  <c:v>311.09278307766124</c:v>
                </c:pt>
                <c:pt idx="1635" formatCode="0_);[Red]\(0\)">
                  <c:v>312.97079911459355</c:v>
                </c:pt>
                <c:pt idx="1636" formatCode="0_);[Red]\(0\)">
                  <c:v>312.97079911459355</c:v>
                </c:pt>
                <c:pt idx="1637" formatCode="0_);[Red]\(0\)">
                  <c:v>314.21654675503441</c:v>
                </c:pt>
                <c:pt idx="1638" formatCode="0_);[Red]\(0\)">
                  <c:v>314.83756418121413</c:v>
                </c:pt>
                <c:pt idx="1639" formatCode="0_);[Red]\(0\)">
                  <c:v>89.933394197866264</c:v>
                </c:pt>
                <c:pt idx="1640" formatCode="0_);[Red]\(0\)">
                  <c:v>90.843367396418373</c:v>
                </c:pt>
                <c:pt idx="1641" formatCode="0_);[Red]\(0\)">
                  <c:v>92.636501530791534</c:v>
                </c:pt>
                <c:pt idx="1642" formatCode="0_);[Red]\(0\)">
                  <c:v>94.974698931466236</c:v>
                </c:pt>
                <c:pt idx="1643" formatCode="0_);[Red]\(0\)">
                  <c:v>180.29798368931671</c:v>
                </c:pt>
                <c:pt idx="1644" formatCode="0_);[Red]\(0\)">
                  <c:v>176.09077131901734</c:v>
                </c:pt>
                <c:pt idx="1645" formatCode="0_);[Red]\(0\)">
                  <c:v>175.52217927142095</c:v>
                </c:pt>
                <c:pt idx="1646" formatCode="0_);[Red]\(0\)">
                  <c:v>210.91430851155596</c:v>
                </c:pt>
                <c:pt idx="1647" formatCode="0_);[Red]\(0\)">
                  <c:v>234.39613318614647</c:v>
                </c:pt>
                <c:pt idx="1648" formatCode="0_);[Red]\(0\)">
                  <c:v>235.26480687494816</c:v>
                </c:pt>
                <c:pt idx="1649" formatCode="0_);[Red]\(0\)">
                  <c:v>235.26480687494816</c:v>
                </c:pt>
                <c:pt idx="1650" formatCode="0_);[Red]\(0\)">
                  <c:v>265.07977300397602</c:v>
                </c:pt>
                <c:pt idx="1651" formatCode="0_);[Red]\(0\)">
                  <c:v>253.28581796250128</c:v>
                </c:pt>
                <c:pt idx="1652" formatCode="0_);[Red]\(0\)">
                  <c:v>240.91218917803263</c:v>
                </c:pt>
                <c:pt idx="1653" formatCode="0_);[Red]\(0\)">
                  <c:v>235.66196117395609</c:v>
                </c:pt>
                <c:pt idx="1654" formatCode="0_);[Red]\(0\)">
                  <c:v>256.63224649610083</c:v>
                </c:pt>
                <c:pt idx="1655" formatCode="0_);[Red]\(0\)">
                  <c:v>236.12521978659638</c:v>
                </c:pt>
                <c:pt idx="1656" formatCode="0_);[Red]\(0\)">
                  <c:v>229.21401515704753</c:v>
                </c:pt>
                <c:pt idx="1657" formatCode="0_);[Red]\(0\)">
                  <c:v>240.03608255480057</c:v>
                </c:pt>
                <c:pt idx="1658" formatCode="0_);[Red]\(0\)">
                  <c:v>270.96879856472884</c:v>
                </c:pt>
                <c:pt idx="1659" formatCode="0_);[Red]\(0\)">
                  <c:v>247.04791299671496</c:v>
                </c:pt>
                <c:pt idx="1660" formatCode="0_);[Red]\(0\)">
                  <c:v>260.50169892909275</c:v>
                </c:pt>
                <c:pt idx="1661" formatCode="0_);[Red]\(0\)">
                  <c:v>306.7200952917857</c:v>
                </c:pt>
                <c:pt idx="1662" formatCode="0_);[Red]\(0\)">
                  <c:v>364.30809434142259</c:v>
                </c:pt>
                <c:pt idx="1663" formatCode="0_);[Red]\(0\)">
                  <c:v>433.60419769510764</c:v>
                </c:pt>
                <c:pt idx="1664" formatCode="0_);[Red]\(0\)">
                  <c:v>952.1759510339067</c:v>
                </c:pt>
                <c:pt idx="1665" formatCode="0_);[Red]\(0\)">
                  <c:v>1620.8193007350751</c:v>
                </c:pt>
                <c:pt idx="1666" formatCode="0_);[Red]\(0\)">
                  <c:v>1836.2370800095371</c:v>
                </c:pt>
                <c:pt idx="1667" formatCode="0_);[Red]\(0\)">
                  <c:v>1957.5876836662053</c:v>
                </c:pt>
                <c:pt idx="1668" formatCode="0_);[Red]\(0\)">
                  <c:v>1841.4076677426249</c:v>
                </c:pt>
                <c:pt idx="1669" formatCode="0_);[Red]\(0\)">
                  <c:v>1853.2891274723077</c:v>
                </c:pt>
                <c:pt idx="1670" formatCode="0_);[Red]\(0\)">
                  <c:v>1763.73575772138</c:v>
                </c:pt>
                <c:pt idx="1671" formatCode="0_);[Red]\(0\)">
                  <c:v>1678.5907761960627</c:v>
                </c:pt>
                <c:pt idx="1672" formatCode="0_);[Red]\(0\)">
                  <c:v>1562.7373777358791</c:v>
                </c:pt>
                <c:pt idx="1673" formatCode="0_);[Red]\(0\)">
                  <c:v>1366.3365547866108</c:v>
                </c:pt>
                <c:pt idx="1674" formatCode="0_);[Red]\(0\)">
                  <c:v>1185.2104618301962</c:v>
                </c:pt>
                <c:pt idx="1675" formatCode="0_);[Red]\(0\)">
                  <c:v>1130.6530044198523</c:v>
                </c:pt>
                <c:pt idx="1676" formatCode="0_);[Red]\(0\)">
                  <c:v>1042.5683812470882</c:v>
                </c:pt>
                <c:pt idx="1677" formatCode="0_);[Red]\(0\)">
                  <c:v>1084.3125574356711</c:v>
                </c:pt>
                <c:pt idx="1678" formatCode="0_);[Red]\(0\)">
                  <c:v>1007.1810860255217</c:v>
                </c:pt>
                <c:pt idx="1679" formatCode="0_);[Red]\(0\)">
                  <c:v>1011.8340018753852</c:v>
                </c:pt>
                <c:pt idx="1680" formatCode="0_);[Red]\(0\)">
                  <c:v>920.26989283860541</c:v>
                </c:pt>
                <c:pt idx="1681" formatCode="0_);[Red]\(0\)">
                  <c:v>812.72067904126368</c:v>
                </c:pt>
                <c:pt idx="1682" formatCode="0_);[Red]\(0\)">
                  <c:v>820.13864325462566</c:v>
                </c:pt>
                <c:pt idx="1683" formatCode="0_);[Red]\(0\)">
                  <c:v>783.37697800557646</c:v>
                </c:pt>
                <c:pt idx="1684" formatCode="0_);[Red]\(0\)">
                  <c:v>781.02547564759379</c:v>
                </c:pt>
                <c:pt idx="1685" formatCode="0_);[Red]\(0\)">
                  <c:v>734.52326760134747</c:v>
                </c:pt>
                <c:pt idx="1686" formatCode="0_);[Red]\(0\)">
                  <c:v>674.2451008889401</c:v>
                </c:pt>
                <c:pt idx="1687" formatCode="0_);[Red]\(0\)">
                  <c:v>667.43629995277024</c:v>
                </c:pt>
                <c:pt idx="1688" formatCode="0_);[Red]\(0\)">
                  <c:v>638.08068981350584</c:v>
                </c:pt>
                <c:pt idx="1689" formatCode="0_);[Red]\(0\)">
                  <c:v>635.18763521907988</c:v>
                </c:pt>
                <c:pt idx="1690" formatCode="0_);[Red]\(0\)">
                  <c:v>607.00551647404131</c:v>
                </c:pt>
                <c:pt idx="1691" formatCode="0_);[Red]\(0\)">
                  <c:v>565.96920555339887</c:v>
                </c:pt>
                <c:pt idx="1692" formatCode="0_);[Red]\(0\)">
                  <c:v>555.13150428662777</c:v>
                </c:pt>
                <c:pt idx="1693" formatCode="0_);[Red]\(0\)">
                  <c:v>520.74630387007494</c:v>
                </c:pt>
                <c:pt idx="1694" formatCode="0_);[Red]\(0\)">
                  <c:v>518.47695301994702</c:v>
                </c:pt>
                <c:pt idx="1695" formatCode="0_);[Red]\(0\)">
                  <c:v>508.13744285608703</c:v>
                </c:pt>
                <c:pt idx="1696" formatCode="0_);[Red]\(0\)">
                  <c:v>499.94525818402138</c:v>
                </c:pt>
                <c:pt idx="1697" formatCode="0_);[Red]\(0\)">
                  <c:v>471.85472198202729</c:v>
                </c:pt>
                <c:pt idx="1698" formatCode="0_);[Red]\(0\)">
                  <c:v>472.84063762513961</c:v>
                </c:pt>
                <c:pt idx="1699" formatCode="0_);[Red]\(0\)">
                  <c:v>466.89346453683265</c:v>
                </c:pt>
                <c:pt idx="1700" formatCode="0_);[Red]\(0\)">
                  <c:v>456.80685663872254</c:v>
                </c:pt>
                <c:pt idx="1701" formatCode="0_);[Red]\(0\)">
                  <c:v>440.5567622436082</c:v>
                </c:pt>
                <c:pt idx="1702" formatCode="0_);[Red]\(0\)">
                  <c:v>392.47222088055128</c:v>
                </c:pt>
                <c:pt idx="1703" formatCode="0_);[Red]\(0\)">
                  <c:v>395.12918613737651</c:v>
                </c:pt>
                <c:pt idx="1704" formatCode="0_);[Red]\(0\)">
                  <c:v>399.08118814768494</c:v>
                </c:pt>
                <c:pt idx="1705" formatCode="0_);[Red]\(0\)">
                  <c:v>383.70888151967966</c:v>
                </c:pt>
                <c:pt idx="1706" formatCode="0_);[Red]\(0\)">
                  <c:v>402.58282009514335</c:v>
                </c:pt>
                <c:pt idx="1707" formatCode="0_);[Red]\(0\)">
                  <c:v>396.46502893335838</c:v>
                </c:pt>
                <c:pt idx="1708" formatCode="0_);[Red]\(0\)">
                  <c:v>407.26341647888927</c:v>
                </c:pt>
                <c:pt idx="1709" formatCode="0_);[Red]\(0\)">
                  <c:v>386.42665808433071</c:v>
                </c:pt>
                <c:pt idx="1710" formatCode="0_);[Red]\(0\)">
                  <c:v>363.67833732654668</c:v>
                </c:pt>
                <c:pt idx="1711" formatCode="0_);[Red]\(0\)">
                  <c:v>364.28270146126158</c:v>
                </c:pt>
                <c:pt idx="1712" formatCode="0_);[Red]\(0\)">
                  <c:v>79.940324622808774</c:v>
                </c:pt>
                <c:pt idx="1713" formatCode="0_);[Red]\(0\)">
                  <c:v>79.940324622808774</c:v>
                </c:pt>
                <c:pt idx="1714" formatCode="0_);[Red]\(0\)">
                  <c:v>79.812317615750203</c:v>
                </c:pt>
                <c:pt idx="1715" formatCode="0_);[Red]\(0\)">
                  <c:v>79.940324622808774</c:v>
                </c:pt>
                <c:pt idx="1716" formatCode="0_);[Red]\(0\)">
                  <c:v>80.068126981980711</c:v>
                </c:pt>
                <c:pt idx="1717" formatCode="0_);[Red]\(0\)">
                  <c:v>80.195725671666125</c:v>
                </c:pt>
                <c:pt idx="1718" formatCode="0_);[Red]\(0\)">
                  <c:v>80.068126981980711</c:v>
                </c:pt>
                <c:pt idx="1719" formatCode="0_);[Red]\(0\)">
                  <c:v>79.940324622808774</c:v>
                </c:pt>
                <c:pt idx="1720" formatCode="0_);[Red]\(0\)">
                  <c:v>79.68410497454839</c:v>
                </c:pt>
                <c:pt idx="1721" formatCode="0_);[Red]\(0\)">
                  <c:v>79.427058804854184</c:v>
                </c:pt>
                <c:pt idx="1722" formatCode="0_);[Red]\(0\)">
                  <c:v>79.169178063086406</c:v>
                </c:pt>
                <c:pt idx="1723" formatCode="0_);[Red]\(0\)">
                  <c:v>78.910454567056476</c:v>
                </c:pt>
                <c:pt idx="1724" formatCode="0_);[Red]\(0\)">
                  <c:v>78.650880000000001</c:v>
                </c:pt>
                <c:pt idx="1725" formatCode="0_);[Red]\(0\)">
                  <c:v>78.390445907453014</c:v>
                </c:pt>
                <c:pt idx="1726" formatCode="0_);[Red]\(0\)">
                  <c:v>78.129143694041076</c:v>
                </c:pt>
                <c:pt idx="1727" formatCode="0_);[Red]\(0\)">
                  <c:v>77.998164316614393</c:v>
                </c:pt>
                <c:pt idx="1728" formatCode="0_);[Red]\(0\)">
                  <c:v>78.259903858659698</c:v>
                </c:pt>
                <c:pt idx="1729" formatCode="0_);[Red]\(0\)">
                  <c:v>78.910454567056476</c:v>
                </c:pt>
                <c:pt idx="1730" formatCode="0_);[Red]\(0\)">
                  <c:v>79.427058804854184</c:v>
                </c:pt>
                <c:pt idx="1731" formatCode="0_);[Red]\(0\)">
                  <c:v>90.99414487344373</c:v>
                </c:pt>
                <c:pt idx="1732" formatCode="0_);[Red]\(0\)">
                  <c:v>121.38288956560531</c:v>
                </c:pt>
                <c:pt idx="1733" formatCode="0_);[Red]\(0\)">
                  <c:v>122.63644663345372</c:v>
                </c:pt>
                <c:pt idx="1734" formatCode="0_);[Red]\(0\)">
                  <c:v>122.42841179896108</c:v>
                </c:pt>
                <c:pt idx="1735" formatCode="0_);[Red]\(0\)">
                  <c:v>152.0705348414034</c:v>
                </c:pt>
                <c:pt idx="1736" formatCode="0_);[Red]\(0\)">
                  <c:v>203.47783404214854</c:v>
                </c:pt>
                <c:pt idx="1737" formatCode="0_);[Red]\(0\)">
                  <c:v>201.54091630616568</c:v>
                </c:pt>
                <c:pt idx="1738" formatCode="0_);[Red]\(0\)">
                  <c:v>199.25722034857284</c:v>
                </c:pt>
                <c:pt idx="1739" formatCode="0_);[Red]\(0\)">
                  <c:v>196.61457216554743</c:v>
                </c:pt>
                <c:pt idx="1740" formatCode="0_);[Red]\(0\)">
                  <c:v>193.93564727162817</c:v>
                </c:pt>
                <c:pt idx="1741" formatCode="0_);[Red]\(0\)">
                  <c:v>191.21889919708264</c:v>
                </c:pt>
                <c:pt idx="1742" formatCode="0_);[Red]\(0\)">
                  <c:v>188.80941566718798</c:v>
                </c:pt>
                <c:pt idx="1743" formatCode="0_);[Red]\(0\)">
                  <c:v>185.66516672584174</c:v>
                </c:pt>
                <c:pt idx="1744" formatCode="0_);[Red]\(0\)">
                  <c:v>178.1107775236209</c:v>
                </c:pt>
                <c:pt idx="1745" formatCode="0_);[Red]\(0\)">
                  <c:v>154.36805233212058</c:v>
                </c:pt>
                <c:pt idx="1746" formatCode="0_);[Red]\(0\)">
                  <c:v>138.61659211231549</c:v>
                </c:pt>
                <c:pt idx="1747" formatCode="0_);[Red]\(0\)">
                  <c:v>140.56446172360944</c:v>
                </c:pt>
                <c:pt idx="1748" formatCode="0_);[Red]\(0\)">
                  <c:v>141.52834361023173</c:v>
                </c:pt>
                <c:pt idx="1749" formatCode="0_);[Red]\(0\)">
                  <c:v>141.52834361023173</c:v>
                </c:pt>
                <c:pt idx="1750" formatCode="0_);[Red]\(0\)">
                  <c:v>140.88648840390616</c:v>
                </c:pt>
                <c:pt idx="1751" formatCode="0_);[Red]\(0\)">
                  <c:v>139.593924488997</c:v>
                </c:pt>
                <c:pt idx="1752" formatCode="0_);[Red]\(0\)">
                  <c:v>137.63231983594471</c:v>
                </c:pt>
                <c:pt idx="1753" formatCode="0_);[Red]\(0\)">
                  <c:v>131.99597674694857</c:v>
                </c:pt>
                <c:pt idx="1754" formatCode="0_);[Red]\(0\)">
                  <c:v>131.99597674694857</c:v>
                </c:pt>
                <c:pt idx="1755" formatCode="0_);[Red]\(0\)">
                  <c:v>134.45192642972151</c:v>
                </c:pt>
                <c:pt idx="1756" formatCode="0_);[Red]\(0\)">
                  <c:v>135.66322951449999</c:v>
                </c:pt>
                <c:pt idx="1757" formatCode="0_);[Red]\(0\)">
                  <c:v>135.96436912924676</c:v>
                </c:pt>
                <c:pt idx="1758" formatCode="0_);[Red]\(0\)">
                  <c:v>135.66322951449999</c:v>
                </c:pt>
                <c:pt idx="1759" formatCode="0_);[Red]\(0\)">
                  <c:v>135.05893595569148</c:v>
                </c:pt>
                <c:pt idx="1760" formatCode="0_);[Red]\(0\)">
                  <c:v>129.09300938492541</c:v>
                </c:pt>
                <c:pt idx="1761" formatCode="0_);[Red]\(0\)">
                  <c:v>131.06831770827574</c:v>
                </c:pt>
                <c:pt idx="1762" formatCode="0_);[Red]\(0\)">
                  <c:v>133.56508144054257</c:v>
                </c:pt>
                <c:pt idx="1763" formatCode="0_);[Red]\(0\)">
                  <c:v>136.28562716890045</c:v>
                </c:pt>
                <c:pt idx="1764" formatCode="0_);[Red]\(0\)">
                  <c:v>150.52800000000002</c:v>
                </c:pt>
                <c:pt idx="1765" formatCode="0_);[Red]\(0\)">
                  <c:v>167.020955174335</c:v>
                </c:pt>
                <c:pt idx="1766" formatCode="0_);[Red]\(0\)">
                  <c:v>167.020955174335</c:v>
                </c:pt>
                <c:pt idx="1767" formatCode="0_);[Red]\(0\)">
                  <c:v>181.74765344828427</c:v>
                </c:pt>
                <c:pt idx="1768" formatCode="0_);[Red]\(0\)">
                  <c:v>181.3872800397107</c:v>
                </c:pt>
                <c:pt idx="1769" formatCode="0_);[Red]\(0\)">
                  <c:v>182.10730675847262</c:v>
                </c:pt>
                <c:pt idx="1770" formatCode="0_);[Red]\(0\)">
                  <c:v>175.11729576682387</c:v>
                </c:pt>
                <c:pt idx="1771" formatCode="0_);[Red]\(0\)">
                  <c:v>162.19520474416646</c:v>
                </c:pt>
                <c:pt idx="1772" formatCode="0_);[Red]\(0\)">
                  <c:v>199.91238543026128</c:v>
                </c:pt>
                <c:pt idx="1773" formatCode="0_);[Red]\(0\)">
                  <c:v>216.79646767096796</c:v>
                </c:pt>
                <c:pt idx="1774" formatCode="0_);[Red]\(0\)">
                  <c:v>216.44224289294269</c:v>
                </c:pt>
                <c:pt idx="1775" formatCode="0_);[Red]\(0\)">
                  <c:v>215.73203580903152</c:v>
                </c:pt>
                <c:pt idx="1776" formatCode="0_);[Red]\(0\)">
                  <c:v>215.37604762791986</c:v>
                </c:pt>
                <c:pt idx="1777" formatCode="0_);[Red]\(0\)">
                  <c:v>214.3045087537237</c:v>
                </c:pt>
                <c:pt idx="1778" formatCode="0_);[Red]\(0\)">
                  <c:v>212.86733646628329</c:v>
                </c:pt>
                <c:pt idx="1779" formatCode="0_);[Red]\(0\)">
                  <c:v>210.32847200267537</c:v>
                </c:pt>
                <c:pt idx="1780" formatCode="0_);[Red]\(0\)">
                  <c:v>200.09389367934537</c:v>
                </c:pt>
                <c:pt idx="1781" formatCode="0_);[Red]\(0\)">
                  <c:v>198.67009369823876</c:v>
                </c:pt>
                <c:pt idx="1782" formatCode="0_);[Red]\(0\)">
                  <c:v>189.8458274112364</c:v>
                </c:pt>
                <c:pt idx="1783" formatCode="0_);[Red]\(0\)">
                  <c:v>188.80941566718798</c:v>
                </c:pt>
                <c:pt idx="1784" formatCode="0_);[Red]\(0\)">
                  <c:v>188.11527511145542</c:v>
                </c:pt>
                <c:pt idx="1785" formatCode="0_);[Red]\(0\)">
                  <c:v>187.41854135226305</c:v>
                </c:pt>
                <c:pt idx="1786" formatCode="0_);[Red]\(0\)">
                  <c:v>186.7191848940457</c:v>
                </c:pt>
                <c:pt idx="1787" formatCode="0_);[Red]\(0\)">
                  <c:v>185.66516672584174</c:v>
                </c:pt>
                <c:pt idx="1788" formatCode="0_);[Red]\(0\)">
                  <c:v>184.95912071918212</c:v>
                </c:pt>
                <c:pt idx="1789" formatCode="0_);[Red]\(0\)">
                  <c:v>184.6050757743422</c:v>
                </c:pt>
                <c:pt idx="1790" formatCode="0_);[Red]\(0\)">
                  <c:v>184.95912071918212</c:v>
                </c:pt>
                <c:pt idx="1791" formatCode="0_);[Red]\(0\)">
                  <c:v>186.01717567443364</c:v>
                </c:pt>
                <c:pt idx="1792" formatCode="0_);[Red]\(0\)">
                  <c:v>195.42828550180181</c:v>
                </c:pt>
                <c:pt idx="1793" formatCode="0_);[Red]\(0\)">
                  <c:v>206.27518245352709</c:v>
                </c:pt>
                <c:pt idx="1794" formatCode="0_);[Red]\(0\)">
                  <c:v>210.32847200267537</c:v>
                </c:pt>
                <c:pt idx="1795" formatCode="0_);[Red]\(0\)">
                  <c:v>234.53270629072841</c:v>
                </c:pt>
                <c:pt idx="1796" formatCode="0_);[Red]\(0\)">
                  <c:v>232.89932334392657</c:v>
                </c:pt>
                <c:pt idx="1797" formatCode="0_);[Red]\(0\)">
                  <c:v>223.93756123069204</c:v>
                </c:pt>
                <c:pt idx="1798" formatCode="0_);[Red]\(0\)">
                  <c:v>229.24076510287648</c:v>
                </c:pt>
                <c:pt idx="1799" formatCode="0_);[Red]\(0\)">
                  <c:v>257.10679119181344</c:v>
                </c:pt>
                <c:pt idx="1800" formatCode="0_);[Red]\(0\)">
                  <c:v>256.68253131459102</c:v>
                </c:pt>
                <c:pt idx="1801" formatCode="0_);[Red]\(0\)">
                  <c:v>255.40550548992866</c:v>
                </c:pt>
                <c:pt idx="1802" formatCode="0_);[Red]\(0\)">
                  <c:v>254.12203500924682</c:v>
                </c:pt>
                <c:pt idx="1803" formatCode="0_);[Red]\(0\)">
                  <c:v>252.83202089682766</c:v>
                </c:pt>
                <c:pt idx="1804" formatCode="0_);[Red]\(0\)">
                  <c:v>251.96832610018919</c:v>
                </c:pt>
                <c:pt idx="1805" formatCode="0_);[Red]\(0\)">
                  <c:v>250.66717896614301</c:v>
                </c:pt>
                <c:pt idx="1806" formatCode="0_);[Red]\(0\)">
                  <c:v>242.45145506229201</c:v>
                </c:pt>
                <c:pt idx="1807" formatCode="0_);[Red]\(0\)">
                  <c:v>240.76095158285366</c:v>
                </c:pt>
                <c:pt idx="1808" formatCode="0_);[Red]\(0\)">
                  <c:v>239.05842639858656</c:v>
                </c:pt>
                <c:pt idx="1809" formatCode="0_);[Red]\(0\)">
                  <c:v>235.61625485780658</c:v>
                </c:pt>
                <c:pt idx="1810" formatCode="0_);[Red]\(0\)">
                  <c:v>233.0010518349788</c:v>
                </c:pt>
                <c:pt idx="1811" formatCode="0_);[Red]\(0\)">
                  <c:v>211.35181360450591</c:v>
                </c:pt>
                <c:pt idx="1812" formatCode="0_);[Red]\(0\)">
                  <c:v>212.91265652312399</c:v>
                </c:pt>
                <c:pt idx="1813" formatCode="0_);[Red]\(0\)">
                  <c:v>213.68876675139106</c:v>
                </c:pt>
                <c:pt idx="1814" formatCode="0_);[Red]\(0\)">
                  <c:v>213.68876675139106</c:v>
                </c:pt>
                <c:pt idx="1815" formatCode="0_);[Red]\(0\)">
                  <c:v>212.52352961932462</c:v>
                </c:pt>
                <c:pt idx="1816" formatCode="0_);[Red]\(0\)">
                  <c:v>204.78119792079377</c:v>
                </c:pt>
                <c:pt idx="1817" formatCode="0_);[Red]\(0\)">
                  <c:v>204.78119792079377</c:v>
                </c:pt>
                <c:pt idx="1818" formatCode="0_);[Red]\(0\)">
                  <c:v>204.78119792079377</c:v>
                </c:pt>
                <c:pt idx="1819" formatCode="0_);[Red]\(0\)">
                  <c:v>203.65345340552753</c:v>
                </c:pt>
                <c:pt idx="1820" formatCode="0_);[Red]\(0\)">
                  <c:v>188.58281261641349</c:v>
                </c:pt>
                <c:pt idx="1821" formatCode="0_);[Red]\(0\)">
                  <c:v>164.8037038191049</c:v>
                </c:pt>
                <c:pt idx="1822" formatCode="0_);[Red]\(0\)">
                  <c:v>167.3315600480951</c:v>
                </c:pt>
                <c:pt idx="1823" formatCode="0_);[Red]\(0\)">
                  <c:v>169.51229692155346</c:v>
                </c:pt>
                <c:pt idx="1824" formatCode="0_);[Red]\(0\)">
                  <c:v>180.91668510388737</c:v>
                </c:pt>
                <c:pt idx="1825" formatCode="0_);[Red]\(0\)">
                  <c:v>196.15335896949719</c:v>
                </c:pt>
                <c:pt idx="1826" formatCode="0_);[Red]\(0\)">
                  <c:v>202.13140440193416</c:v>
                </c:pt>
                <c:pt idx="1827" formatCode="0_);[Red]\(0\)">
                  <c:v>201.76576125756227</c:v>
                </c:pt>
                <c:pt idx="1828" formatCode="0_);[Red]\(0\)">
                  <c:v>199.92742558364353</c:v>
                </c:pt>
                <c:pt idx="1829" formatCode="0_);[Red]\(0\)">
                  <c:v>198.44438398332488</c:v>
                </c:pt>
                <c:pt idx="1830" formatCode="0_);[Red]\(0\)">
                  <c:v>192.50042675826415</c:v>
                </c:pt>
                <c:pt idx="1831" formatCode="0_);[Red]\(0\)">
                  <c:v>186.93895327517015</c:v>
                </c:pt>
                <c:pt idx="1832" formatCode="0_);[Red]\(0\)">
                  <c:v>182.46624430375172</c:v>
                </c:pt>
                <c:pt idx="1833" formatCode="0_);[Red]\(0\)">
                  <c:v>182.46624430375172</c:v>
                </c:pt>
                <c:pt idx="1834" formatCode="0_);[Red]\(0\)">
                  <c:v>182.10730675847262</c:v>
                </c:pt>
                <c:pt idx="1835" formatCode="0_);[Red]\(0\)">
                  <c:v>182.46624430375172</c:v>
                </c:pt>
                <c:pt idx="1836" formatCode="0_);[Red]\(0\)">
                  <c:v>182.46624430375172</c:v>
                </c:pt>
                <c:pt idx="1837" formatCode="0_);[Red]\(0\)">
                  <c:v>182.82447037403264</c:v>
                </c:pt>
                <c:pt idx="1838" formatCode="0_);[Red]\(0\)">
                  <c:v>182.82447037403264</c:v>
                </c:pt>
                <c:pt idx="1839" formatCode="0_);[Red]\(0\)">
                  <c:v>182.82447037403264</c:v>
                </c:pt>
                <c:pt idx="1840" formatCode="0_);[Red]\(0\)">
                  <c:v>181.74765344828427</c:v>
                </c:pt>
                <c:pt idx="1841" formatCode="0_);[Red]\(0\)">
                  <c:v>179.57445672036926</c:v>
                </c:pt>
                <c:pt idx="1842" formatCode="0_);[Red]\(0\)">
                  <c:v>168.8954027449592</c:v>
                </c:pt>
                <c:pt idx="1843" formatCode="0_);[Red]\(0\)">
                  <c:v>163.03525449645153</c:v>
                </c:pt>
                <c:pt idx="1844" formatCode="0_);[Red]\(0\)">
                  <c:v>158.92938968615309</c:v>
                </c:pt>
                <c:pt idx="1845" formatCode="0_);[Red]\(0\)">
                  <c:v>146.57515910652393</c:v>
                </c:pt>
                <c:pt idx="1846" formatCode="0_);[Red]\(0\)">
                  <c:v>135.30784329621042</c:v>
                </c:pt>
                <c:pt idx="1847" formatCode="0_);[Red]\(0\)">
                  <c:v>141.58230823519062</c:v>
                </c:pt>
                <c:pt idx="1848" formatCode="0_);[Red]\(0\)">
                  <c:v>140.93931817649741</c:v>
                </c:pt>
                <c:pt idx="1849" formatCode="0_);[Red]\(0\)">
                  <c:v>121.11284943229631</c:v>
                </c:pt>
                <c:pt idx="1850" formatCode="0_);[Red]\(0\)">
                  <c:v>135.96436912924676</c:v>
                </c:pt>
                <c:pt idx="1851" formatCode="0_);[Red]\(0\)">
                  <c:v>144.06717102152103</c:v>
                </c:pt>
                <c:pt idx="1852" formatCode="0_);[Red]\(0\)">
                  <c:v>147.7936613924164</c:v>
                </c:pt>
                <c:pt idx="1853" formatCode="0_);[Red]\(0\)">
                  <c:v>172.41635187899479</c:v>
                </c:pt>
                <c:pt idx="1854" formatCode="0_);[Red]\(0\)">
                  <c:v>171.01675168253237</c:v>
                </c:pt>
                <c:pt idx="1855" formatCode="0_);[Red]\(0\)">
                  <c:v>169.25082483037431</c:v>
                </c:pt>
                <c:pt idx="1856" formatCode="0_);[Red]\(0\)">
                  <c:v>159.27480775370282</c:v>
                </c:pt>
                <c:pt idx="1857" formatCode="0_);[Red]\(0\)">
                  <c:v>159.96338883542802</c:v>
                </c:pt>
                <c:pt idx="1858" formatCode="0_);[Red]\(0\)">
                  <c:v>160.64899581820612</c:v>
                </c:pt>
                <c:pt idx="1859" formatCode="0_);[Red]\(0\)">
                  <c:v>163.36243906342327</c:v>
                </c:pt>
                <c:pt idx="1860" formatCode="0_);[Red]\(0\)">
                  <c:v>166.69170353132293</c:v>
                </c:pt>
                <c:pt idx="1861" formatCode="0_);[Red]\(0\)">
                  <c:v>201.37884485856753</c:v>
                </c:pt>
                <c:pt idx="1862" formatCode="0_);[Red]\(0\)">
                  <c:v>198.69191208553292</c:v>
                </c:pt>
                <c:pt idx="1863" formatCode="0_);[Red]\(0\)">
                  <c:v>197.52907065425353</c:v>
                </c:pt>
                <c:pt idx="1864" formatCode="0_);[Red]\(0\)">
                  <c:v>208.86003498847313</c:v>
                </c:pt>
                <c:pt idx="1865" formatCode="0_);[Red]\(0\)">
                  <c:v>238.17890207562277</c:v>
                </c:pt>
                <c:pt idx="1866" formatCode="0_);[Red]\(0\)">
                  <c:v>242.2635661314919</c:v>
                </c:pt>
                <c:pt idx="1867" formatCode="0_);[Red]\(0\)">
                  <c:v>252.40054457703269</c:v>
                </c:pt>
                <c:pt idx="1868" formatCode="0_);[Red]\(0\)">
                  <c:v>544.8895734050908</c:v>
                </c:pt>
                <c:pt idx="1869" formatCode="0_);[Red]\(0\)">
                  <c:v>1018.160740676722</c:v>
                </c:pt>
                <c:pt idx="1870" formatCode="0_);[Red]\(0\)">
                  <c:v>1580.4836280408986</c:v>
                </c:pt>
                <c:pt idx="1871" formatCode="0_);[Red]\(0\)">
                  <c:v>1161.726662263809</c:v>
                </c:pt>
                <c:pt idx="1872" formatCode="0_);[Red]\(0\)">
                  <c:v>1085.2458717594013</c:v>
                </c:pt>
                <c:pt idx="1873" formatCode="0_);[Red]\(0\)">
                  <c:v>1006.1387419225088</c:v>
                </c:pt>
                <c:pt idx="1874" formatCode="0_);[Red]\(0\)">
                  <c:v>938.44967746831048</c:v>
                </c:pt>
                <c:pt idx="1875" formatCode="0_);[Red]\(0\)">
                  <c:v>887.41388566589842</c:v>
                </c:pt>
                <c:pt idx="1876" formatCode="0_);[Red]\(0\)">
                  <c:v>828.84521136439821</c:v>
                </c:pt>
                <c:pt idx="1877" formatCode="0_);[Red]\(0\)">
                  <c:v>687.57510201886316</c:v>
                </c:pt>
                <c:pt idx="1878" formatCode="0_);[Red]\(0\)">
                  <c:v>588.22810009189698</c:v>
                </c:pt>
                <c:pt idx="1879" formatCode="0_);[Red]\(0\)">
                  <c:v>521.98530410799003</c:v>
                </c:pt>
                <c:pt idx="1880" formatCode="0_);[Red]\(0\)">
                  <c:v>454.39331931846567</c:v>
                </c:pt>
                <c:pt idx="1881" formatCode="0_);[Red]\(0\)">
                  <c:v>468.20831134823169</c:v>
                </c:pt>
                <c:pt idx="1882" formatCode="0_);[Red]\(0\)">
                  <c:v>461.35253236762412</c:v>
                </c:pt>
                <c:pt idx="1883" formatCode="0_);[Red]\(0\)">
                  <c:v>458.58152140991717</c:v>
                </c:pt>
                <c:pt idx="1884" formatCode="0_);[Red]\(0\)">
                  <c:v>454.39331931846567</c:v>
                </c:pt>
                <c:pt idx="1885" formatCode="0_);[Red]\(0\)">
                  <c:v>443.37584800697095</c:v>
                </c:pt>
                <c:pt idx="1886" formatCode="0_);[Red]\(0\)">
                  <c:v>439.60025732799022</c:v>
                </c:pt>
                <c:pt idx="1887" formatCode="0_);[Red]\(0\)">
                  <c:v>433.23423264235873</c:v>
                </c:pt>
                <c:pt idx="1888" formatCode="0_);[Red]\(0\)">
                  <c:v>364.52041302644432</c:v>
                </c:pt>
                <c:pt idx="1889" formatCode="0_);[Red]\(0\)">
                  <c:v>399.45166921366467</c:v>
                </c:pt>
                <c:pt idx="1890" formatCode="0_);[Red]\(0\)">
                  <c:v>382.76093874729486</c:v>
                </c:pt>
                <c:pt idx="1891" formatCode="0_);[Red]\(0\)">
                  <c:v>382.76093874729486</c:v>
                </c:pt>
                <c:pt idx="1892" formatCode="0_);[Red]\(0\)">
                  <c:v>269.11597900528341</c:v>
                </c:pt>
                <c:pt idx="1893" formatCode="0_);[Red]\(0\)">
                  <c:v>262.10761417911073</c:v>
                </c:pt>
                <c:pt idx="1894" formatCode="0_);[Red]\(0\)">
                  <c:v>273.41288537832656</c:v>
                </c:pt>
                <c:pt idx="1895" formatCode="0_);[Red]\(0\)">
                  <c:v>326.9668739547804</c:v>
                </c:pt>
                <c:pt idx="1896" formatCode="0_);[Red]\(0\)">
                  <c:v>368.23938778458785</c:v>
                </c:pt>
                <c:pt idx="1897" formatCode="0_);[Red]\(0\)">
                  <c:v>360.44000390775227</c:v>
                </c:pt>
                <c:pt idx="1898" formatCode="0_);[Red]\(0\)">
                  <c:v>356.47552051209811</c:v>
                </c:pt>
                <c:pt idx="1899" formatCode="0_);[Red]\(0\)">
                  <c:v>357.2719819494697</c:v>
                </c:pt>
                <c:pt idx="1900" formatCode="0_);[Red]\(0\)">
                  <c:v>354.87716457098395</c:v>
                </c:pt>
                <c:pt idx="1901" formatCode="0_);[Red]\(0\)">
                  <c:v>351.65836558211754</c:v>
                </c:pt>
                <c:pt idx="1902" formatCode="0_);[Red]\(0\)">
                  <c:v>328.52860010173993</c:v>
                </c:pt>
                <c:pt idx="1903" formatCode="0_);[Red]\(0\)">
                  <c:v>317.15757194176462</c:v>
                </c:pt>
                <c:pt idx="1904" formatCode="0_);[Red]\(0\)">
                  <c:v>317.88082302475357</c:v>
                </c:pt>
                <c:pt idx="1905" formatCode="0_);[Red]\(0\)">
                  <c:v>316.43266123086437</c:v>
                </c:pt>
                <c:pt idx="1906" formatCode="0_);[Red]\(0\)">
                  <c:v>314.24785543149596</c:v>
                </c:pt>
                <c:pt idx="1907" formatCode="0_);[Red]\(0\)">
                  <c:v>312.78280521823876</c:v>
                </c:pt>
                <c:pt idx="1908" formatCode="0_);[Red]\(0\)">
                  <c:v>312.04768998326108</c:v>
                </c:pt>
                <c:pt idx="1909" formatCode="0_);[Red]\(0\)">
                  <c:v>311.31083156013921</c:v>
                </c:pt>
                <c:pt idx="1910" formatCode="0_);[Red]\(0\)">
                  <c:v>309.08967128490792</c:v>
                </c:pt>
                <c:pt idx="1911" formatCode="0_);[Red]\(0\)">
                  <c:v>296.44702740865432</c:v>
                </c:pt>
                <c:pt idx="1912" formatCode="0_);[Red]\(0\)">
                  <c:v>293.67194495492834</c:v>
                </c:pt>
                <c:pt idx="1913" formatCode="0_);[Red]\(0\)">
                  <c:v>298.66168220526612</c:v>
                </c:pt>
                <c:pt idx="1914" formatCode="0_);[Red]\(0\)">
                  <c:v>293.12833384466109</c:v>
                </c:pt>
                <c:pt idx="1915" formatCode="0_);[Red]\(0\)">
                  <c:v>247.05747094229844</c:v>
                </c:pt>
                <c:pt idx="1916" formatCode="0_);[Red]\(0\)">
                  <c:v>254.44466437525233</c:v>
                </c:pt>
                <c:pt idx="1917" formatCode="0_);[Red]\(0\)">
                  <c:v>258.29783411807807</c:v>
                </c:pt>
                <c:pt idx="1918" formatCode="0_);[Red]\(0\)">
                  <c:v>289.42758099887362</c:v>
                </c:pt>
                <c:pt idx="1919" formatCode="0_);[Red]\(0\)">
                  <c:v>284.56023706467181</c:v>
                </c:pt>
                <c:pt idx="1920" formatCode="0_);[Red]\(0\)">
                  <c:v>254.19596587829651</c:v>
                </c:pt>
                <c:pt idx="1921" formatCode="0_);[Red]\(0\)">
                  <c:v>328.10307497915312</c:v>
                </c:pt>
                <c:pt idx="1922" formatCode="0_);[Red]\(0\)">
                  <c:v>302.17338174216252</c:v>
                </c:pt>
                <c:pt idx="1923" formatCode="0_);[Red]\(0\)">
                  <c:v>293.90016472174273</c:v>
                </c:pt>
                <c:pt idx="1924" formatCode="0_);[Red]\(0\)">
                  <c:v>292.84281056248722</c:v>
                </c:pt>
                <c:pt idx="1925" formatCode="0_);[Red]\(0\)">
                  <c:v>295.47910162672008</c:v>
                </c:pt>
                <c:pt idx="1926" formatCode="0_);[Red]\(0\)">
                  <c:v>297.04964594703074</c:v>
                </c:pt>
                <c:pt idx="1927" formatCode="0_);[Red]\(0\)">
                  <c:v>298.09207848405822</c:v>
                </c:pt>
                <c:pt idx="1928" formatCode="0_);[Red]\(0\)">
                  <c:v>298.61193010548686</c:v>
                </c:pt>
                <c:pt idx="1929" formatCode="0_);[Red]\(0\)">
                  <c:v>299.13087828922215</c:v>
                </c:pt>
                <c:pt idx="1930" formatCode="0_);[Red]\(0\)">
                  <c:v>299.64892772915869</c:v>
                </c:pt>
                <c:pt idx="1931" formatCode="0_);[Red]\(0\)">
                  <c:v>299.64892772915869</c:v>
                </c:pt>
                <c:pt idx="1932" formatCode="0_);[Red]\(0\)">
                  <c:v>299.13087828922215</c:v>
                </c:pt>
                <c:pt idx="1933" formatCode="0_);[Red]\(0\)">
                  <c:v>298.09207848405822</c:v>
                </c:pt>
                <c:pt idx="1934" formatCode="0_);[Red]\(0\)">
                  <c:v>297.04964594703074</c:v>
                </c:pt>
                <c:pt idx="1935" formatCode="0_);[Red]\(0\)">
                  <c:v>293.37196400082701</c:v>
                </c:pt>
                <c:pt idx="1936" formatCode="0_);[Red]\(0\)">
                  <c:v>253.68305942773458</c:v>
                </c:pt>
                <c:pt idx="1937" formatCode="0_);[Red]\(0\)">
                  <c:v>251.66477938454497</c:v>
                </c:pt>
                <c:pt idx="1938" formatCode="0_);[Red]\(0\)">
                  <c:v>248.40138390120808</c:v>
                </c:pt>
                <c:pt idx="1939" formatCode="0_);[Red]\(0\)">
                  <c:v>234.59526814463487</c:v>
                </c:pt>
                <c:pt idx="1940" formatCode="0_);[Red]\(0\)">
                  <c:v>236.70713254210199</c:v>
                </c:pt>
                <c:pt idx="1941" formatCode="0_);[Red]\(0\)">
                  <c:v>237.83075897579164</c:v>
                </c:pt>
                <c:pt idx="1942" formatCode="0_);[Red]\(0\)">
                  <c:v>216.7646681628824</c:v>
                </c:pt>
                <c:pt idx="1943" formatCode="0_);[Red]\(0\)">
                  <c:v>222.41717144219137</c:v>
                </c:pt>
                <c:pt idx="1944" formatCode="0_);[Red]\(0\)">
                  <c:v>209.3842555086369</c:v>
                </c:pt>
                <c:pt idx="1945" formatCode="0_);[Red]\(0\)">
                  <c:v>213.30106757870624</c:v>
                </c:pt>
                <c:pt idx="1946" formatCode="0_);[Red]\(0\)">
                  <c:v>216.00022973897566</c:v>
                </c:pt>
                <c:pt idx="1947" formatCode="0_);[Red]\(0\)">
                  <c:v>219.04394353414315</c:v>
                </c:pt>
                <c:pt idx="1948" formatCode="0_);[Red]\(0\)">
                  <c:v>242.53369312400685</c:v>
                </c:pt>
                <c:pt idx="1949" formatCode="0_);[Red]\(0\)">
                  <c:v>280.30365466286247</c:v>
                </c:pt>
                <c:pt idx="1950" formatCode="0_);[Red]\(0\)">
                  <c:v>264.10131480655724</c:v>
                </c:pt>
                <c:pt idx="1951" formatCode="0_);[Red]\(0\)">
                  <c:v>244.13018923343705</c:v>
                </c:pt>
                <c:pt idx="1952" formatCode="0_);[Red]\(0\)">
                  <c:v>243.7115955934004</c:v>
                </c:pt>
                <c:pt idx="1953" formatCode="0_);[Red]\(0\)">
                  <c:v>246.21242673878285</c:v>
                </c:pt>
                <c:pt idx="1954" formatCode="0_);[Red]\(0\)">
                  <c:v>247.04038226865595</c:v>
                </c:pt>
                <c:pt idx="1955" formatCode="0_);[Red]\(0\)">
                  <c:v>261.45005514976293</c:v>
                </c:pt>
                <c:pt idx="1956" formatCode="0_);[Red]\(0\)">
                  <c:v>260.1142559265333</c:v>
                </c:pt>
                <c:pt idx="1957" formatCode="0_);[Red]\(0\)">
                  <c:v>258.77153631216265</c:v>
                </c:pt>
                <c:pt idx="1958" formatCode="0_);[Red]\(0\)">
                  <c:v>256.97028950415057</c:v>
                </c:pt>
                <c:pt idx="1959" formatCode="0_);[Red]\(0\)">
                  <c:v>255.61099310366626</c:v>
                </c:pt>
                <c:pt idx="1960" formatCode="0_);[Red]\(0\)">
                  <c:v>253.3292282534079</c:v>
                </c:pt>
                <c:pt idx="1961" formatCode="0_);[Red]\(0\)">
                  <c:v>250.56357267479007</c:v>
                </c:pt>
                <c:pt idx="1962" formatCode="0_);[Red]\(0\)">
                  <c:v>249.16918558350653</c:v>
                </c:pt>
                <c:pt idx="1963" formatCode="0_);[Red]\(0\)">
                  <c:v>235.1824196895904</c:v>
                </c:pt>
                <c:pt idx="1964" formatCode="0_);[Red]\(0\)">
                  <c:v>234.74777782112648</c:v>
                </c:pt>
                <c:pt idx="1965" formatCode="0_);[Red]\(0\)">
                  <c:v>233.87605576824822</c:v>
                </c:pt>
                <c:pt idx="1966" formatCode="0_);[Red]\(0\)">
                  <c:v>232.56230745028608</c:v>
                </c:pt>
                <c:pt idx="1967" formatCode="0_);[Red]\(0\)">
                  <c:v>231.24104731532131</c:v>
                </c:pt>
                <c:pt idx="1968" formatCode="0_);[Red]\(0\)">
                  <c:v>230.35596938700434</c:v>
                </c:pt>
                <c:pt idx="1969" formatCode="0_);[Red]\(0\)">
                  <c:v>222.41717144219137</c:v>
                </c:pt>
                <c:pt idx="1970" formatCode="0_);[Red]\(0\)">
                  <c:v>221.55701690689659</c:v>
                </c:pt>
                <c:pt idx="1971" formatCode="0_);[Red]\(0\)">
                  <c:v>215.19267728978707</c:v>
                </c:pt>
                <c:pt idx="1972" formatCode="0_);[Red]\(0\)">
                  <c:v>216.01843541376229</c:v>
                </c:pt>
                <c:pt idx="1973" formatCode="0_);[Red]\(0\)">
                  <c:v>217.25113847145053</c:v>
                </c:pt>
                <c:pt idx="1974" formatCode="0_);[Red]\(0\)">
                  <c:v>219.29011994604787</c:v>
                </c:pt>
                <c:pt idx="1975" formatCode="0_);[Red]\(0\)">
                  <c:v>221.3101683465099</c:v>
                </c:pt>
                <c:pt idx="1976" formatCode="0_);[Red]\(0\)">
                  <c:v>222.51332740744971</c:v>
                </c:pt>
                <c:pt idx="1977" formatCode="0_);[Red]\(0\)">
                  <c:v>230.84123625478534</c:v>
                </c:pt>
                <c:pt idx="1978" formatCode="0_);[Red]\(0\)">
                  <c:v>231.2543286740995</c:v>
                </c:pt>
                <c:pt idx="1979" formatCode="0_);[Red]\(0\)">
                  <c:v>231.66667960795053</c:v>
                </c:pt>
                <c:pt idx="1980" formatCode="0_);[Red]\(0\)">
                  <c:v>231.66667960795053</c:v>
                </c:pt>
                <c:pt idx="1981" formatCode="0_);[Red]\(0\)">
                  <c:v>231.66667960795053</c:v>
                </c:pt>
                <c:pt idx="1982" formatCode="0_);[Red]\(0\)">
                  <c:v>230.84123625478534</c:v>
                </c:pt>
                <c:pt idx="1983" formatCode="0_);[Red]\(0\)">
                  <c:v>228.34688172732041</c:v>
                </c:pt>
                <c:pt idx="1984" formatCode="0_);[Red]\(0\)">
                  <c:v>218.06903742932946</c:v>
                </c:pt>
                <c:pt idx="1985" formatCode="0_);[Red]\(0\)">
                  <c:v>204.62069051891166</c:v>
                </c:pt>
                <c:pt idx="1986" formatCode="0_);[Red]\(0\)">
                  <c:v>192.86886287843262</c:v>
                </c:pt>
                <c:pt idx="1987" formatCode="0_);[Red]\(0\)">
                  <c:v>193.60361161459662</c:v>
                </c:pt>
                <c:pt idx="1988" formatCode="0_);[Red]\(0\)">
                  <c:v>194.33555622944135</c:v>
                </c:pt>
                <c:pt idx="1989" formatCode="0_);[Red]\(0\)">
                  <c:v>199.3271742141556</c:v>
                </c:pt>
                <c:pt idx="1990" formatCode="0_);[Red]\(0\)">
                  <c:v>199.3271742141556</c:v>
                </c:pt>
                <c:pt idx="1991" formatCode="0_);[Red]\(0\)">
                  <c:v>198.07187244355723</c:v>
                </c:pt>
                <c:pt idx="1992" formatCode="0_);[Red]\(0\)">
                  <c:v>198.81619107333776</c:v>
                </c:pt>
                <c:pt idx="1993" formatCode="0_);[Red]\(0\)">
                  <c:v>202.13140440193416</c:v>
                </c:pt>
                <c:pt idx="1994" formatCode="0_);[Red]\(0\)">
                  <c:v>213.02185503270485</c:v>
                </c:pt>
                <c:pt idx="1995" formatCode="0_);[Red]\(0\)">
                  <c:v>222.39896874993065</c:v>
                </c:pt>
                <c:pt idx="1996" formatCode="0_);[Red]\(0\)">
                  <c:v>228.04354577335266</c:v>
                </c:pt>
                <c:pt idx="1997" formatCode="0_);[Red]\(0\)">
                  <c:v>236.15472139308582</c:v>
                </c:pt>
                <c:pt idx="1998" formatCode="0_);[Red]\(0\)">
                  <c:v>236.15472139308582</c:v>
                </c:pt>
                <c:pt idx="1999" formatCode="0_);[Red]\(0\)">
                  <c:v>234.53270629072841</c:v>
                </c:pt>
                <c:pt idx="2000" formatCode="0_);[Red]\(0\)">
                  <c:v>232.48917299403928</c:v>
                </c:pt>
                <c:pt idx="2001" formatCode="0_);[Red]\(0\)">
                  <c:v>231.2543286740995</c:v>
                </c:pt>
                <c:pt idx="2002" formatCode="0_);[Red]\(0\)">
                  <c:v>220.46051594538318</c:v>
                </c:pt>
                <c:pt idx="2003" formatCode="0_);[Red]\(0\)">
                  <c:v>220.84957792082554</c:v>
                </c:pt>
                <c:pt idx="2004" formatCode="0_);[Red]\(0\)">
                  <c:v>227.70549262606292</c:v>
                </c:pt>
                <c:pt idx="2005" formatCode="0_);[Red]\(0\)">
                  <c:v>225.67202447774707</c:v>
                </c:pt>
                <c:pt idx="2006" formatCode="0_);[Red]\(0\)">
                  <c:v>223.20723093538564</c:v>
                </c:pt>
                <c:pt idx="2007" formatCode="0_);[Red]\(0\)">
                  <c:v>206.17386556506423</c:v>
                </c:pt>
                <c:pt idx="2008" formatCode="0_);[Red]\(0\)">
                  <c:v>193.23658979306174</c:v>
                </c:pt>
                <c:pt idx="2009" formatCode="0_);[Red]\(0\)">
                  <c:v>193.96993241562944</c:v>
                </c:pt>
                <c:pt idx="2010" formatCode="0_);[Red]\(0\)">
                  <c:v>195.42828550180181</c:v>
                </c:pt>
                <c:pt idx="2011" formatCode="0_);[Red]\(0\)">
                  <c:v>197.23592663393981</c:v>
                </c:pt>
                <c:pt idx="2012" formatCode="0_);[Red]\(0\)">
                  <c:v>206.64697635228927</c:v>
                </c:pt>
                <c:pt idx="2013" formatCode="0_);[Red]\(0\)">
                  <c:v>215.23252264481692</c:v>
                </c:pt>
                <c:pt idx="2014" formatCode="0_);[Red]\(0\)">
                  <c:v>215.61672061460843</c:v>
                </c:pt>
                <c:pt idx="2015" formatCode="0_);[Red]\(0\)">
                  <c:v>216.00022973897566</c:v>
                </c:pt>
                <c:pt idx="2016" formatCode="0_);[Red]\(0\)">
                  <c:v>216.00022973897566</c:v>
                </c:pt>
                <c:pt idx="2017" formatCode="0_);[Red]\(0\)">
                  <c:v>216.38305373602151</c:v>
                </c:pt>
                <c:pt idx="2018" formatCode="0_);[Red]\(0\)">
                  <c:v>216.7651962903127</c:v>
                </c:pt>
                <c:pt idx="2019" formatCode="0_);[Red]\(0\)">
                  <c:v>217.14666105330642</c:v>
                </c:pt>
                <c:pt idx="2020" formatCode="0_);[Red]\(0\)">
                  <c:v>216.00022973897566</c:v>
                </c:pt>
                <c:pt idx="2021" formatCode="0_);[Red]\(0\)">
                  <c:v>214.84763207753974</c:v>
                </c:pt>
                <c:pt idx="2022" formatCode="0_);[Red]\(0\)">
                  <c:v>213.68876675139106</c:v>
                </c:pt>
                <c:pt idx="2023" formatCode="0_);[Red]\(0\)">
                  <c:v>212.91265652312399</c:v>
                </c:pt>
                <c:pt idx="2024" formatCode="0_);[Red]\(0\)">
                  <c:v>212.91265652312399</c:v>
                </c:pt>
                <c:pt idx="2025" formatCode="0_);[Red]\(0\)">
                  <c:v>209.3842555086369</c:v>
                </c:pt>
                <c:pt idx="2026" formatCode="0_);[Red]\(0\)">
                  <c:v>206.59790965687904</c:v>
                </c:pt>
                <c:pt idx="2027" formatCode="0_);[Red]\(0\)">
                  <c:v>191.60791069205379</c:v>
                </c:pt>
                <c:pt idx="2028" formatCode="0_);[Red]\(0\)">
                  <c:v>151.63768507806742</c:v>
                </c:pt>
                <c:pt idx="2029" formatCode="0_);[Red]\(0\)">
                  <c:v>142.80595840601771</c:v>
                </c:pt>
                <c:pt idx="2030" formatCode="0_);[Red]\(0\)">
                  <c:v>208.98850122770295</c:v>
                </c:pt>
                <c:pt idx="2031" formatCode="0_);[Red]\(0\)">
                  <c:v>213.30106757870624</c:v>
                </c:pt>
                <c:pt idx="2032" formatCode="0_);[Red]\(0\)">
                  <c:v>216.00022973897566</c:v>
                </c:pt>
                <c:pt idx="2033" formatCode="0_);[Red]\(0\)">
                  <c:v>231.2543286740995</c:v>
                </c:pt>
                <c:pt idx="2034" formatCode="0_);[Red]\(0\)">
                  <c:v>226.24709927589296</c:v>
                </c:pt>
                <c:pt idx="2035" formatCode="0_);[Red]\(0\)">
                  <c:v>221.55701690689659</c:v>
                </c:pt>
                <c:pt idx="2036" formatCode="0_);[Red]\(0\)">
                  <c:v>217.20474183327241</c:v>
                </c:pt>
                <c:pt idx="2037" formatCode="0_);[Red]\(0\)">
                  <c:v>192.80684837809846</c:v>
                </c:pt>
                <c:pt idx="2038" formatCode="0_);[Red]\(0\)">
                  <c:v>193.99829543346709</c:v>
                </c:pt>
                <c:pt idx="2039" formatCode="0_);[Red]\(0\)">
                  <c:v>193.20482268725573</c:v>
                </c:pt>
                <c:pt idx="2040" formatCode="0_);[Red]\(0\)">
                  <c:v>194.3938041799949</c:v>
                </c:pt>
                <c:pt idx="2041" formatCode="0_);[Red]\(0\)">
                  <c:v>186.12431444326918</c:v>
                </c:pt>
                <c:pt idx="2042" formatCode="0_);[Red]\(0\)">
                  <c:v>186.12431444326918</c:v>
                </c:pt>
                <c:pt idx="2043" formatCode="0_);[Red]\(0\)">
                  <c:v>185.74236045071854</c:v>
                </c:pt>
                <c:pt idx="2044" formatCode="0_);[Red]\(0\)">
                  <c:v>185.74236045071854</c:v>
                </c:pt>
                <c:pt idx="2045" formatCode="0_);[Red]\(0\)">
                  <c:v>186.88585519027561</c:v>
                </c:pt>
                <c:pt idx="2046" formatCode="0_);[Red]\(0\)">
                  <c:v>188.77612488537108</c:v>
                </c:pt>
                <c:pt idx="2047" formatCode="0_);[Red]\(0\)">
                  <c:v>190.64746127877129</c:v>
                </c:pt>
                <c:pt idx="2048" formatCode="0_);[Red]\(0\)">
                  <c:v>192.50042675826415</c:v>
                </c:pt>
                <c:pt idx="2049" formatCode="0_);[Red]\(0\)">
                  <c:v>192.13127727970516</c:v>
                </c:pt>
                <c:pt idx="2050" formatCode="0_);[Red]\(0\)">
                  <c:v>188.02232146589736</c:v>
                </c:pt>
                <c:pt idx="2051" formatCode="0_);[Red]\(0\)">
                  <c:v>174.77220360244064</c:v>
                </c:pt>
                <c:pt idx="2052" formatCode="0_);[Red]\(0\)">
                  <c:v>143.12038855710225</c:v>
                </c:pt>
                <c:pt idx="2053" formatCode="0_);[Red]\(0\)">
                  <c:v>143.4366770943605</c:v>
                </c:pt>
                <c:pt idx="2054" formatCode="0_);[Red]\(0\)">
                  <c:v>143.12038855710225</c:v>
                </c:pt>
                <c:pt idx="2055" formatCode="0_);[Red]\(0\)">
                  <c:v>132.46121886491304</c:v>
                </c:pt>
                <c:pt idx="2056" formatCode="0_);[Red]\(0\)">
                  <c:v>105.7902387982613</c:v>
                </c:pt>
                <c:pt idx="2057" formatCode="0_);[Red]\(0\)">
                  <c:v>72.829733739363036</c:v>
                </c:pt>
                <c:pt idx="2058" formatCode="0_);[Red]\(0\)">
                  <c:v>74.572914211241297</c:v>
                </c:pt>
                <c:pt idx="2059" formatCode="0_);[Red]\(0\)">
                  <c:v>77.113835724031759</c:v>
                </c:pt>
                <c:pt idx="2060" formatCode="0_);[Red]\(0\)">
                  <c:v>79.80397763156239</c:v>
                </c:pt>
                <c:pt idx="2061" formatCode="0_);[Red]\(0\)">
                  <c:v>127.52751349107373</c:v>
                </c:pt>
                <c:pt idx="2062" formatCode="0_);[Red]\(0\)">
                  <c:v>127.12711214641857</c:v>
                </c:pt>
                <c:pt idx="2063" formatCode="0_);[Red]\(0\)">
                  <c:v>125.30947449140436</c:v>
                </c:pt>
                <c:pt idx="2064" formatCode="0_);[Red]\(0\)">
                  <c:v>107.350185900165</c:v>
                </c:pt>
                <c:pt idx="2065" formatCode="0_);[Red]\(0\)">
                  <c:v>96.801263742838643</c:v>
                </c:pt>
                <c:pt idx="2066" formatCode="0_);[Red]\(0\)">
                  <c:v>211.7423521313888</c:v>
                </c:pt>
                <c:pt idx="2067" formatCode="0_);[Red]\(0\)">
                  <c:v>184.75439444423722</c:v>
                </c:pt>
                <c:pt idx="2068" formatCode="0_);[Red]\(0\)">
                  <c:v>174.24210500513931</c:v>
                </c:pt>
                <c:pt idx="2069" formatCode="0_);[Red]\(0\)">
                  <c:v>176.80713410577951</c:v>
                </c:pt>
                <c:pt idx="2070" formatCode="0_);[Red]\(0\)">
                  <c:v>187.64058086345975</c:v>
                </c:pt>
                <c:pt idx="2071" formatCode="0_);[Red]\(0\)">
                  <c:v>195.11303169162895</c:v>
                </c:pt>
                <c:pt idx="2072" formatCode="0_);[Red]\(0\)">
                  <c:v>200.96626494701391</c:v>
                </c:pt>
                <c:pt idx="2073" formatCode="0_);[Red]\(0\)">
                  <c:v>206.6438793288838</c:v>
                </c:pt>
                <c:pt idx="2074" formatCode="0_);[Red]\(0\)">
                  <c:v>235.16761120337483</c:v>
                </c:pt>
                <c:pt idx="2075" formatCode="0_);[Red]\(0\)">
                  <c:v>230.17424389048128</c:v>
                </c:pt>
                <c:pt idx="2076" formatCode="0_);[Red]\(0\)">
                  <c:v>223.50680861687931</c:v>
                </c:pt>
                <c:pt idx="2077" formatCode="0_);[Red]\(0\)">
                  <c:v>221.41247953754944</c:v>
                </c:pt>
                <c:pt idx="2078" formatCode="0_);[Red]\(0\)">
                  <c:v>208.6527010034979</c:v>
                </c:pt>
                <c:pt idx="2079" formatCode="0_);[Red]\(0\)">
                  <c:v>208.6527010034979</c:v>
                </c:pt>
                <c:pt idx="2080" formatCode="0_);[Red]\(0\)">
                  <c:v>208.6527010034979</c:v>
                </c:pt>
                <c:pt idx="2081" formatCode="0_);[Red]\(0\)">
                  <c:v>208.6527010034979</c:v>
                </c:pt>
                <c:pt idx="2082" formatCode="0_);[Red]\(0\)">
                  <c:v>208.6527010034979</c:v>
                </c:pt>
                <c:pt idx="2083" formatCode="0_);[Red]\(0\)">
                  <c:v>209.63235676962012</c:v>
                </c:pt>
                <c:pt idx="2084" formatCode="0_);[Red]\(0\)">
                  <c:v>210.60715873760705</c:v>
                </c:pt>
                <c:pt idx="2085" formatCode="0_);[Red]\(0\)">
                  <c:v>210.12035973905449</c:v>
                </c:pt>
                <c:pt idx="2086" formatCode="0_);[Red]\(0\)">
                  <c:v>209.63235676962012</c:v>
                </c:pt>
                <c:pt idx="2087" formatCode="0_);[Red]\(0\)">
                  <c:v>209.14314038287125</c:v>
                </c:pt>
                <c:pt idx="2088" formatCode="0_);[Red]\(0\)">
                  <c:v>209.63235676962012</c:v>
                </c:pt>
                <c:pt idx="2089" formatCode="0_);[Red]\(0\)">
                  <c:v>210.60715873760705</c:v>
                </c:pt>
                <c:pt idx="2090" formatCode="0_);[Red]\(0\)">
                  <c:v>212.54249957780061</c:v>
                </c:pt>
                <c:pt idx="2091" formatCode="0_);[Red]\(0\)">
                  <c:v>213.02341607753112</c:v>
                </c:pt>
                <c:pt idx="2092" formatCode="0_);[Red]\(0\)">
                  <c:v>213.5031827129024</c:v>
                </c:pt>
                <c:pt idx="2093" formatCode="0_);[Red]\(0\)">
                  <c:v>215.41092116725659</c:v>
                </c:pt>
                <c:pt idx="2094" formatCode="0_);[Red]\(0\)">
                  <c:v>219.17372015206502</c:v>
                </c:pt>
                <c:pt idx="2095" formatCode="0_);[Red]\(0\)">
                  <c:v>221.951664348196</c:v>
                </c:pt>
                <c:pt idx="2096" formatCode="0_);[Red]\(0\)">
                  <c:v>223.3269955677294</c:v>
                </c:pt>
                <c:pt idx="2097" formatCode="0_);[Red]\(0\)">
                  <c:v>222.41110243756032</c:v>
                </c:pt>
                <c:pt idx="2098" formatCode="0_);[Red]\(0\)">
                  <c:v>188.84402388551825</c:v>
                </c:pt>
                <c:pt idx="2099" formatCode="0_);[Red]\(0\)">
                  <c:v>227.95130729505041</c:v>
                </c:pt>
                <c:pt idx="2100" formatCode="0_);[Red]\(0\)">
                  <c:v>233.01784993753969</c:v>
                </c:pt>
                <c:pt idx="2101" formatCode="0_);[Red]\(0\)">
                  <c:v>251.65733682739648</c:v>
                </c:pt>
                <c:pt idx="2102" formatCode="0_);[Red]\(0\)">
                  <c:v>275.42475293314067</c:v>
                </c:pt>
                <c:pt idx="2103" formatCode="0_);[Red]\(0\)">
                  <c:v>276.42756222350681</c:v>
                </c:pt>
                <c:pt idx="2104" formatCode="0_);[Red]\(0\)">
                  <c:v>291.76626816395634</c:v>
                </c:pt>
                <c:pt idx="2105" formatCode="0_);[Red]\(0\)">
                  <c:v>262.95428759091408</c:v>
                </c:pt>
                <c:pt idx="2106" formatCode="0_);[Red]\(0\)">
                  <c:v>237.53772522760462</c:v>
                </c:pt>
                <c:pt idx="2107" formatCode="0_);[Red]\(0\)">
                  <c:v>285.94494817915177</c:v>
                </c:pt>
                <c:pt idx="2108" formatCode="0_);[Red]\(0\)">
                  <c:v>317.21787324196265</c:v>
                </c:pt>
                <c:pt idx="2109" formatCode="0_);[Red]\(0\)">
                  <c:v>316.64733375908872</c:v>
                </c:pt>
                <c:pt idx="2110" formatCode="0_);[Red]\(0\)">
                  <c:v>333.25052713724244</c:v>
                </c:pt>
                <c:pt idx="2111" formatCode="0_);[Red]\(0\)">
                  <c:v>348.34718231477643</c:v>
                </c:pt>
                <c:pt idx="2112" formatCode="0_);[Red]\(0\)">
                  <c:v>436.79366070885828</c:v>
                </c:pt>
                <c:pt idx="2113" formatCode="0_);[Red]\(0\)">
                  <c:v>435.22395102655321</c:v>
                </c:pt>
                <c:pt idx="2114" formatCode="0_);[Red]\(0\)">
                  <c:v>460.42655994424365</c:v>
                </c:pt>
                <c:pt idx="2115" formatCode="0_);[Red]\(0\)">
                  <c:v>558.15704719442988</c:v>
                </c:pt>
                <c:pt idx="2116" formatCode="0_);[Red]\(0\)">
                  <c:v>568.9562402177246</c:v>
                </c:pt>
                <c:pt idx="2117" formatCode="0_);[Red]\(0\)">
                  <c:v>656.81851520975056</c:v>
                </c:pt>
                <c:pt idx="2118" formatCode="0_);[Red]\(0\)">
                  <c:v>621.76677687228141</c:v>
                </c:pt>
                <c:pt idx="2119" formatCode="0_);[Red]\(0\)">
                  <c:v>633.37847666305618</c:v>
                </c:pt>
                <c:pt idx="2120" formatCode="0_);[Red]\(0\)">
                  <c:v>664.69556345829449</c:v>
                </c:pt>
                <c:pt idx="2121" formatCode="0_);[Red]\(0\)">
                  <c:v>668.64595837221509</c:v>
                </c:pt>
                <c:pt idx="2122" formatCode="0_);[Red]\(0\)">
                  <c:v>680.54443429925834</c:v>
                </c:pt>
                <c:pt idx="2123" formatCode="0_);[Red]\(0\)">
                  <c:v>668.64595837221509</c:v>
                </c:pt>
                <c:pt idx="2124" formatCode="0_);[Red]\(0\)">
                  <c:v>668.64595837221509</c:v>
                </c:pt>
                <c:pt idx="2125" formatCode="0_);[Red]\(0\)">
                  <c:v>652.89189421897322</c:v>
                </c:pt>
                <c:pt idx="2126" formatCode="0_);[Red]\(0\)">
                  <c:v>641.15983997792603</c:v>
                </c:pt>
                <c:pt idx="2127" formatCode="0_);[Red]\(0\)">
                  <c:v>696.18655488118429</c:v>
                </c:pt>
                <c:pt idx="2128" formatCode="0_);[Red]\(0\)">
                  <c:v>629.49984708475711</c:v>
                </c:pt>
                <c:pt idx="2129" formatCode="0_);[Red]\(0\)">
                  <c:v>625.62927479900304</c:v>
                </c:pt>
                <c:pt idx="2130" formatCode="0_);[Red]\(0\)">
                  <c:v>629.49984708475711</c:v>
                </c:pt>
                <c:pt idx="2131" formatCode="0_);[Red]\(0\)">
                  <c:v>664.69556345829449</c:v>
                </c:pt>
                <c:pt idx="2132" formatCode="0_);[Red]\(0\)">
                  <c:v>591.1595554989226</c:v>
                </c:pt>
                <c:pt idx="2133" formatCode="0_);[Red]\(0\)">
                  <c:v>652.89189421897322</c:v>
                </c:pt>
                <c:pt idx="2134" formatCode="0_);[Red]\(0\)">
                  <c:v>697.06678644144358</c:v>
                </c:pt>
                <c:pt idx="2135" formatCode="0_);[Red]\(0\)">
                  <c:v>664.69556345829449</c:v>
                </c:pt>
                <c:pt idx="2136" formatCode="0_);[Red]\(0\)">
                  <c:v>672.60424574988247</c:v>
                </c:pt>
                <c:pt idx="2137" formatCode="0_);[Red]\(0\)">
                  <c:v>684.52630391495029</c:v>
                </c:pt>
                <c:pt idx="2138" formatCode="0_);[Red]\(0\)">
                  <c:v>672.60424574988247</c:v>
                </c:pt>
                <c:pt idx="2139" formatCode="0_);[Red]\(0\)">
                  <c:v>676.57040966765135</c:v>
                </c:pt>
                <c:pt idx="2140" formatCode="0_);[Red]\(0\)">
                  <c:v>652.89189421897322</c:v>
                </c:pt>
                <c:pt idx="2141" formatCode="0_);[Red]\(0\)">
                  <c:v>645.06254012460727</c:v>
                </c:pt>
                <c:pt idx="2142" formatCode="0_);[Red]\(0\)">
                  <c:v>648.97323038175364</c:v>
                </c:pt>
                <c:pt idx="2143" formatCode="0_);[Red]\(0\)">
                  <c:v>648.97323038175364</c:v>
                </c:pt>
                <c:pt idx="2144" formatCode="0_);[Red]\(0\)">
                  <c:v>652.89189421897322</c:v>
                </c:pt>
                <c:pt idx="2145" formatCode="0_);[Red]\(0\)">
                  <c:v>652.89189421897322</c:v>
                </c:pt>
                <c:pt idx="2146" formatCode="0_);[Red]\(0\)">
                  <c:v>633.37847666305618</c:v>
                </c:pt>
                <c:pt idx="2147" formatCode="0_);[Red]\(0\)">
                  <c:v>629.49984708475711</c:v>
                </c:pt>
                <c:pt idx="2148" formatCode="0_);[Red]\(0\)">
                  <c:v>621.76677687228141</c:v>
                </c:pt>
                <c:pt idx="2149" formatCode="0_);[Red]\(0\)">
                  <c:v>621.76677687228141</c:v>
                </c:pt>
                <c:pt idx="2150" formatCode="0_);[Red]\(0\)">
                  <c:v>602.57600777628011</c:v>
                </c:pt>
                <c:pt idx="2151" formatCode="0_);[Red]\(0\)">
                  <c:v>594.95683060270881</c:v>
                </c:pt>
                <c:pt idx="2152" formatCode="0_);[Red]\(0\)">
                  <c:v>587.37051348922625</c:v>
                </c:pt>
                <c:pt idx="2153" formatCode="0_);[Red]\(0\)">
                  <c:v>564.81018615335188</c:v>
                </c:pt>
                <c:pt idx="2154" formatCode="0_);[Red]\(0\)">
                  <c:v>564.81018615335188</c:v>
                </c:pt>
                <c:pt idx="2155" formatCode="0_);[Red]\(0\)">
                  <c:v>583.58972280553496</c:v>
                </c:pt>
                <c:pt idx="2156" formatCode="0_);[Red]\(0\)">
                  <c:v>572.29704289782546</c:v>
                </c:pt>
                <c:pt idx="2157" formatCode="0_);[Red]\(0\)">
                  <c:v>568.54944233844196</c:v>
                </c:pt>
                <c:pt idx="2158" formatCode="0_);[Red]\(0\)">
                  <c:v>568.54944233844196</c:v>
                </c:pt>
                <c:pt idx="2159" formatCode="0_);[Red]\(0\)">
                  <c:v>568.54944233844196</c:v>
                </c:pt>
                <c:pt idx="2160" formatCode="0_);[Red]\(0\)">
                  <c:v>568.54944233844196</c:v>
                </c:pt>
                <c:pt idx="2161" formatCode="0_);[Red]\(0\)">
                  <c:v>625.62927479900304</c:v>
                </c:pt>
                <c:pt idx="2162" formatCode="0_);[Red]\(0\)">
                  <c:v>570.21050031435061</c:v>
                </c:pt>
                <c:pt idx="2163" formatCode="0_);[Red]\(0\)">
                  <c:v>577.87935976378719</c:v>
                </c:pt>
                <c:pt idx="2164" formatCode="0_);[Red]\(0\)">
                  <c:v>593.22965710876292</c:v>
                </c:pt>
                <c:pt idx="2165" formatCode="0_);[Red]\(0\)">
                  <c:v>561.23841415643619</c:v>
                </c:pt>
                <c:pt idx="2166" formatCode="0_);[Red]\(0\)">
                  <c:v>561.23841415643619</c:v>
                </c:pt>
                <c:pt idx="2167" formatCode="0_);[Red]\(0\)">
                  <c:v>548.1474279311692</c:v>
                </c:pt>
                <c:pt idx="2168" formatCode="0_);[Red]\(0\)">
                  <c:v>538.38988507050999</c:v>
                </c:pt>
                <c:pt idx="2169" formatCode="0_);[Red]\(0\)">
                  <c:v>531.91386735555409</c:v>
                </c:pt>
                <c:pt idx="2170" formatCode="0_);[Red]\(0\)">
                  <c:v>528.20245647862816</c:v>
                </c:pt>
                <c:pt idx="2171" formatCode="0_);[Red]\(0\)">
                  <c:v>521.87851786930139</c:v>
                </c:pt>
                <c:pt idx="2172" formatCode="0_);[Red]\(0\)">
                  <c:v>525.68377852049923</c:v>
                </c:pt>
                <c:pt idx="2173" formatCode="0_);[Red]\(0\)">
                  <c:v>487.76897885036942</c:v>
                </c:pt>
                <c:pt idx="2174" formatCode="0_);[Red]\(0\)">
                  <c:v>485.09029800605151</c:v>
                </c:pt>
                <c:pt idx="2175" formatCode="0_);[Red]\(0\)">
                  <c:v>479.74321829381842</c:v>
                </c:pt>
                <c:pt idx="2176" formatCode="0_);[Red]\(0\)">
                  <c:v>474.40982120135533</c:v>
                </c:pt>
                <c:pt idx="2177" formatCode="0_);[Red]\(0\)">
                  <c:v>469.09007210232971</c:v>
                </c:pt>
                <c:pt idx="2178" formatCode="0_);[Red]\(0\)">
                  <c:v>459.85038818118534</c:v>
                </c:pt>
                <c:pt idx="2179" formatCode="0_);[Red]\(0\)">
                  <c:v>457.26972517116627</c:v>
                </c:pt>
                <c:pt idx="2180" formatCode="0_);[Red]\(0\)">
                  <c:v>457.26972517116627</c:v>
                </c:pt>
                <c:pt idx="2181" formatCode="0_);[Red]\(0\)">
                  <c:v>452.11978863153388</c:v>
                </c:pt>
                <c:pt idx="2182" formatCode="0_);[Red]\(0\)">
                  <c:v>446.98504018161043</c:v>
                </c:pt>
                <c:pt idx="2183" formatCode="0_);[Red]\(0\)">
                  <c:v>449.55051578604616</c:v>
                </c:pt>
                <c:pt idx="2184" formatCode="0_);[Red]\(0\)">
                  <c:v>444.42336190866416</c:v>
                </c:pt>
                <c:pt idx="2185" formatCode="0_);[Red]\(0\)">
                  <c:v>444.42336190866416</c:v>
                </c:pt>
                <c:pt idx="2186" formatCode="0_);[Red]\(0\)">
                  <c:v>441.86548095113722</c:v>
                </c:pt>
                <c:pt idx="2187" formatCode="0_);[Red]\(0\)">
                  <c:v>434.21462014066833</c:v>
                </c:pt>
                <c:pt idx="2188" formatCode="0_);[Red]\(0\)">
                  <c:v>465.02310126231282</c:v>
                </c:pt>
                <c:pt idx="2189" formatCode="0_);[Red]\(0\)">
                  <c:v>434.47303269773994</c:v>
                </c:pt>
                <c:pt idx="2190" formatCode="0_);[Red]\(0\)">
                  <c:v>434.47303269773994</c:v>
                </c:pt>
                <c:pt idx="2191" formatCode="0_);[Red]\(0\)">
                  <c:v>424.71703633147763</c:v>
                </c:pt>
                <c:pt idx="2192" formatCode="0_);[Red]\(0\)">
                  <c:v>424.71703633147763</c:v>
                </c:pt>
                <c:pt idx="2193" formatCode="0_);[Red]\(0\)">
                  <c:v>429.5862830426135</c:v>
                </c:pt>
                <c:pt idx="2194" formatCode="0_);[Red]\(0\)">
                  <c:v>446.76611506845967</c:v>
                </c:pt>
                <c:pt idx="2195" formatCode="0_);[Red]\(0\)">
                  <c:v>469.16570169117614</c:v>
                </c:pt>
                <c:pt idx="2196" formatCode="0_);[Red]\(0\)">
                  <c:v>489.36671948990835</c:v>
                </c:pt>
                <c:pt idx="2197" formatCode="0_);[Red]\(0\)">
                  <c:v>504.69466005866525</c:v>
                </c:pt>
                <c:pt idx="2198" formatCode="0_);[Red]\(0\)">
                  <c:v>533.13738597903114</c:v>
                </c:pt>
                <c:pt idx="2199" formatCode="0_);[Red]\(0\)">
                  <c:v>507.74445527263879</c:v>
                </c:pt>
                <c:pt idx="2200" formatCode="0_);[Red]\(0\)">
                  <c:v>613.88235773768997</c:v>
                </c:pt>
                <c:pt idx="2201" formatCode="0_);[Red]\(0\)">
                  <c:v>855.72016778035481</c:v>
                </c:pt>
                <c:pt idx="2202" formatCode="0_);[Red]\(0\)">
                  <c:v>1044.0907890983942</c:v>
                </c:pt>
                <c:pt idx="2203" formatCode="0_);[Red]\(0\)">
                  <c:v>1112.4549186473555</c:v>
                </c:pt>
                <c:pt idx="2204" formatCode="0_);[Red]\(0\)">
                  <c:v>1165.145967189753</c:v>
                </c:pt>
                <c:pt idx="2205" formatCode="0_);[Red]\(0\)">
                  <c:v>1185.5633684517388</c:v>
                </c:pt>
                <c:pt idx="2206" formatCode="0_);[Red]\(0\)">
                  <c:v>1177.4913456478434</c:v>
                </c:pt>
                <c:pt idx="2207" formatCode="0_);[Red]\(0\)">
                  <c:v>1192.7619800836178</c:v>
                </c:pt>
                <c:pt idx="2208" formatCode="0_);[Red]\(0\)">
                  <c:v>1285.9302993927417</c:v>
                </c:pt>
                <c:pt idx="2209" formatCode="0_);[Red]\(0\)">
                  <c:v>1351.7430748556035</c:v>
                </c:pt>
                <c:pt idx="2210" formatCode="0_);[Red]\(0\)">
                  <c:v>1344.4031706782494</c:v>
                </c:pt>
                <c:pt idx="2211" formatCode="0_);[Red]\(0\)">
                  <c:v>1298.7590065229329</c:v>
                </c:pt>
                <c:pt idx="2212" formatCode="0_);[Red]\(0\)">
                  <c:v>1197.8623495210568</c:v>
                </c:pt>
                <c:pt idx="2213" formatCode="0_);[Red]\(0\)">
                  <c:v>1110.2657145600258</c:v>
                </c:pt>
                <c:pt idx="2214" formatCode="0_);[Red]\(0\)">
                  <c:v>1047.5890943316413</c:v>
                </c:pt>
                <c:pt idx="2215" formatCode="0_);[Red]\(0\)">
                  <c:v>1057.9476638798892</c:v>
                </c:pt>
                <c:pt idx="2216" formatCode="0_);[Red]\(0\)">
                  <c:v>1047.5890943316413</c:v>
                </c:pt>
                <c:pt idx="2217" formatCode="0_);[Red]\(0\)">
                  <c:v>971.76822965249573</c:v>
                </c:pt>
                <c:pt idx="2218" formatCode="0_);[Red]\(0\)">
                  <c:v>966.47882266131626</c:v>
                </c:pt>
                <c:pt idx="2219" formatCode="0_);[Red]\(0\)">
                  <c:v>1032.1174764718733</c:v>
                </c:pt>
                <c:pt idx="2220" formatCode="0_);[Red]\(0\)">
                  <c:v>991.25149625640711</c:v>
                </c:pt>
                <c:pt idx="2221" formatCode="0_);[Red]\(0\)">
                  <c:v>1063.1401484595999</c:v>
                </c:pt>
                <c:pt idx="2222" formatCode="0_);[Red]\(0\)">
                  <c:v>1068.3414120149266</c:v>
                </c:pt>
                <c:pt idx="2223" formatCode="0_);[Red]\(0\)">
                  <c:v>1021.8474090227078</c:v>
                </c:pt>
                <c:pt idx="2224" formatCode="0_);[Red]\(0\)">
                  <c:v>1011.6129685623116</c:v>
                </c:pt>
                <c:pt idx="2225" formatCode="0_);[Red]\(0\)">
                  <c:v>977.06837106284979</c:v>
                </c:pt>
                <c:pt idx="2226" formatCode="0_);[Red]\(0\)">
                  <c:v>966.47882266131626</c:v>
                </c:pt>
                <c:pt idx="2227" formatCode="0_);[Red]\(0\)">
                  <c:v>893.56758612058047</c:v>
                </c:pt>
                <c:pt idx="2228" formatCode="0_);[Red]\(0\)">
                  <c:v>909.01059824690265</c:v>
                </c:pt>
                <c:pt idx="2229" formatCode="0_);[Red]\(0\)">
                  <c:v>888.44208424460419</c:v>
                </c:pt>
                <c:pt idx="2230" formatCode="0_);[Red]\(0\)">
                  <c:v>888.44208424460419</c:v>
                </c:pt>
                <c:pt idx="2231" formatCode="0_);[Red]\(0\)">
                  <c:v>1104.9947721075166</c:v>
                </c:pt>
                <c:pt idx="2232" formatCode="0_);[Red]\(0\)">
                  <c:v>1126.1303349078407</c:v>
                </c:pt>
                <c:pt idx="2233" formatCode="0_);[Red]\(0\)">
                  <c:v>1192.7619800836178</c:v>
                </c:pt>
                <c:pt idx="2234" formatCode="0_);[Red]\(0\)">
                  <c:v>1136.7497622829076</c:v>
                </c:pt>
                <c:pt idx="2235" formatCode="0_);[Red]\(0\)">
                  <c:v>1089.2339460997191</c:v>
                </c:pt>
                <c:pt idx="2236" formatCode="0_);[Red]\(0\)">
                  <c:v>1021.8474090227078</c:v>
                </c:pt>
                <c:pt idx="2237" formatCode="0_);[Red]\(0\)">
                  <c:v>971.76822965249573</c:v>
                </c:pt>
                <c:pt idx="2238" formatCode="0_);[Red]\(0\)">
                  <c:v>950.67524203926916</c:v>
                </c:pt>
                <c:pt idx="2239" formatCode="0_);[Red]\(0\)">
                  <c:v>909.01059824690265</c:v>
                </c:pt>
                <c:pt idx="2240" formatCode="0_);[Red]\(0\)">
                  <c:v>878.22448882223455</c:v>
                </c:pt>
                <c:pt idx="2241" formatCode="0_);[Red]\(0\)">
                  <c:v>852.87661301242179</c:v>
                </c:pt>
                <c:pt idx="2242" formatCode="0_);[Red]\(0\)">
                  <c:v>798.11188885703973</c:v>
                </c:pt>
                <c:pt idx="2243" formatCode="0_);[Red]\(0\)">
                  <c:v>739.97502867867547</c:v>
                </c:pt>
                <c:pt idx="2244" formatCode="0_);[Red]\(0\)">
                  <c:v>744.7545061792971</c:v>
                </c:pt>
                <c:pt idx="2245" formatCode="0_);[Red]\(0\)">
                  <c:v>744.7545061792971</c:v>
                </c:pt>
                <c:pt idx="2246" formatCode="0_);[Red]\(0\)">
                  <c:v>725.70875903946614</c:v>
                </c:pt>
                <c:pt idx="2247" formatCode="0_);[Red]\(0\)">
                  <c:v>739.97502867867547</c:v>
                </c:pt>
                <c:pt idx="2248" formatCode="0_);[Red]\(0\)">
                  <c:v>716.25838342233908</c:v>
                </c:pt>
                <c:pt idx="2249" formatCode="0_);[Red]\(0\)">
                  <c:v>651.48517265102259</c:v>
                </c:pt>
                <c:pt idx="2250" formatCode="0_);[Red]\(0\)">
                  <c:v>697.50399556692253</c:v>
                </c:pt>
                <c:pt idx="2251" formatCode="0_);[Red]\(0\)">
                  <c:v>683.567381534525</c:v>
                </c:pt>
                <c:pt idx="2252" formatCode="0_);[Red]\(0\)">
                  <c:v>665.15932746905935</c:v>
                </c:pt>
                <c:pt idx="2253" formatCode="0_);[Red]\(0\)">
                  <c:v>719.98369569455122</c:v>
                </c:pt>
                <c:pt idx="2254" formatCode="0_);[Red]\(0\)">
                  <c:v>655.77211889099453</c:v>
                </c:pt>
                <c:pt idx="2255" formatCode="0_);[Red]\(0\)">
                  <c:v>643.04795241137288</c:v>
                </c:pt>
                <c:pt idx="2256" formatCode="0_);[Red]\(0\)">
                  <c:v>683.30999488537645</c:v>
                </c:pt>
                <c:pt idx="2257" formatCode="0_);[Red]\(0\)">
                  <c:v>684.0862992038285</c:v>
                </c:pt>
                <c:pt idx="2258" formatCode="0_);[Red]\(0\)">
                  <c:v>671.17417660796593</c:v>
                </c:pt>
                <c:pt idx="2259" formatCode="0_);[Red]\(0\)">
                  <c:v>641.42950809844706</c:v>
                </c:pt>
                <c:pt idx="2260" formatCode="0_);[Red]\(0\)">
                  <c:v>645.64557840975851</c:v>
                </c:pt>
                <c:pt idx="2261" formatCode="0_);[Red]\(0\)">
                  <c:v>711.36176694968867</c:v>
                </c:pt>
                <c:pt idx="2262" formatCode="0_);[Red]\(0\)">
                  <c:v>674.68596468221267</c:v>
                </c:pt>
                <c:pt idx="2263" formatCode="0_);[Red]\(0\)">
                  <c:v>674.68596468221267</c:v>
                </c:pt>
                <c:pt idx="2264" formatCode="0_);[Red]\(0\)">
                  <c:v>653.21819468459091</c:v>
                </c:pt>
                <c:pt idx="2265" formatCode="0_);[Red]\(0\)">
                  <c:v>644.70700628552731</c:v>
                </c:pt>
                <c:pt idx="2266" formatCode="0_);[Red]\(0\)">
                  <c:v>627.81610644132832</c:v>
                </c:pt>
                <c:pt idx="2267" formatCode="0_);[Red]\(0\)">
                  <c:v>636.23956140352846</c:v>
                </c:pt>
                <c:pt idx="2268" formatCode="0_);[Red]\(0\)">
                  <c:v>685.24622516071895</c:v>
                </c:pt>
                <c:pt idx="2269" formatCode="0_);[Red]\(0\)">
                  <c:v>685.24622516071895</c:v>
                </c:pt>
                <c:pt idx="2270" formatCode="0_);[Red]\(0\)">
                  <c:v>641.51646583464151</c:v>
                </c:pt>
                <c:pt idx="2271" formatCode="0_);[Red]\(0\)">
                  <c:v>637.20132186037358</c:v>
                </c:pt>
                <c:pt idx="2272" formatCode="0_);[Red]\(0\)">
                  <c:v>650.17851054675293</c:v>
                </c:pt>
                <c:pt idx="2273" formatCode="0_);[Red]\(0\)">
                  <c:v>632.89679964916013</c:v>
                </c:pt>
                <c:pt idx="2274" formatCode="0_);[Red]\(0\)">
                  <c:v>624.31973033646307</c:v>
                </c:pt>
                <c:pt idx="2275" formatCode="0_);[Red]\(0\)">
                  <c:v>628.60292660143932</c:v>
                </c:pt>
                <c:pt idx="2276" formatCode="0_);[Red]\(0\)">
                  <c:v>620.04723869526867</c:v>
                </c:pt>
                <c:pt idx="2277" formatCode="0_);[Red]\(0\)">
                  <c:v>624.31973033646307</c:v>
                </c:pt>
                <c:pt idx="2278" formatCode="0_);[Red]\(0\)">
                  <c:v>620.04723869526867</c:v>
                </c:pt>
                <c:pt idx="2279" formatCode="0_);[Red]\(0\)">
                  <c:v>607.29427331603767</c:v>
                </c:pt>
                <c:pt idx="2280" formatCode="0_);[Red]\(0\)">
                  <c:v>641.51646583464151</c:v>
                </c:pt>
                <c:pt idx="2281" formatCode="0_);[Red]\(0\)">
                  <c:v>608.13241192992643</c:v>
                </c:pt>
                <c:pt idx="2282" formatCode="0_);[Red]\(0\)">
                  <c:v>603.80442159567269</c:v>
                </c:pt>
                <c:pt idx="2283" formatCode="0_);[Red]\(0\)">
                  <c:v>595.17992017272286</c:v>
                </c:pt>
                <c:pt idx="2284" formatCode="0_);[Red]\(0\)">
                  <c:v>573.8035221739201</c:v>
                </c:pt>
                <c:pt idx="2285" formatCode="0_);[Red]\(0\)">
                  <c:v>573.8035221739201</c:v>
                </c:pt>
                <c:pt idx="2286" formatCode="0_);[Red]\(0\)">
                  <c:v>569.56014604563791</c:v>
                </c:pt>
                <c:pt idx="2287" formatCode="0_);[Red]\(0\)">
                  <c:v>565.32746790760757</c:v>
                </c:pt>
                <c:pt idx="2288" formatCode="0_);[Red]\(0\)">
                  <c:v>565.32746790760757</c:v>
                </c:pt>
                <c:pt idx="2289" formatCode="0_);[Red]\(0\)">
                  <c:v>569.56014604563791</c:v>
                </c:pt>
                <c:pt idx="2290" formatCode="0_);[Red]\(0\)">
                  <c:v>552.69389897703331</c:v>
                </c:pt>
                <c:pt idx="2291" formatCode="0_);[Red]\(0\)">
                  <c:v>556.89431639780037</c:v>
                </c:pt>
                <c:pt idx="2292" formatCode="0_);[Red]\(0\)">
                  <c:v>564.81018615335188</c:v>
                </c:pt>
                <c:pt idx="2293" formatCode="0_);[Red]\(0\)">
                  <c:v>549.93698711680213</c:v>
                </c:pt>
                <c:pt idx="2294" formatCode="0_);[Red]\(0\)">
                  <c:v>568.54944233844196</c:v>
                </c:pt>
                <c:pt idx="2295" formatCode="0_);[Red]\(0\)">
                  <c:v>572.29704289782546</c:v>
                </c:pt>
                <c:pt idx="2296" formatCode="0_);[Red]\(0\)">
                  <c:v>568.54944233844196</c:v>
                </c:pt>
                <c:pt idx="2297" formatCode="0_);[Red]\(0\)">
                  <c:v>572.29704289782546</c:v>
                </c:pt>
                <c:pt idx="2298" formatCode="0_);[Red]\(0\)">
                  <c:v>572.29704289782546</c:v>
                </c:pt>
                <c:pt idx="2299" formatCode="0_);[Red]\(0\)">
                  <c:v>568.54944233844196</c:v>
                </c:pt>
                <c:pt idx="2300" formatCode="0_);[Red]\(0\)">
                  <c:v>594.95683060270881</c:v>
                </c:pt>
                <c:pt idx="2301" formatCode="0_);[Red]\(0\)">
                  <c:v>587.37051348922625</c:v>
                </c:pt>
                <c:pt idx="2302" formatCode="0_);[Red]\(0\)">
                  <c:v>587.37051348922625</c:v>
                </c:pt>
                <c:pt idx="2303" formatCode="0_);[Red]\(0\)">
                  <c:v>568.54944233844196</c:v>
                </c:pt>
                <c:pt idx="2304" formatCode="0_);[Red]\(0\)">
                  <c:v>576.05296896509253</c:v>
                </c:pt>
                <c:pt idx="2305" formatCode="0_);[Red]\(0\)">
                  <c:v>576.05296896509253</c:v>
                </c:pt>
                <c:pt idx="2306" formatCode="0_);[Red]\(0\)">
                  <c:v>587.37051348922625</c:v>
                </c:pt>
                <c:pt idx="2307" formatCode="0_);[Red]\(0\)">
                  <c:v>602.57600777628011</c:v>
                </c:pt>
                <c:pt idx="2308" formatCode="0_);[Red]\(0\)">
                  <c:v>621.76677687228141</c:v>
                </c:pt>
                <c:pt idx="2309" formatCode="0_);[Red]\(0\)">
                  <c:v>641.15983997792603</c:v>
                </c:pt>
                <c:pt idx="2310" formatCode="0_);[Red]\(0\)">
                  <c:v>652.89189421897322</c:v>
                </c:pt>
                <c:pt idx="2311" formatCode="0_);[Red]\(0\)">
                  <c:v>676.57040966765135</c:v>
                </c:pt>
                <c:pt idx="2312" formatCode="0_);[Red]\(0\)">
                  <c:v>692.51351565577011</c:v>
                </c:pt>
                <c:pt idx="2313" formatCode="0_);[Red]\(0\)">
                  <c:v>688.51600288040356</c:v>
                </c:pt>
                <c:pt idx="2314" formatCode="0_);[Red]\(0\)">
                  <c:v>676.57040966765135</c:v>
                </c:pt>
                <c:pt idx="2315" formatCode="0_);[Red]\(0\)">
                  <c:v>680.54443429925834</c:v>
                </c:pt>
                <c:pt idx="2316" formatCode="0_);[Red]\(0\)">
                  <c:v>680.54443429925834</c:v>
                </c:pt>
                <c:pt idx="2317" formatCode="0_);[Red]\(0\)">
                  <c:v>684.52630391495029</c:v>
                </c:pt>
                <c:pt idx="2318" formatCode="0_);[Red]\(0\)">
                  <c:v>708.58139731253925</c:v>
                </c:pt>
                <c:pt idx="2319" formatCode="0_);[Red]\(0\)">
                  <c:v>724.77308066091757</c:v>
                </c:pt>
                <c:pt idx="2320" formatCode="0_);[Red]\(0\)">
                  <c:v>754.20429253718373</c:v>
                </c:pt>
                <c:pt idx="2321" formatCode="0_);[Red]\(0\)">
                  <c:v>784.79762389023335</c:v>
                </c:pt>
                <c:pt idx="2322" formatCode="0_);[Red]\(0\)">
                  <c:v>801.05366670382136</c:v>
                </c:pt>
                <c:pt idx="2323" formatCode="0_);[Red]\(0\)">
                  <c:v>804.60313501551991</c:v>
                </c:pt>
                <c:pt idx="2324" formatCode="0_);[Red]\(0\)">
                  <c:v>801.05366670382136</c:v>
                </c:pt>
                <c:pt idx="2325" formatCode="0_);[Red]\(0\)">
                  <c:v>804.60313501551991</c:v>
                </c:pt>
                <c:pt idx="2326" formatCode="0_);[Red]\(0\)">
                  <c:v>797.50518540679536</c:v>
                </c:pt>
                <c:pt idx="2327" formatCode="0_);[Red]\(0\)">
                  <c:v>784.79762389023335</c:v>
                </c:pt>
                <c:pt idx="2328" formatCode="0_);[Red]\(0\)">
                  <c:v>780.95847267310694</c:v>
                </c:pt>
                <c:pt idx="2329" formatCode="0_);[Red]\(0\)">
                  <c:v>769.46674950809995</c:v>
                </c:pt>
                <c:pt idx="2330" formatCode="0_);[Red]\(0\)">
                  <c:v>758.01351218434502</c:v>
                </c:pt>
                <c:pt idx="2331" formatCode="0_);[Red]\(0\)">
                  <c:v>750.39932587038402</c:v>
                </c:pt>
                <c:pt idx="2332" formatCode="0_);[Red]\(0\)">
                  <c:v>742.80212573519714</c:v>
                </c:pt>
                <c:pt idx="2333" formatCode="0_);[Red]\(0\)">
                  <c:v>732.91504985162214</c:v>
                </c:pt>
                <c:pt idx="2334" formatCode="0_);[Red]\(0\)">
                  <c:v>716.66182374885648</c:v>
                </c:pt>
                <c:pt idx="2335" formatCode="0_);[Red]\(0\)">
                  <c:v>708.58139731253925</c:v>
                </c:pt>
                <c:pt idx="2336" formatCode="0_);[Red]\(0\)">
                  <c:v>700.53192094348674</c:v>
                </c:pt>
                <c:pt idx="2337" formatCode="0_);[Red]\(0\)">
                  <c:v>735.22185798197802</c:v>
                </c:pt>
                <c:pt idx="2338" formatCode="0_);[Red]\(0\)">
                  <c:v>700.53192094348674</c:v>
                </c:pt>
                <c:pt idx="2339" formatCode="0_);[Red]\(0\)">
                  <c:v>720.71360581508634</c:v>
                </c:pt>
                <c:pt idx="2340" formatCode="0_);[Red]\(0\)">
                  <c:v>708.58139731253925</c:v>
                </c:pt>
                <c:pt idx="2341" formatCode="0_);[Red]\(0\)">
                  <c:v>700.53192094348674</c:v>
                </c:pt>
                <c:pt idx="2342" formatCode="0_);[Red]\(0\)">
                  <c:v>716.66182374885648</c:v>
                </c:pt>
                <c:pt idx="2343" formatCode="0_);[Red]\(0\)">
                  <c:v>735.22185798197802</c:v>
                </c:pt>
                <c:pt idx="2344" formatCode="0_);[Red]\(0\)">
                  <c:v>777.12361319778438</c:v>
                </c:pt>
                <c:pt idx="2345" formatCode="0_);[Red]\(0\)">
                  <c:v>815.25770172581144</c:v>
                </c:pt>
                <c:pt idx="2346" formatCode="0_);[Red]\(0\)">
                  <c:v>849.03485905344269</c:v>
                </c:pt>
                <c:pt idx="2347" formatCode="0_);[Red]\(0\)">
                  <c:v>885.3630552741256</c:v>
                </c:pt>
                <c:pt idx="2348" formatCode="0_);[Red]\(0\)">
                  <c:v>936.68712537841827</c:v>
                </c:pt>
                <c:pt idx="2349" formatCode="0_);[Red]\(0\)">
                  <c:v>1015.5182380946701</c:v>
                </c:pt>
                <c:pt idx="2350" formatCode="0_);[Red]\(0\)">
                  <c:v>1118.4690132641413</c:v>
                </c:pt>
                <c:pt idx="2351" formatCode="0_);[Red]\(0\)">
                  <c:v>1277.9864172240077</c:v>
                </c:pt>
                <c:pt idx="2352" formatCode="0_);[Red]\(0\)">
                  <c:v>1388.3467246970201</c:v>
                </c:pt>
                <c:pt idx="2353" formatCode="0_);[Red]\(0\)">
                  <c:v>1590.9452929924159</c:v>
                </c:pt>
                <c:pt idx="2354" formatCode="0_);[Red]\(0\)">
                  <c:v>1690.1613155086281</c:v>
                </c:pt>
                <c:pt idx="2355" formatCode="0_);[Red]\(0\)">
                  <c:v>2524.4466847047006</c:v>
                </c:pt>
                <c:pt idx="2356" formatCode="0_);[Red]\(0\)">
                  <c:v>1817.3355106544893</c:v>
                </c:pt>
                <c:pt idx="2357" formatCode="0_);[Red]\(0\)">
                  <c:v>1760.6919397312702</c:v>
                </c:pt>
                <c:pt idx="2358" formatCode="0_);[Red]\(0\)">
                  <c:v>1911.0804599507667</c:v>
                </c:pt>
                <c:pt idx="2359" formatCode="0_);[Red]\(0\)">
                  <c:v>2088.3005348697934</c:v>
                </c:pt>
                <c:pt idx="2360" formatCode="0_);[Red]\(0\)">
                  <c:v>2088.3005348697934</c:v>
                </c:pt>
                <c:pt idx="2361" formatCode="0_);[Red]\(0\)">
                  <c:v>2269.7634557325682</c:v>
                </c:pt>
                <c:pt idx="2362" formatCode="0_);[Red]\(0\)">
                  <c:v>2029.0177523568964</c:v>
                </c:pt>
                <c:pt idx="2363" formatCode="0_);[Red]\(0\)">
                  <c:v>2379.6574242738516</c:v>
                </c:pt>
                <c:pt idx="2364" formatCode="0_);[Red]\(0\)">
                  <c:v>2852.5630424217538</c:v>
                </c:pt>
                <c:pt idx="2365" formatCode="0_);[Red]\(0\)">
                  <c:v>2894.341121495705</c:v>
                </c:pt>
                <c:pt idx="2366" formatCode="0_);[Red]\(0\)">
                  <c:v>3014.3129111665385</c:v>
                </c:pt>
                <c:pt idx="2367" formatCode="0_);[Red]\(0\)">
                  <c:v>2599.6587997958336</c:v>
                </c:pt>
                <c:pt idx="2368" formatCode="0_);[Red]\(0\)">
                  <c:v>2845.7695862845353</c:v>
                </c:pt>
                <c:pt idx="2369" formatCode="0_);[Red]\(0\)">
                  <c:v>2762.8284630335411</c:v>
                </c:pt>
                <c:pt idx="2370" formatCode="0_);[Red]\(0\)">
                  <c:v>2859.6799400464015</c:v>
                </c:pt>
                <c:pt idx="2371" formatCode="0_);[Red]\(0\)">
                  <c:v>3014.3129111665385</c:v>
                </c:pt>
                <c:pt idx="2372" formatCode="0_);[Red]\(0\)">
                  <c:v>2901.5589207543235</c:v>
                </c:pt>
                <c:pt idx="2373" formatCode="0_);[Red]\(0\)">
                  <c:v>2694.3983959506972</c:v>
                </c:pt>
                <c:pt idx="2374" formatCode="0_);[Red]\(0\)">
                  <c:v>2546.0844318712311</c:v>
                </c:pt>
                <c:pt idx="2375" formatCode="0_);[Red]\(0\)">
                  <c:v>2519.4520371084191</c:v>
                </c:pt>
                <c:pt idx="2376" formatCode="0_);[Red]\(0\)">
                  <c:v>2694.3983959506972</c:v>
                </c:pt>
                <c:pt idx="2377" formatCode="0_);[Red]\(0\)">
                  <c:v>2887.5746535315957</c:v>
                </c:pt>
                <c:pt idx="2378" formatCode="0_);[Red]\(0\)">
                  <c:v>2653.6431190509438</c:v>
                </c:pt>
                <c:pt idx="2379" formatCode="0_);[Red]\(0\)">
                  <c:v>2479.6981468653312</c:v>
                </c:pt>
                <c:pt idx="2380" formatCode="0_);[Red]\(0\)">
                  <c:v>2492.923410369172</c:v>
                </c:pt>
                <c:pt idx="2381" formatCode="0_);[Red]\(0\)">
                  <c:v>2045.9612347757452</c:v>
                </c:pt>
                <c:pt idx="2382" formatCode="0_);[Red]\(0\)">
                  <c:v>2310.1661501454978</c:v>
                </c:pt>
                <c:pt idx="2383" formatCode="0_);[Red]\(0\)">
                  <c:v>2297.3116038547009</c:v>
                </c:pt>
                <c:pt idx="2384" formatCode="0_);[Red]\(0\)">
                  <c:v>2132.6755199668478</c:v>
                </c:pt>
                <c:pt idx="2385" formatCode="0_);[Red]\(0\)">
                  <c:v>2427.058722250229</c:v>
                </c:pt>
                <c:pt idx="2386" formatCode="0_);[Red]\(0\)">
                  <c:v>2694.3983959506972</c:v>
                </c:pt>
                <c:pt idx="2387" formatCode="0_);[Red]\(0\)">
                  <c:v>2667.2028642517716</c:v>
                </c:pt>
                <c:pt idx="2388" formatCode="0_);[Red]\(0\)">
                  <c:v>2680.787973397817</c:v>
                </c:pt>
                <c:pt idx="2389" formatCode="0_);[Red]\(0\)">
                  <c:v>2859.6799400464015</c:v>
                </c:pt>
                <c:pt idx="2390" formatCode="0_);[Red]\(0\)">
                  <c:v>2818.0231180430469</c:v>
                </c:pt>
                <c:pt idx="2391" formatCode="0_);[Red]\(0\)">
                  <c:v>2859.6799400464015</c:v>
                </c:pt>
                <c:pt idx="2392" formatCode="0_);[Red]\(0\)">
                  <c:v>3085.5717310525665</c:v>
                </c:pt>
                <c:pt idx="2393" formatCode="0_);[Red]\(0\)">
                  <c:v>3157.429894037652</c:v>
                </c:pt>
                <c:pt idx="2394" formatCode="0_);[Red]\(0\)">
                  <c:v>3014.3129111665385</c:v>
                </c:pt>
                <c:pt idx="2395" formatCode="0_);[Red]\(0\)">
                  <c:v>3143.0105672581449</c:v>
                </c:pt>
                <c:pt idx="2396" formatCode="0_);[Red]\(0\)">
                  <c:v>3200.8302935203474</c:v>
                </c:pt>
                <c:pt idx="2397" formatCode="0_);[Red]\(0\)">
                  <c:v>3143.0105672581449</c:v>
                </c:pt>
                <c:pt idx="2398" formatCode="0_);[Red]\(0\)">
                  <c:v>2985.978399430584</c:v>
                </c:pt>
                <c:pt idx="2399" formatCode="0_);[Red]\(0\)">
                  <c:v>2762.8284630335411</c:v>
                </c:pt>
                <c:pt idx="2400" formatCode="0_);[Red]\(0\)">
                  <c:v>2721.6949807095016</c:v>
                </c:pt>
                <c:pt idx="2401" formatCode="0_);[Red]\(0\)">
                  <c:v>2492.923410369172</c:v>
                </c:pt>
                <c:pt idx="2402" formatCode="0_);[Red]\(0\)">
                  <c:v>2361.8523634986509</c:v>
                </c:pt>
                <c:pt idx="2403" formatCode="0_);[Red]\(0\)">
                  <c:v>2284.4839820100869</c:v>
                </c:pt>
                <c:pt idx="2404" formatCode="0_);[Red]\(0\)">
                  <c:v>2170.2573033563317</c:v>
                </c:pt>
                <c:pt idx="2405" formatCode="0_);[Red]\(0\)">
                  <c:v>1972.7326405302908</c:v>
                </c:pt>
                <c:pt idx="2406" formatCode="0_);[Red]\(0\)">
                  <c:v>1888.6079697744049</c:v>
                </c:pt>
                <c:pt idx="2407" formatCode="0_);[Red]\(0\)">
                  <c:v>1900.5386956378452</c:v>
                </c:pt>
                <c:pt idx="2408" formatCode="0_);[Red]\(0\)">
                  <c:v>1829.3945618092964</c:v>
                </c:pt>
                <c:pt idx="2409" formatCode="0_);[Red]\(0\)">
                  <c:v>1544.6729500609113</c:v>
                </c:pt>
                <c:pt idx="2410" formatCode="0_);[Red]\(0\)">
                  <c:v>1522.7396791015153</c:v>
                </c:pt>
                <c:pt idx="2411" formatCode="0_);[Red]\(0\)">
                  <c:v>1383.3651694989014</c:v>
                </c:pt>
                <c:pt idx="2412" formatCode="0_);[Red]\(0\)">
                  <c:v>1404.4414000909856</c:v>
                </c:pt>
                <c:pt idx="2413" formatCode="0_);[Red]\(0\)">
                  <c:v>1362.4246741933139</c:v>
                </c:pt>
                <c:pt idx="2414" formatCode="0_);[Red]\(0\)">
                  <c:v>1190.0834532235631</c:v>
                </c:pt>
                <c:pt idx="2415" formatCode="0_);[Red]\(0\)">
                  <c:v>1310.6748181976391</c:v>
                </c:pt>
                <c:pt idx="2416" formatCode="0_);[Red]\(0\)">
                  <c:v>1219.7427515523946</c:v>
                </c:pt>
                <c:pt idx="2417" formatCode="0_);[Red]\(0\)">
                  <c:v>1319.7316489214838</c:v>
                </c:pt>
                <c:pt idx="2418" formatCode="0_);[Red]\(0\)">
                  <c:v>1289.8214381259786</c:v>
                </c:pt>
                <c:pt idx="2419" formatCode="0_);[Red]\(0\)">
                  <c:v>1279.9179413337279</c:v>
                </c:pt>
                <c:pt idx="2420" formatCode="0_);[Red]\(0\)">
                  <c:v>1337.5522083311628</c:v>
                </c:pt>
                <c:pt idx="2421" formatCode="0_);[Red]\(0\)">
                  <c:v>1417.1356915119668</c:v>
                </c:pt>
                <c:pt idx="2422" formatCode="0_);[Red]\(0\)">
                  <c:v>1357.267031010585</c:v>
                </c:pt>
                <c:pt idx="2423" formatCode="0_);[Red]\(0\)">
                  <c:v>1259.9245868564503</c:v>
                </c:pt>
                <c:pt idx="2424" formatCode="0_);[Red]\(0\)">
                  <c:v>1231.3311812562756</c:v>
                </c:pt>
                <c:pt idx="2425" formatCode="0_);[Red]\(0\)">
                  <c:v>1259.9245868564503</c:v>
                </c:pt>
                <c:pt idx="2426" formatCode="0_);[Red]\(0\)">
                  <c:v>1288.8018832799512</c:v>
                </c:pt>
                <c:pt idx="2427" formatCode="0_);[Red]\(0\)">
                  <c:v>1279.1447925897876</c:v>
                </c:pt>
                <c:pt idx="2428" formatCode="0_);[Red]\(0\)">
                  <c:v>1138.1187735305216</c:v>
                </c:pt>
                <c:pt idx="2429" formatCode="0_);[Red]\(0\)">
                  <c:v>1147.2919876884289</c:v>
                </c:pt>
                <c:pt idx="2430" formatCode="0_);[Red]\(0\)">
                  <c:v>1048.2590070473607</c:v>
                </c:pt>
                <c:pt idx="2431" formatCode="0_);[Red]\(0\)">
                  <c:v>1101.7625872349777</c:v>
                </c:pt>
                <c:pt idx="2432" formatCode="0_);[Red]\(0\)">
                  <c:v>1074.854099367767</c:v>
                </c:pt>
                <c:pt idx="2433" formatCode="0_);[Red]\(0\)">
                  <c:v>1101.7625872349777</c:v>
                </c:pt>
                <c:pt idx="2434" formatCode="0_);[Red]\(0\)">
                  <c:v>1004.6469206608629</c:v>
                </c:pt>
                <c:pt idx="2435" formatCode="0_);[Red]\(0\)">
                  <c:v>1083.789051808908</c:v>
                </c:pt>
                <c:pt idx="2436" formatCode="0_);[Red]\(0\)">
                  <c:v>1004.6469206608629</c:v>
                </c:pt>
                <c:pt idx="2437" formatCode="0_);[Red]\(0\)">
                  <c:v>1004.6469206608629</c:v>
                </c:pt>
                <c:pt idx="2438" formatCode="0_);[Red]\(0\)">
                  <c:v>1238.6313060746561</c:v>
                </c:pt>
                <c:pt idx="2439" formatCode="0_);[Red]\(0\)">
                  <c:v>1249.2641427785356</c:v>
                </c:pt>
                <c:pt idx="2440" formatCode="0_);[Red]\(0\)">
                  <c:v>1305.4193728631592</c:v>
                </c:pt>
                <c:pt idx="2441" formatCode="0_);[Red]\(0\)">
                  <c:v>1267.8898197556971</c:v>
                </c:pt>
                <c:pt idx="2442" formatCode="0_);[Red]\(0\)">
                  <c:v>1258.5653410047937</c:v>
                </c:pt>
                <c:pt idx="2443" formatCode="0_);[Red]\(0\)">
                  <c:v>1230.7318249287011</c:v>
                </c:pt>
                <c:pt idx="2444" formatCode="0_);[Red]\(0\)">
                  <c:v>1057.6929867490901</c:v>
                </c:pt>
                <c:pt idx="2445" formatCode="0_);[Red]\(0\)">
                  <c:v>1156.2069373391219</c:v>
                </c:pt>
                <c:pt idx="2446" formatCode="0_);[Red]\(0\)">
                  <c:v>1104.2977717931024</c:v>
                </c:pt>
                <c:pt idx="2447" formatCode="0_);[Red]\(0\)">
                  <c:v>1131.971285344837</c:v>
                </c:pt>
                <c:pt idx="2448" formatCode="0_);[Red]\(0\)">
                  <c:v>1081.064985695398</c:v>
                </c:pt>
                <c:pt idx="2449" formatCode="0_);[Red]\(0\)">
                  <c:v>1135.5764010766486</c:v>
                </c:pt>
                <c:pt idx="2450" formatCode="0_);[Red]\(0\)">
                  <c:v>1106.2796513728536</c:v>
                </c:pt>
                <c:pt idx="2451" formatCode="0_);[Red]\(0\)">
                  <c:v>1125.009152638565</c:v>
                </c:pt>
                <c:pt idx="2452" formatCode="0_);[Red]\(0\)">
                  <c:v>1097.4877880134213</c:v>
                </c:pt>
                <c:pt idx="2453" formatCode="0_);[Red]\(0\)">
                  <c:v>1056.6567739622726</c:v>
                </c:pt>
                <c:pt idx="2454" formatCode="0_);[Red]\(0\)">
                  <c:v>1075.4035810858777</c:v>
                </c:pt>
                <c:pt idx="2455" formatCode="0_);[Red]\(0\)">
                  <c:v>1075.4035810858777</c:v>
                </c:pt>
                <c:pt idx="2456" formatCode="0_);[Red]\(0\)">
                  <c:v>1041.9758044907257</c:v>
                </c:pt>
                <c:pt idx="2457" formatCode="0_);[Red]\(0\)">
                  <c:v>1035.3373836828414</c:v>
                </c:pt>
                <c:pt idx="2458" formatCode="0_);[Red]\(0\)">
                  <c:v>1002.3831317229681</c:v>
                </c:pt>
                <c:pt idx="2459" formatCode="0_);[Red]\(0\)">
                  <c:v>1002.3831317229681</c:v>
                </c:pt>
                <c:pt idx="2460" formatCode="0_);[Red]\(0\)">
                  <c:v>1057.6337371064078</c:v>
                </c:pt>
                <c:pt idx="2461" formatCode="0_);[Red]\(0\)">
                  <c:v>1014.0706120498862</c:v>
                </c:pt>
                <c:pt idx="2462" formatCode="0_);[Red]\(0\)">
                  <c:v>959.00355690303036</c:v>
                </c:pt>
                <c:pt idx="2463" formatCode="0_);[Red]\(0\)">
                  <c:v>965.06922481639299</c:v>
                </c:pt>
                <c:pt idx="2464" formatCode="0_);[Red]\(0\)">
                  <c:v>1082.8112376988461</c:v>
                </c:pt>
                <c:pt idx="2465" formatCode="0_);[Red]\(0\)">
                  <c:v>755.29008615307782</c:v>
                </c:pt>
                <c:pt idx="2466" formatCode="0_);[Red]\(0\)">
                  <c:v>1025.0037244762141</c:v>
                </c:pt>
                <c:pt idx="2467" formatCode="0_);[Red]\(0\)">
                  <c:v>1006.0783641407561</c:v>
                </c:pt>
                <c:pt idx="2468" formatCode="0_);[Red]\(0\)">
                  <c:v>1031.3375406519492</c:v>
                </c:pt>
                <c:pt idx="2469" formatCode="0_);[Red]\(0\)">
                  <c:v>1088.9079636381909</c:v>
                </c:pt>
                <c:pt idx="2470" formatCode="0_);[Red]\(0\)">
                  <c:v>1082.4612100635998</c:v>
                </c:pt>
                <c:pt idx="2471" formatCode="0_);[Red]\(0\)">
                  <c:v>1063.1957791270413</c:v>
                </c:pt>
                <c:pt idx="2472" formatCode="0_);[Red]\(0\)">
                  <c:v>1025.0037244762141</c:v>
                </c:pt>
                <c:pt idx="2473" formatCode="0_);[Red]\(0\)">
                  <c:v>974.79116522957838</c:v>
                </c:pt>
                <c:pt idx="2474" formatCode="0_);[Red]\(0\)">
                  <c:v>968.57220442880975</c:v>
                </c:pt>
                <c:pt idx="2475" formatCode="0_);[Red]\(0\)">
                  <c:v>962.36612733885966</c:v>
                </c:pt>
                <c:pt idx="2476" formatCode="0_);[Red]\(0\)">
                  <c:v>943.82544717900998</c:v>
                </c:pt>
                <c:pt idx="2477" formatCode="0_);[Red]\(0\)">
                  <c:v>919.28643177526783</c:v>
                </c:pt>
                <c:pt idx="2478" formatCode="0_);[Red]\(0\)">
                  <c:v>901.01948039012052</c:v>
                </c:pt>
                <c:pt idx="2479" formatCode="0_);[Red]\(0\)">
                  <c:v>888.90728601850412</c:v>
                </c:pt>
                <c:pt idx="2480" formatCode="0_);[Red]\(0\)">
                  <c:v>870.83817796852441</c:v>
                </c:pt>
                <c:pt idx="2481" formatCode="0_);[Red]\(0\)">
                  <c:v>864.84169668924199</c:v>
                </c:pt>
                <c:pt idx="2482" formatCode="0_);[Red]\(0\)">
                  <c:v>864.84169668924199</c:v>
                </c:pt>
                <c:pt idx="2483" formatCode="0_);[Red]\(0\)">
                  <c:v>846.93229108954563</c:v>
                </c:pt>
                <c:pt idx="2484" formatCode="0_);[Red]\(0\)">
                  <c:v>840.98925847285568</c:v>
                </c:pt>
                <c:pt idx="2485" formatCode="0_);[Red]\(0\)">
                  <c:v>811.47609065603979</c:v>
                </c:pt>
                <c:pt idx="2486" formatCode="0_);[Red]\(0\)">
                  <c:v>753.47084377242982</c:v>
                </c:pt>
                <c:pt idx="2487" formatCode="0_);[Red]\(0\)">
                  <c:v>696.85077560831405</c:v>
                </c:pt>
                <c:pt idx="2488" formatCode="0_);[Red]\(0\)">
                  <c:v>776.5083313619449</c:v>
                </c:pt>
                <c:pt idx="2489" formatCode="0_);[Red]\(0\)">
                  <c:v>793.93077928588241</c:v>
                </c:pt>
                <c:pt idx="2490" formatCode="0_);[Red]\(0\)">
                  <c:v>764.96200058183877</c:v>
                </c:pt>
                <c:pt idx="2491" formatCode="0_);[Red]\(0\)">
                  <c:v>776.5083313619449</c:v>
                </c:pt>
                <c:pt idx="2492" formatCode="0_);[Red]\(0\)">
                  <c:v>807.05254275929644</c:v>
                </c:pt>
                <c:pt idx="2493" formatCode="0_);[Red]\(0\)">
                  <c:v>807.05254275929644</c:v>
                </c:pt>
                <c:pt idx="2494" formatCode="0_);[Red]\(0\)">
                  <c:v>783.72176772571709</c:v>
                </c:pt>
                <c:pt idx="2495" formatCode="0_);[Red]\(0\)">
                  <c:v>777.92327346551986</c:v>
                </c:pt>
                <c:pt idx="2496" formatCode="0_);[Red]\(0\)">
                  <c:v>732.03229453604467</c:v>
                </c:pt>
                <c:pt idx="2497" formatCode="0_);[Red]\(0\)">
                  <c:v>760.61032892226513</c:v>
                </c:pt>
                <c:pt idx="2498" formatCode="0_);[Red]\(0\)">
                  <c:v>737.72007725308231</c:v>
                </c:pt>
                <c:pt idx="2499" formatCode="0_);[Red]\(0\)">
                  <c:v>720.69867253453003</c:v>
                </c:pt>
                <c:pt idx="2500" formatCode="0_);[Red]\(0\)">
                  <c:v>726.35848304346905</c:v>
                </c:pt>
                <c:pt idx="2501" formatCode="0_);[Red]\(0\)">
                  <c:v>720.69867253453003</c:v>
                </c:pt>
                <c:pt idx="2502" formatCode="0_);[Red]\(0\)">
                  <c:v>703.8035460380197</c:v>
                </c:pt>
                <c:pt idx="2503" formatCode="0_);[Red]\(0\)">
                  <c:v>698.20003908632475</c:v>
                </c:pt>
                <c:pt idx="2504" formatCode="0_);[Red]\(0\)">
                  <c:v>687.03550936000443</c:v>
                </c:pt>
                <c:pt idx="2505" formatCode="0_);[Red]\(0\)">
                  <c:v>709.42117401902465</c:v>
                </c:pt>
                <c:pt idx="2506" formatCode="0_);[Red]\(0\)">
                  <c:v>692.61068341389398</c:v>
                </c:pt>
                <c:pt idx="2507" formatCode="0_);[Red]\(0\)">
                  <c:v>675.92782788944885</c:v>
                </c:pt>
                <c:pt idx="2508" formatCode="0_);[Red]\(0\)">
                  <c:v>675.92782788944885</c:v>
                </c:pt>
                <c:pt idx="2509" formatCode="0_);[Red]\(0\)">
                  <c:v>681.47454734955829</c:v>
                </c:pt>
                <c:pt idx="2510" formatCode="0_);[Red]\(0\)">
                  <c:v>663.7193504264377</c:v>
                </c:pt>
                <c:pt idx="2511" formatCode="0_);[Red]\(0\)">
                  <c:v>663.7193504264377</c:v>
                </c:pt>
                <c:pt idx="2512" formatCode="0_);[Red]\(0\)">
                  <c:v>648.28201875682873</c:v>
                </c:pt>
                <c:pt idx="2513" formatCode="0_);[Red]\(0\)">
                  <c:v>652.74585466616213</c:v>
                </c:pt>
                <c:pt idx="2514" formatCode="0_);[Red]\(0\)">
                  <c:v>657.2198945233115</c:v>
                </c:pt>
                <c:pt idx="2515" formatCode="0_);[Red]\(0\)">
                  <c:v>652.74585466616213</c:v>
                </c:pt>
                <c:pt idx="2516" formatCode="0_);[Red]\(0\)">
                  <c:v>648.28201875682873</c:v>
                </c:pt>
                <c:pt idx="2517" formatCode="0_);[Red]\(0\)">
                  <c:v>643.82841048720854</c:v>
                </c:pt>
                <c:pt idx="2518" formatCode="0_);[Red]\(0\)">
                  <c:v>639.38505372234454</c:v>
                </c:pt>
                <c:pt idx="2519" formatCode="0_);[Red]\(0\)">
                  <c:v>634.95197250276055</c:v>
                </c:pt>
                <c:pt idx="2520" formatCode="0_);[Red]\(0\)">
                  <c:v>639.38505372234454</c:v>
                </c:pt>
                <c:pt idx="2521" formatCode="0_);[Red]\(0\)">
                  <c:v>626.11673375327132</c:v>
                </c:pt>
                <c:pt idx="2522" formatCode="0_);[Red]\(0\)">
                  <c:v>617.32289016459208</c:v>
                </c:pt>
                <c:pt idx="2523" formatCode="0_);[Red]\(0\)">
                  <c:v>612.94155359111539</c:v>
                </c:pt>
                <c:pt idx="2524" formatCode="0_);[Red]\(0\)">
                  <c:v>608.57064062859035</c:v>
                </c:pt>
                <c:pt idx="2525" formatCode="0_);[Red]\(0\)">
                  <c:v>604.21017661580299</c:v>
                </c:pt>
                <c:pt idx="2526" formatCode="0_);[Red]\(0\)">
                  <c:v>604.21017661580299</c:v>
                </c:pt>
                <c:pt idx="2527" formatCode="0_);[Red]\(0\)">
                  <c:v>591.1917346240507</c:v>
                </c:pt>
                <c:pt idx="2528" formatCode="0_);[Red]\(0\)">
                  <c:v>586.8733237653388</c:v>
                </c:pt>
                <c:pt idx="2529" formatCode="0_);[Red]\(0\)">
                  <c:v>573.98166951419523</c:v>
                </c:pt>
                <c:pt idx="2530" formatCode="0_);[Red]\(0\)">
                  <c:v>578.2682645428016</c:v>
                </c:pt>
                <c:pt idx="2531" formatCode="0_);[Red]\(0\)">
                  <c:v>573.98166951419523</c:v>
                </c:pt>
                <c:pt idx="2532" formatCode="0_);[Red]\(0\)">
                  <c:v>569.70573345833964</c:v>
                </c:pt>
                <c:pt idx="2533" formatCode="0_);[Red]\(0\)">
                  <c:v>552.70912663570095</c:v>
                </c:pt>
                <c:pt idx="2534" formatCode="0_);[Red]\(0\)">
                  <c:v>544.27549547495005</c:v>
                </c:pt>
                <c:pt idx="2535" formatCode="0_);[Red]\(0\)">
                  <c:v>536.44924500533546</c:v>
                </c:pt>
                <c:pt idx="2536" formatCode="0_);[Red]\(0\)">
                  <c:v>536.44924500533546</c:v>
                </c:pt>
                <c:pt idx="2537" formatCode="0_);[Red]\(0\)">
                  <c:v>479.67434575427251</c:v>
                </c:pt>
                <c:pt idx="2538" formatCode="0_);[Red]\(0\)">
                  <c:v>501.43956713284416</c:v>
                </c:pt>
                <c:pt idx="2539" formatCode="0_);[Red]\(0\)">
                  <c:v>508.64040231617503</c:v>
                </c:pt>
                <c:pt idx="2540" formatCode="0_);[Red]\(0\)">
                  <c:v>508.64040231617503</c:v>
                </c:pt>
                <c:pt idx="2541" formatCode="0_);[Red]\(0\)">
                  <c:v>506.84254095091489</c:v>
                </c:pt>
                <c:pt idx="2542" formatCode="0_);[Red]\(0\)">
                  <c:v>499.99981008572047</c:v>
                </c:pt>
                <c:pt idx="2543" formatCode="0_);[Red]\(0\)">
                  <c:v>497.96863411680857</c:v>
                </c:pt>
                <c:pt idx="2544" formatCode="0_);[Red]\(0\)">
                  <c:v>496.2362143903228</c:v>
                </c:pt>
                <c:pt idx="2545" formatCode="0_);[Red]\(0\)">
                  <c:v>494.5025224661577</c:v>
                </c:pt>
                <c:pt idx="2546" formatCode="0_);[Red]\(0\)">
                  <c:v>486.01053311404758</c:v>
                </c:pt>
                <c:pt idx="2547" formatCode="0_);[Red]\(0\)">
                  <c:v>481.96698575304191</c:v>
                </c:pt>
                <c:pt idx="2548" formatCode="0_);[Red]\(0\)">
                  <c:v>480.29201888680933</c:v>
                </c:pt>
                <c:pt idx="2549" formatCode="0_);[Red]\(0\)">
                  <c:v>470.81757436120449</c:v>
                </c:pt>
                <c:pt idx="2550" formatCode="0_);[Red]\(0\)">
                  <c:v>470.81757436120449</c:v>
                </c:pt>
                <c:pt idx="2551" formatCode="0_);[Red]\(0\)">
                  <c:v>469.41464060707301</c:v>
                </c:pt>
                <c:pt idx="2552" formatCode="0_);[Red]\(0\)">
                  <c:v>476.37996663441101</c:v>
                </c:pt>
                <c:pt idx="2553" formatCode="0_);[Red]\(0\)">
                  <c:v>479.29609068359525</c:v>
                </c:pt>
                <c:pt idx="2554" formatCode="0_);[Red]\(0\)">
                  <c:v>482.23457332180521</c:v>
                </c:pt>
                <c:pt idx="2555" formatCode="0_);[Red]\(0\)">
                  <c:v>482.23457332180521</c:v>
                </c:pt>
                <c:pt idx="2556" formatCode="0_);[Red]\(0\)">
                  <c:v>479.73397507157415</c:v>
                </c:pt>
                <c:pt idx="2557" formatCode="0_);[Red]\(0\)">
                  <c:v>459.45289033526575</c:v>
                </c:pt>
                <c:pt idx="2558" formatCode="0_);[Red]\(0\)">
                  <c:v>466.14774101206274</c:v>
                </c:pt>
                <c:pt idx="2559" formatCode="0_);[Red]\(0\)">
                  <c:v>403.95587234041756</c:v>
                </c:pt>
                <c:pt idx="2560" formatCode="0_);[Red]\(0\)">
                  <c:v>205.89415421823156</c:v>
                </c:pt>
                <c:pt idx="2561" formatCode="0_);[Red]\(0\)">
                  <c:v>178.31146644327342</c:v>
                </c:pt>
                <c:pt idx="2562" formatCode="0_);[Red]\(0\)">
                  <c:v>176.95854104823923</c:v>
                </c:pt>
                <c:pt idx="2563" formatCode="0_);[Red]\(0\)">
                  <c:v>194.25047210430901</c:v>
                </c:pt>
                <c:pt idx="2564" formatCode="0_);[Red]\(0\)">
                  <c:v>270.40695524048311</c:v>
                </c:pt>
                <c:pt idx="2565" formatCode="0_);[Red]\(0\)">
                  <c:v>309.16128296496083</c:v>
                </c:pt>
                <c:pt idx="2566" formatCode="0_);[Red]\(0\)">
                  <c:v>321.08243681238594</c:v>
                </c:pt>
                <c:pt idx="2567" formatCode="0_);[Red]\(0\)">
                  <c:v>329.69646454067038</c:v>
                </c:pt>
                <c:pt idx="2568" formatCode="0_);[Red]\(0\)">
                  <c:v>338.74799092594458</c:v>
                </c:pt>
                <c:pt idx="2569" formatCode="0_);[Red]\(0\)">
                  <c:v>360.82216674079211</c:v>
                </c:pt>
                <c:pt idx="2570" formatCode="0_);[Red]\(0\)">
                  <c:v>360.82216674079211</c:v>
                </c:pt>
                <c:pt idx="2571" formatCode="0_);[Red]\(0\)">
                  <c:v>360.09277724939994</c:v>
                </c:pt>
                <c:pt idx="2572" formatCode="0_);[Red]\(0\)">
                  <c:v>350.74239904670588</c:v>
                </c:pt>
                <c:pt idx="2573" formatCode="0_);[Red]\(0\)">
                  <c:v>351.46086165659159</c:v>
                </c:pt>
                <c:pt idx="2574" formatCode="0_);[Red]\(0\)">
                  <c:v>352.17768459947598</c:v>
                </c:pt>
                <c:pt idx="2575" formatCode="0_);[Red]\(0\)">
                  <c:v>351.46086165659159</c:v>
                </c:pt>
                <c:pt idx="2576" formatCode="0_);[Red]\(0\)">
                  <c:v>350.74239904670588</c:v>
                </c:pt>
                <c:pt idx="2577" formatCode="0_);[Red]\(0\)">
                  <c:v>349.3005039794279</c:v>
                </c:pt>
                <c:pt idx="2578" formatCode="0_);[Red]\(0\)">
                  <c:v>347.85189587949515</c:v>
                </c:pt>
                <c:pt idx="2579" formatCode="0_);[Red]\(0\)">
                  <c:v>345.666162909631</c:v>
                </c:pt>
                <c:pt idx="2580" formatCode="0_);[Red]\(0\)">
                  <c:v>338.80016202602167</c:v>
                </c:pt>
                <c:pt idx="2581" formatCode="0_);[Red]\(0\)">
                  <c:v>339.51396321129579</c:v>
                </c:pt>
                <c:pt idx="2582" formatCode="0_);[Red]\(0\)">
                  <c:v>338.08465653457392</c:v>
                </c:pt>
                <c:pt idx="2583" formatCode="0_);[Red]\(0\)">
                  <c:v>336.6484769966354</c:v>
                </c:pt>
                <c:pt idx="2584" formatCode="0_);[Red]\(0\)">
                  <c:v>335.20531121357971</c:v>
                </c:pt>
                <c:pt idx="2585" formatCode="0_);[Red]\(0\)">
                  <c:v>333.75504231539082</c:v>
                </c:pt>
                <c:pt idx="2586" formatCode="0_);[Red]\(0\)">
                  <c:v>330.83270927665683</c:v>
                </c:pt>
                <c:pt idx="2587" formatCode="0_);[Red]\(0\)">
                  <c:v>329.36039244923779</c:v>
                </c:pt>
                <c:pt idx="2588" formatCode="0_);[Red]\(0\)">
                  <c:v>328.62138916364881</c:v>
                </c:pt>
                <c:pt idx="2589" formatCode="0_);[Red]\(0\)">
                  <c:v>327.88046675272568</c:v>
                </c:pt>
                <c:pt idx="2590" formatCode="0_);[Red]\(0\)">
                  <c:v>327.88046675272568</c:v>
                </c:pt>
                <c:pt idx="2591" formatCode="0_);[Red]\(0\)">
                  <c:v>328.62138916364881</c:v>
                </c:pt>
                <c:pt idx="2592" formatCode="0_);[Red]\(0\)">
                  <c:v>327.88046675272568</c:v>
                </c:pt>
                <c:pt idx="2593" formatCode="0_);[Red]\(0\)">
                  <c:v>328.62138916364881</c:v>
                </c:pt>
                <c:pt idx="2594" formatCode="0_);[Red]\(0\)">
                  <c:v>336.6484769966354</c:v>
                </c:pt>
                <c:pt idx="2595" formatCode="0_);[Red]\(0\)">
                  <c:v>341.64527647218148</c:v>
                </c:pt>
                <c:pt idx="2596" formatCode="0_);[Red]\(0\)">
                  <c:v>344.46397324997531</c:v>
                </c:pt>
                <c:pt idx="2597" formatCode="0_);[Red]\(0\)">
                  <c:v>345.16461530030904</c:v>
                </c:pt>
                <c:pt idx="2598" formatCode="0_);[Red]\(0\)">
                  <c:v>345.16461530030904</c:v>
                </c:pt>
                <c:pt idx="2599" formatCode="0_);[Red]\(0\)">
                  <c:v>344.46397324997531</c:v>
                </c:pt>
                <c:pt idx="2600" formatCode="0_);[Red]\(0\)">
                  <c:v>343.76173077503182</c:v>
                </c:pt>
                <c:pt idx="2601" formatCode="0_);[Red]\(0\)">
                  <c:v>342.35239499580803</c:v>
                </c:pt>
                <c:pt idx="2602" formatCode="0_);[Red]\(0\)">
                  <c:v>340.22607374379254</c:v>
                </c:pt>
                <c:pt idx="2603" formatCode="0_);[Red]\(0\)">
                  <c:v>338.08465653457392</c:v>
                </c:pt>
                <c:pt idx="2604" formatCode="0_);[Red]\(0\)">
                  <c:v>336.6484769966354</c:v>
                </c:pt>
                <c:pt idx="2605" formatCode="0_);[Red]\(0\)">
                  <c:v>334.48107209880982</c:v>
                </c:pt>
                <c:pt idx="2606" formatCode="0_);[Red]\(0\)">
                  <c:v>331.56605595228979</c:v>
                </c:pt>
                <c:pt idx="2607" formatCode="0_);[Red]\(0\)">
                  <c:v>328.62138916364881</c:v>
                </c:pt>
                <c:pt idx="2608" formatCode="0_);[Red]\(0\)">
                  <c:v>327.88046675272568</c:v>
                </c:pt>
                <c:pt idx="2609" formatCode="0_);[Red]\(0\)">
                  <c:v>342.35239499580803</c:v>
                </c:pt>
                <c:pt idx="2610" formatCode="0_);[Red]\(0\)">
                  <c:v>333.75504231539082</c:v>
                </c:pt>
                <c:pt idx="2611" formatCode="0_);[Red]\(0\)">
                  <c:v>328.62138916364881</c:v>
                </c:pt>
                <c:pt idx="2612" formatCode="0_);[Red]\(0\)">
                  <c:v>348.64423945010458</c:v>
                </c:pt>
                <c:pt idx="2613" formatCode="0_);[Red]\(0\)">
                  <c:v>462.74723464938768</c:v>
                </c:pt>
                <c:pt idx="2614" formatCode="0_);[Red]\(0\)">
                  <c:v>553.24442959229054</c:v>
                </c:pt>
                <c:pt idx="2615" formatCode="0_);[Red]\(0\)">
                  <c:v>527.34402815514795</c:v>
                </c:pt>
                <c:pt idx="2616" formatCode="0_);[Red]\(0\)">
                  <c:v>551.37034698786556</c:v>
                </c:pt>
                <c:pt idx="2617" formatCode="0_);[Red]\(0\)">
                  <c:v>536.12629842236527</c:v>
                </c:pt>
                <c:pt idx="2618" formatCode="0_);[Red]\(0\)">
                  <c:v>512.34527248618826</c:v>
                </c:pt>
                <c:pt idx="2619" formatCode="0_);[Red]\(0\)">
                  <c:v>462.32049978349085</c:v>
                </c:pt>
                <c:pt idx="2620" formatCode="0_);[Red]\(0\)">
                  <c:v>423.69875973879874</c:v>
                </c:pt>
                <c:pt idx="2621" formatCode="0_);[Red]\(0\)">
                  <c:v>424.58911211384816</c:v>
                </c:pt>
                <c:pt idx="2622" formatCode="0_);[Red]\(0\)">
                  <c:v>423.69875973879874</c:v>
                </c:pt>
                <c:pt idx="2623" formatCode="0_);[Red]\(0\)">
                  <c:v>423.69875973879874</c:v>
                </c:pt>
                <c:pt idx="2624" formatCode="0_);[Red]\(0\)">
                  <c:v>422.80635148023356</c:v>
                </c:pt>
                <c:pt idx="2625" formatCode="0_);[Red]\(0\)">
                  <c:v>422.80635148023356</c:v>
                </c:pt>
                <c:pt idx="2626" formatCode="0_);[Red]\(0\)">
                  <c:v>421.01530392142593</c:v>
                </c:pt>
                <c:pt idx="2627" formatCode="0_);[Red]\(0\)">
                  <c:v>416.50057376452924</c:v>
                </c:pt>
                <c:pt idx="2628" formatCode="0_);[Red]\(0\)">
                  <c:v>412.84949044985825</c:v>
                </c:pt>
                <c:pt idx="2629" formatCode="0_);[Red]\(0\)">
                  <c:v>391.48684714577553</c:v>
                </c:pt>
                <c:pt idx="2630" formatCode="0_);[Red]\(0\)">
                  <c:v>373.74140713617311</c:v>
                </c:pt>
                <c:pt idx="2631" formatCode="0_);[Red]\(0\)">
                  <c:v>376.27288927140131</c:v>
                </c:pt>
                <c:pt idx="2632" formatCode="0_);[Red]\(0\)">
                  <c:v>375.43119222032283</c:v>
                </c:pt>
                <c:pt idx="2633" formatCode="0_);[Red]\(0\)">
                  <c:v>371.3680077495593</c:v>
                </c:pt>
                <c:pt idx="2634" formatCode="0_);[Red]\(0\)">
                  <c:v>374.22133169514223</c:v>
                </c:pt>
                <c:pt idx="2635" formatCode="0_);[Red]\(0\)">
                  <c:v>376.34691979830791</c:v>
                </c:pt>
                <c:pt idx="2636" formatCode="0_);[Red]\(0\)">
                  <c:v>379.16223713160321</c:v>
                </c:pt>
                <c:pt idx="2637" formatCode="0_);[Red]\(0\)">
                  <c:v>407.95578370460339</c:v>
                </c:pt>
                <c:pt idx="2638" formatCode="0_);[Red]\(0\)">
                  <c:v>406.36798518891317</c:v>
                </c:pt>
                <c:pt idx="2639" formatCode="0_);[Red]\(0\)">
                  <c:v>425.02713753964883</c:v>
                </c:pt>
                <c:pt idx="2640" formatCode="0_);[Red]\(0\)">
                  <c:v>442.55371911422878</c:v>
                </c:pt>
                <c:pt idx="2641" formatCode="0_);[Red]\(0\)">
                  <c:v>437.92394726351563</c:v>
                </c:pt>
                <c:pt idx="2642" formatCode="0_);[Red]\(0\)">
                  <c:v>418.826116559328</c:v>
                </c:pt>
                <c:pt idx="2643" formatCode="0_);[Red]\(0\)">
                  <c:v>411.32798019734054</c:v>
                </c:pt>
                <c:pt idx="2644" formatCode="0_);[Red]\(0\)">
                  <c:v>384.73022818668403</c:v>
                </c:pt>
                <c:pt idx="2645" formatCode="0_);[Red]\(0\)">
                  <c:v>378.78397639840568</c:v>
                </c:pt>
                <c:pt idx="2646" formatCode="0_);[Red]\(0\)">
                  <c:v>371.33762270181342</c:v>
                </c:pt>
                <c:pt idx="2647" formatCode="0_);[Red]\(0\)">
                  <c:v>369.35828531731102</c:v>
                </c:pt>
                <c:pt idx="2648" formatCode="0_);[Red]\(0\)">
                  <c:v>366.70230212698903</c:v>
                </c:pt>
                <c:pt idx="2649" formatCode="0_);[Red]\(0\)">
                  <c:v>331.87325257918076</c:v>
                </c:pt>
                <c:pt idx="2650" formatCode="0_);[Red]\(0\)">
                  <c:v>336.33267626928034</c:v>
                </c:pt>
                <c:pt idx="2651" formatCode="0_);[Red]\(0\)">
                  <c:v>339.08958215586676</c:v>
                </c:pt>
                <c:pt idx="2652" formatCode="0_);[Red]\(0\)">
                  <c:v>339.63823812193732</c:v>
                </c:pt>
                <c:pt idx="2653" formatCode="0_);[Red]\(0\)">
                  <c:v>340.18599627176263</c:v>
                </c:pt>
                <c:pt idx="2654" formatCode="0_);[Red]\(0\)">
                  <c:v>338.54002387464573</c:v>
                </c:pt>
                <c:pt idx="2655" formatCode="0_);[Red]\(0\)">
                  <c:v>326.54889470396057</c:v>
                </c:pt>
                <c:pt idx="2656" formatCode="0_);[Red]\(0\)">
                  <c:v>329.11559084087241</c:v>
                </c:pt>
                <c:pt idx="2657" formatCode="0_);[Red]\(0\)">
                  <c:v>336.63748300595802</c:v>
                </c:pt>
                <c:pt idx="2658" formatCode="0_);[Red]\(0\)">
                  <c:v>339.25764452915013</c:v>
                </c:pt>
                <c:pt idx="2659" formatCode="0_);[Red]\(0\)">
                  <c:v>356.70852912774626</c:v>
                </c:pt>
                <c:pt idx="2660" formatCode="0_);[Red]\(0\)">
                  <c:v>353.40635576126374</c:v>
                </c:pt>
                <c:pt idx="2661" formatCode="0_);[Red]\(0\)">
                  <c:v>353.07391425778781</c:v>
                </c:pt>
                <c:pt idx="2662" formatCode="0_);[Red]\(0\)">
                  <c:v>367.99158651057758</c:v>
                </c:pt>
                <c:pt idx="2663" formatCode="0_);[Red]\(0\)">
                  <c:v>347.26976006717445</c:v>
                </c:pt>
                <c:pt idx="2664" formatCode="0_);[Red]\(0\)">
                  <c:v>331.86828364659232</c:v>
                </c:pt>
                <c:pt idx="2665" formatCode="0_);[Red]\(0\)">
                  <c:v>330.79897955484228</c:v>
                </c:pt>
                <c:pt idx="2666" formatCode="0_);[Red]\(0\)">
                  <c:v>323.37867501845017</c:v>
                </c:pt>
                <c:pt idx="2667" formatCode="0_);[Red]\(0\)">
                  <c:v>315.37836397036983</c:v>
                </c:pt>
                <c:pt idx="2668" formatCode="0_);[Red]\(0\)">
                  <c:v>291.58799680436954</c:v>
                </c:pt>
                <c:pt idx="2669" formatCode="0_);[Red]\(0\)">
                  <c:v>291.58799680436954</c:v>
                </c:pt>
                <c:pt idx="2670" formatCode="0_);[Red]\(0\)">
                  <c:v>291.11848981880235</c:v>
                </c:pt>
                <c:pt idx="2671" formatCode="0_);[Red]\(0\)">
                  <c:v>288.75933392013854</c:v>
                </c:pt>
                <c:pt idx="2672" formatCode="0_);[Red]\(0\)">
                  <c:v>289.7053360637592</c:v>
                </c:pt>
                <c:pt idx="2673" formatCode="0_);[Red]\(0\)">
                  <c:v>293.92412109774864</c:v>
                </c:pt>
                <c:pt idx="2674" formatCode="0_);[Red]\(0\)">
                  <c:v>295.31680085740373</c:v>
                </c:pt>
                <c:pt idx="2675" formatCode="0_);[Red]\(0\)">
                  <c:v>294.85331531674734</c:v>
                </c:pt>
                <c:pt idx="2676" formatCode="0_);[Red]\(0\)">
                  <c:v>295.31680085740373</c:v>
                </c:pt>
                <c:pt idx="2677" formatCode="0_);[Red]\(0\)">
                  <c:v>292.68466224882434</c:v>
                </c:pt>
                <c:pt idx="2678" formatCode="0_);[Red]\(0\)">
                  <c:v>291.3196524875529</c:v>
                </c:pt>
                <c:pt idx="2679" formatCode="0_);[Red]\(0\)">
                  <c:v>288.56998306808566</c:v>
                </c:pt>
                <c:pt idx="2680" formatCode="0_);[Red]\(0\)">
                  <c:v>282.41022130637248</c:v>
                </c:pt>
                <c:pt idx="2681" formatCode="0_);[Red]\(0\)">
                  <c:v>282.85594050549946</c:v>
                </c:pt>
                <c:pt idx="2682" formatCode="0_);[Red]\(0\)">
                  <c:v>283.7452528268492</c:v>
                </c:pt>
                <c:pt idx="2683" formatCode="0_);[Red]\(0\)">
                  <c:v>283.7452528268492</c:v>
                </c:pt>
                <c:pt idx="2684" formatCode="0_);[Red]\(0\)">
                  <c:v>275.17926921110023</c:v>
                </c:pt>
                <c:pt idx="2685" formatCode="0_);[Red]\(0\)">
                  <c:v>264.4335365600424</c:v>
                </c:pt>
                <c:pt idx="2686" formatCode="0_);[Red]\(0\)">
                  <c:v>253.72221841504066</c:v>
                </c:pt>
                <c:pt idx="2687" formatCode="0_);[Red]\(0\)">
                  <c:v>251.22292280723423</c:v>
                </c:pt>
                <c:pt idx="2688" formatCode="0_);[Red]\(0\)">
                  <c:v>241.42111338646515</c:v>
                </c:pt>
                <c:pt idx="2689" formatCode="0_);[Red]\(0\)">
                  <c:v>295.83587231657009</c:v>
                </c:pt>
                <c:pt idx="2690" formatCode="0_);[Red]\(0\)">
                  <c:v>295.83587231657009</c:v>
                </c:pt>
                <c:pt idx="2691" formatCode="0_);[Red]\(0\)">
                  <c:v>298.1122726265595</c:v>
                </c:pt>
                <c:pt idx="2692" formatCode="0_);[Red]\(0\)">
                  <c:v>277.61932015061609</c:v>
                </c:pt>
                <c:pt idx="2693" formatCode="0_);[Red]\(0\)">
                  <c:v>249.86272109127475</c:v>
                </c:pt>
                <c:pt idx="2694" formatCode="0_);[Red]\(0\)">
                  <c:v>248.60563385767355</c:v>
                </c:pt>
                <c:pt idx="2695" formatCode="0_);[Red]\(0\)">
                  <c:v>246.07183954469014</c:v>
                </c:pt>
                <c:pt idx="2696" formatCode="0_);[Red]\(0\)">
                  <c:v>244.36777071145443</c:v>
                </c:pt>
                <c:pt idx="2697" formatCode="0_);[Red]\(0\)">
                  <c:v>242.22049388112589</c:v>
                </c:pt>
                <c:pt idx="2698" formatCode="0_);[Red]\(0\)">
                  <c:v>239.20318030593086</c:v>
                </c:pt>
                <c:pt idx="2699" formatCode="0_);[Red]\(0\)">
                  <c:v>246.86430563593274</c:v>
                </c:pt>
                <c:pt idx="2700" formatCode="0_);[Red]\(0\)">
                  <c:v>251.58086076816016</c:v>
                </c:pt>
                <c:pt idx="2701" formatCode="0_);[Red]\(0\)">
                  <c:v>256.70022517524433</c:v>
                </c:pt>
                <c:pt idx="2702" formatCode="0_);[Red]\(0\)">
                  <c:v>261.29933862544249</c:v>
                </c:pt>
                <c:pt idx="2703" formatCode="0_);[Red]\(0\)">
                  <c:v>260.89965377257522</c:v>
                </c:pt>
                <c:pt idx="2704" formatCode="0_);[Red]\(0\)">
                  <c:v>260.49934664164982</c:v>
                </c:pt>
                <c:pt idx="2705" formatCode="0_);[Red]\(0\)">
                  <c:v>260.49934664164982</c:v>
                </c:pt>
                <c:pt idx="2706" formatCode="0_);[Red]\(0\)">
                  <c:v>260.49934664164982</c:v>
                </c:pt>
                <c:pt idx="2707" formatCode="0_);[Red]\(0\)">
                  <c:v>260.49934664164982</c:v>
                </c:pt>
                <c:pt idx="2708" formatCode="0_);[Red]\(0\)">
                  <c:v>295.0597740615998</c:v>
                </c:pt>
                <c:pt idx="2709" formatCode="0_);[Red]\(0\)">
                  <c:v>332.71213528316821</c:v>
                </c:pt>
                <c:pt idx="2710" formatCode="0_);[Red]\(0\)">
                  <c:v>346.99781983831537</c:v>
                </c:pt>
                <c:pt idx="2711" formatCode="0_);[Red]\(0\)">
                  <c:v>337.16316790407609</c:v>
                </c:pt>
                <c:pt idx="2712" formatCode="0_);[Red]\(0\)">
                  <c:v>283.45859928376865</c:v>
                </c:pt>
                <c:pt idx="2713" formatCode="0_);[Red]\(0\)">
                  <c:v>243.91312987990682</c:v>
                </c:pt>
                <c:pt idx="2714" formatCode="0_);[Red]\(0\)">
                  <c:v>218.66831993024539</c:v>
                </c:pt>
                <c:pt idx="2715" formatCode="0_);[Red]\(0\)">
                  <c:v>219.03088933695915</c:v>
                </c:pt>
                <c:pt idx="2716" formatCode="0_);[Red]\(0\)">
                  <c:v>220.11494861550798</c:v>
                </c:pt>
                <c:pt idx="2717" formatCode="0_);[Red]\(0\)">
                  <c:v>215.98929155729246</c:v>
                </c:pt>
                <c:pt idx="2718" formatCode="0_);[Red]\(0\)">
                  <c:v>208.65605861949351</c:v>
                </c:pt>
                <c:pt idx="2719" formatCode="0_);[Red]\(0\)">
                  <c:v>209.33169435346787</c:v>
                </c:pt>
                <c:pt idx="2720" formatCode="0_);[Red]\(0\)">
                  <c:v>200.36708650992728</c:v>
                </c:pt>
                <c:pt idx="2721" formatCode="0_);[Red]\(0\)">
                  <c:v>207.29805223947196</c:v>
                </c:pt>
                <c:pt idx="2722" formatCode="0_);[Red]\(0\)">
                  <c:v>83.110548439721754</c:v>
                </c:pt>
                <c:pt idx="2723" formatCode="0_);[Red]\(0\)">
                  <c:v>82.620036253265283</c:v>
                </c:pt>
                <c:pt idx="2724" formatCode="0_);[Red]\(0\)">
                  <c:v>130.23756508616935</c:v>
                </c:pt>
                <c:pt idx="2725" formatCode="0_);[Red]\(0\)">
                  <c:v>117.0027355566889</c:v>
                </c:pt>
                <c:pt idx="2726" formatCode="0_);[Red]\(0\)">
                  <c:v>117.35341853890399</c:v>
                </c:pt>
                <c:pt idx="2727" formatCode="0_);[Red]\(0\)">
                  <c:v>117.87747069180469</c:v>
                </c:pt>
                <c:pt idx="2728" formatCode="0_);[Red]\(0\)">
                  <c:v>118.05163354112625</c:v>
                </c:pt>
                <c:pt idx="2729" formatCode="0_);[Red]\(0\)">
                  <c:v>118.39918445542835</c:v>
                </c:pt>
                <c:pt idx="2730" formatCode="0_);[Red]\(0\)">
                  <c:v>118.74571000486674</c:v>
                </c:pt>
                <c:pt idx="2731" formatCode="0_);[Red]\(0\)">
                  <c:v>119.09121928629033</c:v>
                </c:pt>
                <c:pt idx="2732" formatCode="0_);[Red]\(0\)">
                  <c:v>119.43572126170324</c:v>
                </c:pt>
                <c:pt idx="2733" formatCode="0_);[Red]\(0\)">
                  <c:v>118.05163354112625</c:v>
                </c:pt>
                <c:pt idx="2734" formatCode="0_);[Red]\(0\)">
                  <c:v>115.23317460947932</c:v>
                </c:pt>
                <c:pt idx="2735" formatCode="0_);[Red]\(0\)">
                  <c:v>81.255624013436147</c:v>
                </c:pt>
                <c:pt idx="2736" formatCode="0_);[Red]\(0\)">
                  <c:v>81.505424708477037</c:v>
                </c:pt>
                <c:pt idx="2737" formatCode="0_);[Red]\(0\)">
                  <c:v>77.550812851901497</c:v>
                </c:pt>
                <c:pt idx="2738" formatCode="0_);[Red]\(0\)">
                  <c:v>77.785615741173785</c:v>
                </c:pt>
                <c:pt idx="2739" formatCode="0_);[Red]\(0\)">
                  <c:v>78.019700586349728</c:v>
                </c:pt>
                <c:pt idx="2740" formatCode="0_);[Red]\(0\)">
                  <c:v>78.136475824180678</c:v>
                </c:pt>
                <c:pt idx="2741" formatCode="0_);[Red]\(0\)">
                  <c:v>74.964361311082627</c:v>
                </c:pt>
                <c:pt idx="2742" formatCode="0_);[Red]\(0\)">
                  <c:v>75.183614354448508</c:v>
                </c:pt>
                <c:pt idx="2743" formatCode="0_);[Red]\(0\)">
                  <c:v>75.402220673901297</c:v>
                </c:pt>
                <c:pt idx="2744" formatCode="0_);[Red]\(0\)">
                  <c:v>75.620186038602213</c:v>
                </c:pt>
                <c:pt idx="2745" formatCode="0_);[Red]\(0\)">
                  <c:v>76.807788236302002</c:v>
                </c:pt>
                <c:pt idx="2746" formatCode="0_);[Red]\(0\)">
                  <c:v>87.631761028546237</c:v>
                </c:pt>
                <c:pt idx="2747" formatCode="0_);[Red]\(0\)">
                  <c:v>122.19682472179466</c:v>
                </c:pt>
                <c:pt idx="2748" formatCode="0_);[Red]\(0\)">
                  <c:v>130.31293869641979</c:v>
                </c:pt>
                <c:pt idx="2749" formatCode="0_);[Red]\(0\)">
                  <c:v>134.36656163662119</c:v>
                </c:pt>
                <c:pt idx="2750" formatCode="0_);[Red]\(0\)">
                  <c:v>133.26864722493346</c:v>
                </c:pt>
                <c:pt idx="2751" formatCode="0_);[Red]\(0\)">
                  <c:v>131.4181538773212</c:v>
                </c:pt>
                <c:pt idx="2752" formatCode="0_);[Red]\(0\)">
                  <c:v>128.9722983949946</c:v>
                </c:pt>
                <c:pt idx="2753" formatCode="0_);[Red]\(0\)">
                  <c:v>127.44349949018881</c:v>
                </c:pt>
                <c:pt idx="2754" formatCode="0_);[Red]\(0\)">
                  <c:v>114.10759459186824</c:v>
                </c:pt>
                <c:pt idx="2755" formatCode="0_);[Red]\(0\)">
                  <c:v>113.05513329139572</c:v>
                </c:pt>
                <c:pt idx="2756" formatCode="0_);[Red]\(0\)">
                  <c:v>104.0454350222674</c:v>
                </c:pt>
                <c:pt idx="2757" formatCode="0_);[Red]\(0\)">
                  <c:v>103.71742815759954</c:v>
                </c:pt>
                <c:pt idx="2758" formatCode="0_);[Red]\(0\)">
                  <c:v>103.22342672406003</c:v>
                </c:pt>
                <c:pt idx="2759" formatCode="0_);[Red]\(0\)">
                  <c:v>103.05822333067523</c:v>
                </c:pt>
                <c:pt idx="2760" formatCode="0_);[Red]\(0\)">
                  <c:v>94.959427601436346</c:v>
                </c:pt>
                <c:pt idx="2761" formatCode="0_);[Red]\(0\)">
                  <c:v>95.56287093245173</c:v>
                </c:pt>
                <c:pt idx="2762" formatCode="0_);[Red]\(0\)">
                  <c:v>96.162453598713142</c:v>
                </c:pt>
                <c:pt idx="2763" formatCode="0_);[Red]\(0\)">
                  <c:v>96.609651923260458</c:v>
                </c:pt>
                <c:pt idx="2764" formatCode="0_);[Red]\(0\)">
                  <c:v>96.906616083000642</c:v>
                </c:pt>
                <c:pt idx="2765" formatCode="0_);[Red]\(0\)">
                  <c:v>97.350332393009623</c:v>
                </c:pt>
                <c:pt idx="2766" formatCode="0_);[Red]\(0\)">
                  <c:v>97.791998792535153</c:v>
                </c:pt>
                <c:pt idx="2767" formatCode="0_);[Red]\(0\)">
                  <c:v>98.377747948988343</c:v>
                </c:pt>
                <c:pt idx="2768" formatCode="0_);[Red]\(0\)">
                  <c:v>98.814741377791108</c:v>
                </c:pt>
                <c:pt idx="2769" formatCode="0_);[Red]\(0\)">
                  <c:v>99.394359544629822</c:v>
                </c:pt>
                <c:pt idx="2770" formatCode="0_);[Red]\(0\)">
                  <c:v>113.70513871720033</c:v>
                </c:pt>
                <c:pt idx="2771" formatCode="0_);[Red]\(0\)">
                  <c:v>118.22237804904015</c:v>
                </c:pt>
                <c:pt idx="2772" formatCode="0_);[Red]\(0\)">
                  <c:v>118.05383341283539</c:v>
                </c:pt>
                <c:pt idx="2773" formatCode="0_);[Red]\(0\)">
                  <c:v>117.88504444469413</c:v>
                </c:pt>
                <c:pt idx="2774" formatCode="0_);[Red]\(0\)">
                  <c:v>117.71601006420561</c:v>
                </c:pt>
                <c:pt idx="2775" formatCode="0_);[Red]\(0\)">
                  <c:v>98.959969629678056</c:v>
                </c:pt>
                <c:pt idx="2776" formatCode="0_);[Red]\(0\)">
                  <c:v>98.523631536953474</c:v>
                </c:pt>
                <c:pt idx="2777" formatCode="0_);[Red]\(0\)">
                  <c:v>98.085318381903036</c:v>
                </c:pt>
                <c:pt idx="2778" formatCode="0_);[Red]\(0\)">
                  <c:v>91.146596800635137</c:v>
                </c:pt>
                <c:pt idx="2779" formatCode="0_);[Red]\(0\)">
                  <c:v>91.146596800635137</c:v>
                </c:pt>
                <c:pt idx="2780" formatCode="0_);[Red]\(0\)">
                  <c:v>90.341848018689703</c:v>
                </c:pt>
                <c:pt idx="2781" formatCode="0_);[Red]\(0\)">
                  <c:v>88.572718269570203</c:v>
                </c:pt>
                <c:pt idx="2782" formatCode="0_);[Red]\(0\)">
                  <c:v>64.154064667595691</c:v>
                </c:pt>
                <c:pt idx="2783" formatCode="0_);[Red]\(0\)">
                  <c:v>60.884428978576906</c:v>
                </c:pt>
                <c:pt idx="2784" formatCode="0_);[Red]\(0\)">
                  <c:v>57.453949309041136</c:v>
                </c:pt>
                <c:pt idx="2785" formatCode="0_);[Red]\(0\)">
                  <c:v>57.612282093782703</c:v>
                </c:pt>
                <c:pt idx="2786" formatCode="0_);[Red]\(0\)">
                  <c:v>57.770178283180812</c:v>
                </c:pt>
                <c:pt idx="2787" formatCode="0_);[Red]\(0\)">
                  <c:v>57.92764149295806</c:v>
                </c:pt>
                <c:pt idx="2788" formatCode="0_);[Red]\(0\)">
                  <c:v>58.006211846707188</c:v>
                </c:pt>
                <c:pt idx="2789" formatCode="0_);[Red]\(0\)">
                  <c:v>54.608359053495946</c:v>
                </c:pt>
                <c:pt idx="2790" formatCode="0_);[Red]\(0\)">
                  <c:v>55.181807949810015</c:v>
                </c:pt>
                <c:pt idx="2791" formatCode="0_);[Red]\(0\)">
                  <c:v>55.74933558711048</c:v>
                </c:pt>
                <c:pt idx="2792" formatCode="0_);[Red]\(0\)">
                  <c:v>78.078218112847495</c:v>
                </c:pt>
                <c:pt idx="2793" formatCode="0_);[Red]\(0\)">
                  <c:v>77.971464739141808</c:v>
                </c:pt>
                <c:pt idx="2794" formatCode="0_);[Red]\(0\)">
                  <c:v>78.184824078226526</c:v>
                </c:pt>
                <c:pt idx="2795" formatCode="0_);[Red]\(0\)">
                  <c:v>78.397596243255464</c:v>
                </c:pt>
                <c:pt idx="2796" formatCode="0_);[Red]\(0\)">
                  <c:v>78.715664186029201</c:v>
                </c:pt>
                <c:pt idx="2797" formatCode="0_);[Red]\(0\)">
                  <c:v>78.926989598227166</c:v>
                </c:pt>
                <c:pt idx="2798" formatCode="0_);[Red]\(0\)">
                  <c:v>79.137744606741762</c:v>
                </c:pt>
                <c:pt idx="2799" formatCode="0_);[Red]\(0\)">
                  <c:v>79.347933855376013</c:v>
                </c:pt>
                <c:pt idx="2800" formatCode="0_);[Red]\(0\)">
                  <c:v>143.39401887571427</c:v>
                </c:pt>
                <c:pt idx="2801" formatCode="0_);[Red]\(0\)">
                  <c:v>88.926255378352806</c:v>
                </c:pt>
                <c:pt idx="2802" formatCode="0_);[Red]\(0\)">
                  <c:v>77.542964689356694</c:v>
                </c:pt>
                <c:pt idx="2803" formatCode="0_);[Red]\(0\)">
                  <c:v>78.397596243255464</c:v>
                </c:pt>
                <c:pt idx="2804" formatCode="0_);[Red]\(0\)">
                  <c:v>79.242909663294569</c:v>
                </c:pt>
                <c:pt idx="2805" formatCode="0_);[Red]\(0\)">
                  <c:v>102.90903795940255</c:v>
                </c:pt>
                <c:pt idx="2806" formatCode="0_);[Red]\(0\)">
                  <c:v>105.15811323425564</c:v>
                </c:pt>
                <c:pt idx="2807" formatCode="0_);[Red]\(0\)">
                  <c:v>158.15375037979328</c:v>
                </c:pt>
                <c:pt idx="2808" formatCode="0_);[Red]\(0\)">
                  <c:v>219.86840464775057</c:v>
                </c:pt>
                <c:pt idx="2809" formatCode="0_);[Red]\(0\)">
                  <c:v>215.45071783991563</c:v>
                </c:pt>
                <c:pt idx="2810" formatCode="0_);[Red]\(0\)">
                  <c:v>197.99266953046418</c:v>
                </c:pt>
                <c:pt idx="2811" formatCode="0_);[Red]\(0\)">
                  <c:v>183.91590882579837</c:v>
                </c:pt>
                <c:pt idx="2812" formatCode="0_);[Red]\(0\)">
                  <c:v>185.24792698451904</c:v>
                </c:pt>
                <c:pt idx="2813" formatCode="0_);[Red]\(0\)">
                  <c:v>191.40228409341262</c:v>
                </c:pt>
                <c:pt idx="2814" formatCode="0_);[Red]\(0\)">
                  <c:v>190.56182616243427</c:v>
                </c:pt>
                <c:pt idx="2815" formatCode="0_);[Red]\(0\)">
                  <c:v>188.86950355718147</c:v>
                </c:pt>
                <c:pt idx="2816" formatCode="0_);[Red]\(0\)">
                  <c:v>187.44736353862629</c:v>
                </c:pt>
                <c:pt idx="2817" formatCode="0_);[Red]\(0\)">
                  <c:v>186.30169732074808</c:v>
                </c:pt>
                <c:pt idx="2818" formatCode="0_);[Red]\(0\)">
                  <c:v>185.1488134973645</c:v>
                </c:pt>
                <c:pt idx="2819" formatCode="0_);[Red]\(0\)">
                  <c:v>183.98857142477044</c:v>
                </c:pt>
                <c:pt idx="2820" formatCode="0_);[Red]\(0\)">
                  <c:v>182.82082575141365</c:v>
                </c:pt>
                <c:pt idx="2821" formatCode="0_);[Red]\(0\)">
                  <c:v>176.54673774059899</c:v>
                </c:pt>
                <c:pt idx="2822" formatCode="0_);[Red]\(0\)">
                  <c:v>176.26779216943754</c:v>
                </c:pt>
                <c:pt idx="2823" formatCode="0_);[Red]\(0\)">
                  <c:v>175.9883968815281</c:v>
                </c:pt>
                <c:pt idx="2824" formatCode="0_);[Red]\(0\)">
                  <c:v>176.54673774059899</c:v>
                </c:pt>
                <c:pt idx="2825" formatCode="0_);[Red]\(0\)">
                  <c:v>177.38089807010238</c:v>
                </c:pt>
                <c:pt idx="2826" formatCode="0_);[Red]\(0\)">
                  <c:v>177.93479623864411</c:v>
                </c:pt>
                <c:pt idx="2827" formatCode="0_);[Red]\(0\)">
                  <c:v>178.48694726670681</c:v>
                </c:pt>
                <c:pt idx="2828" formatCode="0_);[Red]\(0\)">
                  <c:v>178.48694726670681</c:v>
                </c:pt>
                <c:pt idx="2829" formatCode="0_);[Red]\(0\)">
                  <c:v>178.76237282955827</c:v>
                </c:pt>
                <c:pt idx="2830" formatCode="0_);[Red]\(0\)">
                  <c:v>178.48694726670681</c:v>
                </c:pt>
                <c:pt idx="2831" formatCode="0_);[Red]\(0\)">
                  <c:v>177.93479623864411</c:v>
                </c:pt>
                <c:pt idx="2832" formatCode="0_);[Red]\(0\)">
                  <c:v>177.38089807010238</c:v>
                </c:pt>
                <c:pt idx="2833" formatCode="0_);[Red]\(0\)">
                  <c:v>176.26779216943754</c:v>
                </c:pt>
                <c:pt idx="2834" formatCode="0_);[Red]\(0\)">
                  <c:v>175.9883968815281</c:v>
                </c:pt>
                <c:pt idx="2835" formatCode="0_);[Red]\(0\)">
                  <c:v>176.54673774059899</c:v>
                </c:pt>
                <c:pt idx="2836" formatCode="0_);[Red]\(0\)">
                  <c:v>177.65806660076441</c:v>
                </c:pt>
                <c:pt idx="2837" formatCode="0_);[Red]\(0\)">
                  <c:v>177.93479623864411</c:v>
                </c:pt>
                <c:pt idx="2838" formatCode="0_);[Red]\(0\)">
                  <c:v>178.48694726670681</c:v>
                </c:pt>
                <c:pt idx="2839" formatCode="0_);[Red]\(0\)">
                  <c:v>178.48694726670681</c:v>
                </c:pt>
                <c:pt idx="2840" formatCode="0_);[Red]\(0\)">
                  <c:v>177.93479623864411</c:v>
                </c:pt>
                <c:pt idx="2841" formatCode="0_);[Red]\(0\)">
                  <c:v>177.38089807010238</c:v>
                </c:pt>
                <c:pt idx="2842" formatCode="0_);[Red]\(0\)">
                  <c:v>177.10328851736693</c:v>
                </c:pt>
                <c:pt idx="2843" formatCode="0_);[Red]\(0\)">
                  <c:v>176.54673774059899</c:v>
                </c:pt>
                <c:pt idx="2844" formatCode="0_);[Red]\(0\)">
                  <c:v>175.9883968815281</c:v>
                </c:pt>
                <c:pt idx="2845" formatCode="0_);[Red]\(0\)">
                  <c:v>175.42824826044625</c:v>
                </c:pt>
                <c:pt idx="2846" formatCode="0_);[Red]\(0\)">
                  <c:v>174.86627389991872</c:v>
                </c:pt>
                <c:pt idx="2847" formatCode="0_);[Red]\(0\)">
                  <c:v>172.88471914976751</c:v>
                </c:pt>
                <c:pt idx="2848" formatCode="0_);[Red]\(0\)">
                  <c:v>170.30249095255681</c:v>
                </c:pt>
                <c:pt idx="2849" formatCode="0_);[Red]\(0\)">
                  <c:v>166.27998056590474</c:v>
                </c:pt>
                <c:pt idx="2850" formatCode="0_);[Red]\(0\)">
                  <c:v>167.12419856032665</c:v>
                </c:pt>
                <c:pt idx="2851" formatCode="0_);[Red]\(0\)">
                  <c:v>165.71472963306735</c:v>
                </c:pt>
                <c:pt idx="2852" formatCode="0_);[Red]\(0\)">
                  <c:v>165.99760071979364</c:v>
                </c:pt>
                <c:pt idx="2853" formatCode="0_);[Red]\(0\)">
                  <c:v>167.6846014337504</c:v>
                </c:pt>
                <c:pt idx="2854" formatCode="0_);[Red]\(0\)">
                  <c:v>168.24310038627806</c:v>
                </c:pt>
                <c:pt idx="2855" formatCode="0_);[Red]\(0\)">
                  <c:v>168.24310038627806</c:v>
                </c:pt>
                <c:pt idx="2856" formatCode="0_);[Red]\(0\)">
                  <c:v>170.45844477626116</c:v>
                </c:pt>
                <c:pt idx="2857" formatCode="0_);[Red]\(0\)">
                  <c:v>173.18704670664232</c:v>
                </c:pt>
                <c:pt idx="2858" formatCode="0_);[Red]\(0\)">
                  <c:v>177.38089807010238</c:v>
                </c:pt>
                <c:pt idx="2859" formatCode="0_);[Red]\(0\)">
                  <c:v>177.65806660076441</c:v>
                </c:pt>
                <c:pt idx="2860" formatCode="0_);[Red]\(0\)">
                  <c:v>175.9883968815281</c:v>
                </c:pt>
                <c:pt idx="2861" formatCode="0_);[Red]\(0\)">
                  <c:v>169.90736844971329</c:v>
                </c:pt>
                <c:pt idx="2862" formatCode="0_);[Red]\(0\)">
                  <c:v>163.86653098502552</c:v>
                </c:pt>
                <c:pt idx="2863" formatCode="0_);[Red]\(0\)">
                  <c:v>163.59392472701063</c:v>
                </c:pt>
                <c:pt idx="2864" formatCode="0_);[Red]\(0\)">
                  <c:v>163.86653098502552</c:v>
                </c:pt>
                <c:pt idx="2865" formatCode="0_);[Red]\(0\)">
                  <c:v>164.41035930463624</c:v>
                </c:pt>
                <c:pt idx="2866" formatCode="0_);[Red]\(0\)">
                  <c:v>164.95235785604754</c:v>
                </c:pt>
                <c:pt idx="2867" formatCode="0_);[Red]\(0\)">
                  <c:v>165.76196569488707</c:v>
                </c:pt>
                <c:pt idx="2868" formatCode="0_);[Red]\(0\)">
                  <c:v>166.8352105172599</c:v>
                </c:pt>
                <c:pt idx="2869" formatCode="0_);[Red]\(0\)">
                  <c:v>167.63554762389484</c:v>
                </c:pt>
                <c:pt idx="2870" formatCode="0_);[Red]\(0\)">
                  <c:v>168.16694934764195</c:v>
                </c:pt>
                <c:pt idx="2871" formatCode="0_);[Red]\(0\)">
                  <c:v>168.16694934764195</c:v>
                </c:pt>
                <c:pt idx="2872" formatCode="0_);[Red]\(0\)">
                  <c:v>167.90146270170504</c:v>
                </c:pt>
                <c:pt idx="2873" formatCode="0_);[Red]\(0\)">
                  <c:v>167.3692019949527</c:v>
                </c:pt>
                <c:pt idx="2874" formatCode="0_);[Red]\(0\)">
                  <c:v>164.20282009956975</c:v>
                </c:pt>
                <c:pt idx="2875" formatCode="0_);[Red]\(0\)">
                  <c:v>163.16131969539828</c:v>
                </c:pt>
                <c:pt idx="2876" formatCode="0_);[Red]\(0\)">
                  <c:v>162.89988502270444</c:v>
                </c:pt>
                <c:pt idx="2877" formatCode="0_);[Red]\(0\)">
                  <c:v>155.3020813864041</c:v>
                </c:pt>
                <c:pt idx="2878" formatCode="0_);[Red]\(0\)">
                  <c:v>155.79783469673163</c:v>
                </c:pt>
                <c:pt idx="2879" formatCode="0_);[Red]\(0\)">
                  <c:v>155.55015915126393</c:v>
                </c:pt>
                <c:pt idx="2880" formatCode="0_);[Red]\(0\)">
                  <c:v>156.04511000727288</c:v>
                </c:pt>
                <c:pt idx="2881" formatCode="0_);[Red]\(0\)">
                  <c:v>152.53384305533976</c:v>
                </c:pt>
                <c:pt idx="2882" formatCode="0_);[Red]\(0\)">
                  <c:v>153.01158805439823</c:v>
                </c:pt>
                <c:pt idx="2883" formatCode="0_);[Red]\(0\)">
                  <c:v>152.29439811292852</c:v>
                </c:pt>
                <c:pt idx="2884" formatCode="0_);[Red]\(0\)">
                  <c:v>154.19935766825509</c:v>
                </c:pt>
                <c:pt idx="2885" formatCode="0_);[Red]\(0\)">
                  <c:v>156.0806605677279</c:v>
                </c:pt>
                <c:pt idx="2886" formatCode="0_);[Red]\(0\)">
                  <c:v>157.70808313828286</c:v>
                </c:pt>
                <c:pt idx="2887" formatCode="0_);[Red]\(0\)">
                  <c:v>158.40034830480352</c:v>
                </c:pt>
                <c:pt idx="2888" formatCode="0_);[Red]\(0\)">
                  <c:v>159.3186153449268</c:v>
                </c:pt>
                <c:pt idx="2889" formatCode="0_);[Red]\(0\)">
                  <c:v>180.67948139119946</c:v>
                </c:pt>
                <c:pt idx="2890" formatCode="0_);[Red]\(0\)">
                  <c:v>179.89211488297389</c:v>
                </c:pt>
                <c:pt idx="2891" formatCode="0_);[Red]\(0\)">
                  <c:v>179.10124477268738</c:v>
                </c:pt>
                <c:pt idx="2892" formatCode="0_);[Red]\(0\)">
                  <c:v>177.77521186750806</c:v>
                </c:pt>
                <c:pt idx="2893" formatCode="0_);[Red]\(0\)">
                  <c:v>176.70712945092475</c:v>
                </c:pt>
                <c:pt idx="2894" formatCode="0_);[Red]\(0\)">
                  <c:v>166.73743510979801</c:v>
                </c:pt>
                <c:pt idx="2895" formatCode="0_);[Red]\(0\)">
                  <c:v>165.70676187075279</c:v>
                </c:pt>
                <c:pt idx="2896" formatCode="0_);[Red]\(0\)">
                  <c:v>166.4803742456026</c:v>
                </c:pt>
                <c:pt idx="2897" formatCode="0_);[Red]\(0\)">
                  <c:v>165.18897590096611</c:v>
                </c:pt>
                <c:pt idx="2898" formatCode="0_);[Red]\(0\)">
                  <c:v>162.31114548474693</c:v>
                </c:pt>
                <c:pt idx="2899" formatCode="0_);[Red]\(0\)">
                  <c:v>157.7585298129996</c:v>
                </c:pt>
                <c:pt idx="2900" formatCode="0_);[Red]\(0\)">
                  <c:v>125.73964983370891</c:v>
                </c:pt>
                <c:pt idx="2901" formatCode="0_);[Red]\(0\)">
                  <c:v>122.9062331626978</c:v>
                </c:pt>
                <c:pt idx="2902" formatCode="0_);[Red]\(0\)">
                  <c:v>124.5443295740281</c:v>
                </c:pt>
                <c:pt idx="2903" formatCode="0_);[Red]\(0\)">
                  <c:v>125.959771901696</c:v>
                </c:pt>
                <c:pt idx="2904" formatCode="0_);[Red]\(0\)">
                  <c:v>127.16018104924581</c:v>
                </c:pt>
                <c:pt idx="2905" formatCode="0_);[Red]\(0\)">
                  <c:v>128.15174258568976</c:v>
                </c:pt>
                <c:pt idx="2906" formatCode="0_);[Red]\(0\)">
                  <c:v>128.7429346772395</c:v>
                </c:pt>
                <c:pt idx="2907" formatCode="0_);[Red]\(0\)">
                  <c:v>137.53606226901474</c:v>
                </c:pt>
                <c:pt idx="2908" formatCode="0_);[Red]\(0\)">
                  <c:v>137.32640957095742</c:v>
                </c:pt>
                <c:pt idx="2909" formatCode="0_);[Red]\(0\)">
                  <c:v>137.11642974809683</c:v>
                </c:pt>
                <c:pt idx="2910" formatCode="0_);[Red]\(0\)">
                  <c:v>132.44556181117181</c:v>
                </c:pt>
                <c:pt idx="2911" formatCode="0_);[Red]\(0\)">
                  <c:v>133.66464824547307</c:v>
                </c:pt>
                <c:pt idx="2912" formatCode="0_);[Red]\(0\)">
                  <c:v>134.26995559812249</c:v>
                </c:pt>
                <c:pt idx="2913" formatCode="0_);[Red]\(0\)">
                  <c:v>134.26995559812249</c:v>
                </c:pt>
                <c:pt idx="2914" formatCode="0_);[Red]\(0\)">
                  <c:v>134.06849631002368</c:v>
                </c:pt>
                <c:pt idx="2915" formatCode="0_);[Red]\(0\)">
                  <c:v>134.26995559812249</c:v>
                </c:pt>
                <c:pt idx="2916" formatCode="0_);[Red]\(0\)">
                  <c:v>134.67195190964713</c:v>
                </c:pt>
                <c:pt idx="2917" formatCode="0_);[Red]\(0\)">
                  <c:v>149.69783565874047</c:v>
                </c:pt>
                <c:pt idx="2918" formatCode="0_);[Red]\(0\)">
                  <c:v>162.57707888462267</c:v>
                </c:pt>
                <c:pt idx="2919" formatCode="0_);[Red]\(0\)">
                  <c:v>161.1487839822633</c:v>
                </c:pt>
                <c:pt idx="2920" formatCode="0_);[Red]\(0\)">
                  <c:v>159.94864045981512</c:v>
                </c:pt>
                <c:pt idx="2921" formatCode="0_);[Red]\(0\)">
                  <c:v>155.61250391228793</c:v>
                </c:pt>
                <c:pt idx="2922" formatCode="0_);[Red]\(0\)">
                  <c:v>155.61250391228793</c:v>
                </c:pt>
                <c:pt idx="2923" formatCode="0_);[Red]\(0\)">
                  <c:v>138.57947280266126</c:v>
                </c:pt>
                <c:pt idx="2924" formatCode="0_);[Red]\(0\)">
                  <c:v>138.99460054551429</c:v>
                </c:pt>
                <c:pt idx="2925" formatCode="0_);[Red]\(0\)">
                  <c:v>138.99460054551429</c:v>
                </c:pt>
                <c:pt idx="2926" formatCode="0_);[Red]\(0\)">
                  <c:v>138.78719492996231</c:v>
                </c:pt>
                <c:pt idx="2927" formatCode="0_);[Red]\(0\)">
                  <c:v>138.78719492996231</c:v>
                </c:pt>
                <c:pt idx="2928" formatCode="0_);[Red]\(0\)">
                  <c:v>138.57947280266126</c:v>
                </c:pt>
                <c:pt idx="2929" formatCode="0_);[Red]\(0\)">
                  <c:v>138.57947280266126</c:v>
                </c:pt>
                <c:pt idx="2930" formatCode="0_);[Red]\(0\)">
                  <c:v>138.37143268342962</c:v>
                </c:pt>
                <c:pt idx="2931" formatCode="0_);[Red]\(0\)">
                  <c:v>138.16307308032242</c:v>
                </c:pt>
                <c:pt idx="2932" formatCode="0_);[Red]\(0\)">
                  <c:v>138.16307308032242</c:v>
                </c:pt>
                <c:pt idx="2933" formatCode="0_);[Red]\(0\)">
                  <c:v>138.16307308032242</c:v>
                </c:pt>
                <c:pt idx="2934" formatCode="0_);[Red]\(0\)">
                  <c:v>137.95439248949677</c:v>
                </c:pt>
                <c:pt idx="2935" formatCode="0_);[Red]\(0\)">
                  <c:v>137.95439248949677</c:v>
                </c:pt>
                <c:pt idx="2936" formatCode="0_);[Red]\(0\)">
                  <c:v>137.7453893950767</c:v>
                </c:pt>
                <c:pt idx="2937" formatCode="0_);[Red]\(0\)">
                  <c:v>137.7453893950767</c:v>
                </c:pt>
                <c:pt idx="2938" formatCode="0_);[Red]\(0\)">
                  <c:v>137.7453893950767</c:v>
                </c:pt>
                <c:pt idx="2939" formatCode="0_);[Red]\(0\)">
                  <c:v>137.7453893950767</c:v>
                </c:pt>
                <c:pt idx="2940" formatCode="0_);[Red]\(0\)">
                  <c:v>137.95439248949677</c:v>
                </c:pt>
                <c:pt idx="2941" formatCode="0_);[Red]\(0\)">
                  <c:v>137.95439248949677</c:v>
                </c:pt>
                <c:pt idx="2942" formatCode="0_);[Red]\(0\)">
                  <c:v>138.16307308032242</c:v>
                </c:pt>
                <c:pt idx="2943" formatCode="0_);[Red]\(0\)">
                  <c:v>138.16307308032242</c:v>
                </c:pt>
                <c:pt idx="2944" formatCode="0_);[Red]\(0\)">
                  <c:v>138.16307308032242</c:v>
                </c:pt>
                <c:pt idx="2945" formatCode="0_);[Red]\(0\)">
                  <c:v>138.16307308032242</c:v>
                </c:pt>
                <c:pt idx="2946" formatCode="0_);[Red]\(0\)">
                  <c:v>138.37143268342962</c:v>
                </c:pt>
                <c:pt idx="2947" formatCode="0_);[Red]\(0\)">
                  <c:v>138.57947280266126</c:v>
                </c:pt>
                <c:pt idx="2948" formatCode="0_);[Red]\(0\)">
                  <c:v>138.57947280266126</c:v>
                </c:pt>
                <c:pt idx="2949" formatCode="0_);[Red]\(0\)">
                  <c:v>138.57947280266126</c:v>
                </c:pt>
                <c:pt idx="2950" formatCode="0_);[Red]\(0\)">
                  <c:v>138.37143268342962</c:v>
                </c:pt>
                <c:pt idx="2951" formatCode="0_);[Red]\(0\)">
                  <c:v>138.16307308032242</c:v>
                </c:pt>
                <c:pt idx="2952" formatCode="0_);[Red]\(0\)">
                  <c:v>138.16307308032242</c:v>
                </c:pt>
                <c:pt idx="2953" formatCode="0_);[Red]\(0\)">
                  <c:v>137.95439248949677</c:v>
                </c:pt>
                <c:pt idx="2954" formatCode="0_);[Red]\(0\)">
                  <c:v>137.95439248949677</c:v>
                </c:pt>
                <c:pt idx="2955" formatCode="0_);[Red]\(0\)">
                  <c:v>138.37143268342962</c:v>
                </c:pt>
                <c:pt idx="2956" formatCode="0_);[Red]\(0\)">
                  <c:v>138.78719492996231</c:v>
                </c:pt>
                <c:pt idx="2957" formatCode="0_);[Red]\(0\)">
                  <c:v>138.78719492996231</c:v>
                </c:pt>
                <c:pt idx="2958" formatCode="0_);[Red]\(0\)">
                  <c:v>138.57947280266126</c:v>
                </c:pt>
                <c:pt idx="2959" formatCode="0_);[Red]\(0\)">
                  <c:v>140.02693194618186</c:v>
                </c:pt>
                <c:pt idx="2960" formatCode="0_);[Red]\(0\)">
                  <c:v>142.67539843129589</c:v>
                </c:pt>
                <c:pt idx="2961" formatCode="0_);[Red]\(0\)">
                  <c:v>157.4966632130326</c:v>
                </c:pt>
                <c:pt idx="2962" formatCode="0_);[Red]\(0\)">
                  <c:v>158.15161182946684</c:v>
                </c:pt>
                <c:pt idx="2963" formatCode="0_);[Red]\(0\)">
                  <c:v>158.36931708271797</c:v>
                </c:pt>
                <c:pt idx="2964" formatCode="0_);[Red]\(0\)">
                  <c:v>170.32653485732996</c:v>
                </c:pt>
                <c:pt idx="2965" formatCode="0_);[Red]\(0\)">
                  <c:v>168.64833344690854</c:v>
                </c:pt>
                <c:pt idx="2966" formatCode="0_);[Red]\(0\)">
                  <c:v>167.43917646091899</c:v>
                </c:pt>
                <c:pt idx="2967" formatCode="0_);[Red]\(0\)">
                  <c:v>164.50040667369643</c:v>
                </c:pt>
                <c:pt idx="2968" formatCode="0_);[Red]\(0\)">
                  <c:v>159.73504514342511</c:v>
                </c:pt>
                <c:pt idx="2969" formatCode="0_);[Red]\(0\)">
                  <c:v>117.19833656309432</c:v>
                </c:pt>
                <c:pt idx="2970" formatCode="0_);[Red]\(0\)">
                  <c:v>118.32137687103503</c:v>
                </c:pt>
                <c:pt idx="2971" formatCode="0_);[Red]\(0\)">
                  <c:v>119.43362016878501</c:v>
                </c:pt>
                <c:pt idx="2972" formatCode="0_);[Red]\(0\)">
                  <c:v>120.16927173720822</c:v>
                </c:pt>
                <c:pt idx="2973" formatCode="0_);[Red]\(0\)">
                  <c:v>133.86672767788446</c:v>
                </c:pt>
                <c:pt idx="2974" formatCode="0_);[Red]\(0\)">
                  <c:v>133.25955109651096</c:v>
                </c:pt>
                <c:pt idx="2975" formatCode="0_);[Red]\(0\)">
                  <c:v>132.85319297782405</c:v>
                </c:pt>
                <c:pt idx="2976" formatCode="0_);[Red]\(0\)">
                  <c:v>132.64953728804181</c:v>
                </c:pt>
                <c:pt idx="2977" formatCode="0_);[Red]\(0\)">
                  <c:v>132.24126500655348</c:v>
                </c:pt>
                <c:pt idx="2978" formatCode="0_);[Red]\(0\)">
                  <c:v>132.03664532090096</c:v>
                </c:pt>
                <c:pt idx="2979" formatCode="0_);[Red]\(0\)">
                  <c:v>132.03664532090096</c:v>
                </c:pt>
                <c:pt idx="2980" formatCode="0_);[Red]\(0\)">
                  <c:v>132.03664532090096</c:v>
                </c:pt>
                <c:pt idx="2981" formatCode="0_);[Red]\(0\)">
                  <c:v>131.83170118815437</c:v>
                </c:pt>
                <c:pt idx="2982" formatCode="0_);[Red]\(0\)">
                  <c:v>131.62643102933467</c:v>
                </c:pt>
                <c:pt idx="2983" formatCode="0_);[Red]\(0\)">
                  <c:v>131.62643102933467</c:v>
                </c:pt>
                <c:pt idx="2984" formatCode="0_);[Red]\(0\)">
                  <c:v>127.75606173162359</c:v>
                </c:pt>
                <c:pt idx="2985" formatCode="0_);[Red]\(0\)">
                  <c:v>128.15174258568976</c:v>
                </c:pt>
                <c:pt idx="2986" formatCode="0_);[Red]\(0\)">
                  <c:v>128.34911568270235</c:v>
                </c:pt>
                <c:pt idx="2987" formatCode="0_);[Red]\(0\)">
                  <c:v>128.7429346772395</c:v>
                </c:pt>
                <c:pt idx="2988" formatCode="0_);[Red]\(0\)">
                  <c:v>128.7429346772395</c:v>
                </c:pt>
                <c:pt idx="2989" formatCode="0_);[Red]\(0\)">
                  <c:v>128.7429346772395</c:v>
                </c:pt>
                <c:pt idx="2990" formatCode="0_);[Red]\(0\)">
                  <c:v>128.93938352279542</c:v>
                </c:pt>
                <c:pt idx="2991" formatCode="0_);[Red]\(0\)">
                  <c:v>129.33136719174527</c:v>
                </c:pt>
                <c:pt idx="2992" formatCode="0_);[Red]\(0\)">
                  <c:v>129.52690489268144</c:v>
                </c:pt>
                <c:pt idx="2993" formatCode="0_);[Red]\(0\)">
                  <c:v>129.9170791355057</c:v>
                </c:pt>
                <c:pt idx="2994" formatCode="0_);[Red]\(0\)">
                  <c:v>132.2334695920087</c:v>
                </c:pt>
                <c:pt idx="2995" formatCode="0_);[Red]\(0\)">
                  <c:v>147.69534889346562</c:v>
                </c:pt>
                <c:pt idx="2996" formatCode="0_);[Red]\(0\)">
                  <c:v>169.84876372028583</c:v>
                </c:pt>
                <c:pt idx="2997" formatCode="0_);[Red]\(0\)">
                  <c:v>168.64833344690854</c:v>
                </c:pt>
                <c:pt idx="2998" formatCode="0_);[Red]\(0\)">
                  <c:v>167.68171529142131</c:v>
                </c:pt>
                <c:pt idx="2999" formatCode="0_);[Red]\(0\)">
                  <c:v>167.19628075072688</c:v>
                </c:pt>
                <c:pt idx="3000" formatCode="0_);[Red]\(0\)">
                  <c:v>167.43917646091899</c:v>
                </c:pt>
                <c:pt idx="3001" formatCode="0_);[Red]\(0\)">
                  <c:v>167.68171529142131</c:v>
                </c:pt>
                <c:pt idx="3002" formatCode="0_);[Red]\(0\)">
                  <c:v>166.95302655834774</c:v>
                </c:pt>
                <c:pt idx="3003" formatCode="0_);[Red]\(0\)">
                  <c:v>165.97639248750068</c:v>
                </c:pt>
                <c:pt idx="3004" formatCode="0_);[Red]\(0\)">
                  <c:v>162.26086115155135</c:v>
                </c:pt>
                <c:pt idx="3005" formatCode="0_);[Red]\(0\)">
                  <c:v>158.71326942385502</c:v>
                </c:pt>
                <c:pt idx="3006" formatCode="0_);[Red]\(0\)">
                  <c:v>152.70290040277618</c:v>
                </c:pt>
                <c:pt idx="3007" formatCode="0_);[Red]\(0\)">
                  <c:v>143.34664237432287</c:v>
                </c:pt>
                <c:pt idx="3008" formatCode="0_);[Red]\(0\)">
                  <c:v>67.763861989839143</c:v>
                </c:pt>
                <c:pt idx="3009" formatCode="0_);[Red]\(0\)">
                  <c:v>69.383174113716592</c:v>
                </c:pt>
                <c:pt idx="3010" formatCode="0_);[Red]\(0\)">
                  <c:v>71.187825615072313</c:v>
                </c:pt>
                <c:pt idx="3011" formatCode="0_);[Red]\(0\)">
                  <c:v>72.729498676720681</c:v>
                </c:pt>
                <c:pt idx="3012" formatCode="0_);[Red]\(0\)">
                  <c:v>91.413246869197323</c:v>
                </c:pt>
                <c:pt idx="3013" formatCode="0_);[Red]\(0\)">
                  <c:v>91.280020748069845</c:v>
                </c:pt>
                <c:pt idx="3014" formatCode="0_);[Red]\(0\)">
                  <c:v>91.01297412944038</c:v>
                </c:pt>
                <c:pt idx="3015" formatCode="0_);[Red]\(0\)">
                  <c:v>90.745128991366215</c:v>
                </c:pt>
                <c:pt idx="3016" formatCode="0_);[Red]\(0\)">
                  <c:v>90.341848018689703</c:v>
                </c:pt>
                <c:pt idx="3017" formatCode="0_);[Red]\(0\)">
                  <c:v>90.071974310675699</c:v>
                </c:pt>
                <c:pt idx="3018" formatCode="0_);[Red]\(0\)">
                  <c:v>83.110548439721754</c:v>
                </c:pt>
                <c:pt idx="3019" formatCode="0_);[Red]\(0\)">
                  <c:v>82.988196243750338</c:v>
                </c:pt>
                <c:pt idx="3020" formatCode="0_);[Red]\(0\)">
                  <c:v>82.86566070766014</c:v>
                </c:pt>
                <c:pt idx="3021" formatCode="0_);[Red]\(0\)">
                  <c:v>73.952417783478836</c:v>
                </c:pt>
                <c:pt idx="3022" formatCode="0_);[Red]\(0\)">
                  <c:v>74.390762172833632</c:v>
                </c:pt>
                <c:pt idx="3023" formatCode="0_);[Red]\(0\)">
                  <c:v>74.935030097824082</c:v>
                </c:pt>
                <c:pt idx="3024" formatCode="0_);[Red]\(0\)">
                  <c:v>75.25967244262759</c:v>
                </c:pt>
                <c:pt idx="3025" formatCode="0_);[Red]\(0\)">
                  <c:v>75.904729398086332</c:v>
                </c:pt>
                <c:pt idx="3026" formatCode="0_);[Red]\(0\)">
                  <c:v>76.544271440930999</c:v>
                </c:pt>
                <c:pt idx="3027" formatCode="0_);[Red]\(0\)">
                  <c:v>77.178439523271493</c:v>
                </c:pt>
                <c:pt idx="3028" formatCode="0_);[Red]\(0\)">
                  <c:v>82.33915082487448</c:v>
                </c:pt>
                <c:pt idx="3029" formatCode="0_);[Red]\(0\)">
                  <c:v>82.56014581291268</c:v>
                </c:pt>
                <c:pt idx="3030" formatCode="0_);[Red]\(0\)">
                  <c:v>82.780543329502976</c:v>
                </c:pt>
                <c:pt idx="3031" formatCode="0_);[Red]\(0\)">
                  <c:v>82.890519563309397</c:v>
                </c:pt>
                <c:pt idx="3032" formatCode="0_);[Red]\(0\)">
                  <c:v>82.890519563309397</c:v>
                </c:pt>
                <c:pt idx="3033" formatCode="0_);[Red]\(0\)">
                  <c:v>82.780543329502976</c:v>
                </c:pt>
                <c:pt idx="3034" formatCode="0_);[Red]\(0\)">
                  <c:v>82.780543329502976</c:v>
                </c:pt>
                <c:pt idx="3035" formatCode="0_);[Red]\(0\)">
                  <c:v>82.56014581291268</c:v>
                </c:pt>
                <c:pt idx="3036" formatCode="0_);[Red]\(0\)">
                  <c:v>78.015869948395448</c:v>
                </c:pt>
                <c:pt idx="3037" formatCode="0_);[Red]\(0\)">
                  <c:v>78.119909184901488</c:v>
                </c:pt>
                <c:pt idx="3038" formatCode="0_);[Red]\(0\)">
                  <c:v>78.223808239632831</c:v>
                </c:pt>
                <c:pt idx="3039" formatCode="0_);[Red]\(0\)">
                  <c:v>78.327567684774579</c:v>
                </c:pt>
                <c:pt idx="3040" formatCode="0_);[Red]\(0\)">
                  <c:v>78.223808239632831</c:v>
                </c:pt>
                <c:pt idx="3041" formatCode="0_);[Red]\(0\)">
                  <c:v>77.493550732960557</c:v>
                </c:pt>
                <c:pt idx="3042" formatCode="0_);[Red]\(0\)">
                  <c:v>65.966914570189715</c:v>
                </c:pt>
                <c:pt idx="3043" formatCode="0_);[Red]\(0\)">
                  <c:v>65.966914570189715</c:v>
                </c:pt>
                <c:pt idx="3044" formatCode="0_);[Red]\(0\)">
                  <c:v>53.063458946425548</c:v>
                </c:pt>
                <c:pt idx="3045" formatCode="0_);[Red]\(0\)">
                  <c:v>58.098651056489757</c:v>
                </c:pt>
                <c:pt idx="3046" formatCode="0_);[Red]\(0\)">
                  <c:v>58.321641583743997</c:v>
                </c:pt>
                <c:pt idx="3047" formatCode="0_);[Red]\(0\)">
                  <c:v>62.267931104261791</c:v>
                </c:pt>
                <c:pt idx="3048" formatCode="0_);[Red]\(0\)">
                  <c:v>62.267931104261791</c:v>
                </c:pt>
                <c:pt idx="3049" formatCode="0_);[Red]\(0\)">
                  <c:v>62.107942527988996</c:v>
                </c:pt>
                <c:pt idx="3050" formatCode="0_);[Red]\(0\)">
                  <c:v>61.867175094761521</c:v>
                </c:pt>
                <c:pt idx="3051" formatCode="0_);[Red]\(0\)">
                  <c:v>61.706135555527126</c:v>
                </c:pt>
                <c:pt idx="3052" formatCode="0_);[Red]\(0\)">
                  <c:v>61.544669726353149</c:v>
                </c:pt>
                <c:pt idx="3053" formatCode="0_);[Red]\(0\)">
                  <c:v>56.595037307541403</c:v>
                </c:pt>
                <c:pt idx="3054" formatCode="0_);[Red]\(0\)">
                  <c:v>56.595037307541403</c:v>
                </c:pt>
                <c:pt idx="3055" formatCode="0_);[Red]\(0\)">
                  <c:v>56.519844557690021</c:v>
                </c:pt>
                <c:pt idx="3056" formatCode="0_);[Red]\(0\)">
                  <c:v>56.444550382958255</c:v>
                </c:pt>
                <c:pt idx="3057" formatCode="0_);[Red]\(0\)">
                  <c:v>56.293656089649261</c:v>
                </c:pt>
                <c:pt idx="3058" formatCode="0_);[Red]\(0\)">
                  <c:v>55.990631879617638</c:v>
                </c:pt>
                <c:pt idx="3059" formatCode="0_);[Red]\(0\)">
                  <c:v>52.09009573016165</c:v>
                </c:pt>
                <c:pt idx="3060" formatCode="0_);[Red]\(0\)">
                  <c:v>44.504954316154134</c:v>
                </c:pt>
                <c:pt idx="3061" formatCode="0_);[Red]\(0\)">
                  <c:v>153.54892408999882</c:v>
                </c:pt>
                <c:pt idx="3062" formatCode="0_);[Red]\(0\)">
                  <c:v>150.4604272684353</c:v>
                </c:pt>
                <c:pt idx="3063" formatCode="0_);[Red]\(0\)">
                  <c:v>149.65695528564842</c:v>
                </c:pt>
                <c:pt idx="3064" formatCode="0_);[Red]\(0\)">
                  <c:v>148.44309725310529</c:v>
                </c:pt>
                <c:pt idx="3065" formatCode="0_);[Red]\(0\)">
                  <c:v>148.03612866683028</c:v>
                </c:pt>
                <c:pt idx="3066" formatCode="0_);[Red]\(0\)">
                  <c:v>148.44309725310529</c:v>
                </c:pt>
                <c:pt idx="3067" formatCode="0_);[Red]\(0\)">
                  <c:v>150.86046428890623</c:v>
                </c:pt>
                <c:pt idx="3068" formatCode="0_);[Red]\(0\)">
                  <c:v>155.17910537808515</c:v>
                </c:pt>
                <c:pt idx="3069" formatCode="0_);[Red]\(0\)">
                  <c:v>165.13681617322334</c:v>
                </c:pt>
                <c:pt idx="3070" formatCode="0_);[Red]\(0\)">
                  <c:v>184.09564696495778</c:v>
                </c:pt>
                <c:pt idx="3071" formatCode="0_);[Red]\(0\)">
                  <c:v>179.17317817960429</c:v>
                </c:pt>
                <c:pt idx="3072" formatCode="0_);[Red]\(0\)">
                  <c:v>187.04998721548901</c:v>
                </c:pt>
                <c:pt idx="3073" formatCode="0_);[Red]\(0\)">
                  <c:v>184.46312934444376</c:v>
                </c:pt>
                <c:pt idx="3074" formatCode="0_);[Red]\(0\)">
                  <c:v>142.65238580774047</c:v>
                </c:pt>
                <c:pt idx="3075" formatCode="0_);[Red]\(0\)">
                  <c:v>114.34988048851201</c:v>
                </c:pt>
                <c:pt idx="3076" formatCode="0_);[Red]\(0\)">
                  <c:v>134.19258258598691</c:v>
                </c:pt>
                <c:pt idx="3077" formatCode="0_);[Red]\(0\)">
                  <c:v>195.0977810202362</c:v>
                </c:pt>
                <c:pt idx="3078" formatCode="0_);[Red]\(0\)">
                  <c:v>232.34539507564054</c:v>
                </c:pt>
                <c:pt idx="3079" formatCode="0_);[Red]\(0\)">
                  <c:v>262.1244831969949</c:v>
                </c:pt>
                <c:pt idx="3080" formatCode="0_);[Red]\(0\)">
                  <c:v>234.17612429660511</c:v>
                </c:pt>
                <c:pt idx="3081" formatCode="0_);[Red]\(0\)">
                  <c:v>225.9954100554919</c:v>
                </c:pt>
                <c:pt idx="3082" formatCode="0_);[Red]\(0\)">
                  <c:v>306.28683305986101</c:v>
                </c:pt>
                <c:pt idx="3083" formatCode="0_);[Red]\(0\)">
                  <c:v>355.05410167345588</c:v>
                </c:pt>
                <c:pt idx="3084" formatCode="0_);[Red]\(0\)">
                  <c:v>479.69790345270178</c:v>
                </c:pt>
                <c:pt idx="3085" formatCode="0_);[Red]\(0\)">
                  <c:v>498.89380627995968</c:v>
                </c:pt>
                <c:pt idx="3086" formatCode="0_);[Red]\(0\)">
                  <c:v>610.23528995399715</c:v>
                </c:pt>
                <c:pt idx="3087" formatCode="0_);[Red]\(0\)">
                  <c:v>598.05326657892454</c:v>
                </c:pt>
                <c:pt idx="3088" formatCode="0_);[Red]\(0\)">
                  <c:v>616.20214103044259</c:v>
                </c:pt>
                <c:pt idx="3089" formatCode="0_);[Red]\(0\)">
                  <c:v>670.43386984176755</c:v>
                </c:pt>
                <c:pt idx="3090" formatCode="0_);[Red]\(0\)">
                  <c:v>831.47726706723643</c:v>
                </c:pt>
                <c:pt idx="3091" formatCode="0_);[Red]\(0\)">
                  <c:v>1178.3613718057356</c:v>
                </c:pt>
                <c:pt idx="3092" formatCode="0_);[Red]\(0\)">
                  <c:v>1227.4115189886429</c:v>
                </c:pt>
                <c:pt idx="3093" formatCode="0_);[Red]\(0\)">
                  <c:v>1143.587460365356</c:v>
                </c:pt>
                <c:pt idx="3094" formatCode="0_);[Red]\(0\)">
                  <c:v>1040.9858193539083</c:v>
                </c:pt>
                <c:pt idx="3095" formatCode="0_);[Red]\(0\)">
                  <c:v>1100.2553530553407</c:v>
                </c:pt>
                <c:pt idx="3096" formatCode="0_);[Red]\(0\)">
                  <c:v>1127.6125433676607</c:v>
                </c:pt>
                <c:pt idx="3097" formatCode="0_);[Red]\(0\)">
                  <c:v>1092.7404403324908</c:v>
                </c:pt>
                <c:pt idx="3098" formatCode="0_);[Red]\(0\)">
                  <c:v>1116.8423187426681</c:v>
                </c:pt>
                <c:pt idx="3099" formatCode="0_);[Red]\(0\)">
                  <c:v>1068.8158398508649</c:v>
                </c:pt>
                <c:pt idx="3100" formatCode="0_);[Red]\(0\)">
                  <c:v>997.1010358998941</c:v>
                </c:pt>
                <c:pt idx="3101" formatCode="0_);[Red]\(0\)">
                  <c:v>998.99858308901787</c:v>
                </c:pt>
                <c:pt idx="3102" formatCode="0_);[Red]\(0\)">
                  <c:v>966.07021644690872</c:v>
                </c:pt>
                <c:pt idx="3103" formatCode="0_);[Red]\(0\)">
                  <c:v>1038.3622404377538</c:v>
                </c:pt>
                <c:pt idx="3104" formatCode="0_);[Red]\(0\)">
                  <c:v>1054.9869066395149</c:v>
                </c:pt>
                <c:pt idx="3105" formatCode="0_);[Red]\(0\)">
                  <c:v>1054.9869066395149</c:v>
                </c:pt>
                <c:pt idx="3106" formatCode="0_);[Red]\(0\)">
                  <c:v>1110.6252433814889</c:v>
                </c:pt>
                <c:pt idx="3107" formatCode="0_);[Red]\(0\)">
                  <c:v>1057.7348726744506</c:v>
                </c:pt>
                <c:pt idx="3108" formatCode="0_);[Red]\(0\)">
                  <c:v>1003.6428604943443</c:v>
                </c:pt>
                <c:pt idx="3109" formatCode="0_);[Red]\(0\)">
                  <c:v>919.05762794590669</c:v>
                </c:pt>
                <c:pt idx="3110" formatCode="0_);[Red]\(0\)">
                  <c:v>821.53986056682368</c:v>
                </c:pt>
                <c:pt idx="3111" formatCode="0_);[Red]\(0\)">
                  <c:v>774.17291630374257</c:v>
                </c:pt>
                <c:pt idx="3112" formatCode="0_);[Red]\(0\)">
                  <c:v>740.92157748118279</c:v>
                </c:pt>
                <c:pt idx="3113" formatCode="0_);[Red]\(0\)">
                  <c:v>760.81365063844032</c:v>
                </c:pt>
                <c:pt idx="3114" formatCode="0_);[Red]\(0\)">
                  <c:v>760.81365063844032</c:v>
                </c:pt>
                <c:pt idx="3115" formatCode="0_);[Red]\(0\)">
                  <c:v>780.88174167711031</c:v>
                </c:pt>
                <c:pt idx="3116" formatCode="0_);[Red]\(0\)">
                  <c:v>803.06428163099895</c:v>
                </c:pt>
                <c:pt idx="3117" formatCode="0_);[Red]\(0\)">
                  <c:v>854.17691615547278</c:v>
                </c:pt>
                <c:pt idx="3118" formatCode="0_);[Red]\(0\)">
                  <c:v>765.83191882202846</c:v>
                </c:pt>
                <c:pt idx="3119" formatCode="0_);[Red]\(0\)">
                  <c:v>777.36831440838716</c:v>
                </c:pt>
                <c:pt idx="3120" formatCode="0_);[Red]\(0\)">
                  <c:v>816.98392566412087</c:v>
                </c:pt>
                <c:pt idx="3121" formatCode="0_);[Red]\(0\)">
                  <c:v>783.15814840333053</c:v>
                </c:pt>
                <c:pt idx="3122" formatCode="0_);[Red]\(0\)">
                  <c:v>771.59289247134768</c:v>
                </c:pt>
                <c:pt idx="3123" formatCode="0_);[Red]\(0\)">
                  <c:v>714.63944626341276</c:v>
                </c:pt>
                <c:pt idx="3124" formatCode="0_);[Red]\(0\)">
                  <c:v>703.42544082159293</c:v>
                </c:pt>
                <c:pt idx="3125" formatCode="0_);[Red]\(0\)">
                  <c:v>709.02501062551971</c:v>
                </c:pt>
                <c:pt idx="3126" formatCode="0_);[Red]\(0\)">
                  <c:v>692.27105819228382</c:v>
                </c:pt>
                <c:pt idx="3127" formatCode="0_);[Red]\(0\)">
                  <c:v>692.27105819228382</c:v>
                </c:pt>
                <c:pt idx="3128" formatCode="0_);[Red]\(0\)">
                  <c:v>681.17662058392534</c:v>
                </c:pt>
                <c:pt idx="3129" formatCode="0_);[Red]\(0\)">
                  <c:v>670.14245551408442</c:v>
                </c:pt>
                <c:pt idx="3130" formatCode="0_);[Red]\(0\)">
                  <c:v>642.8229341899463</c:v>
                </c:pt>
                <c:pt idx="3131" formatCode="0_);[Red]\(0\)">
                  <c:v>632.00238240012663</c:v>
                </c:pt>
                <c:pt idx="3132" formatCode="0_);[Red]\(0\)">
                  <c:v>653.70494883108086</c:v>
                </c:pt>
                <c:pt idx="3133" formatCode="0_);[Red]\(0\)">
                  <c:v>626.61526524976307</c:v>
                </c:pt>
                <c:pt idx="3134" formatCode="0_);[Red]\(0\)">
                  <c:v>623.77817778664212</c:v>
                </c:pt>
                <c:pt idx="3135" formatCode="0_);[Red]\(0\)">
                  <c:v>620.1099233543963</c:v>
                </c:pt>
                <c:pt idx="3136" formatCode="0_);[Red]\(0\)">
                  <c:v>623.77817778664212</c:v>
                </c:pt>
                <c:pt idx="3137" formatCode="0_);[Red]\(0\)">
                  <c:v>592.49383178689413</c:v>
                </c:pt>
                <c:pt idx="3138" formatCode="0_);[Red]\(0\)">
                  <c:v>578.80972005312776</c:v>
                </c:pt>
                <c:pt idx="3139" formatCode="0_);[Red]\(0\)">
                  <c:v>608.39464591846502</c:v>
                </c:pt>
                <c:pt idx="3140" formatCode="0_);[Red]\(0\)">
                  <c:v>514.27242019797961</c:v>
                </c:pt>
                <c:pt idx="3141" formatCode="0_);[Red]\(0\)">
                  <c:v>498.60203636259439</c:v>
                </c:pt>
                <c:pt idx="3142" formatCode="0_);[Red]\(0\)">
                  <c:v>500.87076363354845</c:v>
                </c:pt>
                <c:pt idx="3143" formatCode="0_);[Red]\(0\)">
                  <c:v>491.73286852520835</c:v>
                </c:pt>
                <c:pt idx="3144" formatCode="0_);[Red]\(0\)">
                  <c:v>429.12497336309076</c:v>
                </c:pt>
                <c:pt idx="3145" formatCode="0_);[Red]\(0\)">
                  <c:v>422.31140019285232</c:v>
                </c:pt>
                <c:pt idx="3146" formatCode="0_);[Red]\(0\)">
                  <c:v>362.75260263105639</c:v>
                </c:pt>
                <c:pt idx="3147" formatCode="0_);[Red]\(0\)">
                  <c:v>363.87530627550905</c:v>
                </c:pt>
                <c:pt idx="3148" formatCode="0_);[Red]\(0\)">
                  <c:v>355.94199441574671</c:v>
                </c:pt>
                <c:pt idx="3149" formatCode="0_);[Red]\(0\)">
                  <c:v>382.45718947486512</c:v>
                </c:pt>
                <c:pt idx="3150" formatCode="0_);[Red]\(0\)">
                  <c:v>409.24737744989301</c:v>
                </c:pt>
                <c:pt idx="3151" formatCode="0_);[Red]\(0\)">
                  <c:v>418.121071354268</c:v>
                </c:pt>
                <c:pt idx="3152" formatCode="0_);[Red]\(0\)">
                  <c:v>433.10714094675905</c:v>
                </c:pt>
                <c:pt idx="3153" formatCode="0_);[Red]\(0\)">
                  <c:v>424.70420582099962</c:v>
                </c:pt>
                <c:pt idx="3154" formatCode="0_);[Red]\(0\)">
                  <c:v>419.36631211541385</c:v>
                </c:pt>
                <c:pt idx="3155" formatCode="0_);[Red]\(0\)">
                  <c:v>413.95911612194357</c:v>
                </c:pt>
                <c:pt idx="3156" formatCode="0_);[Red]\(0\)">
                  <c:v>411.77621543680766</c:v>
                </c:pt>
                <c:pt idx="3157" formatCode="0_);[Red]\(0\)">
                  <c:v>412.86911881034052</c:v>
                </c:pt>
                <c:pt idx="3158" formatCode="0_);[Red]\(0\)">
                  <c:v>407.37506680726364</c:v>
                </c:pt>
                <c:pt idx="3159" formatCode="0_);[Red]\(0\)">
                  <c:v>398.42582156467131</c:v>
                </c:pt>
                <c:pt idx="3160" formatCode="0_);[Red]\(0\)">
                  <c:v>375.11164028542254</c:v>
                </c:pt>
                <c:pt idx="3161" formatCode="0_);[Red]\(0\)">
                  <c:v>369.05085372563542</c:v>
                </c:pt>
                <c:pt idx="3162" formatCode="0_);[Red]\(0\)">
                  <c:v>351.32821909502371</c:v>
                </c:pt>
                <c:pt idx="3163" formatCode="0_);[Red]\(0\)">
                  <c:v>350.16527276957424</c:v>
                </c:pt>
                <c:pt idx="3164" formatCode="0_);[Red]\(0\)">
                  <c:v>348.99844957202134</c:v>
                </c:pt>
                <c:pt idx="3165" formatCode="0_);[Red]\(0\)">
                  <c:v>327.78581912862649</c:v>
                </c:pt>
                <c:pt idx="3166" formatCode="0_);[Red]\(0\)">
                  <c:v>332.98005589952191</c:v>
                </c:pt>
                <c:pt idx="3167" formatCode="0_);[Red]\(0\)">
                  <c:v>326.20010931122022</c:v>
                </c:pt>
                <c:pt idx="3168" formatCode="0_);[Red]\(0\)">
                  <c:v>332.46673098662234</c:v>
                </c:pt>
                <c:pt idx="3169" formatCode="0_);[Red]\(0\)">
                  <c:v>326.20910940026613</c:v>
                </c:pt>
                <c:pt idx="3170" formatCode="0_);[Red]\(0\)">
                  <c:v>329.39493986534069</c:v>
                </c:pt>
                <c:pt idx="3171" formatCode="0_);[Red]\(0\)">
                  <c:v>314.80468848540045</c:v>
                </c:pt>
                <c:pt idx="3172" formatCode="0_);[Red]\(0\)">
                  <c:v>276.24891690133222</c:v>
                </c:pt>
                <c:pt idx="3173" formatCode="0_);[Red]\(0\)">
                  <c:v>202.20663267315575</c:v>
                </c:pt>
                <c:pt idx="3174" formatCode="0_);[Red]\(0\)">
                  <c:v>213.36876354601819</c:v>
                </c:pt>
                <c:pt idx="3175" formatCode="0_);[Red]\(0\)">
                  <c:v>236.59716715149986</c:v>
                </c:pt>
                <c:pt idx="3176" formatCode="0_);[Red]\(0\)">
                  <c:v>290.73848890831255</c:v>
                </c:pt>
                <c:pt idx="3177" formatCode="0_);[Red]\(0\)">
                  <c:v>333.65555625559784</c:v>
                </c:pt>
                <c:pt idx="3178" formatCode="0_);[Red]\(0\)">
                  <c:v>361.19127742575552</c:v>
                </c:pt>
                <c:pt idx="3179" formatCode="0_);[Red]\(0\)">
                  <c:v>346.27376077032534</c:v>
                </c:pt>
                <c:pt idx="3180" formatCode="0_);[Red]\(0\)">
                  <c:v>297.45812798788944</c:v>
                </c:pt>
                <c:pt idx="3181" formatCode="0_);[Red]\(0\)">
                  <c:v>265.74143404742631</c:v>
                </c:pt>
                <c:pt idx="3182" formatCode="0_);[Red]\(0\)">
                  <c:v>258.36380596820243</c:v>
                </c:pt>
                <c:pt idx="3183" formatCode="0_);[Red]\(0\)">
                  <c:v>264.2114913592394</c:v>
                </c:pt>
                <c:pt idx="3184" formatCode="0_);[Red]\(0\)">
                  <c:v>266.30598937590196</c:v>
                </c:pt>
                <c:pt idx="3185" formatCode="0_);[Red]\(0\)">
                  <c:v>266.30598937590196</c:v>
                </c:pt>
                <c:pt idx="3186" formatCode="0_);[Red]\(0\)">
                  <c:v>267.34706662965141</c:v>
                </c:pt>
                <c:pt idx="3187" formatCode="0_);[Red]\(0\)">
                  <c:v>268.38409364278561</c:v>
                </c:pt>
                <c:pt idx="3188" formatCode="0_);[Red]\(0\)">
                  <c:v>273.00183344788172</c:v>
                </c:pt>
                <c:pt idx="3189" formatCode="0_);[Red]\(0\)">
                  <c:v>275.53371525536005</c:v>
                </c:pt>
                <c:pt idx="3190" formatCode="0_);[Red]\(0\)">
                  <c:v>278.04248212340042</c:v>
                </c:pt>
                <c:pt idx="3191" formatCode="0_);[Red]\(0\)">
                  <c:v>278.54151703893797</c:v>
                </c:pt>
                <c:pt idx="3192" formatCode="0_);[Red]\(0\)">
                  <c:v>278.04248212340042</c:v>
                </c:pt>
                <c:pt idx="3193" formatCode="0_);[Red]\(0\)">
                  <c:v>278.04248212340042</c:v>
                </c:pt>
                <c:pt idx="3194" formatCode="0_);[Red]\(0\)">
                  <c:v>277.04170865008086</c:v>
                </c:pt>
                <c:pt idx="3195" formatCode="0_);[Red]\(0\)">
                  <c:v>275.0292085353945</c:v>
                </c:pt>
                <c:pt idx="3196" formatCode="0_);[Red]\(0\)">
                  <c:v>274.18360378884853</c:v>
                </c:pt>
                <c:pt idx="3197" formatCode="0_);[Red]\(0\)">
                  <c:v>280.32827136516875</c:v>
                </c:pt>
                <c:pt idx="3198" formatCode="0_);[Red]\(0\)">
                  <c:v>305.91902057235802</c:v>
                </c:pt>
                <c:pt idx="3199" formatCode="0_);[Red]\(0\)">
                  <c:v>306.93177552586133</c:v>
                </c:pt>
                <c:pt idx="3200" formatCode="0_);[Red]\(0\)">
                  <c:v>323.5989867617613</c:v>
                </c:pt>
                <c:pt idx="3201" formatCode="0_);[Red]\(0\)">
                  <c:v>321.46134055811683</c:v>
                </c:pt>
                <c:pt idx="3202" formatCode="0_);[Red]\(0\)">
                  <c:v>313.31516200165254</c:v>
                </c:pt>
                <c:pt idx="3203" formatCode="0_);[Red]\(0\)">
                  <c:v>303.81858442943422</c:v>
                </c:pt>
                <c:pt idx="3204" formatCode="0_);[Red]\(0\)">
                  <c:v>265.4402743485449</c:v>
                </c:pt>
                <c:pt idx="3205" formatCode="0_);[Red]\(0\)">
                  <c:v>260.09737320634116</c:v>
                </c:pt>
                <c:pt idx="3206" formatCode="0_);[Red]\(0\)">
                  <c:v>261.51749459516111</c:v>
                </c:pt>
                <c:pt idx="3207" formatCode="0_);[Red]\(0\)">
                  <c:v>259.62226884137613</c:v>
                </c:pt>
                <c:pt idx="3208" formatCode="0_);[Red]\(0\)">
                  <c:v>258.66943552901824</c:v>
                </c:pt>
                <c:pt idx="3209" formatCode="0_);[Red]\(0\)">
                  <c:v>258.66943552901824</c:v>
                </c:pt>
                <c:pt idx="3210" formatCode="0_);[Red]\(0\)">
                  <c:v>258.66943552901824</c:v>
                </c:pt>
                <c:pt idx="3211" formatCode="0_);[Red]\(0\)">
                  <c:v>258.19169684958564</c:v>
                </c:pt>
                <c:pt idx="3212" formatCode="0_);[Red]\(0\)">
                  <c:v>257.23355077289335</c:v>
                </c:pt>
                <c:pt idx="3213" formatCode="0_);[Red]\(0\)">
                  <c:v>256.27181296862028</c:v>
                </c:pt>
                <c:pt idx="3214" formatCode="0_);[Red]\(0\)">
                  <c:v>256.27181296862028</c:v>
                </c:pt>
                <c:pt idx="3215" formatCode="0_);[Red]\(0\)">
                  <c:v>254.3373982355136</c:v>
                </c:pt>
                <c:pt idx="3216" formatCode="0_);[Red]\(0\)">
                  <c:v>220.53752644281872</c:v>
                </c:pt>
                <c:pt idx="3217" formatCode="0_);[Red]\(0\)">
                  <c:v>139.96914885843171</c:v>
                </c:pt>
                <c:pt idx="3218" formatCode="0_);[Red]\(0\)">
                  <c:v>125.32737873352545</c:v>
                </c:pt>
                <c:pt idx="3219" formatCode="0_);[Red]\(0\)">
                  <c:v>118.30552474371218</c:v>
                </c:pt>
                <c:pt idx="3220" formatCode="0_);[Red]\(0\)">
                  <c:v>119.8050066073323</c:v>
                </c:pt>
                <c:pt idx="3221" formatCode="0_);[Red]\(0\)">
                  <c:v>120.44191666918863</c:v>
                </c:pt>
                <c:pt idx="3222" formatCode="0_);[Red]\(0\)">
                  <c:v>120.44191666918863</c:v>
                </c:pt>
                <c:pt idx="3223" formatCode="0_);[Red]\(0\)">
                  <c:v>120.44191666918863</c:v>
                </c:pt>
                <c:pt idx="3224" formatCode="0_);[Red]\(0\)">
                  <c:v>115.68968796423403</c:v>
                </c:pt>
                <c:pt idx="3225" formatCode="0_);[Red]\(0\)">
                  <c:v>64.777699673120992</c:v>
                </c:pt>
                <c:pt idx="3226" formatCode="0_);[Red]\(0\)">
                  <c:v>75.644990847630368</c:v>
                </c:pt>
                <c:pt idx="3227" formatCode="0_);[Red]\(0\)">
                  <c:v>115.31426750047302</c:v>
                </c:pt>
                <c:pt idx="3228" formatCode="0_);[Red]\(0\)">
                  <c:v>115.50672515114553</c:v>
                </c:pt>
                <c:pt idx="3229" formatCode="0_);[Red]\(0\)">
                  <c:v>227.29194578506042</c:v>
                </c:pt>
                <c:pt idx="3230" formatCode="0_);[Red]\(0\)">
                  <c:v>185.41262160614548</c:v>
                </c:pt>
                <c:pt idx="3231" formatCode="0_);[Red]\(0\)">
                  <c:v>151.64821369511947</c:v>
                </c:pt>
                <c:pt idx="3232" formatCode="0_);[Red]\(0\)">
                  <c:v>124.67485959731252</c:v>
                </c:pt>
                <c:pt idx="3233" formatCode="0_);[Red]\(0\)">
                  <c:v>124.67485959731252</c:v>
                </c:pt>
                <c:pt idx="3234" formatCode="0_);[Red]\(0\)">
                  <c:v>131.05437278284055</c:v>
                </c:pt>
                <c:pt idx="3235" formatCode="0_);[Red]\(0\)">
                  <c:v>124.4533784557708</c:v>
                </c:pt>
                <c:pt idx="3236" formatCode="0_);[Red]\(0\)">
                  <c:v>128.23075875807808</c:v>
                </c:pt>
                <c:pt idx="3237" formatCode="0_);[Red]\(0\)">
                  <c:v>129.93711856472436</c:v>
                </c:pt>
                <c:pt idx="3238" formatCode="0_);[Red]\(0\)">
                  <c:v>138.77986276507824</c:v>
                </c:pt>
                <c:pt idx="3239" formatCode="0_);[Red]\(0\)">
                  <c:v>135.4750967570042</c:v>
                </c:pt>
                <c:pt idx="3240" formatCode="0_);[Red]\(0\)">
                  <c:v>134.13039333824395</c:v>
                </c:pt>
                <c:pt idx="3241" formatCode="0_);[Red]\(0\)">
                  <c:v>133.11295141250497</c:v>
                </c:pt>
                <c:pt idx="3242" formatCode="0_);[Red]\(0\)">
                  <c:v>132.43031414290448</c:v>
                </c:pt>
                <c:pt idx="3243" formatCode="0_);[Red]\(0\)">
                  <c:v>132.08767253901823</c:v>
                </c:pt>
                <c:pt idx="3244" formatCode="0_);[Red]\(0\)">
                  <c:v>121.76961514435632</c:v>
                </c:pt>
                <c:pt idx="3245" formatCode="0_);[Red]\(0\)">
                  <c:v>121.1651469911171</c:v>
                </c:pt>
                <c:pt idx="3246" formatCode="0_);[Red]\(0\)">
                  <c:v>119.33336344637756</c:v>
                </c:pt>
                <c:pt idx="3247" formatCode="0_);[Red]\(0\)">
                  <c:v>118.40683973601799</c:v>
                </c:pt>
                <c:pt idx="3248" formatCode="0_);[Red]\(0\)">
                  <c:v>113.78240009986717</c:v>
                </c:pt>
                <c:pt idx="3249" formatCode="0_);[Red]\(0\)">
                  <c:v>116.9057685685855</c:v>
                </c:pt>
                <c:pt idx="3250" formatCode="0_);[Red]\(0\)">
                  <c:v>120.22047210203048</c:v>
                </c:pt>
                <c:pt idx="3251" formatCode="0_);[Red]\(0\)">
                  <c:v>149.47051314756263</c:v>
                </c:pt>
                <c:pt idx="3252" formatCode="0_);[Red]\(0\)">
                  <c:v>187.37409811642345</c:v>
                </c:pt>
                <c:pt idx="3253" formatCode="0_);[Red]\(0\)">
                  <c:v>190.37332901770907</c:v>
                </c:pt>
                <c:pt idx="3254" formatCode="0_);[Red]\(0\)">
                  <c:v>219.14610551314695</c:v>
                </c:pt>
                <c:pt idx="3255" formatCode="0_);[Red]\(0\)">
                  <c:v>216.3364173973236</c:v>
                </c:pt>
                <c:pt idx="3256" formatCode="0_);[Red]\(0\)">
                  <c:v>214.44284103453748</c:v>
                </c:pt>
                <c:pt idx="3257" formatCode="0_);[Red]\(0\)">
                  <c:v>210.60461799203614</c:v>
                </c:pt>
                <c:pt idx="3258" formatCode="0_);[Red]\(0\)">
                  <c:v>194.09605685614275</c:v>
                </c:pt>
                <c:pt idx="3259" formatCode="0_);[Red]\(0\)">
                  <c:v>188.52366997398479</c:v>
                </c:pt>
                <c:pt idx="3260" formatCode="0_);[Red]\(0\)">
                  <c:v>171.59333700272754</c:v>
                </c:pt>
                <c:pt idx="3261" formatCode="0_);[Red]\(0\)">
                  <c:v>429.57546792615841</c:v>
                </c:pt>
                <c:pt idx="3262" formatCode="0_);[Red]\(0\)">
                  <c:v>399.93735109577801</c:v>
                </c:pt>
                <c:pt idx="3263" formatCode="0_);[Red]\(0\)">
                  <c:v>425.27649298953639</c:v>
                </c:pt>
                <c:pt idx="3264" formatCode="0_);[Red]\(0\)">
                  <c:v>865.76048675241134</c:v>
                </c:pt>
                <c:pt idx="3265" formatCode="0_);[Red]\(0\)">
                  <c:v>1122.5004186985909</c:v>
                </c:pt>
                <c:pt idx="3266" formatCode="0_);[Red]\(0\)">
                  <c:v>799.60394564276396</c:v>
                </c:pt>
                <c:pt idx="3267" formatCode="0_);[Red]\(0\)">
                  <c:v>647.98212058527974</c:v>
                </c:pt>
                <c:pt idx="3268" formatCode="0_);[Red]\(0\)">
                  <c:v>810.31292192408296</c:v>
                </c:pt>
                <c:pt idx="3269" formatCode="0_);[Red]\(0\)">
                  <c:v>817.57860021462284</c:v>
                </c:pt>
                <c:pt idx="3270" formatCode="0_);[Red]\(0\)">
                  <c:v>762.55987400364495</c:v>
                </c:pt>
                <c:pt idx="3271" formatCode="0_);[Red]\(0\)">
                  <c:v>714.89490432151183</c:v>
                </c:pt>
                <c:pt idx="3272" formatCode="0_);[Red]\(0\)">
                  <c:v>654.54990604832074</c:v>
                </c:pt>
                <c:pt idx="3273" formatCode="0_);[Red]\(0\)">
                  <c:v>601.9042032917954</c:v>
                </c:pt>
                <c:pt idx="3274" formatCode="0_);[Red]\(0\)">
                  <c:v>546.38569918106214</c:v>
                </c:pt>
                <c:pt idx="3275" formatCode="0_);[Red]\(0\)">
                  <c:v>515.70784561629466</c:v>
                </c:pt>
                <c:pt idx="3276" formatCode="0_);[Red]\(0\)">
                  <c:v>499.15285465994191</c:v>
                </c:pt>
                <c:pt idx="3277" formatCode="0_);[Red]\(0\)">
                  <c:v>504.32236658142767</c:v>
                </c:pt>
                <c:pt idx="3278" formatCode="0_);[Red]\(0\)">
                  <c:v>443.41512922724132</c:v>
                </c:pt>
                <c:pt idx="3279" formatCode="0_);[Red]\(0\)">
                  <c:v>437.17651169121871</c:v>
                </c:pt>
                <c:pt idx="3280" formatCode="0_);[Red]\(0\)">
                  <c:v>439.68331236044293</c:v>
                </c:pt>
                <c:pt idx="3281" formatCode="0_);[Red]\(0\)">
                  <c:v>443.41512922724132</c:v>
                </c:pt>
                <c:pt idx="3282" formatCode="0_);[Red]\(0\)">
                  <c:v>539.7842883381245</c:v>
                </c:pt>
                <c:pt idx="3283" formatCode="0_);[Red]\(0\)">
                  <c:v>1190.2839833694927</c:v>
                </c:pt>
                <c:pt idx="3284" formatCode="0_);[Red]\(0\)">
                  <c:v>1462.5137462027051</c:v>
                </c:pt>
                <c:pt idx="3285" formatCode="0_);[Red]\(0\)">
                  <c:v>2281.7194617376958</c:v>
                </c:pt>
                <c:pt idx="3286" formatCode="0_);[Red]\(0\)">
                  <c:v>1890.6837577116503</c:v>
                </c:pt>
                <c:pt idx="3287" formatCode="0_);[Red]\(0\)">
                  <c:v>2462.0350939378086</c:v>
                </c:pt>
                <c:pt idx="3288" formatCode="0_);[Red]\(0\)">
                  <c:v>1416.0746288840235</c:v>
                </c:pt>
                <c:pt idx="3289" formatCode="0_);[Red]\(0\)">
                  <c:v>1161.5992447473814</c:v>
                </c:pt>
                <c:pt idx="3290" formatCode="0_);[Red]\(0\)">
                  <c:v>1069.3500961272064</c:v>
                </c:pt>
                <c:pt idx="3291" formatCode="0_);[Red]\(0\)">
                  <c:v>1006.7519687623685</c:v>
                </c:pt>
                <c:pt idx="3292" formatCode="0_);[Red]\(0\)">
                  <c:v>1015.5922601106136</c:v>
                </c:pt>
                <c:pt idx="3293" formatCode="0_);[Red]\(0\)">
                  <c:v>1704.6457776381808</c:v>
                </c:pt>
                <c:pt idx="3294" formatCode="0_);[Red]\(0\)">
                  <c:v>1532.5689916994925</c:v>
                </c:pt>
                <c:pt idx="3295" formatCode="0_);[Red]\(0\)">
                  <c:v>1444.0279532204856</c:v>
                </c:pt>
                <c:pt idx="3296" formatCode="0_);[Red]\(0\)">
                  <c:v>1357.3067210677671</c:v>
                </c:pt>
                <c:pt idx="3297" formatCode="0_);[Red]\(0\)">
                  <c:v>1281.7817669471258</c:v>
                </c:pt>
                <c:pt idx="3298" formatCode="0_);[Red]\(0\)">
                  <c:v>1207.7574286996505</c:v>
                </c:pt>
                <c:pt idx="3299" formatCode="0_);[Red]\(0\)">
                  <c:v>1153.2435856801651</c:v>
                </c:pt>
                <c:pt idx="3300" formatCode="0_);[Red]\(0\)">
                  <c:v>1090.7538821621772</c:v>
                </c:pt>
                <c:pt idx="3301" formatCode="0_);[Red]\(0\)">
                  <c:v>1046.8631285563913</c:v>
                </c:pt>
                <c:pt idx="3302" formatCode="0_);[Red]\(0\)">
                  <c:v>986.47922578052146</c:v>
                </c:pt>
                <c:pt idx="3303" formatCode="0_);[Red]\(0\)">
                  <c:v>969.45792337692069</c:v>
                </c:pt>
                <c:pt idx="3304" formatCode="0_);[Red]\(0\)">
                  <c:v>726.61478143446743</c:v>
                </c:pt>
                <c:pt idx="3305" formatCode="0_);[Red]\(0\)">
                  <c:v>360.10665236919243</c:v>
                </c:pt>
                <c:pt idx="3306" formatCode="0_);[Red]\(0\)">
                  <c:v>787.96866655739655</c:v>
                </c:pt>
                <c:pt idx="3307" formatCode="0_);[Red]\(0\)">
                  <c:v>1059.8801850769546</c:v>
                </c:pt>
                <c:pt idx="3308" formatCode="0_);[Red]\(0\)">
                  <c:v>1846.2408709141332</c:v>
                </c:pt>
                <c:pt idx="3309" formatCode="0_);[Red]\(0\)">
                  <c:v>1635.9484558290569</c:v>
                </c:pt>
                <c:pt idx="3310" formatCode="0_);[Red]\(0\)">
                  <c:v>1581.5875021365557</c:v>
                </c:pt>
                <c:pt idx="3311" formatCode="0_);[Red]\(0\)">
                  <c:v>1527.8985525533062</c:v>
                </c:pt>
                <c:pt idx="3312" formatCode="0_);[Red]\(0\)">
                  <c:v>1381.2243293883698</c:v>
                </c:pt>
                <c:pt idx="3313" formatCode="0_);[Red]\(0\)">
                  <c:v>1289.8562439157477</c:v>
                </c:pt>
                <c:pt idx="3314" formatCode="0_);[Red]\(0\)">
                  <c:v>1058.2692695611704</c:v>
                </c:pt>
                <c:pt idx="3315" formatCode="0_);[Red]\(0\)">
                  <c:v>995.0946423008993</c:v>
                </c:pt>
                <c:pt idx="3316" formatCode="0_);[Red]\(0\)">
                  <c:v>977.34662521242535</c:v>
                </c:pt>
                <c:pt idx="3317" formatCode="0_);[Red]\(0\)">
                  <c:v>890.68713111794602</c:v>
                </c:pt>
                <c:pt idx="3318" formatCode="0_);[Red]\(0\)">
                  <c:v>865.38594416741398</c:v>
                </c:pt>
                <c:pt idx="3319" formatCode="0_);[Red]\(0\)">
                  <c:v>832.17109912906699</c:v>
                </c:pt>
                <c:pt idx="3320" formatCode="0_);[Red]\(0\)">
                  <c:v>767.60997943665802</c:v>
                </c:pt>
                <c:pt idx="3321" formatCode="0_);[Red]\(0\)">
                  <c:v>759.72499184639673</c:v>
                </c:pt>
                <c:pt idx="3322" formatCode="0_);[Red]\(0\)">
                  <c:v>721.00347908798994</c:v>
                </c:pt>
                <c:pt idx="3323" formatCode="0_);[Red]\(0\)">
                  <c:v>775.53774890324598</c:v>
                </c:pt>
                <c:pt idx="3324" formatCode="0_);[Red]\(0\)">
                  <c:v>741.34242423682008</c:v>
                </c:pt>
                <c:pt idx="3325" formatCode="0_);[Red]\(0\)">
                  <c:v>717.95752952865246</c:v>
                </c:pt>
                <c:pt idx="3326" formatCode="0_);[Red]\(0\)">
                  <c:v>760.62942150819447</c:v>
                </c:pt>
                <c:pt idx="3327" formatCode="0_);[Red]\(0\)">
                  <c:v>736.61802413130727</c:v>
                </c:pt>
                <c:pt idx="3328" formatCode="0_);[Red]\(0\)">
                  <c:v>736.61802413130727</c:v>
                </c:pt>
                <c:pt idx="3329" formatCode="0_);[Red]\(0\)">
                  <c:v>720.81315398493257</c:v>
                </c:pt>
                <c:pt idx="3330" formatCode="0_);[Red]\(0\)">
                  <c:v>728.69492470515274</c:v>
                </c:pt>
                <c:pt idx="3331" formatCode="0_);[Red]\(0\)">
                  <c:v>674.44732672876353</c:v>
                </c:pt>
                <c:pt idx="3332" formatCode="0_);[Red]\(0\)">
                  <c:v>828.15876798173031</c:v>
                </c:pt>
                <c:pt idx="3333" formatCode="0_);[Red]\(0\)">
                  <c:v>893.37860770019824</c:v>
                </c:pt>
                <c:pt idx="3334" formatCode="0_);[Red]\(0\)">
                  <c:v>883.13961132243594</c:v>
                </c:pt>
                <c:pt idx="3335" formatCode="0_);[Red]\(0\)">
                  <c:v>872.86869888037393</c:v>
                </c:pt>
                <c:pt idx="3336" formatCode="0_);[Red]\(0\)">
                  <c:v>885.18990102925852</c:v>
                </c:pt>
                <c:pt idx="3337" formatCode="0_);[Red]\(0\)">
                  <c:v>913.76835725689205</c:v>
                </c:pt>
                <c:pt idx="3338" formatCode="0_);[Red]\(0\)">
                  <c:v>1024.8347849385991</c:v>
                </c:pt>
                <c:pt idx="3339" formatCode="0_);[Red]\(0\)">
                  <c:v>1182.8598255242875</c:v>
                </c:pt>
                <c:pt idx="3340" formatCode="0_);[Red]\(0\)">
                  <c:v>1078.1996199609221</c:v>
                </c:pt>
                <c:pt idx="3341" formatCode="0_);[Red]\(0\)">
                  <c:v>1000.5857212663325</c:v>
                </c:pt>
                <c:pt idx="3342" formatCode="0_);[Red]\(0\)">
                  <c:v>987.88393206413525</c:v>
                </c:pt>
                <c:pt idx="3343" formatCode="0_);[Red]\(0\)">
                  <c:v>925.40430237329497</c:v>
                </c:pt>
                <c:pt idx="3344" formatCode="0_);[Red]\(0\)">
                  <c:v>884.72577595062467</c:v>
                </c:pt>
                <c:pt idx="3345" formatCode="0_);[Red]\(0\)">
                  <c:v>860.70278375089799</c:v>
                </c:pt>
                <c:pt idx="3346" formatCode="0_);[Red]\(0\)">
                  <c:v>852.76017936382868</c:v>
                </c:pt>
                <c:pt idx="3347" formatCode="0_);[Red]\(0\)">
                  <c:v>825.22088610175592</c:v>
                </c:pt>
                <c:pt idx="3348" formatCode="0_);[Red]\(0\)">
                  <c:v>805.80085229953477</c:v>
                </c:pt>
                <c:pt idx="3349" formatCode="0_);[Red]\(0\)">
                  <c:v>821.32001824259999</c:v>
                </c:pt>
                <c:pt idx="3350" formatCode="0_);[Red]\(0\)">
                  <c:v>794.90244557880555</c:v>
                </c:pt>
                <c:pt idx="3351" formatCode="0_);[Red]\(0\)">
                  <c:v>779.80280021949829</c:v>
                </c:pt>
                <c:pt idx="3352" formatCode="0_);[Red]\(0\)">
                  <c:v>757.42104755225591</c:v>
                </c:pt>
                <c:pt idx="3353" formatCode="0_);[Red]\(0\)">
                  <c:v>763.91395337960012</c:v>
                </c:pt>
                <c:pt idx="3354" formatCode="0_);[Red]\(0\)">
                  <c:v>677.26803946788732</c:v>
                </c:pt>
                <c:pt idx="3355" formatCode="0_);[Red]\(0\)">
                  <c:v>787.68965103520702</c:v>
                </c:pt>
                <c:pt idx="3356" formatCode="0_);[Red]\(0\)">
                  <c:v>803.5021324152915</c:v>
                </c:pt>
                <c:pt idx="3357" formatCode="0_);[Red]\(0\)">
                  <c:v>808.79669664758228</c:v>
                </c:pt>
                <c:pt idx="3358" formatCode="0_);[Red]\(0\)">
                  <c:v>804.26054583588734</c:v>
                </c:pt>
                <c:pt idx="3359" formatCode="0_);[Red]\(0\)">
                  <c:v>804.26054583588734</c:v>
                </c:pt>
                <c:pt idx="3360" formatCode="0_);[Red]\(0\)">
                  <c:v>793.71139985463185</c:v>
                </c:pt>
                <c:pt idx="3361" formatCode="0_);[Red]\(0\)">
                  <c:v>777.97713956507653</c:v>
                </c:pt>
                <c:pt idx="3362" formatCode="0_);[Red]\(0\)">
                  <c:v>762.6913454137707</c:v>
                </c:pt>
                <c:pt idx="3363" formatCode="0_);[Red]\(0\)">
                  <c:v>752.33663315074193</c:v>
                </c:pt>
                <c:pt idx="3364" formatCode="0_);[Red]\(0\)">
                  <c:v>743.54853425817851</c:v>
                </c:pt>
                <c:pt idx="3365" formatCode="0_);[Red]\(0\)">
                  <c:v>743.54853425817851</c:v>
                </c:pt>
                <c:pt idx="3366" formatCode="0_);[Red]\(0\)">
                  <c:v>748.69952692246079</c:v>
                </c:pt>
                <c:pt idx="3367" formatCode="0_);[Red]\(0\)">
                  <c:v>728.16888143023471</c:v>
                </c:pt>
                <c:pt idx="3368" formatCode="0_);[Red]\(0\)">
                  <c:v>702.1245969856044</c:v>
                </c:pt>
                <c:pt idx="3369" formatCode="0_);[Red]\(0\)">
                  <c:v>702.1245969856044</c:v>
                </c:pt>
                <c:pt idx="3370" formatCode="0_);[Red]\(0\)">
                  <c:v>683.66467681370784</c:v>
                </c:pt>
                <c:pt idx="3371" formatCode="0_);[Red]\(0\)">
                  <c:v>686.87734822702657</c:v>
                </c:pt>
                <c:pt idx="3372" formatCode="0_);[Red]\(0\)">
                  <c:v>682.34069129359216</c:v>
                </c:pt>
                <c:pt idx="3373" formatCode="0_);[Red]\(0\)">
                  <c:v>677.81410662104236</c:v>
                </c:pt>
                <c:pt idx="3374" formatCode="0_);[Red]\(0\)">
                  <c:v>668.79124554039322</c:v>
                </c:pt>
                <c:pt idx="3375" formatCode="0_);[Red]\(0\)">
                  <c:v>664.94630397151957</c:v>
                </c:pt>
                <c:pt idx="3376" formatCode="0_);[Red]\(0\)">
                  <c:v>669.41617629460484</c:v>
                </c:pt>
                <c:pt idx="3377" formatCode="0_);[Red]\(0\)">
                  <c:v>660.4867242560797</c:v>
                </c:pt>
                <c:pt idx="3378" formatCode="0_);[Red]\(0\)">
                  <c:v>660.4867242560797</c:v>
                </c:pt>
                <c:pt idx="3379" formatCode="0_);[Red]\(0\)">
                  <c:v>651.59854219227896</c:v>
                </c:pt>
                <c:pt idx="3380" formatCode="0_);[Red]\(0\)">
                  <c:v>638.34409087577956</c:v>
                </c:pt>
                <c:pt idx="3381" formatCode="0_);[Red]\(0\)">
                  <c:v>664.94630397151957</c:v>
                </c:pt>
                <c:pt idx="3382" formatCode="0_);[Red]\(0\)">
                  <c:v>651.59854219227896</c:v>
                </c:pt>
                <c:pt idx="3383" formatCode="0_);[Red]\(0\)">
                  <c:v>647.16999009627432</c:v>
                </c:pt>
                <c:pt idx="3384" formatCode="0_);[Red]\(0\)">
                  <c:v>651.59854219227896</c:v>
                </c:pt>
                <c:pt idx="3385" formatCode="0_);[Red]\(0\)">
                  <c:v>678.38670035054986</c:v>
                </c:pt>
                <c:pt idx="3386" formatCode="0_);[Red]\(0\)">
                  <c:v>751.60667765185497</c:v>
                </c:pt>
                <c:pt idx="3387" formatCode="0_);[Red]\(0\)">
                  <c:v>775.94022700468554</c:v>
                </c:pt>
                <c:pt idx="3388" formatCode="0_);[Red]\(0\)">
                  <c:v>775.94022700468554</c:v>
                </c:pt>
                <c:pt idx="3389" formatCode="0_);[Red]\(0\)">
                  <c:v>799.54451802640983</c:v>
                </c:pt>
                <c:pt idx="3390" formatCode="0_);[Red]\(0\)">
                  <c:v>814.03170026674445</c:v>
                </c:pt>
                <c:pt idx="3391" formatCode="0_);[Red]\(0\)">
                  <c:v>810.10673272096267</c:v>
                </c:pt>
                <c:pt idx="3392" formatCode="0_);[Red]\(0\)">
                  <c:v>796.23557460777135</c:v>
                </c:pt>
                <c:pt idx="3393" formatCode="0_);[Red]\(0\)">
                  <c:v>772.67367413479508</c:v>
                </c:pt>
                <c:pt idx="3394" formatCode="0_);[Red]\(0\)">
                  <c:v>740.09974970545932</c:v>
                </c:pt>
                <c:pt idx="3395" formatCode="0_);[Red]\(0\)">
                  <c:v>712.56765996760078</c:v>
                </c:pt>
                <c:pt idx="3396" formatCode="0_);[Red]\(0\)">
                  <c:v>694.41472245366037</c:v>
                </c:pt>
                <c:pt idx="3397" formatCode="0_);[Red]\(0\)">
                  <c:v>663.04076045571685</c:v>
                </c:pt>
                <c:pt idx="3398" formatCode="0_);[Red]\(0\)">
                  <c:v>654.16977053831272</c:v>
                </c:pt>
                <c:pt idx="3399" formatCode="0_);[Red]\(0\)">
                  <c:v>667.49183140112461</c:v>
                </c:pt>
                <c:pt idx="3400" formatCode="0_);[Red]\(0\)">
                  <c:v>645.34048947099529</c:v>
                </c:pt>
                <c:pt idx="3401" formatCode="0_);[Red]\(0\)">
                  <c:v>618.89904606265952</c:v>
                </c:pt>
                <c:pt idx="3402" formatCode="0_);[Red]\(0\)">
                  <c:v>607.11814804344669</c:v>
                </c:pt>
                <c:pt idx="3403" formatCode="0_);[Red]\(0\)">
                  <c:v>611.03687348559185</c:v>
                </c:pt>
                <c:pt idx="3404" formatCode="0_);[Red]\(0\)">
                  <c:v>595.41161910930714</c:v>
                </c:pt>
                <c:pt idx="3405" formatCode="0_);[Red]\(0\)">
                  <c:v>625.01375018866509</c:v>
                </c:pt>
                <c:pt idx="3406" formatCode="0_);[Red]\(0\)">
                  <c:v>636.8577738511683</c:v>
                </c:pt>
                <c:pt idx="3407" formatCode="0_);[Red]\(0\)">
                  <c:v>625.01375018866509</c:v>
                </c:pt>
                <c:pt idx="3408" formatCode="0_);[Red]\(0\)">
                  <c:v>609.33746448029285</c:v>
                </c:pt>
                <c:pt idx="3409" formatCode="0_);[Red]\(0\)">
                  <c:v>621.08224262106773</c:v>
                </c:pt>
                <c:pt idx="3410" formatCode="0_);[Red]\(0\)">
                  <c:v>628.9535194250833</c:v>
                </c:pt>
                <c:pt idx="3411" formatCode="0_);[Red]\(0\)">
                  <c:v>625.01375018866509</c:v>
                </c:pt>
                <c:pt idx="3412" formatCode="0_);[Red]\(0\)">
                  <c:v>621.08224262106773</c:v>
                </c:pt>
                <c:pt idx="3413" formatCode="0_);[Red]\(0\)">
                  <c:v>621.08224262106773</c:v>
                </c:pt>
                <c:pt idx="3414" formatCode="0_);[Red]\(0\)">
                  <c:v>617.15901412185747</c:v>
                </c:pt>
                <c:pt idx="3415" formatCode="0_);[Red]\(0\)">
                  <c:v>609.33746448029285</c:v>
                </c:pt>
                <c:pt idx="3416" formatCode="0_);[Red]\(0\)">
                  <c:v>609.33746448029285</c:v>
                </c:pt>
                <c:pt idx="3417" formatCode="0_);[Red]\(0\)">
                  <c:v>609.33746448029285</c:v>
                </c:pt>
                <c:pt idx="3418" formatCode="0_);[Red]\(0\)">
                  <c:v>589.9297135940684</c:v>
                </c:pt>
                <c:pt idx="3419" formatCode="0_);[Red]\(0\)">
                  <c:v>578.38598628612488</c:v>
                </c:pt>
                <c:pt idx="3420" formatCode="0_);[Red]\(0\)">
                  <c:v>574.5550083516323</c:v>
                </c:pt>
                <c:pt idx="3421" formatCode="0_);[Red]\(0\)">
                  <c:v>570.73252724107476</c:v>
                </c:pt>
                <c:pt idx="3422" formatCode="0_);[Red]\(0\)">
                  <c:v>570.73252724107476</c:v>
                </c:pt>
                <c:pt idx="3423" formatCode="0_);[Red]\(0\)">
                  <c:v>544.21467699906179</c:v>
                </c:pt>
                <c:pt idx="3424" formatCode="0_);[Red]\(0\)">
                  <c:v>555.52795158756464</c:v>
                </c:pt>
                <c:pt idx="3425" formatCode="0_);[Red]\(0\)">
                  <c:v>507.06921722538402</c:v>
                </c:pt>
                <c:pt idx="3426" formatCode="0_);[Red]\(0\)">
                  <c:v>618.46828241888056</c:v>
                </c:pt>
                <c:pt idx="3427" formatCode="0_);[Red]\(0\)">
                  <c:v>485.06364359049991</c:v>
                </c:pt>
                <c:pt idx="3428" formatCode="0_);[Red]\(0\)">
                  <c:v>463.08965409119753</c:v>
                </c:pt>
                <c:pt idx="3429" formatCode="0_);[Red]\(0\)">
                  <c:v>483.7328836790291</c:v>
                </c:pt>
                <c:pt idx="3430" formatCode="0_);[Red]\(0\)">
                  <c:v>525.53252749921126</c:v>
                </c:pt>
                <c:pt idx="3431" formatCode="0_);[Red]\(0\)">
                  <c:v>525.53252749921126</c:v>
                </c:pt>
                <c:pt idx="3432" formatCode="0_);[Red]\(0\)">
                  <c:v>485.20581630605847</c:v>
                </c:pt>
                <c:pt idx="3433" formatCode="0_);[Red]\(0\)">
                  <c:v>521.82227563446804</c:v>
                </c:pt>
                <c:pt idx="3434" formatCode="0_);[Red]\(0\)">
                  <c:v>532.97927050364046</c:v>
                </c:pt>
                <c:pt idx="3435" formatCode="0_);[Red]\(0\)">
                  <c:v>514.42811469488333</c:v>
                </c:pt>
                <c:pt idx="3436" formatCode="0_);[Red]\(0\)">
                  <c:v>492.45789446199666</c:v>
                </c:pt>
                <c:pt idx="3437" formatCode="0_);[Red]\(0\)">
                  <c:v>499.74575304785458</c:v>
                </c:pt>
                <c:pt idx="3438" formatCode="0_);[Red]\(0\)">
                  <c:v>496.0973621888034</c:v>
                </c:pt>
                <c:pt idx="3439" formatCode="0_);[Red]\(0\)">
                  <c:v>488.82737180202446</c:v>
                </c:pt>
                <c:pt idx="3440" formatCode="0_);[Red]\(0\)">
                  <c:v>485.20581630605847</c:v>
                </c:pt>
                <c:pt idx="3441" formatCode="0_);[Red]\(0\)">
                  <c:v>485.20581630605847</c:v>
                </c:pt>
                <c:pt idx="3442" formatCode="0_);[Red]\(0\)">
                  <c:v>485.20581630605847</c:v>
                </c:pt>
                <c:pt idx="3443" formatCode="0_);[Red]\(0\)">
                  <c:v>453.01906839369917</c:v>
                </c:pt>
                <c:pt idx="3444" formatCode="0_);[Red]\(0\)">
                  <c:v>435.45837092041853</c:v>
                </c:pt>
                <c:pt idx="3445" formatCode="0_);[Red]\(0\)">
                  <c:v>435.45837092041853</c:v>
                </c:pt>
                <c:pt idx="3446" formatCode="0_);[Red]\(0\)">
                  <c:v>425.03359192383994</c:v>
                </c:pt>
                <c:pt idx="3447" formatCode="0_);[Red]\(0\)">
                  <c:v>371.43445709687376</c:v>
                </c:pt>
                <c:pt idx="3448" formatCode="0_);[Red]\(0\)">
                  <c:v>392.45224475605994</c:v>
                </c:pt>
                <c:pt idx="3449" formatCode="0_);[Red]\(0\)">
                  <c:v>371.91580559741726</c:v>
                </c:pt>
                <c:pt idx="3450" formatCode="0_);[Red]\(0\)">
                  <c:v>385.06754591952631</c:v>
                </c:pt>
                <c:pt idx="3451" formatCode="0_);[Red]\(0\)">
                  <c:v>387.21602154680829</c:v>
                </c:pt>
                <c:pt idx="3452" formatCode="0_);[Red]\(0\)">
                  <c:v>387.86381384995434</c:v>
                </c:pt>
                <c:pt idx="3453" formatCode="0_);[Red]\(0\)">
                  <c:v>394.33285825892972</c:v>
                </c:pt>
                <c:pt idx="3454" formatCode="0_);[Red]\(0\)">
                  <c:v>425.09972845305515</c:v>
                </c:pt>
                <c:pt idx="3455" formatCode="0_);[Red]\(0\)">
                  <c:v>486.40857268719196</c:v>
                </c:pt>
                <c:pt idx="3456" formatCode="0_);[Red]\(0\)">
                  <c:v>528.44753868948851</c:v>
                </c:pt>
                <c:pt idx="3457" formatCode="0_);[Red]\(0\)">
                  <c:v>500.58857674075875</c:v>
                </c:pt>
                <c:pt idx="3458" formatCode="0_);[Red]\(0\)">
                  <c:v>473.793713932267</c:v>
                </c:pt>
                <c:pt idx="3459" formatCode="0_);[Red]\(0\)">
                  <c:v>461.19509876261731</c:v>
                </c:pt>
                <c:pt idx="3460" formatCode="0_);[Red]\(0\)">
                  <c:v>453.0503219698092</c:v>
                </c:pt>
                <c:pt idx="3461" formatCode="0_);[Red]\(0\)">
                  <c:v>443.80343428339421</c:v>
                </c:pt>
                <c:pt idx="3462" formatCode="0_);[Red]\(0\)">
                  <c:v>438.62289019229684</c:v>
                </c:pt>
                <c:pt idx="3463" formatCode="0_);[Red]\(0\)">
                  <c:v>432.56421931155722</c:v>
                </c:pt>
                <c:pt idx="3464" formatCode="0_);[Red]\(0\)">
                  <c:v>432.56421931155722</c:v>
                </c:pt>
                <c:pt idx="3465" formatCode="0_);[Red]\(0\)">
                  <c:v>428.80429592507392</c:v>
                </c:pt>
                <c:pt idx="3466" formatCode="0_);[Red]\(0\)">
                  <c:v>427.5436200990568</c:v>
                </c:pt>
                <c:pt idx="3467" formatCode="0_);[Red]\(0\)">
                  <c:v>427.5436200990568</c:v>
                </c:pt>
                <c:pt idx="3468" formatCode="0_);[Red]\(0\)">
                  <c:v>411.30715814469448</c:v>
                </c:pt>
                <c:pt idx="3469" formatCode="0_);[Red]\(0\)">
                  <c:v>413.70133086890047</c:v>
                </c:pt>
                <c:pt idx="3470" formatCode="0_);[Red]\(0\)">
                  <c:v>412.50598527457038</c:v>
                </c:pt>
                <c:pt idx="3471" formatCode="0_);[Red]\(0\)">
                  <c:v>411.30715814469448</c:v>
                </c:pt>
                <c:pt idx="3472" formatCode="0_);[Red]\(0\)">
                  <c:v>410.10481882434095</c:v>
                </c:pt>
                <c:pt idx="3473" formatCode="0_);[Red]\(0\)">
                  <c:v>401.58742962413771</c:v>
                </c:pt>
                <c:pt idx="3474" formatCode="0_);[Red]\(0\)">
                  <c:v>382.58942153477938</c:v>
                </c:pt>
                <c:pt idx="3475" formatCode="0_);[Red]\(0\)">
                  <c:v>409.89104575983981</c:v>
                </c:pt>
                <c:pt idx="3476" formatCode="0_);[Red]\(0\)">
                  <c:v>411.24519183854221</c:v>
                </c:pt>
                <c:pt idx="3477" formatCode="0_);[Red]\(0\)">
                  <c:v>353.45816002749996</c:v>
                </c:pt>
                <c:pt idx="3478" formatCode="0_);[Red]\(0\)">
                  <c:v>332.5834787854352</c:v>
                </c:pt>
                <c:pt idx="3479" formatCode="0_);[Red]\(0\)">
                  <c:v>340.37595198278666</c:v>
                </c:pt>
                <c:pt idx="3480" formatCode="0_);[Red]\(0\)">
                  <c:v>353.54755112018302</c:v>
                </c:pt>
                <c:pt idx="3481" formatCode="0_);[Red]\(0\)">
                  <c:v>355.69739686242252</c:v>
                </c:pt>
                <c:pt idx="3482" formatCode="0_);[Red]\(0\)">
                  <c:v>351.64294876809191</c:v>
                </c:pt>
                <c:pt idx="3483" formatCode="0_);[Red]\(0\)">
                  <c:v>351.64294876809191</c:v>
                </c:pt>
                <c:pt idx="3484" formatCode="0_);[Red]\(0\)">
                  <c:v>346.58321076044285</c:v>
                </c:pt>
                <c:pt idx="3485" formatCode="0_);[Red]\(0\)">
                  <c:v>349.64549299916314</c:v>
                </c:pt>
                <c:pt idx="3486" formatCode="0_);[Red]\(0\)">
                  <c:v>348.62772279812691</c:v>
                </c:pt>
                <c:pt idx="3487" formatCode="0_);[Red]\(0\)">
                  <c:v>352.41055125927937</c:v>
                </c:pt>
                <c:pt idx="3488" formatCode="0_);[Red]\(0\)">
                  <c:v>354.35026481833984</c:v>
                </c:pt>
                <c:pt idx="3489" formatCode="0_);[Red]\(0\)">
                  <c:v>356.27941611191022</c:v>
                </c:pt>
                <c:pt idx="3490" formatCode="0_);[Red]\(0\)">
                  <c:v>356.27941611191022</c:v>
                </c:pt>
                <c:pt idx="3491" formatCode="0_);[Red]\(0\)">
                  <c:v>351.43667899352567</c:v>
                </c:pt>
                <c:pt idx="3492" formatCode="0_);[Red]\(0\)">
                  <c:v>353.38173917434489</c:v>
                </c:pt>
                <c:pt idx="3493" formatCode="0_);[Red]\(0\)">
                  <c:v>354.35026481833984</c:v>
                </c:pt>
                <c:pt idx="3494" formatCode="0_);[Red]\(0\)">
                  <c:v>350.22568513665942</c:v>
                </c:pt>
                <c:pt idx="3495" formatCode="0_);[Red]\(0\)">
                  <c:v>345.65143831203238</c:v>
                </c:pt>
                <c:pt idx="3496" formatCode="0_);[Red]\(0\)">
                  <c:v>336.31618066742197</c:v>
                </c:pt>
                <c:pt idx="3497" formatCode="0_);[Red]\(0\)">
                  <c:v>321.64834494824942</c:v>
                </c:pt>
                <c:pt idx="3498" formatCode="0_);[Red]\(0\)">
                  <c:v>314.57301950112787</c:v>
                </c:pt>
                <c:pt idx="3499" formatCode="0_);[Red]\(0\)">
                  <c:v>316.09003740267246</c:v>
                </c:pt>
                <c:pt idx="3500" formatCode="0_);[Red]\(0\)">
                  <c:v>322.90596707895855</c:v>
                </c:pt>
                <c:pt idx="3501" formatCode="0_);[Red]\(0\)">
                  <c:v>326.2604033856864</c:v>
                </c:pt>
                <c:pt idx="3502" formatCode="0_);[Red]\(0\)">
                  <c:v>327.09362416138703</c:v>
                </c:pt>
                <c:pt idx="3503" formatCode="0_);[Red]\(0\)">
                  <c:v>329.5806174759029</c:v>
                </c:pt>
                <c:pt idx="3504" formatCode="0_);[Red]\(0\)">
                  <c:v>337.18450561194993</c:v>
                </c:pt>
                <c:pt idx="3505" formatCode="0_);[Red]\(0\)">
                  <c:v>436.80025297133216</c:v>
                </c:pt>
                <c:pt idx="3506" formatCode="0_);[Red]\(0\)">
                  <c:v>495.76988246822054</c:v>
                </c:pt>
                <c:pt idx="3507" formatCode="0_);[Red]\(0\)">
                  <c:v>459.3564455342534</c:v>
                </c:pt>
                <c:pt idx="3508" formatCode="0_);[Red]\(0\)">
                  <c:v>413.34441328571995</c:v>
                </c:pt>
                <c:pt idx="3509" formatCode="0_);[Red]\(0\)">
                  <c:v>359.153710999292</c:v>
                </c:pt>
                <c:pt idx="3510" formatCode="0_);[Red]\(0\)">
                  <c:v>347.51389396040202</c:v>
                </c:pt>
                <c:pt idx="3511" formatCode="0_);[Red]\(0\)">
                  <c:v>321.14288646922</c:v>
                </c:pt>
                <c:pt idx="3512" formatCode="0_);[Red]\(0\)">
                  <c:v>321.98915273959051</c:v>
                </c:pt>
                <c:pt idx="3513" formatCode="0_);[Red]\(0\)">
                  <c:v>316.8776004865959</c:v>
                </c:pt>
                <c:pt idx="3514" formatCode="0_);[Red]\(0\)">
                  <c:v>310.80771038016633</c:v>
                </c:pt>
                <c:pt idx="3515" formatCode="0_);[Red]\(0\)">
                  <c:v>344.07699502495302</c:v>
                </c:pt>
                <c:pt idx="3516" formatCode="0_);[Red]\(0\)">
                  <c:v>378.58470064800872</c:v>
                </c:pt>
                <c:pt idx="3517" formatCode="0_);[Red]\(0\)">
                  <c:v>345.2820781654541</c:v>
                </c:pt>
                <c:pt idx="3518" formatCode="0_);[Red]\(0\)">
                  <c:v>338.65427713354774</c:v>
                </c:pt>
                <c:pt idx="3519" formatCode="0_);[Red]\(0\)">
                  <c:v>336.13512380126065</c:v>
                </c:pt>
                <c:pt idx="3520" formatCode="0_);[Red]\(0\)">
                  <c:v>331.89399694978192</c:v>
                </c:pt>
                <c:pt idx="3521" formatCode="0_);[Red]\(0\)">
                  <c:v>322.36692438314054</c:v>
                </c:pt>
                <c:pt idx="3522" formatCode="0_);[Red]\(0\)">
                  <c:v>324.99295133197006</c:v>
                </c:pt>
                <c:pt idx="3523" formatCode="0_);[Red]\(0\)">
                  <c:v>322.36692438314054</c:v>
                </c:pt>
                <c:pt idx="3524" formatCode="0_);[Red]\(0\)">
                  <c:v>331.89399694978192</c:v>
                </c:pt>
                <c:pt idx="3525" formatCode="0_);[Red]\(0\)">
                  <c:v>337.81664902347677</c:v>
                </c:pt>
                <c:pt idx="3526" formatCode="0_);[Red]\(0\)">
                  <c:v>336.13512380126065</c:v>
                </c:pt>
                <c:pt idx="3527" formatCode="0_);[Red]\(0\)">
                  <c:v>332.74655200327658</c:v>
                </c:pt>
                <c:pt idx="3528" formatCode="0_);[Red]\(0\)">
                  <c:v>329.32307327305438</c:v>
                </c:pt>
                <c:pt idx="3529" formatCode="0_);[Red]\(0\)">
                  <c:v>335.29119517978154</c:v>
                </c:pt>
                <c:pt idx="3530" formatCode="0_);[Red]\(0\)">
                  <c:v>331.89399694978192</c:v>
                </c:pt>
                <c:pt idx="3531" formatCode="0_);[Red]\(0\)">
                  <c:v>320.60427415193431</c:v>
                </c:pt>
                <c:pt idx="3532" formatCode="0_);[Red]\(0\)">
                  <c:v>314.35706519938208</c:v>
                </c:pt>
                <c:pt idx="3533" formatCode="0_);[Red]\(0\)">
                  <c:v>312.54918040475366</c:v>
                </c:pt>
                <c:pt idx="3534" formatCode="0_);[Red]\(0\)">
                  <c:v>309.81754308431675</c:v>
                </c:pt>
                <c:pt idx="3535" formatCode="0_);[Red]\(0\)">
                  <c:v>309.81754308431675</c:v>
                </c:pt>
                <c:pt idx="3536" formatCode="0_);[Red]\(0\)">
                  <c:v>302.82451106745634</c:v>
                </c:pt>
                <c:pt idx="3537" formatCode="0_);[Red]\(0\)">
                  <c:v>298.32618264740142</c:v>
                </c:pt>
                <c:pt idx="3538" formatCode="0_);[Red]\(0\)">
                  <c:v>304.39277507851267</c:v>
                </c:pt>
                <c:pt idx="3539" formatCode="0_);[Red]\(0\)">
                  <c:v>313.68857175816254</c:v>
                </c:pt>
                <c:pt idx="3540" formatCode="0_);[Red]\(0\)">
                  <c:v>307.8056114582962</c:v>
                </c:pt>
                <c:pt idx="3541" formatCode="0_);[Red]\(0\)">
                  <c:v>304.39277507851267</c:v>
                </c:pt>
                <c:pt idx="3542" formatCode="0_);[Red]\(0\)">
                  <c:v>298.38062085865818</c:v>
                </c:pt>
                <c:pt idx="3543" formatCode="0_);[Red]\(0\)">
                  <c:v>298.38062085865818</c:v>
                </c:pt>
                <c:pt idx="3544" formatCode="0_);[Red]\(0\)">
                  <c:v>297.57573641305265</c:v>
                </c:pt>
                <c:pt idx="3545" formatCode="0_);[Red]\(0\)">
                  <c:v>294.33415135977765</c:v>
                </c:pt>
                <c:pt idx="3546" formatCode="0_);[Red]\(0\)">
                  <c:v>293.51815167909672</c:v>
                </c:pt>
                <c:pt idx="3547" formatCode="0_);[Red]\(0\)">
                  <c:v>292.69987309605131</c:v>
                </c:pt>
                <c:pt idx="3548" formatCode="0_);[Red]\(0\)">
                  <c:v>294.33415135977765</c:v>
                </c:pt>
                <c:pt idx="3549" formatCode="0_);[Red]\(0\)">
                  <c:v>295.95938960255614</c:v>
                </c:pt>
                <c:pt idx="3550" formatCode="0_);[Red]\(0\)">
                  <c:v>295.14789110068341</c:v>
                </c:pt>
                <c:pt idx="3551" formatCode="0_);[Red]\(0\)">
                  <c:v>294.33415135977765</c:v>
                </c:pt>
                <c:pt idx="3552" formatCode="0_);[Red]\(0\)">
                  <c:v>294.33415135977765</c:v>
                </c:pt>
                <c:pt idx="3553" formatCode="0_);[Red]\(0\)">
                  <c:v>299.18333634867656</c:v>
                </c:pt>
                <c:pt idx="3554" formatCode="0_);[Red]\(0\)">
                  <c:v>305.52902568832303</c:v>
                </c:pt>
                <c:pt idx="3555" formatCode="0_);[Red]\(0\)">
                  <c:v>303.95504314557627</c:v>
                </c:pt>
                <c:pt idx="3556" formatCode="0_);[Red]\(0\)">
                  <c:v>303.95504314557627</c:v>
                </c:pt>
                <c:pt idx="3557" formatCode="0_);[Red]\(0\)">
                  <c:v>300.78233008723146</c:v>
                </c:pt>
                <c:pt idx="3558" formatCode="0_);[Red]\(0\)">
                  <c:v>295.95938960255614</c:v>
                </c:pt>
                <c:pt idx="3559" formatCode="0_);[Red]\(0\)">
                  <c:v>292.69987309605131</c:v>
                </c:pt>
                <c:pt idx="3560" formatCode="0_);[Red]\(0\)">
                  <c:v>299.18333634867656</c:v>
                </c:pt>
                <c:pt idx="3561" formatCode="0_);[Red]\(0\)">
                  <c:v>305.52902568832303</c:v>
                </c:pt>
                <c:pt idx="3562" formatCode="0_);[Red]\(0\)">
                  <c:v>310.20298649386132</c:v>
                </c:pt>
                <c:pt idx="3563" formatCode="0_);[Red]\(0\)">
                  <c:v>308.6528756026745</c:v>
                </c:pt>
                <c:pt idx="3564" formatCode="0_);[Red]\(0\)">
                  <c:v>303.95504314557627</c:v>
                </c:pt>
                <c:pt idx="3565" formatCode="0_);[Red]\(0\)">
                  <c:v>298.38062085865818</c:v>
                </c:pt>
                <c:pt idx="3566" formatCode="0_);[Red]\(0\)">
                  <c:v>295.95938960255614</c:v>
                </c:pt>
                <c:pt idx="3567" formatCode="0_);[Red]\(0\)">
                  <c:v>296.7686653093304</c:v>
                </c:pt>
                <c:pt idx="3568" formatCode="0_);[Red]\(0\)">
                  <c:v>296.7686653093304</c:v>
                </c:pt>
                <c:pt idx="3569" formatCode="0_);[Red]\(0\)">
                  <c:v>290.23117026968032</c:v>
                </c:pt>
                <c:pt idx="3570" formatCode="0_);[Red]\(0\)">
                  <c:v>280.99505673966019</c:v>
                </c:pt>
                <c:pt idx="3571" formatCode="0_);[Red]\(0\)">
                  <c:v>276.62546543182526</c:v>
                </c:pt>
                <c:pt idx="3572" formatCode="0_);[Red]\(0\)">
                  <c:v>296.93538163244949</c:v>
                </c:pt>
                <c:pt idx="3573" formatCode="0_);[Red]\(0\)">
                  <c:v>287.17192546710379</c:v>
                </c:pt>
                <c:pt idx="3574" formatCode="0_);[Red]\(0\)">
                  <c:v>251.30882970907629</c:v>
                </c:pt>
                <c:pt idx="3575" formatCode="0_);[Red]\(0\)">
                  <c:v>233.0765161306073</c:v>
                </c:pt>
                <c:pt idx="3576" formatCode="0_);[Red]\(0\)">
                  <c:v>236.65168504546398</c:v>
                </c:pt>
                <c:pt idx="3577" formatCode="0_);[Red]\(0\)">
                  <c:v>234.95884810945068</c:v>
                </c:pt>
                <c:pt idx="3578" formatCode="0_);[Red]\(0\)">
                  <c:v>243.55076020758062</c:v>
                </c:pt>
                <c:pt idx="3579" formatCode="0_);[Red]\(0\)">
                  <c:v>242.94713042655161</c:v>
                </c:pt>
                <c:pt idx="3580" formatCode="0_);[Red]\(0\)">
                  <c:v>242.34199695039322</c:v>
                </c:pt>
                <c:pt idx="3581" formatCode="0_);[Red]\(0\)">
                  <c:v>232.44568438071406</c:v>
                </c:pt>
                <c:pt idx="3582" formatCode="0_);[Red]\(0\)">
                  <c:v>229.26548723717605</c:v>
                </c:pt>
                <c:pt idx="3583" formatCode="0_);[Red]\(0\)">
                  <c:v>228.62413868621258</c:v>
                </c:pt>
                <c:pt idx="3584" formatCode="0_);[Red]\(0\)">
                  <c:v>219.29043487279932</c:v>
                </c:pt>
                <c:pt idx="3585" formatCode="0_);[Red]\(0\)">
                  <c:v>222.17052159375928</c:v>
                </c:pt>
                <c:pt idx="3586" formatCode="0_);[Red]\(0\)">
                  <c:v>218.45009210706547</c:v>
                </c:pt>
                <c:pt idx="3587" formatCode="0_);[Red]\(0\)">
                  <c:v>220.08736490958086</c:v>
                </c:pt>
                <c:pt idx="3588" formatCode="0_);[Red]\(0\)">
                  <c:v>220.08736490958086</c:v>
                </c:pt>
                <c:pt idx="3589" formatCode="0_);[Red]\(0\)">
                  <c:v>219.54296406601802</c:v>
                </c:pt>
                <c:pt idx="3590" formatCode="0_);[Red]\(0\)">
                  <c:v>219.54296406601802</c:v>
                </c:pt>
                <c:pt idx="3591" formatCode="0_);[Red]\(0\)">
                  <c:v>219.54296406601802</c:v>
                </c:pt>
                <c:pt idx="3592" formatCode="0_);[Red]\(0\)">
                  <c:v>216.80045439886828</c:v>
                </c:pt>
                <c:pt idx="3593" formatCode="0_);[Red]\(0\)">
                  <c:v>210.07239534536933</c:v>
                </c:pt>
                <c:pt idx="3594" formatCode="0_);[Red]\(0\)">
                  <c:v>443.94466237664551</c:v>
                </c:pt>
                <c:pt idx="3595" formatCode="0_);[Red]\(0\)">
                  <c:v>182.71968970829354</c:v>
                </c:pt>
                <c:pt idx="3596" formatCode="0_);[Red]\(0\)">
                  <c:v>202.04154800129254</c:v>
                </c:pt>
                <c:pt idx="3597" formatCode="0_);[Red]\(0\)">
                  <c:v>179.57223592688712</c:v>
                </c:pt>
                <c:pt idx="3598" formatCode="0_);[Red]\(0\)">
                  <c:v>208.78722147091605</c:v>
                </c:pt>
                <c:pt idx="3599" formatCode="0_);[Red]\(0\)">
                  <c:v>207.80802656787185</c:v>
                </c:pt>
                <c:pt idx="3600" formatCode="0_);[Red]\(0\)">
                  <c:v>211.21533576773766</c:v>
                </c:pt>
                <c:pt idx="3601" formatCode="0_);[Red]\(0\)">
                  <c:v>203.34326385442861</c:v>
                </c:pt>
                <c:pt idx="3602" formatCode="0_);[Red]\(0\)">
                  <c:v>197.74937596784784</c:v>
                </c:pt>
                <c:pt idx="3603" formatCode="0_);[Red]\(0\)">
                  <c:v>188.94583464597358</c:v>
                </c:pt>
                <c:pt idx="3604" formatCode="0_);[Red]\(0\)">
                  <c:v>202.51271248591024</c:v>
                </c:pt>
                <c:pt idx="3605" formatCode="0_);[Red]\(0\)">
                  <c:v>195.81315190041639</c:v>
                </c:pt>
                <c:pt idx="3606" formatCode="0_);[Red]\(0\)">
                  <c:v>187.70752206994848</c:v>
                </c:pt>
                <c:pt idx="3607" formatCode="0_);[Red]\(0\)">
                  <c:v>158.30675018600954</c:v>
                </c:pt>
                <c:pt idx="3608" formatCode="0_);[Red]\(0\)">
                  <c:v>161.19081627168021</c:v>
                </c:pt>
                <c:pt idx="3609" formatCode="0_);[Red]\(0\)">
                  <c:v>176.69942225665429</c:v>
                </c:pt>
                <c:pt idx="3610" formatCode="0_);[Red]\(0\)">
                  <c:v>197.17558429033053</c:v>
                </c:pt>
                <c:pt idx="3611" formatCode="0_);[Red]\(0\)">
                  <c:v>197.17558429033053</c:v>
                </c:pt>
                <c:pt idx="3612" formatCode="0_);[Red]\(0\)">
                  <c:v>197.74150746982625</c:v>
                </c:pt>
                <c:pt idx="3613" formatCode="0_);[Red]\(0\)">
                  <c:v>201.65804758943605</c:v>
                </c:pt>
                <c:pt idx="3614" formatCode="0_);[Red]\(0\)">
                  <c:v>235.46326844475195</c:v>
                </c:pt>
                <c:pt idx="3615" formatCode="0_);[Red]\(0\)">
                  <c:v>284.23727426461596</c:v>
                </c:pt>
                <c:pt idx="3616" formatCode="0_);[Red]\(0\)">
                  <c:v>297.27111639046382</c:v>
                </c:pt>
                <c:pt idx="3617" formatCode="0_);[Red]\(0\)">
                  <c:v>308.0680566055243</c:v>
                </c:pt>
                <c:pt idx="3618" formatCode="0_);[Red]\(0\)">
                  <c:v>348.57480635989685</c:v>
                </c:pt>
                <c:pt idx="3619" formatCode="0_);[Red]\(0\)">
                  <c:v>332.44760954514294</c:v>
                </c:pt>
                <c:pt idx="3620" formatCode="0_);[Red]\(0\)">
                  <c:v>332.44760954514294</c:v>
                </c:pt>
                <c:pt idx="3621" formatCode="0_);[Red]\(0\)">
                  <c:v>330.49825429372743</c:v>
                </c:pt>
                <c:pt idx="3622" formatCode="0_);[Red]\(0\)">
                  <c:v>342.73593567515661</c:v>
                </c:pt>
                <c:pt idx="3623" formatCode="0_);[Red]\(0\)">
                  <c:v>337.62727057128012</c:v>
                </c:pt>
                <c:pt idx="3624" formatCode="0_);[Red]\(0\)">
                  <c:v>328.23044695045024</c:v>
                </c:pt>
                <c:pt idx="3625" formatCode="0_);[Red]\(0\)">
                  <c:v>346.76846153836584</c:v>
                </c:pt>
                <c:pt idx="3626" formatCode="0_);[Red]\(0\)">
                  <c:v>427.83778263198315</c:v>
                </c:pt>
                <c:pt idx="3627" formatCode="0_);[Red]\(0\)">
                  <c:v>372.47634710507174</c:v>
                </c:pt>
                <c:pt idx="3628" formatCode="0_);[Red]\(0\)">
                  <c:v>367.3884400637005</c:v>
                </c:pt>
                <c:pt idx="3629" formatCode="0_);[Red]\(0\)">
                  <c:v>367.46990623962296</c:v>
                </c:pt>
                <c:pt idx="3630" formatCode="0_);[Red]\(0\)">
                  <c:v>398.70079323387301</c:v>
                </c:pt>
                <c:pt idx="3631" formatCode="0_);[Red]\(0\)">
                  <c:v>445.38239930859595</c:v>
                </c:pt>
                <c:pt idx="3632" formatCode="0_);[Red]\(0\)">
                  <c:v>575.29451092604563</c:v>
                </c:pt>
                <c:pt idx="3633" formatCode="0_);[Red]\(0\)">
                  <c:v>829.95087755177428</c:v>
                </c:pt>
                <c:pt idx="3634" formatCode="0_);[Red]\(0\)">
                  <c:v>1669.5256373500392</c:v>
                </c:pt>
                <c:pt idx="3635" formatCode="0_);[Red]\(0\)">
                  <c:v>2139.141123556823</c:v>
                </c:pt>
                <c:pt idx="3636" formatCode="0_);[Red]\(0\)">
                  <c:v>1733.1062659969646</c:v>
                </c:pt>
                <c:pt idx="3637" formatCode="0_);[Red]\(0\)">
                  <c:v>1666.780571380134</c:v>
                </c:pt>
                <c:pt idx="3638" formatCode="0_);[Red]\(0\)">
                  <c:v>1586.1672986804294</c:v>
                </c:pt>
                <c:pt idx="3639" formatCode="0_);[Red]\(0\)">
                  <c:v>1464.9002134344569</c:v>
                </c:pt>
                <c:pt idx="3640" formatCode="0_);[Red]\(0\)">
                  <c:v>1314.1171683319735</c:v>
                </c:pt>
                <c:pt idx="3641" formatCode="0_);[Red]\(0\)">
                  <c:v>1223.3931426245506</c:v>
                </c:pt>
                <c:pt idx="3642" formatCode="0_);[Red]\(0\)">
                  <c:v>1178.9586308562796</c:v>
                </c:pt>
                <c:pt idx="3643" formatCode="0_);[Red]\(0\)">
                  <c:v>1088.6907614548977</c:v>
                </c:pt>
                <c:pt idx="3644" formatCode="0_);[Red]\(0\)">
                  <c:v>1015.030521801351</c:v>
                </c:pt>
                <c:pt idx="3645" formatCode="0_);[Red]\(0\)">
                  <c:v>1000.7241959917633</c:v>
                </c:pt>
                <c:pt idx="3646" formatCode="0_);[Red]\(0\)">
                  <c:v>1094.9705875639443</c:v>
                </c:pt>
                <c:pt idx="3647" formatCode="0_);[Red]\(0\)">
                  <c:v>1087.6164244074589</c:v>
                </c:pt>
                <c:pt idx="3648" formatCode="0_);[Red]\(0\)">
                  <c:v>986.48901927960321</c:v>
                </c:pt>
                <c:pt idx="3649" formatCode="0_);[Red]\(0\)">
                  <c:v>958.23365376351899</c:v>
                </c:pt>
                <c:pt idx="3650" formatCode="0_);[Red]\(0\)">
                  <c:v>922.05159618163157</c:v>
                </c:pt>
                <c:pt idx="3651" formatCode="0_);[Red]\(0\)">
                  <c:v>856.63925764643318</c:v>
                </c:pt>
                <c:pt idx="3652" formatCode="0_);[Red]\(0\)">
                  <c:v>817.70223719791773</c:v>
                </c:pt>
                <c:pt idx="3653" formatCode="0_);[Red]\(0\)">
                  <c:v>786.37509638088784</c:v>
                </c:pt>
                <c:pt idx="3654" formatCode="0_);[Red]\(0\)">
                  <c:v>751.8281020267724</c:v>
                </c:pt>
                <c:pt idx="3655" formatCode="0_);[Red]\(0\)">
                  <c:v>723.71537759328385</c:v>
                </c:pt>
                <c:pt idx="3656" formatCode="0_);[Red]\(0\)">
                  <c:v>715.73925863942804</c:v>
                </c:pt>
                <c:pt idx="3657" formatCode="0_);[Red]\(0\)">
                  <c:v>684.64434481109504</c:v>
                </c:pt>
                <c:pt idx="3658" formatCode="0_);[Red]\(0\)">
                  <c:v>659.03436042355418</c:v>
                </c:pt>
                <c:pt idx="3659" formatCode="0_);[Red]\(0\)">
                  <c:v>635.97497533235037</c:v>
                </c:pt>
                <c:pt idx="3660" formatCode="0_);[Red]\(0\)">
                  <c:v>588.62755453097475</c:v>
                </c:pt>
                <c:pt idx="3661" formatCode="0_);[Red]\(0\)">
                  <c:v>564.81543089156082</c:v>
                </c:pt>
                <c:pt idx="3662" formatCode="0_);[Red]\(0\)">
                  <c:v>553.14187239734031</c:v>
                </c:pt>
                <c:pt idx="3663" formatCode="0_);[Red]\(0\)">
                  <c:v>566.42811666091734</c:v>
                </c:pt>
                <c:pt idx="3664" formatCode="0_);[Red]\(0\)">
                  <c:v>583.17314116689897</c:v>
                </c:pt>
                <c:pt idx="3665" formatCode="0_);[Red]\(0\)">
                  <c:v>586.54034492479275</c:v>
                </c:pt>
                <c:pt idx="3666" formatCode="0_);[Red]\(0\)">
                  <c:v>576.45690356838702</c:v>
                </c:pt>
                <c:pt idx="3667" formatCode="0_);[Red]\(0\)">
                  <c:v>561.17950559222265</c:v>
                </c:pt>
                <c:pt idx="3668" formatCode="0_);[Red]\(0\)">
                  <c:v>541.46943083013946</c:v>
                </c:pt>
                <c:pt idx="3669" formatCode="0_);[Red]\(0\)">
                  <c:v>525.66681296570209</c:v>
                </c:pt>
                <c:pt idx="3670" formatCode="0_);[Red]\(0\)">
                  <c:v>512.00356961724128</c:v>
                </c:pt>
                <c:pt idx="3671" formatCode="0_);[Red]\(0\)">
                  <c:v>506.30398834600135</c:v>
                </c:pt>
                <c:pt idx="3672" formatCode="0_);[Red]\(0\)">
                  <c:v>497.77821757043341</c:v>
                </c:pt>
                <c:pt idx="3673" formatCode="0_);[Red]\(0\)">
                  <c:v>486.4541368924597</c:v>
                </c:pt>
                <c:pt idx="3674" formatCode="0_);[Red]\(0\)">
                  <c:v>483.63082899243318</c:v>
                </c:pt>
                <c:pt idx="3675" formatCode="0_);[Red]\(0\)">
                  <c:v>480.81058156870847</c:v>
                </c:pt>
                <c:pt idx="3676" formatCode="0_);[Red]\(0\)">
                  <c:v>472.3680710394936</c:v>
                </c:pt>
                <c:pt idx="3677" formatCode="0_);[Red]\(0\)">
                  <c:v>460.98357850155799</c:v>
                </c:pt>
                <c:pt idx="3678" formatCode="0_);[Red]\(0\)">
                  <c:v>442.96081394868258</c:v>
                </c:pt>
                <c:pt idx="3679" formatCode="0_);[Red]\(0\)">
                  <c:v>437.86190008230085</c:v>
                </c:pt>
                <c:pt idx="3680" formatCode="0_);[Red]\(0\)">
                  <c:v>435.31908170922213</c:v>
                </c:pt>
                <c:pt idx="3681" formatCode="0_);[Red]\(0\)">
                  <c:v>432.78069687457912</c:v>
                </c:pt>
                <c:pt idx="3682" formatCode="0_);[Red]\(0\)">
                  <c:v>432.78069687457912</c:v>
                </c:pt>
                <c:pt idx="3683" formatCode="0_);[Red]\(0\)">
                  <c:v>432.78069687457912</c:v>
                </c:pt>
                <c:pt idx="3684" formatCode="0_);[Red]\(0\)">
                  <c:v>448.07739149981887</c:v>
                </c:pt>
                <c:pt idx="3685" formatCode="0_);[Red]\(0\)">
                  <c:v>463.53263719746127</c:v>
                </c:pt>
                <c:pt idx="3686" formatCode="0_);[Red]\(0\)">
                  <c:v>458.3633499694954</c:v>
                </c:pt>
                <c:pt idx="3687" formatCode="0_);[Red]\(0\)">
                  <c:v>448.07739149981887</c:v>
                </c:pt>
                <c:pt idx="3688" formatCode="0_);[Red]\(0\)">
                  <c:v>437.86190008230085</c:v>
                </c:pt>
                <c:pt idx="3689" formatCode="0_);[Red]\(0\)">
                  <c:v>440.409146119718</c:v>
                </c:pt>
                <c:pt idx="3690" formatCode="0_);[Red]\(0\)">
                  <c:v>455.78527457872406</c:v>
                </c:pt>
                <c:pt idx="3691" formatCode="0_);[Red]\(0\)">
                  <c:v>445.51689769822241</c:v>
                </c:pt>
                <c:pt idx="3692" formatCode="0_);[Red]\(0\)">
                  <c:v>422.67161041374902</c:v>
                </c:pt>
                <c:pt idx="3693" formatCode="0_);[Red]\(0\)">
                  <c:v>420.15548138525799</c:v>
                </c:pt>
                <c:pt idx="3694" formatCode="0_);[Red]\(0\)">
                  <c:v>420.15548138525799</c:v>
                </c:pt>
                <c:pt idx="3695" formatCode="0_);[Red]\(0\)">
                  <c:v>410.13571165603889</c:v>
                </c:pt>
                <c:pt idx="3696" formatCode="0_);[Red]\(0\)">
                  <c:v>405.15275661915615</c:v>
                </c:pt>
                <c:pt idx="3697" formatCode="0_);[Red]\(0\)">
                  <c:v>397.71211777453078</c:v>
                </c:pt>
                <c:pt idx="3698" formatCode="0_);[Red]\(0\)">
                  <c:v>390.64769638920529</c:v>
                </c:pt>
                <c:pt idx="3699" formatCode="0_);[Red]\(0\)">
                  <c:v>356.40049965179412</c:v>
                </c:pt>
                <c:pt idx="3700" formatCode="0_);[Red]\(0\)">
                  <c:v>365.74902734375451</c:v>
                </c:pt>
                <c:pt idx="3701" formatCode="0_);[Red]\(0\)">
                  <c:v>361.06477309869916</c:v>
                </c:pt>
                <c:pt idx="3702" formatCode="0_);[Red]\(0\)">
                  <c:v>314.60001515116812</c:v>
                </c:pt>
                <c:pt idx="3703" formatCode="0_);[Red]\(0\)">
                  <c:v>319.96618784219481</c:v>
                </c:pt>
                <c:pt idx="3704" formatCode="0_);[Red]\(0\)">
                  <c:v>324.36975346986901</c:v>
                </c:pt>
                <c:pt idx="3705" formatCode="0_);[Red]\(0\)">
                  <c:v>333.72627798383564</c:v>
                </c:pt>
                <c:pt idx="3706" formatCode="0_);[Red]\(0\)">
                  <c:v>332.82314900147918</c:v>
                </c:pt>
                <c:pt idx="3707" formatCode="0_);[Red]\(0\)">
                  <c:v>333.72627798383564</c:v>
                </c:pt>
                <c:pt idx="3708" formatCode="0_);[Red]\(0\)">
                  <c:v>328.26999957137269</c:v>
                </c:pt>
                <c:pt idx="3709" formatCode="0_);[Red]\(0\)">
                  <c:v>339.09424107738329</c:v>
                </c:pt>
                <c:pt idx="3710" formatCode="0_);[Red]\(0\)">
                  <c:v>365.66675836392261</c:v>
                </c:pt>
                <c:pt idx="3711" formatCode="0_);[Red]\(0\)">
                  <c:v>358.08293876395044</c:v>
                </c:pt>
                <c:pt idx="3712" formatCode="0_);[Red]\(0\)">
                  <c:v>358.08293876395044</c:v>
                </c:pt>
                <c:pt idx="3713" formatCode="0_);[Red]\(0\)">
                  <c:v>359.03970988594659</c:v>
                </c:pt>
                <c:pt idx="3714" formatCode="0_);[Red]\(0\)">
                  <c:v>359.03970988594659</c:v>
                </c:pt>
                <c:pt idx="3715" formatCode="0_);[Red]\(0\)">
                  <c:v>362.18807467693091</c:v>
                </c:pt>
                <c:pt idx="3716" formatCode="0_);[Red]\(0\)">
                  <c:v>356.24873616933348</c:v>
                </c:pt>
                <c:pt idx="3717" formatCode="0_);[Red]\(0\)">
                  <c:v>356.24873616933348</c:v>
                </c:pt>
                <c:pt idx="3718" formatCode="0_);[Red]\(0\)">
                  <c:v>355.24916078766353</c:v>
                </c:pt>
                <c:pt idx="3719" formatCode="0_);[Red]\(0\)">
                  <c:v>353.24149586597503</c:v>
                </c:pt>
                <c:pt idx="3720" formatCode="0_);[Red]\(0\)">
                  <c:v>352.2333574807476</c:v>
                </c:pt>
                <c:pt idx="3721" formatCode="0_);[Red]\(0\)">
                  <c:v>347.14859706387477</c:v>
                </c:pt>
                <c:pt idx="3722" formatCode="0_);[Red]\(0\)">
                  <c:v>343.02632443444992</c:v>
                </c:pt>
                <c:pt idx="3723" formatCode="0_);[Red]\(0\)">
                  <c:v>336.74794108760375</c:v>
                </c:pt>
                <c:pt idx="3724" formatCode="0_);[Red]\(0\)">
                  <c:v>332.49622476685238</c:v>
                </c:pt>
                <c:pt idx="3725" formatCode="0_);[Red]\(0\)">
                  <c:v>327.10353320915908</c:v>
                </c:pt>
                <c:pt idx="3726" formatCode="0_);[Red]\(0\)">
                  <c:v>327.10353320915908</c:v>
                </c:pt>
                <c:pt idx="3727" formatCode="0_);[Red]\(0\)">
                  <c:v>320.51199828273087</c:v>
                </c:pt>
                <c:pt idx="3728" formatCode="0_);[Red]\(0\)">
                  <c:v>319.40011986627542</c:v>
                </c:pt>
                <c:pt idx="3729" formatCode="0_);[Red]\(0\)">
                  <c:v>319.40011986627542</c:v>
                </c:pt>
                <c:pt idx="3730" formatCode="0_);[Red]\(0\)">
                  <c:v>321.62001398660243</c:v>
                </c:pt>
                <c:pt idx="3731" formatCode="0_);[Red]\(0\)">
                  <c:v>313.78133102290184</c:v>
                </c:pt>
                <c:pt idx="3732" formatCode="0_);[Red]\(0\)">
                  <c:v>322.72420712972655</c:v>
                </c:pt>
                <c:pt idx="3733" formatCode="0_);[Red]\(0\)">
                  <c:v>328.18919213061071</c:v>
                </c:pt>
                <c:pt idx="3734" formatCode="0_);[Red]\(0\)">
                  <c:v>349.45473138118246</c:v>
                </c:pt>
                <c:pt idx="3735" formatCode="0_);[Red]\(0\)">
                  <c:v>350.06540981829778</c:v>
                </c:pt>
                <c:pt idx="3736" formatCode="0_);[Red]\(0\)">
                  <c:v>333.35310939947277</c:v>
                </c:pt>
                <c:pt idx="3737" formatCode="0_);[Red]\(0\)">
                  <c:v>311.85712002150916</c:v>
                </c:pt>
                <c:pt idx="3738" formatCode="0_);[Red]\(0\)">
                  <c:v>311.85712002150916</c:v>
                </c:pt>
                <c:pt idx="3739" formatCode="0_);[Red]\(0\)">
                  <c:v>311.85712002150916</c:v>
                </c:pt>
                <c:pt idx="3740" formatCode="0_);[Red]\(0\)">
                  <c:v>306.58011918107007</c:v>
                </c:pt>
                <c:pt idx="3741" formatCode="0_);[Red]\(0\)">
                  <c:v>306.58011918107007</c:v>
                </c:pt>
                <c:pt idx="3742" formatCode="0_);[Red]\(0\)">
                  <c:v>299.85319323070064</c:v>
                </c:pt>
                <c:pt idx="3743" formatCode="0_);[Red]\(0\)">
                  <c:v>307.90785476929892</c:v>
                </c:pt>
                <c:pt idx="3744" formatCode="0_);[Red]\(0\)">
                  <c:v>313.16246608851145</c:v>
                </c:pt>
                <c:pt idx="3745" formatCode="0_);[Red]\(0\)">
                  <c:v>313.16246608851145</c:v>
                </c:pt>
                <c:pt idx="3746" formatCode="0_);[Red]\(0\)">
                  <c:v>315.75695782005698</c:v>
                </c:pt>
                <c:pt idx="3747" formatCode="0_);[Red]\(0\)">
                  <c:v>313.16246608851145</c:v>
                </c:pt>
                <c:pt idx="3748" formatCode="0_);[Red]\(0\)">
                  <c:v>311.85712002150916</c:v>
                </c:pt>
                <c:pt idx="3749" formatCode="0_);[Red]\(0\)">
                  <c:v>303.90723215987236</c:v>
                </c:pt>
                <c:pt idx="3750" formatCode="0_);[Red]\(0\)">
                  <c:v>311.85712002150916</c:v>
                </c:pt>
                <c:pt idx="3751" formatCode="0_);[Red]\(0\)">
                  <c:v>325.92832044889195</c:v>
                </c:pt>
                <c:pt idx="3752" formatCode="0_);[Red]\(0\)">
                  <c:v>376.23956714694634</c:v>
                </c:pt>
                <c:pt idx="3753" formatCode="0_);[Red]\(0\)">
                  <c:v>384.99977322208895</c:v>
                </c:pt>
                <c:pt idx="3754" formatCode="0_);[Red]\(0\)">
                  <c:v>434.73281886356841</c:v>
                </c:pt>
                <c:pt idx="3755" formatCode="0_);[Red]\(0\)">
                  <c:v>466.51163613599624</c:v>
                </c:pt>
                <c:pt idx="3756" formatCode="0_);[Red]\(0\)">
                  <c:v>457.62693510378233</c:v>
                </c:pt>
                <c:pt idx="3757" formatCode="0_);[Red]\(0\)">
                  <c:v>468.72207368523704</c:v>
                </c:pt>
                <c:pt idx="3758" formatCode="0_);[Red]\(0\)">
                  <c:v>515.22835933450597</c:v>
                </c:pt>
                <c:pt idx="3759" formatCode="0_);[Red]\(0\)">
                  <c:v>495.54747623226933</c:v>
                </c:pt>
                <c:pt idx="3760" formatCode="0_);[Red]\(0\)">
                  <c:v>712.18280337493809</c:v>
                </c:pt>
                <c:pt idx="3761" formatCode="0_);[Red]\(0\)">
                  <c:v>746.42125648931938</c:v>
                </c:pt>
                <c:pt idx="3762" formatCode="0_);[Red]\(0\)">
                  <c:v>1204.879042069969</c:v>
                </c:pt>
                <c:pt idx="3763" formatCode="0_);[Red]\(0\)">
                  <c:v>1769.9700109617379</c:v>
                </c:pt>
                <c:pt idx="3764" formatCode="0_);[Red]\(0\)">
                  <c:v>2015.1297984200444</c:v>
                </c:pt>
                <c:pt idx="3765" formatCode="0_);[Red]\(0\)">
                  <c:v>1991.316759425308</c:v>
                </c:pt>
                <c:pt idx="3766" formatCode="0_);[Red]\(0\)">
                  <c:v>1991.316759425308</c:v>
                </c:pt>
                <c:pt idx="3767" formatCode="0_);[Red]\(0\)">
                  <c:v>2087.1445530147735</c:v>
                </c:pt>
                <c:pt idx="3768" formatCode="0_);[Red]\(0\)">
                  <c:v>1805.0059064596462</c:v>
                </c:pt>
                <c:pt idx="3769" formatCode="0_);[Red]\(0\)">
                  <c:v>1949.2764634928844</c:v>
                </c:pt>
                <c:pt idx="3770" formatCode="0_);[Red]\(0\)">
                  <c:v>1868.5650331501517</c:v>
                </c:pt>
                <c:pt idx="3771" formatCode="0_);[Red]\(0\)">
                  <c:v>1666.780571380134</c:v>
                </c:pt>
                <c:pt idx="3772" formatCode="0_);[Red]\(0\)">
                  <c:v>1666.780571380134</c:v>
                </c:pt>
                <c:pt idx="3773" formatCode="0_);[Red]\(0\)">
                  <c:v>1526.371789950279</c:v>
                </c:pt>
                <c:pt idx="3774" formatCode="0_);[Red]\(0\)">
                  <c:v>1349.798633133646</c:v>
                </c:pt>
                <c:pt idx="3775" formatCode="0_);[Red]\(0\)">
                  <c:v>1714.8809270431077</c:v>
                </c:pt>
                <c:pt idx="3776" formatCode="0_);[Red]\(0\)">
                  <c:v>1481.8918886588822</c:v>
                </c:pt>
                <c:pt idx="3777" formatCode="0_);[Red]\(0\)">
                  <c:v>1375.8585600315093</c:v>
                </c:pt>
                <c:pt idx="3778" formatCode="0_);[Red]\(0\)">
                  <c:v>1262.4095182875058</c:v>
                </c:pt>
                <c:pt idx="3779" formatCode="0_);[Red]\(0\)">
                  <c:v>1262.4095182875058</c:v>
                </c:pt>
                <c:pt idx="3780" formatCode="0_);[Red]\(0\)">
                  <c:v>1172.1444040075157</c:v>
                </c:pt>
                <c:pt idx="3781" formatCode="0_);[Red]\(0\)">
                  <c:v>1232.0618557535317</c:v>
                </c:pt>
                <c:pt idx="3782" formatCode="0_);[Red]\(0\)">
                  <c:v>1354.9802815530468</c:v>
                </c:pt>
                <c:pt idx="3783" formatCode="0_);[Red]\(0\)">
                  <c:v>1601.625280689494</c:v>
                </c:pt>
                <c:pt idx="3784" formatCode="0_);[Red]\(0\)">
                  <c:v>1417.9453034356352</c:v>
                </c:pt>
                <c:pt idx="3785" formatCode="0_);[Red]\(0\)">
                  <c:v>1375.8585600315093</c:v>
                </c:pt>
                <c:pt idx="3786" formatCode="0_);[Red]\(0\)">
                  <c:v>1242.1491402497538</c:v>
                </c:pt>
                <c:pt idx="3787" formatCode="0_);[Red]\(0\)">
                  <c:v>1132.783561616867</c:v>
                </c:pt>
                <c:pt idx="3788" formatCode="0_);[Red]\(0\)">
                  <c:v>1093.8971731713473</c:v>
                </c:pt>
                <c:pt idx="3789" formatCode="0_);[Red]\(0\)">
                  <c:v>1027.007257144016</c:v>
                </c:pt>
                <c:pt idx="3790" formatCode="0_);[Red]\(0\)">
                  <c:v>1045.9662586142783</c:v>
                </c:pt>
                <c:pt idx="3791" formatCode="0_);[Red]\(0\)">
                  <c:v>800.74053594104635</c:v>
                </c:pt>
                <c:pt idx="3792" formatCode="0_);[Red]\(0\)">
                  <c:v>683.25453567677118</c:v>
                </c:pt>
                <c:pt idx="3793" formatCode="0_);[Red]\(0\)">
                  <c:v>659.00869432024149</c:v>
                </c:pt>
                <c:pt idx="3794" formatCode="0_);[Red]\(0\)">
                  <c:v>643.0357086821183</c:v>
                </c:pt>
                <c:pt idx="3795" formatCode="0_);[Red]\(0\)">
                  <c:v>596.06759402117109</c:v>
                </c:pt>
                <c:pt idx="3796" formatCode="0_);[Red]\(0\)">
                  <c:v>619.3698994674611</c:v>
                </c:pt>
                <c:pt idx="3797" formatCode="0_);[Red]\(0\)">
                  <c:v>635.10754190356761</c:v>
                </c:pt>
                <c:pt idx="3798" formatCode="0_);[Red]\(0\)">
                  <c:v>659.00869432024149</c:v>
                </c:pt>
                <c:pt idx="3799" formatCode="0_);[Red]\(0\)">
                  <c:v>667.05278793934281</c:v>
                </c:pt>
                <c:pt idx="3800" formatCode="0_);[Red]\(0\)">
                  <c:v>716.1041692308811</c:v>
                </c:pt>
                <c:pt idx="3801" formatCode="0_);[Red]\(0\)">
                  <c:v>783.532942508818</c:v>
                </c:pt>
                <c:pt idx="3802" formatCode="0_);[Red]\(0\)">
                  <c:v>569.20167225591479</c:v>
                </c:pt>
                <c:pt idx="3803" formatCode="0_);[Red]\(0\)">
                  <c:v>615.0057085145753</c:v>
                </c:pt>
                <c:pt idx="3804" formatCode="0_);[Red]\(0\)">
                  <c:v>693.63089160694994</c:v>
                </c:pt>
                <c:pt idx="3805" formatCode="0_);[Red]\(0\)">
                  <c:v>731.65451834067017</c:v>
                </c:pt>
                <c:pt idx="3806" formatCode="0_);[Red]\(0\)">
                  <c:v>776.33796535211161</c:v>
                </c:pt>
                <c:pt idx="3807" formatCode="0_);[Red]\(0\)">
                  <c:v>731.65451834067017</c:v>
                </c:pt>
                <c:pt idx="3808" formatCode="0_);[Red]\(0\)">
                  <c:v>753.83540680522424</c:v>
                </c:pt>
                <c:pt idx="3809" formatCode="0_);[Red]\(0\)">
                  <c:v>737.16925118660436</c:v>
                </c:pt>
                <c:pt idx="3810" formatCode="0_);[Red]\(0\)">
                  <c:v>813.10828481929298</c:v>
                </c:pt>
                <c:pt idx="3811" formatCode="0_);[Red]\(0\)">
                  <c:v>844.70544096883214</c:v>
                </c:pt>
                <c:pt idx="3812" formatCode="0_);[Red]\(0\)">
                  <c:v>909.11187844633309</c:v>
                </c:pt>
                <c:pt idx="3813" formatCode="0_);[Red]\(0\)">
                  <c:v>832.01759121082171</c:v>
                </c:pt>
                <c:pt idx="3814" formatCode="0_);[Red]\(0\)">
                  <c:v>825.69811704163669</c:v>
                </c:pt>
                <c:pt idx="3815" formatCode="0_);[Red]\(0\)">
                  <c:v>838.35338005212225</c:v>
                </c:pt>
                <c:pt idx="3816" formatCode="0_);[Red]\(0\)">
                  <c:v>819.39500048288278</c:v>
                </c:pt>
                <c:pt idx="3817" formatCode="0_);[Red]\(0\)">
                  <c:v>800.58423107706858</c:v>
                </c:pt>
                <c:pt idx="3818" formatCode="0_);[Red]\(0\)">
                  <c:v>751.15295752945701</c:v>
                </c:pt>
                <c:pt idx="3819" formatCode="0_);[Red]\(0\)">
                  <c:v>745.04961252409294</c:v>
                </c:pt>
                <c:pt idx="3820" formatCode="0_);[Red]\(0\)">
                  <c:v>751.15295752945701</c:v>
                </c:pt>
                <c:pt idx="3821" formatCode="0_);[Red]\(0\)">
                  <c:v>738.96321667764937</c:v>
                </c:pt>
                <c:pt idx="3822" formatCode="0_);[Red]\(0\)">
                  <c:v>726.84146591151455</c:v>
                </c:pt>
                <c:pt idx="3823" formatCode="0_);[Red]\(0\)">
                  <c:v>726.47241801040377</c:v>
                </c:pt>
                <c:pt idx="3824" formatCode="0_);[Red]\(0\)">
                  <c:v>721.31714583406495</c:v>
                </c:pt>
                <c:pt idx="3825" formatCode="0_);[Red]\(0\)">
                  <c:v>726.47241801040377</c:v>
                </c:pt>
                <c:pt idx="3826" formatCode="0_);[Red]\(0\)">
                  <c:v>716.17429051269232</c:v>
                </c:pt>
                <c:pt idx="3827" formatCode="0_);[Red]\(0\)">
                  <c:v>625.76202237819268</c:v>
                </c:pt>
                <c:pt idx="3828" formatCode="0_);[Red]\(0\)">
                  <c:v>615.97333843785691</c:v>
                </c:pt>
                <c:pt idx="3829" formatCode="0_);[Red]\(0\)">
                  <c:v>602.4294289109323</c:v>
                </c:pt>
                <c:pt idx="3830" formatCode="0_);[Red]\(0\)">
                  <c:v>572.08626803690436</c:v>
                </c:pt>
                <c:pt idx="3831" formatCode="0_);[Red]\(0\)">
                  <c:v>585.02538073221797</c:v>
                </c:pt>
                <c:pt idx="3832" formatCode="0_);[Red]\(0\)">
                  <c:v>589.36017313365141</c:v>
                </c:pt>
                <c:pt idx="3833" formatCode="0_);[Red]\(0\)">
                  <c:v>567.79507863679885</c:v>
                </c:pt>
                <c:pt idx="3834" formatCode="0_);[Red]\(0\)">
                  <c:v>572.08626803690436</c:v>
                </c:pt>
                <c:pt idx="3835" formatCode="0_);[Red]\(0\)">
                  <c:v>563.51486053613132</c:v>
                </c:pt>
                <c:pt idx="3836" formatCode="0_);[Red]\(0\)">
                  <c:v>563.51486053613132</c:v>
                </c:pt>
                <c:pt idx="3837" formatCode="0_);[Red]\(0\)">
                  <c:v>550.74032186083502</c:v>
                </c:pt>
                <c:pt idx="3838" formatCode="0_);[Red]\(0\)">
                  <c:v>546.5042779478797</c:v>
                </c:pt>
                <c:pt idx="3839" formatCode="0_);[Red]\(0\)">
                  <c:v>550.74032186083502</c:v>
                </c:pt>
                <c:pt idx="3840" formatCode="0_);[Red]\(0\)">
                  <c:v>542.27935100033937</c:v>
                </c:pt>
                <c:pt idx="3841" formatCode="0_);[Red]\(0\)">
                  <c:v>538.06557086532121</c:v>
                </c:pt>
                <c:pt idx="3842" formatCode="0_);[Red]\(0\)">
                  <c:v>533.86296763562439</c:v>
                </c:pt>
                <c:pt idx="3843" formatCode="0_);[Red]\(0\)">
                  <c:v>535.37909260043546</c:v>
                </c:pt>
                <c:pt idx="3844" formatCode="0_);[Red]\(0\)">
                  <c:v>535.37909260043546</c:v>
                </c:pt>
                <c:pt idx="3845" formatCode="0_);[Red]\(0\)">
                  <c:v>531.66048160294099</c:v>
                </c:pt>
                <c:pt idx="3846" formatCode="0_);[Red]\(0\)">
                  <c:v>505.73303204362423</c:v>
                </c:pt>
                <c:pt idx="3847" formatCode="0_);[Red]\(0\)">
                  <c:v>493.18419125225967</c:v>
                </c:pt>
                <c:pt idx="3848" formatCode="0_);[Red]\(0\)">
                  <c:v>471.3661699957666</c:v>
                </c:pt>
                <c:pt idx="3849" formatCode="0_);[Red]\(0\)">
                  <c:v>471.53100724601603</c:v>
                </c:pt>
                <c:pt idx="3850" formatCode="0_);[Red]\(0\)">
                  <c:v>463.73537389190074</c:v>
                </c:pt>
                <c:pt idx="3851" formatCode="0_);[Red]\(0\)">
                  <c:v>489.87166687662727</c:v>
                </c:pt>
                <c:pt idx="3852" formatCode="0_);[Red]\(0\)">
                  <c:v>492.50892442958946</c:v>
                </c:pt>
                <c:pt idx="3853" formatCode="0_);[Red]\(0\)">
                  <c:v>489.87166687662727</c:v>
                </c:pt>
                <c:pt idx="3854" formatCode="0_);[Red]\(0\)">
                  <c:v>479.36549273304524</c:v>
                </c:pt>
                <c:pt idx="3855" formatCode="0_);[Red]\(0\)">
                  <c:v>496.15415061776906</c:v>
                </c:pt>
                <c:pt idx="3856" formatCode="0_);[Red]\(0\)">
                  <c:v>486.99181000437346</c:v>
                </c:pt>
                <c:pt idx="3857" formatCode="0_);[Red]\(0\)">
                  <c:v>486.99181000437346</c:v>
                </c:pt>
                <c:pt idx="3858" formatCode="0_);[Red]\(0\)">
                  <c:v>487.35462277439069</c:v>
                </c:pt>
                <c:pt idx="3859" formatCode="0_);[Red]\(0\)">
                  <c:v>482.80823465007717</c:v>
                </c:pt>
                <c:pt idx="3860" formatCode="0_);[Red]\(0\)">
                  <c:v>480.53679502539609</c:v>
                </c:pt>
                <c:pt idx="3861" formatCode="0_);[Red]\(0\)">
                  <c:v>478.26650750336313</c:v>
                </c:pt>
                <c:pt idx="3862" formatCode="0_);[Red]\(0\)">
                  <c:v>471.29665415853412</c:v>
                </c:pt>
                <c:pt idx="3863" formatCode="0_);[Red]\(0\)">
                  <c:v>469.06995017412595</c:v>
                </c:pt>
                <c:pt idx="3864" formatCode="0_);[Red]\(0\)">
                  <c:v>466.84456831204056</c:v>
                </c:pt>
                <c:pt idx="3865" formatCode="0_);[Red]\(0\)">
                  <c:v>462.39772447974218</c:v>
                </c:pt>
                <c:pt idx="3866" formatCode="0_);[Red]\(0\)">
                  <c:v>464.62049701574978</c:v>
                </c:pt>
                <c:pt idx="3867" formatCode="0_);[Red]\(0\)">
                  <c:v>458.961545166718</c:v>
                </c:pt>
                <c:pt idx="3868" formatCode="0_);[Red]\(0\)">
                  <c:v>458.961545166718</c:v>
                </c:pt>
                <c:pt idx="3869" formatCode="0_);[Red]\(0\)">
                  <c:v>458.961545166718</c:v>
                </c:pt>
                <c:pt idx="3870" formatCode="0_);[Red]\(0\)">
                  <c:v>454.56917298407433</c:v>
                </c:pt>
                <c:pt idx="3871" formatCode="0_);[Red]\(0\)">
                  <c:v>438.53133523324072</c:v>
                </c:pt>
                <c:pt idx="3872" formatCode="0_);[Red]\(0\)">
                  <c:v>426.18569116504659</c:v>
                </c:pt>
                <c:pt idx="3873" formatCode="0_);[Red]\(0\)">
                  <c:v>423.73085692893869</c:v>
                </c:pt>
                <c:pt idx="3874" formatCode="0_);[Red]\(0\)">
                  <c:v>423.73085692893869</c:v>
                </c:pt>
                <c:pt idx="3875" formatCode="0_);[Red]\(0\)">
                  <c:v>431.10968215026139</c:v>
                </c:pt>
                <c:pt idx="3876" formatCode="0_);[Red]\(0\)">
                  <c:v>409.10270636534125</c:v>
                </c:pt>
                <c:pt idx="3877" formatCode="0_);[Red]\(0\)">
                  <c:v>438.53133523324072</c:v>
                </c:pt>
                <c:pt idx="3878" formatCode="0_);[Red]\(0\)">
                  <c:v>461.15984243944257</c:v>
                </c:pt>
                <c:pt idx="3879" formatCode="0_);[Red]\(0\)">
                  <c:v>609.58703132842686</c:v>
                </c:pt>
                <c:pt idx="3880" formatCode="0_);[Red]\(0\)">
                  <c:v>794.35198086530875</c:v>
                </c:pt>
                <c:pt idx="3881" formatCode="0_);[Red]\(0\)">
                  <c:v>743.72386749411999</c:v>
                </c:pt>
                <c:pt idx="3882" formatCode="0_);[Red]\(0\)">
                  <c:v>639.86637574132214</c:v>
                </c:pt>
                <c:pt idx="3883" formatCode="0_);[Red]\(0\)">
                  <c:v>619.25834283089137</c:v>
                </c:pt>
                <c:pt idx="3884" formatCode="0_);[Red]\(0\)">
                  <c:v>602.70769907207512</c:v>
                </c:pt>
                <c:pt idx="3885" formatCode="0_);[Red]\(0\)">
                  <c:v>588.57735812007263</c:v>
                </c:pt>
                <c:pt idx="3886" formatCode="0_);[Red]\(0\)">
                  <c:v>593.56075465046138</c:v>
                </c:pt>
                <c:pt idx="3887" formatCode="0_);[Red]\(0\)">
                  <c:v>574.76835394635498</c:v>
                </c:pt>
                <c:pt idx="3888" formatCode="0_);[Red]\(0\)">
                  <c:v>560.81720367744822</c:v>
                </c:pt>
                <c:pt idx="3889" formatCode="0_);[Red]\(0\)">
                  <c:v>533.28839185953439</c:v>
                </c:pt>
                <c:pt idx="3890" formatCode="0_);[Red]\(0\)">
                  <c:v>524.22419835782182</c:v>
                </c:pt>
                <c:pt idx="3891" formatCode="0_);[Red]\(0\)">
                  <c:v>508.70593006876157</c:v>
                </c:pt>
                <c:pt idx="3892" formatCode="0_);[Red]\(0\)">
                  <c:v>487.23868970216495</c:v>
                </c:pt>
                <c:pt idx="3893" formatCode="0_);[Red]\(0\)">
                  <c:v>474.13819244095095</c:v>
                </c:pt>
                <c:pt idx="3894" formatCode="0_);[Red]\(0\)">
                  <c:v>453.40187479682191</c:v>
                </c:pt>
                <c:pt idx="3895" formatCode="0_);[Red]\(0\)">
                  <c:v>436.16427502458362</c:v>
                </c:pt>
                <c:pt idx="3896" formatCode="0_);[Red]\(0\)">
                  <c:v>436.16427502458362</c:v>
                </c:pt>
                <c:pt idx="3897" formatCode="0_);[Red]\(0\)">
                  <c:v>446.16374962373413</c:v>
                </c:pt>
                <c:pt idx="3898" formatCode="0_);[Red]\(0\)">
                  <c:v>428.64530269452007</c:v>
                </c:pt>
                <c:pt idx="3899" formatCode="0_);[Red]\(0\)">
                  <c:v>409.10270636534125</c:v>
                </c:pt>
                <c:pt idx="3900" formatCode="0_);[Red]\(0\)">
                  <c:v>401.85390078002342</c:v>
                </c:pt>
                <c:pt idx="3901" formatCode="0_);[Red]\(0\)">
                  <c:v>481.00966160593202</c:v>
                </c:pt>
                <c:pt idx="3902" formatCode="0_);[Red]\(0\)">
                  <c:v>623.44954532397537</c:v>
                </c:pt>
                <c:pt idx="3903" formatCode="0_);[Red]\(0\)">
                  <c:v>494.78474605870986</c:v>
                </c:pt>
                <c:pt idx="3904" formatCode="0_);[Red]\(0\)">
                  <c:v>508.43769130823159</c:v>
                </c:pt>
                <c:pt idx="3905" formatCode="0_);[Red]\(0\)">
                  <c:v>481.22708043851475</c:v>
                </c:pt>
                <c:pt idx="3906" formatCode="0_);[Red]\(0\)">
                  <c:v>436.51018318388799</c:v>
                </c:pt>
                <c:pt idx="3907" formatCode="0_);[Red]\(0\)">
                  <c:v>424.18241872467905</c:v>
                </c:pt>
                <c:pt idx="3908" formatCode="0_);[Red]\(0\)">
                  <c:v>395.93082879551275</c:v>
                </c:pt>
                <c:pt idx="3909" formatCode="0_);[Red]\(0\)">
                  <c:v>392.10279997696932</c:v>
                </c:pt>
                <c:pt idx="3910" formatCode="0_);[Red]\(0\)">
                  <c:v>390.42816731311916</c:v>
                </c:pt>
                <c:pt idx="3911" formatCode="0_);[Red]\(0\)">
                  <c:v>374.79220971990947</c:v>
                </c:pt>
                <c:pt idx="3912" formatCode="0_);[Red]\(0\)">
                  <c:v>374.57552733585055</c:v>
                </c:pt>
                <c:pt idx="3913" formatCode="0_);[Red]\(0\)">
                  <c:v>374.57552733585055</c:v>
                </c:pt>
                <c:pt idx="3914" formatCode="0_);[Red]\(0\)">
                  <c:v>368.20170488754417</c:v>
                </c:pt>
                <c:pt idx="3915" formatCode="0_);[Red]\(0\)">
                  <c:v>366.60566745230688</c:v>
                </c:pt>
                <c:pt idx="3916" formatCode="0_);[Red]\(0\)">
                  <c:v>325.09469507565348</c:v>
                </c:pt>
                <c:pt idx="3917" formatCode="0_);[Red]\(0\)">
                  <c:v>321.87450255573577</c:v>
                </c:pt>
                <c:pt idx="3918" formatCode="0_);[Red]\(0\)">
                  <c:v>314.09195241287193</c:v>
                </c:pt>
                <c:pt idx="3919" formatCode="0_);[Red]\(0\)">
                  <c:v>315.98002249543532</c:v>
                </c:pt>
                <c:pt idx="3920" formatCode="0_);[Red]\(0\)">
                  <c:v>315.03745290073107</c:v>
                </c:pt>
                <c:pt idx="3921" formatCode="0_);[Red]\(0\)">
                  <c:v>312.19204463462552</c:v>
                </c:pt>
                <c:pt idx="3922" formatCode="0_);[Red]\(0\)">
                  <c:v>313.14349261987604</c:v>
                </c:pt>
                <c:pt idx="3923" formatCode="0_);[Red]\(0\)">
                  <c:v>317.85648034399503</c:v>
                </c:pt>
                <c:pt idx="3924" formatCode="0_);[Red]\(0\)">
                  <c:v>320.64986960422357</c:v>
                </c:pt>
                <c:pt idx="3925" formatCode="0_);[Red]\(0\)">
                  <c:v>344.74349980461767</c:v>
                </c:pt>
                <c:pt idx="3926" formatCode="0_);[Red]\(0\)">
                  <c:v>362.97259533368776</c:v>
                </c:pt>
                <c:pt idx="3927" formatCode="0_);[Red]\(0\)">
                  <c:v>343.95658358940335</c:v>
                </c:pt>
                <c:pt idx="3928" formatCode="0_);[Red]\(0\)">
                  <c:v>313.50075219158072</c:v>
                </c:pt>
                <c:pt idx="3929" formatCode="0_);[Red]\(0\)">
                  <c:v>319.42374365742751</c:v>
                </c:pt>
                <c:pt idx="3930" formatCode="0_);[Red]\(0\)">
                  <c:v>319.42374365742751</c:v>
                </c:pt>
                <c:pt idx="3931" formatCode="0_);[Red]\(0\)">
                  <c:v>313.10342208353313</c:v>
                </c:pt>
                <c:pt idx="3932" formatCode="0_);[Red]\(0\)">
                  <c:v>300.04862594519841</c:v>
                </c:pt>
                <c:pt idx="3933" formatCode="0_);[Red]\(0\)">
                  <c:v>304.46485035964179</c:v>
                </c:pt>
                <c:pt idx="3934" formatCode="0_);[Red]\(0\)">
                  <c:v>323.56649988101333</c:v>
                </c:pt>
                <c:pt idx="3935" formatCode="0_);[Red]\(0\)">
                  <c:v>319.42374365742751</c:v>
                </c:pt>
                <c:pt idx="3936" formatCode="0_);[Red]\(0\)">
                  <c:v>313.10342208353313</c:v>
                </c:pt>
                <c:pt idx="3937" formatCode="0_);[Red]\(0\)">
                  <c:v>306.64817158901803</c:v>
                </c:pt>
                <c:pt idx="3938" formatCode="0_);[Red]\(0\)">
                  <c:v>305.5585369124135</c:v>
                </c:pt>
                <c:pt idx="3939" formatCode="0_);[Red]\(0\)">
                  <c:v>305.5585369124135</c:v>
                </c:pt>
                <c:pt idx="3940" formatCode="0_);[Red]\(0\)">
                  <c:v>306.64817158901803</c:v>
                </c:pt>
                <c:pt idx="3941" formatCode="0_);[Red]\(0\)">
                  <c:v>304.50139136696328</c:v>
                </c:pt>
                <c:pt idx="3942" formatCode="0_);[Red]\(0\)">
                  <c:v>299.53721119179198</c:v>
                </c:pt>
                <c:pt idx="3943" formatCode="0_);[Red]\(0\)">
                  <c:v>296.35547644971916</c:v>
                </c:pt>
                <c:pt idx="3944" formatCode="0_);[Red]\(0\)">
                  <c:v>299.01373644494868</c:v>
                </c:pt>
                <c:pt idx="3945" formatCode="0_);[Red]\(0\)">
                  <c:v>297.24431761451871</c:v>
                </c:pt>
                <c:pt idx="3946" formatCode="0_);[Red]\(0\)">
                  <c:v>300.77231273576103</c:v>
                </c:pt>
                <c:pt idx="3947" formatCode="0_);[Red]\(0\)">
                  <c:v>301.64759911220006</c:v>
                </c:pt>
                <c:pt idx="3948" formatCode="0_);[Red]\(0\)">
                  <c:v>299.01373644494868</c:v>
                </c:pt>
                <c:pt idx="3949" formatCode="0_);[Red]\(0\)">
                  <c:v>292.77192897168072</c:v>
                </c:pt>
                <c:pt idx="3950" formatCode="0_);[Red]\(0\)">
                  <c:v>285.45174285640059</c:v>
                </c:pt>
                <c:pt idx="3951" formatCode="0_);[Red]\(0\)">
                  <c:v>288.66764446599768</c:v>
                </c:pt>
                <c:pt idx="3952" formatCode="0_);[Red]\(0\)">
                  <c:v>348.3143068253641</c:v>
                </c:pt>
                <c:pt idx="3953" formatCode="0_);[Red]\(0\)">
                  <c:v>613.82065847514662</c:v>
                </c:pt>
                <c:pt idx="3954" formatCode="0_);[Red]\(0\)">
                  <c:v>454.80402754700219</c:v>
                </c:pt>
                <c:pt idx="3955" formatCode="0_);[Red]\(0\)">
                  <c:v>396.99843720336929</c:v>
                </c:pt>
                <c:pt idx="3956" formatCode="0_);[Red]\(0\)">
                  <c:v>356.1829941404705</c:v>
                </c:pt>
                <c:pt idx="3957" formatCode="0_);[Red]\(0\)">
                  <c:v>334.113701458479</c:v>
                </c:pt>
                <c:pt idx="3958" formatCode="0_);[Red]\(0\)">
                  <c:v>334.62972804977574</c:v>
                </c:pt>
                <c:pt idx="3959" formatCode="0_);[Red]\(0\)">
                  <c:v>333.59680330369798</c:v>
                </c:pt>
                <c:pt idx="3960" formatCode="0_);[Red]\(0\)">
                  <c:v>332.04083239167619</c:v>
                </c:pt>
                <c:pt idx="3961" formatCode="0_);[Red]\(0\)">
                  <c:v>329.9537133527727</c:v>
                </c:pt>
                <c:pt idx="3962" formatCode="0_);[Red]\(0\)">
                  <c:v>327.85202863093707</c:v>
                </c:pt>
                <c:pt idx="3963" formatCode="0_);[Red]\(0\)">
                  <c:v>325.73545025602124</c:v>
                </c:pt>
                <c:pt idx="3964" formatCode="0_);[Red]\(0\)">
                  <c:v>323.06826242174293</c:v>
                </c:pt>
                <c:pt idx="3965" formatCode="0_);[Red]\(0\)">
                  <c:v>308.39265381680315</c:v>
                </c:pt>
                <c:pt idx="3966" formatCode="0_);[Red]\(0\)">
                  <c:v>300.10186190094595</c:v>
                </c:pt>
                <c:pt idx="3967" formatCode="0_);[Red]\(0\)">
                  <c:v>294.44307448252539</c:v>
                </c:pt>
                <c:pt idx="3968" formatCode="0_);[Red]\(0\)">
                  <c:v>289.39941778285043</c:v>
                </c:pt>
                <c:pt idx="3969" formatCode="0_);[Red]\(0\)">
                  <c:v>282.03501394251401</c:v>
                </c:pt>
                <c:pt idx="3970" formatCode="0_);[Red]\(0\)">
                  <c:v>277.52079579414749</c:v>
                </c:pt>
                <c:pt idx="3971" formatCode="0_);[Red]\(0\)">
                  <c:v>274.46923318607423</c:v>
                </c:pt>
                <c:pt idx="3972" formatCode="0_);[Red]\(0\)">
                  <c:v>256.05442326369854</c:v>
                </c:pt>
                <c:pt idx="3973" formatCode="0_);[Red]\(0\)">
                  <c:v>258.29188856080611</c:v>
                </c:pt>
                <c:pt idx="3974" formatCode="0_);[Red]\(0\)">
                  <c:v>228.39988450722169</c:v>
                </c:pt>
                <c:pt idx="3975" formatCode="0_);[Red]\(0\)">
                  <c:v>228.4086817760782</c:v>
                </c:pt>
                <c:pt idx="3976" formatCode="0_);[Red]\(0\)">
                  <c:v>201.13511540148858</c:v>
                </c:pt>
                <c:pt idx="3977" formatCode="0_);[Red]\(0\)">
                  <c:v>212.57366998195423</c:v>
                </c:pt>
                <c:pt idx="3978" formatCode="0_);[Red]\(0\)">
                  <c:v>221.12608570559672</c:v>
                </c:pt>
                <c:pt idx="3979" formatCode="0_);[Red]\(0\)">
                  <c:v>211.34567435251557</c:v>
                </c:pt>
                <c:pt idx="3980" formatCode="0_);[Red]\(0\)">
                  <c:v>198.10586201797418</c:v>
                </c:pt>
                <c:pt idx="3981" formatCode="0_);[Red]\(0\)">
                  <c:v>202.77630264887915</c:v>
                </c:pt>
                <c:pt idx="3982" formatCode="0_);[Red]\(0\)">
                  <c:v>103.47089313154748</c:v>
                </c:pt>
                <c:pt idx="3983" formatCode="0_);[Red]\(0\)">
                  <c:v>133.34403304839765</c:v>
                </c:pt>
                <c:pt idx="3984" formatCode="0_);[Red]\(0\)">
                  <c:v>149.02970839411893</c:v>
                </c:pt>
                <c:pt idx="3985" formatCode="0_);[Red]\(0\)">
                  <c:v>160.59163893604816</c:v>
                </c:pt>
                <c:pt idx="3986" formatCode="0_);[Red]\(0\)">
                  <c:v>158.33185790652578</c:v>
                </c:pt>
                <c:pt idx="3987" formatCode="0_);[Red]\(0\)">
                  <c:v>157.95205842336622</c:v>
                </c:pt>
                <c:pt idx="3988" formatCode="0_);[Red]\(0\)">
                  <c:v>157.18968301148814</c:v>
                </c:pt>
                <c:pt idx="3989" formatCode="0_);[Red]\(0\)">
                  <c:v>157.18968301148814</c:v>
                </c:pt>
                <c:pt idx="3990" formatCode="0_);[Red]\(0\)">
                  <c:v>158.33185790652578</c:v>
                </c:pt>
                <c:pt idx="3991" formatCode="0_);[Red]\(0\)">
                  <c:v>159.46578404816546</c:v>
                </c:pt>
                <c:pt idx="3992" formatCode="0_);[Red]\(0\)">
                  <c:v>160.96516004959338</c:v>
                </c:pt>
                <c:pt idx="3993" formatCode="0_);[Red]\(0\)">
                  <c:v>162.4505898402889</c:v>
                </c:pt>
                <c:pt idx="3994" formatCode="0_);[Red]\(0\)">
                  <c:v>202.19908695734171</c:v>
                </c:pt>
                <c:pt idx="3995" formatCode="0_);[Red]\(0\)">
                  <c:v>201.69414230561136</c:v>
                </c:pt>
                <c:pt idx="3996" formatCode="0_);[Red]\(0\)">
                  <c:v>236.91536938829017</c:v>
                </c:pt>
                <c:pt idx="3997" formatCode="0_);[Red]\(0\)">
                  <c:v>243.90760508303319</c:v>
                </c:pt>
                <c:pt idx="3998" formatCode="0_);[Red]\(0\)">
                  <c:v>279.55306835581774</c:v>
                </c:pt>
                <c:pt idx="3999" formatCode="0_);[Red]\(0\)">
                  <c:v>277.90677558789037</c:v>
                </c:pt>
                <c:pt idx="4000" formatCode="0_);[Red]\(0\)">
                  <c:v>276.25066919729659</c:v>
                </c:pt>
                <c:pt idx="4001" formatCode="0_);[Red]\(0\)">
                  <c:v>272.06628923384898</c:v>
                </c:pt>
                <c:pt idx="4002" formatCode="0_);[Red]\(0\)">
                  <c:v>288.43972296306049</c:v>
                </c:pt>
                <c:pt idx="4003" formatCode="0_);[Red]\(0\)">
                  <c:v>404.55218926237069</c:v>
                </c:pt>
                <c:pt idx="4004" formatCode="0_);[Red]\(0\)">
                  <c:v>715.67552677632739</c:v>
                </c:pt>
                <c:pt idx="4005" formatCode="0_);[Red]\(0\)">
                  <c:v>873.19807350283554</c:v>
                </c:pt>
                <c:pt idx="4006" formatCode="0_);[Red]\(0\)">
                  <c:v>997.55775904765517</c:v>
                </c:pt>
                <c:pt idx="4007" formatCode="0_);[Red]\(0\)">
                  <c:v>1901.77408371253</c:v>
                </c:pt>
                <c:pt idx="4008" formatCode="0_);[Red]\(0\)">
                  <c:v>2033.4189951607627</c:v>
                </c:pt>
                <c:pt idx="4009" formatCode="0_);[Red]\(0\)">
                  <c:v>2077.7565862152028</c:v>
                </c:pt>
                <c:pt idx="4010" formatCode="0_);[Red]\(0\)">
                  <c:v>1952.4586845610972</c:v>
                </c:pt>
                <c:pt idx="4011" formatCode="0_);[Red]\(0\)">
                  <c:v>1862.0828888921299</c:v>
                </c:pt>
                <c:pt idx="4012" formatCode="0_);[Red]\(0\)">
                  <c:v>1747.1924095965142</c:v>
                </c:pt>
                <c:pt idx="4013" formatCode="0_);[Red]\(0\)">
                  <c:v>1645.9519759868629</c:v>
                </c:pt>
                <c:pt idx="4014" formatCode="0_);[Red]\(0\)">
                  <c:v>1396.8471041645148</c:v>
                </c:pt>
                <c:pt idx="4015" formatCode="0_);[Red]\(0\)">
                  <c:v>1386.3390873089049</c:v>
                </c:pt>
                <c:pt idx="4016" formatCode="0_);[Red]\(0\)">
                  <c:v>1293.0133172481792</c:v>
                </c:pt>
                <c:pt idx="4017" formatCode="0_);[Red]\(0\)">
                  <c:v>1172.1444040075157</c:v>
                </c:pt>
                <c:pt idx="4018" formatCode="0_);[Red]\(0\)">
                  <c:v>1123.0172373777889</c:v>
                </c:pt>
                <c:pt idx="4019" formatCode="0_);[Red]\(0\)">
                  <c:v>1142.5795377971081</c:v>
                </c:pt>
                <c:pt idx="4020" formatCode="0_);[Red]\(0\)">
                  <c:v>1103.5739422855825</c:v>
                </c:pt>
                <c:pt idx="4021" formatCode="0_);[Red]\(0\)">
                  <c:v>1124.3553906906877</c:v>
                </c:pt>
                <c:pt idx="4022" formatCode="0_);[Red]\(0\)">
                  <c:v>1019.6477811620805</c:v>
                </c:pt>
                <c:pt idx="4023" formatCode="0_);[Red]\(0\)">
                  <c:v>877.79058709283981</c:v>
                </c:pt>
                <c:pt idx="4024" formatCode="0_);[Red]\(0\)">
                  <c:v>872.80120824175674</c:v>
                </c:pt>
                <c:pt idx="4025" formatCode="0_);[Red]\(0\)">
                  <c:v>761.75609607522802</c:v>
                </c:pt>
                <c:pt idx="4026" formatCode="0_);[Red]\(0\)">
                  <c:v>726.92342894082981</c:v>
                </c:pt>
                <c:pt idx="4027" formatCode="0_);[Red]\(0\)">
                  <c:v>672.36298914259942</c:v>
                </c:pt>
                <c:pt idx="4028" formatCode="0_);[Red]\(0\)">
                  <c:v>678.72551072215845</c:v>
                </c:pt>
                <c:pt idx="4029" formatCode="0_);[Red]\(0\)">
                  <c:v>635.71378081328453</c:v>
                </c:pt>
                <c:pt idx="4030" formatCode="0_);[Red]\(0\)">
                  <c:v>619.48375186848546</c:v>
                </c:pt>
                <c:pt idx="4031" formatCode="0_);[Red]\(0\)">
                  <c:v>621.86732090147927</c:v>
                </c:pt>
                <c:pt idx="4032" formatCode="0_);[Red]\(0\)">
                  <c:v>595.57948971656504</c:v>
                </c:pt>
                <c:pt idx="4033" formatCode="0_);[Red]\(0\)">
                  <c:v>583.34191228577197</c:v>
                </c:pt>
                <c:pt idx="4034" formatCode="0_);[Red]\(0\)">
                  <c:v>546.68164834515005</c:v>
                </c:pt>
                <c:pt idx="4035" formatCode="0_);[Red]\(0\)">
                  <c:v>555.97984513763458</c:v>
                </c:pt>
                <c:pt idx="4036" formatCode="0_);[Red]\(0\)">
                  <c:v>528.24634580721033</c:v>
                </c:pt>
                <c:pt idx="4037" formatCode="0_);[Red]\(0\)">
                  <c:v>523.6713158097341</c:v>
                </c:pt>
                <c:pt idx="4038" formatCode="0_);[Red]\(0\)">
                  <c:v>447.3651704093254</c:v>
                </c:pt>
                <c:pt idx="4039" formatCode="0_);[Red]\(0\)">
                  <c:v>463.57984927554111</c:v>
                </c:pt>
                <c:pt idx="4040" formatCode="0_);[Red]\(0\)">
                  <c:v>453.14155940785997</c:v>
                </c:pt>
                <c:pt idx="4041" formatCode="0_);[Red]\(0\)">
                  <c:v>481.15580828321674</c:v>
                </c:pt>
                <c:pt idx="4042" formatCode="0_);[Red]\(0\)">
                  <c:v>488.24823599801942</c:v>
                </c:pt>
                <c:pt idx="4043" formatCode="0_);[Red]\(0\)">
                  <c:v>467.07722250905914</c:v>
                </c:pt>
                <c:pt idx="4044" formatCode="0_);[Red]\(0\)">
                  <c:v>474.09874303216287</c:v>
                </c:pt>
                <c:pt idx="4045" formatCode="0_);[Red]\(0\)">
                  <c:v>428.93250087268802</c:v>
                </c:pt>
                <c:pt idx="4046" formatCode="0_);[Red]\(0\)">
                  <c:v>433.39716339946659</c:v>
                </c:pt>
                <c:pt idx="4047" formatCode="0_);[Red]\(0\)">
                  <c:v>422.2478441044147</c:v>
                </c:pt>
                <c:pt idx="4048" formatCode="0_);[Red]\(0\)">
                  <c:v>384.74555503584111</c:v>
                </c:pt>
                <c:pt idx="4049" formatCode="0_);[Red]\(0\)">
                  <c:v>368.20210354094803</c:v>
                </c:pt>
                <c:pt idx="4050" formatCode="0_);[Red]\(0\)">
                  <c:v>389.76042852620731</c:v>
                </c:pt>
                <c:pt idx="4051" formatCode="0_);[Red]\(0\)">
                  <c:v>388.71108309348665</c:v>
                </c:pt>
                <c:pt idx="4052" formatCode="0_);[Red]\(0\)">
                  <c:v>338.45106971181269</c:v>
                </c:pt>
                <c:pt idx="4053" formatCode="0_);[Red]\(0\)">
                  <c:v>335.92890965843145</c:v>
                </c:pt>
                <c:pt idx="4054" formatCode="0_);[Red]\(0\)">
                  <c:v>320.16232820748257</c:v>
                </c:pt>
                <c:pt idx="4055" formatCode="0_);[Red]\(0\)">
                  <c:v>254.09722454188247</c:v>
                </c:pt>
                <c:pt idx="4056" formatCode="0_);[Red]\(0\)">
                  <c:v>261.10403892581439</c:v>
                </c:pt>
                <c:pt idx="4057" formatCode="0_);[Red]\(0\)">
                  <c:v>266.36830670871348</c:v>
                </c:pt>
                <c:pt idx="4058" formatCode="0_);[Red]\(0\)">
                  <c:v>269.99213954144386</c:v>
                </c:pt>
                <c:pt idx="4059" formatCode="0_);[Red]\(0\)">
                  <c:v>277.26935161891134</c:v>
                </c:pt>
                <c:pt idx="4060" formatCode="0_);[Red]\(0\)">
                  <c:v>277.26935161891134</c:v>
                </c:pt>
                <c:pt idx="4061" formatCode="0_);[Red]\(0\)">
                  <c:v>262.06521143845418</c:v>
                </c:pt>
                <c:pt idx="4062" formatCode="0_);[Red]\(0\)">
                  <c:v>259.04819382900945</c:v>
                </c:pt>
                <c:pt idx="4063" formatCode="0_);[Red]\(0\)">
                  <c:v>220.5601021555072</c:v>
                </c:pt>
                <c:pt idx="4064" formatCode="0_);[Red]\(0\)">
                  <c:v>228.2874001783274</c:v>
                </c:pt>
                <c:pt idx="4065" formatCode="0_);[Red]\(0\)">
                  <c:v>231.83451798736064</c:v>
                </c:pt>
                <c:pt idx="4066" formatCode="0_);[Red]\(0\)">
                  <c:v>233.15075204055108</c:v>
                </c:pt>
                <c:pt idx="4067" formatCode="0_);[Red]\(0\)">
                  <c:v>232.71283586573571</c:v>
                </c:pt>
                <c:pt idx="4068" formatCode="0_);[Red]\(0\)">
                  <c:v>231.39410681893327</c:v>
                </c:pt>
                <c:pt idx="4069" formatCode="0_);[Red]\(0\)">
                  <c:v>230.06780665069937</c:v>
                </c:pt>
                <c:pt idx="4070" formatCode="0_);[Red]\(0\)">
                  <c:v>230.06780665069937</c:v>
                </c:pt>
                <c:pt idx="4071" formatCode="0_);[Red]\(0\)">
                  <c:v>229.17933526423764</c:v>
                </c:pt>
                <c:pt idx="4072" formatCode="0_);[Red]\(0\)">
                  <c:v>212.99032782829204</c:v>
                </c:pt>
                <c:pt idx="4073" formatCode="0_);[Red]\(0\)">
                  <c:v>217.12359008713202</c:v>
                </c:pt>
                <c:pt idx="4074" formatCode="0_);[Red]\(0\)">
                  <c:v>222.7810090241918</c:v>
                </c:pt>
                <c:pt idx="4075" formatCode="0_);[Red]\(0\)">
                  <c:v>259.26808600703151</c:v>
                </c:pt>
                <c:pt idx="4076" formatCode="0_);[Red]\(0\)">
                  <c:v>268.2803330845199</c:v>
                </c:pt>
                <c:pt idx="4077" formatCode="0_);[Red]\(0\)">
                  <c:v>252.82892182895608</c:v>
                </c:pt>
                <c:pt idx="4078" formatCode="0_);[Red]\(0\)">
                  <c:v>201.73917710623601</c:v>
                </c:pt>
                <c:pt idx="4079" formatCode="0_);[Red]\(0\)">
                  <c:v>211.88263668599876</c:v>
                </c:pt>
                <c:pt idx="4080" formatCode="0_);[Red]\(0\)">
                  <c:v>152.31316509221898</c:v>
                </c:pt>
                <c:pt idx="4081" formatCode="0_);[Red]\(0\)">
                  <c:v>238.34290042910021</c:v>
                </c:pt>
                <c:pt idx="4082" formatCode="0_);[Red]\(0\)">
                  <c:v>244.05310547695893</c:v>
                </c:pt>
                <c:pt idx="4083" formatCode="0_);[Red]\(0\)">
                  <c:v>217.21531977352248</c:v>
                </c:pt>
                <c:pt idx="4084" formatCode="0_);[Red]\(0\)">
                  <c:v>189.90853982040068</c:v>
                </c:pt>
                <c:pt idx="4085" formatCode="0_);[Red]\(0\)">
                  <c:v>124.28609748103813</c:v>
                </c:pt>
                <c:pt idx="4086" formatCode="0_);[Red]\(0\)">
                  <c:v>124.90932332482336</c:v>
                </c:pt>
                <c:pt idx="4087" formatCode="0_);[Red]\(0\)">
                  <c:v>122.39728228794441</c:v>
                </c:pt>
                <c:pt idx="4088" formatCode="0_);[Red]\(0\)">
                  <c:v>127.37158907657773</c:v>
                </c:pt>
                <c:pt idx="4089" formatCode="0_);[Red]\(0\)">
                  <c:v>141.98786841056722</c:v>
                </c:pt>
                <c:pt idx="4090" formatCode="0_);[Red]\(0\)">
                  <c:v>145.30520009778633</c:v>
                </c:pt>
                <c:pt idx="4091" formatCode="0_);[Red]\(0\)">
                  <c:v>160.47239529979913</c:v>
                </c:pt>
                <c:pt idx="4092" formatCode="0_);[Red]\(0\)">
                  <c:v>160.09835562917226</c:v>
                </c:pt>
                <c:pt idx="4093" formatCode="0_);[Red]\(0\)">
                  <c:v>160.8455639692921</c:v>
                </c:pt>
                <c:pt idx="4094" formatCode="0_);[Red]\(0\)">
                  <c:v>172.77395807809194</c:v>
                </c:pt>
                <c:pt idx="4095" formatCode="0_);[Red]\(0\)">
                  <c:v>172.36361128077053</c:v>
                </c:pt>
                <c:pt idx="4096" formatCode="0_);[Red]\(0\)">
                  <c:v>176.70165843739551</c:v>
                </c:pt>
                <c:pt idx="4097" formatCode="0_);[Red]\(0\)">
                  <c:v>177.56639099510124</c:v>
                </c:pt>
                <c:pt idx="4098" formatCode="0_);[Red]\(0\)">
                  <c:v>177.9971818776375</c:v>
                </c:pt>
                <c:pt idx="4099" formatCode="0_);[Red]\(0\)">
                  <c:v>180.13568319210225</c:v>
                </c:pt>
                <c:pt idx="4100" formatCode="0_);[Red]\(0\)">
                  <c:v>187.8653986341364</c:v>
                </c:pt>
                <c:pt idx="4101" formatCode="0_);[Red]\(0\)">
                  <c:v>197.99118213430381</c:v>
                </c:pt>
                <c:pt idx="4102" formatCode="0_);[Red]\(0\)">
                  <c:v>200.30194794904224</c:v>
                </c:pt>
                <c:pt idx="4103" formatCode="0_);[Red]\(0\)">
                  <c:v>208.36816224238606</c:v>
                </c:pt>
                <c:pt idx="4104" formatCode="0_);[Red]\(0\)">
                  <c:v>216.03311234727607</c:v>
                </c:pt>
                <c:pt idx="4105" formatCode="0_);[Red]\(0\)">
                  <c:v>211.68716688606921</c:v>
                </c:pt>
                <c:pt idx="4106" formatCode="0_);[Red]\(0\)">
                  <c:v>217.20843271336241</c:v>
                </c:pt>
                <c:pt idx="4107" formatCode="0_);[Red]\(0\)">
                  <c:v>214.92040091394492</c:v>
                </c:pt>
                <c:pt idx="4108" formatCode="0_);[Red]\(0\)">
                  <c:v>213.76713999589049</c:v>
                </c:pt>
                <c:pt idx="4109" formatCode="0_);[Red]\(0\)">
                  <c:v>216.07126332570928</c:v>
                </c:pt>
                <c:pt idx="4110" formatCode="0_);[Red]\(0\)">
                  <c:v>216.07126332570928</c:v>
                </c:pt>
                <c:pt idx="4111" formatCode="0_);[Red]\(0\)">
                  <c:v>226.37135943195764</c:v>
                </c:pt>
                <c:pt idx="4112" formatCode="0_);[Red]\(0\)">
                  <c:v>250.67076564702663</c:v>
                </c:pt>
                <c:pt idx="4113" formatCode="0_);[Red]\(0\)">
                  <c:v>194.17067895550673</c:v>
                </c:pt>
                <c:pt idx="4114" formatCode="0_);[Red]\(0\)">
                  <c:v>230.23252325457889</c:v>
                </c:pt>
                <c:pt idx="4115" formatCode="0_);[Red]\(0\)">
                  <c:v>301.08772943735875</c:v>
                </c:pt>
                <c:pt idx="4116" formatCode="0_);[Red]\(0\)">
                  <c:v>297.26226237367092</c:v>
                </c:pt>
                <c:pt idx="4117" formatCode="0_);[Red]\(0\)">
                  <c:v>301.21002419679559</c:v>
                </c:pt>
                <c:pt idx="4118" formatCode="0_);[Red]\(0\)">
                  <c:v>300.21417120244178</c:v>
                </c:pt>
                <c:pt idx="4119" formatCode="0_);[Red]\(0\)">
                  <c:v>296.17446094557232</c:v>
                </c:pt>
                <c:pt idx="4120" formatCode="0_);[Red]\(0\)">
                  <c:v>289.26593925141123</c:v>
                </c:pt>
                <c:pt idx="4121" formatCode="0_);[Red]\(0\)">
                  <c:v>291.22235484841372</c:v>
                </c:pt>
                <c:pt idx="4122" formatCode="0_);[Red]\(0\)">
                  <c:v>287.2960777971735</c:v>
                </c:pt>
                <c:pt idx="4123" formatCode="0_);[Red]\(0\)">
                  <c:v>287.2960777971735</c:v>
                </c:pt>
                <c:pt idx="4124" formatCode="0_);[Red]\(0\)">
                  <c:v>286.30601669624622</c:v>
                </c:pt>
                <c:pt idx="4125" formatCode="0_);[Red]\(0\)">
                  <c:v>290.24581045209334</c:v>
                </c:pt>
                <c:pt idx="4126" formatCode="0_);[Red]\(0\)">
                  <c:v>295.09593419388665</c:v>
                </c:pt>
                <c:pt idx="4127" formatCode="0_);[Red]\(0\)">
                  <c:v>299.86696070794892</c:v>
                </c:pt>
                <c:pt idx="4128" formatCode="0_);[Red]\(0\)">
                  <c:v>320.46212185753222</c:v>
                </c:pt>
                <c:pt idx="4129" formatCode="0_);[Red]\(0\)">
                  <c:v>334.46309935902292</c:v>
                </c:pt>
                <c:pt idx="4130" formatCode="0_);[Red]\(0\)">
                  <c:v>375.94579587485219</c:v>
                </c:pt>
                <c:pt idx="4131" formatCode="0_);[Red]\(0\)">
                  <c:v>382.67234690760534</c:v>
                </c:pt>
                <c:pt idx="4132" formatCode="0_);[Red]\(0\)">
                  <c:v>353.19731330578895</c:v>
                </c:pt>
                <c:pt idx="4133" formatCode="0_);[Red]\(0\)">
                  <c:v>469.4744068407623</c:v>
                </c:pt>
                <c:pt idx="4134" formatCode="0_);[Red]\(0\)">
                  <c:v>891.99428962703769</c:v>
                </c:pt>
                <c:pt idx="4135" formatCode="0_);[Red]\(0\)">
                  <c:v>1150.513178566631</c:v>
                </c:pt>
                <c:pt idx="4136" formatCode="0_);[Red]\(0\)">
                  <c:v>1862.4406457451637</c:v>
                </c:pt>
                <c:pt idx="4137" formatCode="0_);[Red]\(0\)">
                  <c:v>1854.8273794084025</c:v>
                </c:pt>
                <c:pt idx="4138" formatCode="0_);[Red]\(0\)">
                  <c:v>1865.6074911514729</c:v>
                </c:pt>
                <c:pt idx="4139" formatCode="0_);[Red]\(0\)">
                  <c:v>1758.8988664513372</c:v>
                </c:pt>
                <c:pt idx="4140" formatCode="0_);[Red]\(0\)">
                  <c:v>1769.4597356348338</c:v>
                </c:pt>
                <c:pt idx="4141" formatCode="0_);[Red]\(0\)">
                  <c:v>1727.3645703565599</c:v>
                </c:pt>
                <c:pt idx="4142" formatCode="0_);[Red]\(0\)">
                  <c:v>1980.7866668241656</c:v>
                </c:pt>
                <c:pt idx="4143" formatCode="0_);[Red]\(0\)">
                  <c:v>1845.563241237842</c:v>
                </c:pt>
                <c:pt idx="4144" formatCode="0_);[Red]\(0\)">
                  <c:v>2017.647646242383</c:v>
                </c:pt>
                <c:pt idx="4145" formatCode="0_);[Red]\(0\)">
                  <c:v>2171.1517498165285</c:v>
                </c:pt>
                <c:pt idx="4146" formatCode="0_);[Red]\(0\)">
                  <c:v>2255.5325683978513</c:v>
                </c:pt>
                <c:pt idx="4147" formatCode="0_);[Red]\(0\)">
                  <c:v>2574.6174822400808</c:v>
                </c:pt>
                <c:pt idx="4148" formatCode="0_);[Red]\(0\)">
                  <c:v>3085.5717310525665</c:v>
                </c:pt>
                <c:pt idx="4149" formatCode="0_);[Red]\(0\)">
                  <c:v>3302.9234562871388</c:v>
                </c:pt>
                <c:pt idx="4150" formatCode="0_);[Red]\(0\)">
                  <c:v>3056.9959839860016</c:v>
                </c:pt>
                <c:pt idx="4151" formatCode="0_);[Red]\(0\)">
                  <c:v>2971.8475359270205</c:v>
                </c:pt>
                <c:pt idx="4152" formatCode="0_);[Red]\(0\)">
                  <c:v>3056.9959839860016</c:v>
                </c:pt>
                <c:pt idx="4153" formatCode="0_);[Red]\(0\)">
                  <c:v>2873.6149779244665</c:v>
                </c:pt>
                <c:pt idx="4154" formatCode="0_);[Red]\(0\)">
                  <c:v>2804.1870977314593</c:v>
                </c:pt>
                <c:pt idx="4155" formatCode="0_);[Red]\(0\)">
                  <c:v>2440.1792216821341</c:v>
                </c:pt>
                <c:pt idx="4156" formatCode="0_);[Red]\(0\)">
                  <c:v>2297.3116038547009</c:v>
                </c:pt>
                <c:pt idx="4157" formatCode="0_);[Red]\(0\)">
                  <c:v>1960.6281362103437</c:v>
                </c:pt>
                <c:pt idx="4158" formatCode="0_);[Red]\(0\)">
                  <c:v>1759.3179778187191</c:v>
                </c:pt>
                <c:pt idx="4159" formatCode="0_);[Red]\(0\)">
                  <c:v>1747.743640403761</c:v>
                </c:pt>
                <c:pt idx="4160" formatCode="0_);[Red]\(0\)">
                  <c:v>1747.743640403761</c:v>
                </c:pt>
                <c:pt idx="4161" formatCode="0_);[Red]\(0\)">
                  <c:v>1588.9234534637476</c:v>
                </c:pt>
                <c:pt idx="4162" formatCode="0_);[Red]\(0\)">
                  <c:v>1761.9313284227658</c:v>
                </c:pt>
                <c:pt idx="4163" formatCode="0_);[Red]\(0\)">
                  <c:v>1634.8710388942454</c:v>
                </c:pt>
                <c:pt idx="4164" formatCode="0_);[Red]\(0\)">
                  <c:v>1634.6038566915754</c:v>
                </c:pt>
                <c:pt idx="4165" formatCode="0_);[Red]\(0\)">
                  <c:v>1634.6038566915754</c:v>
                </c:pt>
                <c:pt idx="4166" formatCode="0_);[Red]\(0\)">
                  <c:v>1493.886369948387</c:v>
                </c:pt>
                <c:pt idx="4167" formatCode="0_);[Red]\(0\)">
                  <c:v>1626.1929877416744</c:v>
                </c:pt>
                <c:pt idx="4168" formatCode="0_);[Red]\(0\)">
                  <c:v>1559.5027102083745</c:v>
                </c:pt>
                <c:pt idx="4169" formatCode="0_);[Red]\(0\)">
                  <c:v>1485.7607948070879</c:v>
                </c:pt>
                <c:pt idx="4170" formatCode="0_);[Red]\(0\)">
                  <c:v>1477.6523414055023</c:v>
                </c:pt>
                <c:pt idx="4171" formatCode="0_);[Red]\(0\)">
                  <c:v>1477.6523414055023</c:v>
                </c:pt>
                <c:pt idx="4172" formatCode="0_);[Red]\(0\)">
                  <c:v>1326.899137591784</c:v>
                </c:pt>
                <c:pt idx="4173" formatCode="0_);[Red]\(0\)">
                  <c:v>1295.9781120866774</c:v>
                </c:pt>
                <c:pt idx="4174" formatCode="0_);[Red]\(0\)">
                  <c:v>1303.6812515818203</c:v>
                </c:pt>
                <c:pt idx="4175" formatCode="0_);[Red]\(0\)">
                  <c:v>1257.7357120627546</c:v>
                </c:pt>
                <c:pt idx="4176" formatCode="0_);[Red]\(0\)">
                  <c:v>1326.899137591784</c:v>
                </c:pt>
                <c:pt idx="4177" formatCode="0_);[Red]\(0\)">
                  <c:v>1242.5671942411195</c:v>
                </c:pt>
                <c:pt idx="4178" formatCode="0_);[Red]\(0\)">
                  <c:v>1376.9025679671013</c:v>
                </c:pt>
                <c:pt idx="4179" formatCode="0_);[Red]\(0\)">
                  <c:v>921.95414661124778</c:v>
                </c:pt>
                <c:pt idx="4180" formatCode="0_);[Red]\(0\)">
                  <c:v>920.44039930486792</c:v>
                </c:pt>
                <c:pt idx="4181" formatCode="0_);[Red]\(0\)">
                  <c:v>806.054038404572</c:v>
                </c:pt>
                <c:pt idx="4182" formatCode="0_);[Red]\(0\)">
                  <c:v>824.59142546127691</c:v>
                </c:pt>
                <c:pt idx="4183" formatCode="0_);[Red]\(0\)">
                  <c:v>915.0809137100664</c:v>
                </c:pt>
                <c:pt idx="4184" formatCode="0_);[Red]\(0\)">
                  <c:v>915.0809137100664</c:v>
                </c:pt>
                <c:pt idx="4185" formatCode="0_);[Red]\(0\)">
                  <c:v>819.94003350458911</c:v>
                </c:pt>
                <c:pt idx="4186" formatCode="0_);[Red]\(0\)">
                  <c:v>886.07708444431046</c:v>
                </c:pt>
                <c:pt idx="4187" formatCode="0_);[Red]\(0\)">
                  <c:v>862.20698155541515</c:v>
                </c:pt>
                <c:pt idx="4188" formatCode="0_);[Red]\(0\)">
                  <c:v>924.83507338181096</c:v>
                </c:pt>
                <c:pt idx="4189" formatCode="0_);[Red]\(0\)">
                  <c:v>910.21992997819575</c:v>
                </c:pt>
                <c:pt idx="4190" formatCode="0_);[Red]\(0\)">
                  <c:v>829.25412599672086</c:v>
                </c:pt>
                <c:pt idx="4191" formatCode="0_);[Red]\(0\)">
                  <c:v>833.92810265310072</c:v>
                </c:pt>
                <c:pt idx="4192" formatCode="0_);[Red]\(0\)">
                  <c:v>815.2999828969738</c:v>
                </c:pt>
                <c:pt idx="4193" formatCode="0_);[Red]\(0\)">
                  <c:v>829.25412599672086</c:v>
                </c:pt>
                <c:pt idx="4194" formatCode="0_);[Red]\(0\)">
                  <c:v>815.2999828969738</c:v>
                </c:pt>
                <c:pt idx="4195" formatCode="0_);[Red]\(0\)">
                  <c:v>792.2710196155067</c:v>
                </c:pt>
                <c:pt idx="4196" formatCode="0_);[Red]\(0\)">
                  <c:v>792.2710196155067</c:v>
                </c:pt>
                <c:pt idx="4197" formatCode="0_);[Red]\(0\)">
                  <c:v>833.92810265310072</c:v>
                </c:pt>
                <c:pt idx="4198" formatCode="0_);[Red]\(0\)">
                  <c:v>801.4482116717171</c:v>
                </c:pt>
                <c:pt idx="4199" formatCode="0_);[Red]\(0\)">
                  <c:v>838.80378587634345</c:v>
                </c:pt>
                <c:pt idx="4200" formatCode="0_);[Red]\(0\)">
                  <c:v>794.86682391397403</c:v>
                </c:pt>
                <c:pt idx="4201" formatCode="0_);[Red]\(0\)">
                  <c:v>736.60232266172625</c:v>
                </c:pt>
                <c:pt idx="4202" formatCode="0_);[Red]\(0\)">
                  <c:v>751.94962745049224</c:v>
                </c:pt>
                <c:pt idx="4203" formatCode="0_);[Red]\(0\)">
                  <c:v>673.3821278631342</c:v>
                </c:pt>
                <c:pt idx="4204" formatCode="0_);[Red]\(0\)">
                  <c:v>694.08502764026923</c:v>
                </c:pt>
                <c:pt idx="4205" formatCode="0_);[Red]\(0\)">
                  <c:v>706.51828718481079</c:v>
                </c:pt>
                <c:pt idx="4206" formatCode="0_);[Red]\(0\)">
                  <c:v>708.0568292256952</c:v>
                </c:pt>
                <c:pt idx="4207" formatCode="0_);[Red]\(0\)">
                  <c:v>703.43093537793857</c:v>
                </c:pt>
                <c:pt idx="4208" formatCode="0_);[Red]\(0\)">
                  <c:v>697.2144995885028</c:v>
                </c:pt>
                <c:pt idx="4209" formatCode="0_);[Red]\(0\)">
                  <c:v>683.12525088652728</c:v>
                </c:pt>
                <c:pt idx="4210" formatCode="0_);[Red]\(0\)">
                  <c:v>683.12525088652728</c:v>
                </c:pt>
                <c:pt idx="4211" formatCode="0_);[Red]\(0\)">
                  <c:v>681.53183115540571</c:v>
                </c:pt>
                <c:pt idx="4212" formatCode="0_);[Red]\(0\)">
                  <c:v>678.33361662257926</c:v>
                </c:pt>
                <c:pt idx="4213" formatCode="0_);[Red]\(0\)">
                  <c:v>671.89090676805597</c:v>
                </c:pt>
                <c:pt idx="4214" formatCode="0_);[Red]\(0\)">
                  <c:v>665.38495069635258</c:v>
                </c:pt>
                <c:pt idx="4215" formatCode="0_);[Red]\(0\)">
                  <c:v>662.1076561866854</c:v>
                </c:pt>
                <c:pt idx="4216" formatCode="0_);[Red]\(0\)">
                  <c:v>664.80646340661451</c:v>
                </c:pt>
                <c:pt idx="4217" formatCode="0_);[Red]\(0\)">
                  <c:v>653.27706535280061</c:v>
                </c:pt>
                <c:pt idx="4218" formatCode="0_);[Red]\(0\)">
                  <c:v>648.02894748535027</c:v>
                </c:pt>
                <c:pt idx="4219" formatCode="0_);[Red]\(0\)">
                  <c:v>641.43897170112155</c:v>
                </c:pt>
                <c:pt idx="4220" formatCode="0_);[Red]\(0\)">
                  <c:v>637.4508107760505</c:v>
                </c:pt>
                <c:pt idx="4221" formatCode="0_);[Red]\(0\)">
                  <c:v>642.69303253215367</c:v>
                </c:pt>
                <c:pt idx="4222" formatCode="0_);[Red]\(0\)">
                  <c:v>633.71309434507293</c:v>
                </c:pt>
                <c:pt idx="4223" formatCode="0_);[Red]\(0\)">
                  <c:v>597.08401052768659</c:v>
                </c:pt>
                <c:pt idx="4224" formatCode="0_);[Red]\(0\)">
                  <c:v>616.96195536134871</c:v>
                </c:pt>
                <c:pt idx="4225" formatCode="0_);[Red]\(0\)">
                  <c:v>594.77171096903169</c:v>
                </c:pt>
                <c:pt idx="4226" formatCode="0_);[Red]\(0\)">
                  <c:v>582.20941942121885</c:v>
                </c:pt>
                <c:pt idx="4227" formatCode="0_);[Red]\(0\)">
                  <c:v>586.18392221319971</c:v>
                </c:pt>
                <c:pt idx="4228" formatCode="0_);[Red]\(0\)">
                  <c:v>580.52979603905374</c:v>
                </c:pt>
                <c:pt idx="4229" formatCode="0_);[Red]\(0\)">
                  <c:v>566.61602792185113</c:v>
                </c:pt>
                <c:pt idx="4230" formatCode="0_);[Red]\(0\)">
                  <c:v>579.51077926126743</c:v>
                </c:pt>
                <c:pt idx="4231" formatCode="0_);[Red]\(0\)">
                  <c:v>520.2130970578005</c:v>
                </c:pt>
                <c:pt idx="4232" formatCode="0_);[Red]\(0\)">
                  <c:v>498.61739191221125</c:v>
                </c:pt>
                <c:pt idx="4233" formatCode="0_);[Red]\(0\)">
                  <c:v>487.21178744698801</c:v>
                </c:pt>
                <c:pt idx="4234" formatCode="0_);[Red]\(0\)">
                  <c:v>476.15960945701818</c:v>
                </c:pt>
                <c:pt idx="4235" formatCode="0_);[Red]\(0\)">
                  <c:v>477.74985863617172</c:v>
                </c:pt>
                <c:pt idx="4236" formatCode="0_);[Red]\(0\)">
                  <c:v>478.78664970401957</c:v>
                </c:pt>
                <c:pt idx="4237" formatCode="0_);[Red]\(0\)">
                  <c:v>475.48549519580939</c:v>
                </c:pt>
                <c:pt idx="4238" formatCode="0_);[Red]\(0\)">
                  <c:v>478.17484455032553</c:v>
                </c:pt>
                <c:pt idx="4239" formatCode="0_);[Red]\(0\)">
                  <c:v>498.9489030300964</c:v>
                </c:pt>
                <c:pt idx="4240" formatCode="0_);[Red]\(0\)">
                  <c:v>476.17620772274682</c:v>
                </c:pt>
                <c:pt idx="4241" formatCode="0_);[Red]\(0\)">
                  <c:v>475.05444813577174</c:v>
                </c:pt>
                <c:pt idx="4242" formatCode="0_);[Red]\(0\)">
                  <c:v>472.80283833445822</c:v>
                </c:pt>
                <c:pt idx="4243" formatCode="0_);[Red]\(0\)">
                  <c:v>469.40489849085168</c:v>
                </c:pt>
                <c:pt idx="4244" formatCode="0_);[Red]\(0\)">
                  <c:v>464.83513602951643</c:v>
                </c:pt>
                <c:pt idx="4245" formatCode="0_);[Red]\(0\)">
                  <c:v>462.53308249665565</c:v>
                </c:pt>
                <c:pt idx="4246" formatCode="0_);[Red]\(0\)">
                  <c:v>460.21934598542049</c:v>
                </c:pt>
                <c:pt idx="4247" formatCode="0_);[Red]\(0\)">
                  <c:v>455.43234610778728</c:v>
                </c:pt>
                <c:pt idx="4248" formatCode="0_);[Red]\(0\)">
                  <c:v>455.43234610778728</c:v>
                </c:pt>
                <c:pt idx="4249" formatCode="0_);[Red]\(0\)">
                  <c:v>451.95377247854179</c:v>
                </c:pt>
                <c:pt idx="4250" formatCode="0_);[Red]\(0\)">
                  <c:v>434.89858150019728</c:v>
                </c:pt>
                <c:pt idx="4251" formatCode="0_);[Red]\(0\)">
                  <c:v>427.69738084699662</c:v>
                </c:pt>
                <c:pt idx="4252" formatCode="0_);[Red]\(0\)">
                  <c:v>426.63987069621493</c:v>
                </c:pt>
                <c:pt idx="4253" formatCode="0_);[Red]\(0\)">
                  <c:v>395.12067134562483</c:v>
                </c:pt>
                <c:pt idx="4254" formatCode="0_);[Red]\(0\)">
                  <c:v>363.56824215055747</c:v>
                </c:pt>
                <c:pt idx="4255" formatCode="0_);[Red]\(0\)">
                  <c:v>362.13602713937541</c:v>
                </c:pt>
                <c:pt idx="4256" formatCode="0_);[Red]\(0\)">
                  <c:v>367.8014979465824</c:v>
                </c:pt>
                <c:pt idx="4257" formatCode="0_);[Red]\(0\)">
                  <c:v>369.40410461640033</c:v>
                </c:pt>
                <c:pt idx="4258" formatCode="0_);[Red]\(0\)">
                  <c:v>369.40410461640033</c:v>
                </c:pt>
                <c:pt idx="4259" formatCode="0_);[Red]\(0\)">
                  <c:v>358.85808664848213</c:v>
                </c:pt>
                <c:pt idx="4260" formatCode="0_);[Red]\(0\)">
                  <c:v>320.51609547165879</c:v>
                </c:pt>
                <c:pt idx="4261" formatCode="0_);[Red]\(0\)">
                  <c:v>321.94515062401206</c:v>
                </c:pt>
                <c:pt idx="4262" formatCode="0_);[Red]\(0\)">
                  <c:v>316.91521128316134</c:v>
                </c:pt>
                <c:pt idx="4263" formatCode="0_);[Red]\(0\)">
                  <c:v>310.32812702153842</c:v>
                </c:pt>
                <c:pt idx="4264" formatCode="0_);[Red]\(0\)">
                  <c:v>304.35301531561095</c:v>
                </c:pt>
                <c:pt idx="4265" formatCode="0_);[Red]\(0\)">
                  <c:v>268.80136250392292</c:v>
                </c:pt>
                <c:pt idx="4266" formatCode="0_);[Red]\(0\)">
                  <c:v>257.96906477828577</c:v>
                </c:pt>
                <c:pt idx="4267" formatCode="0_);[Red]\(0\)">
                  <c:v>260.3679444952881</c:v>
                </c:pt>
                <c:pt idx="4268" formatCode="0_);[Red]\(0\)">
                  <c:v>258.57088895785841</c:v>
                </c:pt>
                <c:pt idx="4269" formatCode="0_);[Red]\(0\)">
                  <c:v>265.68560380066219</c:v>
                </c:pt>
                <c:pt idx="4270" formatCode="0_);[Red]\(0\)">
                  <c:v>270.32394409793051</c:v>
                </c:pt>
                <c:pt idx="4271" formatCode="0_);[Red]\(0\)">
                  <c:v>273.18263186637478</c:v>
                </c:pt>
                <c:pt idx="4272" formatCode="0_);[Red]\(0\)">
                  <c:v>274.31770825712204</c:v>
                </c:pt>
                <c:pt idx="4273" formatCode="0_);[Red]\(0\)">
                  <c:v>277.27253048745052</c:v>
                </c:pt>
                <c:pt idx="4274" formatCode="0_);[Red]\(0\)">
                  <c:v>276.69642246779159</c:v>
                </c:pt>
                <c:pt idx="4275" formatCode="0_);[Red]\(0\)">
                  <c:v>275.5405695019972</c:v>
                </c:pt>
                <c:pt idx="4276" formatCode="0_);[Red]\(0\)">
                  <c:v>269.09404290111837</c:v>
                </c:pt>
                <c:pt idx="4277" formatCode="0_);[Red]\(0\)">
                  <c:v>270.27765494663527</c:v>
                </c:pt>
                <c:pt idx="4278" formatCode="0_);[Red]\(0\)">
                  <c:v>271.45607000407375</c:v>
                </c:pt>
                <c:pt idx="4279" formatCode="0_);[Red]\(0\)">
                  <c:v>332.18658982091677</c:v>
                </c:pt>
                <c:pt idx="4280" formatCode="0_);[Red]\(0\)">
                  <c:v>320.64687370898781</c:v>
                </c:pt>
                <c:pt idx="4281" formatCode="0_);[Red]\(0\)">
                  <c:v>223.00052624149652</c:v>
                </c:pt>
                <c:pt idx="4282" formatCode="0_);[Red]\(0\)">
                  <c:v>212.71955418509819</c:v>
                </c:pt>
                <c:pt idx="4283" formatCode="0_);[Red]\(0\)">
                  <c:v>205.32230879404403</c:v>
                </c:pt>
                <c:pt idx="4284" formatCode="0_);[Red]\(0\)">
                  <c:v>208.59653024675822</c:v>
                </c:pt>
                <c:pt idx="4285" formatCode="0_);[Red]\(0\)">
                  <c:v>213.72897791699785</c:v>
                </c:pt>
                <c:pt idx="4286" formatCode="0_);[Red]\(0\)">
                  <c:v>216.24870591952015</c:v>
                </c:pt>
                <c:pt idx="4287" formatCode="0_);[Red]\(0\)">
                  <c:v>217.49743622763657</c:v>
                </c:pt>
                <c:pt idx="4288" formatCode="0_);[Red]\(0\)">
                  <c:v>219.97328271380715</c:v>
                </c:pt>
                <c:pt idx="4289" formatCode="0_);[Red]\(0\)">
                  <c:v>222.42113695992668</c:v>
                </c:pt>
                <c:pt idx="4290" formatCode="0_);[Red]\(0\)">
                  <c:v>221.20064868026276</c:v>
                </c:pt>
                <c:pt idx="4291" formatCode="0_);[Red]\(0\)">
                  <c:v>242.21827873664134</c:v>
                </c:pt>
                <c:pt idx="4292" formatCode="0_);[Red]\(0\)">
                  <c:v>257.8935804066839</c:v>
                </c:pt>
                <c:pt idx="4293" formatCode="0_);[Red]\(0\)">
                  <c:v>273.221713927574</c:v>
                </c:pt>
                <c:pt idx="4294" formatCode="0_);[Red]\(0\)">
                  <c:v>290.21001838105178</c:v>
                </c:pt>
                <c:pt idx="4295" formatCode="0_);[Red]\(0\)">
                  <c:v>290.78887365748784</c:v>
                </c:pt>
                <c:pt idx="4296" formatCode="0_);[Red]\(0\)">
                  <c:v>294.36770424252529</c:v>
                </c:pt>
                <c:pt idx="4297" formatCode="0_);[Red]\(0\)">
                  <c:v>294.95323486334973</c:v>
                </c:pt>
                <c:pt idx="4298" formatCode="0_);[Red]\(0\)">
                  <c:v>298.99447327218382</c:v>
                </c:pt>
                <c:pt idx="4299" formatCode="0_);[Red]\(0\)">
                  <c:v>297.16814273298331</c:v>
                </c:pt>
                <c:pt idx="4300" formatCode="0_);[Red]\(0\)">
                  <c:v>297.16814273298331</c:v>
                </c:pt>
                <c:pt idx="4301" formatCode="0_);[Red]\(0\)">
                  <c:v>297.16814273298331</c:v>
                </c:pt>
                <c:pt idx="4302" formatCode="0_);[Red]\(0\)">
                  <c:v>309.1391248402432</c:v>
                </c:pt>
                <c:pt idx="4303" formatCode="0_);[Red]\(0\)">
                  <c:v>338.62292502705372</c:v>
                </c:pt>
                <c:pt idx="4304" formatCode="0_);[Red]\(0\)">
                  <c:v>314.78035220711223</c:v>
                </c:pt>
                <c:pt idx="4305" formatCode="0_);[Red]\(0\)">
                  <c:v>314.14457522090925</c:v>
                </c:pt>
                <c:pt idx="4306" formatCode="0_);[Red]\(0\)">
                  <c:v>312.86913925949437</c:v>
                </c:pt>
                <c:pt idx="4307" formatCode="0_);[Red]\(0\)">
                  <c:v>311.58847414832906</c:v>
                </c:pt>
                <c:pt idx="4308" formatCode="0_);[Red]\(0\)">
                  <c:v>310.30251493223403</c:v>
                </c:pt>
                <c:pt idx="4309" formatCode="0_);[Red]\(0\)">
                  <c:v>309.01119529776986</c:v>
                </c:pt>
                <c:pt idx="4310" formatCode="0_);[Red]\(0\)">
                  <c:v>307.06401654934564</c:v>
                </c:pt>
                <c:pt idx="4311" formatCode="0_);[Red]\(0\)">
                  <c:v>301.32292115514258</c:v>
                </c:pt>
                <c:pt idx="4312" formatCode="0_);[Red]\(0\)">
                  <c:v>301.95462170409661</c:v>
                </c:pt>
                <c:pt idx="4313" formatCode="0_);[Red]\(0\)">
                  <c:v>301.32292115514258</c:v>
                </c:pt>
                <c:pt idx="4314" formatCode="0_);[Red]\(0\)">
                  <c:v>300.6898907185996</c:v>
                </c:pt>
                <c:pt idx="4315" formatCode="0_);[Red]\(0\)">
                  <c:v>300.05552194176732</c:v>
                </c:pt>
                <c:pt idx="4316" formatCode="0_);[Red]\(0\)">
                  <c:v>298.78273510450254</c:v>
                </c:pt>
                <c:pt idx="4317" formatCode="0_);[Red]\(0\)">
                  <c:v>296.86330072412193</c:v>
                </c:pt>
                <c:pt idx="4318" formatCode="0_);[Red]\(0\)">
                  <c:v>294.93134677678302</c:v>
                </c:pt>
                <c:pt idx="4319" formatCode="0_);[Red]\(0\)">
                  <c:v>290.03889043008161</c:v>
                </c:pt>
                <c:pt idx="4320" formatCode="0_);[Red]\(0\)">
                  <c:v>291.90880850053588</c:v>
                </c:pt>
                <c:pt idx="4321" formatCode="0_);[Red]\(0\)">
                  <c:v>291.28683907529575</c:v>
                </c:pt>
                <c:pt idx="4322" formatCode="0_);[Red]\(0\)">
                  <c:v>290.66353593017971</c:v>
                </c:pt>
                <c:pt idx="4323" formatCode="0_);[Red]\(0\)">
                  <c:v>290.03889043008161</c:v>
                </c:pt>
                <c:pt idx="4324" formatCode="0_);[Red]\(0\)">
                  <c:v>288.1568120334739</c:v>
                </c:pt>
                <c:pt idx="4325" formatCode="0_);[Red]\(0\)">
                  <c:v>287.52670886506519</c:v>
                </c:pt>
                <c:pt idx="4326" formatCode="0_);[Red]\(0\)">
                  <c:v>287.52670886506519</c:v>
                </c:pt>
                <c:pt idx="4327" formatCode="0_);[Red]\(0\)">
                  <c:v>286.89521873029344</c:v>
                </c:pt>
                <c:pt idx="4328" formatCode="0_);[Red]\(0\)">
                  <c:v>286.89521873029344</c:v>
                </c:pt>
                <c:pt idx="4329" formatCode="0_);[Red]\(0\)">
                  <c:v>286.26233240925967</c:v>
                </c:pt>
                <c:pt idx="4330" formatCode="0_);[Red]\(0\)">
                  <c:v>285.62804057923256</c:v>
                </c:pt>
                <c:pt idx="4331" formatCode="0_);[Red]\(0\)">
                  <c:v>283.71663723121105</c:v>
                </c:pt>
                <c:pt idx="4332" formatCode="0_);[Red]\(0\)">
                  <c:v>279.42960587360869</c:v>
                </c:pt>
                <c:pt idx="4333" formatCode="0_);[Red]\(0\)">
                  <c:v>276.53654407935267</c:v>
                </c:pt>
                <c:pt idx="4334" formatCode="0_);[Red]\(0\)">
                  <c:v>273.38068187293919</c:v>
                </c:pt>
                <c:pt idx="4335" formatCode="0_);[Red]\(0\)">
                  <c:v>272.76535998789421</c:v>
                </c:pt>
                <c:pt idx="4336" formatCode="0_);[Red]\(0\)">
                  <c:v>272.14864359312293</c:v>
                </c:pt>
                <c:pt idx="4337" formatCode="0_);[Red]\(0\)">
                  <c:v>271.53052314176222</c:v>
                </c:pt>
                <c:pt idx="4338" formatCode="0_);[Red]\(0\)">
                  <c:v>266.3475858367654</c:v>
                </c:pt>
                <c:pt idx="4339" formatCode="0_);[Red]\(0\)">
                  <c:v>265.74826488148852</c:v>
                </c:pt>
                <c:pt idx="4340" formatCode="0_);[Red]\(0\)">
                  <c:v>265.14758488102649</c:v>
                </c:pt>
                <c:pt idx="4341" formatCode="0_);[Red]\(0\)">
                  <c:v>264.54553651812142</c:v>
                </c:pt>
                <c:pt idx="4342" formatCode="0_);[Red]\(0\)">
                  <c:v>263.94211036824117</c:v>
                </c:pt>
                <c:pt idx="4343" formatCode="0_);[Red]\(0\)">
                  <c:v>258.6012336535822</c:v>
                </c:pt>
                <c:pt idx="4344" formatCode="0_);[Red]\(0\)">
                  <c:v>259.76715670480206</c:v>
                </c:pt>
                <c:pt idx="4345" formatCode="0_);[Red]\(0\)">
                  <c:v>259.18485350408713</c:v>
                </c:pt>
                <c:pt idx="4346" formatCode="0_);[Red]\(0\)">
                  <c:v>258.01628814524582</c:v>
                </c:pt>
                <c:pt idx="4347" formatCode="0_);[Red]\(0\)">
                  <c:v>253.02669632532218</c:v>
                </c:pt>
                <c:pt idx="4348" formatCode="0_);[Red]\(0\)">
                  <c:v>245.30989582660067</c:v>
                </c:pt>
                <c:pt idx="4349" formatCode="0_);[Red]\(0\)">
                  <c:v>228.22120476124564</c:v>
                </c:pt>
                <c:pt idx="4350" formatCode="0_);[Red]\(0\)">
                  <c:v>206.47527673722601</c:v>
                </c:pt>
                <c:pt idx="4351" formatCode="0_);[Red]\(0\)">
                  <c:v>137.08184858299677</c:v>
                </c:pt>
                <c:pt idx="4352" formatCode="0_);[Red]\(0\)">
                  <c:v>176.60104199533535</c:v>
                </c:pt>
                <c:pt idx="4353" formatCode="0_);[Red]\(0\)">
                  <c:v>173.24292110993642</c:v>
                </c:pt>
                <c:pt idx="4354" formatCode="0_);[Red]\(0\)">
                  <c:v>159.49521045813853</c:v>
                </c:pt>
                <c:pt idx="4355" formatCode="0_);[Red]\(0\)">
                  <c:v>159.83869504156718</c:v>
                </c:pt>
                <c:pt idx="4356" formatCode="0_);[Red]\(0\)">
                  <c:v>159.83869504156718</c:v>
                </c:pt>
                <c:pt idx="4357" formatCode="0_);[Red]\(0\)">
                  <c:v>161.20531003736218</c:v>
                </c:pt>
                <c:pt idx="4358" formatCode="0_);[Red]\(0\)">
                  <c:v>163.56939675173228</c:v>
                </c:pt>
                <c:pt idx="4359" formatCode="0_);[Red]\(0\)">
                  <c:v>165.56887603582408</c:v>
                </c:pt>
                <c:pt idx="4360" formatCode="0_);[Red]\(0\)">
                  <c:v>166.8885464418176</c:v>
                </c:pt>
                <c:pt idx="4361" formatCode="0_);[Red]\(0\)">
                  <c:v>167.21683582658454</c:v>
                </c:pt>
                <c:pt idx="4362" formatCode="0_);[Red]\(0\)">
                  <c:v>178.43934191098106</c:v>
                </c:pt>
                <c:pt idx="4363" formatCode="0_);[Red]\(0\)">
                  <c:v>176.97023057965083</c:v>
                </c:pt>
                <c:pt idx="4364" formatCode="0_);[Red]\(0\)">
                  <c:v>176.23107950646391</c:v>
                </c:pt>
                <c:pt idx="4365" formatCode="0_);[Red]\(0\)">
                  <c:v>175.48881320145659</c:v>
                </c:pt>
                <c:pt idx="4366" formatCode="0_);[Red]\(0\)">
                  <c:v>175.11649944836117</c:v>
                </c:pt>
                <c:pt idx="4367" formatCode="0_);[Red]\(0\)">
                  <c:v>174.74339191523046</c:v>
                </c:pt>
                <c:pt idx="4368" formatCode="0_);[Red]\(0\)">
                  <c:v>174.36948549989188</c:v>
                </c:pt>
                <c:pt idx="4369" formatCode="0_);[Red]\(0\)">
                  <c:v>169.27552400973474</c:v>
                </c:pt>
                <c:pt idx="4370" formatCode="0_);[Red]\(0\)">
                  <c:v>170.33469402171968</c:v>
                </c:pt>
                <c:pt idx="4371" formatCode="0_);[Red]\(0\)">
                  <c:v>174.39160834767915</c:v>
                </c:pt>
                <c:pt idx="4372" formatCode="0_);[Red]\(0\)">
                  <c:v>176.53155847898677</c:v>
                </c:pt>
                <c:pt idx="4373" formatCode="0_);[Red]\(0\)">
                  <c:v>184.1985856441965</c:v>
                </c:pt>
                <c:pt idx="4374" formatCode="0_);[Red]\(0\)">
                  <c:v>178.07320104927533</c:v>
                </c:pt>
                <c:pt idx="4375" formatCode="0_);[Red]\(0\)">
                  <c:v>170.58531997237458</c:v>
                </c:pt>
                <c:pt idx="4376" formatCode="0_);[Red]\(0\)">
                  <c:v>172.10897773237775</c:v>
                </c:pt>
                <c:pt idx="4377" formatCode="0_);[Red]\(0\)">
                  <c:v>172.8657670328538</c:v>
                </c:pt>
                <c:pt idx="4378" formatCode="0_);[Red]\(0\)">
                  <c:v>172.48778772185676</c:v>
                </c:pt>
                <c:pt idx="4379" formatCode="0_);[Red]\(0\)">
                  <c:v>173.24292110993642</c:v>
                </c:pt>
                <c:pt idx="4380" formatCode="0_);[Red]\(0\)">
                  <c:v>175.11649944836117</c:v>
                </c:pt>
                <c:pt idx="4381" formatCode="0_);[Red]\(0\)">
                  <c:v>186.66235660136465</c:v>
                </c:pt>
                <c:pt idx="4382" formatCode="0_);[Red]\(0\)">
                  <c:v>198.39357618252575</c:v>
                </c:pt>
                <c:pt idx="4383" formatCode="0_);[Red]\(0\)">
                  <c:v>192.11687094044123</c:v>
                </c:pt>
              </c:numCache>
            </c:numRef>
          </c:yVal>
          <c:smooth val="0"/>
          <c:extLst>
            <c:ext xmlns:c16="http://schemas.microsoft.com/office/drawing/2014/chart" uri="{C3380CC4-5D6E-409C-BE32-E72D297353CC}">
              <c16:uniqueId val="{00000000-878D-44A8-9BD3-C8D51B2D6E9D}"/>
            </c:ext>
          </c:extLst>
        </c:ser>
        <c:dLbls>
          <c:showLegendKey val="0"/>
          <c:showVal val="0"/>
          <c:showCatName val="0"/>
          <c:showSerName val="0"/>
          <c:showPercent val="0"/>
          <c:showBubbleSize val="0"/>
        </c:dLbls>
        <c:axId val="172699648"/>
        <c:axId val="185389440"/>
      </c:scatterChart>
      <c:valAx>
        <c:axId val="172699648"/>
        <c:scaling>
          <c:orientation val="minMax"/>
          <c:max val="39500"/>
          <c:min val="36500"/>
        </c:scaling>
        <c:delete val="0"/>
        <c:axPos val="b"/>
        <c:numFmt formatCode="m/d/yy;@" sourceLinked="0"/>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85389440"/>
        <c:crosses val="autoZero"/>
        <c:crossBetween val="midCat"/>
        <c:majorUnit val="90"/>
      </c:valAx>
      <c:valAx>
        <c:axId val="18538944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72699648"/>
        <c:crosses val="autoZero"/>
        <c:crossBetween val="midCat"/>
      </c:valAx>
      <c:spPr>
        <a:solidFill>
          <a:srgbClr val="C0C0C0"/>
        </a:solidFill>
        <a:ln w="12700">
          <a:solidFill>
            <a:srgbClr val="808080"/>
          </a:solidFill>
          <a:prstDash val="solid"/>
        </a:ln>
      </c:spPr>
    </c:plotArea>
    <c:legend>
      <c:legendPos val="r"/>
      <c:layout>
        <c:manualLayout>
          <c:xMode val="edge"/>
          <c:yMode val="edge"/>
          <c:wMode val="edge"/>
          <c:hMode val="edge"/>
          <c:x val="0.88718054224070153"/>
          <c:y val="0.45824844581651963"/>
          <c:w val="0.98974474975853743"/>
          <c:h val="0.50305502561078541"/>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v>2005-2000</c:v>
          </c:tx>
          <c:spPr>
            <a:ln w="25400">
              <a:solidFill>
                <a:srgbClr val="000080"/>
              </a:solidFill>
              <a:prstDash val="solid"/>
            </a:ln>
          </c:spPr>
          <c:marker>
            <c:symbol val="none"/>
          </c:marker>
          <c:xVal>
            <c:numRef>
              <c:f>'River profile 1993 to 2008'!#REF!</c:f>
              <c:numCache>
                <c:formatCode>General</c:formatCode>
                <c:ptCount val="1"/>
                <c:pt idx="0">
                  <c:v>1</c:v>
                </c:pt>
              </c:numCache>
            </c:numRef>
          </c:xVal>
          <c:yVal>
            <c:numRef>
              <c:f>'River profile 1993 to 2008'!#REF!</c:f>
              <c:numCache>
                <c:formatCode>General</c:formatCode>
                <c:ptCount val="1"/>
                <c:pt idx="0">
                  <c:v>1</c:v>
                </c:pt>
              </c:numCache>
            </c:numRef>
          </c:yVal>
          <c:smooth val="0"/>
          <c:extLst>
            <c:ext xmlns:c16="http://schemas.microsoft.com/office/drawing/2014/chart" uri="{C3380CC4-5D6E-409C-BE32-E72D297353CC}">
              <c16:uniqueId val="{00000000-B461-4EB8-BC76-95BB45707D3C}"/>
            </c:ext>
          </c:extLst>
        </c:ser>
        <c:ser>
          <c:idx val="1"/>
          <c:order val="1"/>
          <c:tx>
            <c:v>2000-1998</c:v>
          </c:tx>
          <c:spPr>
            <a:ln w="25400">
              <a:solidFill>
                <a:srgbClr val="FF00FF"/>
              </a:solidFill>
              <a:prstDash val="solid"/>
            </a:ln>
          </c:spPr>
          <c:marker>
            <c:symbol val="none"/>
          </c:marker>
          <c:xVal>
            <c:numRef>
              <c:f>'River profile 1993 to 2008'!#REF!</c:f>
              <c:numCache>
                <c:formatCode>General</c:formatCode>
                <c:ptCount val="1"/>
                <c:pt idx="0">
                  <c:v>1</c:v>
                </c:pt>
              </c:numCache>
            </c:numRef>
          </c:xVal>
          <c:yVal>
            <c:numRef>
              <c:f>'River profile 1993 to 2008'!#REF!</c:f>
              <c:numCache>
                <c:formatCode>General</c:formatCode>
                <c:ptCount val="1"/>
                <c:pt idx="0">
                  <c:v>1</c:v>
                </c:pt>
              </c:numCache>
            </c:numRef>
          </c:yVal>
          <c:smooth val="0"/>
          <c:extLst>
            <c:ext xmlns:c16="http://schemas.microsoft.com/office/drawing/2014/chart" uri="{C3380CC4-5D6E-409C-BE32-E72D297353CC}">
              <c16:uniqueId val="{00000001-B461-4EB8-BC76-95BB45707D3C}"/>
            </c:ext>
          </c:extLst>
        </c:ser>
        <c:dLbls>
          <c:showLegendKey val="0"/>
          <c:showVal val="0"/>
          <c:showCatName val="0"/>
          <c:showSerName val="0"/>
          <c:showPercent val="0"/>
          <c:showBubbleSize val="0"/>
        </c:dLbls>
        <c:axId val="186522240"/>
        <c:axId val="186864384"/>
      </c:scatterChart>
      <c:valAx>
        <c:axId val="186522240"/>
        <c:scaling>
          <c:orientation val="minMax"/>
        </c:scaling>
        <c:delete val="0"/>
        <c:axPos val="b"/>
        <c:title>
          <c:tx>
            <c:rich>
              <a:bodyPr/>
              <a:lstStyle/>
              <a:p>
                <a:pPr>
                  <a:defRPr sz="200" b="0" i="0" u="none" strike="noStrike" baseline="0">
                    <a:solidFill>
                      <a:srgbClr val="000000"/>
                    </a:solidFill>
                    <a:latin typeface="標楷體"/>
                    <a:ea typeface="標楷體"/>
                    <a:cs typeface="標楷體"/>
                  </a:defRPr>
                </a:pPr>
                <a:r>
                  <a:t>Distance from the Dajia River mouth(m)</a:t>
                </a:r>
              </a:p>
            </c:rich>
          </c:tx>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200" b="0" i="0" u="none" strike="noStrike" baseline="0">
                <a:solidFill>
                  <a:srgbClr val="000000"/>
                </a:solidFill>
                <a:latin typeface="新細明體"/>
                <a:ea typeface="新細明體"/>
                <a:cs typeface="新細明體"/>
              </a:defRPr>
            </a:pPr>
            <a:endParaRPr lang="en-US"/>
          </a:p>
        </c:txPr>
        <c:crossAx val="186864384"/>
        <c:crossesAt val="-15"/>
        <c:crossBetween val="midCat"/>
      </c:valAx>
      <c:valAx>
        <c:axId val="186864384"/>
        <c:scaling>
          <c:orientation val="minMax"/>
          <c:max val="12"/>
          <c:min val="-12"/>
        </c:scaling>
        <c:delete val="0"/>
        <c:axPos val="l"/>
        <c:majorGridlines>
          <c:spPr>
            <a:ln w="3175">
              <a:solidFill>
                <a:srgbClr val="000000"/>
              </a:solidFill>
              <a:prstDash val="sysDash"/>
            </a:ln>
          </c:spPr>
        </c:majorGridlines>
        <c:title>
          <c:tx>
            <c:rich>
              <a:bodyPr/>
              <a:lstStyle/>
              <a:p>
                <a:pPr>
                  <a:defRPr sz="200" b="0" i="0" u="none" strike="noStrike" baseline="0">
                    <a:solidFill>
                      <a:srgbClr val="000000"/>
                    </a:solidFill>
                    <a:latin typeface="標楷體"/>
                    <a:ea typeface="標楷體"/>
                    <a:cs typeface="標楷體"/>
                  </a:defRPr>
                </a:pPr>
                <a:r>
                  <a:t>Change of river bed(m)</a:t>
                </a:r>
              </a:p>
            </c:rich>
          </c:tx>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200" b="0" i="0" u="none" strike="noStrike" baseline="0">
                <a:solidFill>
                  <a:srgbClr val="000000"/>
                </a:solidFill>
                <a:latin typeface="新細明體"/>
                <a:ea typeface="新細明體"/>
                <a:cs typeface="新細明體"/>
              </a:defRPr>
            </a:pPr>
            <a:endParaRPr lang="en-US"/>
          </a:p>
        </c:txPr>
        <c:crossAx val="186522240"/>
        <c:crosses val="autoZero"/>
        <c:crossBetween val="midCat"/>
        <c:majorUnit val="2"/>
      </c:valAx>
      <c:spPr>
        <a:solidFill>
          <a:srgbClr val="FFFFCC"/>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2045" b="0" i="0" u="none" strike="noStrike" baseline="0">
              <a:solidFill>
                <a:srgbClr val="000000"/>
              </a:solidFill>
              <a:latin typeface="新細明體"/>
              <a:ea typeface="新細明體"/>
              <a:cs typeface="新細明體"/>
            </a:defRPr>
          </a:pPr>
          <a:endParaRPr lang="en-US"/>
        </a:p>
      </c:txPr>
    </c:legend>
    <c:plotVisOnly val="1"/>
    <c:dispBlanksAs val="gap"/>
    <c:showDLblsOverMax val="0"/>
  </c:chart>
  <c:spPr>
    <a:solidFill>
      <a:srgbClr val="FFFFFF"/>
    </a:solidFill>
    <a:ln w="9525">
      <a:noFill/>
    </a:ln>
  </c:spPr>
  <c:txPr>
    <a:bodyPr/>
    <a:lstStyle/>
    <a:p>
      <a:pPr>
        <a:defRPr sz="200" b="0" i="0" u="none" strike="noStrike" baseline="0">
          <a:solidFill>
            <a:srgbClr val="000000"/>
          </a:solidFill>
          <a:latin typeface="新細明體"/>
          <a:ea typeface="新細明體"/>
          <a:cs typeface="新細明體"/>
        </a:defRPr>
      </a:pPr>
      <a:endParaRPr lang="en-US"/>
    </a:p>
  </c:txPr>
  <c:printSettings>
    <c:headerFooter alignWithMargins="0"/>
    <c:pageMargins b="1" l="0.75" r="0.75" t="1" header="0.5" footer="0.5"/>
    <c:pageSetup paperSize="9" orientation="landscape"/>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3"/>
          <c:order val="0"/>
          <c:tx>
            <c:v>1993</c:v>
          </c:tx>
          <c:spPr>
            <a:ln w="25400">
              <a:solidFill>
                <a:srgbClr val="00FFFF"/>
              </a:solidFill>
              <a:prstDash val="solid"/>
            </a:ln>
          </c:spPr>
          <c:marker>
            <c:symbol val="none"/>
          </c:marker>
          <c:xVal>
            <c:numRef>
              <c:f>'River profile 1993 to 2008'!#REF!</c:f>
              <c:numCache>
                <c:formatCode>General</c:formatCode>
                <c:ptCount val="1"/>
                <c:pt idx="0">
                  <c:v>1</c:v>
                </c:pt>
              </c:numCache>
            </c:numRef>
          </c:xVal>
          <c:yVal>
            <c:numRef>
              <c:f>'River profile 1993 to 2008'!#REF!</c:f>
              <c:numCache>
                <c:formatCode>General</c:formatCode>
                <c:ptCount val="1"/>
                <c:pt idx="0">
                  <c:v>1</c:v>
                </c:pt>
              </c:numCache>
            </c:numRef>
          </c:yVal>
          <c:smooth val="0"/>
          <c:extLst>
            <c:ext xmlns:c16="http://schemas.microsoft.com/office/drawing/2014/chart" uri="{C3380CC4-5D6E-409C-BE32-E72D297353CC}">
              <c16:uniqueId val="{00000000-7C56-4E0D-BEAC-C1FA0F894EF7}"/>
            </c:ext>
          </c:extLst>
        </c:ser>
        <c:ser>
          <c:idx val="1"/>
          <c:order val="1"/>
          <c:tx>
            <c:v>1998</c:v>
          </c:tx>
          <c:spPr>
            <a:ln w="25400">
              <a:solidFill>
                <a:srgbClr val="FF00FF"/>
              </a:solidFill>
              <a:prstDash val="solid"/>
            </a:ln>
          </c:spPr>
          <c:marker>
            <c:symbol val="none"/>
          </c:marker>
          <c:xVal>
            <c:numRef>
              <c:f>'River profile 1993 to 2008'!#REF!</c:f>
              <c:numCache>
                <c:formatCode>General</c:formatCode>
                <c:ptCount val="1"/>
                <c:pt idx="0">
                  <c:v>1</c:v>
                </c:pt>
              </c:numCache>
            </c:numRef>
          </c:xVal>
          <c:yVal>
            <c:numRef>
              <c:f>'River profile 1993 to 2008'!#REF!</c:f>
              <c:numCache>
                <c:formatCode>General</c:formatCode>
                <c:ptCount val="1"/>
                <c:pt idx="0">
                  <c:v>1</c:v>
                </c:pt>
              </c:numCache>
            </c:numRef>
          </c:yVal>
          <c:smooth val="0"/>
          <c:extLst>
            <c:ext xmlns:c16="http://schemas.microsoft.com/office/drawing/2014/chart" uri="{C3380CC4-5D6E-409C-BE32-E72D297353CC}">
              <c16:uniqueId val="{00000001-7C56-4E0D-BEAC-C1FA0F894EF7}"/>
            </c:ext>
          </c:extLst>
        </c:ser>
        <c:ser>
          <c:idx val="0"/>
          <c:order val="2"/>
          <c:tx>
            <c:v>2000</c:v>
          </c:tx>
          <c:spPr>
            <a:ln w="25400">
              <a:solidFill>
                <a:srgbClr val="000080"/>
              </a:solidFill>
              <a:prstDash val="solid"/>
            </a:ln>
          </c:spPr>
          <c:marker>
            <c:symbol val="none"/>
          </c:marker>
          <c:xVal>
            <c:numRef>
              <c:f>'River profile 1993 to 2008'!#REF!</c:f>
              <c:numCache>
                <c:formatCode>General</c:formatCode>
                <c:ptCount val="1"/>
                <c:pt idx="0">
                  <c:v>1</c:v>
                </c:pt>
              </c:numCache>
            </c:numRef>
          </c:xVal>
          <c:yVal>
            <c:numRef>
              <c:f>'River profile 1993 to 2008'!#REF!</c:f>
              <c:numCache>
                <c:formatCode>General</c:formatCode>
                <c:ptCount val="1"/>
                <c:pt idx="0">
                  <c:v>1</c:v>
                </c:pt>
              </c:numCache>
            </c:numRef>
          </c:yVal>
          <c:smooth val="0"/>
          <c:extLst>
            <c:ext xmlns:c16="http://schemas.microsoft.com/office/drawing/2014/chart" uri="{C3380CC4-5D6E-409C-BE32-E72D297353CC}">
              <c16:uniqueId val="{00000002-7C56-4E0D-BEAC-C1FA0F894EF7}"/>
            </c:ext>
          </c:extLst>
        </c:ser>
        <c:ser>
          <c:idx val="2"/>
          <c:order val="3"/>
          <c:tx>
            <c:v>2005</c:v>
          </c:tx>
          <c:spPr>
            <a:ln w="25400">
              <a:solidFill>
                <a:srgbClr val="008000"/>
              </a:solidFill>
              <a:prstDash val="solid"/>
            </a:ln>
          </c:spPr>
          <c:marker>
            <c:symbol val="none"/>
          </c:marker>
          <c:xVal>
            <c:numRef>
              <c:f>'River profile 1993 to 2008'!#REF!</c:f>
              <c:numCache>
                <c:formatCode>General</c:formatCode>
                <c:ptCount val="1"/>
                <c:pt idx="0">
                  <c:v>1</c:v>
                </c:pt>
              </c:numCache>
            </c:numRef>
          </c:xVal>
          <c:yVal>
            <c:numRef>
              <c:f>'River profile 1993 to 2008'!#REF!</c:f>
              <c:numCache>
                <c:formatCode>General</c:formatCode>
                <c:ptCount val="1"/>
                <c:pt idx="0">
                  <c:v>1</c:v>
                </c:pt>
              </c:numCache>
            </c:numRef>
          </c:yVal>
          <c:smooth val="0"/>
          <c:extLst>
            <c:ext xmlns:c16="http://schemas.microsoft.com/office/drawing/2014/chart" uri="{C3380CC4-5D6E-409C-BE32-E72D297353CC}">
              <c16:uniqueId val="{00000003-7C56-4E0D-BEAC-C1FA0F894EF7}"/>
            </c:ext>
          </c:extLst>
        </c:ser>
        <c:dLbls>
          <c:showLegendKey val="0"/>
          <c:showVal val="0"/>
          <c:showCatName val="0"/>
          <c:showSerName val="0"/>
          <c:showPercent val="0"/>
          <c:showBubbleSize val="0"/>
        </c:dLbls>
        <c:axId val="188844672"/>
        <c:axId val="199654016"/>
      </c:scatterChart>
      <c:valAx>
        <c:axId val="188844672"/>
        <c:scaling>
          <c:orientation val="minMax"/>
        </c:scaling>
        <c:delete val="0"/>
        <c:axPos val="b"/>
        <c:title>
          <c:tx>
            <c:rich>
              <a:bodyPr/>
              <a:lstStyle/>
              <a:p>
                <a:pPr>
                  <a:defRPr sz="1000" b="0" i="0" u="none" strike="noStrike" baseline="0">
                    <a:solidFill>
                      <a:srgbClr val="000000"/>
                    </a:solidFill>
                    <a:latin typeface="新細明體"/>
                    <a:ea typeface="新細明體"/>
                    <a:cs typeface="新細明體"/>
                  </a:defRPr>
                </a:pPr>
                <a:r>
                  <a:t>Distance from the Dajia River mouth(m)</a:t>
                </a:r>
              </a:p>
            </c:rich>
          </c:tx>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新細明體"/>
                <a:ea typeface="新細明體"/>
                <a:cs typeface="新細明體"/>
              </a:defRPr>
            </a:pPr>
            <a:endParaRPr lang="en-US"/>
          </a:p>
        </c:txPr>
        <c:crossAx val="199654016"/>
        <c:crosses val="autoZero"/>
        <c:crossBetween val="midCat"/>
      </c:valAx>
      <c:valAx>
        <c:axId val="199654016"/>
        <c:scaling>
          <c:orientation val="minMax"/>
          <c:max val="300"/>
          <c:min val="0"/>
        </c:scaling>
        <c:delete val="0"/>
        <c:axPos val="l"/>
        <c:majorGridlines>
          <c:spPr>
            <a:ln w="3175">
              <a:solidFill>
                <a:srgbClr val="000000"/>
              </a:solidFill>
              <a:prstDash val="sysDash"/>
            </a:ln>
          </c:spPr>
        </c:majorGridlines>
        <c:title>
          <c:tx>
            <c:rich>
              <a:bodyPr/>
              <a:lstStyle/>
              <a:p>
                <a:pPr>
                  <a:defRPr sz="1000" b="0" i="0" u="none" strike="noStrike" baseline="0">
                    <a:solidFill>
                      <a:srgbClr val="000000"/>
                    </a:solidFill>
                    <a:latin typeface="新細明體"/>
                    <a:ea typeface="新細明體"/>
                    <a:cs typeface="新細明體"/>
                  </a:defRPr>
                </a:pPr>
                <a:r>
                  <a:t>Bed Elevation (m)</a:t>
                </a:r>
              </a:p>
            </c:rich>
          </c:tx>
          <c:overlay val="0"/>
          <c:spPr>
            <a:noFill/>
            <a:ln w="25400">
              <a:noFill/>
            </a:ln>
          </c:spPr>
        </c:title>
        <c:numFmt formatCode="General" sourceLinked="1"/>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新細明體"/>
                <a:ea typeface="新細明體"/>
                <a:cs typeface="新細明體"/>
              </a:defRPr>
            </a:pPr>
            <a:endParaRPr lang="en-US"/>
          </a:p>
        </c:txPr>
        <c:crossAx val="188844672"/>
        <c:crosses val="autoZero"/>
        <c:crossBetween val="midCat"/>
      </c:valAx>
      <c:spPr>
        <a:solidFill>
          <a:srgbClr val="FFFFCC"/>
        </a:solidFill>
        <a:ln w="12700">
          <a:solidFill>
            <a:srgbClr val="808080"/>
          </a:solidFill>
          <a:prstDash val="solid"/>
        </a:ln>
      </c:spPr>
    </c:plotArea>
    <c:legend>
      <c:legendPos val="r"/>
      <c:overlay val="0"/>
      <c:spPr>
        <a:solidFill>
          <a:srgbClr val="FFFFFF"/>
        </a:solidFill>
        <a:ln w="3175">
          <a:solidFill>
            <a:srgbClr val="000000"/>
          </a:solidFill>
          <a:prstDash val="solid"/>
        </a:ln>
      </c:spPr>
      <c:txPr>
        <a:bodyPr/>
        <a:lstStyle/>
        <a:p>
          <a:pPr>
            <a:defRPr sz="920" b="0" i="0" u="none" strike="noStrike" baseline="0">
              <a:solidFill>
                <a:srgbClr val="000000"/>
              </a:solidFill>
              <a:latin typeface="新細明體"/>
              <a:ea typeface="新細明體"/>
              <a:cs typeface="新細明體"/>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新細明體"/>
          <a:ea typeface="新細明體"/>
          <a:cs typeface="新細明體"/>
        </a:defRPr>
      </a:pPr>
      <a:endParaRPr lang="en-US"/>
    </a:p>
  </c:txPr>
  <c:printSettings>
    <c:headerFooter alignWithMargins="0"/>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3922688129982293E-2"/>
          <c:y val="6.4599564709964363E-2"/>
          <c:w val="0.83267593258093542"/>
          <c:h val="0.7971586285209602"/>
        </c:manualLayout>
      </c:layout>
      <c:scatterChart>
        <c:scatterStyle val="lineMarker"/>
        <c:varyColors val="0"/>
        <c:ser>
          <c:idx val="0"/>
          <c:order val="0"/>
          <c:tx>
            <c:v>Measured 1998</c:v>
          </c:tx>
          <c:spPr>
            <a:ln w="25400">
              <a:solidFill>
                <a:srgbClr val="000080"/>
              </a:solidFill>
              <a:prstDash val="solid"/>
            </a:ln>
          </c:spPr>
          <c:marker>
            <c:symbol val="none"/>
          </c:marker>
          <c:xVal>
            <c:numRef>
              <c:f>'River profile 1993 to 2008'!$E$4:$E$136</c:f>
              <c:numCache>
                <c:formatCode>General</c:formatCode>
                <c:ptCount val="133"/>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pt idx="98">
                  <c:v>52101</c:v>
                </c:pt>
                <c:pt idx="99">
                  <c:v>53038</c:v>
                </c:pt>
                <c:pt idx="100">
                  <c:v>53553</c:v>
                </c:pt>
                <c:pt idx="101">
                  <c:v>54025</c:v>
                </c:pt>
                <c:pt idx="102">
                  <c:v>54683</c:v>
                </c:pt>
                <c:pt idx="103">
                  <c:v>55178</c:v>
                </c:pt>
                <c:pt idx="104">
                  <c:v>55857</c:v>
                </c:pt>
                <c:pt idx="105">
                  <c:v>56490</c:v>
                </c:pt>
                <c:pt idx="106">
                  <c:v>56717</c:v>
                </c:pt>
                <c:pt idx="107">
                  <c:v>57082</c:v>
                </c:pt>
                <c:pt idx="108">
                  <c:v>57340</c:v>
                </c:pt>
                <c:pt idx="109">
                  <c:v>57747</c:v>
                </c:pt>
                <c:pt idx="110">
                  <c:v>58182</c:v>
                </c:pt>
                <c:pt idx="111">
                  <c:v>58310</c:v>
                </c:pt>
                <c:pt idx="112">
                  <c:v>58720</c:v>
                </c:pt>
                <c:pt idx="113">
                  <c:v>59111</c:v>
                </c:pt>
                <c:pt idx="114">
                  <c:v>59433</c:v>
                </c:pt>
                <c:pt idx="115">
                  <c:v>59905</c:v>
                </c:pt>
                <c:pt idx="116">
                  <c:v>60476</c:v>
                </c:pt>
                <c:pt idx="117">
                  <c:v>61179</c:v>
                </c:pt>
                <c:pt idx="118">
                  <c:v>61880</c:v>
                </c:pt>
                <c:pt idx="119">
                  <c:v>62357</c:v>
                </c:pt>
                <c:pt idx="120">
                  <c:v>62725</c:v>
                </c:pt>
                <c:pt idx="121">
                  <c:v>63168</c:v>
                </c:pt>
                <c:pt idx="122">
                  <c:v>63488</c:v>
                </c:pt>
                <c:pt idx="123">
                  <c:v>63735</c:v>
                </c:pt>
                <c:pt idx="124">
                  <c:v>64039</c:v>
                </c:pt>
                <c:pt idx="125">
                  <c:v>64116</c:v>
                </c:pt>
                <c:pt idx="126">
                  <c:v>64185</c:v>
                </c:pt>
                <c:pt idx="127">
                  <c:v>64265</c:v>
                </c:pt>
                <c:pt idx="128">
                  <c:v>64350</c:v>
                </c:pt>
                <c:pt idx="129">
                  <c:v>64558</c:v>
                </c:pt>
                <c:pt idx="130">
                  <c:v>64925</c:v>
                </c:pt>
                <c:pt idx="131">
                  <c:v>65181</c:v>
                </c:pt>
                <c:pt idx="132">
                  <c:v>65487</c:v>
                </c:pt>
              </c:numCache>
            </c:numRef>
          </c:xVal>
          <c:yVal>
            <c:numRef>
              <c:f>'River profile 1993 to 2008'!$H$4:$H$136</c:f>
              <c:numCache>
                <c:formatCode>General</c:formatCode>
                <c:ptCount val="133"/>
                <c:pt idx="0">
                  <c:v>3.4</c:v>
                </c:pt>
                <c:pt idx="1">
                  <c:v>3.69</c:v>
                </c:pt>
                <c:pt idx="2">
                  <c:v>9.8000000000000007</c:v>
                </c:pt>
                <c:pt idx="3">
                  <c:v>13.9</c:v>
                </c:pt>
                <c:pt idx="4">
                  <c:v>17.29</c:v>
                </c:pt>
                <c:pt idx="5">
                  <c:v>22.71</c:v>
                </c:pt>
                <c:pt idx="6">
                  <c:v>28.66</c:v>
                </c:pt>
                <c:pt idx="7">
                  <c:v>36.58</c:v>
                </c:pt>
                <c:pt idx="8">
                  <c:v>46.72</c:v>
                </c:pt>
                <c:pt idx="9">
                  <c:v>53.12</c:v>
                </c:pt>
                <c:pt idx="10">
                  <c:v>58.5</c:v>
                </c:pt>
                <c:pt idx="11">
                  <c:v>58.21</c:v>
                </c:pt>
                <c:pt idx="12">
                  <c:v>60</c:v>
                </c:pt>
                <c:pt idx="13">
                  <c:v>66.89</c:v>
                </c:pt>
                <c:pt idx="14">
                  <c:v>69.849999999999994</c:v>
                </c:pt>
                <c:pt idx="15">
                  <c:v>73.14</c:v>
                </c:pt>
                <c:pt idx="16">
                  <c:v>77.94</c:v>
                </c:pt>
                <c:pt idx="17">
                  <c:v>84.41</c:v>
                </c:pt>
                <c:pt idx="18">
                  <c:v>92.12</c:v>
                </c:pt>
                <c:pt idx="19">
                  <c:v>96.48</c:v>
                </c:pt>
                <c:pt idx="20">
                  <c:v>103.12</c:v>
                </c:pt>
                <c:pt idx="21">
                  <c:v>108.17</c:v>
                </c:pt>
                <c:pt idx="22">
                  <c:v>115.06</c:v>
                </c:pt>
                <c:pt idx="23">
                  <c:v>120.85</c:v>
                </c:pt>
                <c:pt idx="24">
                  <c:v>129.66</c:v>
                </c:pt>
                <c:pt idx="25">
                  <c:v>135.96</c:v>
                </c:pt>
                <c:pt idx="26">
                  <c:v>143.11000000000001</c:v>
                </c:pt>
                <c:pt idx="27">
                  <c:v>153.63</c:v>
                </c:pt>
                <c:pt idx="28">
                  <c:v>166.92</c:v>
                </c:pt>
                <c:pt idx="29">
                  <c:v>171.45</c:v>
                </c:pt>
                <c:pt idx="30">
                  <c:v>172.92</c:v>
                </c:pt>
                <c:pt idx="31">
                  <c:v>176.14</c:v>
                </c:pt>
                <c:pt idx="32">
                  <c:v>181.31</c:v>
                </c:pt>
                <c:pt idx="33">
                  <c:v>188.8</c:v>
                </c:pt>
                <c:pt idx="34">
                  <c:v>195.25</c:v>
                </c:pt>
                <c:pt idx="35">
                  <c:v>202.08</c:v>
                </c:pt>
                <c:pt idx="36">
                  <c:v>206.41</c:v>
                </c:pt>
                <c:pt idx="37">
                  <c:v>209.88</c:v>
                </c:pt>
                <c:pt idx="38">
                  <c:v>217.11</c:v>
                </c:pt>
                <c:pt idx="39">
                  <c:v>220.57</c:v>
                </c:pt>
                <c:pt idx="40">
                  <c:v>225.54</c:v>
                </c:pt>
                <c:pt idx="41">
                  <c:v>226.03</c:v>
                </c:pt>
                <c:pt idx="42">
                  <c:v>227</c:v>
                </c:pt>
                <c:pt idx="43">
                  <c:v>229.65</c:v>
                </c:pt>
                <c:pt idx="44">
                  <c:v>232.16</c:v>
                </c:pt>
                <c:pt idx="45">
                  <c:v>238.51</c:v>
                </c:pt>
                <c:pt idx="46">
                  <c:v>244.2</c:v>
                </c:pt>
                <c:pt idx="47">
                  <c:v>244.83</c:v>
                </c:pt>
                <c:pt idx="48">
                  <c:v>259.5</c:v>
                </c:pt>
                <c:pt idx="49">
                  <c:v>258.63</c:v>
                </c:pt>
                <c:pt idx="50">
                  <c:v>266.8</c:v>
                </c:pt>
                <c:pt idx="51">
                  <c:v>272.95999999999998</c:v>
                </c:pt>
                <c:pt idx="52">
                  <c:v>277.57</c:v>
                </c:pt>
                <c:pt idx="53">
                  <c:v>285.08</c:v>
                </c:pt>
                <c:pt idx="54">
                  <c:v>290.01</c:v>
                </c:pt>
                <c:pt idx="55">
                  <c:v>294.44</c:v>
                </c:pt>
                <c:pt idx="56">
                  <c:v>296.61</c:v>
                </c:pt>
                <c:pt idx="57">
                  <c:v>298.97000000000003</c:v>
                </c:pt>
                <c:pt idx="58">
                  <c:v>308.16000000000003</c:v>
                </c:pt>
                <c:pt idx="59">
                  <c:v>312.88</c:v>
                </c:pt>
                <c:pt idx="60">
                  <c:v>318</c:v>
                </c:pt>
                <c:pt idx="61">
                  <c:v>320.83999999999997</c:v>
                </c:pt>
                <c:pt idx="62">
                  <c:v>325.83999999999997</c:v>
                </c:pt>
                <c:pt idx="63">
                  <c:v>333.38</c:v>
                </c:pt>
                <c:pt idx="64">
                  <c:v>337.34</c:v>
                </c:pt>
                <c:pt idx="65">
                  <c:v>341.92</c:v>
                </c:pt>
                <c:pt idx="66">
                  <c:v>350.4</c:v>
                </c:pt>
                <c:pt idx="67">
                  <c:v>354.09</c:v>
                </c:pt>
                <c:pt idx="68">
                  <c:v>358.68</c:v>
                </c:pt>
                <c:pt idx="69">
                  <c:v>361.6</c:v>
                </c:pt>
                <c:pt idx="70">
                  <c:v>376.37</c:v>
                </c:pt>
                <c:pt idx="71">
                  <c:v>384.18</c:v>
                </c:pt>
                <c:pt idx="72">
                  <c:v>394.3</c:v>
                </c:pt>
                <c:pt idx="73">
                  <c:v>404.96</c:v>
                </c:pt>
                <c:pt idx="74">
                  <c:v>410.06</c:v>
                </c:pt>
                <c:pt idx="75">
                  <c:v>418.39</c:v>
                </c:pt>
                <c:pt idx="76">
                  <c:v>425.58</c:v>
                </c:pt>
                <c:pt idx="77">
                  <c:v>431.56</c:v>
                </c:pt>
                <c:pt idx="78">
                  <c:v>439.41</c:v>
                </c:pt>
                <c:pt idx="79">
                  <c:v>444.43</c:v>
                </c:pt>
                <c:pt idx="80">
                  <c:v>449.93</c:v>
                </c:pt>
                <c:pt idx="81">
                  <c:v>455.63</c:v>
                </c:pt>
                <c:pt idx="82">
                  <c:v>463.83</c:v>
                </c:pt>
                <c:pt idx="83">
                  <c:v>472.13</c:v>
                </c:pt>
                <c:pt idx="84">
                  <c:v>475.12</c:v>
                </c:pt>
                <c:pt idx="85">
                  <c:v>479.36</c:v>
                </c:pt>
                <c:pt idx="86">
                  <c:v>483.39</c:v>
                </c:pt>
                <c:pt idx="87">
                  <c:v>489.41</c:v>
                </c:pt>
                <c:pt idx="88">
                  <c:v>493.19</c:v>
                </c:pt>
                <c:pt idx="89">
                  <c:v>500.06</c:v>
                </c:pt>
                <c:pt idx="90">
                  <c:v>507.09</c:v>
                </c:pt>
                <c:pt idx="91">
                  <c:v>508.76</c:v>
                </c:pt>
                <c:pt idx="92">
                  <c:v>524.67999999999995</c:v>
                </c:pt>
                <c:pt idx="93">
                  <c:v>528.76</c:v>
                </c:pt>
                <c:pt idx="94">
                  <c:v>540.11</c:v>
                </c:pt>
                <c:pt idx="95">
                  <c:v>541.76</c:v>
                </c:pt>
                <c:pt idx="96">
                  <c:v>542.62</c:v>
                </c:pt>
                <c:pt idx="97">
                  <c:v>555.27</c:v>
                </c:pt>
              </c:numCache>
            </c:numRef>
          </c:yVal>
          <c:smooth val="0"/>
          <c:extLst>
            <c:ext xmlns:c16="http://schemas.microsoft.com/office/drawing/2014/chart" uri="{C3380CC4-5D6E-409C-BE32-E72D297353CC}">
              <c16:uniqueId val="{00000000-8D9A-43D4-A3C4-FEE4D3789AA5}"/>
            </c:ext>
          </c:extLst>
        </c:ser>
        <c:ser>
          <c:idx val="3"/>
          <c:order val="1"/>
          <c:tx>
            <c:v>Measured 2000</c:v>
          </c:tx>
          <c:spPr>
            <a:ln w="25400">
              <a:solidFill>
                <a:srgbClr val="FF6600"/>
              </a:solidFill>
              <a:prstDash val="solid"/>
            </a:ln>
          </c:spPr>
          <c:marker>
            <c:symbol val="none"/>
          </c:marker>
          <c:xVal>
            <c:numRef>
              <c:f>'River profile 1993 to 2008'!$E$4:$E$101</c:f>
              <c:numCache>
                <c:formatCode>General</c:formatCode>
                <c:ptCount val="98"/>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numCache>
            </c:numRef>
          </c:xVal>
          <c:yVal>
            <c:numRef>
              <c:f>'River profile 1993 to 2008'!$I$4:$I$101</c:f>
              <c:numCache>
                <c:formatCode>General</c:formatCode>
                <c:ptCount val="98"/>
                <c:pt idx="0">
                  <c:v>2.2599999999999998</c:v>
                </c:pt>
                <c:pt idx="1">
                  <c:v>2.72</c:v>
                </c:pt>
                <c:pt idx="2">
                  <c:v>6.35</c:v>
                </c:pt>
                <c:pt idx="3">
                  <c:v>13.26</c:v>
                </c:pt>
                <c:pt idx="4">
                  <c:v>16.96</c:v>
                </c:pt>
                <c:pt idx="5">
                  <c:v>19.48</c:v>
                </c:pt>
                <c:pt idx="6">
                  <c:v>26.66</c:v>
                </c:pt>
                <c:pt idx="7">
                  <c:v>34.119999999999997</c:v>
                </c:pt>
                <c:pt idx="8">
                  <c:v>44.22</c:v>
                </c:pt>
                <c:pt idx="9">
                  <c:v>48.58</c:v>
                </c:pt>
                <c:pt idx="10">
                  <c:v>55.24</c:v>
                </c:pt>
                <c:pt idx="11">
                  <c:v>57.15</c:v>
                </c:pt>
                <c:pt idx="12">
                  <c:v>60.31</c:v>
                </c:pt>
                <c:pt idx="13">
                  <c:v>66.239999999999995</c:v>
                </c:pt>
                <c:pt idx="14">
                  <c:v>69.319999999999993</c:v>
                </c:pt>
                <c:pt idx="15">
                  <c:v>72.760000000000005</c:v>
                </c:pt>
                <c:pt idx="16">
                  <c:v>76.11</c:v>
                </c:pt>
                <c:pt idx="17">
                  <c:v>80.900000000000006</c:v>
                </c:pt>
                <c:pt idx="18">
                  <c:v>90.56</c:v>
                </c:pt>
                <c:pt idx="19">
                  <c:v>96.1</c:v>
                </c:pt>
                <c:pt idx="20">
                  <c:v>99.573075585416447</c:v>
                </c:pt>
                <c:pt idx="21">
                  <c:v>102.59</c:v>
                </c:pt>
                <c:pt idx="22">
                  <c:v>112.58</c:v>
                </c:pt>
                <c:pt idx="23">
                  <c:v>117.84</c:v>
                </c:pt>
                <c:pt idx="24">
                  <c:v>125.81</c:v>
                </c:pt>
                <c:pt idx="25">
                  <c:v>134.94999999999999</c:v>
                </c:pt>
                <c:pt idx="26">
                  <c:v>141.41</c:v>
                </c:pt>
                <c:pt idx="27">
                  <c:v>154</c:v>
                </c:pt>
                <c:pt idx="28">
                  <c:v>164.28</c:v>
                </c:pt>
                <c:pt idx="29">
                  <c:v>171.11</c:v>
                </c:pt>
                <c:pt idx="30">
                  <c:v>173.44</c:v>
                </c:pt>
                <c:pt idx="31">
                  <c:v>175.21707053133747</c:v>
                </c:pt>
                <c:pt idx="32">
                  <c:v>181.54</c:v>
                </c:pt>
                <c:pt idx="33">
                  <c:v>188.2</c:v>
                </c:pt>
                <c:pt idx="34">
                  <c:v>192.9</c:v>
                </c:pt>
                <c:pt idx="35">
                  <c:v>200.72</c:v>
                </c:pt>
                <c:pt idx="36">
                  <c:v>203.96</c:v>
                </c:pt>
                <c:pt idx="37">
                  <c:v>206.15</c:v>
                </c:pt>
                <c:pt idx="38">
                  <c:v>212.8</c:v>
                </c:pt>
                <c:pt idx="39">
                  <c:v>221.97</c:v>
                </c:pt>
                <c:pt idx="40">
                  <c:v>224.35</c:v>
                </c:pt>
                <c:pt idx="41">
                  <c:v>228.71</c:v>
                </c:pt>
                <c:pt idx="42">
                  <c:v>225.3</c:v>
                </c:pt>
                <c:pt idx="43">
                  <c:v>228.52</c:v>
                </c:pt>
                <c:pt idx="44">
                  <c:v>230.64</c:v>
                </c:pt>
                <c:pt idx="45">
                  <c:v>236.84</c:v>
                </c:pt>
                <c:pt idx="46">
                  <c:v>242.15</c:v>
                </c:pt>
                <c:pt idx="47">
                  <c:v>247.01</c:v>
                </c:pt>
                <c:pt idx="48">
                  <c:v>270.36</c:v>
                </c:pt>
                <c:pt idx="49">
                  <c:v>268.3</c:v>
                </c:pt>
                <c:pt idx="50">
                  <c:v>271.26</c:v>
                </c:pt>
                <c:pt idx="51">
                  <c:v>278.45</c:v>
                </c:pt>
                <c:pt idx="52">
                  <c:v>274.83</c:v>
                </c:pt>
                <c:pt idx="53">
                  <c:v>298.92</c:v>
                </c:pt>
                <c:pt idx="54">
                  <c:v>302.62</c:v>
                </c:pt>
                <c:pt idx="55">
                  <c:v>304.98</c:v>
                </c:pt>
                <c:pt idx="56">
                  <c:v>304.88</c:v>
                </c:pt>
                <c:pt idx="57">
                  <c:v>304.77999999999997</c:v>
                </c:pt>
                <c:pt idx="58">
                  <c:v>307.22000000000003</c:v>
                </c:pt>
                <c:pt idx="59">
                  <c:v>312.85000000000002</c:v>
                </c:pt>
                <c:pt idx="60">
                  <c:v>316.32</c:v>
                </c:pt>
                <c:pt idx="61">
                  <c:v>321.12</c:v>
                </c:pt>
                <c:pt idx="62">
                  <c:v>326.64999999999998</c:v>
                </c:pt>
                <c:pt idx="63">
                  <c:v>332.15</c:v>
                </c:pt>
                <c:pt idx="64">
                  <c:v>337.55</c:v>
                </c:pt>
                <c:pt idx="65">
                  <c:v>343.87</c:v>
                </c:pt>
                <c:pt idx="66">
                  <c:v>348.09</c:v>
                </c:pt>
                <c:pt idx="67">
                  <c:v>355.44</c:v>
                </c:pt>
                <c:pt idx="68">
                  <c:v>359.86</c:v>
                </c:pt>
                <c:pt idx="69">
                  <c:v>363.29</c:v>
                </c:pt>
                <c:pt idx="70">
                  <c:v>371.45</c:v>
                </c:pt>
                <c:pt idx="71">
                  <c:v>381.4</c:v>
                </c:pt>
                <c:pt idx="72">
                  <c:v>394.3</c:v>
                </c:pt>
                <c:pt idx="73">
                  <c:v>404.15</c:v>
                </c:pt>
                <c:pt idx="74">
                  <c:v>411.82</c:v>
                </c:pt>
                <c:pt idx="75">
                  <c:v>419.41</c:v>
                </c:pt>
                <c:pt idx="76">
                  <c:v>428.28</c:v>
                </c:pt>
                <c:pt idx="77">
                  <c:v>433.71</c:v>
                </c:pt>
                <c:pt idx="78">
                  <c:v>440.86</c:v>
                </c:pt>
                <c:pt idx="79">
                  <c:v>445.28</c:v>
                </c:pt>
                <c:pt idx="80">
                  <c:v>451.66</c:v>
                </c:pt>
                <c:pt idx="81">
                  <c:v>457.93</c:v>
                </c:pt>
                <c:pt idx="82">
                  <c:v>464.72</c:v>
                </c:pt>
                <c:pt idx="83">
                  <c:v>470.58</c:v>
                </c:pt>
                <c:pt idx="84">
                  <c:v>477.69</c:v>
                </c:pt>
                <c:pt idx="85">
                  <c:v>481.94</c:v>
                </c:pt>
                <c:pt idx="86">
                  <c:v>485.44</c:v>
                </c:pt>
                <c:pt idx="87">
                  <c:v>489.76</c:v>
                </c:pt>
                <c:pt idx="88">
                  <c:v>493.47</c:v>
                </c:pt>
                <c:pt idx="89">
                  <c:v>500.2</c:v>
                </c:pt>
                <c:pt idx="90">
                  <c:v>507.09</c:v>
                </c:pt>
                <c:pt idx="91">
                  <c:v>514.02</c:v>
                </c:pt>
                <c:pt idx="92">
                  <c:v>524.80999999999995</c:v>
                </c:pt>
                <c:pt idx="93">
                  <c:v>533.87</c:v>
                </c:pt>
                <c:pt idx="94">
                  <c:v>541.62</c:v>
                </c:pt>
                <c:pt idx="95">
                  <c:v>551.66999999999996</c:v>
                </c:pt>
                <c:pt idx="96">
                  <c:v>552.49</c:v>
                </c:pt>
                <c:pt idx="97">
                  <c:v>567.04</c:v>
                </c:pt>
              </c:numCache>
            </c:numRef>
          </c:yVal>
          <c:smooth val="0"/>
          <c:extLst>
            <c:ext xmlns:c16="http://schemas.microsoft.com/office/drawing/2014/chart" uri="{C3380CC4-5D6E-409C-BE32-E72D297353CC}">
              <c16:uniqueId val="{00000001-8D9A-43D4-A3C4-FEE4D3789AA5}"/>
            </c:ext>
          </c:extLst>
        </c:ser>
        <c:ser>
          <c:idx val="1"/>
          <c:order val="2"/>
          <c:tx>
            <c:v>Measured 2005</c:v>
          </c:tx>
          <c:spPr>
            <a:ln w="25400">
              <a:solidFill>
                <a:srgbClr val="FF00FF"/>
              </a:solidFill>
              <a:prstDash val="solid"/>
            </a:ln>
          </c:spPr>
          <c:marker>
            <c:symbol val="none"/>
          </c:marker>
          <c:xVal>
            <c:numRef>
              <c:f>'River profile 1993 to 2008'!$E$4:$E$101</c:f>
              <c:numCache>
                <c:formatCode>General</c:formatCode>
                <c:ptCount val="98"/>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numCache>
            </c:numRef>
          </c:xVal>
          <c:yVal>
            <c:numRef>
              <c:f>'River profile 1993 to 2008'!$L$4:$L$101</c:f>
              <c:numCache>
                <c:formatCode>General</c:formatCode>
                <c:ptCount val="98"/>
                <c:pt idx="0">
                  <c:v>1.1100000000000001</c:v>
                </c:pt>
                <c:pt idx="1">
                  <c:v>2.13</c:v>
                </c:pt>
                <c:pt idx="2">
                  <c:v>8.23</c:v>
                </c:pt>
                <c:pt idx="3">
                  <c:v>12.67</c:v>
                </c:pt>
                <c:pt idx="4">
                  <c:v>15.99</c:v>
                </c:pt>
                <c:pt idx="5">
                  <c:v>21.77</c:v>
                </c:pt>
                <c:pt idx="6">
                  <c:v>26.63</c:v>
                </c:pt>
                <c:pt idx="7">
                  <c:v>32.92</c:v>
                </c:pt>
                <c:pt idx="8">
                  <c:v>43.3</c:v>
                </c:pt>
                <c:pt idx="9">
                  <c:v>50.88</c:v>
                </c:pt>
                <c:pt idx="10">
                  <c:v>55.19</c:v>
                </c:pt>
                <c:pt idx="11">
                  <c:v>56.82</c:v>
                </c:pt>
                <c:pt idx="12">
                  <c:v>58</c:v>
                </c:pt>
                <c:pt idx="13">
                  <c:v>64.849999999999994</c:v>
                </c:pt>
                <c:pt idx="14">
                  <c:v>70.41</c:v>
                </c:pt>
                <c:pt idx="15">
                  <c:v>71.72</c:v>
                </c:pt>
                <c:pt idx="16">
                  <c:v>75.569999999999993</c:v>
                </c:pt>
                <c:pt idx="17">
                  <c:v>81.38</c:v>
                </c:pt>
                <c:pt idx="18">
                  <c:v>89.49</c:v>
                </c:pt>
                <c:pt idx="19">
                  <c:v>94.88</c:v>
                </c:pt>
                <c:pt idx="20">
                  <c:v>101.46102356597518</c:v>
                </c:pt>
                <c:pt idx="21">
                  <c:v>105.92</c:v>
                </c:pt>
                <c:pt idx="22">
                  <c:v>112.04</c:v>
                </c:pt>
                <c:pt idx="23">
                  <c:v>117.73</c:v>
                </c:pt>
                <c:pt idx="24" formatCode="0.0">
                  <c:v>122.70531060376534</c:v>
                </c:pt>
                <c:pt idx="25" formatCode="0.0">
                  <c:v>137.55778108892278</c:v>
                </c:pt>
                <c:pt idx="26">
                  <c:v>144.37</c:v>
                </c:pt>
                <c:pt idx="27">
                  <c:v>151.9</c:v>
                </c:pt>
                <c:pt idx="28">
                  <c:v>162.4</c:v>
                </c:pt>
                <c:pt idx="29">
                  <c:v>170.55</c:v>
                </c:pt>
                <c:pt idx="30">
                  <c:v>172.78</c:v>
                </c:pt>
                <c:pt idx="31">
                  <c:v>176</c:v>
                </c:pt>
                <c:pt idx="32">
                  <c:v>183.39</c:v>
                </c:pt>
                <c:pt idx="33">
                  <c:v>188.65296364405413</c:v>
                </c:pt>
                <c:pt idx="34">
                  <c:v>193.96337184426022</c:v>
                </c:pt>
                <c:pt idx="35">
                  <c:v>198.27</c:v>
                </c:pt>
                <c:pt idx="36">
                  <c:v>200.24</c:v>
                </c:pt>
                <c:pt idx="37">
                  <c:v>203.32</c:v>
                </c:pt>
                <c:pt idx="38">
                  <c:v>208.09</c:v>
                </c:pt>
                <c:pt idx="39">
                  <c:v>214.32</c:v>
                </c:pt>
                <c:pt idx="40">
                  <c:v>222.33</c:v>
                </c:pt>
                <c:pt idx="41">
                  <c:v>224.12</c:v>
                </c:pt>
                <c:pt idx="42">
                  <c:v>225.32</c:v>
                </c:pt>
                <c:pt idx="43">
                  <c:v>228.47</c:v>
                </c:pt>
                <c:pt idx="44">
                  <c:v>230.39</c:v>
                </c:pt>
                <c:pt idx="45">
                  <c:v>236.8</c:v>
                </c:pt>
                <c:pt idx="46">
                  <c:v>239.38</c:v>
                </c:pt>
                <c:pt idx="47">
                  <c:v>246.62</c:v>
                </c:pt>
                <c:pt idx="48">
                  <c:v>267.17</c:v>
                </c:pt>
                <c:pt idx="49">
                  <c:v>270.77999999999997</c:v>
                </c:pt>
                <c:pt idx="50">
                  <c:v>273.49</c:v>
                </c:pt>
                <c:pt idx="51">
                  <c:v>277.89999999999998</c:v>
                </c:pt>
                <c:pt idx="52">
                  <c:v>280.77</c:v>
                </c:pt>
                <c:pt idx="53">
                  <c:v>290.72000000000003</c:v>
                </c:pt>
                <c:pt idx="54">
                  <c:v>299.05</c:v>
                </c:pt>
                <c:pt idx="55">
                  <c:v>299.82</c:v>
                </c:pt>
                <c:pt idx="56">
                  <c:v>302.45</c:v>
                </c:pt>
                <c:pt idx="57">
                  <c:v>305.8</c:v>
                </c:pt>
                <c:pt idx="58">
                  <c:v>309.77999999999997</c:v>
                </c:pt>
                <c:pt idx="59">
                  <c:v>312.77999999999997</c:v>
                </c:pt>
                <c:pt idx="60">
                  <c:v>318.27</c:v>
                </c:pt>
                <c:pt idx="61">
                  <c:v>320.97000000000003</c:v>
                </c:pt>
                <c:pt idx="62">
                  <c:v>325.57</c:v>
                </c:pt>
                <c:pt idx="63">
                  <c:v>332.71</c:v>
                </c:pt>
                <c:pt idx="64">
                  <c:v>337.58</c:v>
                </c:pt>
                <c:pt idx="65">
                  <c:v>343.42</c:v>
                </c:pt>
                <c:pt idx="66">
                  <c:v>348.02</c:v>
                </c:pt>
                <c:pt idx="67">
                  <c:v>356.44</c:v>
                </c:pt>
                <c:pt idx="68">
                  <c:v>360.96</c:v>
                </c:pt>
                <c:pt idx="69">
                  <c:v>363.3</c:v>
                </c:pt>
                <c:pt idx="70">
                  <c:v>372.56</c:v>
                </c:pt>
                <c:pt idx="71">
                  <c:v>381.82</c:v>
                </c:pt>
                <c:pt idx="72">
                  <c:v>394.15</c:v>
                </c:pt>
                <c:pt idx="73">
                  <c:v>405.1</c:v>
                </c:pt>
                <c:pt idx="74">
                  <c:v>411.53</c:v>
                </c:pt>
                <c:pt idx="75">
                  <c:v>419.85</c:v>
                </c:pt>
                <c:pt idx="76">
                  <c:v>425.03</c:v>
                </c:pt>
                <c:pt idx="77">
                  <c:v>430.5</c:v>
                </c:pt>
                <c:pt idx="78">
                  <c:v>438.82</c:v>
                </c:pt>
                <c:pt idx="79">
                  <c:v>444.97</c:v>
                </c:pt>
                <c:pt idx="80">
                  <c:v>451.45</c:v>
                </c:pt>
                <c:pt idx="81">
                  <c:v>456.58</c:v>
                </c:pt>
                <c:pt idx="82">
                  <c:v>463.68</c:v>
                </c:pt>
                <c:pt idx="83">
                  <c:v>474</c:v>
                </c:pt>
                <c:pt idx="84">
                  <c:v>477.36</c:v>
                </c:pt>
                <c:pt idx="85">
                  <c:v>479.74</c:v>
                </c:pt>
                <c:pt idx="86">
                  <c:v>486.22</c:v>
                </c:pt>
                <c:pt idx="87">
                  <c:v>490.13</c:v>
                </c:pt>
                <c:pt idx="88">
                  <c:v>493.44</c:v>
                </c:pt>
                <c:pt idx="89">
                  <c:v>500.07</c:v>
                </c:pt>
                <c:pt idx="90">
                  <c:v>506.78</c:v>
                </c:pt>
                <c:pt idx="91">
                  <c:v>513.07000000000005</c:v>
                </c:pt>
                <c:pt idx="92">
                  <c:v>527.88</c:v>
                </c:pt>
                <c:pt idx="93">
                  <c:v>535.53</c:v>
                </c:pt>
                <c:pt idx="94">
                  <c:v>541.21</c:v>
                </c:pt>
                <c:pt idx="95">
                  <c:v>550.6</c:v>
                </c:pt>
                <c:pt idx="96">
                  <c:v>553.13</c:v>
                </c:pt>
                <c:pt idx="97">
                  <c:v>558.58000000000004</c:v>
                </c:pt>
              </c:numCache>
            </c:numRef>
          </c:yVal>
          <c:smooth val="0"/>
          <c:extLst>
            <c:ext xmlns:c16="http://schemas.microsoft.com/office/drawing/2014/chart" uri="{C3380CC4-5D6E-409C-BE32-E72D297353CC}">
              <c16:uniqueId val="{00000002-8D9A-43D4-A3C4-FEE4D3789AA5}"/>
            </c:ext>
          </c:extLst>
        </c:ser>
        <c:ser>
          <c:idx val="2"/>
          <c:order val="3"/>
          <c:tx>
            <c:v>Measured 2008</c:v>
          </c:tx>
          <c:spPr>
            <a:ln w="25400">
              <a:solidFill>
                <a:srgbClr val="FFFF00"/>
              </a:solidFill>
              <a:prstDash val="solid"/>
            </a:ln>
          </c:spPr>
          <c:marker>
            <c:symbol val="none"/>
          </c:marker>
          <c:xVal>
            <c:numRef>
              <c:f>'River profile 1993 to 2008'!$E$4:$E$101</c:f>
              <c:numCache>
                <c:formatCode>General</c:formatCode>
                <c:ptCount val="98"/>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numCache>
            </c:numRef>
          </c:xVal>
          <c:yVal>
            <c:numRef>
              <c:f>'River profile 1993 to 2008'!$M$4:$M$101</c:f>
              <c:numCache>
                <c:formatCode>General</c:formatCode>
                <c:ptCount val="98"/>
                <c:pt idx="0">
                  <c:v>2.1800000000000002</c:v>
                </c:pt>
                <c:pt idx="1">
                  <c:v>2.83</c:v>
                </c:pt>
                <c:pt idx="2">
                  <c:v>9.36</c:v>
                </c:pt>
                <c:pt idx="3">
                  <c:v>13.57</c:v>
                </c:pt>
                <c:pt idx="4">
                  <c:v>16.760000000000002</c:v>
                </c:pt>
                <c:pt idx="5">
                  <c:v>22.74</c:v>
                </c:pt>
                <c:pt idx="6">
                  <c:v>28.86</c:v>
                </c:pt>
                <c:pt idx="7">
                  <c:v>36.369999999999997</c:v>
                </c:pt>
                <c:pt idx="8">
                  <c:v>43.93</c:v>
                </c:pt>
                <c:pt idx="9">
                  <c:v>50.75</c:v>
                </c:pt>
                <c:pt idx="10">
                  <c:v>54.49</c:v>
                </c:pt>
                <c:pt idx="11">
                  <c:v>56.18</c:v>
                </c:pt>
                <c:pt idx="12">
                  <c:v>57.61</c:v>
                </c:pt>
                <c:pt idx="13">
                  <c:v>64.599999999999994</c:v>
                </c:pt>
                <c:pt idx="14">
                  <c:v>70.790000000000006</c:v>
                </c:pt>
                <c:pt idx="15">
                  <c:v>71</c:v>
                </c:pt>
                <c:pt idx="16">
                  <c:v>75.98</c:v>
                </c:pt>
                <c:pt idx="17">
                  <c:v>81.77</c:v>
                </c:pt>
                <c:pt idx="18">
                  <c:v>88.03</c:v>
                </c:pt>
                <c:pt idx="19">
                  <c:v>94.65</c:v>
                </c:pt>
                <c:pt idx="20">
                  <c:v>100.72</c:v>
                </c:pt>
                <c:pt idx="21">
                  <c:v>105.86</c:v>
                </c:pt>
                <c:pt idx="22">
                  <c:v>111.81</c:v>
                </c:pt>
                <c:pt idx="23">
                  <c:v>115.47</c:v>
                </c:pt>
                <c:pt idx="24">
                  <c:v>122.42</c:v>
                </c:pt>
                <c:pt idx="25">
                  <c:v>137.6</c:v>
                </c:pt>
                <c:pt idx="26">
                  <c:v>144.62</c:v>
                </c:pt>
                <c:pt idx="27">
                  <c:v>150.35</c:v>
                </c:pt>
                <c:pt idx="28">
                  <c:v>160.54</c:v>
                </c:pt>
                <c:pt idx="29">
                  <c:v>170.58</c:v>
                </c:pt>
                <c:pt idx="30">
                  <c:v>172.13</c:v>
                </c:pt>
                <c:pt idx="31">
                  <c:v>174.24</c:v>
                </c:pt>
                <c:pt idx="32">
                  <c:v>179.94</c:v>
                </c:pt>
                <c:pt idx="33">
                  <c:v>186.52</c:v>
                </c:pt>
                <c:pt idx="34">
                  <c:v>191.88</c:v>
                </c:pt>
                <c:pt idx="35">
                  <c:v>192.61</c:v>
                </c:pt>
                <c:pt idx="36">
                  <c:v>199.45</c:v>
                </c:pt>
                <c:pt idx="37">
                  <c:v>202.26</c:v>
                </c:pt>
                <c:pt idx="38">
                  <c:v>207.36</c:v>
                </c:pt>
                <c:pt idx="39">
                  <c:v>213.62</c:v>
                </c:pt>
                <c:pt idx="40">
                  <c:v>216.91</c:v>
                </c:pt>
                <c:pt idx="41">
                  <c:v>219.51</c:v>
                </c:pt>
                <c:pt idx="42">
                  <c:v>221.83</c:v>
                </c:pt>
                <c:pt idx="43">
                  <c:v>227.24</c:v>
                </c:pt>
                <c:pt idx="44">
                  <c:v>229.68</c:v>
                </c:pt>
                <c:pt idx="45">
                  <c:v>233.75</c:v>
                </c:pt>
                <c:pt idx="46">
                  <c:v>238.84</c:v>
                </c:pt>
                <c:pt idx="47">
                  <c:v>238.03</c:v>
                </c:pt>
                <c:pt idx="48">
                  <c:v>268.77</c:v>
                </c:pt>
                <c:pt idx="49">
                  <c:v>272.68</c:v>
                </c:pt>
                <c:pt idx="50">
                  <c:v>273.77</c:v>
                </c:pt>
                <c:pt idx="51">
                  <c:v>277.95</c:v>
                </c:pt>
                <c:pt idx="52">
                  <c:v>281.14</c:v>
                </c:pt>
                <c:pt idx="53">
                  <c:v>287.58999999999997</c:v>
                </c:pt>
                <c:pt idx="54">
                  <c:v>288.36</c:v>
                </c:pt>
                <c:pt idx="55">
                  <c:v>290.38</c:v>
                </c:pt>
                <c:pt idx="56">
                  <c:v>294.47000000000003</c:v>
                </c:pt>
                <c:pt idx="57">
                  <c:v>299.87</c:v>
                </c:pt>
                <c:pt idx="58">
                  <c:v>307.91000000000003</c:v>
                </c:pt>
                <c:pt idx="59">
                  <c:v>313.45999999999998</c:v>
                </c:pt>
                <c:pt idx="60">
                  <c:v>319.06</c:v>
                </c:pt>
                <c:pt idx="61">
                  <c:v>322.17</c:v>
                </c:pt>
                <c:pt idx="62">
                  <c:v>326.39999999999998</c:v>
                </c:pt>
                <c:pt idx="63">
                  <c:v>332.03</c:v>
                </c:pt>
                <c:pt idx="64">
                  <c:v>338.18</c:v>
                </c:pt>
                <c:pt idx="65">
                  <c:v>343.82</c:v>
                </c:pt>
                <c:pt idx="66">
                  <c:v>347.61</c:v>
                </c:pt>
                <c:pt idx="67">
                  <c:v>356.75</c:v>
                </c:pt>
                <c:pt idx="68">
                  <c:v>360.8</c:v>
                </c:pt>
                <c:pt idx="69">
                  <c:v>364.69</c:v>
                </c:pt>
                <c:pt idx="70">
                  <c:v>371.89</c:v>
                </c:pt>
                <c:pt idx="71">
                  <c:v>380.17</c:v>
                </c:pt>
                <c:pt idx="72">
                  <c:v>393.3</c:v>
                </c:pt>
                <c:pt idx="73">
                  <c:v>405.12</c:v>
                </c:pt>
                <c:pt idx="74">
                  <c:v>409.32</c:v>
                </c:pt>
                <c:pt idx="75">
                  <c:v>420</c:v>
                </c:pt>
                <c:pt idx="76">
                  <c:v>427.6</c:v>
                </c:pt>
                <c:pt idx="77">
                  <c:v>430.7</c:v>
                </c:pt>
                <c:pt idx="78">
                  <c:v>438.63</c:v>
                </c:pt>
                <c:pt idx="79">
                  <c:v>444.47</c:v>
                </c:pt>
                <c:pt idx="80">
                  <c:v>450.74</c:v>
                </c:pt>
                <c:pt idx="81">
                  <c:v>457.11</c:v>
                </c:pt>
                <c:pt idx="82">
                  <c:v>464.42</c:v>
                </c:pt>
                <c:pt idx="83">
                  <c:v>474.04</c:v>
                </c:pt>
                <c:pt idx="84">
                  <c:v>477.86</c:v>
                </c:pt>
                <c:pt idx="85">
                  <c:v>481.08</c:v>
                </c:pt>
                <c:pt idx="86">
                  <c:v>485.99</c:v>
                </c:pt>
                <c:pt idx="87">
                  <c:v>490.44</c:v>
                </c:pt>
                <c:pt idx="88">
                  <c:v>494.58</c:v>
                </c:pt>
                <c:pt idx="89">
                  <c:v>500.58</c:v>
                </c:pt>
                <c:pt idx="90">
                  <c:v>507.56</c:v>
                </c:pt>
                <c:pt idx="91">
                  <c:v>513.65</c:v>
                </c:pt>
                <c:pt idx="92">
                  <c:v>525.61</c:v>
                </c:pt>
                <c:pt idx="93">
                  <c:v>534.47</c:v>
                </c:pt>
                <c:pt idx="94">
                  <c:v>542.35</c:v>
                </c:pt>
                <c:pt idx="95">
                  <c:v>550.32000000000005</c:v>
                </c:pt>
                <c:pt idx="96">
                  <c:v>551.86</c:v>
                </c:pt>
                <c:pt idx="97">
                  <c:v>556.29999999999995</c:v>
                </c:pt>
              </c:numCache>
            </c:numRef>
          </c:yVal>
          <c:smooth val="0"/>
          <c:extLst>
            <c:ext xmlns:c16="http://schemas.microsoft.com/office/drawing/2014/chart" uri="{C3380CC4-5D6E-409C-BE32-E72D297353CC}">
              <c16:uniqueId val="{00000003-8D9A-43D4-A3C4-FEE4D3789AA5}"/>
            </c:ext>
          </c:extLst>
        </c:ser>
        <c:dLbls>
          <c:showLegendKey val="0"/>
          <c:showVal val="0"/>
          <c:showCatName val="0"/>
          <c:showSerName val="0"/>
          <c:showPercent val="0"/>
          <c:showBubbleSize val="0"/>
        </c:dLbls>
        <c:axId val="125273984"/>
        <c:axId val="125284352"/>
      </c:scatterChart>
      <c:scatterChart>
        <c:scatterStyle val="lineMarker"/>
        <c:varyColors val="0"/>
        <c:ser>
          <c:idx val="4"/>
          <c:order val="4"/>
          <c:spPr>
            <a:ln w="28575">
              <a:noFill/>
            </a:ln>
          </c:spPr>
          <c:marker>
            <c:symbol val="square"/>
            <c:size val="4"/>
            <c:spPr>
              <a:noFill/>
              <a:ln>
                <a:solidFill>
                  <a:srgbClr val="000000"/>
                </a:solidFill>
                <a:prstDash val="solid"/>
              </a:ln>
            </c:spPr>
          </c:marker>
          <c:dLbls>
            <c:spPr>
              <a:noFill/>
              <a:ln w="25400">
                <a:noFill/>
              </a:ln>
            </c:spPr>
            <c:txPr>
              <a:bodyPr/>
              <a:lstStyle/>
              <a:p>
                <a:pPr>
                  <a:defRPr sz="100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'River profile 1993 to 2008'!$E$5:$E$136</c:f>
              <c:numCache>
                <c:formatCode>General</c:formatCode>
                <c:ptCount val="132"/>
                <c:pt idx="0">
                  <c:v>445</c:v>
                </c:pt>
                <c:pt idx="1">
                  <c:v>1068</c:v>
                </c:pt>
                <c:pt idx="2">
                  <c:v>1375</c:v>
                </c:pt>
                <c:pt idx="3">
                  <c:v>1762</c:v>
                </c:pt>
                <c:pt idx="4">
                  <c:v>2442</c:v>
                </c:pt>
                <c:pt idx="5">
                  <c:v>3087</c:v>
                </c:pt>
                <c:pt idx="6">
                  <c:v>3777</c:v>
                </c:pt>
                <c:pt idx="7">
                  <c:v>4467</c:v>
                </c:pt>
                <c:pt idx="8">
                  <c:v>5021</c:v>
                </c:pt>
                <c:pt idx="9">
                  <c:v>5384</c:v>
                </c:pt>
                <c:pt idx="10">
                  <c:v>5511</c:v>
                </c:pt>
                <c:pt idx="11">
                  <c:v>5781</c:v>
                </c:pt>
                <c:pt idx="12">
                  <c:v>6313</c:v>
                </c:pt>
                <c:pt idx="13">
                  <c:v>6574</c:v>
                </c:pt>
                <c:pt idx="14">
                  <c:v>6865</c:v>
                </c:pt>
                <c:pt idx="15">
                  <c:v>7372</c:v>
                </c:pt>
                <c:pt idx="16">
                  <c:v>7918</c:v>
                </c:pt>
                <c:pt idx="17">
                  <c:v>8394</c:v>
                </c:pt>
                <c:pt idx="18">
                  <c:v>8925</c:v>
                </c:pt>
                <c:pt idx="19">
                  <c:v>9583</c:v>
                </c:pt>
                <c:pt idx="20">
                  <c:v>10237</c:v>
                </c:pt>
                <c:pt idx="21">
                  <c:v>10926</c:v>
                </c:pt>
                <c:pt idx="22">
                  <c:v>11505</c:v>
                </c:pt>
                <c:pt idx="23">
                  <c:v>12132</c:v>
                </c:pt>
                <c:pt idx="24">
                  <c:v>12971</c:v>
                </c:pt>
                <c:pt idx="25">
                  <c:v>13557</c:v>
                </c:pt>
                <c:pt idx="26">
                  <c:v>14469</c:v>
                </c:pt>
                <c:pt idx="27">
                  <c:v>15201</c:v>
                </c:pt>
                <c:pt idx="28">
                  <c:v>15555</c:v>
                </c:pt>
                <c:pt idx="29">
                  <c:v>15655</c:v>
                </c:pt>
                <c:pt idx="30">
                  <c:v>15907</c:v>
                </c:pt>
                <c:pt idx="31">
                  <c:v>16491</c:v>
                </c:pt>
                <c:pt idx="32">
                  <c:v>17067</c:v>
                </c:pt>
                <c:pt idx="33">
                  <c:v>17653</c:v>
                </c:pt>
                <c:pt idx="34">
                  <c:v>18153</c:v>
                </c:pt>
                <c:pt idx="35">
                  <c:v>18575</c:v>
                </c:pt>
                <c:pt idx="36">
                  <c:v>18776</c:v>
                </c:pt>
                <c:pt idx="37">
                  <c:v>19340</c:v>
                </c:pt>
                <c:pt idx="38">
                  <c:v>19781</c:v>
                </c:pt>
                <c:pt idx="39">
                  <c:v>20016</c:v>
                </c:pt>
                <c:pt idx="40">
                  <c:v>20211</c:v>
                </c:pt>
                <c:pt idx="41">
                  <c:v>20601</c:v>
                </c:pt>
                <c:pt idx="42">
                  <c:v>20943</c:v>
                </c:pt>
                <c:pt idx="43">
                  <c:v>21217</c:v>
                </c:pt>
                <c:pt idx="44">
                  <c:v>21824</c:v>
                </c:pt>
                <c:pt idx="45">
                  <c:v>22516</c:v>
                </c:pt>
                <c:pt idx="46">
                  <c:v>22610</c:v>
                </c:pt>
                <c:pt idx="47">
                  <c:v>23356</c:v>
                </c:pt>
                <c:pt idx="48">
                  <c:v>23418</c:v>
                </c:pt>
                <c:pt idx="49">
                  <c:v>24538</c:v>
                </c:pt>
                <c:pt idx="50">
                  <c:v>25076</c:v>
                </c:pt>
                <c:pt idx="51">
                  <c:v>25724</c:v>
                </c:pt>
                <c:pt idx="52">
                  <c:v>26406</c:v>
                </c:pt>
                <c:pt idx="53">
                  <c:v>27045</c:v>
                </c:pt>
                <c:pt idx="54">
                  <c:v>27558</c:v>
                </c:pt>
                <c:pt idx="55">
                  <c:v>27837</c:v>
                </c:pt>
                <c:pt idx="56">
                  <c:v>28141</c:v>
                </c:pt>
                <c:pt idx="57">
                  <c:v>28749</c:v>
                </c:pt>
                <c:pt idx="58">
                  <c:v>29309</c:v>
                </c:pt>
                <c:pt idx="59">
                  <c:v>29843</c:v>
                </c:pt>
                <c:pt idx="60">
                  <c:v>30051</c:v>
                </c:pt>
                <c:pt idx="61">
                  <c:v>30474</c:v>
                </c:pt>
                <c:pt idx="62">
                  <c:v>31067</c:v>
                </c:pt>
                <c:pt idx="63">
                  <c:v>31531</c:v>
                </c:pt>
                <c:pt idx="64">
                  <c:v>32031</c:v>
                </c:pt>
                <c:pt idx="65">
                  <c:v>32502</c:v>
                </c:pt>
                <c:pt idx="66">
                  <c:v>33152</c:v>
                </c:pt>
                <c:pt idx="67">
                  <c:v>33442</c:v>
                </c:pt>
                <c:pt idx="68">
                  <c:v>33817</c:v>
                </c:pt>
                <c:pt idx="69">
                  <c:v>34354</c:v>
                </c:pt>
                <c:pt idx="70">
                  <c:v>35143</c:v>
                </c:pt>
                <c:pt idx="71">
                  <c:v>36165</c:v>
                </c:pt>
                <c:pt idx="72">
                  <c:v>37063</c:v>
                </c:pt>
                <c:pt idx="73">
                  <c:v>37663</c:v>
                </c:pt>
                <c:pt idx="74">
                  <c:v>38459</c:v>
                </c:pt>
                <c:pt idx="75">
                  <c:v>39022</c:v>
                </c:pt>
                <c:pt idx="76">
                  <c:v>39491</c:v>
                </c:pt>
                <c:pt idx="77">
                  <c:v>40103</c:v>
                </c:pt>
                <c:pt idx="78">
                  <c:v>40537</c:v>
                </c:pt>
                <c:pt idx="79">
                  <c:v>41095</c:v>
                </c:pt>
                <c:pt idx="80">
                  <c:v>41735</c:v>
                </c:pt>
                <c:pt idx="81">
                  <c:v>42303</c:v>
                </c:pt>
                <c:pt idx="82">
                  <c:v>43391</c:v>
                </c:pt>
                <c:pt idx="83">
                  <c:v>43773</c:v>
                </c:pt>
                <c:pt idx="84">
                  <c:v>44315</c:v>
                </c:pt>
                <c:pt idx="85">
                  <c:v>44690</c:v>
                </c:pt>
                <c:pt idx="86">
                  <c:v>44937</c:v>
                </c:pt>
                <c:pt idx="87">
                  <c:v>45302</c:v>
                </c:pt>
                <c:pt idx="88">
                  <c:v>45964</c:v>
                </c:pt>
                <c:pt idx="89">
                  <c:v>46642</c:v>
                </c:pt>
                <c:pt idx="90">
                  <c:v>47242</c:v>
                </c:pt>
                <c:pt idx="91">
                  <c:v>48003</c:v>
                </c:pt>
                <c:pt idx="92">
                  <c:v>48916</c:v>
                </c:pt>
                <c:pt idx="93">
                  <c:v>49650</c:v>
                </c:pt>
                <c:pt idx="94">
                  <c:v>50274</c:v>
                </c:pt>
                <c:pt idx="95">
                  <c:v>50394</c:v>
                </c:pt>
                <c:pt idx="96">
                  <c:v>51153</c:v>
                </c:pt>
                <c:pt idx="97">
                  <c:v>52101</c:v>
                </c:pt>
                <c:pt idx="98">
                  <c:v>53038</c:v>
                </c:pt>
                <c:pt idx="99">
                  <c:v>53553</c:v>
                </c:pt>
                <c:pt idx="100">
                  <c:v>54025</c:v>
                </c:pt>
                <c:pt idx="101">
                  <c:v>54683</c:v>
                </c:pt>
                <c:pt idx="102">
                  <c:v>55178</c:v>
                </c:pt>
                <c:pt idx="103">
                  <c:v>55857</c:v>
                </c:pt>
                <c:pt idx="104">
                  <c:v>56490</c:v>
                </c:pt>
                <c:pt idx="105">
                  <c:v>56717</c:v>
                </c:pt>
                <c:pt idx="106">
                  <c:v>57082</c:v>
                </c:pt>
                <c:pt idx="107">
                  <c:v>57340</c:v>
                </c:pt>
                <c:pt idx="108">
                  <c:v>57747</c:v>
                </c:pt>
                <c:pt idx="109">
                  <c:v>58182</c:v>
                </c:pt>
                <c:pt idx="110">
                  <c:v>58310</c:v>
                </c:pt>
                <c:pt idx="111">
                  <c:v>58720</c:v>
                </c:pt>
                <c:pt idx="112">
                  <c:v>59111</c:v>
                </c:pt>
                <c:pt idx="113">
                  <c:v>59433</c:v>
                </c:pt>
                <c:pt idx="114">
                  <c:v>59905</c:v>
                </c:pt>
                <c:pt idx="115">
                  <c:v>60476</c:v>
                </c:pt>
                <c:pt idx="116">
                  <c:v>61179</c:v>
                </c:pt>
                <c:pt idx="117">
                  <c:v>61880</c:v>
                </c:pt>
                <c:pt idx="118">
                  <c:v>62357</c:v>
                </c:pt>
                <c:pt idx="119">
                  <c:v>62725</c:v>
                </c:pt>
                <c:pt idx="120">
                  <c:v>63168</c:v>
                </c:pt>
                <c:pt idx="121">
                  <c:v>63488</c:v>
                </c:pt>
                <c:pt idx="122">
                  <c:v>63735</c:v>
                </c:pt>
                <c:pt idx="123">
                  <c:v>64039</c:v>
                </c:pt>
                <c:pt idx="124">
                  <c:v>64116</c:v>
                </c:pt>
                <c:pt idx="125">
                  <c:v>64185</c:v>
                </c:pt>
                <c:pt idx="126">
                  <c:v>64265</c:v>
                </c:pt>
                <c:pt idx="127">
                  <c:v>64350</c:v>
                </c:pt>
                <c:pt idx="128">
                  <c:v>64558</c:v>
                </c:pt>
                <c:pt idx="129">
                  <c:v>64925</c:v>
                </c:pt>
                <c:pt idx="130">
                  <c:v>65181</c:v>
                </c:pt>
                <c:pt idx="131">
                  <c:v>65487</c:v>
                </c:pt>
              </c:numCache>
            </c:numRef>
          </c:xVal>
          <c:yVal>
            <c:numRef>
              <c:f>'River profile 1993 to 2008'!$D$5:$D$136</c:f>
              <c:numCache>
                <c:formatCode>0.0</c:formatCode>
                <c:ptCount val="132"/>
                <c:pt idx="0">
                  <c:v>0</c:v>
                </c:pt>
                <c:pt idx="1">
                  <c:v>1</c:v>
                </c:pt>
                <c:pt idx="2">
                  <c:v>1.1000000000000001</c:v>
                </c:pt>
                <c:pt idx="3">
                  <c:v>2</c:v>
                </c:pt>
                <c:pt idx="4">
                  <c:v>3</c:v>
                </c:pt>
                <c:pt idx="5">
                  <c:v>4</c:v>
                </c:pt>
                <c:pt idx="6">
                  <c:v>5</c:v>
                </c:pt>
                <c:pt idx="7">
                  <c:v>6</c:v>
                </c:pt>
                <c:pt idx="8">
                  <c:v>7</c:v>
                </c:pt>
                <c:pt idx="9">
                  <c:v>7.1</c:v>
                </c:pt>
                <c:pt idx="10">
                  <c:v>7.2</c:v>
                </c:pt>
                <c:pt idx="11">
                  <c:v>8</c:v>
                </c:pt>
                <c:pt idx="12">
                  <c:v>9</c:v>
                </c:pt>
                <c:pt idx="13">
                  <c:v>9.1</c:v>
                </c:pt>
                <c:pt idx="14">
                  <c:v>10</c:v>
                </c:pt>
                <c:pt idx="15">
                  <c:v>11</c:v>
                </c:pt>
                <c:pt idx="16">
                  <c:v>12</c:v>
                </c:pt>
                <c:pt idx="17">
                  <c:v>13</c:v>
                </c:pt>
                <c:pt idx="18">
                  <c:v>14</c:v>
                </c:pt>
                <c:pt idx="19">
                  <c:v>15</c:v>
                </c:pt>
                <c:pt idx="20">
                  <c:v>16</c:v>
                </c:pt>
                <c:pt idx="21">
                  <c:v>17</c:v>
                </c:pt>
                <c:pt idx="22">
                  <c:v>18</c:v>
                </c:pt>
                <c:pt idx="23">
                  <c:v>19</c:v>
                </c:pt>
                <c:pt idx="24">
                  <c:v>20</c:v>
                </c:pt>
                <c:pt idx="25">
                  <c:v>21</c:v>
                </c:pt>
                <c:pt idx="26">
                  <c:v>22</c:v>
                </c:pt>
                <c:pt idx="27">
                  <c:v>23</c:v>
                </c:pt>
                <c:pt idx="28">
                  <c:v>23.1</c:v>
                </c:pt>
                <c:pt idx="29">
                  <c:v>23.1</c:v>
                </c:pt>
                <c:pt idx="30">
                  <c:v>24</c:v>
                </c:pt>
                <c:pt idx="31">
                  <c:v>25</c:v>
                </c:pt>
                <c:pt idx="32">
                  <c:v>26</c:v>
                </c:pt>
                <c:pt idx="33">
                  <c:v>27</c:v>
                </c:pt>
                <c:pt idx="34">
                  <c:v>28</c:v>
                </c:pt>
                <c:pt idx="35">
                  <c:v>28.1</c:v>
                </c:pt>
                <c:pt idx="36">
                  <c:v>29</c:v>
                </c:pt>
                <c:pt idx="37">
                  <c:v>30</c:v>
                </c:pt>
                <c:pt idx="38">
                  <c:v>30.1</c:v>
                </c:pt>
                <c:pt idx="39">
                  <c:v>31</c:v>
                </c:pt>
                <c:pt idx="40">
                  <c:v>31.1</c:v>
                </c:pt>
                <c:pt idx="41">
                  <c:v>32</c:v>
                </c:pt>
                <c:pt idx="42">
                  <c:v>32.1</c:v>
                </c:pt>
                <c:pt idx="43">
                  <c:v>33</c:v>
                </c:pt>
                <c:pt idx="44">
                  <c:v>34</c:v>
                </c:pt>
                <c:pt idx="45">
                  <c:v>35</c:v>
                </c:pt>
                <c:pt idx="46">
                  <c:v>35.1</c:v>
                </c:pt>
                <c:pt idx="47">
                  <c:v>36</c:v>
                </c:pt>
                <c:pt idx="48">
                  <c:v>37</c:v>
                </c:pt>
                <c:pt idx="49">
                  <c:v>38</c:v>
                </c:pt>
                <c:pt idx="50">
                  <c:v>39</c:v>
                </c:pt>
                <c:pt idx="51">
                  <c:v>40</c:v>
                </c:pt>
                <c:pt idx="52">
                  <c:v>41</c:v>
                </c:pt>
                <c:pt idx="53">
                  <c:v>42</c:v>
                </c:pt>
                <c:pt idx="54">
                  <c:v>43</c:v>
                </c:pt>
                <c:pt idx="55">
                  <c:v>43.1</c:v>
                </c:pt>
                <c:pt idx="56">
                  <c:v>44</c:v>
                </c:pt>
                <c:pt idx="57">
                  <c:v>45</c:v>
                </c:pt>
                <c:pt idx="58">
                  <c:v>46</c:v>
                </c:pt>
                <c:pt idx="59">
                  <c:v>47</c:v>
                </c:pt>
                <c:pt idx="60">
                  <c:v>47.1</c:v>
                </c:pt>
                <c:pt idx="61">
                  <c:v>48</c:v>
                </c:pt>
                <c:pt idx="62">
                  <c:v>49</c:v>
                </c:pt>
                <c:pt idx="63">
                  <c:v>50</c:v>
                </c:pt>
                <c:pt idx="64">
                  <c:v>50.1</c:v>
                </c:pt>
                <c:pt idx="65">
                  <c:v>51</c:v>
                </c:pt>
                <c:pt idx="66">
                  <c:v>51.1</c:v>
                </c:pt>
                <c:pt idx="67">
                  <c:v>52</c:v>
                </c:pt>
                <c:pt idx="68">
                  <c:v>52.1</c:v>
                </c:pt>
                <c:pt idx="69">
                  <c:v>53</c:v>
                </c:pt>
                <c:pt idx="70">
                  <c:v>53</c:v>
                </c:pt>
                <c:pt idx="71">
                  <c:v>54</c:v>
                </c:pt>
                <c:pt idx="72">
                  <c:v>55</c:v>
                </c:pt>
                <c:pt idx="73">
                  <c:v>55.1</c:v>
                </c:pt>
                <c:pt idx="74">
                  <c:v>56</c:v>
                </c:pt>
                <c:pt idx="75">
                  <c:v>56.1</c:v>
                </c:pt>
                <c:pt idx="76">
                  <c:v>56.2</c:v>
                </c:pt>
                <c:pt idx="77">
                  <c:v>57</c:v>
                </c:pt>
                <c:pt idx="78">
                  <c:v>58</c:v>
                </c:pt>
                <c:pt idx="79">
                  <c:v>59</c:v>
                </c:pt>
                <c:pt idx="80">
                  <c:v>60</c:v>
                </c:pt>
                <c:pt idx="81">
                  <c:v>61</c:v>
                </c:pt>
                <c:pt idx="82">
                  <c:v>62</c:v>
                </c:pt>
                <c:pt idx="83">
                  <c:v>62</c:v>
                </c:pt>
                <c:pt idx="84">
                  <c:v>63</c:v>
                </c:pt>
                <c:pt idx="85">
                  <c:v>63.1</c:v>
                </c:pt>
                <c:pt idx="86">
                  <c:v>64</c:v>
                </c:pt>
                <c:pt idx="87">
                  <c:v>64.099999999999994</c:v>
                </c:pt>
                <c:pt idx="88">
                  <c:v>64.2</c:v>
                </c:pt>
                <c:pt idx="89">
                  <c:v>65</c:v>
                </c:pt>
                <c:pt idx="90">
                  <c:v>65.099999999999994</c:v>
                </c:pt>
                <c:pt idx="91">
                  <c:v>66</c:v>
                </c:pt>
                <c:pt idx="92">
                  <c:v>66.099999999999994</c:v>
                </c:pt>
                <c:pt idx="93">
                  <c:v>67</c:v>
                </c:pt>
                <c:pt idx="94">
                  <c:v>67</c:v>
                </c:pt>
                <c:pt idx="95">
                  <c:v>67.099999999999994</c:v>
                </c:pt>
                <c:pt idx="96">
                  <c:v>68</c:v>
                </c:pt>
                <c:pt idx="97">
                  <c:v>69</c:v>
                </c:pt>
                <c:pt idx="98">
                  <c:v>70</c:v>
                </c:pt>
                <c:pt idx="99">
                  <c:v>71</c:v>
                </c:pt>
                <c:pt idx="100">
                  <c:v>72</c:v>
                </c:pt>
                <c:pt idx="101">
                  <c:v>73</c:v>
                </c:pt>
                <c:pt idx="102">
                  <c:v>74</c:v>
                </c:pt>
                <c:pt idx="103">
                  <c:v>75</c:v>
                </c:pt>
                <c:pt idx="104">
                  <c:v>76</c:v>
                </c:pt>
                <c:pt idx="105">
                  <c:v>76.099999999999994</c:v>
                </c:pt>
                <c:pt idx="106">
                  <c:v>76.2</c:v>
                </c:pt>
                <c:pt idx="107">
                  <c:v>77</c:v>
                </c:pt>
                <c:pt idx="108">
                  <c:v>78</c:v>
                </c:pt>
                <c:pt idx="109">
                  <c:v>79</c:v>
                </c:pt>
                <c:pt idx="110">
                  <c:v>79.099999999999994</c:v>
                </c:pt>
                <c:pt idx="111">
                  <c:v>80</c:v>
                </c:pt>
                <c:pt idx="112">
                  <c:v>81</c:v>
                </c:pt>
                <c:pt idx="113">
                  <c:v>82</c:v>
                </c:pt>
                <c:pt idx="114">
                  <c:v>83</c:v>
                </c:pt>
                <c:pt idx="115">
                  <c:v>84</c:v>
                </c:pt>
                <c:pt idx="116">
                  <c:v>85</c:v>
                </c:pt>
                <c:pt idx="117">
                  <c:v>86</c:v>
                </c:pt>
                <c:pt idx="118">
                  <c:v>87</c:v>
                </c:pt>
                <c:pt idx="119">
                  <c:v>88</c:v>
                </c:pt>
                <c:pt idx="120">
                  <c:v>88</c:v>
                </c:pt>
                <c:pt idx="121">
                  <c:v>89</c:v>
                </c:pt>
                <c:pt idx="122">
                  <c:v>90</c:v>
                </c:pt>
                <c:pt idx="123">
                  <c:v>91</c:v>
                </c:pt>
                <c:pt idx="124">
                  <c:v>91</c:v>
                </c:pt>
                <c:pt idx="125">
                  <c:v>91.1</c:v>
                </c:pt>
                <c:pt idx="126">
                  <c:v>91.2</c:v>
                </c:pt>
                <c:pt idx="127">
                  <c:v>92</c:v>
                </c:pt>
                <c:pt idx="128">
                  <c:v>92.1</c:v>
                </c:pt>
                <c:pt idx="129">
                  <c:v>93</c:v>
                </c:pt>
                <c:pt idx="130">
                  <c:v>93.1</c:v>
                </c:pt>
                <c:pt idx="131">
                  <c:v>94</c:v>
                </c:pt>
              </c:numCache>
            </c:numRef>
          </c:yVal>
          <c:smooth val="0"/>
          <c:extLst>
            <c:ext xmlns:c16="http://schemas.microsoft.com/office/drawing/2014/chart" uri="{C3380CC4-5D6E-409C-BE32-E72D297353CC}">
              <c16:uniqueId val="{00000004-8D9A-43D4-A3C4-FEE4D3789AA5}"/>
            </c:ext>
          </c:extLst>
        </c:ser>
        <c:dLbls>
          <c:showLegendKey val="0"/>
          <c:showVal val="0"/>
          <c:showCatName val="0"/>
          <c:showSerName val="0"/>
          <c:showPercent val="0"/>
          <c:showBubbleSize val="0"/>
        </c:dLbls>
        <c:axId val="125286272"/>
        <c:axId val="125287808"/>
      </c:scatterChart>
      <c:valAx>
        <c:axId val="125273984"/>
        <c:scaling>
          <c:orientation val="minMax"/>
          <c:max val="16000"/>
          <c:min val="5000"/>
        </c:scaling>
        <c:delete val="0"/>
        <c:axPos val="b"/>
        <c:title>
          <c:tx>
            <c:rich>
              <a:bodyPr/>
              <a:lstStyle/>
              <a:p>
                <a:pPr>
                  <a:defRPr sz="1000" b="1" i="0" u="none" strike="noStrike" baseline="0">
                    <a:solidFill>
                      <a:srgbClr val="000000"/>
                    </a:solidFill>
                    <a:latin typeface="Arial"/>
                    <a:ea typeface="Arial"/>
                    <a:cs typeface="Arial"/>
                  </a:defRPr>
                </a:pPr>
                <a:r>
                  <a:rPr lang="en-US"/>
                  <a:t>Distance from Ocean (m)</a:t>
                </a:r>
              </a:p>
            </c:rich>
          </c:tx>
          <c:layout>
            <c:manualLayout>
              <c:xMode val="edge"/>
              <c:yMode val="edge"/>
              <c:x val="0.4467247118972007"/>
              <c:y val="0.9018097987751531"/>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25284352"/>
        <c:crosses val="autoZero"/>
        <c:crossBetween val="midCat"/>
      </c:valAx>
      <c:valAx>
        <c:axId val="125284352"/>
        <c:scaling>
          <c:orientation val="minMax"/>
          <c:max val="200"/>
          <c:min val="50"/>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en-US"/>
                  <a:t>Elevation (m)</a:t>
                </a:r>
              </a:p>
            </c:rich>
          </c:tx>
          <c:layout>
            <c:manualLayout>
              <c:xMode val="edge"/>
              <c:yMode val="edge"/>
              <c:x val="4.9723756906077346E-2"/>
              <c:y val="0.40697725284339459"/>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25273984"/>
        <c:crosses val="autoZero"/>
        <c:crossBetween val="midCat"/>
        <c:majorUnit val="50"/>
        <c:minorUnit val="10"/>
      </c:valAx>
      <c:valAx>
        <c:axId val="125286272"/>
        <c:scaling>
          <c:orientation val="minMax"/>
        </c:scaling>
        <c:delete val="1"/>
        <c:axPos val="b"/>
        <c:numFmt formatCode="General" sourceLinked="1"/>
        <c:majorTickMark val="out"/>
        <c:minorTickMark val="none"/>
        <c:tickLblPos val="nextTo"/>
        <c:crossAx val="125287808"/>
        <c:crosses val="autoZero"/>
        <c:crossBetween val="midCat"/>
      </c:valAx>
      <c:valAx>
        <c:axId val="125287808"/>
        <c:scaling>
          <c:orientation val="minMax"/>
          <c:max val="10000"/>
          <c:min val="-500"/>
        </c:scaling>
        <c:delete val="0"/>
        <c:axPos val="r"/>
        <c:numFmt formatCode="0.0" sourceLinked="1"/>
        <c:majorTickMark val="none"/>
        <c:minorTickMark val="none"/>
        <c:tickLblPos val="none"/>
        <c:spPr>
          <a:ln w="3175">
            <a:solidFill>
              <a:srgbClr val="000000"/>
            </a:solidFill>
            <a:prstDash val="solid"/>
          </a:ln>
        </c:spPr>
        <c:crossAx val="125286272"/>
        <c:crosses val="max"/>
        <c:crossBetween val="midCat"/>
      </c:valAx>
      <c:spPr>
        <a:solidFill>
          <a:srgbClr val="C0C0C0"/>
        </a:solidFill>
        <a:ln w="12700">
          <a:solidFill>
            <a:srgbClr val="808080"/>
          </a:solidFill>
          <a:prstDash val="solid"/>
        </a:ln>
      </c:spPr>
    </c:plotArea>
    <c:legend>
      <c:legendPos val="r"/>
      <c:legendEntry>
        <c:idx val="4"/>
        <c:delete val="1"/>
      </c:legendEntry>
      <c:layout>
        <c:manualLayout>
          <c:xMode val="edge"/>
          <c:yMode val="edge"/>
          <c:x val="0.12154704418853721"/>
          <c:y val="9.1731408573928266E-2"/>
          <c:w val="0.14285722571971318"/>
          <c:h val="0.15633088363954506"/>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637223974763401E-2"/>
          <c:y val="6.451616968004642E-2"/>
          <c:w val="0.83359621451104104"/>
          <c:h val="0.79741985724537379"/>
        </c:manualLayout>
      </c:layout>
      <c:scatterChart>
        <c:scatterStyle val="lineMarker"/>
        <c:varyColors val="0"/>
        <c:ser>
          <c:idx val="1"/>
          <c:order val="0"/>
          <c:tx>
            <c:v>Measured 2005</c:v>
          </c:tx>
          <c:spPr>
            <a:ln w="25400">
              <a:solidFill>
                <a:srgbClr val="FF00FF"/>
              </a:solidFill>
              <a:prstDash val="solid"/>
            </a:ln>
          </c:spPr>
          <c:marker>
            <c:symbol val="none"/>
          </c:marker>
          <c:xVal>
            <c:numRef>
              <c:f>'River profile 1993 to 2008'!$E$4:$E$101</c:f>
              <c:numCache>
                <c:formatCode>General</c:formatCode>
                <c:ptCount val="98"/>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numCache>
            </c:numRef>
          </c:xVal>
          <c:yVal>
            <c:numRef>
              <c:f>'River profile 1993 to 2008'!$L$4:$L$101</c:f>
              <c:numCache>
                <c:formatCode>General</c:formatCode>
                <c:ptCount val="98"/>
                <c:pt idx="0">
                  <c:v>1.1100000000000001</c:v>
                </c:pt>
                <c:pt idx="1">
                  <c:v>2.13</c:v>
                </c:pt>
                <c:pt idx="2">
                  <c:v>8.23</c:v>
                </c:pt>
                <c:pt idx="3">
                  <c:v>12.67</c:v>
                </c:pt>
                <c:pt idx="4">
                  <c:v>15.99</c:v>
                </c:pt>
                <c:pt idx="5">
                  <c:v>21.77</c:v>
                </c:pt>
                <c:pt idx="6">
                  <c:v>26.63</c:v>
                </c:pt>
                <c:pt idx="7">
                  <c:v>32.92</c:v>
                </c:pt>
                <c:pt idx="8">
                  <c:v>43.3</c:v>
                </c:pt>
                <c:pt idx="9">
                  <c:v>50.88</c:v>
                </c:pt>
                <c:pt idx="10">
                  <c:v>55.19</c:v>
                </c:pt>
                <c:pt idx="11">
                  <c:v>56.82</c:v>
                </c:pt>
                <c:pt idx="12">
                  <c:v>58</c:v>
                </c:pt>
                <c:pt idx="13">
                  <c:v>64.849999999999994</c:v>
                </c:pt>
                <c:pt idx="14">
                  <c:v>70.41</c:v>
                </c:pt>
                <c:pt idx="15">
                  <c:v>71.72</c:v>
                </c:pt>
                <c:pt idx="16">
                  <c:v>75.569999999999993</c:v>
                </c:pt>
                <c:pt idx="17">
                  <c:v>81.38</c:v>
                </c:pt>
                <c:pt idx="18">
                  <c:v>89.49</c:v>
                </c:pt>
                <c:pt idx="19">
                  <c:v>94.88</c:v>
                </c:pt>
                <c:pt idx="20">
                  <c:v>101.46102356597518</c:v>
                </c:pt>
                <c:pt idx="21">
                  <c:v>105.92</c:v>
                </c:pt>
                <c:pt idx="22">
                  <c:v>112.04</c:v>
                </c:pt>
                <c:pt idx="23">
                  <c:v>117.73</c:v>
                </c:pt>
                <c:pt idx="24" formatCode="0.0">
                  <c:v>122.70531060376534</c:v>
                </c:pt>
                <c:pt idx="25" formatCode="0.0">
                  <c:v>137.55778108892278</c:v>
                </c:pt>
                <c:pt idx="26">
                  <c:v>144.37</c:v>
                </c:pt>
                <c:pt idx="27">
                  <c:v>151.9</c:v>
                </c:pt>
                <c:pt idx="28">
                  <c:v>162.4</c:v>
                </c:pt>
                <c:pt idx="29">
                  <c:v>170.55</c:v>
                </c:pt>
                <c:pt idx="30">
                  <c:v>172.78</c:v>
                </c:pt>
                <c:pt idx="31">
                  <c:v>176</c:v>
                </c:pt>
                <c:pt idx="32">
                  <c:v>183.39</c:v>
                </c:pt>
                <c:pt idx="33">
                  <c:v>188.65296364405413</c:v>
                </c:pt>
                <c:pt idx="34">
                  <c:v>193.96337184426022</c:v>
                </c:pt>
                <c:pt idx="35">
                  <c:v>198.27</c:v>
                </c:pt>
                <c:pt idx="36">
                  <c:v>200.24</c:v>
                </c:pt>
                <c:pt idx="37">
                  <c:v>203.32</c:v>
                </c:pt>
                <c:pt idx="38">
                  <c:v>208.09</c:v>
                </c:pt>
                <c:pt idx="39">
                  <c:v>214.32</c:v>
                </c:pt>
                <c:pt idx="40">
                  <c:v>222.33</c:v>
                </c:pt>
                <c:pt idx="41">
                  <c:v>224.12</c:v>
                </c:pt>
                <c:pt idx="42">
                  <c:v>225.32</c:v>
                </c:pt>
                <c:pt idx="43">
                  <c:v>228.47</c:v>
                </c:pt>
                <c:pt idx="44">
                  <c:v>230.39</c:v>
                </c:pt>
                <c:pt idx="45">
                  <c:v>236.8</c:v>
                </c:pt>
                <c:pt idx="46">
                  <c:v>239.38</c:v>
                </c:pt>
                <c:pt idx="47">
                  <c:v>246.62</c:v>
                </c:pt>
                <c:pt idx="48">
                  <c:v>267.17</c:v>
                </c:pt>
                <c:pt idx="49">
                  <c:v>270.77999999999997</c:v>
                </c:pt>
                <c:pt idx="50">
                  <c:v>273.49</c:v>
                </c:pt>
                <c:pt idx="51">
                  <c:v>277.89999999999998</c:v>
                </c:pt>
                <c:pt idx="52">
                  <c:v>280.77</c:v>
                </c:pt>
                <c:pt idx="53">
                  <c:v>290.72000000000003</c:v>
                </c:pt>
                <c:pt idx="54">
                  <c:v>299.05</c:v>
                </c:pt>
                <c:pt idx="55">
                  <c:v>299.82</c:v>
                </c:pt>
                <c:pt idx="56">
                  <c:v>302.45</c:v>
                </c:pt>
                <c:pt idx="57">
                  <c:v>305.8</c:v>
                </c:pt>
                <c:pt idx="58">
                  <c:v>309.77999999999997</c:v>
                </c:pt>
                <c:pt idx="59">
                  <c:v>312.77999999999997</c:v>
                </c:pt>
                <c:pt idx="60">
                  <c:v>318.27</c:v>
                </c:pt>
                <c:pt idx="61">
                  <c:v>320.97000000000003</c:v>
                </c:pt>
                <c:pt idx="62">
                  <c:v>325.57</c:v>
                </c:pt>
                <c:pt idx="63">
                  <c:v>332.71</c:v>
                </c:pt>
                <c:pt idx="64">
                  <c:v>337.58</c:v>
                </c:pt>
                <c:pt idx="65">
                  <c:v>343.42</c:v>
                </c:pt>
                <c:pt idx="66">
                  <c:v>348.02</c:v>
                </c:pt>
                <c:pt idx="67">
                  <c:v>356.44</c:v>
                </c:pt>
                <c:pt idx="68">
                  <c:v>360.96</c:v>
                </c:pt>
                <c:pt idx="69">
                  <c:v>363.3</c:v>
                </c:pt>
                <c:pt idx="70">
                  <c:v>372.56</c:v>
                </c:pt>
                <c:pt idx="71">
                  <c:v>381.82</c:v>
                </c:pt>
                <c:pt idx="72">
                  <c:v>394.15</c:v>
                </c:pt>
                <c:pt idx="73">
                  <c:v>405.1</c:v>
                </c:pt>
                <c:pt idx="74">
                  <c:v>411.53</c:v>
                </c:pt>
                <c:pt idx="75">
                  <c:v>419.85</c:v>
                </c:pt>
                <c:pt idx="76">
                  <c:v>425.03</c:v>
                </c:pt>
                <c:pt idx="77">
                  <c:v>430.5</c:v>
                </c:pt>
                <c:pt idx="78">
                  <c:v>438.82</c:v>
                </c:pt>
                <c:pt idx="79">
                  <c:v>444.97</c:v>
                </c:pt>
                <c:pt idx="80">
                  <c:v>451.45</c:v>
                </c:pt>
                <c:pt idx="81">
                  <c:v>456.58</c:v>
                </c:pt>
                <c:pt idx="82">
                  <c:v>463.68</c:v>
                </c:pt>
                <c:pt idx="83">
                  <c:v>474</c:v>
                </c:pt>
                <c:pt idx="84">
                  <c:v>477.36</c:v>
                </c:pt>
                <c:pt idx="85">
                  <c:v>479.74</c:v>
                </c:pt>
                <c:pt idx="86">
                  <c:v>486.22</c:v>
                </c:pt>
                <c:pt idx="87">
                  <c:v>490.13</c:v>
                </c:pt>
                <c:pt idx="88">
                  <c:v>493.44</c:v>
                </c:pt>
                <c:pt idx="89">
                  <c:v>500.07</c:v>
                </c:pt>
                <c:pt idx="90">
                  <c:v>506.78</c:v>
                </c:pt>
                <c:pt idx="91">
                  <c:v>513.07000000000005</c:v>
                </c:pt>
                <c:pt idx="92">
                  <c:v>527.88</c:v>
                </c:pt>
                <c:pt idx="93">
                  <c:v>535.53</c:v>
                </c:pt>
                <c:pt idx="94">
                  <c:v>541.21</c:v>
                </c:pt>
                <c:pt idx="95">
                  <c:v>550.6</c:v>
                </c:pt>
                <c:pt idx="96">
                  <c:v>553.13</c:v>
                </c:pt>
                <c:pt idx="97">
                  <c:v>558.58000000000004</c:v>
                </c:pt>
              </c:numCache>
            </c:numRef>
          </c:yVal>
          <c:smooth val="0"/>
          <c:extLst>
            <c:ext xmlns:c16="http://schemas.microsoft.com/office/drawing/2014/chart" uri="{C3380CC4-5D6E-409C-BE32-E72D297353CC}">
              <c16:uniqueId val="{00000000-C18D-48CC-BDC0-EE568D05A9E8}"/>
            </c:ext>
          </c:extLst>
        </c:ser>
        <c:ser>
          <c:idx val="2"/>
          <c:order val="1"/>
          <c:tx>
            <c:v>Measured 2008</c:v>
          </c:tx>
          <c:spPr>
            <a:ln w="25400">
              <a:solidFill>
                <a:srgbClr val="FFFF00"/>
              </a:solidFill>
              <a:prstDash val="solid"/>
            </a:ln>
          </c:spPr>
          <c:marker>
            <c:symbol val="none"/>
          </c:marker>
          <c:xVal>
            <c:numRef>
              <c:f>'River profile 1993 to 2008'!$E$4:$E$101</c:f>
              <c:numCache>
                <c:formatCode>General</c:formatCode>
                <c:ptCount val="98"/>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numCache>
            </c:numRef>
          </c:xVal>
          <c:yVal>
            <c:numRef>
              <c:f>'River profile 1993 to 2008'!$M$4:$M$101</c:f>
              <c:numCache>
                <c:formatCode>General</c:formatCode>
                <c:ptCount val="98"/>
                <c:pt idx="0">
                  <c:v>2.1800000000000002</c:v>
                </c:pt>
                <c:pt idx="1">
                  <c:v>2.83</c:v>
                </c:pt>
                <c:pt idx="2">
                  <c:v>9.36</c:v>
                </c:pt>
                <c:pt idx="3">
                  <c:v>13.57</c:v>
                </c:pt>
                <c:pt idx="4">
                  <c:v>16.760000000000002</c:v>
                </c:pt>
                <c:pt idx="5">
                  <c:v>22.74</c:v>
                </c:pt>
                <c:pt idx="6">
                  <c:v>28.86</c:v>
                </c:pt>
                <c:pt idx="7">
                  <c:v>36.369999999999997</c:v>
                </c:pt>
                <c:pt idx="8">
                  <c:v>43.93</c:v>
                </c:pt>
                <c:pt idx="9">
                  <c:v>50.75</c:v>
                </c:pt>
                <c:pt idx="10">
                  <c:v>54.49</c:v>
                </c:pt>
                <c:pt idx="11">
                  <c:v>56.18</c:v>
                </c:pt>
                <c:pt idx="12">
                  <c:v>57.61</c:v>
                </c:pt>
                <c:pt idx="13">
                  <c:v>64.599999999999994</c:v>
                </c:pt>
                <c:pt idx="14">
                  <c:v>70.790000000000006</c:v>
                </c:pt>
                <c:pt idx="15">
                  <c:v>71</c:v>
                </c:pt>
                <c:pt idx="16">
                  <c:v>75.98</c:v>
                </c:pt>
                <c:pt idx="17">
                  <c:v>81.77</c:v>
                </c:pt>
                <c:pt idx="18">
                  <c:v>88.03</c:v>
                </c:pt>
                <c:pt idx="19">
                  <c:v>94.65</c:v>
                </c:pt>
                <c:pt idx="20">
                  <c:v>100.72</c:v>
                </c:pt>
                <c:pt idx="21">
                  <c:v>105.86</c:v>
                </c:pt>
                <c:pt idx="22">
                  <c:v>111.81</c:v>
                </c:pt>
                <c:pt idx="23">
                  <c:v>115.47</c:v>
                </c:pt>
                <c:pt idx="24">
                  <c:v>122.42</c:v>
                </c:pt>
                <c:pt idx="25">
                  <c:v>137.6</c:v>
                </c:pt>
                <c:pt idx="26">
                  <c:v>144.62</c:v>
                </c:pt>
                <c:pt idx="27">
                  <c:v>150.35</c:v>
                </c:pt>
                <c:pt idx="28">
                  <c:v>160.54</c:v>
                </c:pt>
                <c:pt idx="29">
                  <c:v>170.58</c:v>
                </c:pt>
                <c:pt idx="30">
                  <c:v>172.13</c:v>
                </c:pt>
                <c:pt idx="31">
                  <c:v>174.24</c:v>
                </c:pt>
                <c:pt idx="32">
                  <c:v>179.94</c:v>
                </c:pt>
                <c:pt idx="33">
                  <c:v>186.52</c:v>
                </c:pt>
                <c:pt idx="34">
                  <c:v>191.88</c:v>
                </c:pt>
                <c:pt idx="35">
                  <c:v>192.61</c:v>
                </c:pt>
                <c:pt idx="36">
                  <c:v>199.45</c:v>
                </c:pt>
                <c:pt idx="37">
                  <c:v>202.26</c:v>
                </c:pt>
                <c:pt idx="38">
                  <c:v>207.36</c:v>
                </c:pt>
                <c:pt idx="39">
                  <c:v>213.62</c:v>
                </c:pt>
                <c:pt idx="40">
                  <c:v>216.91</c:v>
                </c:pt>
                <c:pt idx="41">
                  <c:v>219.51</c:v>
                </c:pt>
                <c:pt idx="42">
                  <c:v>221.83</c:v>
                </c:pt>
                <c:pt idx="43">
                  <c:v>227.24</c:v>
                </c:pt>
                <c:pt idx="44">
                  <c:v>229.68</c:v>
                </c:pt>
                <c:pt idx="45">
                  <c:v>233.75</c:v>
                </c:pt>
                <c:pt idx="46">
                  <c:v>238.84</c:v>
                </c:pt>
                <c:pt idx="47">
                  <c:v>238.03</c:v>
                </c:pt>
                <c:pt idx="48">
                  <c:v>268.77</c:v>
                </c:pt>
                <c:pt idx="49">
                  <c:v>272.68</c:v>
                </c:pt>
                <c:pt idx="50">
                  <c:v>273.77</c:v>
                </c:pt>
                <c:pt idx="51">
                  <c:v>277.95</c:v>
                </c:pt>
                <c:pt idx="52">
                  <c:v>281.14</c:v>
                </c:pt>
                <c:pt idx="53">
                  <c:v>287.58999999999997</c:v>
                </c:pt>
                <c:pt idx="54">
                  <c:v>288.36</c:v>
                </c:pt>
                <c:pt idx="55">
                  <c:v>290.38</c:v>
                </c:pt>
                <c:pt idx="56">
                  <c:v>294.47000000000003</c:v>
                </c:pt>
                <c:pt idx="57">
                  <c:v>299.87</c:v>
                </c:pt>
                <c:pt idx="58">
                  <c:v>307.91000000000003</c:v>
                </c:pt>
                <c:pt idx="59">
                  <c:v>313.45999999999998</c:v>
                </c:pt>
                <c:pt idx="60">
                  <c:v>319.06</c:v>
                </c:pt>
                <c:pt idx="61">
                  <c:v>322.17</c:v>
                </c:pt>
                <c:pt idx="62">
                  <c:v>326.39999999999998</c:v>
                </c:pt>
                <c:pt idx="63">
                  <c:v>332.03</c:v>
                </c:pt>
                <c:pt idx="64">
                  <c:v>338.18</c:v>
                </c:pt>
                <c:pt idx="65">
                  <c:v>343.82</c:v>
                </c:pt>
                <c:pt idx="66">
                  <c:v>347.61</c:v>
                </c:pt>
                <c:pt idx="67">
                  <c:v>356.75</c:v>
                </c:pt>
                <c:pt idx="68">
                  <c:v>360.8</c:v>
                </c:pt>
                <c:pt idx="69">
                  <c:v>364.69</c:v>
                </c:pt>
                <c:pt idx="70">
                  <c:v>371.89</c:v>
                </c:pt>
                <c:pt idx="71">
                  <c:v>380.17</c:v>
                </c:pt>
                <c:pt idx="72">
                  <c:v>393.3</c:v>
                </c:pt>
                <c:pt idx="73">
                  <c:v>405.12</c:v>
                </c:pt>
                <c:pt idx="74">
                  <c:v>409.32</c:v>
                </c:pt>
                <c:pt idx="75">
                  <c:v>420</c:v>
                </c:pt>
                <c:pt idx="76">
                  <c:v>427.6</c:v>
                </c:pt>
                <c:pt idx="77">
                  <c:v>430.7</c:v>
                </c:pt>
                <c:pt idx="78">
                  <c:v>438.63</c:v>
                </c:pt>
                <c:pt idx="79">
                  <c:v>444.47</c:v>
                </c:pt>
                <c:pt idx="80">
                  <c:v>450.74</c:v>
                </c:pt>
                <c:pt idx="81">
                  <c:v>457.11</c:v>
                </c:pt>
                <c:pt idx="82">
                  <c:v>464.42</c:v>
                </c:pt>
                <c:pt idx="83">
                  <c:v>474.04</c:v>
                </c:pt>
                <c:pt idx="84">
                  <c:v>477.86</c:v>
                </c:pt>
                <c:pt idx="85">
                  <c:v>481.08</c:v>
                </c:pt>
                <c:pt idx="86">
                  <c:v>485.99</c:v>
                </c:pt>
                <c:pt idx="87">
                  <c:v>490.44</c:v>
                </c:pt>
                <c:pt idx="88">
                  <c:v>494.58</c:v>
                </c:pt>
                <c:pt idx="89">
                  <c:v>500.58</c:v>
                </c:pt>
                <c:pt idx="90">
                  <c:v>507.56</c:v>
                </c:pt>
                <c:pt idx="91">
                  <c:v>513.65</c:v>
                </c:pt>
                <c:pt idx="92">
                  <c:v>525.61</c:v>
                </c:pt>
                <c:pt idx="93">
                  <c:v>534.47</c:v>
                </c:pt>
                <c:pt idx="94">
                  <c:v>542.35</c:v>
                </c:pt>
                <c:pt idx="95">
                  <c:v>550.32000000000005</c:v>
                </c:pt>
                <c:pt idx="96">
                  <c:v>551.86</c:v>
                </c:pt>
                <c:pt idx="97">
                  <c:v>556.29999999999995</c:v>
                </c:pt>
              </c:numCache>
            </c:numRef>
          </c:yVal>
          <c:smooth val="0"/>
          <c:extLst>
            <c:ext xmlns:c16="http://schemas.microsoft.com/office/drawing/2014/chart" uri="{C3380CC4-5D6E-409C-BE32-E72D297353CC}">
              <c16:uniqueId val="{00000001-C18D-48CC-BDC0-EE568D05A9E8}"/>
            </c:ext>
          </c:extLst>
        </c:ser>
        <c:dLbls>
          <c:showLegendKey val="0"/>
          <c:showVal val="0"/>
          <c:showCatName val="0"/>
          <c:showSerName val="0"/>
          <c:showPercent val="0"/>
          <c:showBubbleSize val="0"/>
        </c:dLbls>
        <c:axId val="137308800"/>
        <c:axId val="137335552"/>
      </c:scatterChart>
      <c:scatterChart>
        <c:scatterStyle val="lineMarker"/>
        <c:varyColors val="0"/>
        <c:ser>
          <c:idx val="4"/>
          <c:order val="2"/>
          <c:spPr>
            <a:ln w="28575">
              <a:noFill/>
            </a:ln>
          </c:spPr>
          <c:marker>
            <c:symbol val="square"/>
            <c:size val="4"/>
            <c:spPr>
              <a:noFill/>
              <a:ln>
                <a:solidFill>
                  <a:srgbClr val="000000"/>
                </a:solidFill>
                <a:prstDash val="solid"/>
              </a:ln>
            </c:spPr>
          </c:marker>
          <c:dLbls>
            <c:spPr>
              <a:noFill/>
              <a:ln w="25400">
                <a:noFill/>
              </a:ln>
            </c:spPr>
            <c:txPr>
              <a:bodyPr/>
              <a:lstStyle/>
              <a:p>
                <a:pPr>
                  <a:defRPr sz="1000" b="0" i="0" u="none" strike="noStrike" baseline="0">
                    <a:solidFill>
                      <a:srgbClr val="000000"/>
                    </a:solidFill>
                    <a:latin typeface="Arial"/>
                    <a:ea typeface="Arial"/>
                    <a:cs typeface="Aria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xVal>
            <c:numRef>
              <c:f>'River profile 1993 to 2008'!$E$5:$E$136</c:f>
              <c:numCache>
                <c:formatCode>General</c:formatCode>
                <c:ptCount val="132"/>
                <c:pt idx="0">
                  <c:v>445</c:v>
                </c:pt>
                <c:pt idx="1">
                  <c:v>1068</c:v>
                </c:pt>
                <c:pt idx="2">
                  <c:v>1375</c:v>
                </c:pt>
                <c:pt idx="3">
                  <c:v>1762</c:v>
                </c:pt>
                <c:pt idx="4">
                  <c:v>2442</c:v>
                </c:pt>
                <c:pt idx="5">
                  <c:v>3087</c:v>
                </c:pt>
                <c:pt idx="6">
                  <c:v>3777</c:v>
                </c:pt>
                <c:pt idx="7">
                  <c:v>4467</c:v>
                </c:pt>
                <c:pt idx="8">
                  <c:v>5021</c:v>
                </c:pt>
                <c:pt idx="9">
                  <c:v>5384</c:v>
                </c:pt>
                <c:pt idx="10">
                  <c:v>5511</c:v>
                </c:pt>
                <c:pt idx="11">
                  <c:v>5781</c:v>
                </c:pt>
                <c:pt idx="12">
                  <c:v>6313</c:v>
                </c:pt>
                <c:pt idx="13">
                  <c:v>6574</c:v>
                </c:pt>
                <c:pt idx="14">
                  <c:v>6865</c:v>
                </c:pt>
                <c:pt idx="15">
                  <c:v>7372</c:v>
                </c:pt>
                <c:pt idx="16">
                  <c:v>7918</c:v>
                </c:pt>
                <c:pt idx="17">
                  <c:v>8394</c:v>
                </c:pt>
                <c:pt idx="18">
                  <c:v>8925</c:v>
                </c:pt>
                <c:pt idx="19">
                  <c:v>9583</c:v>
                </c:pt>
                <c:pt idx="20">
                  <c:v>10237</c:v>
                </c:pt>
                <c:pt idx="21">
                  <c:v>10926</c:v>
                </c:pt>
                <c:pt idx="22">
                  <c:v>11505</c:v>
                </c:pt>
                <c:pt idx="23">
                  <c:v>12132</c:v>
                </c:pt>
                <c:pt idx="24">
                  <c:v>12971</c:v>
                </c:pt>
                <c:pt idx="25">
                  <c:v>13557</c:v>
                </c:pt>
                <c:pt idx="26">
                  <c:v>14469</c:v>
                </c:pt>
                <c:pt idx="27">
                  <c:v>15201</c:v>
                </c:pt>
                <c:pt idx="28">
                  <c:v>15555</c:v>
                </c:pt>
                <c:pt idx="29">
                  <c:v>15655</c:v>
                </c:pt>
                <c:pt idx="30">
                  <c:v>15907</c:v>
                </c:pt>
                <c:pt idx="31">
                  <c:v>16491</c:v>
                </c:pt>
                <c:pt idx="32">
                  <c:v>17067</c:v>
                </c:pt>
                <c:pt idx="33">
                  <c:v>17653</c:v>
                </c:pt>
                <c:pt idx="34">
                  <c:v>18153</c:v>
                </c:pt>
                <c:pt idx="35">
                  <c:v>18575</c:v>
                </c:pt>
                <c:pt idx="36">
                  <c:v>18776</c:v>
                </c:pt>
                <c:pt idx="37">
                  <c:v>19340</c:v>
                </c:pt>
                <c:pt idx="38">
                  <c:v>19781</c:v>
                </c:pt>
                <c:pt idx="39">
                  <c:v>20016</c:v>
                </c:pt>
                <c:pt idx="40">
                  <c:v>20211</c:v>
                </c:pt>
                <c:pt idx="41">
                  <c:v>20601</c:v>
                </c:pt>
                <c:pt idx="42">
                  <c:v>20943</c:v>
                </c:pt>
                <c:pt idx="43">
                  <c:v>21217</c:v>
                </c:pt>
                <c:pt idx="44">
                  <c:v>21824</c:v>
                </c:pt>
                <c:pt idx="45">
                  <c:v>22516</c:v>
                </c:pt>
                <c:pt idx="46">
                  <c:v>22610</c:v>
                </c:pt>
                <c:pt idx="47">
                  <c:v>23356</c:v>
                </c:pt>
                <c:pt idx="48">
                  <c:v>23418</c:v>
                </c:pt>
                <c:pt idx="49">
                  <c:v>24538</c:v>
                </c:pt>
                <c:pt idx="50">
                  <c:v>25076</c:v>
                </c:pt>
                <c:pt idx="51">
                  <c:v>25724</c:v>
                </c:pt>
                <c:pt idx="52">
                  <c:v>26406</c:v>
                </c:pt>
                <c:pt idx="53">
                  <c:v>27045</c:v>
                </c:pt>
                <c:pt idx="54">
                  <c:v>27558</c:v>
                </c:pt>
                <c:pt idx="55">
                  <c:v>27837</c:v>
                </c:pt>
                <c:pt idx="56">
                  <c:v>28141</c:v>
                </c:pt>
                <c:pt idx="57">
                  <c:v>28749</c:v>
                </c:pt>
                <c:pt idx="58">
                  <c:v>29309</c:v>
                </c:pt>
                <c:pt idx="59">
                  <c:v>29843</c:v>
                </c:pt>
                <c:pt idx="60">
                  <c:v>30051</c:v>
                </c:pt>
                <c:pt idx="61">
                  <c:v>30474</c:v>
                </c:pt>
                <c:pt idx="62">
                  <c:v>31067</c:v>
                </c:pt>
                <c:pt idx="63">
                  <c:v>31531</c:v>
                </c:pt>
                <c:pt idx="64">
                  <c:v>32031</c:v>
                </c:pt>
                <c:pt idx="65">
                  <c:v>32502</c:v>
                </c:pt>
                <c:pt idx="66">
                  <c:v>33152</c:v>
                </c:pt>
                <c:pt idx="67">
                  <c:v>33442</c:v>
                </c:pt>
                <c:pt idx="68">
                  <c:v>33817</c:v>
                </c:pt>
                <c:pt idx="69">
                  <c:v>34354</c:v>
                </c:pt>
                <c:pt idx="70">
                  <c:v>35143</c:v>
                </c:pt>
                <c:pt idx="71">
                  <c:v>36165</c:v>
                </c:pt>
                <c:pt idx="72">
                  <c:v>37063</c:v>
                </c:pt>
                <c:pt idx="73">
                  <c:v>37663</c:v>
                </c:pt>
                <c:pt idx="74">
                  <c:v>38459</c:v>
                </c:pt>
                <c:pt idx="75">
                  <c:v>39022</c:v>
                </c:pt>
                <c:pt idx="76">
                  <c:v>39491</c:v>
                </c:pt>
                <c:pt idx="77">
                  <c:v>40103</c:v>
                </c:pt>
                <c:pt idx="78">
                  <c:v>40537</c:v>
                </c:pt>
                <c:pt idx="79">
                  <c:v>41095</c:v>
                </c:pt>
                <c:pt idx="80">
                  <c:v>41735</c:v>
                </c:pt>
                <c:pt idx="81">
                  <c:v>42303</c:v>
                </c:pt>
                <c:pt idx="82">
                  <c:v>43391</c:v>
                </c:pt>
                <c:pt idx="83">
                  <c:v>43773</c:v>
                </c:pt>
                <c:pt idx="84">
                  <c:v>44315</c:v>
                </c:pt>
                <c:pt idx="85">
                  <c:v>44690</c:v>
                </c:pt>
                <c:pt idx="86">
                  <c:v>44937</c:v>
                </c:pt>
                <c:pt idx="87">
                  <c:v>45302</c:v>
                </c:pt>
                <c:pt idx="88">
                  <c:v>45964</c:v>
                </c:pt>
                <c:pt idx="89">
                  <c:v>46642</c:v>
                </c:pt>
                <c:pt idx="90">
                  <c:v>47242</c:v>
                </c:pt>
                <c:pt idx="91">
                  <c:v>48003</c:v>
                </c:pt>
                <c:pt idx="92">
                  <c:v>48916</c:v>
                </c:pt>
                <c:pt idx="93">
                  <c:v>49650</c:v>
                </c:pt>
                <c:pt idx="94">
                  <c:v>50274</c:v>
                </c:pt>
                <c:pt idx="95">
                  <c:v>50394</c:v>
                </c:pt>
                <c:pt idx="96">
                  <c:v>51153</c:v>
                </c:pt>
                <c:pt idx="97">
                  <c:v>52101</c:v>
                </c:pt>
                <c:pt idx="98">
                  <c:v>53038</c:v>
                </c:pt>
                <c:pt idx="99">
                  <c:v>53553</c:v>
                </c:pt>
                <c:pt idx="100">
                  <c:v>54025</c:v>
                </c:pt>
                <c:pt idx="101">
                  <c:v>54683</c:v>
                </c:pt>
                <c:pt idx="102">
                  <c:v>55178</c:v>
                </c:pt>
                <c:pt idx="103">
                  <c:v>55857</c:v>
                </c:pt>
                <c:pt idx="104">
                  <c:v>56490</c:v>
                </c:pt>
                <c:pt idx="105">
                  <c:v>56717</c:v>
                </c:pt>
                <c:pt idx="106">
                  <c:v>57082</c:v>
                </c:pt>
                <c:pt idx="107">
                  <c:v>57340</c:v>
                </c:pt>
                <c:pt idx="108">
                  <c:v>57747</c:v>
                </c:pt>
                <c:pt idx="109">
                  <c:v>58182</c:v>
                </c:pt>
                <c:pt idx="110">
                  <c:v>58310</c:v>
                </c:pt>
                <c:pt idx="111">
                  <c:v>58720</c:v>
                </c:pt>
                <c:pt idx="112">
                  <c:v>59111</c:v>
                </c:pt>
                <c:pt idx="113">
                  <c:v>59433</c:v>
                </c:pt>
                <c:pt idx="114">
                  <c:v>59905</c:v>
                </c:pt>
                <c:pt idx="115">
                  <c:v>60476</c:v>
                </c:pt>
                <c:pt idx="116">
                  <c:v>61179</c:v>
                </c:pt>
                <c:pt idx="117">
                  <c:v>61880</c:v>
                </c:pt>
                <c:pt idx="118">
                  <c:v>62357</c:v>
                </c:pt>
                <c:pt idx="119">
                  <c:v>62725</c:v>
                </c:pt>
                <c:pt idx="120">
                  <c:v>63168</c:v>
                </c:pt>
                <c:pt idx="121">
                  <c:v>63488</c:v>
                </c:pt>
                <c:pt idx="122">
                  <c:v>63735</c:v>
                </c:pt>
                <c:pt idx="123">
                  <c:v>64039</c:v>
                </c:pt>
                <c:pt idx="124">
                  <c:v>64116</c:v>
                </c:pt>
                <c:pt idx="125">
                  <c:v>64185</c:v>
                </c:pt>
                <c:pt idx="126">
                  <c:v>64265</c:v>
                </c:pt>
                <c:pt idx="127">
                  <c:v>64350</c:v>
                </c:pt>
                <c:pt idx="128">
                  <c:v>64558</c:v>
                </c:pt>
                <c:pt idx="129">
                  <c:v>64925</c:v>
                </c:pt>
                <c:pt idx="130">
                  <c:v>65181</c:v>
                </c:pt>
                <c:pt idx="131">
                  <c:v>65487</c:v>
                </c:pt>
              </c:numCache>
            </c:numRef>
          </c:xVal>
          <c:yVal>
            <c:numRef>
              <c:f>'River profile 1993 to 2008'!$D$5:$D$136</c:f>
              <c:numCache>
                <c:formatCode>0.0</c:formatCode>
                <c:ptCount val="132"/>
                <c:pt idx="0">
                  <c:v>0</c:v>
                </c:pt>
                <c:pt idx="1">
                  <c:v>1</c:v>
                </c:pt>
                <c:pt idx="2">
                  <c:v>1.1000000000000001</c:v>
                </c:pt>
                <c:pt idx="3">
                  <c:v>2</c:v>
                </c:pt>
                <c:pt idx="4">
                  <c:v>3</c:v>
                </c:pt>
                <c:pt idx="5">
                  <c:v>4</c:v>
                </c:pt>
                <c:pt idx="6">
                  <c:v>5</c:v>
                </c:pt>
                <c:pt idx="7">
                  <c:v>6</c:v>
                </c:pt>
                <c:pt idx="8">
                  <c:v>7</c:v>
                </c:pt>
                <c:pt idx="9">
                  <c:v>7.1</c:v>
                </c:pt>
                <c:pt idx="10">
                  <c:v>7.2</c:v>
                </c:pt>
                <c:pt idx="11">
                  <c:v>8</c:v>
                </c:pt>
                <c:pt idx="12">
                  <c:v>9</c:v>
                </c:pt>
                <c:pt idx="13">
                  <c:v>9.1</c:v>
                </c:pt>
                <c:pt idx="14">
                  <c:v>10</c:v>
                </c:pt>
                <c:pt idx="15">
                  <c:v>11</c:v>
                </c:pt>
                <c:pt idx="16">
                  <c:v>12</c:v>
                </c:pt>
                <c:pt idx="17">
                  <c:v>13</c:v>
                </c:pt>
                <c:pt idx="18">
                  <c:v>14</c:v>
                </c:pt>
                <c:pt idx="19">
                  <c:v>15</c:v>
                </c:pt>
                <c:pt idx="20">
                  <c:v>16</c:v>
                </c:pt>
                <c:pt idx="21">
                  <c:v>17</c:v>
                </c:pt>
                <c:pt idx="22">
                  <c:v>18</c:v>
                </c:pt>
                <c:pt idx="23">
                  <c:v>19</c:v>
                </c:pt>
                <c:pt idx="24">
                  <c:v>20</c:v>
                </c:pt>
                <c:pt idx="25">
                  <c:v>21</c:v>
                </c:pt>
                <c:pt idx="26">
                  <c:v>22</c:v>
                </c:pt>
                <c:pt idx="27">
                  <c:v>23</c:v>
                </c:pt>
                <c:pt idx="28">
                  <c:v>23.1</c:v>
                </c:pt>
                <c:pt idx="29">
                  <c:v>23.1</c:v>
                </c:pt>
                <c:pt idx="30">
                  <c:v>24</c:v>
                </c:pt>
                <c:pt idx="31">
                  <c:v>25</c:v>
                </c:pt>
                <c:pt idx="32">
                  <c:v>26</c:v>
                </c:pt>
                <c:pt idx="33">
                  <c:v>27</c:v>
                </c:pt>
                <c:pt idx="34">
                  <c:v>28</c:v>
                </c:pt>
                <c:pt idx="35">
                  <c:v>28.1</c:v>
                </c:pt>
                <c:pt idx="36">
                  <c:v>29</c:v>
                </c:pt>
                <c:pt idx="37">
                  <c:v>30</c:v>
                </c:pt>
                <c:pt idx="38">
                  <c:v>30.1</c:v>
                </c:pt>
                <c:pt idx="39">
                  <c:v>31</c:v>
                </c:pt>
                <c:pt idx="40">
                  <c:v>31.1</c:v>
                </c:pt>
                <c:pt idx="41">
                  <c:v>32</c:v>
                </c:pt>
                <c:pt idx="42">
                  <c:v>32.1</c:v>
                </c:pt>
                <c:pt idx="43">
                  <c:v>33</c:v>
                </c:pt>
                <c:pt idx="44">
                  <c:v>34</c:v>
                </c:pt>
                <c:pt idx="45">
                  <c:v>35</c:v>
                </c:pt>
                <c:pt idx="46">
                  <c:v>35.1</c:v>
                </c:pt>
                <c:pt idx="47">
                  <c:v>36</c:v>
                </c:pt>
                <c:pt idx="48">
                  <c:v>37</c:v>
                </c:pt>
                <c:pt idx="49">
                  <c:v>38</c:v>
                </c:pt>
                <c:pt idx="50">
                  <c:v>39</c:v>
                </c:pt>
                <c:pt idx="51">
                  <c:v>40</c:v>
                </c:pt>
                <c:pt idx="52">
                  <c:v>41</c:v>
                </c:pt>
                <c:pt idx="53">
                  <c:v>42</c:v>
                </c:pt>
                <c:pt idx="54">
                  <c:v>43</c:v>
                </c:pt>
                <c:pt idx="55">
                  <c:v>43.1</c:v>
                </c:pt>
                <c:pt idx="56">
                  <c:v>44</c:v>
                </c:pt>
                <c:pt idx="57">
                  <c:v>45</c:v>
                </c:pt>
                <c:pt idx="58">
                  <c:v>46</c:v>
                </c:pt>
                <c:pt idx="59">
                  <c:v>47</c:v>
                </c:pt>
                <c:pt idx="60">
                  <c:v>47.1</c:v>
                </c:pt>
                <c:pt idx="61">
                  <c:v>48</c:v>
                </c:pt>
                <c:pt idx="62">
                  <c:v>49</c:v>
                </c:pt>
                <c:pt idx="63">
                  <c:v>50</c:v>
                </c:pt>
                <c:pt idx="64">
                  <c:v>50.1</c:v>
                </c:pt>
                <c:pt idx="65">
                  <c:v>51</c:v>
                </c:pt>
                <c:pt idx="66">
                  <c:v>51.1</c:v>
                </c:pt>
                <c:pt idx="67">
                  <c:v>52</c:v>
                </c:pt>
                <c:pt idx="68">
                  <c:v>52.1</c:v>
                </c:pt>
                <c:pt idx="69">
                  <c:v>53</c:v>
                </c:pt>
                <c:pt idx="70">
                  <c:v>53</c:v>
                </c:pt>
                <c:pt idx="71">
                  <c:v>54</c:v>
                </c:pt>
                <c:pt idx="72">
                  <c:v>55</c:v>
                </c:pt>
                <c:pt idx="73">
                  <c:v>55.1</c:v>
                </c:pt>
                <c:pt idx="74">
                  <c:v>56</c:v>
                </c:pt>
                <c:pt idx="75">
                  <c:v>56.1</c:v>
                </c:pt>
                <c:pt idx="76">
                  <c:v>56.2</c:v>
                </c:pt>
                <c:pt idx="77">
                  <c:v>57</c:v>
                </c:pt>
                <c:pt idx="78">
                  <c:v>58</c:v>
                </c:pt>
                <c:pt idx="79">
                  <c:v>59</c:v>
                </c:pt>
                <c:pt idx="80">
                  <c:v>60</c:v>
                </c:pt>
                <c:pt idx="81">
                  <c:v>61</c:v>
                </c:pt>
                <c:pt idx="82">
                  <c:v>62</c:v>
                </c:pt>
                <c:pt idx="83">
                  <c:v>62</c:v>
                </c:pt>
                <c:pt idx="84">
                  <c:v>63</c:v>
                </c:pt>
                <c:pt idx="85">
                  <c:v>63.1</c:v>
                </c:pt>
                <c:pt idx="86">
                  <c:v>64</c:v>
                </c:pt>
                <c:pt idx="87">
                  <c:v>64.099999999999994</c:v>
                </c:pt>
                <c:pt idx="88">
                  <c:v>64.2</c:v>
                </c:pt>
                <c:pt idx="89">
                  <c:v>65</c:v>
                </c:pt>
                <c:pt idx="90">
                  <c:v>65.099999999999994</c:v>
                </c:pt>
                <c:pt idx="91">
                  <c:v>66</c:v>
                </c:pt>
                <c:pt idx="92">
                  <c:v>66.099999999999994</c:v>
                </c:pt>
                <c:pt idx="93">
                  <c:v>67</c:v>
                </c:pt>
                <c:pt idx="94">
                  <c:v>67</c:v>
                </c:pt>
                <c:pt idx="95">
                  <c:v>67.099999999999994</c:v>
                </c:pt>
                <c:pt idx="96">
                  <c:v>68</c:v>
                </c:pt>
                <c:pt idx="97">
                  <c:v>69</c:v>
                </c:pt>
                <c:pt idx="98">
                  <c:v>70</c:v>
                </c:pt>
                <c:pt idx="99">
                  <c:v>71</c:v>
                </c:pt>
                <c:pt idx="100">
                  <c:v>72</c:v>
                </c:pt>
                <c:pt idx="101">
                  <c:v>73</c:v>
                </c:pt>
                <c:pt idx="102">
                  <c:v>74</c:v>
                </c:pt>
                <c:pt idx="103">
                  <c:v>75</c:v>
                </c:pt>
                <c:pt idx="104">
                  <c:v>76</c:v>
                </c:pt>
                <c:pt idx="105">
                  <c:v>76.099999999999994</c:v>
                </c:pt>
                <c:pt idx="106">
                  <c:v>76.2</c:v>
                </c:pt>
                <c:pt idx="107">
                  <c:v>77</c:v>
                </c:pt>
                <c:pt idx="108">
                  <c:v>78</c:v>
                </c:pt>
                <c:pt idx="109">
                  <c:v>79</c:v>
                </c:pt>
                <c:pt idx="110">
                  <c:v>79.099999999999994</c:v>
                </c:pt>
                <c:pt idx="111">
                  <c:v>80</c:v>
                </c:pt>
                <c:pt idx="112">
                  <c:v>81</c:v>
                </c:pt>
                <c:pt idx="113">
                  <c:v>82</c:v>
                </c:pt>
                <c:pt idx="114">
                  <c:v>83</c:v>
                </c:pt>
                <c:pt idx="115">
                  <c:v>84</c:v>
                </c:pt>
                <c:pt idx="116">
                  <c:v>85</c:v>
                </c:pt>
                <c:pt idx="117">
                  <c:v>86</c:v>
                </c:pt>
                <c:pt idx="118">
                  <c:v>87</c:v>
                </c:pt>
                <c:pt idx="119">
                  <c:v>88</c:v>
                </c:pt>
                <c:pt idx="120">
                  <c:v>88</c:v>
                </c:pt>
                <c:pt idx="121">
                  <c:v>89</c:v>
                </c:pt>
                <c:pt idx="122">
                  <c:v>90</c:v>
                </c:pt>
                <c:pt idx="123">
                  <c:v>91</c:v>
                </c:pt>
                <c:pt idx="124">
                  <c:v>91</c:v>
                </c:pt>
                <c:pt idx="125">
                  <c:v>91.1</c:v>
                </c:pt>
                <c:pt idx="126">
                  <c:v>91.2</c:v>
                </c:pt>
                <c:pt idx="127">
                  <c:v>92</c:v>
                </c:pt>
                <c:pt idx="128">
                  <c:v>92.1</c:v>
                </c:pt>
                <c:pt idx="129">
                  <c:v>93</c:v>
                </c:pt>
                <c:pt idx="130">
                  <c:v>93.1</c:v>
                </c:pt>
                <c:pt idx="131">
                  <c:v>94</c:v>
                </c:pt>
              </c:numCache>
            </c:numRef>
          </c:yVal>
          <c:smooth val="0"/>
          <c:extLst>
            <c:ext xmlns:c16="http://schemas.microsoft.com/office/drawing/2014/chart" uri="{C3380CC4-5D6E-409C-BE32-E72D297353CC}">
              <c16:uniqueId val="{00000002-C18D-48CC-BDC0-EE568D05A9E8}"/>
            </c:ext>
          </c:extLst>
        </c:ser>
        <c:dLbls>
          <c:showLegendKey val="0"/>
          <c:showVal val="0"/>
          <c:showCatName val="0"/>
          <c:showSerName val="0"/>
          <c:showPercent val="0"/>
          <c:showBubbleSize val="0"/>
        </c:dLbls>
        <c:axId val="137337472"/>
        <c:axId val="140009856"/>
      </c:scatterChart>
      <c:valAx>
        <c:axId val="137308800"/>
        <c:scaling>
          <c:orientation val="minMax"/>
          <c:max val="50000"/>
          <c:min val="20000"/>
        </c:scaling>
        <c:delete val="0"/>
        <c:axPos val="b"/>
        <c:title>
          <c:tx>
            <c:rich>
              <a:bodyPr/>
              <a:lstStyle/>
              <a:p>
                <a:pPr>
                  <a:defRPr sz="1000" b="1" i="0" u="none" strike="noStrike" baseline="0">
                    <a:solidFill>
                      <a:srgbClr val="000000"/>
                    </a:solidFill>
                    <a:latin typeface="Arial"/>
                    <a:ea typeface="Arial"/>
                    <a:cs typeface="Arial"/>
                  </a:defRPr>
                </a:pPr>
                <a:r>
                  <a:rPr lang="en-US"/>
                  <a:t>Distance from Ocean (m)</a:t>
                </a:r>
              </a:p>
            </c:rich>
          </c:tx>
          <c:layout>
            <c:manualLayout>
              <c:xMode val="edge"/>
              <c:yMode val="edge"/>
              <c:x val="0.44794952681388012"/>
              <c:y val="0.90193596848646829"/>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37335552"/>
        <c:crosses val="autoZero"/>
        <c:crossBetween val="midCat"/>
      </c:valAx>
      <c:valAx>
        <c:axId val="137335552"/>
        <c:scaling>
          <c:orientation val="minMax"/>
          <c:max val="600"/>
          <c:min val="200"/>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en-US"/>
                  <a:t>Elevation (m)</a:t>
                </a:r>
              </a:p>
            </c:rich>
          </c:tx>
          <c:layout>
            <c:manualLayout>
              <c:xMode val="edge"/>
              <c:yMode val="edge"/>
              <c:x val="5.0473186119873815E-2"/>
              <c:y val="0.40774212707604562"/>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37308800"/>
        <c:crosses val="autoZero"/>
        <c:crossBetween val="midCat"/>
        <c:majorUnit val="50"/>
        <c:minorUnit val="10"/>
      </c:valAx>
      <c:valAx>
        <c:axId val="137337472"/>
        <c:scaling>
          <c:orientation val="minMax"/>
        </c:scaling>
        <c:delete val="1"/>
        <c:axPos val="b"/>
        <c:numFmt formatCode="General" sourceLinked="1"/>
        <c:majorTickMark val="out"/>
        <c:minorTickMark val="none"/>
        <c:tickLblPos val="nextTo"/>
        <c:crossAx val="140009856"/>
        <c:crosses val="autoZero"/>
        <c:crossBetween val="midCat"/>
      </c:valAx>
      <c:valAx>
        <c:axId val="140009856"/>
        <c:scaling>
          <c:orientation val="minMax"/>
          <c:max val="10000"/>
          <c:min val="-500"/>
        </c:scaling>
        <c:delete val="0"/>
        <c:axPos val="r"/>
        <c:numFmt formatCode="0.0" sourceLinked="1"/>
        <c:majorTickMark val="none"/>
        <c:minorTickMark val="none"/>
        <c:tickLblPos val="none"/>
        <c:spPr>
          <a:ln w="3175">
            <a:solidFill>
              <a:srgbClr val="000000"/>
            </a:solidFill>
            <a:prstDash val="solid"/>
          </a:ln>
        </c:spPr>
        <c:crossAx val="137337472"/>
        <c:crosses val="max"/>
        <c:crossBetween val="midCat"/>
      </c:valAx>
      <c:spPr>
        <a:solidFill>
          <a:srgbClr val="C0C0C0"/>
        </a:solidFill>
        <a:ln w="12700">
          <a:solidFill>
            <a:srgbClr val="808080"/>
          </a:solidFill>
          <a:prstDash val="solid"/>
        </a:ln>
      </c:spPr>
    </c:plotArea>
    <c:legend>
      <c:legendPos val="r"/>
      <c:legendEntry>
        <c:idx val="2"/>
        <c:delete val="1"/>
      </c:legendEntry>
      <c:layout>
        <c:manualLayout>
          <c:xMode val="edge"/>
          <c:yMode val="edge"/>
          <c:x val="0.12302839116719243"/>
          <c:y val="9.0322603185417141E-2"/>
          <c:w val="0.14274447949526814"/>
          <c:h val="0.15612911114895994"/>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477444737287256"/>
          <c:y val="9.5115681233933158E-2"/>
          <c:w val="0.76279644878070063"/>
          <c:h val="0.7372270910357317"/>
        </c:manualLayout>
      </c:layout>
      <c:scatterChart>
        <c:scatterStyle val="lineMarker"/>
        <c:varyColors val="0"/>
        <c:ser>
          <c:idx val="0"/>
          <c:order val="0"/>
          <c:tx>
            <c:v>Measured 1998</c:v>
          </c:tx>
          <c:spPr>
            <a:ln w="25400">
              <a:solidFill>
                <a:srgbClr val="000080"/>
              </a:solidFill>
              <a:prstDash val="solid"/>
            </a:ln>
          </c:spPr>
          <c:marker>
            <c:symbol val="none"/>
          </c:marker>
          <c:xVal>
            <c:numRef>
              <c:f>'River profile 1993 to 2008'!$E$4:$E$136</c:f>
              <c:numCache>
                <c:formatCode>General</c:formatCode>
                <c:ptCount val="133"/>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pt idx="98">
                  <c:v>52101</c:v>
                </c:pt>
                <c:pt idx="99">
                  <c:v>53038</c:v>
                </c:pt>
                <c:pt idx="100">
                  <c:v>53553</c:v>
                </c:pt>
                <c:pt idx="101">
                  <c:v>54025</c:v>
                </c:pt>
                <c:pt idx="102">
                  <c:v>54683</c:v>
                </c:pt>
                <c:pt idx="103">
                  <c:v>55178</c:v>
                </c:pt>
                <c:pt idx="104">
                  <c:v>55857</c:v>
                </c:pt>
                <c:pt idx="105">
                  <c:v>56490</c:v>
                </c:pt>
                <c:pt idx="106">
                  <c:v>56717</c:v>
                </c:pt>
                <c:pt idx="107">
                  <c:v>57082</c:v>
                </c:pt>
                <c:pt idx="108">
                  <c:v>57340</c:v>
                </c:pt>
                <c:pt idx="109">
                  <c:v>57747</c:v>
                </c:pt>
                <c:pt idx="110">
                  <c:v>58182</c:v>
                </c:pt>
                <c:pt idx="111">
                  <c:v>58310</c:v>
                </c:pt>
                <c:pt idx="112">
                  <c:v>58720</c:v>
                </c:pt>
                <c:pt idx="113">
                  <c:v>59111</c:v>
                </c:pt>
                <c:pt idx="114">
                  <c:v>59433</c:v>
                </c:pt>
                <c:pt idx="115">
                  <c:v>59905</c:v>
                </c:pt>
                <c:pt idx="116">
                  <c:v>60476</c:v>
                </c:pt>
                <c:pt idx="117">
                  <c:v>61179</c:v>
                </c:pt>
                <c:pt idx="118">
                  <c:v>61880</c:v>
                </c:pt>
                <c:pt idx="119">
                  <c:v>62357</c:v>
                </c:pt>
                <c:pt idx="120">
                  <c:v>62725</c:v>
                </c:pt>
                <c:pt idx="121">
                  <c:v>63168</c:v>
                </c:pt>
                <c:pt idx="122">
                  <c:v>63488</c:v>
                </c:pt>
                <c:pt idx="123">
                  <c:v>63735</c:v>
                </c:pt>
                <c:pt idx="124">
                  <c:v>64039</c:v>
                </c:pt>
                <c:pt idx="125">
                  <c:v>64116</c:v>
                </c:pt>
                <c:pt idx="126">
                  <c:v>64185</c:v>
                </c:pt>
                <c:pt idx="127">
                  <c:v>64265</c:v>
                </c:pt>
                <c:pt idx="128">
                  <c:v>64350</c:v>
                </c:pt>
                <c:pt idx="129">
                  <c:v>64558</c:v>
                </c:pt>
                <c:pt idx="130">
                  <c:v>64925</c:v>
                </c:pt>
                <c:pt idx="131">
                  <c:v>65181</c:v>
                </c:pt>
                <c:pt idx="132">
                  <c:v>65487</c:v>
                </c:pt>
              </c:numCache>
            </c:numRef>
          </c:xVal>
          <c:yVal>
            <c:numRef>
              <c:f>'River profile 1993 to 2008'!$H$4:$H$136</c:f>
              <c:numCache>
                <c:formatCode>General</c:formatCode>
                <c:ptCount val="133"/>
                <c:pt idx="0">
                  <c:v>3.4</c:v>
                </c:pt>
                <c:pt idx="1">
                  <c:v>3.69</c:v>
                </c:pt>
                <c:pt idx="2">
                  <c:v>9.8000000000000007</c:v>
                </c:pt>
                <c:pt idx="3">
                  <c:v>13.9</c:v>
                </c:pt>
                <c:pt idx="4">
                  <c:v>17.29</c:v>
                </c:pt>
                <c:pt idx="5">
                  <c:v>22.71</c:v>
                </c:pt>
                <c:pt idx="6">
                  <c:v>28.66</c:v>
                </c:pt>
                <c:pt idx="7">
                  <c:v>36.58</c:v>
                </c:pt>
                <c:pt idx="8">
                  <c:v>46.72</c:v>
                </c:pt>
                <c:pt idx="9">
                  <c:v>53.12</c:v>
                </c:pt>
                <c:pt idx="10">
                  <c:v>58.5</c:v>
                </c:pt>
                <c:pt idx="11">
                  <c:v>58.21</c:v>
                </c:pt>
                <c:pt idx="12">
                  <c:v>60</c:v>
                </c:pt>
                <c:pt idx="13">
                  <c:v>66.89</c:v>
                </c:pt>
                <c:pt idx="14">
                  <c:v>69.849999999999994</c:v>
                </c:pt>
                <c:pt idx="15">
                  <c:v>73.14</c:v>
                </c:pt>
                <c:pt idx="16">
                  <c:v>77.94</c:v>
                </c:pt>
                <c:pt idx="17">
                  <c:v>84.41</c:v>
                </c:pt>
                <c:pt idx="18">
                  <c:v>92.12</c:v>
                </c:pt>
                <c:pt idx="19">
                  <c:v>96.48</c:v>
                </c:pt>
                <c:pt idx="20">
                  <c:v>103.12</c:v>
                </c:pt>
                <c:pt idx="21">
                  <c:v>108.17</c:v>
                </c:pt>
                <c:pt idx="22">
                  <c:v>115.06</c:v>
                </c:pt>
                <c:pt idx="23">
                  <c:v>120.85</c:v>
                </c:pt>
                <c:pt idx="24">
                  <c:v>129.66</c:v>
                </c:pt>
                <c:pt idx="25">
                  <c:v>135.96</c:v>
                </c:pt>
                <c:pt idx="26">
                  <c:v>143.11000000000001</c:v>
                </c:pt>
                <c:pt idx="27">
                  <c:v>153.63</c:v>
                </c:pt>
                <c:pt idx="28">
                  <c:v>166.92</c:v>
                </c:pt>
                <c:pt idx="29">
                  <c:v>171.45</c:v>
                </c:pt>
                <c:pt idx="30">
                  <c:v>172.92</c:v>
                </c:pt>
                <c:pt idx="31">
                  <c:v>176.14</c:v>
                </c:pt>
                <c:pt idx="32">
                  <c:v>181.31</c:v>
                </c:pt>
                <c:pt idx="33">
                  <c:v>188.8</c:v>
                </c:pt>
                <c:pt idx="34">
                  <c:v>195.25</c:v>
                </c:pt>
                <c:pt idx="35">
                  <c:v>202.08</c:v>
                </c:pt>
                <c:pt idx="36">
                  <c:v>206.41</c:v>
                </c:pt>
                <c:pt idx="37">
                  <c:v>209.88</c:v>
                </c:pt>
                <c:pt idx="38">
                  <c:v>217.11</c:v>
                </c:pt>
                <c:pt idx="39">
                  <c:v>220.57</c:v>
                </c:pt>
                <c:pt idx="40">
                  <c:v>225.54</c:v>
                </c:pt>
                <c:pt idx="41">
                  <c:v>226.03</c:v>
                </c:pt>
                <c:pt idx="42">
                  <c:v>227</c:v>
                </c:pt>
                <c:pt idx="43">
                  <c:v>229.65</c:v>
                </c:pt>
                <c:pt idx="44">
                  <c:v>232.16</c:v>
                </c:pt>
                <c:pt idx="45">
                  <c:v>238.51</c:v>
                </c:pt>
                <c:pt idx="46">
                  <c:v>244.2</c:v>
                </c:pt>
                <c:pt idx="47">
                  <c:v>244.83</c:v>
                </c:pt>
                <c:pt idx="48">
                  <c:v>259.5</c:v>
                </c:pt>
                <c:pt idx="49">
                  <c:v>258.63</c:v>
                </c:pt>
                <c:pt idx="50">
                  <c:v>266.8</c:v>
                </c:pt>
                <c:pt idx="51">
                  <c:v>272.95999999999998</c:v>
                </c:pt>
                <c:pt idx="52">
                  <c:v>277.57</c:v>
                </c:pt>
                <c:pt idx="53">
                  <c:v>285.08</c:v>
                </c:pt>
                <c:pt idx="54">
                  <c:v>290.01</c:v>
                </c:pt>
                <c:pt idx="55">
                  <c:v>294.44</c:v>
                </c:pt>
                <c:pt idx="56">
                  <c:v>296.61</c:v>
                </c:pt>
                <c:pt idx="57">
                  <c:v>298.97000000000003</c:v>
                </c:pt>
                <c:pt idx="58">
                  <c:v>308.16000000000003</c:v>
                </c:pt>
                <c:pt idx="59">
                  <c:v>312.88</c:v>
                </c:pt>
                <c:pt idx="60">
                  <c:v>318</c:v>
                </c:pt>
                <c:pt idx="61">
                  <c:v>320.83999999999997</c:v>
                </c:pt>
                <c:pt idx="62">
                  <c:v>325.83999999999997</c:v>
                </c:pt>
                <c:pt idx="63">
                  <c:v>333.38</c:v>
                </c:pt>
                <c:pt idx="64">
                  <c:v>337.34</c:v>
                </c:pt>
                <c:pt idx="65">
                  <c:v>341.92</c:v>
                </c:pt>
                <c:pt idx="66">
                  <c:v>350.4</c:v>
                </c:pt>
                <c:pt idx="67">
                  <c:v>354.09</c:v>
                </c:pt>
                <c:pt idx="68">
                  <c:v>358.68</c:v>
                </c:pt>
                <c:pt idx="69">
                  <c:v>361.6</c:v>
                </c:pt>
                <c:pt idx="70">
                  <c:v>376.37</c:v>
                </c:pt>
                <c:pt idx="71">
                  <c:v>384.18</c:v>
                </c:pt>
                <c:pt idx="72">
                  <c:v>394.3</c:v>
                </c:pt>
                <c:pt idx="73">
                  <c:v>404.96</c:v>
                </c:pt>
                <c:pt idx="74">
                  <c:v>410.06</c:v>
                </c:pt>
                <c:pt idx="75">
                  <c:v>418.39</c:v>
                </c:pt>
                <c:pt idx="76">
                  <c:v>425.58</c:v>
                </c:pt>
                <c:pt idx="77">
                  <c:v>431.56</c:v>
                </c:pt>
                <c:pt idx="78">
                  <c:v>439.41</c:v>
                </c:pt>
                <c:pt idx="79">
                  <c:v>444.43</c:v>
                </c:pt>
                <c:pt idx="80">
                  <c:v>449.93</c:v>
                </c:pt>
                <c:pt idx="81">
                  <c:v>455.63</c:v>
                </c:pt>
                <c:pt idx="82">
                  <c:v>463.83</c:v>
                </c:pt>
                <c:pt idx="83">
                  <c:v>472.13</c:v>
                </c:pt>
                <c:pt idx="84">
                  <c:v>475.12</c:v>
                </c:pt>
                <c:pt idx="85">
                  <c:v>479.36</c:v>
                </c:pt>
                <c:pt idx="86">
                  <c:v>483.39</c:v>
                </c:pt>
                <c:pt idx="87">
                  <c:v>489.41</c:v>
                </c:pt>
                <c:pt idx="88">
                  <c:v>493.19</c:v>
                </c:pt>
                <c:pt idx="89">
                  <c:v>500.06</c:v>
                </c:pt>
                <c:pt idx="90">
                  <c:v>507.09</c:v>
                </c:pt>
                <c:pt idx="91">
                  <c:v>508.76</c:v>
                </c:pt>
                <c:pt idx="92">
                  <c:v>524.67999999999995</c:v>
                </c:pt>
                <c:pt idx="93">
                  <c:v>528.76</c:v>
                </c:pt>
                <c:pt idx="94">
                  <c:v>540.11</c:v>
                </c:pt>
                <c:pt idx="95">
                  <c:v>541.76</c:v>
                </c:pt>
                <c:pt idx="96">
                  <c:v>542.62</c:v>
                </c:pt>
                <c:pt idx="97">
                  <c:v>555.27</c:v>
                </c:pt>
              </c:numCache>
            </c:numRef>
          </c:yVal>
          <c:smooth val="0"/>
          <c:extLst>
            <c:ext xmlns:c16="http://schemas.microsoft.com/office/drawing/2014/chart" uri="{C3380CC4-5D6E-409C-BE32-E72D297353CC}">
              <c16:uniqueId val="{00000000-C6AB-4146-A9A1-507AFCFD5A0B}"/>
            </c:ext>
          </c:extLst>
        </c:ser>
        <c:ser>
          <c:idx val="3"/>
          <c:order val="1"/>
          <c:tx>
            <c:v>Measured 2000</c:v>
          </c:tx>
          <c:spPr>
            <a:ln w="25400">
              <a:solidFill>
                <a:srgbClr val="FF6600"/>
              </a:solidFill>
              <a:prstDash val="solid"/>
            </a:ln>
          </c:spPr>
          <c:marker>
            <c:symbol val="none"/>
          </c:marker>
          <c:xVal>
            <c:numRef>
              <c:f>'River profile 1993 to 2008'!$E$4:$E$101</c:f>
              <c:numCache>
                <c:formatCode>General</c:formatCode>
                <c:ptCount val="98"/>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numCache>
            </c:numRef>
          </c:xVal>
          <c:yVal>
            <c:numRef>
              <c:f>'River profile 1993 to 2008'!$I$4:$I$101</c:f>
              <c:numCache>
                <c:formatCode>General</c:formatCode>
                <c:ptCount val="98"/>
                <c:pt idx="0">
                  <c:v>2.2599999999999998</c:v>
                </c:pt>
                <c:pt idx="1">
                  <c:v>2.72</c:v>
                </c:pt>
                <c:pt idx="2">
                  <c:v>6.35</c:v>
                </c:pt>
                <c:pt idx="3">
                  <c:v>13.26</c:v>
                </c:pt>
                <c:pt idx="4">
                  <c:v>16.96</c:v>
                </c:pt>
                <c:pt idx="5">
                  <c:v>19.48</c:v>
                </c:pt>
                <c:pt idx="6">
                  <c:v>26.66</c:v>
                </c:pt>
                <c:pt idx="7">
                  <c:v>34.119999999999997</c:v>
                </c:pt>
                <c:pt idx="8">
                  <c:v>44.22</c:v>
                </c:pt>
                <c:pt idx="9">
                  <c:v>48.58</c:v>
                </c:pt>
                <c:pt idx="10">
                  <c:v>55.24</c:v>
                </c:pt>
                <c:pt idx="11">
                  <c:v>57.15</c:v>
                </c:pt>
                <c:pt idx="12">
                  <c:v>60.31</c:v>
                </c:pt>
                <c:pt idx="13">
                  <c:v>66.239999999999995</c:v>
                </c:pt>
                <c:pt idx="14">
                  <c:v>69.319999999999993</c:v>
                </c:pt>
                <c:pt idx="15">
                  <c:v>72.760000000000005</c:v>
                </c:pt>
                <c:pt idx="16">
                  <c:v>76.11</c:v>
                </c:pt>
                <c:pt idx="17">
                  <c:v>80.900000000000006</c:v>
                </c:pt>
                <c:pt idx="18">
                  <c:v>90.56</c:v>
                </c:pt>
                <c:pt idx="19">
                  <c:v>96.1</c:v>
                </c:pt>
                <c:pt idx="20">
                  <c:v>99.573075585416447</c:v>
                </c:pt>
                <c:pt idx="21">
                  <c:v>102.59</c:v>
                </c:pt>
                <c:pt idx="22">
                  <c:v>112.58</c:v>
                </c:pt>
                <c:pt idx="23">
                  <c:v>117.84</c:v>
                </c:pt>
                <c:pt idx="24">
                  <c:v>125.81</c:v>
                </c:pt>
                <c:pt idx="25">
                  <c:v>134.94999999999999</c:v>
                </c:pt>
                <c:pt idx="26">
                  <c:v>141.41</c:v>
                </c:pt>
                <c:pt idx="27">
                  <c:v>154</c:v>
                </c:pt>
                <c:pt idx="28">
                  <c:v>164.28</c:v>
                </c:pt>
                <c:pt idx="29">
                  <c:v>171.11</c:v>
                </c:pt>
                <c:pt idx="30">
                  <c:v>173.44</c:v>
                </c:pt>
                <c:pt idx="31">
                  <c:v>175.21707053133747</c:v>
                </c:pt>
                <c:pt idx="32">
                  <c:v>181.54</c:v>
                </c:pt>
                <c:pt idx="33">
                  <c:v>188.2</c:v>
                </c:pt>
                <c:pt idx="34">
                  <c:v>192.9</c:v>
                </c:pt>
                <c:pt idx="35">
                  <c:v>200.72</c:v>
                </c:pt>
                <c:pt idx="36">
                  <c:v>203.96</c:v>
                </c:pt>
                <c:pt idx="37">
                  <c:v>206.15</c:v>
                </c:pt>
                <c:pt idx="38">
                  <c:v>212.8</c:v>
                </c:pt>
                <c:pt idx="39">
                  <c:v>221.97</c:v>
                </c:pt>
                <c:pt idx="40">
                  <c:v>224.35</c:v>
                </c:pt>
                <c:pt idx="41">
                  <c:v>228.71</c:v>
                </c:pt>
                <c:pt idx="42">
                  <c:v>225.3</c:v>
                </c:pt>
                <c:pt idx="43">
                  <c:v>228.52</c:v>
                </c:pt>
                <c:pt idx="44">
                  <c:v>230.64</c:v>
                </c:pt>
                <c:pt idx="45">
                  <c:v>236.84</c:v>
                </c:pt>
                <c:pt idx="46">
                  <c:v>242.15</c:v>
                </c:pt>
                <c:pt idx="47">
                  <c:v>247.01</c:v>
                </c:pt>
                <c:pt idx="48">
                  <c:v>270.36</c:v>
                </c:pt>
                <c:pt idx="49">
                  <c:v>268.3</c:v>
                </c:pt>
                <c:pt idx="50">
                  <c:v>271.26</c:v>
                </c:pt>
                <c:pt idx="51">
                  <c:v>278.45</c:v>
                </c:pt>
                <c:pt idx="52">
                  <c:v>274.83</c:v>
                </c:pt>
                <c:pt idx="53">
                  <c:v>298.92</c:v>
                </c:pt>
                <c:pt idx="54">
                  <c:v>302.62</c:v>
                </c:pt>
                <c:pt idx="55">
                  <c:v>304.98</c:v>
                </c:pt>
                <c:pt idx="56">
                  <c:v>304.88</c:v>
                </c:pt>
                <c:pt idx="57">
                  <c:v>304.77999999999997</c:v>
                </c:pt>
                <c:pt idx="58">
                  <c:v>307.22000000000003</c:v>
                </c:pt>
                <c:pt idx="59">
                  <c:v>312.85000000000002</c:v>
                </c:pt>
                <c:pt idx="60">
                  <c:v>316.32</c:v>
                </c:pt>
                <c:pt idx="61">
                  <c:v>321.12</c:v>
                </c:pt>
                <c:pt idx="62">
                  <c:v>326.64999999999998</c:v>
                </c:pt>
                <c:pt idx="63">
                  <c:v>332.15</c:v>
                </c:pt>
                <c:pt idx="64">
                  <c:v>337.55</c:v>
                </c:pt>
                <c:pt idx="65">
                  <c:v>343.87</c:v>
                </c:pt>
                <c:pt idx="66">
                  <c:v>348.09</c:v>
                </c:pt>
                <c:pt idx="67">
                  <c:v>355.44</c:v>
                </c:pt>
                <c:pt idx="68">
                  <c:v>359.86</c:v>
                </c:pt>
                <c:pt idx="69">
                  <c:v>363.29</c:v>
                </c:pt>
                <c:pt idx="70">
                  <c:v>371.45</c:v>
                </c:pt>
                <c:pt idx="71">
                  <c:v>381.4</c:v>
                </c:pt>
                <c:pt idx="72">
                  <c:v>394.3</c:v>
                </c:pt>
                <c:pt idx="73">
                  <c:v>404.15</c:v>
                </c:pt>
                <c:pt idx="74">
                  <c:v>411.82</c:v>
                </c:pt>
                <c:pt idx="75">
                  <c:v>419.41</c:v>
                </c:pt>
                <c:pt idx="76">
                  <c:v>428.28</c:v>
                </c:pt>
                <c:pt idx="77">
                  <c:v>433.71</c:v>
                </c:pt>
                <c:pt idx="78">
                  <c:v>440.86</c:v>
                </c:pt>
                <c:pt idx="79">
                  <c:v>445.28</c:v>
                </c:pt>
                <c:pt idx="80">
                  <c:v>451.66</c:v>
                </c:pt>
                <c:pt idx="81">
                  <c:v>457.93</c:v>
                </c:pt>
                <c:pt idx="82">
                  <c:v>464.72</c:v>
                </c:pt>
                <c:pt idx="83">
                  <c:v>470.58</c:v>
                </c:pt>
                <c:pt idx="84">
                  <c:v>477.69</c:v>
                </c:pt>
                <c:pt idx="85">
                  <c:v>481.94</c:v>
                </c:pt>
                <c:pt idx="86">
                  <c:v>485.44</c:v>
                </c:pt>
                <c:pt idx="87">
                  <c:v>489.76</c:v>
                </c:pt>
                <c:pt idx="88">
                  <c:v>493.47</c:v>
                </c:pt>
                <c:pt idx="89">
                  <c:v>500.2</c:v>
                </c:pt>
                <c:pt idx="90">
                  <c:v>507.09</c:v>
                </c:pt>
                <c:pt idx="91">
                  <c:v>514.02</c:v>
                </c:pt>
                <c:pt idx="92">
                  <c:v>524.80999999999995</c:v>
                </c:pt>
                <c:pt idx="93">
                  <c:v>533.87</c:v>
                </c:pt>
                <c:pt idx="94">
                  <c:v>541.62</c:v>
                </c:pt>
                <c:pt idx="95">
                  <c:v>551.66999999999996</c:v>
                </c:pt>
                <c:pt idx="96">
                  <c:v>552.49</c:v>
                </c:pt>
                <c:pt idx="97">
                  <c:v>567.04</c:v>
                </c:pt>
              </c:numCache>
            </c:numRef>
          </c:yVal>
          <c:smooth val="0"/>
          <c:extLst>
            <c:ext xmlns:c16="http://schemas.microsoft.com/office/drawing/2014/chart" uri="{C3380CC4-5D6E-409C-BE32-E72D297353CC}">
              <c16:uniqueId val="{00000001-C6AB-4146-A9A1-507AFCFD5A0B}"/>
            </c:ext>
          </c:extLst>
        </c:ser>
        <c:ser>
          <c:idx val="1"/>
          <c:order val="2"/>
          <c:tx>
            <c:v>Measured 2005</c:v>
          </c:tx>
          <c:spPr>
            <a:ln w="25400">
              <a:solidFill>
                <a:srgbClr val="FF00FF"/>
              </a:solidFill>
              <a:prstDash val="solid"/>
            </a:ln>
          </c:spPr>
          <c:marker>
            <c:symbol val="none"/>
          </c:marker>
          <c:xVal>
            <c:numRef>
              <c:f>'River profile 1993 to 2008'!$E$4:$E$101</c:f>
              <c:numCache>
                <c:formatCode>General</c:formatCode>
                <c:ptCount val="98"/>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numCache>
            </c:numRef>
          </c:xVal>
          <c:yVal>
            <c:numRef>
              <c:f>'River profile 1993 to 2008'!$L$4:$L$101</c:f>
              <c:numCache>
                <c:formatCode>General</c:formatCode>
                <c:ptCount val="98"/>
                <c:pt idx="0">
                  <c:v>1.1100000000000001</c:v>
                </c:pt>
                <c:pt idx="1">
                  <c:v>2.13</c:v>
                </c:pt>
                <c:pt idx="2">
                  <c:v>8.23</c:v>
                </c:pt>
                <c:pt idx="3">
                  <c:v>12.67</c:v>
                </c:pt>
                <c:pt idx="4">
                  <c:v>15.99</c:v>
                </c:pt>
                <c:pt idx="5">
                  <c:v>21.77</c:v>
                </c:pt>
                <c:pt idx="6">
                  <c:v>26.63</c:v>
                </c:pt>
                <c:pt idx="7">
                  <c:v>32.92</c:v>
                </c:pt>
                <c:pt idx="8">
                  <c:v>43.3</c:v>
                </c:pt>
                <c:pt idx="9">
                  <c:v>50.88</c:v>
                </c:pt>
                <c:pt idx="10">
                  <c:v>55.19</c:v>
                </c:pt>
                <c:pt idx="11">
                  <c:v>56.82</c:v>
                </c:pt>
                <c:pt idx="12">
                  <c:v>58</c:v>
                </c:pt>
                <c:pt idx="13">
                  <c:v>64.849999999999994</c:v>
                </c:pt>
                <c:pt idx="14">
                  <c:v>70.41</c:v>
                </c:pt>
                <c:pt idx="15">
                  <c:v>71.72</c:v>
                </c:pt>
                <c:pt idx="16">
                  <c:v>75.569999999999993</c:v>
                </c:pt>
                <c:pt idx="17">
                  <c:v>81.38</c:v>
                </c:pt>
                <c:pt idx="18">
                  <c:v>89.49</c:v>
                </c:pt>
                <c:pt idx="19">
                  <c:v>94.88</c:v>
                </c:pt>
                <c:pt idx="20">
                  <c:v>101.46102356597518</c:v>
                </c:pt>
                <c:pt idx="21">
                  <c:v>105.92</c:v>
                </c:pt>
                <c:pt idx="22">
                  <c:v>112.04</c:v>
                </c:pt>
                <c:pt idx="23">
                  <c:v>117.73</c:v>
                </c:pt>
                <c:pt idx="24" formatCode="0.0">
                  <c:v>122.70531060376534</c:v>
                </c:pt>
                <c:pt idx="25" formatCode="0.0">
                  <c:v>137.55778108892278</c:v>
                </c:pt>
                <c:pt idx="26">
                  <c:v>144.37</c:v>
                </c:pt>
                <c:pt idx="27">
                  <c:v>151.9</c:v>
                </c:pt>
                <c:pt idx="28">
                  <c:v>162.4</c:v>
                </c:pt>
                <c:pt idx="29">
                  <c:v>170.55</c:v>
                </c:pt>
                <c:pt idx="30">
                  <c:v>172.78</c:v>
                </c:pt>
                <c:pt idx="31">
                  <c:v>176</c:v>
                </c:pt>
                <c:pt idx="32">
                  <c:v>183.39</c:v>
                </c:pt>
                <c:pt idx="33">
                  <c:v>188.65296364405413</c:v>
                </c:pt>
                <c:pt idx="34">
                  <c:v>193.96337184426022</c:v>
                </c:pt>
                <c:pt idx="35">
                  <c:v>198.27</c:v>
                </c:pt>
                <c:pt idx="36">
                  <c:v>200.24</c:v>
                </c:pt>
                <c:pt idx="37">
                  <c:v>203.32</c:v>
                </c:pt>
                <c:pt idx="38">
                  <c:v>208.09</c:v>
                </c:pt>
                <c:pt idx="39">
                  <c:v>214.32</c:v>
                </c:pt>
                <c:pt idx="40">
                  <c:v>222.33</c:v>
                </c:pt>
                <c:pt idx="41">
                  <c:v>224.12</c:v>
                </c:pt>
                <c:pt idx="42">
                  <c:v>225.32</c:v>
                </c:pt>
                <c:pt idx="43">
                  <c:v>228.47</c:v>
                </c:pt>
                <c:pt idx="44">
                  <c:v>230.39</c:v>
                </c:pt>
                <c:pt idx="45">
                  <c:v>236.8</c:v>
                </c:pt>
                <c:pt idx="46">
                  <c:v>239.38</c:v>
                </c:pt>
                <c:pt idx="47">
                  <c:v>246.62</c:v>
                </c:pt>
                <c:pt idx="48">
                  <c:v>267.17</c:v>
                </c:pt>
                <c:pt idx="49">
                  <c:v>270.77999999999997</c:v>
                </c:pt>
                <c:pt idx="50">
                  <c:v>273.49</c:v>
                </c:pt>
                <c:pt idx="51">
                  <c:v>277.89999999999998</c:v>
                </c:pt>
                <c:pt idx="52">
                  <c:v>280.77</c:v>
                </c:pt>
                <c:pt idx="53">
                  <c:v>290.72000000000003</c:v>
                </c:pt>
                <c:pt idx="54">
                  <c:v>299.05</c:v>
                </c:pt>
                <c:pt idx="55">
                  <c:v>299.82</c:v>
                </c:pt>
                <c:pt idx="56">
                  <c:v>302.45</c:v>
                </c:pt>
                <c:pt idx="57">
                  <c:v>305.8</c:v>
                </c:pt>
                <c:pt idx="58">
                  <c:v>309.77999999999997</c:v>
                </c:pt>
                <c:pt idx="59">
                  <c:v>312.77999999999997</c:v>
                </c:pt>
                <c:pt idx="60">
                  <c:v>318.27</c:v>
                </c:pt>
                <c:pt idx="61">
                  <c:v>320.97000000000003</c:v>
                </c:pt>
                <c:pt idx="62">
                  <c:v>325.57</c:v>
                </c:pt>
                <c:pt idx="63">
                  <c:v>332.71</c:v>
                </c:pt>
                <c:pt idx="64">
                  <c:v>337.58</c:v>
                </c:pt>
                <c:pt idx="65">
                  <c:v>343.42</c:v>
                </c:pt>
                <c:pt idx="66">
                  <c:v>348.02</c:v>
                </c:pt>
                <c:pt idx="67">
                  <c:v>356.44</c:v>
                </c:pt>
                <c:pt idx="68">
                  <c:v>360.96</c:v>
                </c:pt>
                <c:pt idx="69">
                  <c:v>363.3</c:v>
                </c:pt>
                <c:pt idx="70">
                  <c:v>372.56</c:v>
                </c:pt>
                <c:pt idx="71">
                  <c:v>381.82</c:v>
                </c:pt>
                <c:pt idx="72">
                  <c:v>394.15</c:v>
                </c:pt>
                <c:pt idx="73">
                  <c:v>405.1</c:v>
                </c:pt>
                <c:pt idx="74">
                  <c:v>411.53</c:v>
                </c:pt>
                <c:pt idx="75">
                  <c:v>419.85</c:v>
                </c:pt>
                <c:pt idx="76">
                  <c:v>425.03</c:v>
                </c:pt>
                <c:pt idx="77">
                  <c:v>430.5</c:v>
                </c:pt>
                <c:pt idx="78">
                  <c:v>438.82</c:v>
                </c:pt>
                <c:pt idx="79">
                  <c:v>444.97</c:v>
                </c:pt>
                <c:pt idx="80">
                  <c:v>451.45</c:v>
                </c:pt>
                <c:pt idx="81">
                  <c:v>456.58</c:v>
                </c:pt>
                <c:pt idx="82">
                  <c:v>463.68</c:v>
                </c:pt>
                <c:pt idx="83">
                  <c:v>474</c:v>
                </c:pt>
                <c:pt idx="84">
                  <c:v>477.36</c:v>
                </c:pt>
                <c:pt idx="85">
                  <c:v>479.74</c:v>
                </c:pt>
                <c:pt idx="86">
                  <c:v>486.22</c:v>
                </c:pt>
                <c:pt idx="87">
                  <c:v>490.13</c:v>
                </c:pt>
                <c:pt idx="88">
                  <c:v>493.44</c:v>
                </c:pt>
                <c:pt idx="89">
                  <c:v>500.07</c:v>
                </c:pt>
                <c:pt idx="90">
                  <c:v>506.78</c:v>
                </c:pt>
                <c:pt idx="91">
                  <c:v>513.07000000000005</c:v>
                </c:pt>
                <c:pt idx="92">
                  <c:v>527.88</c:v>
                </c:pt>
                <c:pt idx="93">
                  <c:v>535.53</c:v>
                </c:pt>
                <c:pt idx="94">
                  <c:v>541.21</c:v>
                </c:pt>
                <c:pt idx="95">
                  <c:v>550.6</c:v>
                </c:pt>
                <c:pt idx="96">
                  <c:v>553.13</c:v>
                </c:pt>
                <c:pt idx="97">
                  <c:v>558.58000000000004</c:v>
                </c:pt>
              </c:numCache>
            </c:numRef>
          </c:yVal>
          <c:smooth val="0"/>
          <c:extLst>
            <c:ext xmlns:c16="http://schemas.microsoft.com/office/drawing/2014/chart" uri="{C3380CC4-5D6E-409C-BE32-E72D297353CC}">
              <c16:uniqueId val="{00000002-C6AB-4146-A9A1-507AFCFD5A0B}"/>
            </c:ext>
          </c:extLst>
        </c:ser>
        <c:ser>
          <c:idx val="2"/>
          <c:order val="3"/>
          <c:tx>
            <c:v>Measured 2008</c:v>
          </c:tx>
          <c:spPr>
            <a:ln w="25400">
              <a:solidFill>
                <a:srgbClr val="FFFF00"/>
              </a:solidFill>
              <a:prstDash val="solid"/>
            </a:ln>
          </c:spPr>
          <c:marker>
            <c:symbol val="none"/>
          </c:marker>
          <c:xVal>
            <c:numRef>
              <c:f>'River profile 1993 to 2008'!$E$4:$E$101</c:f>
              <c:numCache>
                <c:formatCode>General</c:formatCode>
                <c:ptCount val="98"/>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numCache>
            </c:numRef>
          </c:xVal>
          <c:yVal>
            <c:numRef>
              <c:f>'River profile 1993 to 2008'!$M$4:$M$101</c:f>
              <c:numCache>
                <c:formatCode>General</c:formatCode>
                <c:ptCount val="98"/>
                <c:pt idx="0">
                  <c:v>2.1800000000000002</c:v>
                </c:pt>
                <c:pt idx="1">
                  <c:v>2.83</c:v>
                </c:pt>
                <c:pt idx="2">
                  <c:v>9.36</c:v>
                </c:pt>
                <c:pt idx="3">
                  <c:v>13.57</c:v>
                </c:pt>
                <c:pt idx="4">
                  <c:v>16.760000000000002</c:v>
                </c:pt>
                <c:pt idx="5">
                  <c:v>22.74</c:v>
                </c:pt>
                <c:pt idx="6">
                  <c:v>28.86</c:v>
                </c:pt>
                <c:pt idx="7">
                  <c:v>36.369999999999997</c:v>
                </c:pt>
                <c:pt idx="8">
                  <c:v>43.93</c:v>
                </c:pt>
                <c:pt idx="9">
                  <c:v>50.75</c:v>
                </c:pt>
                <c:pt idx="10">
                  <c:v>54.49</c:v>
                </c:pt>
                <c:pt idx="11">
                  <c:v>56.18</c:v>
                </c:pt>
                <c:pt idx="12">
                  <c:v>57.61</c:v>
                </c:pt>
                <c:pt idx="13">
                  <c:v>64.599999999999994</c:v>
                </c:pt>
                <c:pt idx="14">
                  <c:v>70.790000000000006</c:v>
                </c:pt>
                <c:pt idx="15">
                  <c:v>71</c:v>
                </c:pt>
                <c:pt idx="16">
                  <c:v>75.98</c:v>
                </c:pt>
                <c:pt idx="17">
                  <c:v>81.77</c:v>
                </c:pt>
                <c:pt idx="18">
                  <c:v>88.03</c:v>
                </c:pt>
                <c:pt idx="19">
                  <c:v>94.65</c:v>
                </c:pt>
                <c:pt idx="20">
                  <c:v>100.72</c:v>
                </c:pt>
                <c:pt idx="21">
                  <c:v>105.86</c:v>
                </c:pt>
                <c:pt idx="22">
                  <c:v>111.81</c:v>
                </c:pt>
                <c:pt idx="23">
                  <c:v>115.47</c:v>
                </c:pt>
                <c:pt idx="24">
                  <c:v>122.42</c:v>
                </c:pt>
                <c:pt idx="25">
                  <c:v>137.6</c:v>
                </c:pt>
                <c:pt idx="26">
                  <c:v>144.62</c:v>
                </c:pt>
                <c:pt idx="27">
                  <c:v>150.35</c:v>
                </c:pt>
                <c:pt idx="28">
                  <c:v>160.54</c:v>
                </c:pt>
                <c:pt idx="29">
                  <c:v>170.58</c:v>
                </c:pt>
                <c:pt idx="30">
                  <c:v>172.13</c:v>
                </c:pt>
                <c:pt idx="31">
                  <c:v>174.24</c:v>
                </c:pt>
                <c:pt idx="32">
                  <c:v>179.94</c:v>
                </c:pt>
                <c:pt idx="33">
                  <c:v>186.52</c:v>
                </c:pt>
                <c:pt idx="34">
                  <c:v>191.88</c:v>
                </c:pt>
                <c:pt idx="35">
                  <c:v>192.61</c:v>
                </c:pt>
                <c:pt idx="36">
                  <c:v>199.45</c:v>
                </c:pt>
                <c:pt idx="37">
                  <c:v>202.26</c:v>
                </c:pt>
                <c:pt idx="38">
                  <c:v>207.36</c:v>
                </c:pt>
                <c:pt idx="39">
                  <c:v>213.62</c:v>
                </c:pt>
                <c:pt idx="40">
                  <c:v>216.91</c:v>
                </c:pt>
                <c:pt idx="41">
                  <c:v>219.51</c:v>
                </c:pt>
                <c:pt idx="42">
                  <c:v>221.83</c:v>
                </c:pt>
                <c:pt idx="43">
                  <c:v>227.24</c:v>
                </c:pt>
                <c:pt idx="44">
                  <c:v>229.68</c:v>
                </c:pt>
                <c:pt idx="45">
                  <c:v>233.75</c:v>
                </c:pt>
                <c:pt idx="46">
                  <c:v>238.84</c:v>
                </c:pt>
                <c:pt idx="47">
                  <c:v>238.03</c:v>
                </c:pt>
                <c:pt idx="48">
                  <c:v>268.77</c:v>
                </c:pt>
                <c:pt idx="49">
                  <c:v>272.68</c:v>
                </c:pt>
                <c:pt idx="50">
                  <c:v>273.77</c:v>
                </c:pt>
                <c:pt idx="51">
                  <c:v>277.95</c:v>
                </c:pt>
                <c:pt idx="52">
                  <c:v>281.14</c:v>
                </c:pt>
                <c:pt idx="53">
                  <c:v>287.58999999999997</c:v>
                </c:pt>
                <c:pt idx="54">
                  <c:v>288.36</c:v>
                </c:pt>
                <c:pt idx="55">
                  <c:v>290.38</c:v>
                </c:pt>
                <c:pt idx="56">
                  <c:v>294.47000000000003</c:v>
                </c:pt>
                <c:pt idx="57">
                  <c:v>299.87</c:v>
                </c:pt>
                <c:pt idx="58">
                  <c:v>307.91000000000003</c:v>
                </c:pt>
                <c:pt idx="59">
                  <c:v>313.45999999999998</c:v>
                </c:pt>
                <c:pt idx="60">
                  <c:v>319.06</c:v>
                </c:pt>
                <c:pt idx="61">
                  <c:v>322.17</c:v>
                </c:pt>
                <c:pt idx="62">
                  <c:v>326.39999999999998</c:v>
                </c:pt>
                <c:pt idx="63">
                  <c:v>332.03</c:v>
                </c:pt>
                <c:pt idx="64">
                  <c:v>338.18</c:v>
                </c:pt>
                <c:pt idx="65">
                  <c:v>343.82</c:v>
                </c:pt>
                <c:pt idx="66">
                  <c:v>347.61</c:v>
                </c:pt>
                <c:pt idx="67">
                  <c:v>356.75</c:v>
                </c:pt>
                <c:pt idx="68">
                  <c:v>360.8</c:v>
                </c:pt>
                <c:pt idx="69">
                  <c:v>364.69</c:v>
                </c:pt>
                <c:pt idx="70">
                  <c:v>371.89</c:v>
                </c:pt>
                <c:pt idx="71">
                  <c:v>380.17</c:v>
                </c:pt>
                <c:pt idx="72">
                  <c:v>393.3</c:v>
                </c:pt>
                <c:pt idx="73">
                  <c:v>405.12</c:v>
                </c:pt>
                <c:pt idx="74">
                  <c:v>409.32</c:v>
                </c:pt>
                <c:pt idx="75">
                  <c:v>420</c:v>
                </c:pt>
                <c:pt idx="76">
                  <c:v>427.6</c:v>
                </c:pt>
                <c:pt idx="77">
                  <c:v>430.7</c:v>
                </c:pt>
                <c:pt idx="78">
                  <c:v>438.63</c:v>
                </c:pt>
                <c:pt idx="79">
                  <c:v>444.47</c:v>
                </c:pt>
                <c:pt idx="80">
                  <c:v>450.74</c:v>
                </c:pt>
                <c:pt idx="81">
                  <c:v>457.11</c:v>
                </c:pt>
                <c:pt idx="82">
                  <c:v>464.42</c:v>
                </c:pt>
                <c:pt idx="83">
                  <c:v>474.04</c:v>
                </c:pt>
                <c:pt idx="84">
                  <c:v>477.86</c:v>
                </c:pt>
                <c:pt idx="85">
                  <c:v>481.08</c:v>
                </c:pt>
                <c:pt idx="86">
                  <c:v>485.99</c:v>
                </c:pt>
                <c:pt idx="87">
                  <c:v>490.44</c:v>
                </c:pt>
                <c:pt idx="88">
                  <c:v>494.58</c:v>
                </c:pt>
                <c:pt idx="89">
                  <c:v>500.58</c:v>
                </c:pt>
                <c:pt idx="90">
                  <c:v>507.56</c:v>
                </c:pt>
                <c:pt idx="91">
                  <c:v>513.65</c:v>
                </c:pt>
                <c:pt idx="92">
                  <c:v>525.61</c:v>
                </c:pt>
                <c:pt idx="93">
                  <c:v>534.47</c:v>
                </c:pt>
                <c:pt idx="94">
                  <c:v>542.35</c:v>
                </c:pt>
                <c:pt idx="95">
                  <c:v>550.32000000000005</c:v>
                </c:pt>
                <c:pt idx="96">
                  <c:v>551.86</c:v>
                </c:pt>
                <c:pt idx="97">
                  <c:v>556.29999999999995</c:v>
                </c:pt>
              </c:numCache>
            </c:numRef>
          </c:yVal>
          <c:smooth val="0"/>
          <c:extLst>
            <c:ext xmlns:c16="http://schemas.microsoft.com/office/drawing/2014/chart" uri="{C3380CC4-5D6E-409C-BE32-E72D297353CC}">
              <c16:uniqueId val="{00000003-C6AB-4146-A9A1-507AFCFD5A0B}"/>
            </c:ext>
          </c:extLst>
        </c:ser>
        <c:dLbls>
          <c:showLegendKey val="0"/>
          <c:showVal val="0"/>
          <c:showCatName val="0"/>
          <c:showSerName val="0"/>
          <c:showPercent val="0"/>
          <c:showBubbleSize val="0"/>
        </c:dLbls>
        <c:axId val="140036736"/>
        <c:axId val="140038912"/>
      </c:scatterChart>
      <c:valAx>
        <c:axId val="140036736"/>
        <c:scaling>
          <c:orientation val="minMax"/>
          <c:max val="30000"/>
          <c:min val="15000"/>
        </c:scaling>
        <c:delete val="0"/>
        <c:axPos val="b"/>
        <c:title>
          <c:tx>
            <c:rich>
              <a:bodyPr/>
              <a:lstStyle/>
              <a:p>
                <a:pPr>
                  <a:defRPr sz="1000" b="1" i="0" u="none" strike="noStrike" baseline="0">
                    <a:solidFill>
                      <a:srgbClr val="000000"/>
                    </a:solidFill>
                    <a:latin typeface="Arial"/>
                    <a:ea typeface="Arial"/>
                    <a:cs typeface="Arial"/>
                  </a:defRPr>
                </a:pPr>
                <a:r>
                  <a:rPr lang="en-US"/>
                  <a:t>Distance from Ocean (m)</a:t>
                </a:r>
              </a:p>
            </c:rich>
          </c:tx>
          <c:layout>
            <c:manualLayout>
              <c:xMode val="edge"/>
              <c:yMode val="edge"/>
              <c:x val="0.44792298532127928"/>
              <c:y val="0.92028739016318617"/>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40038912"/>
        <c:crosses val="autoZero"/>
        <c:crossBetween val="midCat"/>
      </c:valAx>
      <c:valAx>
        <c:axId val="140038912"/>
        <c:scaling>
          <c:orientation val="minMax"/>
          <c:max val="350"/>
          <c:min val="150"/>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en-US"/>
                  <a:t>Elevation (m)</a:t>
                </a:r>
              </a:p>
            </c:rich>
          </c:tx>
          <c:layout>
            <c:manualLayout>
              <c:xMode val="edge"/>
              <c:yMode val="edge"/>
              <c:x val="5.0347282978516573E-2"/>
              <c:y val="0.32904859066529724"/>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40036736"/>
        <c:crosses val="autoZero"/>
        <c:crossBetween val="midCat"/>
        <c:majorUnit val="50"/>
        <c:minorUnit val="10"/>
      </c:valAx>
      <c:spPr>
        <a:solidFill>
          <a:srgbClr val="C0C0C0"/>
        </a:solidFill>
        <a:ln w="12700">
          <a:solidFill>
            <a:srgbClr val="808080"/>
          </a:solidFill>
          <a:prstDash val="solid"/>
        </a:ln>
      </c:spPr>
    </c:plotArea>
    <c:legend>
      <c:legendPos val="r"/>
      <c:layout>
        <c:manualLayout>
          <c:xMode val="edge"/>
          <c:yMode val="edge"/>
          <c:x val="0.17708369787109945"/>
          <c:y val="0.11568129635969417"/>
          <c:w val="0.12563283756197141"/>
          <c:h val="0.30504439119023163"/>
        </c:manualLayout>
      </c:layout>
      <c:overlay val="0"/>
      <c:spPr>
        <a:solidFill>
          <a:schemeClr val="bg1">
            <a:lumMod val="75000"/>
          </a:schemeClr>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01029785811976"/>
          <c:y val="8.2828446236675818E-2"/>
          <c:w val="0.78453836014035783"/>
          <c:h val="0.73131457408967426"/>
        </c:manualLayout>
      </c:layout>
      <c:scatterChart>
        <c:scatterStyle val="lineMarker"/>
        <c:varyColors val="0"/>
        <c:ser>
          <c:idx val="0"/>
          <c:order val="0"/>
          <c:tx>
            <c:v>Measured 1998</c:v>
          </c:tx>
          <c:spPr>
            <a:ln w="25400">
              <a:solidFill>
                <a:srgbClr val="000080"/>
              </a:solidFill>
              <a:prstDash val="solid"/>
            </a:ln>
          </c:spPr>
          <c:marker>
            <c:symbol val="none"/>
          </c:marker>
          <c:xVal>
            <c:numRef>
              <c:f>'River profile 1993 to 2008'!$E$4:$E$136</c:f>
              <c:numCache>
                <c:formatCode>General</c:formatCode>
                <c:ptCount val="133"/>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pt idx="98">
                  <c:v>52101</c:v>
                </c:pt>
                <c:pt idx="99">
                  <c:v>53038</c:v>
                </c:pt>
                <c:pt idx="100">
                  <c:v>53553</c:v>
                </c:pt>
                <c:pt idx="101">
                  <c:v>54025</c:v>
                </c:pt>
                <c:pt idx="102">
                  <c:v>54683</c:v>
                </c:pt>
                <c:pt idx="103">
                  <c:v>55178</c:v>
                </c:pt>
                <c:pt idx="104">
                  <c:v>55857</c:v>
                </c:pt>
                <c:pt idx="105">
                  <c:v>56490</c:v>
                </c:pt>
                <c:pt idx="106">
                  <c:v>56717</c:v>
                </c:pt>
                <c:pt idx="107">
                  <c:v>57082</c:v>
                </c:pt>
                <c:pt idx="108">
                  <c:v>57340</c:v>
                </c:pt>
                <c:pt idx="109">
                  <c:v>57747</c:v>
                </c:pt>
                <c:pt idx="110">
                  <c:v>58182</c:v>
                </c:pt>
                <c:pt idx="111">
                  <c:v>58310</c:v>
                </c:pt>
                <c:pt idx="112">
                  <c:v>58720</c:v>
                </c:pt>
                <c:pt idx="113">
                  <c:v>59111</c:v>
                </c:pt>
                <c:pt idx="114">
                  <c:v>59433</c:v>
                </c:pt>
                <c:pt idx="115">
                  <c:v>59905</c:v>
                </c:pt>
                <c:pt idx="116">
                  <c:v>60476</c:v>
                </c:pt>
                <c:pt idx="117">
                  <c:v>61179</c:v>
                </c:pt>
                <c:pt idx="118">
                  <c:v>61880</c:v>
                </c:pt>
                <c:pt idx="119">
                  <c:v>62357</c:v>
                </c:pt>
                <c:pt idx="120">
                  <c:v>62725</c:v>
                </c:pt>
                <c:pt idx="121">
                  <c:v>63168</c:v>
                </c:pt>
                <c:pt idx="122">
                  <c:v>63488</c:v>
                </c:pt>
                <c:pt idx="123">
                  <c:v>63735</c:v>
                </c:pt>
                <c:pt idx="124">
                  <c:v>64039</c:v>
                </c:pt>
                <c:pt idx="125">
                  <c:v>64116</c:v>
                </c:pt>
                <c:pt idx="126">
                  <c:v>64185</c:v>
                </c:pt>
                <c:pt idx="127">
                  <c:v>64265</c:v>
                </c:pt>
                <c:pt idx="128">
                  <c:v>64350</c:v>
                </c:pt>
                <c:pt idx="129">
                  <c:v>64558</c:v>
                </c:pt>
                <c:pt idx="130">
                  <c:v>64925</c:v>
                </c:pt>
                <c:pt idx="131">
                  <c:v>65181</c:v>
                </c:pt>
                <c:pt idx="132">
                  <c:v>65487</c:v>
                </c:pt>
              </c:numCache>
            </c:numRef>
          </c:xVal>
          <c:yVal>
            <c:numRef>
              <c:f>'River profile 1993 to 2008'!$H$4:$H$136</c:f>
              <c:numCache>
                <c:formatCode>General</c:formatCode>
                <c:ptCount val="133"/>
                <c:pt idx="0">
                  <c:v>3.4</c:v>
                </c:pt>
                <c:pt idx="1">
                  <c:v>3.69</c:v>
                </c:pt>
                <c:pt idx="2">
                  <c:v>9.8000000000000007</c:v>
                </c:pt>
                <c:pt idx="3">
                  <c:v>13.9</c:v>
                </c:pt>
                <c:pt idx="4">
                  <c:v>17.29</c:v>
                </c:pt>
                <c:pt idx="5">
                  <c:v>22.71</c:v>
                </c:pt>
                <c:pt idx="6">
                  <c:v>28.66</c:v>
                </c:pt>
                <c:pt idx="7">
                  <c:v>36.58</c:v>
                </c:pt>
                <c:pt idx="8">
                  <c:v>46.72</c:v>
                </c:pt>
                <c:pt idx="9">
                  <c:v>53.12</c:v>
                </c:pt>
                <c:pt idx="10">
                  <c:v>58.5</c:v>
                </c:pt>
                <c:pt idx="11">
                  <c:v>58.21</c:v>
                </c:pt>
                <c:pt idx="12">
                  <c:v>60</c:v>
                </c:pt>
                <c:pt idx="13">
                  <c:v>66.89</c:v>
                </c:pt>
                <c:pt idx="14">
                  <c:v>69.849999999999994</c:v>
                </c:pt>
                <c:pt idx="15">
                  <c:v>73.14</c:v>
                </c:pt>
                <c:pt idx="16">
                  <c:v>77.94</c:v>
                </c:pt>
                <c:pt idx="17">
                  <c:v>84.41</c:v>
                </c:pt>
                <c:pt idx="18">
                  <c:v>92.12</c:v>
                </c:pt>
                <c:pt idx="19">
                  <c:v>96.48</c:v>
                </c:pt>
                <c:pt idx="20">
                  <c:v>103.12</c:v>
                </c:pt>
                <c:pt idx="21">
                  <c:v>108.17</c:v>
                </c:pt>
                <c:pt idx="22">
                  <c:v>115.06</c:v>
                </c:pt>
                <c:pt idx="23">
                  <c:v>120.85</c:v>
                </c:pt>
                <c:pt idx="24">
                  <c:v>129.66</c:v>
                </c:pt>
                <c:pt idx="25">
                  <c:v>135.96</c:v>
                </c:pt>
                <c:pt idx="26">
                  <c:v>143.11000000000001</c:v>
                </c:pt>
                <c:pt idx="27">
                  <c:v>153.63</c:v>
                </c:pt>
                <c:pt idx="28">
                  <c:v>166.92</c:v>
                </c:pt>
                <c:pt idx="29">
                  <c:v>171.45</c:v>
                </c:pt>
                <c:pt idx="30">
                  <c:v>172.92</c:v>
                </c:pt>
                <c:pt idx="31">
                  <c:v>176.14</c:v>
                </c:pt>
                <c:pt idx="32">
                  <c:v>181.31</c:v>
                </c:pt>
                <c:pt idx="33">
                  <c:v>188.8</c:v>
                </c:pt>
                <c:pt idx="34">
                  <c:v>195.25</c:v>
                </c:pt>
                <c:pt idx="35">
                  <c:v>202.08</c:v>
                </c:pt>
                <c:pt idx="36">
                  <c:v>206.41</c:v>
                </c:pt>
                <c:pt idx="37">
                  <c:v>209.88</c:v>
                </c:pt>
                <c:pt idx="38">
                  <c:v>217.11</c:v>
                </c:pt>
                <c:pt idx="39">
                  <c:v>220.57</c:v>
                </c:pt>
                <c:pt idx="40">
                  <c:v>225.54</c:v>
                </c:pt>
                <c:pt idx="41">
                  <c:v>226.03</c:v>
                </c:pt>
                <c:pt idx="42">
                  <c:v>227</c:v>
                </c:pt>
                <c:pt idx="43">
                  <c:v>229.65</c:v>
                </c:pt>
                <c:pt idx="44">
                  <c:v>232.16</c:v>
                </c:pt>
                <c:pt idx="45">
                  <c:v>238.51</c:v>
                </c:pt>
                <c:pt idx="46">
                  <c:v>244.2</c:v>
                </c:pt>
                <c:pt idx="47">
                  <c:v>244.83</c:v>
                </c:pt>
                <c:pt idx="48">
                  <c:v>259.5</c:v>
                </c:pt>
                <c:pt idx="49">
                  <c:v>258.63</c:v>
                </c:pt>
                <c:pt idx="50">
                  <c:v>266.8</c:v>
                </c:pt>
                <c:pt idx="51">
                  <c:v>272.95999999999998</c:v>
                </c:pt>
                <c:pt idx="52">
                  <c:v>277.57</c:v>
                </c:pt>
                <c:pt idx="53">
                  <c:v>285.08</c:v>
                </c:pt>
                <c:pt idx="54">
                  <c:v>290.01</c:v>
                </c:pt>
                <c:pt idx="55">
                  <c:v>294.44</c:v>
                </c:pt>
                <c:pt idx="56">
                  <c:v>296.61</c:v>
                </c:pt>
                <c:pt idx="57">
                  <c:v>298.97000000000003</c:v>
                </c:pt>
                <c:pt idx="58">
                  <c:v>308.16000000000003</c:v>
                </c:pt>
                <c:pt idx="59">
                  <c:v>312.88</c:v>
                </c:pt>
                <c:pt idx="60">
                  <c:v>318</c:v>
                </c:pt>
                <c:pt idx="61">
                  <c:v>320.83999999999997</c:v>
                </c:pt>
                <c:pt idx="62">
                  <c:v>325.83999999999997</c:v>
                </c:pt>
                <c:pt idx="63">
                  <c:v>333.38</c:v>
                </c:pt>
                <c:pt idx="64">
                  <c:v>337.34</c:v>
                </c:pt>
                <c:pt idx="65">
                  <c:v>341.92</c:v>
                </c:pt>
                <c:pt idx="66">
                  <c:v>350.4</c:v>
                </c:pt>
                <c:pt idx="67">
                  <c:v>354.09</c:v>
                </c:pt>
                <c:pt idx="68">
                  <c:v>358.68</c:v>
                </c:pt>
                <c:pt idx="69">
                  <c:v>361.6</c:v>
                </c:pt>
                <c:pt idx="70">
                  <c:v>376.37</c:v>
                </c:pt>
                <c:pt idx="71">
                  <c:v>384.18</c:v>
                </c:pt>
                <c:pt idx="72">
                  <c:v>394.3</c:v>
                </c:pt>
                <c:pt idx="73">
                  <c:v>404.96</c:v>
                </c:pt>
                <c:pt idx="74">
                  <c:v>410.06</c:v>
                </c:pt>
                <c:pt idx="75">
                  <c:v>418.39</c:v>
                </c:pt>
                <c:pt idx="76">
                  <c:v>425.58</c:v>
                </c:pt>
                <c:pt idx="77">
                  <c:v>431.56</c:v>
                </c:pt>
                <c:pt idx="78">
                  <c:v>439.41</c:v>
                </c:pt>
                <c:pt idx="79">
                  <c:v>444.43</c:v>
                </c:pt>
                <c:pt idx="80">
                  <c:v>449.93</c:v>
                </c:pt>
                <c:pt idx="81">
                  <c:v>455.63</c:v>
                </c:pt>
                <c:pt idx="82">
                  <c:v>463.83</c:v>
                </c:pt>
                <c:pt idx="83">
                  <c:v>472.13</c:v>
                </c:pt>
                <c:pt idx="84">
                  <c:v>475.12</c:v>
                </c:pt>
                <c:pt idx="85">
                  <c:v>479.36</c:v>
                </c:pt>
                <c:pt idx="86">
                  <c:v>483.39</c:v>
                </c:pt>
                <c:pt idx="87">
                  <c:v>489.41</c:v>
                </c:pt>
                <c:pt idx="88">
                  <c:v>493.19</c:v>
                </c:pt>
                <c:pt idx="89">
                  <c:v>500.06</c:v>
                </c:pt>
                <c:pt idx="90">
                  <c:v>507.09</c:v>
                </c:pt>
                <c:pt idx="91">
                  <c:v>508.76</c:v>
                </c:pt>
                <c:pt idx="92">
                  <c:v>524.67999999999995</c:v>
                </c:pt>
                <c:pt idx="93">
                  <c:v>528.76</c:v>
                </c:pt>
                <c:pt idx="94">
                  <c:v>540.11</c:v>
                </c:pt>
                <c:pt idx="95">
                  <c:v>541.76</c:v>
                </c:pt>
                <c:pt idx="96">
                  <c:v>542.62</c:v>
                </c:pt>
                <c:pt idx="97">
                  <c:v>555.27</c:v>
                </c:pt>
              </c:numCache>
            </c:numRef>
          </c:yVal>
          <c:smooth val="0"/>
          <c:extLst>
            <c:ext xmlns:c16="http://schemas.microsoft.com/office/drawing/2014/chart" uri="{C3380CC4-5D6E-409C-BE32-E72D297353CC}">
              <c16:uniqueId val="{00000000-FA7C-4213-B43B-5294CC2375A1}"/>
            </c:ext>
          </c:extLst>
        </c:ser>
        <c:ser>
          <c:idx val="3"/>
          <c:order val="1"/>
          <c:tx>
            <c:v>Measured 2000</c:v>
          </c:tx>
          <c:spPr>
            <a:ln w="25400">
              <a:solidFill>
                <a:srgbClr val="FF6600"/>
              </a:solidFill>
              <a:prstDash val="solid"/>
            </a:ln>
          </c:spPr>
          <c:marker>
            <c:symbol val="none"/>
          </c:marker>
          <c:xVal>
            <c:numRef>
              <c:f>'River profile 1993 to 2008'!$E$4:$E$101</c:f>
              <c:numCache>
                <c:formatCode>General</c:formatCode>
                <c:ptCount val="98"/>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numCache>
            </c:numRef>
          </c:xVal>
          <c:yVal>
            <c:numRef>
              <c:f>'River profile 1993 to 2008'!$I$4:$I$101</c:f>
              <c:numCache>
                <c:formatCode>General</c:formatCode>
                <c:ptCount val="98"/>
                <c:pt idx="0">
                  <c:v>2.2599999999999998</c:v>
                </c:pt>
                <c:pt idx="1">
                  <c:v>2.72</c:v>
                </c:pt>
                <c:pt idx="2">
                  <c:v>6.35</c:v>
                </c:pt>
                <c:pt idx="3">
                  <c:v>13.26</c:v>
                </c:pt>
                <c:pt idx="4">
                  <c:v>16.96</c:v>
                </c:pt>
                <c:pt idx="5">
                  <c:v>19.48</c:v>
                </c:pt>
                <c:pt idx="6">
                  <c:v>26.66</c:v>
                </c:pt>
                <c:pt idx="7">
                  <c:v>34.119999999999997</c:v>
                </c:pt>
                <c:pt idx="8">
                  <c:v>44.22</c:v>
                </c:pt>
                <c:pt idx="9">
                  <c:v>48.58</c:v>
                </c:pt>
                <c:pt idx="10">
                  <c:v>55.24</c:v>
                </c:pt>
                <c:pt idx="11">
                  <c:v>57.15</c:v>
                </c:pt>
                <c:pt idx="12">
                  <c:v>60.31</c:v>
                </c:pt>
                <c:pt idx="13">
                  <c:v>66.239999999999995</c:v>
                </c:pt>
                <c:pt idx="14">
                  <c:v>69.319999999999993</c:v>
                </c:pt>
                <c:pt idx="15">
                  <c:v>72.760000000000005</c:v>
                </c:pt>
                <c:pt idx="16">
                  <c:v>76.11</c:v>
                </c:pt>
                <c:pt idx="17">
                  <c:v>80.900000000000006</c:v>
                </c:pt>
                <c:pt idx="18">
                  <c:v>90.56</c:v>
                </c:pt>
                <c:pt idx="19">
                  <c:v>96.1</c:v>
                </c:pt>
                <c:pt idx="20">
                  <c:v>99.573075585416447</c:v>
                </c:pt>
                <c:pt idx="21">
                  <c:v>102.59</c:v>
                </c:pt>
                <c:pt idx="22">
                  <c:v>112.58</c:v>
                </c:pt>
                <c:pt idx="23">
                  <c:v>117.84</c:v>
                </c:pt>
                <c:pt idx="24">
                  <c:v>125.81</c:v>
                </c:pt>
                <c:pt idx="25">
                  <c:v>134.94999999999999</c:v>
                </c:pt>
                <c:pt idx="26">
                  <c:v>141.41</c:v>
                </c:pt>
                <c:pt idx="27">
                  <c:v>154</c:v>
                </c:pt>
                <c:pt idx="28">
                  <c:v>164.28</c:v>
                </c:pt>
                <c:pt idx="29">
                  <c:v>171.11</c:v>
                </c:pt>
                <c:pt idx="30">
                  <c:v>173.44</c:v>
                </c:pt>
                <c:pt idx="31">
                  <c:v>175.21707053133747</c:v>
                </c:pt>
                <c:pt idx="32">
                  <c:v>181.54</c:v>
                </c:pt>
                <c:pt idx="33">
                  <c:v>188.2</c:v>
                </c:pt>
                <c:pt idx="34">
                  <c:v>192.9</c:v>
                </c:pt>
                <c:pt idx="35">
                  <c:v>200.72</c:v>
                </c:pt>
                <c:pt idx="36">
                  <c:v>203.96</c:v>
                </c:pt>
                <c:pt idx="37">
                  <c:v>206.15</c:v>
                </c:pt>
                <c:pt idx="38">
                  <c:v>212.8</c:v>
                </c:pt>
                <c:pt idx="39">
                  <c:v>221.97</c:v>
                </c:pt>
                <c:pt idx="40">
                  <c:v>224.35</c:v>
                </c:pt>
                <c:pt idx="41">
                  <c:v>228.71</c:v>
                </c:pt>
                <c:pt idx="42">
                  <c:v>225.3</c:v>
                </c:pt>
                <c:pt idx="43">
                  <c:v>228.52</c:v>
                </c:pt>
                <c:pt idx="44">
                  <c:v>230.64</c:v>
                </c:pt>
                <c:pt idx="45">
                  <c:v>236.84</c:v>
                </c:pt>
                <c:pt idx="46">
                  <c:v>242.15</c:v>
                </c:pt>
                <c:pt idx="47">
                  <c:v>247.01</c:v>
                </c:pt>
                <c:pt idx="48">
                  <c:v>270.36</c:v>
                </c:pt>
                <c:pt idx="49">
                  <c:v>268.3</c:v>
                </c:pt>
                <c:pt idx="50">
                  <c:v>271.26</c:v>
                </c:pt>
                <c:pt idx="51">
                  <c:v>278.45</c:v>
                </c:pt>
                <c:pt idx="52">
                  <c:v>274.83</c:v>
                </c:pt>
                <c:pt idx="53">
                  <c:v>298.92</c:v>
                </c:pt>
                <c:pt idx="54">
                  <c:v>302.62</c:v>
                </c:pt>
                <c:pt idx="55">
                  <c:v>304.98</c:v>
                </c:pt>
                <c:pt idx="56">
                  <c:v>304.88</c:v>
                </c:pt>
                <c:pt idx="57">
                  <c:v>304.77999999999997</c:v>
                </c:pt>
                <c:pt idx="58">
                  <c:v>307.22000000000003</c:v>
                </c:pt>
                <c:pt idx="59">
                  <c:v>312.85000000000002</c:v>
                </c:pt>
                <c:pt idx="60">
                  <c:v>316.32</c:v>
                </c:pt>
                <c:pt idx="61">
                  <c:v>321.12</c:v>
                </c:pt>
                <c:pt idx="62">
                  <c:v>326.64999999999998</c:v>
                </c:pt>
                <c:pt idx="63">
                  <c:v>332.15</c:v>
                </c:pt>
                <c:pt idx="64">
                  <c:v>337.55</c:v>
                </c:pt>
                <c:pt idx="65">
                  <c:v>343.87</c:v>
                </c:pt>
                <c:pt idx="66">
                  <c:v>348.09</c:v>
                </c:pt>
                <c:pt idx="67">
                  <c:v>355.44</c:v>
                </c:pt>
                <c:pt idx="68">
                  <c:v>359.86</c:v>
                </c:pt>
                <c:pt idx="69">
                  <c:v>363.29</c:v>
                </c:pt>
                <c:pt idx="70">
                  <c:v>371.45</c:v>
                </c:pt>
                <c:pt idx="71">
                  <c:v>381.4</c:v>
                </c:pt>
                <c:pt idx="72">
                  <c:v>394.3</c:v>
                </c:pt>
                <c:pt idx="73">
                  <c:v>404.15</c:v>
                </c:pt>
                <c:pt idx="74">
                  <c:v>411.82</c:v>
                </c:pt>
                <c:pt idx="75">
                  <c:v>419.41</c:v>
                </c:pt>
                <c:pt idx="76">
                  <c:v>428.28</c:v>
                </c:pt>
                <c:pt idx="77">
                  <c:v>433.71</c:v>
                </c:pt>
                <c:pt idx="78">
                  <c:v>440.86</c:v>
                </c:pt>
                <c:pt idx="79">
                  <c:v>445.28</c:v>
                </c:pt>
                <c:pt idx="80">
                  <c:v>451.66</c:v>
                </c:pt>
                <c:pt idx="81">
                  <c:v>457.93</c:v>
                </c:pt>
                <c:pt idx="82">
                  <c:v>464.72</c:v>
                </c:pt>
                <c:pt idx="83">
                  <c:v>470.58</c:v>
                </c:pt>
                <c:pt idx="84">
                  <c:v>477.69</c:v>
                </c:pt>
                <c:pt idx="85">
                  <c:v>481.94</c:v>
                </c:pt>
                <c:pt idx="86">
                  <c:v>485.44</c:v>
                </c:pt>
                <c:pt idx="87">
                  <c:v>489.76</c:v>
                </c:pt>
                <c:pt idx="88">
                  <c:v>493.47</c:v>
                </c:pt>
                <c:pt idx="89">
                  <c:v>500.2</c:v>
                </c:pt>
                <c:pt idx="90">
                  <c:v>507.09</c:v>
                </c:pt>
                <c:pt idx="91">
                  <c:v>514.02</c:v>
                </c:pt>
                <c:pt idx="92">
                  <c:v>524.80999999999995</c:v>
                </c:pt>
                <c:pt idx="93">
                  <c:v>533.87</c:v>
                </c:pt>
                <c:pt idx="94">
                  <c:v>541.62</c:v>
                </c:pt>
                <c:pt idx="95">
                  <c:v>551.66999999999996</c:v>
                </c:pt>
                <c:pt idx="96">
                  <c:v>552.49</c:v>
                </c:pt>
                <c:pt idx="97">
                  <c:v>567.04</c:v>
                </c:pt>
              </c:numCache>
            </c:numRef>
          </c:yVal>
          <c:smooth val="0"/>
          <c:extLst>
            <c:ext xmlns:c16="http://schemas.microsoft.com/office/drawing/2014/chart" uri="{C3380CC4-5D6E-409C-BE32-E72D297353CC}">
              <c16:uniqueId val="{00000001-FA7C-4213-B43B-5294CC2375A1}"/>
            </c:ext>
          </c:extLst>
        </c:ser>
        <c:ser>
          <c:idx val="1"/>
          <c:order val="2"/>
          <c:tx>
            <c:v>Measured 2005</c:v>
          </c:tx>
          <c:spPr>
            <a:ln w="25400">
              <a:solidFill>
                <a:srgbClr val="FF00FF"/>
              </a:solidFill>
              <a:prstDash val="solid"/>
            </a:ln>
          </c:spPr>
          <c:marker>
            <c:symbol val="none"/>
          </c:marker>
          <c:xVal>
            <c:numRef>
              <c:f>'River profile 1993 to 2008'!$E$4:$E$101</c:f>
              <c:numCache>
                <c:formatCode>General</c:formatCode>
                <c:ptCount val="98"/>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numCache>
            </c:numRef>
          </c:xVal>
          <c:yVal>
            <c:numRef>
              <c:f>'River profile 1993 to 2008'!$L$4:$L$101</c:f>
              <c:numCache>
                <c:formatCode>General</c:formatCode>
                <c:ptCount val="98"/>
                <c:pt idx="0">
                  <c:v>1.1100000000000001</c:v>
                </c:pt>
                <c:pt idx="1">
                  <c:v>2.13</c:v>
                </c:pt>
                <c:pt idx="2">
                  <c:v>8.23</c:v>
                </c:pt>
                <c:pt idx="3">
                  <c:v>12.67</c:v>
                </c:pt>
                <c:pt idx="4">
                  <c:v>15.99</c:v>
                </c:pt>
                <c:pt idx="5">
                  <c:v>21.77</c:v>
                </c:pt>
                <c:pt idx="6">
                  <c:v>26.63</c:v>
                </c:pt>
                <c:pt idx="7">
                  <c:v>32.92</c:v>
                </c:pt>
                <c:pt idx="8">
                  <c:v>43.3</c:v>
                </c:pt>
                <c:pt idx="9">
                  <c:v>50.88</c:v>
                </c:pt>
                <c:pt idx="10">
                  <c:v>55.19</c:v>
                </c:pt>
                <c:pt idx="11">
                  <c:v>56.82</c:v>
                </c:pt>
                <c:pt idx="12">
                  <c:v>58</c:v>
                </c:pt>
                <c:pt idx="13">
                  <c:v>64.849999999999994</c:v>
                </c:pt>
                <c:pt idx="14">
                  <c:v>70.41</c:v>
                </c:pt>
                <c:pt idx="15">
                  <c:v>71.72</c:v>
                </c:pt>
                <c:pt idx="16">
                  <c:v>75.569999999999993</c:v>
                </c:pt>
                <c:pt idx="17">
                  <c:v>81.38</c:v>
                </c:pt>
                <c:pt idx="18">
                  <c:v>89.49</c:v>
                </c:pt>
                <c:pt idx="19">
                  <c:v>94.88</c:v>
                </c:pt>
                <c:pt idx="20">
                  <c:v>101.46102356597518</c:v>
                </c:pt>
                <c:pt idx="21">
                  <c:v>105.92</c:v>
                </c:pt>
                <c:pt idx="22">
                  <c:v>112.04</c:v>
                </c:pt>
                <c:pt idx="23">
                  <c:v>117.73</c:v>
                </c:pt>
                <c:pt idx="24" formatCode="0.0">
                  <c:v>122.70531060376534</c:v>
                </c:pt>
                <c:pt idx="25" formatCode="0.0">
                  <c:v>137.55778108892278</c:v>
                </c:pt>
                <c:pt idx="26">
                  <c:v>144.37</c:v>
                </c:pt>
                <c:pt idx="27">
                  <c:v>151.9</c:v>
                </c:pt>
                <c:pt idx="28">
                  <c:v>162.4</c:v>
                </c:pt>
                <c:pt idx="29">
                  <c:v>170.55</c:v>
                </c:pt>
                <c:pt idx="30">
                  <c:v>172.78</c:v>
                </c:pt>
                <c:pt idx="31">
                  <c:v>176</c:v>
                </c:pt>
                <c:pt idx="32">
                  <c:v>183.39</c:v>
                </c:pt>
                <c:pt idx="33">
                  <c:v>188.65296364405413</c:v>
                </c:pt>
                <c:pt idx="34">
                  <c:v>193.96337184426022</c:v>
                </c:pt>
                <c:pt idx="35">
                  <c:v>198.27</c:v>
                </c:pt>
                <c:pt idx="36">
                  <c:v>200.24</c:v>
                </c:pt>
                <c:pt idx="37">
                  <c:v>203.32</c:v>
                </c:pt>
                <c:pt idx="38">
                  <c:v>208.09</c:v>
                </c:pt>
                <c:pt idx="39">
                  <c:v>214.32</c:v>
                </c:pt>
                <c:pt idx="40">
                  <c:v>222.33</c:v>
                </c:pt>
                <c:pt idx="41">
                  <c:v>224.12</c:v>
                </c:pt>
                <c:pt idx="42">
                  <c:v>225.32</c:v>
                </c:pt>
                <c:pt idx="43">
                  <c:v>228.47</c:v>
                </c:pt>
                <c:pt idx="44">
                  <c:v>230.39</c:v>
                </c:pt>
                <c:pt idx="45">
                  <c:v>236.8</c:v>
                </c:pt>
                <c:pt idx="46">
                  <c:v>239.38</c:v>
                </c:pt>
                <c:pt idx="47">
                  <c:v>246.62</c:v>
                </c:pt>
                <c:pt idx="48">
                  <c:v>267.17</c:v>
                </c:pt>
                <c:pt idx="49">
                  <c:v>270.77999999999997</c:v>
                </c:pt>
                <c:pt idx="50">
                  <c:v>273.49</c:v>
                </c:pt>
                <c:pt idx="51">
                  <c:v>277.89999999999998</c:v>
                </c:pt>
                <c:pt idx="52">
                  <c:v>280.77</c:v>
                </c:pt>
                <c:pt idx="53">
                  <c:v>290.72000000000003</c:v>
                </c:pt>
                <c:pt idx="54">
                  <c:v>299.05</c:v>
                </c:pt>
                <c:pt idx="55">
                  <c:v>299.82</c:v>
                </c:pt>
                <c:pt idx="56">
                  <c:v>302.45</c:v>
                </c:pt>
                <c:pt idx="57">
                  <c:v>305.8</c:v>
                </c:pt>
                <c:pt idx="58">
                  <c:v>309.77999999999997</c:v>
                </c:pt>
                <c:pt idx="59">
                  <c:v>312.77999999999997</c:v>
                </c:pt>
                <c:pt idx="60">
                  <c:v>318.27</c:v>
                </c:pt>
                <c:pt idx="61">
                  <c:v>320.97000000000003</c:v>
                </c:pt>
                <c:pt idx="62">
                  <c:v>325.57</c:v>
                </c:pt>
                <c:pt idx="63">
                  <c:v>332.71</c:v>
                </c:pt>
                <c:pt idx="64">
                  <c:v>337.58</c:v>
                </c:pt>
                <c:pt idx="65">
                  <c:v>343.42</c:v>
                </c:pt>
                <c:pt idx="66">
                  <c:v>348.02</c:v>
                </c:pt>
                <c:pt idx="67">
                  <c:v>356.44</c:v>
                </c:pt>
                <c:pt idx="68">
                  <c:v>360.96</c:v>
                </c:pt>
                <c:pt idx="69">
                  <c:v>363.3</c:v>
                </c:pt>
                <c:pt idx="70">
                  <c:v>372.56</c:v>
                </c:pt>
                <c:pt idx="71">
                  <c:v>381.82</c:v>
                </c:pt>
                <c:pt idx="72">
                  <c:v>394.15</c:v>
                </c:pt>
                <c:pt idx="73">
                  <c:v>405.1</c:v>
                </c:pt>
                <c:pt idx="74">
                  <c:v>411.53</c:v>
                </c:pt>
                <c:pt idx="75">
                  <c:v>419.85</c:v>
                </c:pt>
                <c:pt idx="76">
                  <c:v>425.03</c:v>
                </c:pt>
                <c:pt idx="77">
                  <c:v>430.5</c:v>
                </c:pt>
                <c:pt idx="78">
                  <c:v>438.82</c:v>
                </c:pt>
                <c:pt idx="79">
                  <c:v>444.97</c:v>
                </c:pt>
                <c:pt idx="80">
                  <c:v>451.45</c:v>
                </c:pt>
                <c:pt idx="81">
                  <c:v>456.58</c:v>
                </c:pt>
                <c:pt idx="82">
                  <c:v>463.68</c:v>
                </c:pt>
                <c:pt idx="83">
                  <c:v>474</c:v>
                </c:pt>
                <c:pt idx="84">
                  <c:v>477.36</c:v>
                </c:pt>
                <c:pt idx="85">
                  <c:v>479.74</c:v>
                </c:pt>
                <c:pt idx="86">
                  <c:v>486.22</c:v>
                </c:pt>
                <c:pt idx="87">
                  <c:v>490.13</c:v>
                </c:pt>
                <c:pt idx="88">
                  <c:v>493.44</c:v>
                </c:pt>
                <c:pt idx="89">
                  <c:v>500.07</c:v>
                </c:pt>
                <c:pt idx="90">
                  <c:v>506.78</c:v>
                </c:pt>
                <c:pt idx="91">
                  <c:v>513.07000000000005</c:v>
                </c:pt>
                <c:pt idx="92">
                  <c:v>527.88</c:v>
                </c:pt>
                <c:pt idx="93">
                  <c:v>535.53</c:v>
                </c:pt>
                <c:pt idx="94">
                  <c:v>541.21</c:v>
                </c:pt>
                <c:pt idx="95">
                  <c:v>550.6</c:v>
                </c:pt>
                <c:pt idx="96">
                  <c:v>553.13</c:v>
                </c:pt>
                <c:pt idx="97">
                  <c:v>558.58000000000004</c:v>
                </c:pt>
              </c:numCache>
            </c:numRef>
          </c:yVal>
          <c:smooth val="0"/>
          <c:extLst>
            <c:ext xmlns:c16="http://schemas.microsoft.com/office/drawing/2014/chart" uri="{C3380CC4-5D6E-409C-BE32-E72D297353CC}">
              <c16:uniqueId val="{00000002-FA7C-4213-B43B-5294CC2375A1}"/>
            </c:ext>
          </c:extLst>
        </c:ser>
        <c:ser>
          <c:idx val="2"/>
          <c:order val="3"/>
          <c:tx>
            <c:v>Measured 2008</c:v>
          </c:tx>
          <c:spPr>
            <a:ln w="25400">
              <a:solidFill>
                <a:srgbClr val="FFFF00"/>
              </a:solidFill>
              <a:prstDash val="solid"/>
            </a:ln>
          </c:spPr>
          <c:marker>
            <c:symbol val="none"/>
          </c:marker>
          <c:xVal>
            <c:numRef>
              <c:f>'River profile 1993 to 2008'!$E$4:$E$101</c:f>
              <c:numCache>
                <c:formatCode>General</c:formatCode>
                <c:ptCount val="98"/>
                <c:pt idx="0">
                  <c:v>0</c:v>
                </c:pt>
                <c:pt idx="1">
                  <c:v>445</c:v>
                </c:pt>
                <c:pt idx="2">
                  <c:v>1068</c:v>
                </c:pt>
                <c:pt idx="3">
                  <c:v>1375</c:v>
                </c:pt>
                <c:pt idx="4">
                  <c:v>1762</c:v>
                </c:pt>
                <c:pt idx="5">
                  <c:v>2442</c:v>
                </c:pt>
                <c:pt idx="6">
                  <c:v>3087</c:v>
                </c:pt>
                <c:pt idx="7">
                  <c:v>3777</c:v>
                </c:pt>
                <c:pt idx="8">
                  <c:v>4467</c:v>
                </c:pt>
                <c:pt idx="9">
                  <c:v>5021</c:v>
                </c:pt>
                <c:pt idx="10">
                  <c:v>5384</c:v>
                </c:pt>
                <c:pt idx="11">
                  <c:v>5511</c:v>
                </c:pt>
                <c:pt idx="12">
                  <c:v>5781</c:v>
                </c:pt>
                <c:pt idx="13">
                  <c:v>6313</c:v>
                </c:pt>
                <c:pt idx="14">
                  <c:v>6574</c:v>
                </c:pt>
                <c:pt idx="15">
                  <c:v>6865</c:v>
                </c:pt>
                <c:pt idx="16">
                  <c:v>7372</c:v>
                </c:pt>
                <c:pt idx="17">
                  <c:v>7918</c:v>
                </c:pt>
                <c:pt idx="18">
                  <c:v>8394</c:v>
                </c:pt>
                <c:pt idx="19">
                  <c:v>8925</c:v>
                </c:pt>
                <c:pt idx="20">
                  <c:v>9583</c:v>
                </c:pt>
                <c:pt idx="21">
                  <c:v>10237</c:v>
                </c:pt>
                <c:pt idx="22">
                  <c:v>10926</c:v>
                </c:pt>
                <c:pt idx="23">
                  <c:v>11505</c:v>
                </c:pt>
                <c:pt idx="24">
                  <c:v>12132</c:v>
                </c:pt>
                <c:pt idx="25">
                  <c:v>12971</c:v>
                </c:pt>
                <c:pt idx="26">
                  <c:v>13557</c:v>
                </c:pt>
                <c:pt idx="27">
                  <c:v>14469</c:v>
                </c:pt>
                <c:pt idx="28">
                  <c:v>15201</c:v>
                </c:pt>
                <c:pt idx="29">
                  <c:v>15555</c:v>
                </c:pt>
                <c:pt idx="30">
                  <c:v>15655</c:v>
                </c:pt>
                <c:pt idx="31">
                  <c:v>15907</c:v>
                </c:pt>
                <c:pt idx="32">
                  <c:v>16491</c:v>
                </c:pt>
                <c:pt idx="33">
                  <c:v>17067</c:v>
                </c:pt>
                <c:pt idx="34">
                  <c:v>17653</c:v>
                </c:pt>
                <c:pt idx="35">
                  <c:v>18153</c:v>
                </c:pt>
                <c:pt idx="36">
                  <c:v>18575</c:v>
                </c:pt>
                <c:pt idx="37">
                  <c:v>18776</c:v>
                </c:pt>
                <c:pt idx="38">
                  <c:v>19340</c:v>
                </c:pt>
                <c:pt idx="39">
                  <c:v>19781</c:v>
                </c:pt>
                <c:pt idx="40">
                  <c:v>20016</c:v>
                </c:pt>
                <c:pt idx="41">
                  <c:v>20211</c:v>
                </c:pt>
                <c:pt idx="42">
                  <c:v>20601</c:v>
                </c:pt>
                <c:pt idx="43">
                  <c:v>20943</c:v>
                </c:pt>
                <c:pt idx="44">
                  <c:v>21217</c:v>
                </c:pt>
                <c:pt idx="45">
                  <c:v>21824</c:v>
                </c:pt>
                <c:pt idx="46">
                  <c:v>22516</c:v>
                </c:pt>
                <c:pt idx="47">
                  <c:v>22610</c:v>
                </c:pt>
                <c:pt idx="48">
                  <c:v>23356</c:v>
                </c:pt>
                <c:pt idx="49">
                  <c:v>23418</c:v>
                </c:pt>
                <c:pt idx="50">
                  <c:v>24538</c:v>
                </c:pt>
                <c:pt idx="51">
                  <c:v>25076</c:v>
                </c:pt>
                <c:pt idx="52">
                  <c:v>25724</c:v>
                </c:pt>
                <c:pt idx="53">
                  <c:v>26406</c:v>
                </c:pt>
                <c:pt idx="54">
                  <c:v>27045</c:v>
                </c:pt>
                <c:pt idx="55">
                  <c:v>27558</c:v>
                </c:pt>
                <c:pt idx="56">
                  <c:v>27837</c:v>
                </c:pt>
                <c:pt idx="57">
                  <c:v>28141</c:v>
                </c:pt>
                <c:pt idx="58">
                  <c:v>28749</c:v>
                </c:pt>
                <c:pt idx="59">
                  <c:v>29309</c:v>
                </c:pt>
                <c:pt idx="60">
                  <c:v>29843</c:v>
                </c:pt>
                <c:pt idx="61">
                  <c:v>30051</c:v>
                </c:pt>
                <c:pt idx="62">
                  <c:v>30474</c:v>
                </c:pt>
                <c:pt idx="63">
                  <c:v>31067</c:v>
                </c:pt>
                <c:pt idx="64">
                  <c:v>31531</c:v>
                </c:pt>
                <c:pt idx="65">
                  <c:v>32031</c:v>
                </c:pt>
                <c:pt idx="66">
                  <c:v>32502</c:v>
                </c:pt>
                <c:pt idx="67">
                  <c:v>33152</c:v>
                </c:pt>
                <c:pt idx="68">
                  <c:v>33442</c:v>
                </c:pt>
                <c:pt idx="69">
                  <c:v>33817</c:v>
                </c:pt>
                <c:pt idx="70">
                  <c:v>34354</c:v>
                </c:pt>
                <c:pt idx="71">
                  <c:v>35143</c:v>
                </c:pt>
                <c:pt idx="72">
                  <c:v>36165</c:v>
                </c:pt>
                <c:pt idx="73">
                  <c:v>37063</c:v>
                </c:pt>
                <c:pt idx="74">
                  <c:v>37663</c:v>
                </c:pt>
                <c:pt idx="75">
                  <c:v>38459</c:v>
                </c:pt>
                <c:pt idx="76">
                  <c:v>39022</c:v>
                </c:pt>
                <c:pt idx="77">
                  <c:v>39491</c:v>
                </c:pt>
                <c:pt idx="78">
                  <c:v>40103</c:v>
                </c:pt>
                <c:pt idx="79">
                  <c:v>40537</c:v>
                </c:pt>
                <c:pt idx="80">
                  <c:v>41095</c:v>
                </c:pt>
                <c:pt idx="81">
                  <c:v>41735</c:v>
                </c:pt>
                <c:pt idx="82">
                  <c:v>42303</c:v>
                </c:pt>
                <c:pt idx="83">
                  <c:v>43391</c:v>
                </c:pt>
                <c:pt idx="84">
                  <c:v>43773</c:v>
                </c:pt>
                <c:pt idx="85">
                  <c:v>44315</c:v>
                </c:pt>
                <c:pt idx="86">
                  <c:v>44690</c:v>
                </c:pt>
                <c:pt idx="87">
                  <c:v>44937</c:v>
                </c:pt>
                <c:pt idx="88">
                  <c:v>45302</c:v>
                </c:pt>
                <c:pt idx="89">
                  <c:v>45964</c:v>
                </c:pt>
                <c:pt idx="90">
                  <c:v>46642</c:v>
                </c:pt>
                <c:pt idx="91">
                  <c:v>47242</c:v>
                </c:pt>
                <c:pt idx="92">
                  <c:v>48003</c:v>
                </c:pt>
                <c:pt idx="93">
                  <c:v>48916</c:v>
                </c:pt>
                <c:pt idx="94">
                  <c:v>49650</c:v>
                </c:pt>
                <c:pt idx="95">
                  <c:v>50274</c:v>
                </c:pt>
                <c:pt idx="96">
                  <c:v>50394</c:v>
                </c:pt>
                <c:pt idx="97">
                  <c:v>51153</c:v>
                </c:pt>
              </c:numCache>
            </c:numRef>
          </c:xVal>
          <c:yVal>
            <c:numRef>
              <c:f>'River profile 1993 to 2008'!$M$4:$M$101</c:f>
              <c:numCache>
                <c:formatCode>General</c:formatCode>
                <c:ptCount val="98"/>
                <c:pt idx="0">
                  <c:v>2.1800000000000002</c:v>
                </c:pt>
                <c:pt idx="1">
                  <c:v>2.83</c:v>
                </c:pt>
                <c:pt idx="2">
                  <c:v>9.36</c:v>
                </c:pt>
                <c:pt idx="3">
                  <c:v>13.57</c:v>
                </c:pt>
                <c:pt idx="4">
                  <c:v>16.760000000000002</c:v>
                </c:pt>
                <c:pt idx="5">
                  <c:v>22.74</c:v>
                </c:pt>
                <c:pt idx="6">
                  <c:v>28.86</c:v>
                </c:pt>
                <c:pt idx="7">
                  <c:v>36.369999999999997</c:v>
                </c:pt>
                <c:pt idx="8">
                  <c:v>43.93</c:v>
                </c:pt>
                <c:pt idx="9">
                  <c:v>50.75</c:v>
                </c:pt>
                <c:pt idx="10">
                  <c:v>54.49</c:v>
                </c:pt>
                <c:pt idx="11">
                  <c:v>56.18</c:v>
                </c:pt>
                <c:pt idx="12">
                  <c:v>57.61</c:v>
                </c:pt>
                <c:pt idx="13">
                  <c:v>64.599999999999994</c:v>
                </c:pt>
                <c:pt idx="14">
                  <c:v>70.790000000000006</c:v>
                </c:pt>
                <c:pt idx="15">
                  <c:v>71</c:v>
                </c:pt>
                <c:pt idx="16">
                  <c:v>75.98</c:v>
                </c:pt>
                <c:pt idx="17">
                  <c:v>81.77</c:v>
                </c:pt>
                <c:pt idx="18">
                  <c:v>88.03</c:v>
                </c:pt>
                <c:pt idx="19">
                  <c:v>94.65</c:v>
                </c:pt>
                <c:pt idx="20">
                  <c:v>100.72</c:v>
                </c:pt>
                <c:pt idx="21">
                  <c:v>105.86</c:v>
                </c:pt>
                <c:pt idx="22">
                  <c:v>111.81</c:v>
                </c:pt>
                <c:pt idx="23">
                  <c:v>115.47</c:v>
                </c:pt>
                <c:pt idx="24">
                  <c:v>122.42</c:v>
                </c:pt>
                <c:pt idx="25">
                  <c:v>137.6</c:v>
                </c:pt>
                <c:pt idx="26">
                  <c:v>144.62</c:v>
                </c:pt>
                <c:pt idx="27">
                  <c:v>150.35</c:v>
                </c:pt>
                <c:pt idx="28">
                  <c:v>160.54</c:v>
                </c:pt>
                <c:pt idx="29">
                  <c:v>170.58</c:v>
                </c:pt>
                <c:pt idx="30">
                  <c:v>172.13</c:v>
                </c:pt>
                <c:pt idx="31">
                  <c:v>174.24</c:v>
                </c:pt>
                <c:pt idx="32">
                  <c:v>179.94</c:v>
                </c:pt>
                <c:pt idx="33">
                  <c:v>186.52</c:v>
                </c:pt>
                <c:pt idx="34">
                  <c:v>191.88</c:v>
                </c:pt>
                <c:pt idx="35">
                  <c:v>192.61</c:v>
                </c:pt>
                <c:pt idx="36">
                  <c:v>199.45</c:v>
                </c:pt>
                <c:pt idx="37">
                  <c:v>202.26</c:v>
                </c:pt>
                <c:pt idx="38">
                  <c:v>207.36</c:v>
                </c:pt>
                <c:pt idx="39">
                  <c:v>213.62</c:v>
                </c:pt>
                <c:pt idx="40">
                  <c:v>216.91</c:v>
                </c:pt>
                <c:pt idx="41">
                  <c:v>219.51</c:v>
                </c:pt>
                <c:pt idx="42">
                  <c:v>221.83</c:v>
                </c:pt>
                <c:pt idx="43">
                  <c:v>227.24</c:v>
                </c:pt>
                <c:pt idx="44">
                  <c:v>229.68</c:v>
                </c:pt>
                <c:pt idx="45">
                  <c:v>233.75</c:v>
                </c:pt>
                <c:pt idx="46">
                  <c:v>238.84</c:v>
                </c:pt>
                <c:pt idx="47">
                  <c:v>238.03</c:v>
                </c:pt>
                <c:pt idx="48">
                  <c:v>268.77</c:v>
                </c:pt>
                <c:pt idx="49">
                  <c:v>272.68</c:v>
                </c:pt>
                <c:pt idx="50">
                  <c:v>273.77</c:v>
                </c:pt>
                <c:pt idx="51">
                  <c:v>277.95</c:v>
                </c:pt>
                <c:pt idx="52">
                  <c:v>281.14</c:v>
                </c:pt>
                <c:pt idx="53">
                  <c:v>287.58999999999997</c:v>
                </c:pt>
                <c:pt idx="54">
                  <c:v>288.36</c:v>
                </c:pt>
                <c:pt idx="55">
                  <c:v>290.38</c:v>
                </c:pt>
                <c:pt idx="56">
                  <c:v>294.47000000000003</c:v>
                </c:pt>
                <c:pt idx="57">
                  <c:v>299.87</c:v>
                </c:pt>
                <c:pt idx="58">
                  <c:v>307.91000000000003</c:v>
                </c:pt>
                <c:pt idx="59">
                  <c:v>313.45999999999998</c:v>
                </c:pt>
                <c:pt idx="60">
                  <c:v>319.06</c:v>
                </c:pt>
                <c:pt idx="61">
                  <c:v>322.17</c:v>
                </c:pt>
                <c:pt idx="62">
                  <c:v>326.39999999999998</c:v>
                </c:pt>
                <c:pt idx="63">
                  <c:v>332.03</c:v>
                </c:pt>
                <c:pt idx="64">
                  <c:v>338.18</c:v>
                </c:pt>
                <c:pt idx="65">
                  <c:v>343.82</c:v>
                </c:pt>
                <c:pt idx="66">
                  <c:v>347.61</c:v>
                </c:pt>
                <c:pt idx="67">
                  <c:v>356.75</c:v>
                </c:pt>
                <c:pt idx="68">
                  <c:v>360.8</c:v>
                </c:pt>
                <c:pt idx="69">
                  <c:v>364.69</c:v>
                </c:pt>
                <c:pt idx="70">
                  <c:v>371.89</c:v>
                </c:pt>
                <c:pt idx="71">
                  <c:v>380.17</c:v>
                </c:pt>
                <c:pt idx="72">
                  <c:v>393.3</c:v>
                </c:pt>
                <c:pt idx="73">
                  <c:v>405.12</c:v>
                </c:pt>
                <c:pt idx="74">
                  <c:v>409.32</c:v>
                </c:pt>
                <c:pt idx="75">
                  <c:v>420</c:v>
                </c:pt>
                <c:pt idx="76">
                  <c:v>427.6</c:v>
                </c:pt>
                <c:pt idx="77">
                  <c:v>430.7</c:v>
                </c:pt>
                <c:pt idx="78">
                  <c:v>438.63</c:v>
                </c:pt>
                <c:pt idx="79">
                  <c:v>444.47</c:v>
                </c:pt>
                <c:pt idx="80">
                  <c:v>450.74</c:v>
                </c:pt>
                <c:pt idx="81">
                  <c:v>457.11</c:v>
                </c:pt>
                <c:pt idx="82">
                  <c:v>464.42</c:v>
                </c:pt>
                <c:pt idx="83">
                  <c:v>474.04</c:v>
                </c:pt>
                <c:pt idx="84">
                  <c:v>477.86</c:v>
                </c:pt>
                <c:pt idx="85">
                  <c:v>481.08</c:v>
                </c:pt>
                <c:pt idx="86">
                  <c:v>485.99</c:v>
                </c:pt>
                <c:pt idx="87">
                  <c:v>490.44</c:v>
                </c:pt>
                <c:pt idx="88">
                  <c:v>494.58</c:v>
                </c:pt>
                <c:pt idx="89">
                  <c:v>500.58</c:v>
                </c:pt>
                <c:pt idx="90">
                  <c:v>507.56</c:v>
                </c:pt>
                <c:pt idx="91">
                  <c:v>513.65</c:v>
                </c:pt>
                <c:pt idx="92">
                  <c:v>525.61</c:v>
                </c:pt>
                <c:pt idx="93">
                  <c:v>534.47</c:v>
                </c:pt>
                <c:pt idx="94">
                  <c:v>542.35</c:v>
                </c:pt>
                <c:pt idx="95">
                  <c:v>550.32000000000005</c:v>
                </c:pt>
                <c:pt idx="96">
                  <c:v>551.86</c:v>
                </c:pt>
                <c:pt idx="97">
                  <c:v>556.29999999999995</c:v>
                </c:pt>
              </c:numCache>
            </c:numRef>
          </c:yVal>
          <c:smooth val="0"/>
          <c:extLst>
            <c:ext xmlns:c16="http://schemas.microsoft.com/office/drawing/2014/chart" uri="{C3380CC4-5D6E-409C-BE32-E72D297353CC}">
              <c16:uniqueId val="{00000003-FA7C-4213-B43B-5294CC2375A1}"/>
            </c:ext>
          </c:extLst>
        </c:ser>
        <c:dLbls>
          <c:showLegendKey val="0"/>
          <c:showVal val="0"/>
          <c:showCatName val="0"/>
          <c:showSerName val="0"/>
          <c:showPercent val="0"/>
          <c:showBubbleSize val="0"/>
        </c:dLbls>
        <c:axId val="172326912"/>
        <c:axId val="172328832"/>
      </c:scatterChart>
      <c:valAx>
        <c:axId val="172326912"/>
        <c:scaling>
          <c:orientation val="minMax"/>
          <c:max val="50000"/>
          <c:min val="30000"/>
        </c:scaling>
        <c:delete val="0"/>
        <c:axPos val="b"/>
        <c:title>
          <c:tx>
            <c:rich>
              <a:bodyPr/>
              <a:lstStyle/>
              <a:p>
                <a:pPr>
                  <a:defRPr sz="1000" b="1" i="0" u="none" strike="noStrike" baseline="0">
                    <a:solidFill>
                      <a:srgbClr val="000000"/>
                    </a:solidFill>
                    <a:latin typeface="Arial"/>
                    <a:ea typeface="Arial"/>
                    <a:cs typeface="Arial"/>
                  </a:defRPr>
                </a:pPr>
                <a:r>
                  <a:rPr lang="en-US"/>
                  <a:t>Distance from Ocean (m)</a:t>
                </a:r>
              </a:p>
            </c:rich>
          </c:tx>
          <c:layout>
            <c:manualLayout>
              <c:xMode val="edge"/>
              <c:yMode val="edge"/>
              <c:x val="0.40684463871673832"/>
              <c:y val="0.90707247086342191"/>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72328832"/>
        <c:crosses val="autoZero"/>
        <c:crossBetween val="midCat"/>
      </c:valAx>
      <c:valAx>
        <c:axId val="172328832"/>
        <c:scaling>
          <c:orientation val="minMax"/>
          <c:max val="600"/>
          <c:min val="300"/>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en-US"/>
                  <a:t>Elevation (m)</a:t>
                </a:r>
              </a:p>
            </c:rich>
          </c:tx>
          <c:layout>
            <c:manualLayout>
              <c:xMode val="edge"/>
              <c:yMode val="edge"/>
              <c:x val="4.4359949302915085E-2"/>
              <c:y val="0.3636370065140821"/>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72326912"/>
        <c:crosses val="autoZero"/>
        <c:crossBetween val="midCat"/>
        <c:majorUnit val="50"/>
        <c:minorUnit val="10"/>
      </c:valAx>
      <c:spPr>
        <a:solidFill>
          <a:srgbClr val="C0C0C0"/>
        </a:solidFill>
        <a:ln w="12700">
          <a:solidFill>
            <a:srgbClr val="808080"/>
          </a:solidFill>
          <a:prstDash val="solid"/>
        </a:ln>
      </c:spPr>
    </c:plotArea>
    <c:legend>
      <c:legendPos val="r"/>
      <c:layout>
        <c:manualLayout>
          <c:xMode val="edge"/>
          <c:yMode val="edge"/>
          <c:x val="0.19771889730513723"/>
          <c:y val="0.14949505664123591"/>
          <c:w val="0.22940457537864797"/>
          <c:h val="0.24444480709341382"/>
        </c:manualLayout>
      </c:layout>
      <c:overlay val="0"/>
      <c:spPr>
        <a:no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9232296243332"/>
          <c:y val="6.3781392125872152E-2"/>
          <c:w val="0.7649340019380757"/>
          <c:h val="0.78587786726521047"/>
        </c:manualLayout>
      </c:layout>
      <c:scatterChart>
        <c:scatterStyle val="lineMarker"/>
        <c:varyColors val="0"/>
        <c:ser>
          <c:idx val="2"/>
          <c:order val="0"/>
          <c:tx>
            <c:v>1983 data</c:v>
          </c:tx>
          <c:spPr>
            <a:ln w="28575">
              <a:noFill/>
            </a:ln>
          </c:spPr>
          <c:marker>
            <c:symbol val="triangle"/>
            <c:size val="6"/>
            <c:spPr>
              <a:solidFill>
                <a:srgbClr val="993366"/>
              </a:solidFill>
              <a:ln>
                <a:solidFill>
                  <a:srgbClr val="993366"/>
                </a:solidFill>
                <a:prstDash val="solid"/>
              </a:ln>
            </c:spPr>
          </c:marker>
          <c:trendline>
            <c:spPr>
              <a:ln w="38100">
                <a:solidFill>
                  <a:srgbClr val="993366"/>
                </a:solidFill>
                <a:prstDash val="solid"/>
              </a:ln>
            </c:spPr>
            <c:trendlineType val="linear"/>
            <c:dispRSqr val="0"/>
            <c:dispEq val="0"/>
          </c:trendline>
          <c:xVal>
            <c:numRef>
              <c:f>'bed Material 1983 2005'!$C$98:$C$113</c:f>
              <c:numCache>
                <c:formatCode>General</c:formatCode>
                <c:ptCount val="16"/>
                <c:pt idx="0">
                  <c:v>1068</c:v>
                </c:pt>
                <c:pt idx="1">
                  <c:v>3777</c:v>
                </c:pt>
                <c:pt idx="2">
                  <c:v>6313</c:v>
                </c:pt>
                <c:pt idx="3">
                  <c:v>8394</c:v>
                </c:pt>
                <c:pt idx="4">
                  <c:v>10926</c:v>
                </c:pt>
                <c:pt idx="5">
                  <c:v>13557</c:v>
                </c:pt>
                <c:pt idx="6">
                  <c:v>16491</c:v>
                </c:pt>
                <c:pt idx="7">
                  <c:v>18776</c:v>
                </c:pt>
                <c:pt idx="8">
                  <c:v>21217</c:v>
                </c:pt>
                <c:pt idx="9">
                  <c:v>26406</c:v>
                </c:pt>
                <c:pt idx="10">
                  <c:v>29309</c:v>
                </c:pt>
                <c:pt idx="11">
                  <c:v>31531</c:v>
                </c:pt>
                <c:pt idx="12">
                  <c:v>36165</c:v>
                </c:pt>
                <c:pt idx="13">
                  <c:v>40537</c:v>
                </c:pt>
                <c:pt idx="14">
                  <c:v>44315</c:v>
                </c:pt>
                <c:pt idx="15">
                  <c:v>51153</c:v>
                </c:pt>
              </c:numCache>
            </c:numRef>
          </c:xVal>
          <c:yVal>
            <c:numRef>
              <c:f>'bed Material 1983 2005'!$F$98:$F$113</c:f>
              <c:numCache>
                <c:formatCode>General</c:formatCode>
                <c:ptCount val="16"/>
                <c:pt idx="0">
                  <c:v>84.2</c:v>
                </c:pt>
                <c:pt idx="1">
                  <c:v>84.2</c:v>
                </c:pt>
                <c:pt idx="2">
                  <c:v>130.6</c:v>
                </c:pt>
                <c:pt idx="3">
                  <c:v>81.3</c:v>
                </c:pt>
                <c:pt idx="4">
                  <c:v>93.7</c:v>
                </c:pt>
                <c:pt idx="5">
                  <c:v>167.3</c:v>
                </c:pt>
                <c:pt idx="6">
                  <c:v>111</c:v>
                </c:pt>
                <c:pt idx="7">
                  <c:v>141.30000000000001</c:v>
                </c:pt>
                <c:pt idx="8">
                  <c:v>54.2</c:v>
                </c:pt>
                <c:pt idx="9">
                  <c:v>90</c:v>
                </c:pt>
                <c:pt idx="10">
                  <c:v>82</c:v>
                </c:pt>
                <c:pt idx="11">
                  <c:v>60</c:v>
                </c:pt>
                <c:pt idx="12">
                  <c:v>68</c:v>
                </c:pt>
                <c:pt idx="13">
                  <c:v>62</c:v>
                </c:pt>
                <c:pt idx="14">
                  <c:v>38</c:v>
                </c:pt>
                <c:pt idx="15">
                  <c:v>28</c:v>
                </c:pt>
              </c:numCache>
            </c:numRef>
          </c:yVal>
          <c:smooth val="0"/>
          <c:extLst>
            <c:ext xmlns:c16="http://schemas.microsoft.com/office/drawing/2014/chart" uri="{C3380CC4-5D6E-409C-BE32-E72D297353CC}">
              <c16:uniqueId val="{00000001-712B-4703-8A18-589BE6E6FE98}"/>
            </c:ext>
          </c:extLst>
        </c:ser>
        <c:ser>
          <c:idx val="1"/>
          <c:order val="1"/>
          <c:tx>
            <c:v>2007 data</c:v>
          </c:tx>
          <c:spPr>
            <a:ln w="28575">
              <a:noFill/>
            </a:ln>
          </c:spPr>
          <c:marker>
            <c:symbol val="square"/>
            <c:size val="6"/>
            <c:spPr>
              <a:noFill/>
              <a:ln>
                <a:solidFill>
                  <a:srgbClr val="000000"/>
                </a:solidFill>
                <a:prstDash val="solid"/>
              </a:ln>
            </c:spPr>
          </c:marker>
          <c:trendline>
            <c:spPr>
              <a:ln w="38100">
                <a:solidFill>
                  <a:srgbClr val="000000"/>
                </a:solidFill>
                <a:prstDash val="solid"/>
              </a:ln>
            </c:spPr>
            <c:trendlineType val="linear"/>
            <c:dispRSqr val="0"/>
            <c:dispEq val="0"/>
          </c:trendline>
          <c:xVal>
            <c:numRef>
              <c:f>'bed Material 1983 2005'!$D$125:$D$184</c:f>
              <c:numCache>
                <c:formatCode>General</c:formatCode>
                <c:ptCount val="60"/>
                <c:pt idx="0">
                  <c:v>65181</c:v>
                </c:pt>
                <c:pt idx="1">
                  <c:v>60476</c:v>
                </c:pt>
                <c:pt idx="2">
                  <c:v>55178</c:v>
                </c:pt>
                <c:pt idx="3">
                  <c:v>51153</c:v>
                </c:pt>
                <c:pt idx="4">
                  <c:v>50394</c:v>
                </c:pt>
                <c:pt idx="5">
                  <c:v>46642</c:v>
                </c:pt>
                <c:pt idx="6">
                  <c:v>44315</c:v>
                </c:pt>
                <c:pt idx="7">
                  <c:v>40537</c:v>
                </c:pt>
                <c:pt idx="8">
                  <c:v>36165</c:v>
                </c:pt>
                <c:pt idx="9">
                  <c:v>31531</c:v>
                </c:pt>
                <c:pt idx="10">
                  <c:v>29309</c:v>
                </c:pt>
                <c:pt idx="11">
                  <c:v>26406</c:v>
                </c:pt>
                <c:pt idx="12">
                  <c:v>21217</c:v>
                </c:pt>
                <c:pt idx="13">
                  <c:v>20601</c:v>
                </c:pt>
                <c:pt idx="14">
                  <c:v>20601</c:v>
                </c:pt>
                <c:pt idx="15">
                  <c:v>18776</c:v>
                </c:pt>
                <c:pt idx="16">
                  <c:v>18776</c:v>
                </c:pt>
                <c:pt idx="17">
                  <c:v>16491</c:v>
                </c:pt>
                <c:pt idx="18">
                  <c:v>16491</c:v>
                </c:pt>
                <c:pt idx="19">
                  <c:v>13557</c:v>
                </c:pt>
                <c:pt idx="20">
                  <c:v>13557</c:v>
                </c:pt>
                <c:pt idx="21">
                  <c:v>10926</c:v>
                </c:pt>
                <c:pt idx="22">
                  <c:v>10926</c:v>
                </c:pt>
                <c:pt idx="23">
                  <c:v>8394</c:v>
                </c:pt>
                <c:pt idx="24">
                  <c:v>8394</c:v>
                </c:pt>
                <c:pt idx="25">
                  <c:v>6313</c:v>
                </c:pt>
                <c:pt idx="26">
                  <c:v>6313</c:v>
                </c:pt>
                <c:pt idx="27">
                  <c:v>3777</c:v>
                </c:pt>
                <c:pt idx="28">
                  <c:v>3777</c:v>
                </c:pt>
                <c:pt idx="29">
                  <c:v>1068</c:v>
                </c:pt>
                <c:pt idx="30">
                  <c:v>65181</c:v>
                </c:pt>
                <c:pt idx="31">
                  <c:v>60476</c:v>
                </c:pt>
                <c:pt idx="32">
                  <c:v>55178</c:v>
                </c:pt>
                <c:pt idx="33">
                  <c:v>51153</c:v>
                </c:pt>
                <c:pt idx="34">
                  <c:v>50394</c:v>
                </c:pt>
                <c:pt idx="35">
                  <c:v>46642</c:v>
                </c:pt>
                <c:pt idx="36">
                  <c:v>44315</c:v>
                </c:pt>
                <c:pt idx="37">
                  <c:v>40537</c:v>
                </c:pt>
                <c:pt idx="38">
                  <c:v>36165</c:v>
                </c:pt>
                <c:pt idx="39">
                  <c:v>31531</c:v>
                </c:pt>
                <c:pt idx="40">
                  <c:v>29309</c:v>
                </c:pt>
                <c:pt idx="41">
                  <c:v>26406</c:v>
                </c:pt>
                <c:pt idx="42">
                  <c:v>21217</c:v>
                </c:pt>
                <c:pt idx="43">
                  <c:v>20601</c:v>
                </c:pt>
                <c:pt idx="44">
                  <c:v>20601</c:v>
                </c:pt>
                <c:pt idx="45">
                  <c:v>18776</c:v>
                </c:pt>
                <c:pt idx="46">
                  <c:v>18776</c:v>
                </c:pt>
                <c:pt idx="47">
                  <c:v>16491</c:v>
                </c:pt>
                <c:pt idx="48">
                  <c:v>16491</c:v>
                </c:pt>
                <c:pt idx="49">
                  <c:v>13557</c:v>
                </c:pt>
                <c:pt idx="50">
                  <c:v>13557</c:v>
                </c:pt>
                <c:pt idx="51">
                  <c:v>10926</c:v>
                </c:pt>
                <c:pt idx="52">
                  <c:v>10926</c:v>
                </c:pt>
                <c:pt idx="53">
                  <c:v>8394</c:v>
                </c:pt>
                <c:pt idx="54">
                  <c:v>8394</c:v>
                </c:pt>
                <c:pt idx="55">
                  <c:v>6313</c:v>
                </c:pt>
                <c:pt idx="56">
                  <c:v>6313</c:v>
                </c:pt>
                <c:pt idx="57">
                  <c:v>3777</c:v>
                </c:pt>
                <c:pt idx="58">
                  <c:v>3777</c:v>
                </c:pt>
                <c:pt idx="59">
                  <c:v>1068</c:v>
                </c:pt>
              </c:numCache>
            </c:numRef>
          </c:xVal>
          <c:yVal>
            <c:numRef>
              <c:f>'bed Material 1983 2005'!$K$125:$K$184</c:f>
              <c:numCache>
                <c:formatCode>General</c:formatCode>
                <c:ptCount val="60"/>
                <c:pt idx="0">
                  <c:v>65</c:v>
                </c:pt>
                <c:pt idx="1">
                  <c:v>105</c:v>
                </c:pt>
                <c:pt idx="2">
                  <c:v>160</c:v>
                </c:pt>
                <c:pt idx="3">
                  <c:v>37</c:v>
                </c:pt>
                <c:pt idx="4">
                  <c:v>44</c:v>
                </c:pt>
                <c:pt idx="5">
                  <c:v>54</c:v>
                </c:pt>
                <c:pt idx="6">
                  <c:v>135</c:v>
                </c:pt>
                <c:pt idx="7">
                  <c:v>100</c:v>
                </c:pt>
                <c:pt idx="8">
                  <c:v>50</c:v>
                </c:pt>
                <c:pt idx="9">
                  <c:v>73</c:v>
                </c:pt>
                <c:pt idx="10">
                  <c:v>100</c:v>
                </c:pt>
                <c:pt idx="11">
                  <c:v>70</c:v>
                </c:pt>
                <c:pt idx="12">
                  <c:v>83</c:v>
                </c:pt>
                <c:pt idx="13">
                  <c:v>140</c:v>
                </c:pt>
                <c:pt idx="14">
                  <c:v>140</c:v>
                </c:pt>
                <c:pt idx="15">
                  <c:v>72</c:v>
                </c:pt>
                <c:pt idx="16">
                  <c:v>90</c:v>
                </c:pt>
                <c:pt idx="17">
                  <c:v>160</c:v>
                </c:pt>
                <c:pt idx="18">
                  <c:v>160</c:v>
                </c:pt>
                <c:pt idx="19">
                  <c:v>90</c:v>
                </c:pt>
                <c:pt idx="20">
                  <c:v>92</c:v>
                </c:pt>
                <c:pt idx="21">
                  <c:v>50</c:v>
                </c:pt>
                <c:pt idx="22">
                  <c:v>88</c:v>
                </c:pt>
                <c:pt idx="23">
                  <c:v>60</c:v>
                </c:pt>
                <c:pt idx="24">
                  <c:v>125</c:v>
                </c:pt>
                <c:pt idx="25">
                  <c:v>72</c:v>
                </c:pt>
                <c:pt idx="26">
                  <c:v>170</c:v>
                </c:pt>
                <c:pt idx="27">
                  <c:v>105</c:v>
                </c:pt>
                <c:pt idx="28">
                  <c:v>165</c:v>
                </c:pt>
                <c:pt idx="29">
                  <c:v>80</c:v>
                </c:pt>
                <c:pt idx="30">
                  <c:v>60</c:v>
                </c:pt>
                <c:pt idx="31">
                  <c:v>33</c:v>
                </c:pt>
                <c:pt idx="32">
                  <c:v>79</c:v>
                </c:pt>
                <c:pt idx="33">
                  <c:v>41</c:v>
                </c:pt>
                <c:pt idx="34">
                  <c:v>28</c:v>
                </c:pt>
                <c:pt idx="35">
                  <c:v>42</c:v>
                </c:pt>
                <c:pt idx="36">
                  <c:v>42</c:v>
                </c:pt>
                <c:pt idx="37">
                  <c:v>50</c:v>
                </c:pt>
                <c:pt idx="38">
                  <c:v>13</c:v>
                </c:pt>
                <c:pt idx="39">
                  <c:v>32</c:v>
                </c:pt>
                <c:pt idx="40">
                  <c:v>84</c:v>
                </c:pt>
                <c:pt idx="41">
                  <c:v>73</c:v>
                </c:pt>
                <c:pt idx="42">
                  <c:v>50</c:v>
                </c:pt>
                <c:pt idx="43">
                  <c:v>115</c:v>
                </c:pt>
                <c:pt idx="44">
                  <c:v>80</c:v>
                </c:pt>
                <c:pt idx="45">
                  <c:v>37</c:v>
                </c:pt>
                <c:pt idx="46">
                  <c:v>80</c:v>
                </c:pt>
                <c:pt idx="47">
                  <c:v>86</c:v>
                </c:pt>
                <c:pt idx="48">
                  <c:v>49</c:v>
                </c:pt>
                <c:pt idx="49">
                  <c:v>100</c:v>
                </c:pt>
                <c:pt idx="50">
                  <c:v>100</c:v>
                </c:pt>
                <c:pt idx="51">
                  <c:v>60</c:v>
                </c:pt>
                <c:pt idx="52">
                  <c:v>100</c:v>
                </c:pt>
                <c:pt idx="53">
                  <c:v>33</c:v>
                </c:pt>
                <c:pt idx="54">
                  <c:v>62</c:v>
                </c:pt>
                <c:pt idx="55">
                  <c:v>16</c:v>
                </c:pt>
                <c:pt idx="56">
                  <c:v>100</c:v>
                </c:pt>
                <c:pt idx="57">
                  <c:v>100</c:v>
                </c:pt>
                <c:pt idx="58">
                  <c:v>125</c:v>
                </c:pt>
                <c:pt idx="59">
                  <c:v>60</c:v>
                </c:pt>
              </c:numCache>
            </c:numRef>
          </c:yVal>
          <c:smooth val="0"/>
          <c:extLst>
            <c:ext xmlns:c16="http://schemas.microsoft.com/office/drawing/2014/chart" uri="{C3380CC4-5D6E-409C-BE32-E72D297353CC}">
              <c16:uniqueId val="{00000003-712B-4703-8A18-589BE6E6FE98}"/>
            </c:ext>
          </c:extLst>
        </c:ser>
        <c:dLbls>
          <c:showLegendKey val="0"/>
          <c:showVal val="0"/>
          <c:showCatName val="0"/>
          <c:showSerName val="0"/>
          <c:showPercent val="0"/>
          <c:showBubbleSize val="0"/>
        </c:dLbls>
        <c:axId val="185435648"/>
        <c:axId val="185437568"/>
      </c:scatterChart>
      <c:valAx>
        <c:axId val="185435648"/>
        <c:scaling>
          <c:orientation val="minMax"/>
        </c:scaling>
        <c:delete val="0"/>
        <c:axPos val="b"/>
        <c:title>
          <c:tx>
            <c:rich>
              <a:bodyPr/>
              <a:lstStyle/>
              <a:p>
                <a:pPr>
                  <a:defRPr sz="1000" b="1" i="0" u="none" strike="noStrike" baseline="0">
                    <a:solidFill>
                      <a:srgbClr val="000000"/>
                    </a:solidFill>
                    <a:latin typeface="Arial"/>
                    <a:ea typeface="Arial"/>
                    <a:cs typeface="Arial"/>
                  </a:defRPr>
                </a:pPr>
                <a:r>
                  <a:rPr lang="en-US"/>
                  <a:t>Distance from Ocean (m)</a:t>
                </a:r>
              </a:p>
            </c:rich>
          </c:tx>
          <c:layout>
            <c:manualLayout>
              <c:xMode val="edge"/>
              <c:yMode val="edge"/>
              <c:x val="0.38728404614163109"/>
              <c:y val="0.92027421229880524"/>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5437568"/>
        <c:crosses val="autoZero"/>
        <c:crossBetween val="midCat"/>
      </c:valAx>
      <c:valAx>
        <c:axId val="185437568"/>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en-US"/>
                  <a:t>D50 (mm)</a:t>
                </a:r>
              </a:p>
            </c:rich>
          </c:tx>
          <c:layout>
            <c:manualLayout>
              <c:xMode val="edge"/>
              <c:yMode val="edge"/>
              <c:x val="4.4315992292870907E-2"/>
              <c:y val="0.38724409448818897"/>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5435648"/>
        <c:crosses val="autoZero"/>
        <c:crossBetween val="midCat"/>
      </c:valAx>
      <c:spPr>
        <a:noFill/>
        <a:ln w="12700">
          <a:solidFill>
            <a:srgbClr val="808080"/>
          </a:solidFill>
          <a:prstDash val="solid"/>
        </a:ln>
      </c:spPr>
    </c:plotArea>
    <c:legend>
      <c:legendPos val="r"/>
      <c:layout>
        <c:manualLayout>
          <c:xMode val="edge"/>
          <c:yMode val="edge"/>
          <c:x val="0.68400892085021159"/>
          <c:y val="6.3781205431512833E-2"/>
          <c:w val="0.2697501251649902"/>
          <c:h val="0.19362216709212721"/>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61553449475518"/>
          <c:y val="7.2580835698178386E-2"/>
          <c:w val="0.76538533408328391"/>
          <c:h val="0.75000196888117676"/>
        </c:manualLayout>
      </c:layout>
      <c:scatterChart>
        <c:scatterStyle val="lineMarker"/>
        <c:varyColors val="0"/>
        <c:ser>
          <c:idx val="2"/>
          <c:order val="0"/>
          <c:tx>
            <c:v>1983 data</c:v>
          </c:tx>
          <c:spPr>
            <a:ln w="28575">
              <a:noFill/>
            </a:ln>
          </c:spPr>
          <c:marker>
            <c:symbol val="triangle"/>
            <c:size val="6"/>
            <c:spPr>
              <a:solidFill>
                <a:srgbClr val="993366"/>
              </a:solidFill>
              <a:ln>
                <a:solidFill>
                  <a:srgbClr val="993366"/>
                </a:solidFill>
                <a:prstDash val="solid"/>
              </a:ln>
            </c:spPr>
          </c:marker>
          <c:trendline>
            <c:spPr>
              <a:ln w="38100">
                <a:solidFill>
                  <a:srgbClr val="993366"/>
                </a:solidFill>
                <a:prstDash val="solid"/>
              </a:ln>
            </c:spPr>
            <c:trendlineType val="linear"/>
            <c:dispRSqr val="0"/>
            <c:dispEq val="0"/>
          </c:trendline>
          <c:xVal>
            <c:numRef>
              <c:f>'bed Material 1983 2005'!$C$98:$C$113</c:f>
              <c:numCache>
                <c:formatCode>General</c:formatCode>
                <c:ptCount val="16"/>
                <c:pt idx="0">
                  <c:v>1068</c:v>
                </c:pt>
                <c:pt idx="1">
                  <c:v>3777</c:v>
                </c:pt>
                <c:pt idx="2">
                  <c:v>6313</c:v>
                </c:pt>
                <c:pt idx="3">
                  <c:v>8394</c:v>
                </c:pt>
                <c:pt idx="4">
                  <c:v>10926</c:v>
                </c:pt>
                <c:pt idx="5">
                  <c:v>13557</c:v>
                </c:pt>
                <c:pt idx="6">
                  <c:v>16491</c:v>
                </c:pt>
                <c:pt idx="7">
                  <c:v>18776</c:v>
                </c:pt>
                <c:pt idx="8">
                  <c:v>21217</c:v>
                </c:pt>
                <c:pt idx="9">
                  <c:v>26406</c:v>
                </c:pt>
                <c:pt idx="10">
                  <c:v>29309</c:v>
                </c:pt>
                <c:pt idx="11">
                  <c:v>31531</c:v>
                </c:pt>
                <c:pt idx="12">
                  <c:v>36165</c:v>
                </c:pt>
                <c:pt idx="13">
                  <c:v>40537</c:v>
                </c:pt>
                <c:pt idx="14">
                  <c:v>44315</c:v>
                </c:pt>
                <c:pt idx="15">
                  <c:v>51153</c:v>
                </c:pt>
              </c:numCache>
            </c:numRef>
          </c:xVal>
          <c:yVal>
            <c:numRef>
              <c:f>'bed Material 1983 2005'!$F$98:$F$113</c:f>
              <c:numCache>
                <c:formatCode>General</c:formatCode>
                <c:ptCount val="16"/>
                <c:pt idx="0">
                  <c:v>84.2</c:v>
                </c:pt>
                <c:pt idx="1">
                  <c:v>84.2</c:v>
                </c:pt>
                <c:pt idx="2">
                  <c:v>130.6</c:v>
                </c:pt>
                <c:pt idx="3">
                  <c:v>81.3</c:v>
                </c:pt>
                <c:pt idx="4">
                  <c:v>93.7</c:v>
                </c:pt>
                <c:pt idx="5">
                  <c:v>167.3</c:v>
                </c:pt>
                <c:pt idx="6">
                  <c:v>111</c:v>
                </c:pt>
                <c:pt idx="7">
                  <c:v>141.30000000000001</c:v>
                </c:pt>
                <c:pt idx="8">
                  <c:v>54.2</c:v>
                </c:pt>
                <c:pt idx="9">
                  <c:v>90</c:v>
                </c:pt>
                <c:pt idx="10">
                  <c:v>82</c:v>
                </c:pt>
                <c:pt idx="11">
                  <c:v>60</c:v>
                </c:pt>
                <c:pt idx="12">
                  <c:v>68</c:v>
                </c:pt>
                <c:pt idx="13">
                  <c:v>62</c:v>
                </c:pt>
                <c:pt idx="14">
                  <c:v>38</c:v>
                </c:pt>
                <c:pt idx="15">
                  <c:v>28</c:v>
                </c:pt>
              </c:numCache>
            </c:numRef>
          </c:yVal>
          <c:smooth val="0"/>
          <c:extLst>
            <c:ext xmlns:c16="http://schemas.microsoft.com/office/drawing/2014/chart" uri="{C3380CC4-5D6E-409C-BE32-E72D297353CC}">
              <c16:uniqueId val="{00000001-4831-4D39-9700-F15D76103B9E}"/>
            </c:ext>
          </c:extLst>
        </c:ser>
        <c:ser>
          <c:idx val="1"/>
          <c:order val="1"/>
          <c:tx>
            <c:v>2007 data</c:v>
          </c:tx>
          <c:spPr>
            <a:ln w="28575">
              <a:noFill/>
            </a:ln>
          </c:spPr>
          <c:marker>
            <c:symbol val="square"/>
            <c:size val="6"/>
            <c:spPr>
              <a:noFill/>
              <a:ln>
                <a:solidFill>
                  <a:srgbClr val="000000"/>
                </a:solidFill>
                <a:prstDash val="solid"/>
              </a:ln>
            </c:spPr>
          </c:marker>
          <c:trendline>
            <c:spPr>
              <a:ln w="38100">
                <a:solidFill>
                  <a:srgbClr val="000000"/>
                </a:solidFill>
                <a:prstDash val="solid"/>
              </a:ln>
            </c:spPr>
            <c:trendlineType val="linear"/>
            <c:dispRSqr val="0"/>
            <c:dispEq val="0"/>
          </c:trendline>
          <c:xVal>
            <c:numRef>
              <c:f>'bed Material 1983 2005'!$D$125:$D$154</c:f>
              <c:numCache>
                <c:formatCode>General</c:formatCode>
                <c:ptCount val="30"/>
                <c:pt idx="0">
                  <c:v>65181</c:v>
                </c:pt>
                <c:pt idx="1">
                  <c:v>60476</c:v>
                </c:pt>
                <c:pt idx="2">
                  <c:v>55178</c:v>
                </c:pt>
                <c:pt idx="3">
                  <c:v>51153</c:v>
                </c:pt>
                <c:pt idx="4">
                  <c:v>50394</c:v>
                </c:pt>
                <c:pt idx="5">
                  <c:v>46642</c:v>
                </c:pt>
                <c:pt idx="6">
                  <c:v>44315</c:v>
                </c:pt>
                <c:pt idx="7">
                  <c:v>40537</c:v>
                </c:pt>
                <c:pt idx="8">
                  <c:v>36165</c:v>
                </c:pt>
                <c:pt idx="9">
                  <c:v>31531</c:v>
                </c:pt>
                <c:pt idx="10">
                  <c:v>29309</c:v>
                </c:pt>
                <c:pt idx="11">
                  <c:v>26406</c:v>
                </c:pt>
                <c:pt idx="12">
                  <c:v>21217</c:v>
                </c:pt>
                <c:pt idx="13">
                  <c:v>20601</c:v>
                </c:pt>
                <c:pt idx="14">
                  <c:v>20601</c:v>
                </c:pt>
                <c:pt idx="15">
                  <c:v>18776</c:v>
                </c:pt>
                <c:pt idx="16">
                  <c:v>18776</c:v>
                </c:pt>
                <c:pt idx="17">
                  <c:v>16491</c:v>
                </c:pt>
                <c:pt idx="18">
                  <c:v>16491</c:v>
                </c:pt>
                <c:pt idx="19">
                  <c:v>13557</c:v>
                </c:pt>
                <c:pt idx="20">
                  <c:v>13557</c:v>
                </c:pt>
                <c:pt idx="21">
                  <c:v>10926</c:v>
                </c:pt>
                <c:pt idx="22">
                  <c:v>10926</c:v>
                </c:pt>
                <c:pt idx="23">
                  <c:v>8394</c:v>
                </c:pt>
                <c:pt idx="24">
                  <c:v>8394</c:v>
                </c:pt>
                <c:pt idx="25">
                  <c:v>6313</c:v>
                </c:pt>
                <c:pt idx="26">
                  <c:v>6313</c:v>
                </c:pt>
                <c:pt idx="27">
                  <c:v>3777</c:v>
                </c:pt>
                <c:pt idx="28">
                  <c:v>3777</c:v>
                </c:pt>
                <c:pt idx="29">
                  <c:v>1068</c:v>
                </c:pt>
              </c:numCache>
            </c:numRef>
          </c:xVal>
          <c:yVal>
            <c:numRef>
              <c:f>'bed Material 1983 2005'!$K$125:$K$154</c:f>
              <c:numCache>
                <c:formatCode>General</c:formatCode>
                <c:ptCount val="30"/>
                <c:pt idx="0">
                  <c:v>65</c:v>
                </c:pt>
                <c:pt idx="1">
                  <c:v>105</c:v>
                </c:pt>
                <c:pt idx="2">
                  <c:v>160</c:v>
                </c:pt>
                <c:pt idx="3">
                  <c:v>37</c:v>
                </c:pt>
                <c:pt idx="4">
                  <c:v>44</c:v>
                </c:pt>
                <c:pt idx="5">
                  <c:v>54</c:v>
                </c:pt>
                <c:pt idx="6">
                  <c:v>135</c:v>
                </c:pt>
                <c:pt idx="7">
                  <c:v>100</c:v>
                </c:pt>
                <c:pt idx="8">
                  <c:v>50</c:v>
                </c:pt>
                <c:pt idx="9">
                  <c:v>73</c:v>
                </c:pt>
                <c:pt idx="10">
                  <c:v>100</c:v>
                </c:pt>
                <c:pt idx="11">
                  <c:v>70</c:v>
                </c:pt>
                <c:pt idx="12">
                  <c:v>83</c:v>
                </c:pt>
                <c:pt idx="13">
                  <c:v>140</c:v>
                </c:pt>
                <c:pt idx="14">
                  <c:v>140</c:v>
                </c:pt>
                <c:pt idx="15">
                  <c:v>72</c:v>
                </c:pt>
                <c:pt idx="16">
                  <c:v>90</c:v>
                </c:pt>
                <c:pt idx="17">
                  <c:v>160</c:v>
                </c:pt>
                <c:pt idx="18">
                  <c:v>160</c:v>
                </c:pt>
                <c:pt idx="19">
                  <c:v>90</c:v>
                </c:pt>
                <c:pt idx="20">
                  <c:v>92</c:v>
                </c:pt>
                <c:pt idx="21">
                  <c:v>50</c:v>
                </c:pt>
                <c:pt idx="22">
                  <c:v>88</c:v>
                </c:pt>
                <c:pt idx="23">
                  <c:v>60</c:v>
                </c:pt>
                <c:pt idx="24">
                  <c:v>125</c:v>
                </c:pt>
                <c:pt idx="25">
                  <c:v>72</c:v>
                </c:pt>
                <c:pt idx="26">
                  <c:v>170</c:v>
                </c:pt>
                <c:pt idx="27">
                  <c:v>105</c:v>
                </c:pt>
                <c:pt idx="28">
                  <c:v>165</c:v>
                </c:pt>
                <c:pt idx="29">
                  <c:v>80</c:v>
                </c:pt>
              </c:numCache>
            </c:numRef>
          </c:yVal>
          <c:smooth val="0"/>
          <c:extLst>
            <c:ext xmlns:c16="http://schemas.microsoft.com/office/drawing/2014/chart" uri="{C3380CC4-5D6E-409C-BE32-E72D297353CC}">
              <c16:uniqueId val="{00000003-4831-4D39-9700-F15D76103B9E}"/>
            </c:ext>
          </c:extLst>
        </c:ser>
        <c:dLbls>
          <c:showLegendKey val="0"/>
          <c:showVal val="0"/>
          <c:showCatName val="0"/>
          <c:showSerName val="0"/>
          <c:showPercent val="0"/>
          <c:showBubbleSize val="0"/>
        </c:dLbls>
        <c:axId val="185506432"/>
        <c:axId val="185524992"/>
      </c:scatterChart>
      <c:valAx>
        <c:axId val="185506432"/>
        <c:scaling>
          <c:orientation val="minMax"/>
        </c:scaling>
        <c:delete val="0"/>
        <c:axPos val="b"/>
        <c:title>
          <c:tx>
            <c:rich>
              <a:bodyPr/>
              <a:lstStyle/>
              <a:p>
                <a:pPr>
                  <a:defRPr sz="1000" b="1" i="0" u="none" strike="noStrike" baseline="0">
                    <a:solidFill>
                      <a:srgbClr val="000000"/>
                    </a:solidFill>
                    <a:latin typeface="Arial"/>
                    <a:ea typeface="Arial"/>
                    <a:cs typeface="Arial"/>
                  </a:defRPr>
                </a:pPr>
                <a:r>
                  <a:rPr lang="en-US"/>
                  <a:t>Distance from Ocean (m)</a:t>
                </a:r>
              </a:p>
            </c:rich>
          </c:tx>
          <c:layout>
            <c:manualLayout>
              <c:xMode val="edge"/>
              <c:yMode val="edge"/>
              <c:x val="0.38846194225721781"/>
              <c:y val="0.90591623627691698"/>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5524992"/>
        <c:crosses val="autoZero"/>
        <c:crossBetween val="midCat"/>
      </c:valAx>
      <c:valAx>
        <c:axId val="185524992"/>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en-US"/>
                  <a:t>Surface D50 (mm)</a:t>
                </a:r>
              </a:p>
            </c:rich>
          </c:tx>
          <c:layout>
            <c:manualLayout>
              <c:xMode val="edge"/>
              <c:yMode val="edge"/>
              <c:x val="4.4230769230769233E-2"/>
              <c:y val="0.29301159935653204"/>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5506432"/>
        <c:crosses val="autoZero"/>
        <c:crossBetween val="midCat"/>
      </c:valAx>
      <c:spPr>
        <a:noFill/>
        <a:ln w="12700">
          <a:solidFill>
            <a:srgbClr val="808080"/>
          </a:solidFill>
          <a:prstDash val="solid"/>
        </a:ln>
      </c:spPr>
    </c:plotArea>
    <c:legend>
      <c:legendPos val="r"/>
      <c:layout>
        <c:manualLayout>
          <c:xMode val="edge"/>
          <c:yMode val="edge"/>
          <c:x val="0.42115424994952555"/>
          <c:y val="2.9569892473118281E-2"/>
          <c:w val="0.26730789420553203"/>
          <c:h val="0.2069898117574013"/>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orientation="landscape" horizontalDpi="1200" verticalDpi="1200"/>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42738323736406"/>
          <c:y val="4.736371760500447E-2"/>
          <c:w val="0.76583493282149717"/>
          <c:h val="0.75067122396429908"/>
        </c:manualLayout>
      </c:layout>
      <c:scatterChart>
        <c:scatterStyle val="lineMarker"/>
        <c:varyColors val="0"/>
        <c:ser>
          <c:idx val="2"/>
          <c:order val="0"/>
          <c:tx>
            <c:v>1983 data</c:v>
          </c:tx>
          <c:spPr>
            <a:ln w="28575">
              <a:noFill/>
            </a:ln>
          </c:spPr>
          <c:marker>
            <c:symbol val="triangle"/>
            <c:size val="6"/>
            <c:spPr>
              <a:solidFill>
                <a:srgbClr val="993366"/>
              </a:solidFill>
              <a:ln>
                <a:solidFill>
                  <a:srgbClr val="993366"/>
                </a:solidFill>
                <a:prstDash val="solid"/>
              </a:ln>
            </c:spPr>
          </c:marker>
          <c:trendline>
            <c:spPr>
              <a:ln w="38100">
                <a:solidFill>
                  <a:srgbClr val="993366"/>
                </a:solidFill>
                <a:prstDash val="solid"/>
              </a:ln>
            </c:spPr>
            <c:trendlineType val="linear"/>
            <c:dispRSqr val="0"/>
            <c:dispEq val="0"/>
          </c:trendline>
          <c:xVal>
            <c:numRef>
              <c:f>'bed Material 1983 2005'!$C$98:$C$113</c:f>
              <c:numCache>
                <c:formatCode>General</c:formatCode>
                <c:ptCount val="16"/>
                <c:pt idx="0">
                  <c:v>1068</c:v>
                </c:pt>
                <c:pt idx="1">
                  <c:v>3777</c:v>
                </c:pt>
                <c:pt idx="2">
                  <c:v>6313</c:v>
                </c:pt>
                <c:pt idx="3">
                  <c:v>8394</c:v>
                </c:pt>
                <c:pt idx="4">
                  <c:v>10926</c:v>
                </c:pt>
                <c:pt idx="5">
                  <c:v>13557</c:v>
                </c:pt>
                <c:pt idx="6">
                  <c:v>16491</c:v>
                </c:pt>
                <c:pt idx="7">
                  <c:v>18776</c:v>
                </c:pt>
                <c:pt idx="8">
                  <c:v>21217</c:v>
                </c:pt>
                <c:pt idx="9">
                  <c:v>26406</c:v>
                </c:pt>
                <c:pt idx="10">
                  <c:v>29309</c:v>
                </c:pt>
                <c:pt idx="11">
                  <c:v>31531</c:v>
                </c:pt>
                <c:pt idx="12">
                  <c:v>36165</c:v>
                </c:pt>
                <c:pt idx="13">
                  <c:v>40537</c:v>
                </c:pt>
                <c:pt idx="14">
                  <c:v>44315</c:v>
                </c:pt>
                <c:pt idx="15">
                  <c:v>51153</c:v>
                </c:pt>
              </c:numCache>
            </c:numRef>
          </c:xVal>
          <c:yVal>
            <c:numRef>
              <c:f>'bed Material 1983 2005'!$F$98:$F$113</c:f>
              <c:numCache>
                <c:formatCode>General</c:formatCode>
                <c:ptCount val="16"/>
                <c:pt idx="0">
                  <c:v>84.2</c:v>
                </c:pt>
                <c:pt idx="1">
                  <c:v>84.2</c:v>
                </c:pt>
                <c:pt idx="2">
                  <c:v>130.6</c:v>
                </c:pt>
                <c:pt idx="3">
                  <c:v>81.3</c:v>
                </c:pt>
                <c:pt idx="4">
                  <c:v>93.7</c:v>
                </c:pt>
                <c:pt idx="5">
                  <c:v>167.3</c:v>
                </c:pt>
                <c:pt idx="6">
                  <c:v>111</c:v>
                </c:pt>
                <c:pt idx="7">
                  <c:v>141.30000000000001</c:v>
                </c:pt>
                <c:pt idx="8">
                  <c:v>54.2</c:v>
                </c:pt>
                <c:pt idx="9">
                  <c:v>90</c:v>
                </c:pt>
                <c:pt idx="10">
                  <c:v>82</c:v>
                </c:pt>
                <c:pt idx="11">
                  <c:v>60</c:v>
                </c:pt>
                <c:pt idx="12">
                  <c:v>68</c:v>
                </c:pt>
                <c:pt idx="13">
                  <c:v>62</c:v>
                </c:pt>
                <c:pt idx="14">
                  <c:v>38</c:v>
                </c:pt>
                <c:pt idx="15">
                  <c:v>28</c:v>
                </c:pt>
              </c:numCache>
            </c:numRef>
          </c:yVal>
          <c:smooth val="0"/>
          <c:extLst>
            <c:ext xmlns:c16="http://schemas.microsoft.com/office/drawing/2014/chart" uri="{C3380CC4-5D6E-409C-BE32-E72D297353CC}">
              <c16:uniqueId val="{00000001-9CF1-4005-8B1F-ACADC499AC35}"/>
            </c:ext>
          </c:extLst>
        </c:ser>
        <c:ser>
          <c:idx val="1"/>
          <c:order val="1"/>
          <c:tx>
            <c:v>2007 data</c:v>
          </c:tx>
          <c:spPr>
            <a:ln w="28575">
              <a:noFill/>
            </a:ln>
          </c:spPr>
          <c:marker>
            <c:symbol val="square"/>
            <c:size val="6"/>
            <c:spPr>
              <a:noFill/>
              <a:ln>
                <a:solidFill>
                  <a:srgbClr val="000000"/>
                </a:solidFill>
                <a:prstDash val="solid"/>
              </a:ln>
            </c:spPr>
          </c:marker>
          <c:trendline>
            <c:spPr>
              <a:ln w="38100">
                <a:solidFill>
                  <a:srgbClr val="000000"/>
                </a:solidFill>
                <a:prstDash val="solid"/>
              </a:ln>
            </c:spPr>
            <c:trendlineType val="linear"/>
            <c:dispRSqr val="0"/>
            <c:dispEq val="0"/>
          </c:trendline>
          <c:xVal>
            <c:numRef>
              <c:f>'bed Material 1983 2005'!$D$155:$D$184</c:f>
              <c:numCache>
                <c:formatCode>General</c:formatCode>
                <c:ptCount val="30"/>
                <c:pt idx="0">
                  <c:v>65181</c:v>
                </c:pt>
                <c:pt idx="1">
                  <c:v>60476</c:v>
                </c:pt>
                <c:pt idx="2">
                  <c:v>55178</c:v>
                </c:pt>
                <c:pt idx="3">
                  <c:v>51153</c:v>
                </c:pt>
                <c:pt idx="4">
                  <c:v>50394</c:v>
                </c:pt>
                <c:pt idx="5">
                  <c:v>46642</c:v>
                </c:pt>
                <c:pt idx="6">
                  <c:v>44315</c:v>
                </c:pt>
                <c:pt idx="7">
                  <c:v>40537</c:v>
                </c:pt>
                <c:pt idx="8">
                  <c:v>36165</c:v>
                </c:pt>
                <c:pt idx="9">
                  <c:v>31531</c:v>
                </c:pt>
                <c:pt idx="10">
                  <c:v>29309</c:v>
                </c:pt>
                <c:pt idx="11">
                  <c:v>26406</c:v>
                </c:pt>
                <c:pt idx="12">
                  <c:v>21217</c:v>
                </c:pt>
                <c:pt idx="13">
                  <c:v>20601</c:v>
                </c:pt>
                <c:pt idx="14">
                  <c:v>20601</c:v>
                </c:pt>
                <c:pt idx="15">
                  <c:v>18776</c:v>
                </c:pt>
                <c:pt idx="16">
                  <c:v>18776</c:v>
                </c:pt>
                <c:pt idx="17">
                  <c:v>16491</c:v>
                </c:pt>
                <c:pt idx="18">
                  <c:v>16491</c:v>
                </c:pt>
                <c:pt idx="19">
                  <c:v>13557</c:v>
                </c:pt>
                <c:pt idx="20">
                  <c:v>13557</c:v>
                </c:pt>
                <c:pt idx="21">
                  <c:v>10926</c:v>
                </c:pt>
                <c:pt idx="22">
                  <c:v>10926</c:v>
                </c:pt>
                <c:pt idx="23">
                  <c:v>8394</c:v>
                </c:pt>
                <c:pt idx="24">
                  <c:v>8394</c:v>
                </c:pt>
                <c:pt idx="25">
                  <c:v>6313</c:v>
                </c:pt>
                <c:pt idx="26">
                  <c:v>6313</c:v>
                </c:pt>
                <c:pt idx="27">
                  <c:v>3777</c:v>
                </c:pt>
                <c:pt idx="28">
                  <c:v>3777</c:v>
                </c:pt>
                <c:pt idx="29">
                  <c:v>1068</c:v>
                </c:pt>
              </c:numCache>
            </c:numRef>
          </c:xVal>
          <c:yVal>
            <c:numRef>
              <c:f>'bed Material 1983 2005'!$K$155:$K$184</c:f>
              <c:numCache>
                <c:formatCode>General</c:formatCode>
                <c:ptCount val="30"/>
                <c:pt idx="0">
                  <c:v>60</c:v>
                </c:pt>
                <c:pt idx="1">
                  <c:v>33</c:v>
                </c:pt>
                <c:pt idx="2">
                  <c:v>79</c:v>
                </c:pt>
                <c:pt idx="3">
                  <c:v>41</c:v>
                </c:pt>
                <c:pt idx="4">
                  <c:v>28</c:v>
                </c:pt>
                <c:pt idx="5">
                  <c:v>42</c:v>
                </c:pt>
                <c:pt idx="6">
                  <c:v>42</c:v>
                </c:pt>
                <c:pt idx="7">
                  <c:v>50</c:v>
                </c:pt>
                <c:pt idx="8">
                  <c:v>13</c:v>
                </c:pt>
                <c:pt idx="9">
                  <c:v>32</c:v>
                </c:pt>
                <c:pt idx="10">
                  <c:v>84</c:v>
                </c:pt>
                <c:pt idx="11">
                  <c:v>73</c:v>
                </c:pt>
                <c:pt idx="12">
                  <c:v>50</c:v>
                </c:pt>
                <c:pt idx="13">
                  <c:v>115</c:v>
                </c:pt>
                <c:pt idx="14">
                  <c:v>80</c:v>
                </c:pt>
                <c:pt idx="15">
                  <c:v>37</c:v>
                </c:pt>
                <c:pt idx="16">
                  <c:v>80</c:v>
                </c:pt>
                <c:pt idx="17">
                  <c:v>86</c:v>
                </c:pt>
                <c:pt idx="18">
                  <c:v>49</c:v>
                </c:pt>
                <c:pt idx="19">
                  <c:v>100</c:v>
                </c:pt>
                <c:pt idx="20">
                  <c:v>100</c:v>
                </c:pt>
                <c:pt idx="21">
                  <c:v>60</c:v>
                </c:pt>
                <c:pt idx="22">
                  <c:v>100</c:v>
                </c:pt>
                <c:pt idx="23">
                  <c:v>33</c:v>
                </c:pt>
                <c:pt idx="24">
                  <c:v>62</c:v>
                </c:pt>
                <c:pt idx="25">
                  <c:v>16</c:v>
                </c:pt>
                <c:pt idx="26">
                  <c:v>100</c:v>
                </c:pt>
                <c:pt idx="27">
                  <c:v>100</c:v>
                </c:pt>
                <c:pt idx="28">
                  <c:v>125</c:v>
                </c:pt>
                <c:pt idx="29">
                  <c:v>60</c:v>
                </c:pt>
              </c:numCache>
            </c:numRef>
          </c:yVal>
          <c:smooth val="0"/>
          <c:extLst>
            <c:ext xmlns:c16="http://schemas.microsoft.com/office/drawing/2014/chart" uri="{C3380CC4-5D6E-409C-BE32-E72D297353CC}">
              <c16:uniqueId val="{00000003-9CF1-4005-8B1F-ACADC499AC35}"/>
            </c:ext>
          </c:extLst>
        </c:ser>
        <c:dLbls>
          <c:showLegendKey val="0"/>
          <c:showVal val="0"/>
          <c:showCatName val="0"/>
          <c:showSerName val="0"/>
          <c:showPercent val="0"/>
          <c:showBubbleSize val="0"/>
        </c:dLbls>
        <c:axId val="185765888"/>
        <c:axId val="185767808"/>
      </c:scatterChart>
      <c:valAx>
        <c:axId val="185765888"/>
        <c:scaling>
          <c:orientation val="minMax"/>
        </c:scaling>
        <c:delete val="0"/>
        <c:axPos val="b"/>
        <c:title>
          <c:tx>
            <c:rich>
              <a:bodyPr/>
              <a:lstStyle/>
              <a:p>
                <a:pPr>
                  <a:defRPr sz="1000" b="1" i="0" u="none" strike="noStrike" baseline="0">
                    <a:solidFill>
                      <a:srgbClr val="000000"/>
                    </a:solidFill>
                    <a:latin typeface="Arial"/>
                    <a:ea typeface="Arial"/>
                    <a:cs typeface="Arial"/>
                  </a:defRPr>
                </a:pPr>
                <a:r>
                  <a:rPr lang="en-US"/>
                  <a:t>Distance from Ocean (m)</a:t>
                </a:r>
              </a:p>
            </c:rich>
          </c:tx>
          <c:layout>
            <c:manualLayout>
              <c:xMode val="edge"/>
              <c:yMode val="edge"/>
              <c:x val="0.38771593090211132"/>
              <c:y val="0.90616734570377089"/>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5767808"/>
        <c:crosses val="autoZero"/>
        <c:crossBetween val="midCat"/>
      </c:valAx>
      <c:valAx>
        <c:axId val="185767808"/>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en-US"/>
                  <a:t>Subsurface D50 (mm)</a:t>
                </a:r>
              </a:p>
            </c:rich>
          </c:tx>
          <c:layout>
            <c:manualLayout>
              <c:xMode val="edge"/>
              <c:yMode val="edge"/>
              <c:x val="3.3909149072296862E-2"/>
              <c:y val="0.26541583106401245"/>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5765888"/>
        <c:crosses val="autoZero"/>
        <c:crossBetween val="midCat"/>
      </c:valAx>
      <c:spPr>
        <a:noFill/>
        <a:ln w="12700">
          <a:solidFill>
            <a:srgbClr val="808080"/>
          </a:solidFill>
          <a:prstDash val="solid"/>
        </a:ln>
      </c:spPr>
    </c:plotArea>
    <c:legend>
      <c:legendPos val="r"/>
      <c:layout>
        <c:manualLayout>
          <c:xMode val="edge"/>
          <c:yMode val="edge"/>
          <c:x val="0.50479846449136279"/>
          <c:y val="8.5790884718498661E-2"/>
          <c:w val="0.2687140115163148"/>
          <c:h val="0.22788231899966926"/>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t>XC 19</a:t>
            </a:r>
          </a:p>
        </c:rich>
      </c:tx>
      <c:layout>
        <c:manualLayout>
          <c:xMode val="edge"/>
          <c:yMode val="edge"/>
          <c:x val="0.47631268882682876"/>
          <c:y val="2.8846153846153848E-2"/>
        </c:manualLayout>
      </c:layout>
      <c:overlay val="0"/>
      <c:spPr>
        <a:noFill/>
        <a:ln w="25400">
          <a:noFill/>
        </a:ln>
      </c:spPr>
    </c:title>
    <c:autoTitleDeleted val="0"/>
    <c:plotArea>
      <c:layout>
        <c:manualLayout>
          <c:layoutTarget val="inner"/>
          <c:xMode val="edge"/>
          <c:yMode val="edge"/>
          <c:x val="0.10755448465664304"/>
          <c:y val="0.10961548754459091"/>
          <c:w val="0.79385452960855574"/>
          <c:h val="0.75769301916787402"/>
        </c:manualLayout>
      </c:layout>
      <c:scatterChart>
        <c:scatterStyle val="lineMarker"/>
        <c:varyColors val="0"/>
        <c:ser>
          <c:idx val="0"/>
          <c:order val="0"/>
          <c:tx>
            <c:v>2000</c:v>
          </c:tx>
          <c:spPr>
            <a:ln w="12700">
              <a:solidFill>
                <a:srgbClr val="000080"/>
              </a:solidFill>
              <a:prstDash val="solid"/>
            </a:ln>
          </c:spPr>
          <c:marker>
            <c:symbol val="diamond"/>
            <c:size val="5"/>
            <c:spPr>
              <a:solidFill>
                <a:srgbClr val="000080"/>
              </a:solidFill>
              <a:ln>
                <a:solidFill>
                  <a:srgbClr val="000080"/>
                </a:solidFill>
                <a:prstDash val="solid"/>
              </a:ln>
            </c:spPr>
          </c:marker>
          <c:xVal>
            <c:numLit>
              <c:formatCode>General</c:formatCode>
              <c:ptCount val="62"/>
              <c:pt idx="0">
                <c:v>-2.91</c:v>
              </c:pt>
              <c:pt idx="1">
                <c:v>-0.57999999999999996</c:v>
              </c:pt>
              <c:pt idx="2">
                <c:v>0</c:v>
              </c:pt>
              <c:pt idx="3">
                <c:v>1.78</c:v>
              </c:pt>
              <c:pt idx="4">
                <c:v>1.79</c:v>
              </c:pt>
              <c:pt idx="5">
                <c:v>1.8</c:v>
              </c:pt>
              <c:pt idx="6">
                <c:v>73.040000000000006</c:v>
              </c:pt>
              <c:pt idx="7">
                <c:v>124.73</c:v>
              </c:pt>
              <c:pt idx="8">
                <c:v>155.78</c:v>
              </c:pt>
              <c:pt idx="9">
                <c:v>156.88999999999999</c:v>
              </c:pt>
              <c:pt idx="10">
                <c:v>158.61000000000001</c:v>
              </c:pt>
              <c:pt idx="11">
                <c:v>161.12</c:v>
              </c:pt>
              <c:pt idx="12">
                <c:v>164.27</c:v>
              </c:pt>
              <c:pt idx="13">
                <c:v>167.02</c:v>
              </c:pt>
              <c:pt idx="14">
                <c:v>172.72</c:v>
              </c:pt>
              <c:pt idx="15">
                <c:v>175.98</c:v>
              </c:pt>
              <c:pt idx="16">
                <c:v>180.15</c:v>
              </c:pt>
              <c:pt idx="17">
                <c:v>183.41</c:v>
              </c:pt>
              <c:pt idx="18">
                <c:v>295.2</c:v>
              </c:pt>
              <c:pt idx="19">
                <c:v>302.89999999999998</c:v>
              </c:pt>
              <c:pt idx="20">
                <c:v>319.54000000000002</c:v>
              </c:pt>
              <c:pt idx="21">
                <c:v>319.60000000000002</c:v>
              </c:pt>
              <c:pt idx="22">
                <c:v>319.95999999999998</c:v>
              </c:pt>
              <c:pt idx="23">
                <c:v>325.29000000000002</c:v>
              </c:pt>
              <c:pt idx="24">
                <c:v>364.25</c:v>
              </c:pt>
              <c:pt idx="25">
                <c:v>371.24</c:v>
              </c:pt>
              <c:pt idx="26">
                <c:v>371.82</c:v>
              </c:pt>
              <c:pt idx="27">
                <c:v>378.79</c:v>
              </c:pt>
              <c:pt idx="28">
                <c:v>383.56</c:v>
              </c:pt>
              <c:pt idx="29">
                <c:v>386.23</c:v>
              </c:pt>
              <c:pt idx="30">
                <c:v>463.29</c:v>
              </c:pt>
              <c:pt idx="31">
                <c:v>468.68</c:v>
              </c:pt>
              <c:pt idx="32">
                <c:v>629.89</c:v>
              </c:pt>
              <c:pt idx="33">
                <c:v>638.61</c:v>
              </c:pt>
              <c:pt idx="34">
                <c:v>645.45000000000005</c:v>
              </c:pt>
              <c:pt idx="35">
                <c:v>650.54999999999995</c:v>
              </c:pt>
              <c:pt idx="36">
                <c:v>667.55</c:v>
              </c:pt>
              <c:pt idx="37">
                <c:v>669.37</c:v>
              </c:pt>
              <c:pt idx="38">
                <c:v>699.03</c:v>
              </c:pt>
              <c:pt idx="39">
                <c:v>721.89</c:v>
              </c:pt>
              <c:pt idx="40">
                <c:v>916.08</c:v>
              </c:pt>
              <c:pt idx="41">
                <c:v>943.75</c:v>
              </c:pt>
              <c:pt idx="42">
                <c:v>955.72</c:v>
              </c:pt>
              <c:pt idx="43">
                <c:v>976.24</c:v>
              </c:pt>
              <c:pt idx="44">
                <c:v>989.69</c:v>
              </c:pt>
              <c:pt idx="45">
                <c:v>1001.23</c:v>
              </c:pt>
              <c:pt idx="46">
                <c:v>1086.68</c:v>
              </c:pt>
              <c:pt idx="47">
                <c:v>1098.82</c:v>
              </c:pt>
              <c:pt idx="48">
                <c:v>1102.3800000000001</c:v>
              </c:pt>
              <c:pt idx="49">
                <c:v>1225.78</c:v>
              </c:pt>
              <c:pt idx="50">
                <c:v>1230.0899999999999</c:v>
              </c:pt>
              <c:pt idx="51">
                <c:v>1248.4100000000001</c:v>
              </c:pt>
              <c:pt idx="52">
                <c:v>1251.21</c:v>
              </c:pt>
              <c:pt idx="53">
                <c:v>1386.18</c:v>
              </c:pt>
              <c:pt idx="54">
                <c:v>1483.71</c:v>
              </c:pt>
              <c:pt idx="55">
                <c:v>1486.79</c:v>
              </c:pt>
              <c:pt idx="56">
                <c:v>1539.37</c:v>
              </c:pt>
              <c:pt idx="57">
                <c:v>1659.88</c:v>
              </c:pt>
              <c:pt idx="58">
                <c:v>1705.06</c:v>
              </c:pt>
              <c:pt idx="59">
                <c:v>1706.36</c:v>
              </c:pt>
              <c:pt idx="60">
                <c:v>1706.37</c:v>
              </c:pt>
              <c:pt idx="61">
                <c:v>1706.38</c:v>
              </c:pt>
            </c:numLit>
          </c:xVal>
          <c:yVal>
            <c:numLit>
              <c:formatCode>General</c:formatCode>
              <c:ptCount val="62"/>
              <c:pt idx="0">
                <c:v>180.52</c:v>
              </c:pt>
              <c:pt idx="1">
                <c:v>180.59</c:v>
              </c:pt>
              <c:pt idx="2">
                <c:v>180.54</c:v>
              </c:pt>
              <c:pt idx="3">
                <c:v>180.74</c:v>
              </c:pt>
              <c:pt idx="4">
                <c:v>180.54</c:v>
              </c:pt>
              <c:pt idx="5">
                <c:v>180.23</c:v>
              </c:pt>
              <c:pt idx="6">
                <c:v>139.61000000000001</c:v>
              </c:pt>
              <c:pt idx="7">
                <c:v>132.72999999999999</c:v>
              </c:pt>
              <c:pt idx="8">
                <c:v>131.13</c:v>
              </c:pt>
              <c:pt idx="9">
                <c:v>130.34</c:v>
              </c:pt>
              <c:pt idx="10">
                <c:v>130.29</c:v>
              </c:pt>
              <c:pt idx="11">
                <c:v>131.99</c:v>
              </c:pt>
              <c:pt idx="12">
                <c:v>132.09</c:v>
              </c:pt>
              <c:pt idx="13">
                <c:v>129.27000000000001</c:v>
              </c:pt>
              <c:pt idx="14">
                <c:v>129.27000000000001</c:v>
              </c:pt>
              <c:pt idx="15">
                <c:v>130.13</c:v>
              </c:pt>
              <c:pt idx="16">
                <c:v>130.16999999999999</c:v>
              </c:pt>
              <c:pt idx="17">
                <c:v>131.9</c:v>
              </c:pt>
              <c:pt idx="18">
                <c:v>131.91</c:v>
              </c:pt>
              <c:pt idx="19">
                <c:v>131.84</c:v>
              </c:pt>
              <c:pt idx="20">
                <c:v>131.87</c:v>
              </c:pt>
              <c:pt idx="21">
                <c:v>131.01</c:v>
              </c:pt>
              <c:pt idx="22">
                <c:v>131.83000000000001</c:v>
              </c:pt>
              <c:pt idx="23">
                <c:v>135.37</c:v>
              </c:pt>
              <c:pt idx="24">
                <c:v>135.33000000000001</c:v>
              </c:pt>
              <c:pt idx="25">
                <c:v>130.99</c:v>
              </c:pt>
              <c:pt idx="26">
                <c:v>130.19</c:v>
              </c:pt>
              <c:pt idx="27">
                <c:v>130.13</c:v>
              </c:pt>
              <c:pt idx="28">
                <c:v>133.03</c:v>
              </c:pt>
              <c:pt idx="29">
                <c:v>132.04</c:v>
              </c:pt>
              <c:pt idx="30">
                <c:v>131.02000000000001</c:v>
              </c:pt>
              <c:pt idx="31">
                <c:v>130.87</c:v>
              </c:pt>
              <c:pt idx="32">
                <c:v>128.66999999999999</c:v>
              </c:pt>
              <c:pt idx="33">
                <c:v>128.47</c:v>
              </c:pt>
              <c:pt idx="34">
                <c:v>128.56</c:v>
              </c:pt>
              <c:pt idx="35">
                <c:v>125.04</c:v>
              </c:pt>
              <c:pt idx="36">
                <c:v>124.74</c:v>
              </c:pt>
              <c:pt idx="37">
                <c:v>123.66</c:v>
              </c:pt>
              <c:pt idx="38">
                <c:v>119.22</c:v>
              </c:pt>
              <c:pt idx="39">
                <c:v>118.49</c:v>
              </c:pt>
              <c:pt idx="40">
                <c:v>127.9</c:v>
              </c:pt>
              <c:pt idx="41">
                <c:v>127.57</c:v>
              </c:pt>
              <c:pt idx="42">
                <c:v>127.32</c:v>
              </c:pt>
              <c:pt idx="43">
                <c:v>126.17</c:v>
              </c:pt>
              <c:pt idx="44">
                <c:v>127.83</c:v>
              </c:pt>
              <c:pt idx="45">
                <c:v>129.47</c:v>
              </c:pt>
              <c:pt idx="46">
                <c:v>134.01</c:v>
              </c:pt>
              <c:pt idx="47">
                <c:v>134.47999999999999</c:v>
              </c:pt>
              <c:pt idx="48">
                <c:v>136.19</c:v>
              </c:pt>
              <c:pt idx="49">
                <c:v>136.25</c:v>
              </c:pt>
              <c:pt idx="50">
                <c:v>136.01</c:v>
              </c:pt>
              <c:pt idx="51">
                <c:v>138.16999999999999</c:v>
              </c:pt>
              <c:pt idx="52">
                <c:v>138.41999999999999</c:v>
              </c:pt>
              <c:pt idx="53">
                <c:v>136.9</c:v>
              </c:pt>
              <c:pt idx="54">
                <c:v>136.56</c:v>
              </c:pt>
              <c:pt idx="55">
                <c:v>136.51</c:v>
              </c:pt>
              <c:pt idx="56">
                <c:v>137.08000000000001</c:v>
              </c:pt>
              <c:pt idx="57">
                <c:v>137.63</c:v>
              </c:pt>
              <c:pt idx="58">
                <c:v>164.23</c:v>
              </c:pt>
              <c:pt idx="59">
                <c:v>164.82</c:v>
              </c:pt>
              <c:pt idx="60">
                <c:v>165.1</c:v>
              </c:pt>
              <c:pt idx="61">
                <c:v>164.82</c:v>
              </c:pt>
            </c:numLit>
          </c:yVal>
          <c:smooth val="0"/>
          <c:extLst>
            <c:ext xmlns:c16="http://schemas.microsoft.com/office/drawing/2014/chart" uri="{C3380CC4-5D6E-409C-BE32-E72D297353CC}">
              <c16:uniqueId val="{00000000-2174-46F1-A14A-E712A33F1A6D}"/>
            </c:ext>
          </c:extLst>
        </c:ser>
        <c:ser>
          <c:idx val="1"/>
          <c:order val="1"/>
          <c:tx>
            <c:v>2005 Simulated</c:v>
          </c:tx>
          <c:spPr>
            <a:ln w="12700">
              <a:solidFill>
                <a:srgbClr val="FF00FF"/>
              </a:solidFill>
              <a:prstDash val="solid"/>
            </a:ln>
          </c:spPr>
          <c:marker>
            <c:symbol val="square"/>
            <c:size val="5"/>
            <c:spPr>
              <a:solidFill>
                <a:srgbClr val="FF00FF"/>
              </a:solidFill>
              <a:ln>
                <a:solidFill>
                  <a:srgbClr val="FF00FF"/>
                </a:solidFill>
                <a:prstDash val="solid"/>
              </a:ln>
            </c:spPr>
          </c:marker>
          <c:xVal>
            <c:numLit>
              <c:formatCode>General</c:formatCode>
              <c:ptCount val="62"/>
              <c:pt idx="0">
                <c:v>-2.91</c:v>
              </c:pt>
              <c:pt idx="1">
                <c:v>-0.57999999999999996</c:v>
              </c:pt>
              <c:pt idx="2">
                <c:v>0</c:v>
              </c:pt>
              <c:pt idx="3">
                <c:v>1.78</c:v>
              </c:pt>
              <c:pt idx="4">
                <c:v>1.79</c:v>
              </c:pt>
              <c:pt idx="5">
                <c:v>1.8</c:v>
              </c:pt>
              <c:pt idx="6">
                <c:v>73.040000000000006</c:v>
              </c:pt>
              <c:pt idx="7">
                <c:v>124.73</c:v>
              </c:pt>
              <c:pt idx="8">
                <c:v>155.78</c:v>
              </c:pt>
              <c:pt idx="9">
                <c:v>156.88999999999999</c:v>
              </c:pt>
              <c:pt idx="10">
                <c:v>158.61000000000001</c:v>
              </c:pt>
              <c:pt idx="11">
                <c:v>161.12</c:v>
              </c:pt>
              <c:pt idx="12">
                <c:v>164.27</c:v>
              </c:pt>
              <c:pt idx="13">
                <c:v>167.02</c:v>
              </c:pt>
              <c:pt idx="14">
                <c:v>172.72</c:v>
              </c:pt>
              <c:pt idx="15">
                <c:v>175.98</c:v>
              </c:pt>
              <c:pt idx="16">
                <c:v>180.15</c:v>
              </c:pt>
              <c:pt idx="17">
                <c:v>183.41</c:v>
              </c:pt>
              <c:pt idx="18">
                <c:v>295.2</c:v>
              </c:pt>
              <c:pt idx="19">
                <c:v>302.89999999999998</c:v>
              </c:pt>
              <c:pt idx="20">
                <c:v>319.54000000000002</c:v>
              </c:pt>
              <c:pt idx="21">
                <c:v>319.60000000000002</c:v>
              </c:pt>
              <c:pt idx="22">
                <c:v>319.95999999999998</c:v>
              </c:pt>
              <c:pt idx="23">
                <c:v>325.29000000000002</c:v>
              </c:pt>
              <c:pt idx="24">
                <c:v>364.25</c:v>
              </c:pt>
              <c:pt idx="25">
                <c:v>371.24</c:v>
              </c:pt>
              <c:pt idx="26">
                <c:v>371.82</c:v>
              </c:pt>
              <c:pt idx="27">
                <c:v>378.79</c:v>
              </c:pt>
              <c:pt idx="28">
                <c:v>383.56</c:v>
              </c:pt>
              <c:pt idx="29">
                <c:v>386.23</c:v>
              </c:pt>
              <c:pt idx="30">
                <c:v>463.29</c:v>
              </c:pt>
              <c:pt idx="31">
                <c:v>468.68</c:v>
              </c:pt>
              <c:pt idx="32">
                <c:v>629.89</c:v>
              </c:pt>
              <c:pt idx="33">
                <c:v>638.61</c:v>
              </c:pt>
              <c:pt idx="34">
                <c:v>645.45000000000005</c:v>
              </c:pt>
              <c:pt idx="35">
                <c:v>650.54999999999995</c:v>
              </c:pt>
              <c:pt idx="36">
                <c:v>667.55</c:v>
              </c:pt>
              <c:pt idx="37">
                <c:v>669.37</c:v>
              </c:pt>
              <c:pt idx="38">
                <c:v>699.03</c:v>
              </c:pt>
              <c:pt idx="39">
                <c:v>721.89</c:v>
              </c:pt>
              <c:pt idx="40">
                <c:v>916.08</c:v>
              </c:pt>
              <c:pt idx="41">
                <c:v>943.75</c:v>
              </c:pt>
              <c:pt idx="42">
                <c:v>955.72</c:v>
              </c:pt>
              <c:pt idx="43">
                <c:v>976.24</c:v>
              </c:pt>
              <c:pt idx="44">
                <c:v>989.69</c:v>
              </c:pt>
              <c:pt idx="45">
                <c:v>1001.23</c:v>
              </c:pt>
              <c:pt idx="46">
                <c:v>1086.68</c:v>
              </c:pt>
              <c:pt idx="47">
                <c:v>1098.82</c:v>
              </c:pt>
              <c:pt idx="48">
                <c:v>1102.3800000000001</c:v>
              </c:pt>
              <c:pt idx="49">
                <c:v>1225.78</c:v>
              </c:pt>
              <c:pt idx="50">
                <c:v>1230.0899999999999</c:v>
              </c:pt>
              <c:pt idx="51">
                <c:v>1248.4100000000001</c:v>
              </c:pt>
              <c:pt idx="52">
                <c:v>1251.21</c:v>
              </c:pt>
              <c:pt idx="53">
                <c:v>1386.18</c:v>
              </c:pt>
              <c:pt idx="54">
                <c:v>1483.71</c:v>
              </c:pt>
              <c:pt idx="55">
                <c:v>1486.79</c:v>
              </c:pt>
              <c:pt idx="56">
                <c:v>1539.37</c:v>
              </c:pt>
              <c:pt idx="57">
                <c:v>1659.88</c:v>
              </c:pt>
              <c:pt idx="58">
                <c:v>1705.06</c:v>
              </c:pt>
              <c:pt idx="59">
                <c:v>1706.36</c:v>
              </c:pt>
              <c:pt idx="60">
                <c:v>1706.37</c:v>
              </c:pt>
              <c:pt idx="61">
                <c:v>1706.38</c:v>
              </c:pt>
            </c:numLit>
          </c:xVal>
          <c:yVal>
            <c:numLit>
              <c:formatCode>General</c:formatCode>
              <c:ptCount val="6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numLit>
          </c:yVal>
          <c:smooth val="0"/>
          <c:extLst>
            <c:ext xmlns:c16="http://schemas.microsoft.com/office/drawing/2014/chart" uri="{C3380CC4-5D6E-409C-BE32-E72D297353CC}">
              <c16:uniqueId val="{00000001-2174-46F1-A14A-E712A33F1A6D}"/>
            </c:ext>
          </c:extLst>
        </c:ser>
        <c:ser>
          <c:idx val="2"/>
          <c:order val="2"/>
          <c:tx>
            <c:v>2005 Measured</c:v>
          </c:tx>
          <c:spPr>
            <a:ln w="12700">
              <a:solidFill>
                <a:srgbClr val="800000"/>
              </a:solidFill>
              <a:prstDash val="solid"/>
            </a:ln>
          </c:spPr>
          <c:marker>
            <c:symbol val="triangle"/>
            <c:size val="5"/>
            <c:spPr>
              <a:solidFill>
                <a:srgbClr val="800000"/>
              </a:solidFill>
              <a:ln>
                <a:solidFill>
                  <a:srgbClr val="800000"/>
                </a:solidFill>
                <a:prstDash val="solid"/>
              </a:ln>
            </c:spPr>
          </c:marker>
          <c:xVal>
            <c:numRef>
              <c:f>'XC 2005 -1 to 73'!$I$2622:$I$2732</c:f>
              <c:numCache>
                <c:formatCode>0.00_ </c:formatCode>
                <c:ptCount val="111"/>
                <c:pt idx="0">
                  <c:v>-62.244999999999997</c:v>
                </c:pt>
                <c:pt idx="1">
                  <c:v>-52.045999999999999</c:v>
                </c:pt>
                <c:pt idx="2">
                  <c:v>-27.152999999999999</c:v>
                </c:pt>
                <c:pt idx="3">
                  <c:v>-22.19</c:v>
                </c:pt>
                <c:pt idx="4">
                  <c:v>-14.19</c:v>
                </c:pt>
                <c:pt idx="5">
                  <c:v>0</c:v>
                </c:pt>
                <c:pt idx="6">
                  <c:v>0</c:v>
                </c:pt>
                <c:pt idx="7">
                  <c:v>0</c:v>
                </c:pt>
                <c:pt idx="8">
                  <c:v>2.887</c:v>
                </c:pt>
                <c:pt idx="9">
                  <c:v>8.7729999999999997</c:v>
                </c:pt>
                <c:pt idx="10">
                  <c:v>15.795999999999999</c:v>
                </c:pt>
                <c:pt idx="11">
                  <c:v>22.957000000000001</c:v>
                </c:pt>
                <c:pt idx="12">
                  <c:v>33.500999999999998</c:v>
                </c:pt>
                <c:pt idx="13">
                  <c:v>51.323999999999998</c:v>
                </c:pt>
                <c:pt idx="14">
                  <c:v>80.647000000000006</c:v>
                </c:pt>
                <c:pt idx="15">
                  <c:v>87.765000000000001</c:v>
                </c:pt>
                <c:pt idx="16">
                  <c:v>112.56399999999999</c:v>
                </c:pt>
                <c:pt idx="17">
                  <c:v>151.15799999999999</c:v>
                </c:pt>
                <c:pt idx="18">
                  <c:v>154.75200000000001</c:v>
                </c:pt>
                <c:pt idx="19">
                  <c:v>158.29900000000001</c:v>
                </c:pt>
                <c:pt idx="20">
                  <c:v>162.72499999999999</c:v>
                </c:pt>
                <c:pt idx="21">
                  <c:v>174.59899999999999</c:v>
                </c:pt>
                <c:pt idx="22">
                  <c:v>200.76</c:v>
                </c:pt>
                <c:pt idx="23">
                  <c:v>206.69800000000001</c:v>
                </c:pt>
                <c:pt idx="24">
                  <c:v>214.25299999999999</c:v>
                </c:pt>
                <c:pt idx="25">
                  <c:v>231.03299999999999</c:v>
                </c:pt>
                <c:pt idx="26">
                  <c:v>248.66499999999999</c:v>
                </c:pt>
                <c:pt idx="27">
                  <c:v>249.83600000000001</c:v>
                </c:pt>
                <c:pt idx="28">
                  <c:v>331.96499999999997</c:v>
                </c:pt>
                <c:pt idx="29">
                  <c:v>339.589</c:v>
                </c:pt>
                <c:pt idx="30">
                  <c:v>368.00700000000001</c:v>
                </c:pt>
                <c:pt idx="31">
                  <c:v>398.47</c:v>
                </c:pt>
                <c:pt idx="32">
                  <c:v>450.24</c:v>
                </c:pt>
                <c:pt idx="33">
                  <c:v>493.18299999999999</c:v>
                </c:pt>
                <c:pt idx="34">
                  <c:v>517.98299999999995</c:v>
                </c:pt>
                <c:pt idx="35">
                  <c:v>536.22900000000004</c:v>
                </c:pt>
                <c:pt idx="36">
                  <c:v>587.11199999999997</c:v>
                </c:pt>
                <c:pt idx="37">
                  <c:v>591.82299999999998</c:v>
                </c:pt>
                <c:pt idx="38">
                  <c:v>607.43399999999997</c:v>
                </c:pt>
                <c:pt idx="39">
                  <c:v>609.61800000000005</c:v>
                </c:pt>
                <c:pt idx="40">
                  <c:v>615.20100000000002</c:v>
                </c:pt>
                <c:pt idx="41">
                  <c:v>619.65800000000002</c:v>
                </c:pt>
                <c:pt idx="42">
                  <c:v>619.76800000000003</c:v>
                </c:pt>
                <c:pt idx="43">
                  <c:v>634.82100000000003</c:v>
                </c:pt>
                <c:pt idx="44">
                  <c:v>639.51199999999994</c:v>
                </c:pt>
                <c:pt idx="45">
                  <c:v>678.351</c:v>
                </c:pt>
                <c:pt idx="46">
                  <c:v>678.41499999999996</c:v>
                </c:pt>
                <c:pt idx="47">
                  <c:v>684.91600000000005</c:v>
                </c:pt>
                <c:pt idx="48">
                  <c:v>686.221</c:v>
                </c:pt>
                <c:pt idx="49">
                  <c:v>713.38400000000001</c:v>
                </c:pt>
                <c:pt idx="50">
                  <c:v>714.32100000000003</c:v>
                </c:pt>
                <c:pt idx="51">
                  <c:v>743.75400000000002</c:v>
                </c:pt>
                <c:pt idx="52">
                  <c:v>744.51</c:v>
                </c:pt>
                <c:pt idx="53">
                  <c:v>755.75099999999998</c:v>
                </c:pt>
                <c:pt idx="54">
                  <c:v>756.38599999999997</c:v>
                </c:pt>
                <c:pt idx="55">
                  <c:v>793.61599999999999</c:v>
                </c:pt>
                <c:pt idx="56">
                  <c:v>795.90800000000002</c:v>
                </c:pt>
                <c:pt idx="57">
                  <c:v>799.63800000000003</c:v>
                </c:pt>
                <c:pt idx="58">
                  <c:v>821.02200000000005</c:v>
                </c:pt>
                <c:pt idx="59">
                  <c:v>826.08199999999999</c:v>
                </c:pt>
                <c:pt idx="60">
                  <c:v>834.44299999999998</c:v>
                </c:pt>
                <c:pt idx="61">
                  <c:v>835.428</c:v>
                </c:pt>
                <c:pt idx="62">
                  <c:v>847.09400000000005</c:v>
                </c:pt>
                <c:pt idx="63">
                  <c:v>873.197</c:v>
                </c:pt>
                <c:pt idx="64">
                  <c:v>901.39</c:v>
                </c:pt>
                <c:pt idx="65">
                  <c:v>903.07100000000003</c:v>
                </c:pt>
                <c:pt idx="66">
                  <c:v>908.92399999999998</c:v>
                </c:pt>
                <c:pt idx="67">
                  <c:v>911.66200000000003</c:v>
                </c:pt>
                <c:pt idx="68">
                  <c:v>912.79399999999998</c:v>
                </c:pt>
                <c:pt idx="69">
                  <c:v>920.38199999999995</c:v>
                </c:pt>
                <c:pt idx="70">
                  <c:v>924.976</c:v>
                </c:pt>
                <c:pt idx="71">
                  <c:v>946.99</c:v>
                </c:pt>
                <c:pt idx="72">
                  <c:v>964.04899999999998</c:v>
                </c:pt>
                <c:pt idx="73">
                  <c:v>968.52800000000002</c:v>
                </c:pt>
                <c:pt idx="74">
                  <c:v>974.84</c:v>
                </c:pt>
                <c:pt idx="75">
                  <c:v>981.02599999999995</c:v>
                </c:pt>
                <c:pt idx="76">
                  <c:v>983.74</c:v>
                </c:pt>
                <c:pt idx="77">
                  <c:v>1029.3499999999999</c:v>
                </c:pt>
                <c:pt idx="78">
                  <c:v>1052.6400000000001</c:v>
                </c:pt>
                <c:pt idx="79">
                  <c:v>1053.51</c:v>
                </c:pt>
                <c:pt idx="80">
                  <c:v>1088.68</c:v>
                </c:pt>
                <c:pt idx="81">
                  <c:v>1089.98</c:v>
                </c:pt>
                <c:pt idx="82">
                  <c:v>1090.7</c:v>
                </c:pt>
                <c:pt idx="83">
                  <c:v>1095.6500000000001</c:v>
                </c:pt>
                <c:pt idx="84">
                  <c:v>1097.3499999999999</c:v>
                </c:pt>
                <c:pt idx="85">
                  <c:v>1106.3399999999999</c:v>
                </c:pt>
                <c:pt idx="86">
                  <c:v>1107.45</c:v>
                </c:pt>
                <c:pt idx="87">
                  <c:v>1109.0999999999999</c:v>
                </c:pt>
                <c:pt idx="88">
                  <c:v>1110.19</c:v>
                </c:pt>
                <c:pt idx="89">
                  <c:v>1146.8699999999999</c:v>
                </c:pt>
                <c:pt idx="90">
                  <c:v>1149.03</c:v>
                </c:pt>
                <c:pt idx="91">
                  <c:v>1151.72</c:v>
                </c:pt>
                <c:pt idx="92">
                  <c:v>1182.58</c:v>
                </c:pt>
                <c:pt idx="93">
                  <c:v>1183</c:v>
                </c:pt>
                <c:pt idx="94">
                  <c:v>1186.26</c:v>
                </c:pt>
                <c:pt idx="95">
                  <c:v>1216.33</c:v>
                </c:pt>
                <c:pt idx="96">
                  <c:v>1217.0899999999999</c:v>
                </c:pt>
                <c:pt idx="97">
                  <c:v>1217.25</c:v>
                </c:pt>
                <c:pt idx="98">
                  <c:v>1277.3599999999999</c:v>
                </c:pt>
                <c:pt idx="99">
                  <c:v>1277.3900000000001</c:v>
                </c:pt>
                <c:pt idx="100">
                  <c:v>1278.74</c:v>
                </c:pt>
                <c:pt idx="101">
                  <c:v>1284.18</c:v>
                </c:pt>
                <c:pt idx="102">
                  <c:v>1315.12</c:v>
                </c:pt>
                <c:pt idx="103">
                  <c:v>1323.07</c:v>
                </c:pt>
                <c:pt idx="104">
                  <c:v>1324.08</c:v>
                </c:pt>
                <c:pt idx="105">
                  <c:v>1325.02</c:v>
                </c:pt>
                <c:pt idx="106">
                  <c:v>1325.02</c:v>
                </c:pt>
                <c:pt idx="107">
                  <c:v>1325.02</c:v>
                </c:pt>
                <c:pt idx="108">
                  <c:v>1326.17</c:v>
                </c:pt>
                <c:pt idx="109">
                  <c:v>1326.38</c:v>
                </c:pt>
                <c:pt idx="110">
                  <c:v>1360.7</c:v>
                </c:pt>
              </c:numCache>
            </c:numRef>
          </c:xVal>
          <c:yVal>
            <c:numRef>
              <c:f>'XC 2005 -1 to 73'!$H$2622:$H$2729</c:f>
              <c:numCache>
                <c:formatCode>0.00_ </c:formatCode>
                <c:ptCount val="108"/>
                <c:pt idx="0">
                  <c:v>135.70099999999999</c:v>
                </c:pt>
                <c:pt idx="1">
                  <c:v>129.21299999999999</c:v>
                </c:pt>
                <c:pt idx="2">
                  <c:v>128.655</c:v>
                </c:pt>
                <c:pt idx="3">
                  <c:v>129.34700000000001</c:v>
                </c:pt>
                <c:pt idx="4">
                  <c:v>129.80500000000001</c:v>
                </c:pt>
                <c:pt idx="5">
                  <c:v>129.13999999999999</c:v>
                </c:pt>
                <c:pt idx="6">
                  <c:v>129.38999999999999</c:v>
                </c:pt>
                <c:pt idx="7">
                  <c:v>129.13999999999999</c:v>
                </c:pt>
                <c:pt idx="8">
                  <c:v>129.084</c:v>
                </c:pt>
                <c:pt idx="9">
                  <c:v>124.68300000000001</c:v>
                </c:pt>
                <c:pt idx="10">
                  <c:v>124.551</c:v>
                </c:pt>
                <c:pt idx="11">
                  <c:v>124.76300000000001</c:v>
                </c:pt>
                <c:pt idx="12">
                  <c:v>121.70399999999999</c:v>
                </c:pt>
                <c:pt idx="13">
                  <c:v>121.77500000000001</c:v>
                </c:pt>
                <c:pt idx="14">
                  <c:v>121.44199999999999</c:v>
                </c:pt>
                <c:pt idx="15">
                  <c:v>123.03700000000001</c:v>
                </c:pt>
                <c:pt idx="16">
                  <c:v>122.833</c:v>
                </c:pt>
                <c:pt idx="17">
                  <c:v>121.565</c:v>
                </c:pt>
                <c:pt idx="18">
                  <c:v>120.14400000000001</c:v>
                </c:pt>
                <c:pt idx="19">
                  <c:v>119.691</c:v>
                </c:pt>
                <c:pt idx="20">
                  <c:v>119.54</c:v>
                </c:pt>
                <c:pt idx="21">
                  <c:v>119.776</c:v>
                </c:pt>
                <c:pt idx="22">
                  <c:v>120.114</c:v>
                </c:pt>
                <c:pt idx="23">
                  <c:v>121.83</c:v>
                </c:pt>
                <c:pt idx="24">
                  <c:v>122.82899999999999</c:v>
                </c:pt>
                <c:pt idx="25">
                  <c:v>123.008</c:v>
                </c:pt>
                <c:pt idx="26">
                  <c:v>122.843</c:v>
                </c:pt>
                <c:pt idx="27">
                  <c:v>122.10299999999999</c:v>
                </c:pt>
                <c:pt idx="28">
                  <c:v>121.595</c:v>
                </c:pt>
                <c:pt idx="29">
                  <c:v>122.86499999999999</c:v>
                </c:pt>
                <c:pt idx="30">
                  <c:v>123.73099999999999</c:v>
                </c:pt>
                <c:pt idx="31">
                  <c:v>123.72199999999999</c:v>
                </c:pt>
                <c:pt idx="32">
                  <c:v>124.41500000000001</c:v>
                </c:pt>
                <c:pt idx="33">
                  <c:v>124.69799999999999</c:v>
                </c:pt>
                <c:pt idx="34">
                  <c:v>123.66200000000001</c:v>
                </c:pt>
                <c:pt idx="35">
                  <c:v>124.226</c:v>
                </c:pt>
                <c:pt idx="36">
                  <c:v>122.879</c:v>
                </c:pt>
                <c:pt idx="37">
                  <c:v>122.036</c:v>
                </c:pt>
                <c:pt idx="38">
                  <c:v>121.926</c:v>
                </c:pt>
                <c:pt idx="39">
                  <c:v>122.283</c:v>
                </c:pt>
                <c:pt idx="40">
                  <c:v>122.566</c:v>
                </c:pt>
                <c:pt idx="41">
                  <c:v>123.271</c:v>
                </c:pt>
                <c:pt idx="42">
                  <c:v>123.285</c:v>
                </c:pt>
                <c:pt idx="43">
                  <c:v>130.095</c:v>
                </c:pt>
                <c:pt idx="44">
                  <c:v>134.16900000000001</c:v>
                </c:pt>
                <c:pt idx="45">
                  <c:v>134.58000000000001</c:v>
                </c:pt>
                <c:pt idx="46">
                  <c:v>134.22200000000001</c:v>
                </c:pt>
                <c:pt idx="47">
                  <c:v>134.22300000000001</c:v>
                </c:pt>
                <c:pt idx="48">
                  <c:v>134.75200000000001</c:v>
                </c:pt>
                <c:pt idx="49">
                  <c:v>134.566</c:v>
                </c:pt>
                <c:pt idx="50">
                  <c:v>134.89099999999999</c:v>
                </c:pt>
                <c:pt idx="51">
                  <c:v>134.75299999999999</c:v>
                </c:pt>
                <c:pt idx="52">
                  <c:v>135.154</c:v>
                </c:pt>
                <c:pt idx="53">
                  <c:v>135.173</c:v>
                </c:pt>
                <c:pt idx="54">
                  <c:v>134.751</c:v>
                </c:pt>
                <c:pt idx="55">
                  <c:v>134.75899999999999</c:v>
                </c:pt>
                <c:pt idx="56">
                  <c:v>135.583</c:v>
                </c:pt>
                <c:pt idx="57">
                  <c:v>135.739</c:v>
                </c:pt>
                <c:pt idx="58">
                  <c:v>133.60599999999999</c:v>
                </c:pt>
                <c:pt idx="59">
                  <c:v>135.56899999999999</c:v>
                </c:pt>
                <c:pt idx="60">
                  <c:v>134.41800000000001</c:v>
                </c:pt>
                <c:pt idx="61">
                  <c:v>133.893</c:v>
                </c:pt>
                <c:pt idx="62">
                  <c:v>134.49600000000001</c:v>
                </c:pt>
                <c:pt idx="63">
                  <c:v>134.422</c:v>
                </c:pt>
                <c:pt idx="64">
                  <c:v>134.256</c:v>
                </c:pt>
                <c:pt idx="65">
                  <c:v>134.83600000000001</c:v>
                </c:pt>
                <c:pt idx="66">
                  <c:v>134.88300000000001</c:v>
                </c:pt>
                <c:pt idx="67">
                  <c:v>135.11799999999999</c:v>
                </c:pt>
                <c:pt idx="68">
                  <c:v>134.9</c:v>
                </c:pt>
                <c:pt idx="69">
                  <c:v>135.101</c:v>
                </c:pt>
                <c:pt idx="70">
                  <c:v>134.739</c:v>
                </c:pt>
                <c:pt idx="71">
                  <c:v>134.35599999999999</c:v>
                </c:pt>
                <c:pt idx="72">
                  <c:v>134.41300000000001</c:v>
                </c:pt>
                <c:pt idx="73">
                  <c:v>134.613</c:v>
                </c:pt>
                <c:pt idx="74">
                  <c:v>135.512</c:v>
                </c:pt>
                <c:pt idx="75">
                  <c:v>135.874</c:v>
                </c:pt>
                <c:pt idx="76">
                  <c:v>135.81700000000001</c:v>
                </c:pt>
                <c:pt idx="77">
                  <c:v>135.88</c:v>
                </c:pt>
                <c:pt idx="78">
                  <c:v>136.18</c:v>
                </c:pt>
                <c:pt idx="79">
                  <c:v>135.91</c:v>
                </c:pt>
                <c:pt idx="80">
                  <c:v>135.9</c:v>
                </c:pt>
                <c:pt idx="81">
                  <c:v>136.21</c:v>
                </c:pt>
                <c:pt idx="82">
                  <c:v>135.88999999999999</c:v>
                </c:pt>
                <c:pt idx="83">
                  <c:v>134.55000000000001</c:v>
                </c:pt>
                <c:pt idx="84">
                  <c:v>134.56</c:v>
                </c:pt>
                <c:pt idx="85">
                  <c:v>135.96</c:v>
                </c:pt>
                <c:pt idx="86">
                  <c:v>136.02000000000001</c:v>
                </c:pt>
                <c:pt idx="87">
                  <c:v>135.55000000000001</c:v>
                </c:pt>
                <c:pt idx="88">
                  <c:v>135.13999999999999</c:v>
                </c:pt>
                <c:pt idx="89">
                  <c:v>136.33000000000001</c:v>
                </c:pt>
                <c:pt idx="90">
                  <c:v>136.34</c:v>
                </c:pt>
                <c:pt idx="91">
                  <c:v>136.31</c:v>
                </c:pt>
                <c:pt idx="92">
                  <c:v>136.91999999999999</c:v>
                </c:pt>
                <c:pt idx="93">
                  <c:v>136.93</c:v>
                </c:pt>
                <c:pt idx="94">
                  <c:v>136.88</c:v>
                </c:pt>
                <c:pt idx="95">
                  <c:v>137.57</c:v>
                </c:pt>
                <c:pt idx="96">
                  <c:v>137.47</c:v>
                </c:pt>
                <c:pt idx="97">
                  <c:v>137.44</c:v>
                </c:pt>
                <c:pt idx="98">
                  <c:v>137.63</c:v>
                </c:pt>
                <c:pt idx="99">
                  <c:v>137.63</c:v>
                </c:pt>
                <c:pt idx="100">
                  <c:v>137.22999999999999</c:v>
                </c:pt>
                <c:pt idx="101">
                  <c:v>140.22</c:v>
                </c:pt>
                <c:pt idx="102">
                  <c:v>161.542</c:v>
                </c:pt>
                <c:pt idx="103">
                  <c:v>163.922</c:v>
                </c:pt>
                <c:pt idx="104">
                  <c:v>164.63200000000001</c:v>
                </c:pt>
                <c:pt idx="105">
                  <c:v>164.80200000000002</c:v>
                </c:pt>
                <c:pt idx="106">
                  <c:v>165.03200000000001</c:v>
                </c:pt>
                <c:pt idx="107">
                  <c:v>164.80200000000002</c:v>
                </c:pt>
              </c:numCache>
            </c:numRef>
          </c:yVal>
          <c:smooth val="0"/>
          <c:extLst>
            <c:ext xmlns:c16="http://schemas.microsoft.com/office/drawing/2014/chart" uri="{C3380CC4-5D6E-409C-BE32-E72D297353CC}">
              <c16:uniqueId val="{00000002-2174-46F1-A14A-E712A33F1A6D}"/>
            </c:ext>
          </c:extLst>
        </c:ser>
        <c:dLbls>
          <c:showLegendKey val="0"/>
          <c:showVal val="0"/>
          <c:showCatName val="0"/>
          <c:showSerName val="0"/>
          <c:showPercent val="0"/>
          <c:showBubbleSize val="0"/>
        </c:dLbls>
        <c:axId val="186245504"/>
        <c:axId val="186247808"/>
      </c:scatterChart>
      <c:valAx>
        <c:axId val="186245504"/>
        <c:scaling>
          <c:orientation val="minMax"/>
        </c:scaling>
        <c:delete val="0"/>
        <c:axPos val="b"/>
        <c:title>
          <c:tx>
            <c:rich>
              <a:bodyPr/>
              <a:lstStyle/>
              <a:p>
                <a:pPr>
                  <a:defRPr sz="1000" b="0" i="0" u="none" strike="noStrike" baseline="0">
                    <a:solidFill>
                      <a:srgbClr val="000000"/>
                    </a:solidFill>
                    <a:latin typeface="Arial"/>
                    <a:ea typeface="Arial"/>
                    <a:cs typeface="Arial"/>
                  </a:defRPr>
                </a:pPr>
                <a:r>
                  <a:t>Station (m)</a:t>
                </a:r>
              </a:p>
            </c:rich>
          </c:tx>
          <c:layout>
            <c:manualLayout>
              <c:xMode val="edge"/>
              <c:yMode val="edge"/>
              <c:x val="0.46094777205346127"/>
              <c:y val="0.92692388451443564"/>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6247808"/>
        <c:crosses val="autoZero"/>
        <c:crossBetween val="midCat"/>
      </c:valAx>
      <c:valAx>
        <c:axId val="186247808"/>
        <c:scaling>
          <c:orientation val="minMax"/>
          <c:max val="150"/>
          <c:min val="110"/>
        </c:scaling>
        <c:delete val="0"/>
        <c:axPos val="l"/>
        <c:majorGridlines>
          <c:spPr>
            <a:ln w="3175">
              <a:solidFill>
                <a:srgbClr val="000000"/>
              </a:solidFill>
              <a:prstDash val="solid"/>
            </a:ln>
          </c:spPr>
        </c:majorGridlines>
        <c:title>
          <c:tx>
            <c:rich>
              <a:bodyPr/>
              <a:lstStyle/>
              <a:p>
                <a:pPr>
                  <a:defRPr sz="1000" b="0" i="0" u="none" strike="noStrike" baseline="0">
                    <a:solidFill>
                      <a:srgbClr val="000000"/>
                    </a:solidFill>
                    <a:latin typeface="Arial"/>
                    <a:ea typeface="Arial"/>
                    <a:cs typeface="Arial"/>
                  </a:defRPr>
                </a:pPr>
                <a:r>
                  <a:t>Elevation (m)</a:t>
                </a:r>
              </a:p>
            </c:rich>
          </c:tx>
          <c:layout>
            <c:manualLayout>
              <c:xMode val="edge"/>
              <c:yMode val="edge"/>
              <c:x val="1.5364916773367477E-2"/>
              <c:y val="0.41538501918029475"/>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6245504"/>
        <c:crossesAt val="-600"/>
        <c:crossBetween val="midCat"/>
      </c:valAx>
      <c:spPr>
        <a:solidFill>
          <a:srgbClr val="C0C0C0"/>
        </a:solidFill>
        <a:ln w="12700">
          <a:solidFill>
            <a:srgbClr val="808080"/>
          </a:solidFill>
          <a:prstDash val="solid"/>
        </a:ln>
      </c:spPr>
    </c:plotArea>
    <c:legend>
      <c:legendPos val="r"/>
      <c:layout>
        <c:manualLayout>
          <c:xMode val="edge"/>
          <c:yMode val="edge"/>
          <c:wMode val="edge"/>
          <c:hMode val="edge"/>
          <c:x val="0.70166493592910362"/>
          <c:y val="0.53653886533414086"/>
          <c:w val="0.86683792566902251"/>
          <c:h val="0.65961599030890361"/>
        </c:manualLayout>
      </c:layout>
      <c:overlay val="0"/>
      <c:spPr>
        <a:no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t>XC 20</a:t>
            </a:r>
          </a:p>
        </c:rich>
      </c:tx>
      <c:layout>
        <c:manualLayout>
          <c:xMode val="edge"/>
          <c:yMode val="edge"/>
          <c:x val="0.47439381398079955"/>
          <c:y val="3.0303030303030304E-2"/>
        </c:manualLayout>
      </c:layout>
      <c:overlay val="0"/>
      <c:spPr>
        <a:noFill/>
        <a:ln w="25400">
          <a:noFill/>
        </a:ln>
      </c:spPr>
    </c:title>
    <c:autoTitleDeleted val="0"/>
    <c:plotArea>
      <c:layout>
        <c:manualLayout>
          <c:layoutTarget val="inner"/>
          <c:xMode val="edge"/>
          <c:yMode val="edge"/>
          <c:x val="0.11185991188557629"/>
          <c:y val="0.11904787068763251"/>
          <c:w val="0.78841022232604974"/>
          <c:h val="0.73160327804399616"/>
        </c:manualLayout>
      </c:layout>
      <c:scatterChart>
        <c:scatterStyle val="lineMarker"/>
        <c:varyColors val="0"/>
        <c:ser>
          <c:idx val="0"/>
          <c:order val="0"/>
          <c:tx>
            <c:v>2000</c:v>
          </c:tx>
          <c:spPr>
            <a:ln w="12700">
              <a:solidFill>
                <a:srgbClr val="000080"/>
              </a:solidFill>
              <a:prstDash val="solid"/>
            </a:ln>
          </c:spPr>
          <c:marker>
            <c:symbol val="diamond"/>
            <c:size val="5"/>
            <c:spPr>
              <a:solidFill>
                <a:srgbClr val="000080"/>
              </a:solidFill>
              <a:ln>
                <a:solidFill>
                  <a:srgbClr val="000080"/>
                </a:solidFill>
                <a:prstDash val="solid"/>
              </a:ln>
            </c:spPr>
          </c:marker>
          <c:xVal>
            <c:numLit>
              <c:formatCode>General</c:formatCode>
              <c:ptCount val="66"/>
              <c:pt idx="0">
                <c:v>-15.76</c:v>
              </c:pt>
              <c:pt idx="1">
                <c:v>-15.63</c:v>
              </c:pt>
              <c:pt idx="2">
                <c:v>-14.76</c:v>
              </c:pt>
              <c:pt idx="3">
                <c:v>-14.68</c:v>
              </c:pt>
              <c:pt idx="4">
                <c:v>-7.84</c:v>
              </c:pt>
              <c:pt idx="5">
                <c:v>-0.55000000000000004</c:v>
              </c:pt>
              <c:pt idx="6">
                <c:v>0</c:v>
              </c:pt>
              <c:pt idx="7">
                <c:v>3.69</c:v>
              </c:pt>
              <c:pt idx="8">
                <c:v>3.7</c:v>
              </c:pt>
              <c:pt idx="9">
                <c:v>3.71</c:v>
              </c:pt>
              <c:pt idx="10">
                <c:v>7.93</c:v>
              </c:pt>
              <c:pt idx="11">
                <c:v>12.17</c:v>
              </c:pt>
              <c:pt idx="12">
                <c:v>20.98</c:v>
              </c:pt>
              <c:pt idx="13">
                <c:v>22.92</c:v>
              </c:pt>
              <c:pt idx="14">
                <c:v>25.73</c:v>
              </c:pt>
              <c:pt idx="15">
                <c:v>32.71</c:v>
              </c:pt>
              <c:pt idx="16">
                <c:v>32.979999999999997</c:v>
              </c:pt>
              <c:pt idx="17">
                <c:v>51.52</c:v>
              </c:pt>
              <c:pt idx="18">
                <c:v>61.08</c:v>
              </c:pt>
              <c:pt idx="19">
                <c:v>71.760000000000005</c:v>
              </c:pt>
              <c:pt idx="20">
                <c:v>75.67</c:v>
              </c:pt>
              <c:pt idx="21">
                <c:v>85.56</c:v>
              </c:pt>
              <c:pt idx="22">
                <c:v>97.9</c:v>
              </c:pt>
              <c:pt idx="23">
                <c:v>101.71</c:v>
              </c:pt>
              <c:pt idx="24">
                <c:v>111.92</c:v>
              </c:pt>
              <c:pt idx="25">
                <c:v>111.96</c:v>
              </c:pt>
              <c:pt idx="26">
                <c:v>115.7</c:v>
              </c:pt>
              <c:pt idx="27">
                <c:v>117.18</c:v>
              </c:pt>
              <c:pt idx="28">
                <c:v>117.46</c:v>
              </c:pt>
              <c:pt idx="29">
                <c:v>127.26</c:v>
              </c:pt>
              <c:pt idx="30">
                <c:v>139.31</c:v>
              </c:pt>
              <c:pt idx="31">
                <c:v>144.47</c:v>
              </c:pt>
              <c:pt idx="32">
                <c:v>253.46</c:v>
              </c:pt>
              <c:pt idx="33">
                <c:v>257.91000000000003</c:v>
              </c:pt>
              <c:pt idx="34">
                <c:v>275.51</c:v>
              </c:pt>
              <c:pt idx="35">
                <c:v>297.32</c:v>
              </c:pt>
              <c:pt idx="36">
                <c:v>306.14</c:v>
              </c:pt>
              <c:pt idx="37">
                <c:v>367.99</c:v>
              </c:pt>
              <c:pt idx="38">
                <c:v>372.35</c:v>
              </c:pt>
              <c:pt idx="39">
                <c:v>403.76</c:v>
              </c:pt>
              <c:pt idx="40">
                <c:v>425.93</c:v>
              </c:pt>
              <c:pt idx="41">
                <c:v>446.45</c:v>
              </c:pt>
              <c:pt idx="42">
                <c:v>463.4</c:v>
              </c:pt>
              <c:pt idx="43">
                <c:v>529.26</c:v>
              </c:pt>
              <c:pt idx="44">
                <c:v>571.82000000000005</c:v>
              </c:pt>
              <c:pt idx="45">
                <c:v>579.38</c:v>
              </c:pt>
              <c:pt idx="46">
                <c:v>584.59</c:v>
              </c:pt>
              <c:pt idx="47">
                <c:v>588.33000000000004</c:v>
              </c:pt>
              <c:pt idx="48">
                <c:v>594.76</c:v>
              </c:pt>
              <c:pt idx="49">
                <c:v>603.55999999999995</c:v>
              </c:pt>
              <c:pt idx="50">
                <c:v>695.98</c:v>
              </c:pt>
              <c:pt idx="51">
                <c:v>699.81</c:v>
              </c:pt>
              <c:pt idx="52">
                <c:v>762.52</c:v>
              </c:pt>
              <c:pt idx="53">
                <c:v>763.41</c:v>
              </c:pt>
              <c:pt idx="54">
                <c:v>763.99</c:v>
              </c:pt>
              <c:pt idx="55">
                <c:v>764.16</c:v>
              </c:pt>
              <c:pt idx="56">
                <c:v>778.39</c:v>
              </c:pt>
              <c:pt idx="57">
                <c:v>780.07</c:v>
              </c:pt>
              <c:pt idx="58">
                <c:v>851.32</c:v>
              </c:pt>
              <c:pt idx="59">
                <c:v>993.41</c:v>
              </c:pt>
              <c:pt idx="60">
                <c:v>997.07</c:v>
              </c:pt>
              <c:pt idx="61">
                <c:v>1001.68</c:v>
              </c:pt>
              <c:pt idx="62">
                <c:v>1075.8</c:v>
              </c:pt>
              <c:pt idx="63">
                <c:v>1111.3599999999999</c:v>
              </c:pt>
              <c:pt idx="64">
                <c:v>1112.72</c:v>
              </c:pt>
              <c:pt idx="65">
                <c:v>1113.17</c:v>
              </c:pt>
            </c:numLit>
          </c:xVal>
          <c:yVal>
            <c:numLit>
              <c:formatCode>General</c:formatCode>
              <c:ptCount val="66"/>
              <c:pt idx="0">
                <c:v>142.58000000000001</c:v>
              </c:pt>
              <c:pt idx="1">
                <c:v>141.51</c:v>
              </c:pt>
              <c:pt idx="2">
                <c:v>141.35</c:v>
              </c:pt>
              <c:pt idx="3">
                <c:v>142.52000000000001</c:v>
              </c:pt>
              <c:pt idx="4">
                <c:v>142.72</c:v>
              </c:pt>
              <c:pt idx="5">
                <c:v>147.15</c:v>
              </c:pt>
              <c:pt idx="6">
                <c:v>147.15</c:v>
              </c:pt>
              <c:pt idx="7">
                <c:v>147.46</c:v>
              </c:pt>
              <c:pt idx="8">
                <c:v>147.15</c:v>
              </c:pt>
              <c:pt idx="9">
                <c:v>147.11000000000001</c:v>
              </c:pt>
              <c:pt idx="10">
                <c:v>145.22</c:v>
              </c:pt>
              <c:pt idx="11">
                <c:v>145.19999999999999</c:v>
              </c:pt>
              <c:pt idx="12">
                <c:v>141.19999999999999</c:v>
              </c:pt>
              <c:pt idx="13">
                <c:v>141.19</c:v>
              </c:pt>
              <c:pt idx="14">
                <c:v>139.91</c:v>
              </c:pt>
              <c:pt idx="15">
                <c:v>139.94999999999999</c:v>
              </c:pt>
              <c:pt idx="16">
                <c:v>141.88999999999999</c:v>
              </c:pt>
              <c:pt idx="17">
                <c:v>142.43</c:v>
              </c:pt>
              <c:pt idx="18">
                <c:v>137.22999999999999</c:v>
              </c:pt>
              <c:pt idx="19">
                <c:v>137.34</c:v>
              </c:pt>
              <c:pt idx="20">
                <c:v>135.12</c:v>
              </c:pt>
              <c:pt idx="21">
                <c:v>134.38</c:v>
              </c:pt>
              <c:pt idx="22">
                <c:v>134.41999999999999</c:v>
              </c:pt>
              <c:pt idx="23">
                <c:v>134.52000000000001</c:v>
              </c:pt>
              <c:pt idx="24">
                <c:v>138.74</c:v>
              </c:pt>
              <c:pt idx="25">
                <c:v>138.72999999999999</c:v>
              </c:pt>
              <c:pt idx="26">
                <c:v>135.5</c:v>
              </c:pt>
              <c:pt idx="27">
                <c:v>135.49</c:v>
              </c:pt>
              <c:pt idx="28">
                <c:v>135.52000000000001</c:v>
              </c:pt>
              <c:pt idx="29">
                <c:v>135.46</c:v>
              </c:pt>
              <c:pt idx="30">
                <c:v>133.68</c:v>
              </c:pt>
              <c:pt idx="31">
                <c:v>132.77000000000001</c:v>
              </c:pt>
              <c:pt idx="32">
                <c:v>132.07</c:v>
              </c:pt>
              <c:pt idx="33">
                <c:v>132.83000000000001</c:v>
              </c:pt>
              <c:pt idx="34">
                <c:v>133.96</c:v>
              </c:pt>
              <c:pt idx="35">
                <c:v>134.05000000000001</c:v>
              </c:pt>
              <c:pt idx="36">
                <c:v>133.24</c:v>
              </c:pt>
              <c:pt idx="37">
                <c:v>132.57</c:v>
              </c:pt>
              <c:pt idx="38">
                <c:v>133.47</c:v>
              </c:pt>
              <c:pt idx="39">
                <c:v>134.78</c:v>
              </c:pt>
              <c:pt idx="40">
                <c:v>134.85</c:v>
              </c:pt>
              <c:pt idx="41">
                <c:v>136.86000000000001</c:v>
              </c:pt>
              <c:pt idx="42">
                <c:v>138.07</c:v>
              </c:pt>
              <c:pt idx="43">
                <c:v>138.56</c:v>
              </c:pt>
              <c:pt idx="44">
                <c:v>139.97</c:v>
              </c:pt>
              <c:pt idx="45">
                <c:v>142.15</c:v>
              </c:pt>
              <c:pt idx="46">
                <c:v>142.63999999999999</c:v>
              </c:pt>
              <c:pt idx="47">
                <c:v>142.56</c:v>
              </c:pt>
              <c:pt idx="48">
                <c:v>142.16</c:v>
              </c:pt>
              <c:pt idx="49">
                <c:v>144.81</c:v>
              </c:pt>
              <c:pt idx="50">
                <c:v>144.94</c:v>
              </c:pt>
              <c:pt idx="51">
                <c:v>144.93</c:v>
              </c:pt>
              <c:pt idx="52">
                <c:v>144.72</c:v>
              </c:pt>
              <c:pt idx="53">
                <c:v>144.58000000000001</c:v>
              </c:pt>
              <c:pt idx="54">
                <c:v>144.72</c:v>
              </c:pt>
              <c:pt idx="55">
                <c:v>144.83000000000001</c:v>
              </c:pt>
              <c:pt idx="56">
                <c:v>145.15</c:v>
              </c:pt>
              <c:pt idx="57">
                <c:v>146.41999999999999</c:v>
              </c:pt>
              <c:pt idx="58">
                <c:v>146.66</c:v>
              </c:pt>
              <c:pt idx="59">
                <c:v>145.78</c:v>
              </c:pt>
              <c:pt idx="60">
                <c:v>147.38999999999999</c:v>
              </c:pt>
              <c:pt idx="61">
                <c:v>147.31</c:v>
              </c:pt>
              <c:pt idx="62">
                <c:v>146.6</c:v>
              </c:pt>
              <c:pt idx="63">
                <c:v>177.91</c:v>
              </c:pt>
              <c:pt idx="64">
                <c:v>177.92</c:v>
              </c:pt>
              <c:pt idx="65">
                <c:v>178.05</c:v>
              </c:pt>
            </c:numLit>
          </c:yVal>
          <c:smooth val="0"/>
          <c:extLst>
            <c:ext xmlns:c16="http://schemas.microsoft.com/office/drawing/2014/chart" uri="{C3380CC4-5D6E-409C-BE32-E72D297353CC}">
              <c16:uniqueId val="{00000000-FA3F-4681-9492-527773ED3F11}"/>
            </c:ext>
          </c:extLst>
        </c:ser>
        <c:ser>
          <c:idx val="1"/>
          <c:order val="1"/>
          <c:tx>
            <c:v>2005 Simulated</c:v>
          </c:tx>
          <c:spPr>
            <a:ln w="12700">
              <a:solidFill>
                <a:srgbClr val="FF00FF"/>
              </a:solidFill>
              <a:prstDash val="solid"/>
            </a:ln>
          </c:spPr>
          <c:marker>
            <c:symbol val="square"/>
            <c:size val="5"/>
            <c:spPr>
              <a:solidFill>
                <a:srgbClr val="FF00FF"/>
              </a:solidFill>
              <a:ln>
                <a:solidFill>
                  <a:srgbClr val="FF00FF"/>
                </a:solidFill>
                <a:prstDash val="solid"/>
              </a:ln>
            </c:spPr>
          </c:marker>
          <c:xVal>
            <c:numLit>
              <c:formatCode>General</c:formatCode>
              <c:ptCount val="66"/>
              <c:pt idx="0">
                <c:v>-15.76</c:v>
              </c:pt>
              <c:pt idx="1">
                <c:v>-15.63</c:v>
              </c:pt>
              <c:pt idx="2">
                <c:v>-14.76</c:v>
              </c:pt>
              <c:pt idx="3">
                <c:v>-14.68</c:v>
              </c:pt>
              <c:pt idx="4">
                <c:v>-7.84</c:v>
              </c:pt>
              <c:pt idx="5">
                <c:v>-0.55000000000000004</c:v>
              </c:pt>
              <c:pt idx="6">
                <c:v>0</c:v>
              </c:pt>
              <c:pt idx="7">
                <c:v>3.69</c:v>
              </c:pt>
              <c:pt idx="8">
                <c:v>3.7</c:v>
              </c:pt>
              <c:pt idx="9">
                <c:v>3.71</c:v>
              </c:pt>
              <c:pt idx="10">
                <c:v>7.93</c:v>
              </c:pt>
              <c:pt idx="11">
                <c:v>12.17</c:v>
              </c:pt>
              <c:pt idx="12">
                <c:v>20.98</c:v>
              </c:pt>
              <c:pt idx="13">
                <c:v>22.92</c:v>
              </c:pt>
              <c:pt idx="14">
                <c:v>25.73</c:v>
              </c:pt>
              <c:pt idx="15">
                <c:v>32.71</c:v>
              </c:pt>
              <c:pt idx="16">
                <c:v>32.979999999999997</c:v>
              </c:pt>
              <c:pt idx="17">
                <c:v>51.52</c:v>
              </c:pt>
              <c:pt idx="18">
                <c:v>61.08</c:v>
              </c:pt>
              <c:pt idx="19">
                <c:v>71.760000000000005</c:v>
              </c:pt>
              <c:pt idx="20">
                <c:v>75.67</c:v>
              </c:pt>
              <c:pt idx="21">
                <c:v>85.56</c:v>
              </c:pt>
              <c:pt idx="22">
                <c:v>97.9</c:v>
              </c:pt>
              <c:pt idx="23">
                <c:v>101.71</c:v>
              </c:pt>
              <c:pt idx="24">
                <c:v>111.92</c:v>
              </c:pt>
              <c:pt idx="25">
                <c:v>111.96</c:v>
              </c:pt>
              <c:pt idx="26">
                <c:v>115.7</c:v>
              </c:pt>
              <c:pt idx="27">
                <c:v>117.18</c:v>
              </c:pt>
              <c:pt idx="28">
                <c:v>117.46</c:v>
              </c:pt>
              <c:pt idx="29">
                <c:v>127.26</c:v>
              </c:pt>
              <c:pt idx="30">
                <c:v>139.31</c:v>
              </c:pt>
              <c:pt idx="31">
                <c:v>144.47</c:v>
              </c:pt>
              <c:pt idx="32">
                <c:v>253.46</c:v>
              </c:pt>
              <c:pt idx="33">
                <c:v>257.91000000000003</c:v>
              </c:pt>
              <c:pt idx="34">
                <c:v>275.51</c:v>
              </c:pt>
              <c:pt idx="35">
                <c:v>297.32</c:v>
              </c:pt>
              <c:pt idx="36">
                <c:v>306.14</c:v>
              </c:pt>
              <c:pt idx="37">
                <c:v>367.99</c:v>
              </c:pt>
              <c:pt idx="38">
                <c:v>372.35</c:v>
              </c:pt>
              <c:pt idx="39">
                <c:v>403.76</c:v>
              </c:pt>
              <c:pt idx="40">
                <c:v>425.93</c:v>
              </c:pt>
              <c:pt idx="41">
                <c:v>446.45</c:v>
              </c:pt>
              <c:pt idx="42">
                <c:v>463.4</c:v>
              </c:pt>
              <c:pt idx="43">
                <c:v>529.26</c:v>
              </c:pt>
              <c:pt idx="44">
                <c:v>571.82000000000005</c:v>
              </c:pt>
              <c:pt idx="45">
                <c:v>579.38</c:v>
              </c:pt>
              <c:pt idx="46">
                <c:v>584.59</c:v>
              </c:pt>
              <c:pt idx="47">
                <c:v>588.33000000000004</c:v>
              </c:pt>
              <c:pt idx="48">
                <c:v>594.76</c:v>
              </c:pt>
              <c:pt idx="49">
                <c:v>603.55999999999995</c:v>
              </c:pt>
              <c:pt idx="50">
                <c:v>695.98</c:v>
              </c:pt>
              <c:pt idx="51">
                <c:v>699.81</c:v>
              </c:pt>
              <c:pt idx="52">
                <c:v>762.52</c:v>
              </c:pt>
              <c:pt idx="53">
                <c:v>763.41</c:v>
              </c:pt>
              <c:pt idx="54">
                <c:v>763.99</c:v>
              </c:pt>
              <c:pt idx="55">
                <c:v>764.16</c:v>
              </c:pt>
              <c:pt idx="56">
                <c:v>778.39</c:v>
              </c:pt>
              <c:pt idx="57">
                <c:v>780.07</c:v>
              </c:pt>
              <c:pt idx="58">
                <c:v>851.32</c:v>
              </c:pt>
              <c:pt idx="59">
                <c:v>993.41</c:v>
              </c:pt>
              <c:pt idx="60">
                <c:v>997.07</c:v>
              </c:pt>
              <c:pt idx="61">
                <c:v>1001.68</c:v>
              </c:pt>
              <c:pt idx="62">
                <c:v>1075.8</c:v>
              </c:pt>
              <c:pt idx="63">
                <c:v>1111.3599999999999</c:v>
              </c:pt>
              <c:pt idx="64">
                <c:v>1112.72</c:v>
              </c:pt>
              <c:pt idx="65">
                <c:v>1113.17</c:v>
              </c:pt>
            </c:numLit>
          </c:xVal>
          <c:yVal>
            <c:numLit>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Lit>
          </c:yVal>
          <c:smooth val="0"/>
          <c:extLst>
            <c:ext xmlns:c16="http://schemas.microsoft.com/office/drawing/2014/chart" uri="{C3380CC4-5D6E-409C-BE32-E72D297353CC}">
              <c16:uniqueId val="{00000001-FA3F-4681-9492-527773ED3F11}"/>
            </c:ext>
          </c:extLst>
        </c:ser>
        <c:ser>
          <c:idx val="2"/>
          <c:order val="2"/>
          <c:tx>
            <c:v>2005 Measured</c:v>
          </c:tx>
          <c:spPr>
            <a:ln w="12700">
              <a:solidFill>
                <a:srgbClr val="800000"/>
              </a:solidFill>
              <a:prstDash val="solid"/>
            </a:ln>
          </c:spPr>
          <c:marker>
            <c:symbol val="triangle"/>
            <c:size val="5"/>
            <c:spPr>
              <a:solidFill>
                <a:srgbClr val="800000"/>
              </a:solidFill>
              <a:ln>
                <a:solidFill>
                  <a:srgbClr val="800000"/>
                </a:solidFill>
                <a:prstDash val="solid"/>
              </a:ln>
            </c:spPr>
          </c:marker>
          <c:xVal>
            <c:numRef>
              <c:f>'XC 2005 -1 to 73'!$G$2733:$G$2840</c:f>
              <c:numCache>
                <c:formatCode>0.00_ </c:formatCode>
                <c:ptCount val="108"/>
                <c:pt idx="0">
                  <c:v>-14.194000000000001</c:v>
                </c:pt>
                <c:pt idx="1">
                  <c:v>-8.0630000000000006</c:v>
                </c:pt>
                <c:pt idx="2">
                  <c:v>0</c:v>
                </c:pt>
                <c:pt idx="3">
                  <c:v>0</c:v>
                </c:pt>
                <c:pt idx="4">
                  <c:v>0</c:v>
                </c:pt>
                <c:pt idx="5">
                  <c:v>2.9279999999999999</c:v>
                </c:pt>
                <c:pt idx="6">
                  <c:v>6.9989999999999997</c:v>
                </c:pt>
                <c:pt idx="7">
                  <c:v>11.131</c:v>
                </c:pt>
                <c:pt idx="8">
                  <c:v>21.332000000000001</c:v>
                </c:pt>
                <c:pt idx="9">
                  <c:v>27.129000000000001</c:v>
                </c:pt>
                <c:pt idx="10">
                  <c:v>31.271999999999998</c:v>
                </c:pt>
                <c:pt idx="11">
                  <c:v>40.341999999999999</c:v>
                </c:pt>
                <c:pt idx="12">
                  <c:v>47.646999999999998</c:v>
                </c:pt>
                <c:pt idx="13">
                  <c:v>64.180999999999997</c:v>
                </c:pt>
                <c:pt idx="14">
                  <c:v>66.185000000000002</c:v>
                </c:pt>
                <c:pt idx="15">
                  <c:v>102.419</c:v>
                </c:pt>
                <c:pt idx="16">
                  <c:v>139.667</c:v>
                </c:pt>
                <c:pt idx="17">
                  <c:v>145.714</c:v>
                </c:pt>
                <c:pt idx="18">
                  <c:v>162.33000000000001</c:v>
                </c:pt>
                <c:pt idx="19">
                  <c:v>173.244</c:v>
                </c:pt>
                <c:pt idx="20">
                  <c:v>173.72</c:v>
                </c:pt>
                <c:pt idx="21">
                  <c:v>174.76</c:v>
                </c:pt>
                <c:pt idx="22">
                  <c:v>177.88</c:v>
                </c:pt>
                <c:pt idx="23">
                  <c:v>181.08</c:v>
                </c:pt>
                <c:pt idx="24">
                  <c:v>181.4</c:v>
                </c:pt>
                <c:pt idx="25">
                  <c:v>181.82</c:v>
                </c:pt>
                <c:pt idx="26">
                  <c:v>198.82300000000009</c:v>
                </c:pt>
                <c:pt idx="27">
                  <c:v>204.60300000000007</c:v>
                </c:pt>
                <c:pt idx="28">
                  <c:v>211.29300000000012</c:v>
                </c:pt>
                <c:pt idx="29">
                  <c:v>251.60300000000007</c:v>
                </c:pt>
                <c:pt idx="30">
                  <c:v>256.00300000000004</c:v>
                </c:pt>
                <c:pt idx="31">
                  <c:v>265.79300000000012</c:v>
                </c:pt>
                <c:pt idx="32">
                  <c:v>285.59300000000007</c:v>
                </c:pt>
                <c:pt idx="33">
                  <c:v>341.98300000000006</c:v>
                </c:pt>
                <c:pt idx="34">
                  <c:v>355.32300000000009</c:v>
                </c:pt>
                <c:pt idx="35">
                  <c:v>359.28300000000013</c:v>
                </c:pt>
                <c:pt idx="36">
                  <c:v>374.66300000000001</c:v>
                </c:pt>
                <c:pt idx="37">
                  <c:v>396.84300000000007</c:v>
                </c:pt>
                <c:pt idx="38">
                  <c:v>397.39300000000003</c:v>
                </c:pt>
                <c:pt idx="39">
                  <c:v>399.29300000000012</c:v>
                </c:pt>
                <c:pt idx="40">
                  <c:v>414.63300000000004</c:v>
                </c:pt>
                <c:pt idx="41">
                  <c:v>417.86300000000006</c:v>
                </c:pt>
                <c:pt idx="42">
                  <c:v>421.45299999999997</c:v>
                </c:pt>
                <c:pt idx="43">
                  <c:v>426.45299999999997</c:v>
                </c:pt>
                <c:pt idx="44">
                  <c:v>443.93299999999999</c:v>
                </c:pt>
                <c:pt idx="45">
                  <c:v>468.73300000000006</c:v>
                </c:pt>
                <c:pt idx="46">
                  <c:v>483.66300000000001</c:v>
                </c:pt>
                <c:pt idx="47">
                  <c:v>540.84</c:v>
                </c:pt>
                <c:pt idx="48">
                  <c:v>542.91999999999996</c:v>
                </c:pt>
                <c:pt idx="49">
                  <c:v>545.79999999999995</c:v>
                </c:pt>
                <c:pt idx="50">
                  <c:v>551.76</c:v>
                </c:pt>
                <c:pt idx="51">
                  <c:v>556.84</c:v>
                </c:pt>
                <c:pt idx="52">
                  <c:v>559.08000000000004</c:v>
                </c:pt>
                <c:pt idx="53">
                  <c:v>560.32000000000005</c:v>
                </c:pt>
                <c:pt idx="54">
                  <c:v>573.36300000000006</c:v>
                </c:pt>
                <c:pt idx="55">
                  <c:v>574.22300000000007</c:v>
                </c:pt>
                <c:pt idx="56">
                  <c:v>592.72300000000007</c:v>
                </c:pt>
                <c:pt idx="57">
                  <c:v>609.60300000000007</c:v>
                </c:pt>
                <c:pt idx="58">
                  <c:v>620.22300000000007</c:v>
                </c:pt>
                <c:pt idx="59">
                  <c:v>621.53300000000002</c:v>
                </c:pt>
                <c:pt idx="60">
                  <c:v>625.89300000000003</c:v>
                </c:pt>
                <c:pt idx="61">
                  <c:v>626.72300000000007</c:v>
                </c:pt>
                <c:pt idx="62">
                  <c:v>662.39300000000003</c:v>
                </c:pt>
                <c:pt idx="63">
                  <c:v>668.57300000000009</c:v>
                </c:pt>
                <c:pt idx="64">
                  <c:v>669.66300000000001</c:v>
                </c:pt>
                <c:pt idx="65">
                  <c:v>671.18299999999999</c:v>
                </c:pt>
                <c:pt idx="66">
                  <c:v>674.16300000000001</c:v>
                </c:pt>
                <c:pt idx="67">
                  <c:v>690.423</c:v>
                </c:pt>
                <c:pt idx="68">
                  <c:v>692.173</c:v>
                </c:pt>
                <c:pt idx="69">
                  <c:v>692.76300000000003</c:v>
                </c:pt>
                <c:pt idx="70">
                  <c:v>692.91300000000001</c:v>
                </c:pt>
                <c:pt idx="71">
                  <c:v>695.33300000000008</c:v>
                </c:pt>
                <c:pt idx="72">
                  <c:v>719.13300000000004</c:v>
                </c:pt>
                <c:pt idx="73">
                  <c:v>719.51300000000003</c:v>
                </c:pt>
                <c:pt idx="74">
                  <c:v>726.41300000000001</c:v>
                </c:pt>
                <c:pt idx="75">
                  <c:v>757.35300000000007</c:v>
                </c:pt>
                <c:pt idx="76">
                  <c:v>759.21300000000008</c:v>
                </c:pt>
                <c:pt idx="77">
                  <c:v>759.50300000000004</c:v>
                </c:pt>
                <c:pt idx="78">
                  <c:v>759.75300000000004</c:v>
                </c:pt>
                <c:pt idx="79">
                  <c:v>813.07300000000009</c:v>
                </c:pt>
                <c:pt idx="80">
                  <c:v>813.75300000000004</c:v>
                </c:pt>
                <c:pt idx="81">
                  <c:v>814.88300000000004</c:v>
                </c:pt>
                <c:pt idx="82">
                  <c:v>815.77300000000002</c:v>
                </c:pt>
                <c:pt idx="83">
                  <c:v>838.43299999999999</c:v>
                </c:pt>
                <c:pt idx="84">
                  <c:v>839.53300000000002</c:v>
                </c:pt>
                <c:pt idx="85">
                  <c:v>841.52300000000002</c:v>
                </c:pt>
                <c:pt idx="86">
                  <c:v>878.96300000000008</c:v>
                </c:pt>
                <c:pt idx="87">
                  <c:v>879.46300000000008</c:v>
                </c:pt>
                <c:pt idx="88">
                  <c:v>931.16300000000001</c:v>
                </c:pt>
                <c:pt idx="89">
                  <c:v>931.93299999999999</c:v>
                </c:pt>
                <c:pt idx="90">
                  <c:v>932.33300000000008</c:v>
                </c:pt>
                <c:pt idx="91">
                  <c:v>933.65300000000002</c:v>
                </c:pt>
                <c:pt idx="92">
                  <c:v>934.26300000000003</c:v>
                </c:pt>
                <c:pt idx="93">
                  <c:v>935.17200000000003</c:v>
                </c:pt>
                <c:pt idx="94">
                  <c:v>936.26300000000003</c:v>
                </c:pt>
                <c:pt idx="95">
                  <c:v>937.673</c:v>
                </c:pt>
                <c:pt idx="96">
                  <c:v>937.95300000000009</c:v>
                </c:pt>
                <c:pt idx="97">
                  <c:v>972.65300000000002</c:v>
                </c:pt>
                <c:pt idx="98">
                  <c:v>976.47900000000004</c:v>
                </c:pt>
                <c:pt idx="99">
                  <c:v>984.25</c:v>
                </c:pt>
                <c:pt idx="100">
                  <c:v>987.05700000000002</c:v>
                </c:pt>
                <c:pt idx="101">
                  <c:v>1057.973</c:v>
                </c:pt>
                <c:pt idx="102">
                  <c:v>1059.453</c:v>
                </c:pt>
                <c:pt idx="103">
                  <c:v>1059.453</c:v>
                </c:pt>
                <c:pt idx="104">
                  <c:v>1059.453</c:v>
                </c:pt>
                <c:pt idx="105">
                  <c:v>1060.373</c:v>
                </c:pt>
                <c:pt idx="106">
                  <c:v>1061.643</c:v>
                </c:pt>
                <c:pt idx="107">
                  <c:v>1069.633</c:v>
                </c:pt>
              </c:numCache>
            </c:numRef>
          </c:xVal>
          <c:yVal>
            <c:numRef>
              <c:f>'XC 2005 -1 to 73'!$H$2733:$H$2840</c:f>
              <c:numCache>
                <c:formatCode>0.00_ </c:formatCode>
                <c:ptCount val="108"/>
                <c:pt idx="0">
                  <c:v>145.44900000000001</c:v>
                </c:pt>
                <c:pt idx="1">
                  <c:v>145.524</c:v>
                </c:pt>
                <c:pt idx="2">
                  <c:v>149.88900000000001</c:v>
                </c:pt>
                <c:pt idx="3">
                  <c:v>149.999</c:v>
                </c:pt>
                <c:pt idx="4">
                  <c:v>149.88900000000001</c:v>
                </c:pt>
                <c:pt idx="5">
                  <c:v>149.887</c:v>
                </c:pt>
                <c:pt idx="6">
                  <c:v>147.90700000000001</c:v>
                </c:pt>
                <c:pt idx="7">
                  <c:v>147.88499999999999</c:v>
                </c:pt>
                <c:pt idx="8">
                  <c:v>142.87700000000001</c:v>
                </c:pt>
                <c:pt idx="9">
                  <c:v>142.46799999999999</c:v>
                </c:pt>
                <c:pt idx="10">
                  <c:v>140.79499999999999</c:v>
                </c:pt>
                <c:pt idx="11">
                  <c:v>140.995</c:v>
                </c:pt>
                <c:pt idx="12">
                  <c:v>137.04599999999999</c:v>
                </c:pt>
                <c:pt idx="13">
                  <c:v>136.63200000000001</c:v>
                </c:pt>
                <c:pt idx="14">
                  <c:v>137.73599999999999</c:v>
                </c:pt>
                <c:pt idx="15">
                  <c:v>139.053</c:v>
                </c:pt>
                <c:pt idx="16">
                  <c:v>138.685</c:v>
                </c:pt>
                <c:pt idx="17">
                  <c:v>137.30799999999999</c:v>
                </c:pt>
                <c:pt idx="18">
                  <c:v>136.81700000000001</c:v>
                </c:pt>
                <c:pt idx="19">
                  <c:v>136.92500000000001</c:v>
                </c:pt>
                <c:pt idx="20">
                  <c:v>134.71</c:v>
                </c:pt>
                <c:pt idx="21">
                  <c:v>134.25</c:v>
                </c:pt>
                <c:pt idx="22">
                  <c:v>134.4</c:v>
                </c:pt>
                <c:pt idx="23">
                  <c:v>134.79</c:v>
                </c:pt>
                <c:pt idx="24">
                  <c:v>135.31</c:v>
                </c:pt>
                <c:pt idx="25">
                  <c:v>136.495</c:v>
                </c:pt>
                <c:pt idx="26">
                  <c:v>135.82</c:v>
                </c:pt>
                <c:pt idx="27">
                  <c:v>135.4</c:v>
                </c:pt>
                <c:pt idx="28">
                  <c:v>136.78</c:v>
                </c:pt>
                <c:pt idx="29">
                  <c:v>136.34</c:v>
                </c:pt>
                <c:pt idx="30">
                  <c:v>138.47</c:v>
                </c:pt>
                <c:pt idx="31">
                  <c:v>139.75</c:v>
                </c:pt>
                <c:pt idx="32">
                  <c:v>138.74</c:v>
                </c:pt>
                <c:pt idx="33">
                  <c:v>139.28</c:v>
                </c:pt>
                <c:pt idx="34">
                  <c:v>138.9</c:v>
                </c:pt>
                <c:pt idx="35">
                  <c:v>138.38</c:v>
                </c:pt>
                <c:pt idx="36">
                  <c:v>138.30000000000001</c:v>
                </c:pt>
                <c:pt idx="37">
                  <c:v>137.61000000000001</c:v>
                </c:pt>
                <c:pt idx="38">
                  <c:v>137.38</c:v>
                </c:pt>
                <c:pt idx="39">
                  <c:v>139.18</c:v>
                </c:pt>
                <c:pt idx="40">
                  <c:v>136.99</c:v>
                </c:pt>
                <c:pt idx="41">
                  <c:v>139.54</c:v>
                </c:pt>
                <c:pt idx="42">
                  <c:v>139.54</c:v>
                </c:pt>
                <c:pt idx="43">
                  <c:v>136.36000000000001</c:v>
                </c:pt>
                <c:pt idx="44">
                  <c:v>136.28</c:v>
                </c:pt>
                <c:pt idx="45">
                  <c:v>136.19999999999999</c:v>
                </c:pt>
                <c:pt idx="46">
                  <c:v>137.28</c:v>
                </c:pt>
                <c:pt idx="47">
                  <c:v>137.11000000000001</c:v>
                </c:pt>
                <c:pt idx="48">
                  <c:v>135.97999999999999</c:v>
                </c:pt>
                <c:pt idx="49">
                  <c:v>135.53</c:v>
                </c:pt>
                <c:pt idx="50">
                  <c:v>135.33000000000001</c:v>
                </c:pt>
                <c:pt idx="51">
                  <c:v>135.28</c:v>
                </c:pt>
                <c:pt idx="52">
                  <c:v>135.47999999999999</c:v>
                </c:pt>
                <c:pt idx="53">
                  <c:v>135.78</c:v>
                </c:pt>
                <c:pt idx="54">
                  <c:v>143.82</c:v>
                </c:pt>
                <c:pt idx="55">
                  <c:v>146.63999999999999</c:v>
                </c:pt>
                <c:pt idx="56">
                  <c:v>146.5</c:v>
                </c:pt>
                <c:pt idx="57">
                  <c:v>146.11000000000001</c:v>
                </c:pt>
                <c:pt idx="58">
                  <c:v>145.56</c:v>
                </c:pt>
                <c:pt idx="59">
                  <c:v>146.25</c:v>
                </c:pt>
                <c:pt idx="60">
                  <c:v>146.19999999999999</c:v>
                </c:pt>
                <c:pt idx="61">
                  <c:v>145.94</c:v>
                </c:pt>
                <c:pt idx="62">
                  <c:v>145.96</c:v>
                </c:pt>
                <c:pt idx="63">
                  <c:v>145.99</c:v>
                </c:pt>
                <c:pt idx="64">
                  <c:v>145.37</c:v>
                </c:pt>
                <c:pt idx="65">
                  <c:v>145.52000000000001</c:v>
                </c:pt>
                <c:pt idx="66">
                  <c:v>147.93</c:v>
                </c:pt>
                <c:pt idx="67">
                  <c:v>147.85</c:v>
                </c:pt>
                <c:pt idx="68">
                  <c:v>148.15</c:v>
                </c:pt>
                <c:pt idx="69">
                  <c:v>147.22999999999999</c:v>
                </c:pt>
                <c:pt idx="70">
                  <c:v>146.99</c:v>
                </c:pt>
                <c:pt idx="71">
                  <c:v>147.59</c:v>
                </c:pt>
                <c:pt idx="72">
                  <c:v>145.81</c:v>
                </c:pt>
                <c:pt idx="73">
                  <c:v>146.31</c:v>
                </c:pt>
                <c:pt idx="74">
                  <c:v>146.91</c:v>
                </c:pt>
                <c:pt idx="75">
                  <c:v>147.18</c:v>
                </c:pt>
                <c:pt idx="76">
                  <c:v>147.68</c:v>
                </c:pt>
                <c:pt idx="77">
                  <c:v>147.77000000000001</c:v>
                </c:pt>
                <c:pt idx="78">
                  <c:v>147.79</c:v>
                </c:pt>
                <c:pt idx="79">
                  <c:v>147.84</c:v>
                </c:pt>
                <c:pt idx="80">
                  <c:v>147.35</c:v>
                </c:pt>
                <c:pt idx="81">
                  <c:v>147.43</c:v>
                </c:pt>
                <c:pt idx="82">
                  <c:v>147.83000000000001</c:v>
                </c:pt>
                <c:pt idx="83">
                  <c:v>147.80000000000001</c:v>
                </c:pt>
                <c:pt idx="84">
                  <c:v>147.94999999999999</c:v>
                </c:pt>
                <c:pt idx="85">
                  <c:v>146.69</c:v>
                </c:pt>
                <c:pt idx="86">
                  <c:v>146.66999999999999</c:v>
                </c:pt>
                <c:pt idx="87">
                  <c:v>146.88999999999999</c:v>
                </c:pt>
                <c:pt idx="88">
                  <c:v>147.16999999999999</c:v>
                </c:pt>
                <c:pt idx="89">
                  <c:v>147.01</c:v>
                </c:pt>
                <c:pt idx="90">
                  <c:v>146.44</c:v>
                </c:pt>
                <c:pt idx="91">
                  <c:v>146.63999999999999</c:v>
                </c:pt>
                <c:pt idx="92">
                  <c:v>147.22999999999999</c:v>
                </c:pt>
                <c:pt idx="93">
                  <c:v>147.143</c:v>
                </c:pt>
                <c:pt idx="94">
                  <c:v>146.91800000000001</c:v>
                </c:pt>
                <c:pt idx="95">
                  <c:v>147.31</c:v>
                </c:pt>
                <c:pt idx="96">
                  <c:v>147.15</c:v>
                </c:pt>
                <c:pt idx="97">
                  <c:v>147.21899999999999</c:v>
                </c:pt>
                <c:pt idx="98">
                  <c:v>148.77500000000001</c:v>
                </c:pt>
                <c:pt idx="99">
                  <c:v>149.78800000000001</c:v>
                </c:pt>
                <c:pt idx="100">
                  <c:v>149.273</c:v>
                </c:pt>
                <c:pt idx="101">
                  <c:v>177.95</c:v>
                </c:pt>
                <c:pt idx="102">
                  <c:v>178</c:v>
                </c:pt>
                <c:pt idx="103">
                  <c:v>178.184</c:v>
                </c:pt>
                <c:pt idx="104">
                  <c:v>178</c:v>
                </c:pt>
                <c:pt idx="105">
                  <c:v>177.97</c:v>
                </c:pt>
                <c:pt idx="106">
                  <c:v>177.37</c:v>
                </c:pt>
                <c:pt idx="107">
                  <c:v>177.44</c:v>
                </c:pt>
              </c:numCache>
            </c:numRef>
          </c:yVal>
          <c:smooth val="0"/>
          <c:extLst>
            <c:ext xmlns:c16="http://schemas.microsoft.com/office/drawing/2014/chart" uri="{C3380CC4-5D6E-409C-BE32-E72D297353CC}">
              <c16:uniqueId val="{00000002-FA3F-4681-9492-527773ED3F11}"/>
            </c:ext>
          </c:extLst>
        </c:ser>
        <c:dLbls>
          <c:showLegendKey val="0"/>
          <c:showVal val="0"/>
          <c:showCatName val="0"/>
          <c:showSerName val="0"/>
          <c:showPercent val="0"/>
          <c:showBubbleSize val="0"/>
        </c:dLbls>
        <c:axId val="186364288"/>
        <c:axId val="186366592"/>
      </c:scatterChart>
      <c:valAx>
        <c:axId val="186364288"/>
        <c:scaling>
          <c:orientation val="minMax"/>
        </c:scaling>
        <c:delete val="0"/>
        <c:axPos val="b"/>
        <c:title>
          <c:tx>
            <c:rich>
              <a:bodyPr/>
              <a:lstStyle/>
              <a:p>
                <a:pPr>
                  <a:defRPr sz="1000" b="0" i="0" u="none" strike="noStrike" baseline="0">
                    <a:solidFill>
                      <a:srgbClr val="000000"/>
                    </a:solidFill>
                    <a:latin typeface="Arial"/>
                    <a:ea typeface="Arial"/>
                    <a:cs typeface="Arial"/>
                  </a:defRPr>
                </a:pPr>
                <a:r>
                  <a:t>Station (m)</a:t>
                </a:r>
              </a:p>
            </c:rich>
          </c:tx>
          <c:layout>
            <c:manualLayout>
              <c:xMode val="edge"/>
              <c:yMode val="edge"/>
              <c:x val="0.4595690161371338"/>
              <c:y val="0.91775096294781333"/>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6366592"/>
        <c:crosses val="autoZero"/>
        <c:crossBetween val="midCat"/>
      </c:valAx>
      <c:valAx>
        <c:axId val="186366592"/>
        <c:scaling>
          <c:orientation val="minMax"/>
          <c:max val="170"/>
          <c:min val="130"/>
        </c:scaling>
        <c:delete val="0"/>
        <c:axPos val="l"/>
        <c:majorGridlines>
          <c:spPr>
            <a:ln w="3175">
              <a:solidFill>
                <a:srgbClr val="000000"/>
              </a:solidFill>
              <a:prstDash val="solid"/>
            </a:ln>
          </c:spPr>
        </c:majorGridlines>
        <c:title>
          <c:tx>
            <c:rich>
              <a:bodyPr/>
              <a:lstStyle/>
              <a:p>
                <a:pPr>
                  <a:defRPr sz="1000" b="0" i="0" u="none" strike="noStrike" baseline="0">
                    <a:solidFill>
                      <a:srgbClr val="000000"/>
                    </a:solidFill>
                    <a:latin typeface="Arial"/>
                    <a:ea typeface="Arial"/>
                    <a:cs typeface="Arial"/>
                  </a:defRPr>
                </a:pPr>
                <a:r>
                  <a:t>Elevation (m)</a:t>
                </a:r>
              </a:p>
            </c:rich>
          </c:tx>
          <c:layout>
            <c:manualLayout>
              <c:xMode val="edge"/>
              <c:yMode val="edge"/>
              <c:x val="1.6172506738544475E-2"/>
              <c:y val="0.4025983115746895"/>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6364288"/>
        <c:crossesAt val="-600"/>
        <c:crossBetween val="midCat"/>
      </c:valAx>
      <c:spPr>
        <a:solidFill>
          <a:srgbClr val="C0C0C0"/>
        </a:solidFill>
        <a:ln w="12700">
          <a:solidFill>
            <a:srgbClr val="808080"/>
          </a:solidFill>
          <a:prstDash val="solid"/>
        </a:ln>
      </c:spPr>
    </c:plotArea>
    <c:legend>
      <c:legendPos val="r"/>
      <c:layout>
        <c:manualLayout>
          <c:xMode val="edge"/>
          <c:yMode val="edge"/>
          <c:wMode val="edge"/>
          <c:hMode val="edge"/>
          <c:x val="0.24932628704430815"/>
          <c:y val="0.15151537875947324"/>
          <c:w val="0.42318087597540871"/>
          <c:h val="0.29004374453193349"/>
        </c:manualLayout>
      </c:layout>
      <c:overlay val="0"/>
      <c:spPr>
        <a:no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t>XC 26</a:t>
            </a:r>
          </a:p>
        </c:rich>
      </c:tx>
      <c:layout>
        <c:manualLayout>
          <c:xMode val="edge"/>
          <c:yMode val="edge"/>
          <c:x val="0.47411444141689374"/>
          <c:y val="3.1390134529147982E-2"/>
        </c:manualLayout>
      </c:layout>
      <c:overlay val="0"/>
      <c:spPr>
        <a:noFill/>
        <a:ln w="25400">
          <a:noFill/>
        </a:ln>
      </c:spPr>
    </c:title>
    <c:autoTitleDeleted val="0"/>
    <c:plotArea>
      <c:layout>
        <c:manualLayout>
          <c:layoutTarget val="inner"/>
          <c:xMode val="edge"/>
          <c:yMode val="edge"/>
          <c:x val="0.11171662125340599"/>
          <c:y val="0.1210762331838565"/>
          <c:w val="0.7901907356948229"/>
          <c:h val="0.72421524663677128"/>
        </c:manualLayout>
      </c:layout>
      <c:scatterChart>
        <c:scatterStyle val="lineMarker"/>
        <c:varyColors val="0"/>
        <c:ser>
          <c:idx val="0"/>
          <c:order val="0"/>
          <c:tx>
            <c:v>2000</c:v>
          </c:tx>
          <c:spPr>
            <a:ln w="12700">
              <a:solidFill>
                <a:srgbClr val="000080"/>
              </a:solidFill>
              <a:prstDash val="solid"/>
            </a:ln>
          </c:spPr>
          <c:marker>
            <c:symbol val="diamond"/>
            <c:size val="5"/>
            <c:spPr>
              <a:solidFill>
                <a:srgbClr val="000080"/>
              </a:solidFill>
              <a:ln>
                <a:solidFill>
                  <a:srgbClr val="000080"/>
                </a:solidFill>
                <a:prstDash val="solid"/>
              </a:ln>
            </c:spPr>
          </c:marker>
          <c:xVal>
            <c:numLit>
              <c:formatCode>General</c:formatCode>
              <c:ptCount val="46"/>
              <c:pt idx="0">
                <c:v>-11.59</c:v>
              </c:pt>
              <c:pt idx="1">
                <c:v>-4.8</c:v>
              </c:pt>
              <c:pt idx="2">
                <c:v>-0.19</c:v>
              </c:pt>
              <c:pt idx="3">
                <c:v>0</c:v>
              </c:pt>
              <c:pt idx="4">
                <c:v>3.09</c:v>
              </c:pt>
              <c:pt idx="5">
                <c:v>3.1</c:v>
              </c:pt>
              <c:pt idx="6">
                <c:v>3.11</c:v>
              </c:pt>
              <c:pt idx="7">
                <c:v>11.33</c:v>
              </c:pt>
              <c:pt idx="8">
                <c:v>119.86</c:v>
              </c:pt>
              <c:pt idx="9">
                <c:v>132.58000000000001</c:v>
              </c:pt>
              <c:pt idx="10">
                <c:v>139.5</c:v>
              </c:pt>
              <c:pt idx="11">
                <c:v>291.82</c:v>
              </c:pt>
              <c:pt idx="12">
                <c:v>308.02999999999997</c:v>
              </c:pt>
              <c:pt idx="13">
                <c:v>324.60000000000002</c:v>
              </c:pt>
              <c:pt idx="14">
                <c:v>328.73</c:v>
              </c:pt>
              <c:pt idx="15">
                <c:v>333.52</c:v>
              </c:pt>
              <c:pt idx="16">
                <c:v>337.01</c:v>
              </c:pt>
              <c:pt idx="17">
                <c:v>341.35</c:v>
              </c:pt>
              <c:pt idx="18">
                <c:v>349</c:v>
              </c:pt>
              <c:pt idx="19">
                <c:v>379.13</c:v>
              </c:pt>
              <c:pt idx="20">
                <c:v>411.24</c:v>
              </c:pt>
              <c:pt idx="21">
                <c:v>417.24</c:v>
              </c:pt>
              <c:pt idx="22">
                <c:v>449.17</c:v>
              </c:pt>
              <c:pt idx="23">
                <c:v>470.95</c:v>
              </c:pt>
              <c:pt idx="24">
                <c:v>483.6</c:v>
              </c:pt>
              <c:pt idx="25">
                <c:v>491.15</c:v>
              </c:pt>
              <c:pt idx="26">
                <c:v>497.34</c:v>
              </c:pt>
              <c:pt idx="27">
                <c:v>502.16</c:v>
              </c:pt>
              <c:pt idx="28">
                <c:v>509.5</c:v>
              </c:pt>
              <c:pt idx="29">
                <c:v>519.15</c:v>
              </c:pt>
              <c:pt idx="30">
                <c:v>556.34</c:v>
              </c:pt>
              <c:pt idx="31">
                <c:v>625.70000000000005</c:v>
              </c:pt>
              <c:pt idx="32">
                <c:v>714.51</c:v>
              </c:pt>
              <c:pt idx="33">
                <c:v>724.97</c:v>
              </c:pt>
              <c:pt idx="34">
                <c:v>730.17</c:v>
              </c:pt>
              <c:pt idx="35">
                <c:v>739.55</c:v>
              </c:pt>
              <c:pt idx="36">
                <c:v>743.67</c:v>
              </c:pt>
              <c:pt idx="37">
                <c:v>748.78</c:v>
              </c:pt>
              <c:pt idx="38">
                <c:v>752.85</c:v>
              </c:pt>
              <c:pt idx="39">
                <c:v>760.37</c:v>
              </c:pt>
              <c:pt idx="40">
                <c:v>763.18</c:v>
              </c:pt>
              <c:pt idx="41">
                <c:v>763.19</c:v>
              </c:pt>
              <c:pt idx="42">
                <c:v>763.2</c:v>
              </c:pt>
              <c:pt idx="43">
                <c:v>763.49</c:v>
              </c:pt>
              <c:pt idx="44">
                <c:v>769.99</c:v>
              </c:pt>
              <c:pt idx="45">
                <c:v>779.03</c:v>
              </c:pt>
            </c:numLit>
          </c:xVal>
          <c:yVal>
            <c:numLit>
              <c:formatCode>General</c:formatCode>
              <c:ptCount val="46"/>
              <c:pt idx="0">
                <c:v>194.27</c:v>
              </c:pt>
              <c:pt idx="1">
                <c:v>194.3</c:v>
              </c:pt>
              <c:pt idx="2">
                <c:v>197.22</c:v>
              </c:pt>
              <c:pt idx="3">
                <c:v>197.25</c:v>
              </c:pt>
              <c:pt idx="4">
                <c:v>197.5</c:v>
              </c:pt>
              <c:pt idx="5">
                <c:v>197.25</c:v>
              </c:pt>
              <c:pt idx="6">
                <c:v>197.25</c:v>
              </c:pt>
              <c:pt idx="7">
                <c:v>194.13</c:v>
              </c:pt>
              <c:pt idx="8">
                <c:v>193.74</c:v>
              </c:pt>
              <c:pt idx="9">
                <c:v>194.15</c:v>
              </c:pt>
              <c:pt idx="10">
                <c:v>193.88</c:v>
              </c:pt>
              <c:pt idx="11">
                <c:v>191.39</c:v>
              </c:pt>
              <c:pt idx="12">
                <c:v>193.94</c:v>
              </c:pt>
              <c:pt idx="13">
                <c:v>190.89</c:v>
              </c:pt>
              <c:pt idx="14">
                <c:v>188.74</c:v>
              </c:pt>
              <c:pt idx="15">
                <c:v>188.68</c:v>
              </c:pt>
              <c:pt idx="16">
                <c:v>188.91</c:v>
              </c:pt>
              <c:pt idx="17">
                <c:v>189.54</c:v>
              </c:pt>
              <c:pt idx="18">
                <c:v>189.69</c:v>
              </c:pt>
              <c:pt idx="19">
                <c:v>190.36</c:v>
              </c:pt>
              <c:pt idx="20">
                <c:v>190.25</c:v>
              </c:pt>
              <c:pt idx="21">
                <c:v>186.43</c:v>
              </c:pt>
              <c:pt idx="22">
                <c:v>186.4</c:v>
              </c:pt>
              <c:pt idx="23">
                <c:v>188.13</c:v>
              </c:pt>
              <c:pt idx="24">
                <c:v>189.38</c:v>
              </c:pt>
              <c:pt idx="25">
                <c:v>189.48</c:v>
              </c:pt>
              <c:pt idx="26">
                <c:v>189.54</c:v>
              </c:pt>
              <c:pt idx="27">
                <c:v>186.59</c:v>
              </c:pt>
              <c:pt idx="28">
                <c:v>186.44</c:v>
              </c:pt>
              <c:pt idx="29">
                <c:v>186.43</c:v>
              </c:pt>
              <c:pt idx="30">
                <c:v>187.39</c:v>
              </c:pt>
              <c:pt idx="31">
                <c:v>188.24</c:v>
              </c:pt>
              <c:pt idx="32">
                <c:v>186.3</c:v>
              </c:pt>
              <c:pt idx="33">
                <c:v>186.07</c:v>
              </c:pt>
              <c:pt idx="34">
                <c:v>185.92</c:v>
              </c:pt>
              <c:pt idx="35">
                <c:v>190.17</c:v>
              </c:pt>
              <c:pt idx="36">
                <c:v>190.12</c:v>
              </c:pt>
              <c:pt idx="37">
                <c:v>192.64</c:v>
              </c:pt>
              <c:pt idx="38">
                <c:v>192.63</c:v>
              </c:pt>
              <c:pt idx="39">
                <c:v>197.61</c:v>
              </c:pt>
              <c:pt idx="40">
                <c:v>197.42</c:v>
              </c:pt>
              <c:pt idx="41">
                <c:v>197.67</c:v>
              </c:pt>
              <c:pt idx="42">
                <c:v>197.42</c:v>
              </c:pt>
              <c:pt idx="43">
                <c:v>197.59</c:v>
              </c:pt>
              <c:pt idx="44">
                <c:v>193.39</c:v>
              </c:pt>
              <c:pt idx="45">
                <c:v>193.27</c:v>
              </c:pt>
            </c:numLit>
          </c:yVal>
          <c:smooth val="0"/>
          <c:extLst>
            <c:ext xmlns:c16="http://schemas.microsoft.com/office/drawing/2014/chart" uri="{C3380CC4-5D6E-409C-BE32-E72D297353CC}">
              <c16:uniqueId val="{00000000-C156-4687-BDAE-4652C6F815C4}"/>
            </c:ext>
          </c:extLst>
        </c:ser>
        <c:ser>
          <c:idx val="1"/>
          <c:order val="1"/>
          <c:tx>
            <c:v>2005 Simulated</c:v>
          </c:tx>
          <c:spPr>
            <a:ln w="12700">
              <a:solidFill>
                <a:srgbClr val="FF00FF"/>
              </a:solidFill>
              <a:prstDash val="solid"/>
            </a:ln>
          </c:spPr>
          <c:marker>
            <c:symbol val="square"/>
            <c:size val="5"/>
            <c:spPr>
              <a:solidFill>
                <a:srgbClr val="FF00FF"/>
              </a:solidFill>
              <a:ln>
                <a:solidFill>
                  <a:srgbClr val="FF00FF"/>
                </a:solidFill>
                <a:prstDash val="solid"/>
              </a:ln>
            </c:spPr>
          </c:marker>
          <c:xVal>
            <c:numLit>
              <c:formatCode>General</c:formatCode>
              <c:ptCount val="46"/>
              <c:pt idx="0">
                <c:v>-11.59</c:v>
              </c:pt>
              <c:pt idx="1">
                <c:v>-4.8</c:v>
              </c:pt>
              <c:pt idx="2">
                <c:v>-0.19</c:v>
              </c:pt>
              <c:pt idx="3">
                <c:v>0</c:v>
              </c:pt>
              <c:pt idx="4">
                <c:v>3.09</c:v>
              </c:pt>
              <c:pt idx="5">
                <c:v>3.1</c:v>
              </c:pt>
              <c:pt idx="6">
                <c:v>3.11</c:v>
              </c:pt>
              <c:pt idx="7">
                <c:v>11.33</c:v>
              </c:pt>
              <c:pt idx="8">
                <c:v>119.86</c:v>
              </c:pt>
              <c:pt idx="9">
                <c:v>132.58000000000001</c:v>
              </c:pt>
              <c:pt idx="10">
                <c:v>139.5</c:v>
              </c:pt>
              <c:pt idx="11">
                <c:v>291.82</c:v>
              </c:pt>
              <c:pt idx="12">
                <c:v>308.02999999999997</c:v>
              </c:pt>
              <c:pt idx="13">
                <c:v>324.60000000000002</c:v>
              </c:pt>
              <c:pt idx="14">
                <c:v>328.73</c:v>
              </c:pt>
              <c:pt idx="15">
                <c:v>333.52</c:v>
              </c:pt>
              <c:pt idx="16">
                <c:v>337.01</c:v>
              </c:pt>
              <c:pt idx="17">
                <c:v>341.35</c:v>
              </c:pt>
              <c:pt idx="18">
                <c:v>349</c:v>
              </c:pt>
              <c:pt idx="19">
                <c:v>379.13</c:v>
              </c:pt>
              <c:pt idx="20">
                <c:v>411.24</c:v>
              </c:pt>
              <c:pt idx="21">
                <c:v>417.24</c:v>
              </c:pt>
              <c:pt idx="22">
                <c:v>449.17</c:v>
              </c:pt>
              <c:pt idx="23">
                <c:v>470.95</c:v>
              </c:pt>
              <c:pt idx="24">
                <c:v>483.6</c:v>
              </c:pt>
              <c:pt idx="25">
                <c:v>491.15</c:v>
              </c:pt>
              <c:pt idx="26">
                <c:v>497.34</c:v>
              </c:pt>
              <c:pt idx="27">
                <c:v>502.16</c:v>
              </c:pt>
              <c:pt idx="28">
                <c:v>509.5</c:v>
              </c:pt>
              <c:pt idx="29">
                <c:v>519.15</c:v>
              </c:pt>
              <c:pt idx="30">
                <c:v>556.34</c:v>
              </c:pt>
              <c:pt idx="31">
                <c:v>625.70000000000005</c:v>
              </c:pt>
              <c:pt idx="32">
                <c:v>714.51</c:v>
              </c:pt>
              <c:pt idx="33">
                <c:v>724.97</c:v>
              </c:pt>
              <c:pt idx="34">
                <c:v>730.17</c:v>
              </c:pt>
              <c:pt idx="35">
                <c:v>739.55</c:v>
              </c:pt>
              <c:pt idx="36">
                <c:v>743.67</c:v>
              </c:pt>
              <c:pt idx="37">
                <c:v>748.78</c:v>
              </c:pt>
              <c:pt idx="38">
                <c:v>752.85</c:v>
              </c:pt>
              <c:pt idx="39">
                <c:v>760.37</c:v>
              </c:pt>
              <c:pt idx="40">
                <c:v>763.18</c:v>
              </c:pt>
              <c:pt idx="41">
                <c:v>763.19</c:v>
              </c:pt>
              <c:pt idx="42">
                <c:v>763.2</c:v>
              </c:pt>
              <c:pt idx="43">
                <c:v>763.49</c:v>
              </c:pt>
              <c:pt idx="44">
                <c:v>769.99</c:v>
              </c:pt>
              <c:pt idx="45">
                <c:v>779.03</c:v>
              </c:pt>
            </c:numLit>
          </c:xVal>
          <c:yVal>
            <c:numLit>
              <c:formatCode>General</c:formatCode>
              <c:ptCount val="4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numLit>
          </c:yVal>
          <c:smooth val="0"/>
          <c:extLst>
            <c:ext xmlns:c16="http://schemas.microsoft.com/office/drawing/2014/chart" uri="{C3380CC4-5D6E-409C-BE32-E72D297353CC}">
              <c16:uniqueId val="{00000001-C156-4687-BDAE-4652C6F815C4}"/>
            </c:ext>
          </c:extLst>
        </c:ser>
        <c:ser>
          <c:idx val="2"/>
          <c:order val="2"/>
          <c:tx>
            <c:v>2005 Measured</c:v>
          </c:tx>
          <c:spPr>
            <a:ln w="12700">
              <a:solidFill>
                <a:srgbClr val="800000"/>
              </a:solidFill>
              <a:prstDash val="solid"/>
            </a:ln>
          </c:spPr>
          <c:marker>
            <c:symbol val="triangle"/>
            <c:size val="5"/>
            <c:spPr>
              <a:solidFill>
                <a:srgbClr val="800000"/>
              </a:solidFill>
              <a:ln>
                <a:solidFill>
                  <a:srgbClr val="800000"/>
                </a:solidFill>
                <a:prstDash val="solid"/>
              </a:ln>
            </c:spPr>
          </c:marker>
          <c:xVal>
            <c:numRef>
              <c:f>'XC 2005 -1 to 73'!$G$3339:$G$3404</c:f>
              <c:numCache>
                <c:formatCode>0.00_ </c:formatCode>
                <c:ptCount val="66"/>
                <c:pt idx="0">
                  <c:v>-11.47</c:v>
                </c:pt>
                <c:pt idx="1">
                  <c:v>-4.5199999999999996</c:v>
                </c:pt>
                <c:pt idx="2">
                  <c:v>-0.2</c:v>
                </c:pt>
                <c:pt idx="3">
                  <c:v>0</c:v>
                </c:pt>
                <c:pt idx="4">
                  <c:v>0</c:v>
                </c:pt>
                <c:pt idx="5">
                  <c:v>0</c:v>
                </c:pt>
                <c:pt idx="6">
                  <c:v>3.3</c:v>
                </c:pt>
                <c:pt idx="7">
                  <c:v>7.25</c:v>
                </c:pt>
                <c:pt idx="8">
                  <c:v>7.85</c:v>
                </c:pt>
                <c:pt idx="9">
                  <c:v>13</c:v>
                </c:pt>
                <c:pt idx="10">
                  <c:v>13.3</c:v>
                </c:pt>
                <c:pt idx="11">
                  <c:v>13.3</c:v>
                </c:pt>
                <c:pt idx="12">
                  <c:v>13.57</c:v>
                </c:pt>
                <c:pt idx="13">
                  <c:v>13.57</c:v>
                </c:pt>
                <c:pt idx="14">
                  <c:v>45.06</c:v>
                </c:pt>
                <c:pt idx="15">
                  <c:v>48.62</c:v>
                </c:pt>
                <c:pt idx="16">
                  <c:v>65.489999999999995</c:v>
                </c:pt>
                <c:pt idx="17">
                  <c:v>65.8</c:v>
                </c:pt>
                <c:pt idx="18">
                  <c:v>108.7</c:v>
                </c:pt>
                <c:pt idx="19">
                  <c:v>109.16</c:v>
                </c:pt>
                <c:pt idx="20">
                  <c:v>112.06</c:v>
                </c:pt>
                <c:pt idx="21">
                  <c:v>112.49</c:v>
                </c:pt>
                <c:pt idx="22">
                  <c:v>132.02000000000001</c:v>
                </c:pt>
                <c:pt idx="23">
                  <c:v>132.02000000000001</c:v>
                </c:pt>
                <c:pt idx="24">
                  <c:v>135.5</c:v>
                </c:pt>
                <c:pt idx="25">
                  <c:v>136.09</c:v>
                </c:pt>
                <c:pt idx="26">
                  <c:v>137.55000000000001</c:v>
                </c:pt>
                <c:pt idx="27">
                  <c:v>150.55000000000001</c:v>
                </c:pt>
                <c:pt idx="28">
                  <c:v>160.69999999999999</c:v>
                </c:pt>
                <c:pt idx="29">
                  <c:v>165.92</c:v>
                </c:pt>
                <c:pt idx="30">
                  <c:v>171.8</c:v>
                </c:pt>
                <c:pt idx="31">
                  <c:v>185.71</c:v>
                </c:pt>
                <c:pt idx="32">
                  <c:v>229.12</c:v>
                </c:pt>
                <c:pt idx="33">
                  <c:v>271.94</c:v>
                </c:pt>
                <c:pt idx="34">
                  <c:v>305.08999999999997</c:v>
                </c:pt>
                <c:pt idx="35">
                  <c:v>339.73</c:v>
                </c:pt>
                <c:pt idx="36">
                  <c:v>368</c:v>
                </c:pt>
                <c:pt idx="37">
                  <c:v>399.08</c:v>
                </c:pt>
                <c:pt idx="38">
                  <c:v>410.01</c:v>
                </c:pt>
                <c:pt idx="39">
                  <c:v>422.46</c:v>
                </c:pt>
                <c:pt idx="40">
                  <c:v>434.75</c:v>
                </c:pt>
                <c:pt idx="41">
                  <c:v>445.99</c:v>
                </c:pt>
                <c:pt idx="42">
                  <c:v>454.61</c:v>
                </c:pt>
                <c:pt idx="43">
                  <c:v>463.26</c:v>
                </c:pt>
                <c:pt idx="44">
                  <c:v>476.25</c:v>
                </c:pt>
                <c:pt idx="45">
                  <c:v>516.36</c:v>
                </c:pt>
                <c:pt idx="46">
                  <c:v>556.92999999999995</c:v>
                </c:pt>
                <c:pt idx="47">
                  <c:v>607.16999999999996</c:v>
                </c:pt>
                <c:pt idx="48">
                  <c:v>609.38</c:v>
                </c:pt>
                <c:pt idx="49">
                  <c:v>626.69000000000005</c:v>
                </c:pt>
                <c:pt idx="50">
                  <c:v>630.30999999999995</c:v>
                </c:pt>
                <c:pt idx="51">
                  <c:v>643.72</c:v>
                </c:pt>
                <c:pt idx="52">
                  <c:v>663.68</c:v>
                </c:pt>
                <c:pt idx="53">
                  <c:v>688.77</c:v>
                </c:pt>
                <c:pt idx="54">
                  <c:v>712.56</c:v>
                </c:pt>
                <c:pt idx="55">
                  <c:v>731.34</c:v>
                </c:pt>
                <c:pt idx="56">
                  <c:v>739.55</c:v>
                </c:pt>
                <c:pt idx="57">
                  <c:v>743.59</c:v>
                </c:pt>
                <c:pt idx="58">
                  <c:v>748.84</c:v>
                </c:pt>
                <c:pt idx="59">
                  <c:v>752.83</c:v>
                </c:pt>
                <c:pt idx="60">
                  <c:v>760.45</c:v>
                </c:pt>
                <c:pt idx="61">
                  <c:v>763.25</c:v>
                </c:pt>
                <c:pt idx="62">
                  <c:v>763.25</c:v>
                </c:pt>
                <c:pt idx="63">
                  <c:v>763.25</c:v>
                </c:pt>
                <c:pt idx="64">
                  <c:v>763.48</c:v>
                </c:pt>
                <c:pt idx="65">
                  <c:v>769.45</c:v>
                </c:pt>
              </c:numCache>
            </c:numRef>
          </c:xVal>
          <c:yVal>
            <c:numRef>
              <c:f>'XC 2005 -1 to 73'!$H$3339:$H$3404</c:f>
              <c:numCache>
                <c:formatCode>0.00_ </c:formatCode>
                <c:ptCount val="66"/>
                <c:pt idx="0">
                  <c:v>194.18299999999999</c:v>
                </c:pt>
                <c:pt idx="1">
                  <c:v>194.21299999999999</c:v>
                </c:pt>
                <c:pt idx="2">
                  <c:v>197.173</c:v>
                </c:pt>
                <c:pt idx="3">
                  <c:v>197.173</c:v>
                </c:pt>
                <c:pt idx="4">
                  <c:v>197.37299999999999</c:v>
                </c:pt>
                <c:pt idx="5">
                  <c:v>197.173</c:v>
                </c:pt>
                <c:pt idx="6">
                  <c:v>197.173</c:v>
                </c:pt>
                <c:pt idx="7">
                  <c:v>195.24299999999999</c:v>
                </c:pt>
                <c:pt idx="8">
                  <c:v>195.24299999999999</c:v>
                </c:pt>
                <c:pt idx="9">
                  <c:v>192.93299999999999</c:v>
                </c:pt>
                <c:pt idx="10">
                  <c:v>193.81299999999999</c:v>
                </c:pt>
                <c:pt idx="11">
                  <c:v>194.333</c:v>
                </c:pt>
                <c:pt idx="12">
                  <c:v>194.333</c:v>
                </c:pt>
                <c:pt idx="13">
                  <c:v>193.88299999999998</c:v>
                </c:pt>
                <c:pt idx="14">
                  <c:v>192.983</c:v>
                </c:pt>
                <c:pt idx="15">
                  <c:v>194.34299999999999</c:v>
                </c:pt>
                <c:pt idx="16">
                  <c:v>194.273</c:v>
                </c:pt>
                <c:pt idx="17">
                  <c:v>194.62299999999999</c:v>
                </c:pt>
                <c:pt idx="18">
                  <c:v>194.68299999999999</c:v>
                </c:pt>
                <c:pt idx="19">
                  <c:v>193.803</c:v>
                </c:pt>
                <c:pt idx="20">
                  <c:v>194.083</c:v>
                </c:pt>
                <c:pt idx="21">
                  <c:v>193.57299999999998</c:v>
                </c:pt>
                <c:pt idx="22">
                  <c:v>193.63299999999998</c:v>
                </c:pt>
                <c:pt idx="23">
                  <c:v>191.923</c:v>
                </c:pt>
                <c:pt idx="24">
                  <c:v>189.673</c:v>
                </c:pt>
                <c:pt idx="25">
                  <c:v>189.12</c:v>
                </c:pt>
                <c:pt idx="26">
                  <c:v>188.56299999999999</c:v>
                </c:pt>
                <c:pt idx="27">
                  <c:v>188.52</c:v>
                </c:pt>
                <c:pt idx="28">
                  <c:v>188.47299999999998</c:v>
                </c:pt>
                <c:pt idx="29">
                  <c:v>189.1</c:v>
                </c:pt>
                <c:pt idx="30">
                  <c:v>189.583</c:v>
                </c:pt>
                <c:pt idx="31">
                  <c:v>190.72299999999998</c:v>
                </c:pt>
                <c:pt idx="32">
                  <c:v>190.58</c:v>
                </c:pt>
                <c:pt idx="33">
                  <c:v>190.28</c:v>
                </c:pt>
                <c:pt idx="34">
                  <c:v>190.08</c:v>
                </c:pt>
                <c:pt idx="35">
                  <c:v>189.61</c:v>
                </c:pt>
                <c:pt idx="36">
                  <c:v>189.28299999999999</c:v>
                </c:pt>
                <c:pt idx="37">
                  <c:v>188.15299999999999</c:v>
                </c:pt>
                <c:pt idx="38">
                  <c:v>186.90299999999999</c:v>
                </c:pt>
                <c:pt idx="39">
                  <c:v>187.19</c:v>
                </c:pt>
                <c:pt idx="40">
                  <c:v>186.47299999999998</c:v>
                </c:pt>
                <c:pt idx="41">
                  <c:v>187.14</c:v>
                </c:pt>
                <c:pt idx="42">
                  <c:v>186.91300000000001</c:v>
                </c:pt>
                <c:pt idx="43">
                  <c:v>187.25299999999999</c:v>
                </c:pt>
                <c:pt idx="44">
                  <c:v>188.833</c:v>
                </c:pt>
                <c:pt idx="45">
                  <c:v>188.21299999999999</c:v>
                </c:pt>
                <c:pt idx="46">
                  <c:v>186.96299999999999</c:v>
                </c:pt>
                <c:pt idx="47">
                  <c:v>186.81299999999999</c:v>
                </c:pt>
                <c:pt idx="48">
                  <c:v>185.72299999999998</c:v>
                </c:pt>
                <c:pt idx="49">
                  <c:v>185.66300000000001</c:v>
                </c:pt>
                <c:pt idx="50">
                  <c:v>188.37299999999999</c:v>
                </c:pt>
                <c:pt idx="51">
                  <c:v>188.68299999999999</c:v>
                </c:pt>
                <c:pt idx="52">
                  <c:v>188.32300000000001</c:v>
                </c:pt>
                <c:pt idx="53">
                  <c:v>187.43299999999999</c:v>
                </c:pt>
                <c:pt idx="54">
                  <c:v>186.273</c:v>
                </c:pt>
                <c:pt idx="55">
                  <c:v>186.22299999999998</c:v>
                </c:pt>
                <c:pt idx="56">
                  <c:v>189.863</c:v>
                </c:pt>
                <c:pt idx="57">
                  <c:v>189.863</c:v>
                </c:pt>
                <c:pt idx="58">
                  <c:v>192.393</c:v>
                </c:pt>
                <c:pt idx="59">
                  <c:v>192.40299999999999</c:v>
                </c:pt>
                <c:pt idx="60">
                  <c:v>197.31299999999999</c:v>
                </c:pt>
                <c:pt idx="61">
                  <c:v>197.363</c:v>
                </c:pt>
                <c:pt idx="62">
                  <c:v>197.55699999999999</c:v>
                </c:pt>
                <c:pt idx="63">
                  <c:v>197.363</c:v>
                </c:pt>
                <c:pt idx="64">
                  <c:v>197.363</c:v>
                </c:pt>
                <c:pt idx="65">
                  <c:v>193.583</c:v>
                </c:pt>
              </c:numCache>
            </c:numRef>
          </c:yVal>
          <c:smooth val="0"/>
          <c:extLst>
            <c:ext xmlns:c16="http://schemas.microsoft.com/office/drawing/2014/chart" uri="{C3380CC4-5D6E-409C-BE32-E72D297353CC}">
              <c16:uniqueId val="{00000002-C156-4687-BDAE-4652C6F815C4}"/>
            </c:ext>
          </c:extLst>
        </c:ser>
        <c:dLbls>
          <c:showLegendKey val="0"/>
          <c:showVal val="0"/>
          <c:showCatName val="0"/>
          <c:showSerName val="0"/>
          <c:showPercent val="0"/>
          <c:showBubbleSize val="0"/>
        </c:dLbls>
        <c:axId val="186484608"/>
        <c:axId val="186503552"/>
      </c:scatterChart>
      <c:valAx>
        <c:axId val="186484608"/>
        <c:scaling>
          <c:orientation val="minMax"/>
        </c:scaling>
        <c:delete val="0"/>
        <c:axPos val="b"/>
        <c:title>
          <c:tx>
            <c:rich>
              <a:bodyPr/>
              <a:lstStyle/>
              <a:p>
                <a:pPr>
                  <a:defRPr sz="1000" b="0" i="0" u="none" strike="noStrike" baseline="0">
                    <a:solidFill>
                      <a:srgbClr val="000000"/>
                    </a:solidFill>
                    <a:latin typeface="Arial"/>
                    <a:ea typeface="Arial"/>
                    <a:cs typeface="Arial"/>
                  </a:defRPr>
                </a:pPr>
                <a:r>
                  <a:t>Station (m)</a:t>
                </a:r>
              </a:p>
            </c:rich>
          </c:tx>
          <c:layout>
            <c:manualLayout>
              <c:xMode val="edge"/>
              <c:yMode val="edge"/>
              <c:x val="0.46049046321525888"/>
              <c:y val="0.91479820627802688"/>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6503552"/>
        <c:crosses val="autoZero"/>
        <c:crossBetween val="midCat"/>
      </c:valAx>
      <c:valAx>
        <c:axId val="186503552"/>
        <c:scaling>
          <c:orientation val="minMax"/>
          <c:max val="210"/>
          <c:min val="180"/>
        </c:scaling>
        <c:delete val="0"/>
        <c:axPos val="l"/>
        <c:majorGridlines>
          <c:spPr>
            <a:ln w="3175">
              <a:solidFill>
                <a:srgbClr val="000000"/>
              </a:solidFill>
              <a:prstDash val="solid"/>
            </a:ln>
          </c:spPr>
        </c:majorGridlines>
        <c:title>
          <c:tx>
            <c:rich>
              <a:bodyPr/>
              <a:lstStyle/>
              <a:p>
                <a:pPr>
                  <a:defRPr sz="1000" b="0" i="0" u="none" strike="noStrike" baseline="0">
                    <a:solidFill>
                      <a:srgbClr val="000000"/>
                    </a:solidFill>
                    <a:latin typeface="Arial"/>
                    <a:ea typeface="Arial"/>
                    <a:cs typeface="Arial"/>
                  </a:defRPr>
                </a:pPr>
                <a:r>
                  <a:t>Elevation (m)</a:t>
                </a:r>
              </a:p>
            </c:rich>
          </c:tx>
          <c:layout>
            <c:manualLayout>
              <c:xMode val="edge"/>
              <c:yMode val="edge"/>
              <c:x val="1.4986376021798364E-2"/>
              <c:y val="0.39686098654708518"/>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6484608"/>
        <c:crossesAt val="-600"/>
        <c:crossBetween val="midCat"/>
      </c:valAx>
      <c:spPr>
        <a:solidFill>
          <a:srgbClr val="C0C0C0"/>
        </a:solidFill>
        <a:ln w="12700">
          <a:solidFill>
            <a:srgbClr val="808080"/>
          </a:solidFill>
          <a:prstDash val="solid"/>
        </a:ln>
      </c:spPr>
    </c:plotArea>
    <c:legend>
      <c:legendPos val="r"/>
      <c:layout>
        <c:manualLayout>
          <c:xMode val="edge"/>
          <c:yMode val="edge"/>
          <c:wMode val="edge"/>
          <c:hMode val="edge"/>
          <c:x val="0.3010899182561308"/>
          <c:y val="0.17713004484304934"/>
          <c:w val="0.4768392370572207"/>
          <c:h val="0.320627802690583"/>
        </c:manualLayout>
      </c:layout>
      <c:overlay val="0"/>
      <c:spPr>
        <a:no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t>XC 24</a:t>
            </a:r>
          </a:p>
        </c:rich>
      </c:tx>
      <c:layout>
        <c:manualLayout>
          <c:xMode val="edge"/>
          <c:yMode val="edge"/>
          <c:x val="0.47214107034274672"/>
          <c:y val="3.1460674157303373E-2"/>
        </c:manualLayout>
      </c:layout>
      <c:overlay val="0"/>
      <c:spPr>
        <a:noFill/>
        <a:ln w="25400">
          <a:noFill/>
        </a:ln>
      </c:spPr>
    </c:title>
    <c:autoTitleDeleted val="0"/>
    <c:plotArea>
      <c:layout>
        <c:manualLayout>
          <c:layoutTarget val="inner"/>
          <c:xMode val="edge"/>
          <c:yMode val="edge"/>
          <c:x val="0.12023469018818889"/>
          <c:y val="0.12134844775768934"/>
          <c:w val="0.78005920951361574"/>
          <c:h val="0.72359629959214755"/>
        </c:manualLayout>
      </c:layout>
      <c:scatterChart>
        <c:scatterStyle val="lineMarker"/>
        <c:varyColors val="0"/>
        <c:ser>
          <c:idx val="0"/>
          <c:order val="0"/>
          <c:tx>
            <c:v>2000</c:v>
          </c:tx>
          <c:spPr>
            <a:ln w="12700">
              <a:solidFill>
                <a:srgbClr val="000080"/>
              </a:solidFill>
              <a:prstDash val="solid"/>
            </a:ln>
          </c:spPr>
          <c:marker>
            <c:symbol val="diamond"/>
            <c:size val="5"/>
            <c:spPr>
              <a:solidFill>
                <a:srgbClr val="000080"/>
              </a:solidFill>
              <a:ln>
                <a:solidFill>
                  <a:srgbClr val="000080"/>
                </a:solidFill>
                <a:prstDash val="solid"/>
              </a:ln>
            </c:spPr>
          </c:marker>
          <c:xVal>
            <c:numLit>
              <c:formatCode>General</c:formatCode>
              <c:ptCount val="49"/>
              <c:pt idx="0">
                <c:v>0</c:v>
              </c:pt>
              <c:pt idx="1">
                <c:v>2.95</c:v>
              </c:pt>
              <c:pt idx="2">
                <c:v>2.96</c:v>
              </c:pt>
              <c:pt idx="3">
                <c:v>2.97</c:v>
              </c:pt>
              <c:pt idx="4">
                <c:v>12.05</c:v>
              </c:pt>
              <c:pt idx="5">
                <c:v>15.5</c:v>
              </c:pt>
              <c:pt idx="6">
                <c:v>19.420000000000002</c:v>
              </c:pt>
              <c:pt idx="7">
                <c:v>261.87</c:v>
              </c:pt>
              <c:pt idx="8">
                <c:v>285.24</c:v>
              </c:pt>
              <c:pt idx="9">
                <c:v>312.85000000000002</c:v>
              </c:pt>
              <c:pt idx="10">
                <c:v>331.21</c:v>
              </c:pt>
              <c:pt idx="11">
                <c:v>377.43</c:v>
              </c:pt>
              <c:pt idx="12">
                <c:v>383.48</c:v>
              </c:pt>
              <c:pt idx="13">
                <c:v>407.25</c:v>
              </c:pt>
              <c:pt idx="14">
                <c:v>410.35</c:v>
              </c:pt>
              <c:pt idx="15">
                <c:v>427.66</c:v>
              </c:pt>
              <c:pt idx="16">
                <c:v>432.53</c:v>
              </c:pt>
              <c:pt idx="17">
                <c:v>473.06</c:v>
              </c:pt>
              <c:pt idx="18">
                <c:v>476.09</c:v>
              </c:pt>
              <c:pt idx="19">
                <c:v>510.39</c:v>
              </c:pt>
              <c:pt idx="20">
                <c:v>513.80999999999995</c:v>
              </c:pt>
              <c:pt idx="21">
                <c:v>571.45000000000005</c:v>
              </c:pt>
              <c:pt idx="22">
                <c:v>574.78</c:v>
              </c:pt>
              <c:pt idx="23">
                <c:v>604.89</c:v>
              </c:pt>
              <c:pt idx="24">
                <c:v>620.09</c:v>
              </c:pt>
              <c:pt idx="25">
                <c:v>627.5</c:v>
              </c:pt>
              <c:pt idx="26">
                <c:v>662.2</c:v>
              </c:pt>
              <c:pt idx="27">
                <c:v>675.73</c:v>
              </c:pt>
              <c:pt idx="28">
                <c:v>698.81</c:v>
              </c:pt>
              <c:pt idx="29">
                <c:v>701.86</c:v>
              </c:pt>
              <c:pt idx="30">
                <c:v>711.52</c:v>
              </c:pt>
              <c:pt idx="31">
                <c:v>716.63</c:v>
              </c:pt>
              <c:pt idx="32">
                <c:v>734.56</c:v>
              </c:pt>
              <c:pt idx="33">
                <c:v>746.09</c:v>
              </c:pt>
              <c:pt idx="34">
                <c:v>753.99</c:v>
              </c:pt>
              <c:pt idx="35">
                <c:v>757.59</c:v>
              </c:pt>
              <c:pt idx="36">
                <c:v>784.09</c:v>
              </c:pt>
              <c:pt idx="37">
                <c:v>787.63</c:v>
              </c:pt>
              <c:pt idx="38">
                <c:v>792.56</c:v>
              </c:pt>
              <c:pt idx="39">
                <c:v>806.08</c:v>
              </c:pt>
              <c:pt idx="40">
                <c:v>816.48</c:v>
              </c:pt>
              <c:pt idx="41">
                <c:v>819.98</c:v>
              </c:pt>
              <c:pt idx="42">
                <c:v>826.01</c:v>
              </c:pt>
              <c:pt idx="43">
                <c:v>828.75</c:v>
              </c:pt>
              <c:pt idx="44">
                <c:v>828.76</c:v>
              </c:pt>
              <c:pt idx="45">
                <c:v>828.77</c:v>
              </c:pt>
              <c:pt idx="46">
                <c:v>829.22</c:v>
              </c:pt>
              <c:pt idx="47">
                <c:v>837.36</c:v>
              </c:pt>
              <c:pt idx="48">
                <c:v>845.84</c:v>
              </c:pt>
            </c:numLit>
          </c:xVal>
          <c:yVal>
            <c:numLit>
              <c:formatCode>General</c:formatCode>
              <c:ptCount val="49"/>
              <c:pt idx="0">
                <c:v>182.61</c:v>
              </c:pt>
              <c:pt idx="1">
                <c:v>182.85</c:v>
              </c:pt>
              <c:pt idx="2">
                <c:v>182.61</c:v>
              </c:pt>
              <c:pt idx="3">
                <c:v>182.32</c:v>
              </c:pt>
              <c:pt idx="4">
                <c:v>179</c:v>
              </c:pt>
              <c:pt idx="5">
                <c:v>178.34</c:v>
              </c:pt>
              <c:pt idx="6">
                <c:v>178.39</c:v>
              </c:pt>
              <c:pt idx="7">
                <c:v>178.38</c:v>
              </c:pt>
              <c:pt idx="8">
                <c:v>176.94</c:v>
              </c:pt>
              <c:pt idx="9">
                <c:v>179.38</c:v>
              </c:pt>
              <c:pt idx="10">
                <c:v>176.45</c:v>
              </c:pt>
              <c:pt idx="11">
                <c:v>177.31</c:v>
              </c:pt>
              <c:pt idx="12">
                <c:v>175.09</c:v>
              </c:pt>
              <c:pt idx="13">
                <c:v>173.78</c:v>
              </c:pt>
              <c:pt idx="14">
                <c:v>173.62</c:v>
              </c:pt>
              <c:pt idx="15">
                <c:v>173.26</c:v>
              </c:pt>
              <c:pt idx="16">
                <c:v>173.52</c:v>
              </c:pt>
              <c:pt idx="17">
                <c:v>174.09</c:v>
              </c:pt>
              <c:pt idx="18">
                <c:v>175.14</c:v>
              </c:pt>
              <c:pt idx="19">
                <c:v>175.19</c:v>
              </c:pt>
              <c:pt idx="20">
                <c:v>173.49</c:v>
              </c:pt>
              <c:pt idx="21">
                <c:v>175</c:v>
              </c:pt>
              <c:pt idx="22">
                <c:v>176.61</c:v>
              </c:pt>
              <c:pt idx="23">
                <c:v>175.1</c:v>
              </c:pt>
              <c:pt idx="24">
                <c:v>174.65</c:v>
              </c:pt>
              <c:pt idx="25">
                <c:v>174.54</c:v>
              </c:pt>
              <c:pt idx="26">
                <c:v>176.22</c:v>
              </c:pt>
              <c:pt idx="27">
                <c:v>176.39</c:v>
              </c:pt>
              <c:pt idx="28">
                <c:v>176.44</c:v>
              </c:pt>
              <c:pt idx="29">
                <c:v>178</c:v>
              </c:pt>
              <c:pt idx="30">
                <c:v>177.38</c:v>
              </c:pt>
              <c:pt idx="31">
                <c:v>174.61</c:v>
              </c:pt>
              <c:pt idx="32">
                <c:v>174.12</c:v>
              </c:pt>
              <c:pt idx="33">
                <c:v>174.49</c:v>
              </c:pt>
              <c:pt idx="34">
                <c:v>175.57</c:v>
              </c:pt>
              <c:pt idx="35">
                <c:v>177.14</c:v>
              </c:pt>
              <c:pt idx="36">
                <c:v>176.06</c:v>
              </c:pt>
              <c:pt idx="37">
                <c:v>175.01</c:v>
              </c:pt>
              <c:pt idx="38">
                <c:v>175.76</c:v>
              </c:pt>
              <c:pt idx="39">
                <c:v>176.56</c:v>
              </c:pt>
              <c:pt idx="40">
                <c:v>181.78</c:v>
              </c:pt>
              <c:pt idx="41">
                <c:v>181.77</c:v>
              </c:pt>
              <c:pt idx="42">
                <c:v>184.77</c:v>
              </c:pt>
              <c:pt idx="43">
                <c:v>184.84</c:v>
              </c:pt>
              <c:pt idx="44">
                <c:v>185.09</c:v>
              </c:pt>
              <c:pt idx="45">
                <c:v>184.84</c:v>
              </c:pt>
              <c:pt idx="46">
                <c:v>184.76</c:v>
              </c:pt>
              <c:pt idx="47">
                <c:v>179.34</c:v>
              </c:pt>
              <c:pt idx="48">
                <c:v>179.37</c:v>
              </c:pt>
            </c:numLit>
          </c:yVal>
          <c:smooth val="0"/>
          <c:extLst>
            <c:ext xmlns:c16="http://schemas.microsoft.com/office/drawing/2014/chart" uri="{C3380CC4-5D6E-409C-BE32-E72D297353CC}">
              <c16:uniqueId val="{00000000-FD44-4FF6-B824-B6986FEA01FA}"/>
            </c:ext>
          </c:extLst>
        </c:ser>
        <c:ser>
          <c:idx val="1"/>
          <c:order val="1"/>
          <c:tx>
            <c:v>2005 Simulated</c:v>
          </c:tx>
          <c:spPr>
            <a:ln w="12700">
              <a:solidFill>
                <a:srgbClr val="FF00FF"/>
              </a:solidFill>
              <a:prstDash val="solid"/>
            </a:ln>
          </c:spPr>
          <c:marker>
            <c:symbol val="square"/>
            <c:size val="5"/>
            <c:spPr>
              <a:solidFill>
                <a:srgbClr val="FF00FF"/>
              </a:solidFill>
              <a:ln>
                <a:solidFill>
                  <a:srgbClr val="FF00FF"/>
                </a:solidFill>
                <a:prstDash val="solid"/>
              </a:ln>
            </c:spPr>
          </c:marker>
          <c:xVal>
            <c:numLit>
              <c:formatCode>General</c:formatCode>
              <c:ptCount val="49"/>
              <c:pt idx="0">
                <c:v>0</c:v>
              </c:pt>
              <c:pt idx="1">
                <c:v>2.95</c:v>
              </c:pt>
              <c:pt idx="2">
                <c:v>2.96</c:v>
              </c:pt>
              <c:pt idx="3">
                <c:v>2.97</c:v>
              </c:pt>
              <c:pt idx="4">
                <c:v>12.05</c:v>
              </c:pt>
              <c:pt idx="5">
                <c:v>15.5</c:v>
              </c:pt>
              <c:pt idx="6">
                <c:v>19.420000000000002</c:v>
              </c:pt>
              <c:pt idx="7">
                <c:v>261.87</c:v>
              </c:pt>
              <c:pt idx="8">
                <c:v>285.24</c:v>
              </c:pt>
              <c:pt idx="9">
                <c:v>312.85000000000002</c:v>
              </c:pt>
              <c:pt idx="10">
                <c:v>331.21</c:v>
              </c:pt>
              <c:pt idx="11">
                <c:v>377.43</c:v>
              </c:pt>
              <c:pt idx="12">
                <c:v>383.48</c:v>
              </c:pt>
              <c:pt idx="13">
                <c:v>407.25</c:v>
              </c:pt>
              <c:pt idx="14">
                <c:v>410.35</c:v>
              </c:pt>
              <c:pt idx="15">
                <c:v>427.66</c:v>
              </c:pt>
              <c:pt idx="16">
                <c:v>432.53</c:v>
              </c:pt>
              <c:pt idx="17">
                <c:v>473.06</c:v>
              </c:pt>
              <c:pt idx="18">
                <c:v>476.09</c:v>
              </c:pt>
              <c:pt idx="19">
                <c:v>510.39</c:v>
              </c:pt>
              <c:pt idx="20">
                <c:v>513.80999999999995</c:v>
              </c:pt>
              <c:pt idx="21">
                <c:v>571.45000000000005</c:v>
              </c:pt>
              <c:pt idx="22">
                <c:v>574.78</c:v>
              </c:pt>
              <c:pt idx="23">
                <c:v>604.89</c:v>
              </c:pt>
              <c:pt idx="24">
                <c:v>620.09</c:v>
              </c:pt>
              <c:pt idx="25">
                <c:v>627.5</c:v>
              </c:pt>
              <c:pt idx="26">
                <c:v>662.2</c:v>
              </c:pt>
              <c:pt idx="27">
                <c:v>675.73</c:v>
              </c:pt>
              <c:pt idx="28">
                <c:v>698.81</c:v>
              </c:pt>
              <c:pt idx="29">
                <c:v>701.86</c:v>
              </c:pt>
              <c:pt idx="30">
                <c:v>711.52</c:v>
              </c:pt>
              <c:pt idx="31">
                <c:v>716.63</c:v>
              </c:pt>
              <c:pt idx="32">
                <c:v>734.56</c:v>
              </c:pt>
              <c:pt idx="33">
                <c:v>746.09</c:v>
              </c:pt>
              <c:pt idx="34">
                <c:v>753.99</c:v>
              </c:pt>
              <c:pt idx="35">
                <c:v>757.59</c:v>
              </c:pt>
              <c:pt idx="36">
                <c:v>784.09</c:v>
              </c:pt>
              <c:pt idx="37">
                <c:v>787.63</c:v>
              </c:pt>
              <c:pt idx="38">
                <c:v>792.56</c:v>
              </c:pt>
              <c:pt idx="39">
                <c:v>806.08</c:v>
              </c:pt>
              <c:pt idx="40">
                <c:v>816.48</c:v>
              </c:pt>
              <c:pt idx="41">
                <c:v>819.98</c:v>
              </c:pt>
              <c:pt idx="42">
                <c:v>826.01</c:v>
              </c:pt>
              <c:pt idx="43">
                <c:v>828.75</c:v>
              </c:pt>
              <c:pt idx="44">
                <c:v>828.76</c:v>
              </c:pt>
              <c:pt idx="45">
                <c:v>828.77</c:v>
              </c:pt>
              <c:pt idx="46">
                <c:v>829.22</c:v>
              </c:pt>
              <c:pt idx="47">
                <c:v>837.36</c:v>
              </c:pt>
              <c:pt idx="48">
                <c:v>845.84</c:v>
              </c:pt>
            </c:numLit>
          </c:xVal>
          <c:yVal>
            <c:numLit>
              <c:formatCode>General</c:formatCode>
              <c:ptCount val="4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numLit>
          </c:yVal>
          <c:smooth val="0"/>
          <c:extLst>
            <c:ext xmlns:c16="http://schemas.microsoft.com/office/drawing/2014/chart" uri="{C3380CC4-5D6E-409C-BE32-E72D297353CC}">
              <c16:uniqueId val="{00000001-FD44-4FF6-B824-B6986FEA01FA}"/>
            </c:ext>
          </c:extLst>
        </c:ser>
        <c:ser>
          <c:idx val="2"/>
          <c:order val="2"/>
          <c:tx>
            <c:v>2005 Measured</c:v>
          </c:tx>
          <c:spPr>
            <a:ln w="12700">
              <a:solidFill>
                <a:srgbClr val="800000"/>
              </a:solidFill>
              <a:prstDash val="solid"/>
            </a:ln>
          </c:spPr>
          <c:marker>
            <c:symbol val="triangle"/>
            <c:size val="5"/>
            <c:spPr>
              <a:solidFill>
                <a:srgbClr val="800000"/>
              </a:solidFill>
              <a:ln>
                <a:solidFill>
                  <a:srgbClr val="800000"/>
                </a:solidFill>
                <a:prstDash val="solid"/>
              </a:ln>
            </c:spPr>
          </c:marker>
          <c:xVal>
            <c:numRef>
              <c:f>'XC 2005 -1 to 73'!$G$3172:$G$3243</c:f>
              <c:numCache>
                <c:formatCode>0.00_ </c:formatCode>
                <c:ptCount val="72"/>
                <c:pt idx="0">
                  <c:v>-11.41</c:v>
                </c:pt>
                <c:pt idx="1">
                  <c:v>-5.46</c:v>
                </c:pt>
                <c:pt idx="2">
                  <c:v>-0.25</c:v>
                </c:pt>
                <c:pt idx="3">
                  <c:v>0</c:v>
                </c:pt>
                <c:pt idx="4">
                  <c:v>0</c:v>
                </c:pt>
                <c:pt idx="5">
                  <c:v>0</c:v>
                </c:pt>
                <c:pt idx="6">
                  <c:v>3.3</c:v>
                </c:pt>
                <c:pt idx="7">
                  <c:v>7.5</c:v>
                </c:pt>
                <c:pt idx="8">
                  <c:v>10.4</c:v>
                </c:pt>
                <c:pt idx="9">
                  <c:v>14.14</c:v>
                </c:pt>
                <c:pt idx="10">
                  <c:v>15.98</c:v>
                </c:pt>
                <c:pt idx="11">
                  <c:v>19.5</c:v>
                </c:pt>
                <c:pt idx="12">
                  <c:v>20.41</c:v>
                </c:pt>
                <c:pt idx="13">
                  <c:v>24.56</c:v>
                </c:pt>
                <c:pt idx="14">
                  <c:v>52.14</c:v>
                </c:pt>
                <c:pt idx="15">
                  <c:v>77.989999999999995</c:v>
                </c:pt>
                <c:pt idx="16">
                  <c:v>109.58</c:v>
                </c:pt>
                <c:pt idx="17">
                  <c:v>112.9</c:v>
                </c:pt>
                <c:pt idx="18">
                  <c:v>192.04</c:v>
                </c:pt>
                <c:pt idx="19">
                  <c:v>195.02</c:v>
                </c:pt>
                <c:pt idx="20">
                  <c:v>203.99</c:v>
                </c:pt>
                <c:pt idx="21">
                  <c:v>208.52</c:v>
                </c:pt>
                <c:pt idx="22">
                  <c:v>219.25</c:v>
                </c:pt>
                <c:pt idx="23">
                  <c:v>220.56</c:v>
                </c:pt>
                <c:pt idx="24">
                  <c:v>234.34</c:v>
                </c:pt>
                <c:pt idx="25">
                  <c:v>241.77</c:v>
                </c:pt>
                <c:pt idx="26">
                  <c:v>255.14</c:v>
                </c:pt>
                <c:pt idx="27">
                  <c:v>258.26</c:v>
                </c:pt>
                <c:pt idx="28">
                  <c:v>280.33999999999997</c:v>
                </c:pt>
                <c:pt idx="29">
                  <c:v>282.39</c:v>
                </c:pt>
                <c:pt idx="30">
                  <c:v>283.39999999999998</c:v>
                </c:pt>
                <c:pt idx="31">
                  <c:v>286.35000000000002</c:v>
                </c:pt>
                <c:pt idx="32">
                  <c:v>304.16000000000003</c:v>
                </c:pt>
                <c:pt idx="33">
                  <c:v>309.58</c:v>
                </c:pt>
                <c:pt idx="34">
                  <c:v>319.54000000000002</c:v>
                </c:pt>
                <c:pt idx="35">
                  <c:v>322.05</c:v>
                </c:pt>
                <c:pt idx="36">
                  <c:v>356.27</c:v>
                </c:pt>
                <c:pt idx="37">
                  <c:v>356.85</c:v>
                </c:pt>
                <c:pt idx="38">
                  <c:v>366.91</c:v>
                </c:pt>
                <c:pt idx="39">
                  <c:v>370.02</c:v>
                </c:pt>
                <c:pt idx="40">
                  <c:v>475.63</c:v>
                </c:pt>
                <c:pt idx="41">
                  <c:v>503.34700000000004</c:v>
                </c:pt>
                <c:pt idx="42">
                  <c:v>507.20700000000005</c:v>
                </c:pt>
                <c:pt idx="43">
                  <c:v>509.77700000000004</c:v>
                </c:pt>
                <c:pt idx="44">
                  <c:v>528.37699999999995</c:v>
                </c:pt>
                <c:pt idx="45">
                  <c:v>549.93700000000001</c:v>
                </c:pt>
                <c:pt idx="46">
                  <c:v>581.34699999999998</c:v>
                </c:pt>
                <c:pt idx="47">
                  <c:v>599.827</c:v>
                </c:pt>
                <c:pt idx="48">
                  <c:v>617.15700000000004</c:v>
                </c:pt>
                <c:pt idx="49">
                  <c:v>635.65700000000004</c:v>
                </c:pt>
                <c:pt idx="50">
                  <c:v>648.9670000000001</c:v>
                </c:pt>
                <c:pt idx="51">
                  <c:v>684.55700000000002</c:v>
                </c:pt>
                <c:pt idx="52">
                  <c:v>699.99700000000007</c:v>
                </c:pt>
                <c:pt idx="53">
                  <c:v>703.34699999999998</c:v>
                </c:pt>
                <c:pt idx="54">
                  <c:v>709.30700000000002</c:v>
                </c:pt>
                <c:pt idx="55">
                  <c:v>734.447</c:v>
                </c:pt>
                <c:pt idx="56">
                  <c:v>745.24700000000007</c:v>
                </c:pt>
                <c:pt idx="57">
                  <c:v>771.55700000000002</c:v>
                </c:pt>
                <c:pt idx="58">
                  <c:v>794.41700000000003</c:v>
                </c:pt>
                <c:pt idx="59">
                  <c:v>796.77700000000004</c:v>
                </c:pt>
                <c:pt idx="60">
                  <c:v>805.95699999999999</c:v>
                </c:pt>
                <c:pt idx="61">
                  <c:v>816.577</c:v>
                </c:pt>
                <c:pt idx="62">
                  <c:v>819.99700000000007</c:v>
                </c:pt>
                <c:pt idx="63">
                  <c:v>826.01700000000005</c:v>
                </c:pt>
                <c:pt idx="64">
                  <c:v>828.91700000000003</c:v>
                </c:pt>
                <c:pt idx="65">
                  <c:v>828.91700000000003</c:v>
                </c:pt>
                <c:pt idx="66">
                  <c:v>828.91700000000003</c:v>
                </c:pt>
                <c:pt idx="67">
                  <c:v>829.21699999999998</c:v>
                </c:pt>
                <c:pt idx="68">
                  <c:v>837.40700000000004</c:v>
                </c:pt>
                <c:pt idx="69">
                  <c:v>837.65700000000004</c:v>
                </c:pt>
                <c:pt idx="70">
                  <c:v>837.65700000000004</c:v>
                </c:pt>
                <c:pt idx="71">
                  <c:v>846.01700000000005</c:v>
                </c:pt>
              </c:numCache>
            </c:numRef>
          </c:xVal>
          <c:yVal>
            <c:numRef>
              <c:f>'XC 2005 -1 to 73'!$H$3172:$H$3243</c:f>
              <c:numCache>
                <c:formatCode>0.00_ </c:formatCode>
                <c:ptCount val="72"/>
                <c:pt idx="0">
                  <c:v>178.93</c:v>
                </c:pt>
                <c:pt idx="1">
                  <c:v>178.96</c:v>
                </c:pt>
                <c:pt idx="2">
                  <c:v>182.4</c:v>
                </c:pt>
                <c:pt idx="3">
                  <c:v>182.4</c:v>
                </c:pt>
                <c:pt idx="4">
                  <c:v>182.71</c:v>
                </c:pt>
                <c:pt idx="5">
                  <c:v>182.4</c:v>
                </c:pt>
                <c:pt idx="6">
                  <c:v>182.4</c:v>
                </c:pt>
                <c:pt idx="7">
                  <c:v>180.56</c:v>
                </c:pt>
                <c:pt idx="8">
                  <c:v>180.02</c:v>
                </c:pt>
                <c:pt idx="9">
                  <c:v>179.35</c:v>
                </c:pt>
                <c:pt idx="10">
                  <c:v>178.56</c:v>
                </c:pt>
                <c:pt idx="11">
                  <c:v>178.6</c:v>
                </c:pt>
                <c:pt idx="12">
                  <c:v>179.09</c:v>
                </c:pt>
                <c:pt idx="13">
                  <c:v>178.53</c:v>
                </c:pt>
                <c:pt idx="14">
                  <c:v>179.46</c:v>
                </c:pt>
                <c:pt idx="15">
                  <c:v>179.34</c:v>
                </c:pt>
                <c:pt idx="16">
                  <c:v>178.03</c:v>
                </c:pt>
                <c:pt idx="17">
                  <c:v>177.15</c:v>
                </c:pt>
                <c:pt idx="18">
                  <c:v>177.2</c:v>
                </c:pt>
                <c:pt idx="19">
                  <c:v>178.71</c:v>
                </c:pt>
                <c:pt idx="20">
                  <c:v>178.72</c:v>
                </c:pt>
                <c:pt idx="21">
                  <c:v>176.98</c:v>
                </c:pt>
                <c:pt idx="22">
                  <c:v>177.19</c:v>
                </c:pt>
                <c:pt idx="23">
                  <c:v>177.54</c:v>
                </c:pt>
                <c:pt idx="24">
                  <c:v>177.74</c:v>
                </c:pt>
                <c:pt idx="25">
                  <c:v>178.13</c:v>
                </c:pt>
                <c:pt idx="26">
                  <c:v>177.81</c:v>
                </c:pt>
                <c:pt idx="27">
                  <c:v>178.2</c:v>
                </c:pt>
                <c:pt idx="28">
                  <c:v>177.94</c:v>
                </c:pt>
                <c:pt idx="29">
                  <c:v>178.91</c:v>
                </c:pt>
                <c:pt idx="30">
                  <c:v>178.91</c:v>
                </c:pt>
                <c:pt idx="31">
                  <c:v>177.47</c:v>
                </c:pt>
                <c:pt idx="32">
                  <c:v>177.27</c:v>
                </c:pt>
                <c:pt idx="33">
                  <c:v>179.21</c:v>
                </c:pt>
                <c:pt idx="34">
                  <c:v>179.48</c:v>
                </c:pt>
                <c:pt idx="35">
                  <c:v>177.86</c:v>
                </c:pt>
                <c:pt idx="36">
                  <c:v>177.06</c:v>
                </c:pt>
                <c:pt idx="37">
                  <c:v>175.95</c:v>
                </c:pt>
                <c:pt idx="38">
                  <c:v>172.91</c:v>
                </c:pt>
                <c:pt idx="39">
                  <c:v>172.3</c:v>
                </c:pt>
                <c:pt idx="40">
                  <c:v>172.53</c:v>
                </c:pt>
                <c:pt idx="41">
                  <c:v>174.48099999999999</c:v>
                </c:pt>
                <c:pt idx="42">
                  <c:v>175.46099999999998</c:v>
                </c:pt>
                <c:pt idx="43">
                  <c:v>175.96099999999998</c:v>
                </c:pt>
                <c:pt idx="44">
                  <c:v>176.791</c:v>
                </c:pt>
                <c:pt idx="45">
                  <c:v>176.691</c:v>
                </c:pt>
                <c:pt idx="46">
                  <c:v>177.28100000000001</c:v>
                </c:pt>
                <c:pt idx="47">
                  <c:v>176.87099999999998</c:v>
                </c:pt>
                <c:pt idx="48">
                  <c:v>177.511</c:v>
                </c:pt>
                <c:pt idx="49">
                  <c:v>177.251</c:v>
                </c:pt>
                <c:pt idx="50">
                  <c:v>177.791</c:v>
                </c:pt>
                <c:pt idx="51">
                  <c:v>178.071</c:v>
                </c:pt>
                <c:pt idx="52">
                  <c:v>177.30099999999999</c:v>
                </c:pt>
                <c:pt idx="53">
                  <c:v>175.191</c:v>
                </c:pt>
                <c:pt idx="54">
                  <c:v>173.86099999999999</c:v>
                </c:pt>
                <c:pt idx="55">
                  <c:v>174.34100000000001</c:v>
                </c:pt>
                <c:pt idx="56">
                  <c:v>175.34100000000001</c:v>
                </c:pt>
                <c:pt idx="57">
                  <c:v>176.39099999999999</c:v>
                </c:pt>
                <c:pt idx="58">
                  <c:v>176.56100000000001</c:v>
                </c:pt>
                <c:pt idx="59">
                  <c:v>176.31100000000001</c:v>
                </c:pt>
                <c:pt idx="60">
                  <c:v>176.34100000000001</c:v>
                </c:pt>
                <c:pt idx="61">
                  <c:v>181.64099999999999</c:v>
                </c:pt>
                <c:pt idx="62">
                  <c:v>181.77099999999999</c:v>
                </c:pt>
                <c:pt idx="63">
                  <c:v>184.631</c:v>
                </c:pt>
                <c:pt idx="64">
                  <c:v>184.68099999999998</c:v>
                </c:pt>
                <c:pt idx="65">
                  <c:v>184.98400000000001</c:v>
                </c:pt>
                <c:pt idx="66">
                  <c:v>184.68099999999998</c:v>
                </c:pt>
                <c:pt idx="67">
                  <c:v>184.65099999999998</c:v>
                </c:pt>
                <c:pt idx="68">
                  <c:v>179.46099999999998</c:v>
                </c:pt>
                <c:pt idx="69">
                  <c:v>179.46099999999998</c:v>
                </c:pt>
                <c:pt idx="70">
                  <c:v>179.21099999999998</c:v>
                </c:pt>
                <c:pt idx="71">
                  <c:v>179.21099999999998</c:v>
                </c:pt>
              </c:numCache>
            </c:numRef>
          </c:yVal>
          <c:smooth val="0"/>
          <c:extLst>
            <c:ext xmlns:c16="http://schemas.microsoft.com/office/drawing/2014/chart" uri="{C3380CC4-5D6E-409C-BE32-E72D297353CC}">
              <c16:uniqueId val="{00000002-FD44-4FF6-B824-B6986FEA01FA}"/>
            </c:ext>
          </c:extLst>
        </c:ser>
        <c:dLbls>
          <c:showLegendKey val="0"/>
          <c:showVal val="0"/>
          <c:showCatName val="0"/>
          <c:showSerName val="0"/>
          <c:showPercent val="0"/>
          <c:showBubbleSize val="0"/>
        </c:dLbls>
        <c:axId val="186554240"/>
        <c:axId val="186556800"/>
      </c:scatterChart>
      <c:valAx>
        <c:axId val="186554240"/>
        <c:scaling>
          <c:orientation val="minMax"/>
        </c:scaling>
        <c:delete val="0"/>
        <c:axPos val="b"/>
        <c:title>
          <c:tx>
            <c:rich>
              <a:bodyPr/>
              <a:lstStyle/>
              <a:p>
                <a:pPr>
                  <a:defRPr sz="1000" b="0" i="0" u="none" strike="noStrike" baseline="0">
                    <a:solidFill>
                      <a:srgbClr val="000000"/>
                    </a:solidFill>
                    <a:latin typeface="Arial"/>
                    <a:ea typeface="Arial"/>
                    <a:cs typeface="Arial"/>
                  </a:defRPr>
                </a:pPr>
                <a:r>
                  <a:t>Station (m)</a:t>
                </a:r>
              </a:p>
            </c:rich>
          </c:tx>
          <c:layout>
            <c:manualLayout>
              <c:xMode val="edge"/>
              <c:yMode val="edge"/>
              <c:x val="0.46041086506415435"/>
              <c:y val="0.91460768527529557"/>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6556800"/>
        <c:crosses val="autoZero"/>
        <c:crossBetween val="midCat"/>
      </c:valAx>
      <c:valAx>
        <c:axId val="186556800"/>
        <c:scaling>
          <c:orientation val="minMax"/>
          <c:max val="190"/>
          <c:min val="160"/>
        </c:scaling>
        <c:delete val="0"/>
        <c:axPos val="l"/>
        <c:majorGridlines>
          <c:spPr>
            <a:ln w="3175">
              <a:solidFill>
                <a:srgbClr val="000000"/>
              </a:solidFill>
              <a:prstDash val="solid"/>
            </a:ln>
          </c:spPr>
        </c:majorGridlines>
        <c:title>
          <c:tx>
            <c:rich>
              <a:bodyPr/>
              <a:lstStyle/>
              <a:p>
                <a:pPr>
                  <a:defRPr sz="1000" b="0" i="0" u="none" strike="noStrike" baseline="0">
                    <a:solidFill>
                      <a:srgbClr val="000000"/>
                    </a:solidFill>
                    <a:latin typeface="Arial"/>
                    <a:ea typeface="Arial"/>
                    <a:cs typeface="Arial"/>
                  </a:defRPr>
                </a:pPr>
                <a:r>
                  <a:t>Elevation (m)</a:t>
                </a:r>
              </a:p>
            </c:rich>
          </c:tx>
          <c:layout>
            <c:manualLayout>
              <c:xMode val="edge"/>
              <c:yMode val="edge"/>
              <c:x val="1.7595307917888565E-2"/>
              <c:y val="0.39775328083989497"/>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6554240"/>
        <c:crossesAt val="-600"/>
        <c:crossBetween val="midCat"/>
      </c:valAx>
      <c:spPr>
        <a:solidFill>
          <a:srgbClr val="C0C0C0"/>
        </a:solidFill>
        <a:ln w="12700">
          <a:solidFill>
            <a:srgbClr val="808080"/>
          </a:solidFill>
          <a:prstDash val="solid"/>
        </a:ln>
      </c:spPr>
    </c:plotArea>
    <c:legend>
      <c:legendPos val="r"/>
      <c:layout>
        <c:manualLayout>
          <c:xMode val="edge"/>
          <c:yMode val="edge"/>
          <c:wMode val="edge"/>
          <c:hMode val="edge"/>
          <c:x val="0.19061598971682792"/>
          <c:y val="0.52809035949158034"/>
          <c:w val="0.37976570377383179"/>
          <c:h val="0.67191082013624692"/>
        </c:manualLayout>
      </c:layout>
      <c:overlay val="0"/>
      <c:spPr>
        <a:no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t>XC 15</a:t>
            </a:r>
          </a:p>
        </c:rich>
      </c:tx>
      <c:layout>
        <c:manualLayout>
          <c:xMode val="edge"/>
          <c:yMode val="edge"/>
          <c:x val="0.47418506789912129"/>
          <c:y val="3.125E-2"/>
        </c:manualLayout>
      </c:layout>
      <c:overlay val="0"/>
      <c:spPr>
        <a:noFill/>
        <a:ln w="25400">
          <a:noFill/>
        </a:ln>
      </c:spPr>
    </c:title>
    <c:autoTitleDeleted val="0"/>
    <c:plotArea>
      <c:layout>
        <c:manualLayout>
          <c:layoutTarget val="inner"/>
          <c:xMode val="edge"/>
          <c:yMode val="edge"/>
          <c:x val="0.1127718139461444"/>
          <c:y val="0.12053584565936024"/>
          <c:w val="0.78668530451587482"/>
          <c:h val="0.72544721924614963"/>
        </c:manualLayout>
      </c:layout>
      <c:scatterChart>
        <c:scatterStyle val="lineMarker"/>
        <c:varyColors val="0"/>
        <c:ser>
          <c:idx val="0"/>
          <c:order val="0"/>
          <c:tx>
            <c:v>2000</c:v>
          </c:tx>
          <c:spPr>
            <a:ln w="12700">
              <a:solidFill>
                <a:srgbClr val="000080"/>
              </a:solidFill>
              <a:prstDash val="solid"/>
            </a:ln>
          </c:spPr>
          <c:marker>
            <c:symbol val="diamond"/>
            <c:size val="5"/>
            <c:spPr>
              <a:solidFill>
                <a:srgbClr val="000080"/>
              </a:solidFill>
              <a:ln>
                <a:solidFill>
                  <a:srgbClr val="000080"/>
                </a:solidFill>
                <a:prstDash val="solid"/>
              </a:ln>
            </c:spPr>
          </c:marker>
          <c:xVal>
            <c:numLit>
              <c:formatCode>General</c:formatCode>
              <c:ptCount val="83"/>
              <c:pt idx="0">
                <c:v>-12.22</c:v>
              </c:pt>
              <c:pt idx="1">
                <c:v>0</c:v>
              </c:pt>
              <c:pt idx="2">
                <c:v>0.99</c:v>
              </c:pt>
              <c:pt idx="3">
                <c:v>1</c:v>
              </c:pt>
              <c:pt idx="4">
                <c:v>1.01</c:v>
              </c:pt>
              <c:pt idx="5">
                <c:v>85.35</c:v>
              </c:pt>
              <c:pt idx="6">
                <c:v>102.94</c:v>
              </c:pt>
              <c:pt idx="7">
                <c:v>186.7</c:v>
              </c:pt>
              <c:pt idx="8">
                <c:v>188.85</c:v>
              </c:pt>
              <c:pt idx="9">
                <c:v>189.19</c:v>
              </c:pt>
              <c:pt idx="10">
                <c:v>195.34</c:v>
              </c:pt>
              <c:pt idx="11">
                <c:v>214.93</c:v>
              </c:pt>
              <c:pt idx="12">
                <c:v>217.3</c:v>
              </c:pt>
              <c:pt idx="13">
                <c:v>232.16</c:v>
              </c:pt>
              <c:pt idx="14">
                <c:v>245.91</c:v>
              </c:pt>
              <c:pt idx="15">
                <c:v>255.31</c:v>
              </c:pt>
              <c:pt idx="16">
                <c:v>263.07</c:v>
              </c:pt>
              <c:pt idx="17">
                <c:v>273.48</c:v>
              </c:pt>
              <c:pt idx="18">
                <c:v>277.16000000000003</c:v>
              </c:pt>
              <c:pt idx="19">
                <c:v>292.83999999999997</c:v>
              </c:pt>
              <c:pt idx="20">
                <c:v>302.39999999999998</c:v>
              </c:pt>
              <c:pt idx="21">
                <c:v>309.98</c:v>
              </c:pt>
              <c:pt idx="22">
                <c:v>318.12</c:v>
              </c:pt>
              <c:pt idx="23">
                <c:v>339.74</c:v>
              </c:pt>
              <c:pt idx="24">
                <c:v>379.82</c:v>
              </c:pt>
              <c:pt idx="25">
                <c:v>384.21</c:v>
              </c:pt>
              <c:pt idx="26">
                <c:v>440.24</c:v>
              </c:pt>
              <c:pt idx="27">
                <c:v>498.12</c:v>
              </c:pt>
              <c:pt idx="28">
                <c:v>504.7</c:v>
              </c:pt>
              <c:pt idx="29">
                <c:v>506.89</c:v>
              </c:pt>
              <c:pt idx="30">
                <c:v>535.34</c:v>
              </c:pt>
              <c:pt idx="31">
                <c:v>536.32000000000005</c:v>
              </c:pt>
              <c:pt idx="32">
                <c:v>560</c:v>
              </c:pt>
              <c:pt idx="33">
                <c:v>581.82000000000005</c:v>
              </c:pt>
              <c:pt idx="34">
                <c:v>635.52</c:v>
              </c:pt>
              <c:pt idx="35">
                <c:v>639.26</c:v>
              </c:pt>
              <c:pt idx="36">
                <c:v>671.3</c:v>
              </c:pt>
              <c:pt idx="37">
                <c:v>702.39</c:v>
              </c:pt>
              <c:pt idx="38">
                <c:v>728.73</c:v>
              </c:pt>
              <c:pt idx="39">
                <c:v>735.12</c:v>
              </c:pt>
              <c:pt idx="40">
                <c:v>759.68</c:v>
              </c:pt>
              <c:pt idx="41">
                <c:v>762.02</c:v>
              </c:pt>
              <c:pt idx="42">
                <c:v>779.88</c:v>
              </c:pt>
              <c:pt idx="43">
                <c:v>802.22</c:v>
              </c:pt>
              <c:pt idx="44">
                <c:v>807.46</c:v>
              </c:pt>
              <c:pt idx="45">
                <c:v>807.47</c:v>
              </c:pt>
              <c:pt idx="46">
                <c:v>808.11</c:v>
              </c:pt>
              <c:pt idx="47">
                <c:v>808.16</c:v>
              </c:pt>
              <c:pt idx="48">
                <c:v>844.03</c:v>
              </c:pt>
              <c:pt idx="49">
                <c:v>845.29</c:v>
              </c:pt>
              <c:pt idx="50">
                <c:v>846.71</c:v>
              </c:pt>
              <c:pt idx="51">
                <c:v>848.02</c:v>
              </c:pt>
              <c:pt idx="52">
                <c:v>851.42</c:v>
              </c:pt>
              <c:pt idx="53">
                <c:v>860.01</c:v>
              </c:pt>
              <c:pt idx="54">
                <c:v>863.02</c:v>
              </c:pt>
              <c:pt idx="55">
                <c:v>868.64</c:v>
              </c:pt>
              <c:pt idx="56">
                <c:v>931.81</c:v>
              </c:pt>
              <c:pt idx="57">
                <c:v>936.6</c:v>
              </c:pt>
              <c:pt idx="58">
                <c:v>939.94</c:v>
              </c:pt>
              <c:pt idx="59">
                <c:v>983.73</c:v>
              </c:pt>
              <c:pt idx="60">
                <c:v>985.34</c:v>
              </c:pt>
              <c:pt idx="61">
                <c:v>986.16</c:v>
              </c:pt>
              <c:pt idx="62">
                <c:v>987.04</c:v>
              </c:pt>
              <c:pt idx="63">
                <c:v>998.02</c:v>
              </c:pt>
              <c:pt idx="64">
                <c:v>998.56</c:v>
              </c:pt>
              <c:pt idx="65">
                <c:v>1021.89</c:v>
              </c:pt>
              <c:pt idx="66">
                <c:v>1023.06</c:v>
              </c:pt>
              <c:pt idx="67">
                <c:v>1041.44</c:v>
              </c:pt>
              <c:pt idx="68">
                <c:v>1050.5</c:v>
              </c:pt>
              <c:pt idx="69">
                <c:v>1050.69</c:v>
              </c:pt>
              <c:pt idx="70">
                <c:v>1052.6300000000001</c:v>
              </c:pt>
              <c:pt idx="71">
                <c:v>1054.05</c:v>
              </c:pt>
              <c:pt idx="72">
                <c:v>1068.55</c:v>
              </c:pt>
              <c:pt idx="73">
                <c:v>1085.19</c:v>
              </c:pt>
              <c:pt idx="74">
                <c:v>1090.18</c:v>
              </c:pt>
              <c:pt idx="75">
                <c:v>1120.8599999999999</c:v>
              </c:pt>
              <c:pt idx="76">
                <c:v>1128.74</c:v>
              </c:pt>
              <c:pt idx="77">
                <c:v>1139.5999999999999</c:v>
              </c:pt>
              <c:pt idx="78">
                <c:v>1146.8699999999999</c:v>
              </c:pt>
              <c:pt idx="79">
                <c:v>1146.8800000000001</c:v>
              </c:pt>
              <c:pt idx="80">
                <c:v>1146.8900000000001</c:v>
              </c:pt>
              <c:pt idx="81">
                <c:v>1155.24</c:v>
              </c:pt>
              <c:pt idx="82">
                <c:v>1161.5999999999999</c:v>
              </c:pt>
            </c:numLit>
          </c:xVal>
          <c:yVal>
            <c:numLit>
              <c:formatCode>General</c:formatCode>
              <c:ptCount val="83"/>
              <c:pt idx="0">
                <c:v>170.03</c:v>
              </c:pt>
              <c:pt idx="1">
                <c:v>169.56</c:v>
              </c:pt>
              <c:pt idx="2">
                <c:v>169.81</c:v>
              </c:pt>
              <c:pt idx="3">
                <c:v>169.56</c:v>
              </c:pt>
              <c:pt idx="4">
                <c:v>169.29</c:v>
              </c:pt>
              <c:pt idx="5">
                <c:v>111.17</c:v>
              </c:pt>
              <c:pt idx="6">
                <c:v>110.5</c:v>
              </c:pt>
              <c:pt idx="7">
                <c:v>109.49</c:v>
              </c:pt>
              <c:pt idx="8">
                <c:v>110.44</c:v>
              </c:pt>
              <c:pt idx="9">
                <c:v>110.52</c:v>
              </c:pt>
              <c:pt idx="10">
                <c:v>111.18</c:v>
              </c:pt>
              <c:pt idx="11">
                <c:v>111.31</c:v>
              </c:pt>
              <c:pt idx="12">
                <c:v>111.86</c:v>
              </c:pt>
              <c:pt idx="13">
                <c:v>111.87</c:v>
              </c:pt>
              <c:pt idx="14">
                <c:v>111.27</c:v>
              </c:pt>
              <c:pt idx="15">
                <c:v>107.55</c:v>
              </c:pt>
              <c:pt idx="16">
                <c:v>107.09</c:v>
              </c:pt>
              <c:pt idx="17">
                <c:v>107</c:v>
              </c:pt>
              <c:pt idx="18">
                <c:v>104.43</c:v>
              </c:pt>
              <c:pt idx="19">
                <c:v>103.49</c:v>
              </c:pt>
              <c:pt idx="20">
                <c:v>103.61</c:v>
              </c:pt>
              <c:pt idx="21">
                <c:v>103.82</c:v>
              </c:pt>
              <c:pt idx="22">
                <c:v>102.32</c:v>
              </c:pt>
              <c:pt idx="23">
                <c:v>101.75</c:v>
              </c:pt>
              <c:pt idx="24">
                <c:v>100.89</c:v>
              </c:pt>
              <c:pt idx="25">
                <c:v>99.59</c:v>
              </c:pt>
              <c:pt idx="26">
                <c:v>99</c:v>
              </c:pt>
              <c:pt idx="27">
                <c:v>99.12</c:v>
              </c:pt>
              <c:pt idx="28">
                <c:v>99.15</c:v>
              </c:pt>
              <c:pt idx="29">
                <c:v>98.37</c:v>
              </c:pt>
              <c:pt idx="30">
                <c:v>98.2</c:v>
              </c:pt>
              <c:pt idx="31">
                <c:v>98.15</c:v>
              </c:pt>
              <c:pt idx="32">
                <c:v>99.2</c:v>
              </c:pt>
              <c:pt idx="33">
                <c:v>99.92</c:v>
              </c:pt>
              <c:pt idx="34">
                <c:v>97.05</c:v>
              </c:pt>
              <c:pt idx="35">
                <c:v>98.2</c:v>
              </c:pt>
              <c:pt idx="36">
                <c:v>98.14</c:v>
              </c:pt>
              <c:pt idx="37">
                <c:v>97.09</c:v>
              </c:pt>
              <c:pt idx="38">
                <c:v>96.96</c:v>
              </c:pt>
              <c:pt idx="39">
                <c:v>102.07</c:v>
              </c:pt>
              <c:pt idx="40">
                <c:v>102.05</c:v>
              </c:pt>
              <c:pt idx="41">
                <c:v>100.56</c:v>
              </c:pt>
              <c:pt idx="42">
                <c:v>100.56</c:v>
              </c:pt>
              <c:pt idx="43">
                <c:v>104.03</c:v>
              </c:pt>
              <c:pt idx="44">
                <c:v>107.24</c:v>
              </c:pt>
              <c:pt idx="45">
                <c:v>107.26</c:v>
              </c:pt>
              <c:pt idx="46">
                <c:v>107.28</c:v>
              </c:pt>
              <c:pt idx="47">
                <c:v>107.13</c:v>
              </c:pt>
              <c:pt idx="48">
                <c:v>107.31</c:v>
              </c:pt>
              <c:pt idx="49">
                <c:v>107.34</c:v>
              </c:pt>
              <c:pt idx="50">
                <c:v>106.26</c:v>
              </c:pt>
              <c:pt idx="51">
                <c:v>106.25</c:v>
              </c:pt>
              <c:pt idx="52">
                <c:v>107.24</c:v>
              </c:pt>
              <c:pt idx="53">
                <c:v>107.2</c:v>
              </c:pt>
              <c:pt idx="54">
                <c:v>106.71</c:v>
              </c:pt>
              <c:pt idx="55">
                <c:v>107.41</c:v>
              </c:pt>
              <c:pt idx="56">
                <c:v>106.89</c:v>
              </c:pt>
              <c:pt idx="57">
                <c:v>104.99</c:v>
              </c:pt>
              <c:pt idx="58">
                <c:v>106.77</c:v>
              </c:pt>
              <c:pt idx="59">
                <c:v>106.53</c:v>
              </c:pt>
              <c:pt idx="60">
                <c:v>105.8</c:v>
              </c:pt>
              <c:pt idx="61">
                <c:v>105.73</c:v>
              </c:pt>
              <c:pt idx="62">
                <c:v>106.39</c:v>
              </c:pt>
              <c:pt idx="63">
                <c:v>106.32</c:v>
              </c:pt>
              <c:pt idx="64">
                <c:v>105.66</c:v>
              </c:pt>
              <c:pt idx="65">
                <c:v>105.62</c:v>
              </c:pt>
              <c:pt idx="66">
                <c:v>106.61</c:v>
              </c:pt>
              <c:pt idx="67">
                <c:v>107</c:v>
              </c:pt>
              <c:pt idx="68">
                <c:v>106.83</c:v>
              </c:pt>
              <c:pt idx="69">
                <c:v>107.05</c:v>
              </c:pt>
              <c:pt idx="70">
                <c:v>106.94</c:v>
              </c:pt>
              <c:pt idx="71">
                <c:v>106.45</c:v>
              </c:pt>
              <c:pt idx="72">
                <c:v>106.52</c:v>
              </c:pt>
              <c:pt idx="73">
                <c:v>105.92</c:v>
              </c:pt>
              <c:pt idx="74">
                <c:v>104.39</c:v>
              </c:pt>
              <c:pt idx="75">
                <c:v>104.77</c:v>
              </c:pt>
              <c:pt idx="76">
                <c:v>103.45</c:v>
              </c:pt>
              <c:pt idx="77">
                <c:v>108.45</c:v>
              </c:pt>
              <c:pt idx="78">
                <c:v>110.69</c:v>
              </c:pt>
              <c:pt idx="79">
                <c:v>110.94</c:v>
              </c:pt>
              <c:pt idx="80">
                <c:v>110.69</c:v>
              </c:pt>
              <c:pt idx="81">
                <c:v>105.3</c:v>
              </c:pt>
              <c:pt idx="82">
                <c:v>105.2</c:v>
              </c:pt>
            </c:numLit>
          </c:yVal>
          <c:smooth val="0"/>
          <c:extLst>
            <c:ext xmlns:c16="http://schemas.microsoft.com/office/drawing/2014/chart" uri="{C3380CC4-5D6E-409C-BE32-E72D297353CC}">
              <c16:uniqueId val="{00000000-C6AA-4759-9537-05A7512DF86A}"/>
            </c:ext>
          </c:extLst>
        </c:ser>
        <c:ser>
          <c:idx val="1"/>
          <c:order val="1"/>
          <c:tx>
            <c:v>2005 Simulated</c:v>
          </c:tx>
          <c:spPr>
            <a:ln w="12700">
              <a:solidFill>
                <a:srgbClr val="FF00FF"/>
              </a:solidFill>
              <a:prstDash val="solid"/>
            </a:ln>
          </c:spPr>
          <c:marker>
            <c:symbol val="square"/>
            <c:size val="5"/>
            <c:spPr>
              <a:solidFill>
                <a:srgbClr val="FF00FF"/>
              </a:solidFill>
              <a:ln>
                <a:solidFill>
                  <a:srgbClr val="FF00FF"/>
                </a:solidFill>
                <a:prstDash val="solid"/>
              </a:ln>
            </c:spPr>
          </c:marker>
          <c:xVal>
            <c:numLit>
              <c:formatCode>General</c:formatCode>
              <c:ptCount val="83"/>
              <c:pt idx="0">
                <c:v>-12.22</c:v>
              </c:pt>
              <c:pt idx="1">
                <c:v>0</c:v>
              </c:pt>
              <c:pt idx="2">
                <c:v>0.99</c:v>
              </c:pt>
              <c:pt idx="3">
                <c:v>1</c:v>
              </c:pt>
              <c:pt idx="4">
                <c:v>1.01</c:v>
              </c:pt>
              <c:pt idx="5">
                <c:v>85.35</c:v>
              </c:pt>
              <c:pt idx="6">
                <c:v>102.94</c:v>
              </c:pt>
              <c:pt idx="7">
                <c:v>186.7</c:v>
              </c:pt>
              <c:pt idx="8">
                <c:v>188.85</c:v>
              </c:pt>
              <c:pt idx="9">
                <c:v>189.19</c:v>
              </c:pt>
              <c:pt idx="10">
                <c:v>195.34</c:v>
              </c:pt>
              <c:pt idx="11">
                <c:v>214.93</c:v>
              </c:pt>
              <c:pt idx="12">
                <c:v>217.3</c:v>
              </c:pt>
              <c:pt idx="13">
                <c:v>232.16</c:v>
              </c:pt>
              <c:pt idx="14">
                <c:v>245.91</c:v>
              </c:pt>
              <c:pt idx="15">
                <c:v>255.31</c:v>
              </c:pt>
              <c:pt idx="16">
                <c:v>263.07</c:v>
              </c:pt>
              <c:pt idx="17">
                <c:v>273.48</c:v>
              </c:pt>
              <c:pt idx="18">
                <c:v>277.16000000000003</c:v>
              </c:pt>
              <c:pt idx="19">
                <c:v>292.83999999999997</c:v>
              </c:pt>
              <c:pt idx="20">
                <c:v>302.39999999999998</c:v>
              </c:pt>
              <c:pt idx="21">
                <c:v>309.98</c:v>
              </c:pt>
              <c:pt idx="22">
                <c:v>318.12</c:v>
              </c:pt>
              <c:pt idx="23">
                <c:v>339.74</c:v>
              </c:pt>
              <c:pt idx="24">
                <c:v>379.82</c:v>
              </c:pt>
              <c:pt idx="25">
                <c:v>384.21</c:v>
              </c:pt>
              <c:pt idx="26">
                <c:v>440.24</c:v>
              </c:pt>
              <c:pt idx="27">
                <c:v>498.12</c:v>
              </c:pt>
              <c:pt idx="28">
                <c:v>504.7</c:v>
              </c:pt>
              <c:pt idx="29">
                <c:v>506.89</c:v>
              </c:pt>
              <c:pt idx="30">
                <c:v>535.34</c:v>
              </c:pt>
              <c:pt idx="31">
                <c:v>536.32000000000005</c:v>
              </c:pt>
              <c:pt idx="32">
                <c:v>560</c:v>
              </c:pt>
              <c:pt idx="33">
                <c:v>581.82000000000005</c:v>
              </c:pt>
              <c:pt idx="34">
                <c:v>635.52</c:v>
              </c:pt>
              <c:pt idx="35">
                <c:v>639.26</c:v>
              </c:pt>
              <c:pt idx="36">
                <c:v>671.3</c:v>
              </c:pt>
              <c:pt idx="37">
                <c:v>702.39</c:v>
              </c:pt>
              <c:pt idx="38">
                <c:v>728.73</c:v>
              </c:pt>
              <c:pt idx="39">
                <c:v>735.12</c:v>
              </c:pt>
              <c:pt idx="40">
                <c:v>759.68</c:v>
              </c:pt>
              <c:pt idx="41">
                <c:v>762.02</c:v>
              </c:pt>
              <c:pt idx="42">
                <c:v>779.88</c:v>
              </c:pt>
              <c:pt idx="43">
                <c:v>802.22</c:v>
              </c:pt>
              <c:pt idx="44">
                <c:v>807.46</c:v>
              </c:pt>
              <c:pt idx="45">
                <c:v>807.47</c:v>
              </c:pt>
              <c:pt idx="46">
                <c:v>808.11</c:v>
              </c:pt>
              <c:pt idx="47">
                <c:v>808.16</c:v>
              </c:pt>
              <c:pt idx="48">
                <c:v>844.03</c:v>
              </c:pt>
              <c:pt idx="49">
                <c:v>845.29</c:v>
              </c:pt>
              <c:pt idx="50">
                <c:v>846.71</c:v>
              </c:pt>
              <c:pt idx="51">
                <c:v>848.02</c:v>
              </c:pt>
              <c:pt idx="52">
                <c:v>851.42</c:v>
              </c:pt>
              <c:pt idx="53">
                <c:v>860.01</c:v>
              </c:pt>
              <c:pt idx="54">
                <c:v>863.02</c:v>
              </c:pt>
              <c:pt idx="55">
                <c:v>868.64</c:v>
              </c:pt>
              <c:pt idx="56">
                <c:v>931.81</c:v>
              </c:pt>
              <c:pt idx="57">
                <c:v>936.6</c:v>
              </c:pt>
              <c:pt idx="58">
                <c:v>939.94</c:v>
              </c:pt>
              <c:pt idx="59">
                <c:v>983.73</c:v>
              </c:pt>
              <c:pt idx="60">
                <c:v>985.34</c:v>
              </c:pt>
              <c:pt idx="61">
                <c:v>986.16</c:v>
              </c:pt>
              <c:pt idx="62">
                <c:v>987.04</c:v>
              </c:pt>
              <c:pt idx="63">
                <c:v>998.02</c:v>
              </c:pt>
              <c:pt idx="64">
                <c:v>998.56</c:v>
              </c:pt>
              <c:pt idx="65">
                <c:v>1021.89</c:v>
              </c:pt>
              <c:pt idx="66">
                <c:v>1023.06</c:v>
              </c:pt>
              <c:pt idx="67">
                <c:v>1041.44</c:v>
              </c:pt>
              <c:pt idx="68">
                <c:v>1050.5</c:v>
              </c:pt>
              <c:pt idx="69">
                <c:v>1050.69</c:v>
              </c:pt>
              <c:pt idx="70">
                <c:v>1052.6300000000001</c:v>
              </c:pt>
              <c:pt idx="71">
                <c:v>1054.05</c:v>
              </c:pt>
              <c:pt idx="72">
                <c:v>1068.55</c:v>
              </c:pt>
              <c:pt idx="73">
                <c:v>1085.19</c:v>
              </c:pt>
              <c:pt idx="74">
                <c:v>1090.18</c:v>
              </c:pt>
              <c:pt idx="75">
                <c:v>1120.8599999999999</c:v>
              </c:pt>
              <c:pt idx="76">
                <c:v>1128.74</c:v>
              </c:pt>
              <c:pt idx="77">
                <c:v>1139.5999999999999</c:v>
              </c:pt>
              <c:pt idx="78">
                <c:v>1146.8699999999999</c:v>
              </c:pt>
              <c:pt idx="79">
                <c:v>1146.8800000000001</c:v>
              </c:pt>
              <c:pt idx="80">
                <c:v>1146.8900000000001</c:v>
              </c:pt>
              <c:pt idx="81">
                <c:v>1155.24</c:v>
              </c:pt>
              <c:pt idx="82">
                <c:v>1161.5999999999999</c:v>
              </c:pt>
            </c:numLit>
          </c:xVal>
          <c:yVal>
            <c:numLit>
              <c:formatCode>General</c:formatCode>
              <c:ptCount val="8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numLit>
          </c:yVal>
          <c:smooth val="0"/>
          <c:extLst>
            <c:ext xmlns:c16="http://schemas.microsoft.com/office/drawing/2014/chart" uri="{C3380CC4-5D6E-409C-BE32-E72D297353CC}">
              <c16:uniqueId val="{00000001-C6AA-4759-9537-05A7512DF86A}"/>
            </c:ext>
          </c:extLst>
        </c:ser>
        <c:ser>
          <c:idx val="2"/>
          <c:order val="2"/>
          <c:tx>
            <c:v>2005 Measured</c:v>
          </c:tx>
          <c:spPr>
            <a:ln w="12700">
              <a:solidFill>
                <a:srgbClr val="800000"/>
              </a:solidFill>
              <a:prstDash val="solid"/>
            </a:ln>
          </c:spPr>
          <c:marker>
            <c:symbol val="triangle"/>
            <c:size val="5"/>
            <c:spPr>
              <a:solidFill>
                <a:srgbClr val="800000"/>
              </a:solidFill>
              <a:ln>
                <a:solidFill>
                  <a:srgbClr val="800000"/>
                </a:solidFill>
                <a:prstDash val="solid"/>
              </a:ln>
            </c:spPr>
          </c:marker>
          <c:xVal>
            <c:numRef>
              <c:f>'XC 2005 -1 to 73'!$I$2122:$I$2203</c:f>
              <c:numCache>
                <c:formatCode>0.00_ </c:formatCode>
                <c:ptCount val="82"/>
                <c:pt idx="0">
                  <c:v>223.92</c:v>
                </c:pt>
                <c:pt idx="1">
                  <c:v>230</c:v>
                </c:pt>
                <c:pt idx="2">
                  <c:v>230</c:v>
                </c:pt>
                <c:pt idx="3">
                  <c:v>230</c:v>
                </c:pt>
                <c:pt idx="4">
                  <c:v>230.57</c:v>
                </c:pt>
                <c:pt idx="5">
                  <c:v>241.38</c:v>
                </c:pt>
                <c:pt idx="6">
                  <c:v>241.98</c:v>
                </c:pt>
                <c:pt idx="7">
                  <c:v>243.64</c:v>
                </c:pt>
                <c:pt idx="8">
                  <c:v>252.69</c:v>
                </c:pt>
                <c:pt idx="9">
                  <c:v>263.11</c:v>
                </c:pt>
                <c:pt idx="10">
                  <c:v>272.93</c:v>
                </c:pt>
                <c:pt idx="11">
                  <c:v>304.47000000000003</c:v>
                </c:pt>
                <c:pt idx="12">
                  <c:v>326.65999999999997</c:v>
                </c:pt>
                <c:pt idx="13">
                  <c:v>330.15999999999997</c:v>
                </c:pt>
                <c:pt idx="14">
                  <c:v>344.65999999999997</c:v>
                </c:pt>
                <c:pt idx="15">
                  <c:v>346.96</c:v>
                </c:pt>
                <c:pt idx="16">
                  <c:v>350.03</c:v>
                </c:pt>
                <c:pt idx="17">
                  <c:v>353.65</c:v>
                </c:pt>
                <c:pt idx="18">
                  <c:v>397.2</c:v>
                </c:pt>
                <c:pt idx="19">
                  <c:v>469.73</c:v>
                </c:pt>
                <c:pt idx="20">
                  <c:v>502.13</c:v>
                </c:pt>
                <c:pt idx="21">
                  <c:v>553.93000000000006</c:v>
                </c:pt>
                <c:pt idx="22">
                  <c:v>596.57999999999993</c:v>
                </c:pt>
                <c:pt idx="23">
                  <c:v>618.96</c:v>
                </c:pt>
                <c:pt idx="24">
                  <c:v>636.6</c:v>
                </c:pt>
                <c:pt idx="25">
                  <c:v>649.45000000000005</c:v>
                </c:pt>
                <c:pt idx="26">
                  <c:v>688.41000000000008</c:v>
                </c:pt>
                <c:pt idx="27">
                  <c:v>700.87</c:v>
                </c:pt>
                <c:pt idx="28">
                  <c:v>706.78</c:v>
                </c:pt>
                <c:pt idx="29">
                  <c:v>710.9</c:v>
                </c:pt>
                <c:pt idx="30">
                  <c:v>725.79</c:v>
                </c:pt>
                <c:pt idx="31">
                  <c:v>728.43000000000006</c:v>
                </c:pt>
                <c:pt idx="32">
                  <c:v>741.46</c:v>
                </c:pt>
                <c:pt idx="33">
                  <c:v>750.62</c:v>
                </c:pt>
                <c:pt idx="34">
                  <c:v>801.8</c:v>
                </c:pt>
                <c:pt idx="35">
                  <c:v>806.17</c:v>
                </c:pt>
                <c:pt idx="36">
                  <c:v>814.47</c:v>
                </c:pt>
                <c:pt idx="37">
                  <c:v>817.05</c:v>
                </c:pt>
                <c:pt idx="38">
                  <c:v>823.83</c:v>
                </c:pt>
                <c:pt idx="39">
                  <c:v>826.77</c:v>
                </c:pt>
                <c:pt idx="40">
                  <c:v>837.14</c:v>
                </c:pt>
                <c:pt idx="41">
                  <c:v>845.35</c:v>
                </c:pt>
                <c:pt idx="42">
                  <c:v>847.01</c:v>
                </c:pt>
                <c:pt idx="43">
                  <c:v>879.29</c:v>
                </c:pt>
                <c:pt idx="44">
                  <c:v>884.35</c:v>
                </c:pt>
                <c:pt idx="45">
                  <c:v>924.55</c:v>
                </c:pt>
                <c:pt idx="46">
                  <c:v>925.89</c:v>
                </c:pt>
                <c:pt idx="47">
                  <c:v>930.26</c:v>
                </c:pt>
                <c:pt idx="48">
                  <c:v>933.62</c:v>
                </c:pt>
                <c:pt idx="49">
                  <c:v>936.05</c:v>
                </c:pt>
                <c:pt idx="50">
                  <c:v>937.06</c:v>
                </c:pt>
                <c:pt idx="51">
                  <c:v>938.99</c:v>
                </c:pt>
                <c:pt idx="52">
                  <c:v>942.22</c:v>
                </c:pt>
                <c:pt idx="53">
                  <c:v>943.72</c:v>
                </c:pt>
                <c:pt idx="54">
                  <c:v>983.14</c:v>
                </c:pt>
                <c:pt idx="55">
                  <c:v>984.02</c:v>
                </c:pt>
                <c:pt idx="56">
                  <c:v>1014.41</c:v>
                </c:pt>
                <c:pt idx="57">
                  <c:v>1015.33</c:v>
                </c:pt>
                <c:pt idx="58">
                  <c:v>1023.64</c:v>
                </c:pt>
                <c:pt idx="59">
                  <c:v>1024.5999999999999</c:v>
                </c:pt>
                <c:pt idx="60">
                  <c:v>1025.5900000000001</c:v>
                </c:pt>
                <c:pt idx="61">
                  <c:v>1040.4099999999999</c:v>
                </c:pt>
                <c:pt idx="62">
                  <c:v>1041.45</c:v>
                </c:pt>
                <c:pt idx="63">
                  <c:v>1065.3400000000001</c:v>
                </c:pt>
                <c:pt idx="64">
                  <c:v>1068.33</c:v>
                </c:pt>
                <c:pt idx="65">
                  <c:v>1070.8</c:v>
                </c:pt>
                <c:pt idx="66">
                  <c:v>1092.97</c:v>
                </c:pt>
                <c:pt idx="67">
                  <c:v>1098.33</c:v>
                </c:pt>
                <c:pt idx="68">
                  <c:v>1123.0900000000001</c:v>
                </c:pt>
                <c:pt idx="69">
                  <c:v>1124.23</c:v>
                </c:pt>
                <c:pt idx="70">
                  <c:v>1125.33</c:v>
                </c:pt>
                <c:pt idx="71">
                  <c:v>1129.8499999999999</c:v>
                </c:pt>
                <c:pt idx="72">
                  <c:v>1131.8699999999999</c:v>
                </c:pt>
                <c:pt idx="73">
                  <c:v>1143.1599999999999</c:v>
                </c:pt>
                <c:pt idx="74">
                  <c:v>1143.56</c:v>
                </c:pt>
                <c:pt idx="75">
                  <c:v>1147.6599999999999</c:v>
                </c:pt>
                <c:pt idx="76">
                  <c:v>1149.0999999999999</c:v>
                </c:pt>
                <c:pt idx="77">
                  <c:v>1150.55</c:v>
                </c:pt>
                <c:pt idx="78">
                  <c:v>1150.55</c:v>
                </c:pt>
                <c:pt idx="79">
                  <c:v>1150.55</c:v>
                </c:pt>
                <c:pt idx="80">
                  <c:v>1158.6100000000001</c:v>
                </c:pt>
                <c:pt idx="81">
                  <c:v>1164.81</c:v>
                </c:pt>
              </c:numCache>
            </c:numRef>
          </c:xVal>
          <c:yVal>
            <c:numRef>
              <c:f>'XC 2005 -1 to 73'!$H$2122:$H$2203</c:f>
              <c:numCache>
                <c:formatCode>0.00_ </c:formatCode>
                <c:ptCount val="82"/>
                <c:pt idx="0">
                  <c:v>113.842</c:v>
                </c:pt>
                <c:pt idx="1">
                  <c:v>113.727</c:v>
                </c:pt>
                <c:pt idx="2">
                  <c:v>113.937</c:v>
                </c:pt>
                <c:pt idx="3">
                  <c:v>113.727</c:v>
                </c:pt>
                <c:pt idx="4">
                  <c:v>113.727</c:v>
                </c:pt>
                <c:pt idx="5">
                  <c:v>108.73699999999999</c:v>
                </c:pt>
                <c:pt idx="6">
                  <c:v>107.89699999999999</c:v>
                </c:pt>
                <c:pt idx="7">
                  <c:v>107.89699999999999</c:v>
                </c:pt>
                <c:pt idx="8">
                  <c:v>107.776</c:v>
                </c:pt>
                <c:pt idx="9">
                  <c:v>101.807</c:v>
                </c:pt>
                <c:pt idx="10">
                  <c:v>101.877</c:v>
                </c:pt>
                <c:pt idx="11">
                  <c:v>101.807</c:v>
                </c:pt>
                <c:pt idx="12">
                  <c:v>101.09699999999999</c:v>
                </c:pt>
                <c:pt idx="13">
                  <c:v>100.607</c:v>
                </c:pt>
                <c:pt idx="14">
                  <c:v>100.247</c:v>
                </c:pt>
                <c:pt idx="15">
                  <c:v>101.047</c:v>
                </c:pt>
                <c:pt idx="16">
                  <c:v>101.437</c:v>
                </c:pt>
                <c:pt idx="17">
                  <c:v>102.637</c:v>
                </c:pt>
                <c:pt idx="18">
                  <c:v>103.09699999999999</c:v>
                </c:pt>
                <c:pt idx="19">
                  <c:v>102.107</c:v>
                </c:pt>
                <c:pt idx="20">
                  <c:v>103.047</c:v>
                </c:pt>
                <c:pt idx="21">
                  <c:v>102.227</c:v>
                </c:pt>
                <c:pt idx="22">
                  <c:v>101.807</c:v>
                </c:pt>
                <c:pt idx="23">
                  <c:v>101.09699999999999</c:v>
                </c:pt>
                <c:pt idx="24">
                  <c:v>100.42699999999999</c:v>
                </c:pt>
                <c:pt idx="25">
                  <c:v>100.157</c:v>
                </c:pt>
                <c:pt idx="26">
                  <c:v>99.766999999999996</c:v>
                </c:pt>
                <c:pt idx="27">
                  <c:v>99.766999999999996</c:v>
                </c:pt>
                <c:pt idx="28">
                  <c:v>99.456999999999994</c:v>
                </c:pt>
                <c:pt idx="29">
                  <c:v>99.316999999999993</c:v>
                </c:pt>
                <c:pt idx="30">
                  <c:v>99.337000000000003</c:v>
                </c:pt>
                <c:pt idx="31">
                  <c:v>98.846999999999994</c:v>
                </c:pt>
                <c:pt idx="32">
                  <c:v>98.736999999999995</c:v>
                </c:pt>
                <c:pt idx="33">
                  <c:v>98.426999999999992</c:v>
                </c:pt>
                <c:pt idx="34">
                  <c:v>98.316999999999993</c:v>
                </c:pt>
                <c:pt idx="35">
                  <c:v>98.527000000000001</c:v>
                </c:pt>
                <c:pt idx="36">
                  <c:v>102.56699999999999</c:v>
                </c:pt>
                <c:pt idx="37">
                  <c:v>107.95699999999999</c:v>
                </c:pt>
                <c:pt idx="38">
                  <c:v>107.83399999999999</c:v>
                </c:pt>
                <c:pt idx="39">
                  <c:v>107.08399999999999</c:v>
                </c:pt>
                <c:pt idx="40">
                  <c:v>107.19399999999999</c:v>
                </c:pt>
                <c:pt idx="41">
                  <c:v>107.294</c:v>
                </c:pt>
                <c:pt idx="42">
                  <c:v>107.80399999999999</c:v>
                </c:pt>
                <c:pt idx="43">
                  <c:v>107.874</c:v>
                </c:pt>
                <c:pt idx="44">
                  <c:v>106.91399999999999</c:v>
                </c:pt>
                <c:pt idx="45">
                  <c:v>107.08399999999999</c:v>
                </c:pt>
                <c:pt idx="46">
                  <c:v>107.30399999999999</c:v>
                </c:pt>
                <c:pt idx="47">
                  <c:v>107.28399999999999</c:v>
                </c:pt>
                <c:pt idx="48">
                  <c:v>106.684</c:v>
                </c:pt>
                <c:pt idx="49">
                  <c:v>105.184</c:v>
                </c:pt>
                <c:pt idx="50">
                  <c:v>105.20399999999999</c:v>
                </c:pt>
                <c:pt idx="51">
                  <c:v>106.89399999999999</c:v>
                </c:pt>
                <c:pt idx="52">
                  <c:v>106.78399999999999</c:v>
                </c:pt>
                <c:pt idx="53">
                  <c:v>106.34399999999999</c:v>
                </c:pt>
                <c:pt idx="54">
                  <c:v>106.374</c:v>
                </c:pt>
                <c:pt idx="55">
                  <c:v>106.06399999999999</c:v>
                </c:pt>
                <c:pt idx="56">
                  <c:v>106.09399999999999</c:v>
                </c:pt>
                <c:pt idx="57">
                  <c:v>105.59399999999999</c:v>
                </c:pt>
                <c:pt idx="58">
                  <c:v>105.56399999999999</c:v>
                </c:pt>
                <c:pt idx="59">
                  <c:v>106.47399999999999</c:v>
                </c:pt>
                <c:pt idx="60">
                  <c:v>106.47399999999999</c:v>
                </c:pt>
                <c:pt idx="61">
                  <c:v>106.464</c:v>
                </c:pt>
                <c:pt idx="62">
                  <c:v>106.824</c:v>
                </c:pt>
                <c:pt idx="63">
                  <c:v>106.78399999999999</c:v>
                </c:pt>
                <c:pt idx="64">
                  <c:v>106.464</c:v>
                </c:pt>
                <c:pt idx="65">
                  <c:v>105.494</c:v>
                </c:pt>
                <c:pt idx="66">
                  <c:v>105.654</c:v>
                </c:pt>
                <c:pt idx="67">
                  <c:v>104.374</c:v>
                </c:pt>
                <c:pt idx="68">
                  <c:v>104.44399999999999</c:v>
                </c:pt>
                <c:pt idx="69">
                  <c:v>105.074</c:v>
                </c:pt>
                <c:pt idx="70">
                  <c:v>105.05399999999999</c:v>
                </c:pt>
                <c:pt idx="71">
                  <c:v>103.184</c:v>
                </c:pt>
                <c:pt idx="72">
                  <c:v>103.16399999999999</c:v>
                </c:pt>
                <c:pt idx="73">
                  <c:v>108.38399999999999</c:v>
                </c:pt>
                <c:pt idx="74">
                  <c:v>108.38399999999999</c:v>
                </c:pt>
                <c:pt idx="75">
                  <c:v>110.55399999999999</c:v>
                </c:pt>
                <c:pt idx="76">
                  <c:v>110.58399999999999</c:v>
                </c:pt>
                <c:pt idx="77">
                  <c:v>110.55399999999999</c:v>
                </c:pt>
                <c:pt idx="78">
                  <c:v>110.813</c:v>
                </c:pt>
                <c:pt idx="79">
                  <c:v>110.55399999999999</c:v>
                </c:pt>
                <c:pt idx="80">
                  <c:v>105.45399999999999</c:v>
                </c:pt>
                <c:pt idx="81">
                  <c:v>105.06399999999999</c:v>
                </c:pt>
              </c:numCache>
            </c:numRef>
          </c:yVal>
          <c:smooth val="0"/>
          <c:extLst>
            <c:ext xmlns:c16="http://schemas.microsoft.com/office/drawing/2014/chart" uri="{C3380CC4-5D6E-409C-BE32-E72D297353CC}">
              <c16:uniqueId val="{00000002-C6AA-4759-9537-05A7512DF86A}"/>
            </c:ext>
          </c:extLst>
        </c:ser>
        <c:dLbls>
          <c:showLegendKey val="0"/>
          <c:showVal val="0"/>
          <c:showCatName val="0"/>
          <c:showSerName val="0"/>
          <c:showPercent val="0"/>
          <c:showBubbleSize val="0"/>
        </c:dLbls>
        <c:axId val="186613120"/>
        <c:axId val="186620544"/>
      </c:scatterChart>
      <c:valAx>
        <c:axId val="186613120"/>
        <c:scaling>
          <c:orientation val="minMax"/>
        </c:scaling>
        <c:delete val="0"/>
        <c:axPos val="b"/>
        <c:title>
          <c:tx>
            <c:rich>
              <a:bodyPr/>
              <a:lstStyle/>
              <a:p>
                <a:pPr>
                  <a:defRPr sz="1000" b="0" i="0" u="none" strike="noStrike" baseline="0">
                    <a:solidFill>
                      <a:srgbClr val="000000"/>
                    </a:solidFill>
                    <a:latin typeface="Arial"/>
                    <a:ea typeface="Arial"/>
                    <a:cs typeface="Arial"/>
                  </a:defRPr>
                </a:pPr>
                <a:r>
                  <a:t>Station (m)</a:t>
                </a:r>
              </a:p>
            </c:rich>
          </c:tx>
          <c:layout>
            <c:manualLayout>
              <c:xMode val="edge"/>
              <c:yMode val="edge"/>
              <c:x val="0.45923941572520827"/>
              <c:y val="0.91517950881139853"/>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6620544"/>
        <c:crosses val="autoZero"/>
        <c:crossBetween val="midCat"/>
      </c:valAx>
      <c:valAx>
        <c:axId val="186620544"/>
        <c:scaling>
          <c:orientation val="minMax"/>
          <c:max val="140"/>
          <c:min val="80"/>
        </c:scaling>
        <c:delete val="0"/>
        <c:axPos val="l"/>
        <c:majorGridlines>
          <c:spPr>
            <a:ln w="3175">
              <a:solidFill>
                <a:srgbClr val="000000"/>
              </a:solidFill>
              <a:prstDash val="solid"/>
            </a:ln>
          </c:spPr>
        </c:majorGridlines>
        <c:title>
          <c:tx>
            <c:rich>
              <a:bodyPr/>
              <a:lstStyle/>
              <a:p>
                <a:pPr>
                  <a:defRPr sz="1000" b="0" i="0" u="none" strike="noStrike" baseline="0">
                    <a:solidFill>
                      <a:srgbClr val="000000"/>
                    </a:solidFill>
                    <a:latin typeface="Arial"/>
                    <a:ea typeface="Arial"/>
                    <a:cs typeface="Arial"/>
                  </a:defRPr>
                </a:pPr>
                <a:r>
                  <a:t>Elevation (m)</a:t>
                </a:r>
              </a:p>
            </c:rich>
          </c:tx>
          <c:layout>
            <c:manualLayout>
              <c:xMode val="edge"/>
              <c:yMode val="edge"/>
              <c:x val="1.6304347826086956E-2"/>
              <c:y val="0.39732189726284212"/>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6613120"/>
        <c:crossesAt val="-600"/>
        <c:crossBetween val="midCat"/>
      </c:valAx>
      <c:spPr>
        <a:solidFill>
          <a:srgbClr val="C0C0C0"/>
        </a:solidFill>
        <a:ln w="12700">
          <a:solidFill>
            <a:srgbClr val="808080"/>
          </a:solidFill>
          <a:prstDash val="solid"/>
        </a:ln>
      </c:spPr>
    </c:plotArea>
    <c:legend>
      <c:legendPos val="r"/>
      <c:layout>
        <c:manualLayout>
          <c:xMode val="edge"/>
          <c:yMode val="edge"/>
          <c:wMode val="edge"/>
          <c:hMode val="edge"/>
          <c:x val="0.61684825402259502"/>
          <c:y val="0.16071452005999248"/>
          <c:w val="0.79212013579824259"/>
          <c:h val="0.30357189726284212"/>
        </c:manualLayout>
      </c:layout>
      <c:overlay val="0"/>
      <c:spPr>
        <a:no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t>XC 20</a:t>
            </a:r>
          </a:p>
        </c:rich>
      </c:tx>
      <c:layout>
        <c:manualLayout>
          <c:xMode val="edge"/>
          <c:yMode val="edge"/>
          <c:x val="0.46556531673210266"/>
          <c:y val="3.1963470319634701E-2"/>
        </c:manualLayout>
      </c:layout>
      <c:overlay val="0"/>
      <c:spPr>
        <a:noFill/>
        <a:ln w="25400">
          <a:noFill/>
        </a:ln>
      </c:spPr>
    </c:title>
    <c:autoTitleDeleted val="0"/>
    <c:plotArea>
      <c:layout>
        <c:manualLayout>
          <c:layoutTarget val="inner"/>
          <c:xMode val="edge"/>
          <c:yMode val="edge"/>
          <c:x val="0.17217654013932848"/>
          <c:y val="0.16666703826661999"/>
          <c:w val="0.69421580984177245"/>
          <c:h val="0.67808370363268677"/>
        </c:manualLayout>
      </c:layout>
      <c:scatterChart>
        <c:scatterStyle val="lineMarker"/>
        <c:varyColors val="0"/>
        <c:ser>
          <c:idx val="0"/>
          <c:order val="0"/>
          <c:tx>
            <c:v>2005 Measured</c:v>
          </c:tx>
          <c:spPr>
            <a:ln w="12700">
              <a:solidFill>
                <a:srgbClr val="000080"/>
              </a:solidFill>
              <a:prstDash val="solid"/>
            </a:ln>
          </c:spPr>
          <c:marker>
            <c:symbol val="diamond"/>
            <c:size val="5"/>
            <c:spPr>
              <a:solidFill>
                <a:srgbClr val="000080"/>
              </a:solidFill>
              <a:ln>
                <a:solidFill>
                  <a:srgbClr val="000080"/>
                </a:solidFill>
                <a:prstDash val="solid"/>
              </a:ln>
            </c:spPr>
          </c:marker>
          <c:xVal>
            <c:numRef>
              <c:f>'XC 2005 -1 to 73'!$G$2733:$G$2840</c:f>
              <c:numCache>
                <c:formatCode>0.00_ </c:formatCode>
                <c:ptCount val="108"/>
                <c:pt idx="0">
                  <c:v>-14.194000000000001</c:v>
                </c:pt>
                <c:pt idx="1">
                  <c:v>-8.0630000000000006</c:v>
                </c:pt>
                <c:pt idx="2">
                  <c:v>0</c:v>
                </c:pt>
                <c:pt idx="3">
                  <c:v>0</c:v>
                </c:pt>
                <c:pt idx="4">
                  <c:v>0</c:v>
                </c:pt>
                <c:pt idx="5">
                  <c:v>2.9279999999999999</c:v>
                </c:pt>
                <c:pt idx="6">
                  <c:v>6.9989999999999997</c:v>
                </c:pt>
                <c:pt idx="7">
                  <c:v>11.131</c:v>
                </c:pt>
                <c:pt idx="8">
                  <c:v>21.332000000000001</c:v>
                </c:pt>
                <c:pt idx="9">
                  <c:v>27.129000000000001</c:v>
                </c:pt>
                <c:pt idx="10">
                  <c:v>31.271999999999998</c:v>
                </c:pt>
                <c:pt idx="11">
                  <c:v>40.341999999999999</c:v>
                </c:pt>
                <c:pt idx="12">
                  <c:v>47.646999999999998</c:v>
                </c:pt>
                <c:pt idx="13">
                  <c:v>64.180999999999997</c:v>
                </c:pt>
                <c:pt idx="14">
                  <c:v>66.185000000000002</c:v>
                </c:pt>
                <c:pt idx="15">
                  <c:v>102.419</c:v>
                </c:pt>
                <c:pt idx="16">
                  <c:v>139.667</c:v>
                </c:pt>
                <c:pt idx="17">
                  <c:v>145.714</c:v>
                </c:pt>
                <c:pt idx="18">
                  <c:v>162.33000000000001</c:v>
                </c:pt>
                <c:pt idx="19">
                  <c:v>173.244</c:v>
                </c:pt>
                <c:pt idx="20">
                  <c:v>173.72</c:v>
                </c:pt>
                <c:pt idx="21">
                  <c:v>174.76</c:v>
                </c:pt>
                <c:pt idx="22">
                  <c:v>177.88</c:v>
                </c:pt>
                <c:pt idx="23">
                  <c:v>181.08</c:v>
                </c:pt>
                <c:pt idx="24">
                  <c:v>181.4</c:v>
                </c:pt>
                <c:pt idx="25">
                  <c:v>181.82</c:v>
                </c:pt>
                <c:pt idx="26">
                  <c:v>198.82300000000009</c:v>
                </c:pt>
                <c:pt idx="27">
                  <c:v>204.60300000000007</c:v>
                </c:pt>
                <c:pt idx="28">
                  <c:v>211.29300000000012</c:v>
                </c:pt>
                <c:pt idx="29">
                  <c:v>251.60300000000007</c:v>
                </c:pt>
                <c:pt idx="30">
                  <c:v>256.00300000000004</c:v>
                </c:pt>
                <c:pt idx="31">
                  <c:v>265.79300000000012</c:v>
                </c:pt>
                <c:pt idx="32">
                  <c:v>285.59300000000007</c:v>
                </c:pt>
                <c:pt idx="33">
                  <c:v>341.98300000000006</c:v>
                </c:pt>
                <c:pt idx="34">
                  <c:v>355.32300000000009</c:v>
                </c:pt>
                <c:pt idx="35">
                  <c:v>359.28300000000013</c:v>
                </c:pt>
                <c:pt idx="36">
                  <c:v>374.66300000000001</c:v>
                </c:pt>
                <c:pt idx="37">
                  <c:v>396.84300000000007</c:v>
                </c:pt>
                <c:pt idx="38">
                  <c:v>397.39300000000003</c:v>
                </c:pt>
                <c:pt idx="39">
                  <c:v>399.29300000000012</c:v>
                </c:pt>
                <c:pt idx="40">
                  <c:v>414.63300000000004</c:v>
                </c:pt>
                <c:pt idx="41">
                  <c:v>417.86300000000006</c:v>
                </c:pt>
                <c:pt idx="42">
                  <c:v>421.45299999999997</c:v>
                </c:pt>
                <c:pt idx="43">
                  <c:v>426.45299999999997</c:v>
                </c:pt>
                <c:pt idx="44">
                  <c:v>443.93299999999999</c:v>
                </c:pt>
                <c:pt idx="45">
                  <c:v>468.73300000000006</c:v>
                </c:pt>
                <c:pt idx="46">
                  <c:v>483.66300000000001</c:v>
                </c:pt>
                <c:pt idx="47">
                  <c:v>540.84</c:v>
                </c:pt>
                <c:pt idx="48">
                  <c:v>542.91999999999996</c:v>
                </c:pt>
                <c:pt idx="49">
                  <c:v>545.79999999999995</c:v>
                </c:pt>
                <c:pt idx="50">
                  <c:v>551.76</c:v>
                </c:pt>
                <c:pt idx="51">
                  <c:v>556.84</c:v>
                </c:pt>
                <c:pt idx="52">
                  <c:v>559.08000000000004</c:v>
                </c:pt>
                <c:pt idx="53">
                  <c:v>560.32000000000005</c:v>
                </c:pt>
                <c:pt idx="54">
                  <c:v>573.36300000000006</c:v>
                </c:pt>
                <c:pt idx="55">
                  <c:v>574.22300000000007</c:v>
                </c:pt>
                <c:pt idx="56">
                  <c:v>592.72300000000007</c:v>
                </c:pt>
                <c:pt idx="57">
                  <c:v>609.60300000000007</c:v>
                </c:pt>
                <c:pt idx="58">
                  <c:v>620.22300000000007</c:v>
                </c:pt>
                <c:pt idx="59">
                  <c:v>621.53300000000002</c:v>
                </c:pt>
                <c:pt idx="60">
                  <c:v>625.89300000000003</c:v>
                </c:pt>
                <c:pt idx="61">
                  <c:v>626.72300000000007</c:v>
                </c:pt>
                <c:pt idx="62">
                  <c:v>662.39300000000003</c:v>
                </c:pt>
                <c:pt idx="63">
                  <c:v>668.57300000000009</c:v>
                </c:pt>
                <c:pt idx="64">
                  <c:v>669.66300000000001</c:v>
                </c:pt>
                <c:pt idx="65">
                  <c:v>671.18299999999999</c:v>
                </c:pt>
                <c:pt idx="66">
                  <c:v>674.16300000000001</c:v>
                </c:pt>
                <c:pt idx="67">
                  <c:v>690.423</c:v>
                </c:pt>
                <c:pt idx="68">
                  <c:v>692.173</c:v>
                </c:pt>
                <c:pt idx="69">
                  <c:v>692.76300000000003</c:v>
                </c:pt>
                <c:pt idx="70">
                  <c:v>692.91300000000001</c:v>
                </c:pt>
                <c:pt idx="71">
                  <c:v>695.33300000000008</c:v>
                </c:pt>
                <c:pt idx="72">
                  <c:v>719.13300000000004</c:v>
                </c:pt>
                <c:pt idx="73">
                  <c:v>719.51300000000003</c:v>
                </c:pt>
                <c:pt idx="74">
                  <c:v>726.41300000000001</c:v>
                </c:pt>
                <c:pt idx="75">
                  <c:v>757.35300000000007</c:v>
                </c:pt>
                <c:pt idx="76">
                  <c:v>759.21300000000008</c:v>
                </c:pt>
                <c:pt idx="77">
                  <c:v>759.50300000000004</c:v>
                </c:pt>
                <c:pt idx="78">
                  <c:v>759.75300000000004</c:v>
                </c:pt>
                <c:pt idx="79">
                  <c:v>813.07300000000009</c:v>
                </c:pt>
                <c:pt idx="80">
                  <c:v>813.75300000000004</c:v>
                </c:pt>
                <c:pt idx="81">
                  <c:v>814.88300000000004</c:v>
                </c:pt>
                <c:pt idx="82">
                  <c:v>815.77300000000002</c:v>
                </c:pt>
                <c:pt idx="83">
                  <c:v>838.43299999999999</c:v>
                </c:pt>
                <c:pt idx="84">
                  <c:v>839.53300000000002</c:v>
                </c:pt>
                <c:pt idx="85">
                  <c:v>841.52300000000002</c:v>
                </c:pt>
                <c:pt idx="86">
                  <c:v>878.96300000000008</c:v>
                </c:pt>
                <c:pt idx="87">
                  <c:v>879.46300000000008</c:v>
                </c:pt>
                <c:pt idx="88">
                  <c:v>931.16300000000001</c:v>
                </c:pt>
                <c:pt idx="89">
                  <c:v>931.93299999999999</c:v>
                </c:pt>
                <c:pt idx="90">
                  <c:v>932.33300000000008</c:v>
                </c:pt>
                <c:pt idx="91">
                  <c:v>933.65300000000002</c:v>
                </c:pt>
                <c:pt idx="92">
                  <c:v>934.26300000000003</c:v>
                </c:pt>
                <c:pt idx="93">
                  <c:v>935.17200000000003</c:v>
                </c:pt>
                <c:pt idx="94">
                  <c:v>936.26300000000003</c:v>
                </c:pt>
                <c:pt idx="95">
                  <c:v>937.673</c:v>
                </c:pt>
                <c:pt idx="96">
                  <c:v>937.95300000000009</c:v>
                </c:pt>
                <c:pt idx="97">
                  <c:v>972.65300000000002</c:v>
                </c:pt>
                <c:pt idx="98">
                  <c:v>976.47900000000004</c:v>
                </c:pt>
                <c:pt idx="99">
                  <c:v>984.25</c:v>
                </c:pt>
                <c:pt idx="100">
                  <c:v>987.05700000000002</c:v>
                </c:pt>
                <c:pt idx="101">
                  <c:v>1057.973</c:v>
                </c:pt>
                <c:pt idx="102">
                  <c:v>1059.453</c:v>
                </c:pt>
                <c:pt idx="103">
                  <c:v>1059.453</c:v>
                </c:pt>
                <c:pt idx="104">
                  <c:v>1059.453</c:v>
                </c:pt>
                <c:pt idx="105">
                  <c:v>1060.373</c:v>
                </c:pt>
                <c:pt idx="106">
                  <c:v>1061.643</c:v>
                </c:pt>
                <c:pt idx="107">
                  <c:v>1069.633</c:v>
                </c:pt>
              </c:numCache>
            </c:numRef>
          </c:xVal>
          <c:yVal>
            <c:numRef>
              <c:f>'XC 2005 -1 to 73'!$H$2733:$H$2840</c:f>
              <c:numCache>
                <c:formatCode>0.00_ </c:formatCode>
                <c:ptCount val="108"/>
                <c:pt idx="0">
                  <c:v>145.44900000000001</c:v>
                </c:pt>
                <c:pt idx="1">
                  <c:v>145.524</c:v>
                </c:pt>
                <c:pt idx="2">
                  <c:v>149.88900000000001</c:v>
                </c:pt>
                <c:pt idx="3">
                  <c:v>149.999</c:v>
                </c:pt>
                <c:pt idx="4">
                  <c:v>149.88900000000001</c:v>
                </c:pt>
                <c:pt idx="5">
                  <c:v>149.887</c:v>
                </c:pt>
                <c:pt idx="6">
                  <c:v>147.90700000000001</c:v>
                </c:pt>
                <c:pt idx="7">
                  <c:v>147.88499999999999</c:v>
                </c:pt>
                <c:pt idx="8">
                  <c:v>142.87700000000001</c:v>
                </c:pt>
                <c:pt idx="9">
                  <c:v>142.46799999999999</c:v>
                </c:pt>
                <c:pt idx="10">
                  <c:v>140.79499999999999</c:v>
                </c:pt>
                <c:pt idx="11">
                  <c:v>140.995</c:v>
                </c:pt>
                <c:pt idx="12">
                  <c:v>137.04599999999999</c:v>
                </c:pt>
                <c:pt idx="13">
                  <c:v>136.63200000000001</c:v>
                </c:pt>
                <c:pt idx="14">
                  <c:v>137.73599999999999</c:v>
                </c:pt>
                <c:pt idx="15">
                  <c:v>139.053</c:v>
                </c:pt>
                <c:pt idx="16">
                  <c:v>138.685</c:v>
                </c:pt>
                <c:pt idx="17">
                  <c:v>137.30799999999999</c:v>
                </c:pt>
                <c:pt idx="18">
                  <c:v>136.81700000000001</c:v>
                </c:pt>
                <c:pt idx="19">
                  <c:v>136.92500000000001</c:v>
                </c:pt>
                <c:pt idx="20">
                  <c:v>134.71</c:v>
                </c:pt>
                <c:pt idx="21">
                  <c:v>134.25</c:v>
                </c:pt>
                <c:pt idx="22">
                  <c:v>134.4</c:v>
                </c:pt>
                <c:pt idx="23">
                  <c:v>134.79</c:v>
                </c:pt>
                <c:pt idx="24">
                  <c:v>135.31</c:v>
                </c:pt>
                <c:pt idx="25">
                  <c:v>136.495</c:v>
                </c:pt>
                <c:pt idx="26">
                  <c:v>135.82</c:v>
                </c:pt>
                <c:pt idx="27">
                  <c:v>135.4</c:v>
                </c:pt>
                <c:pt idx="28">
                  <c:v>136.78</c:v>
                </c:pt>
                <c:pt idx="29">
                  <c:v>136.34</c:v>
                </c:pt>
                <c:pt idx="30">
                  <c:v>138.47</c:v>
                </c:pt>
                <c:pt idx="31">
                  <c:v>139.75</c:v>
                </c:pt>
                <c:pt idx="32">
                  <c:v>138.74</c:v>
                </c:pt>
                <c:pt idx="33">
                  <c:v>139.28</c:v>
                </c:pt>
                <c:pt idx="34">
                  <c:v>138.9</c:v>
                </c:pt>
                <c:pt idx="35">
                  <c:v>138.38</c:v>
                </c:pt>
                <c:pt idx="36">
                  <c:v>138.30000000000001</c:v>
                </c:pt>
                <c:pt idx="37">
                  <c:v>137.61000000000001</c:v>
                </c:pt>
                <c:pt idx="38">
                  <c:v>137.38</c:v>
                </c:pt>
                <c:pt idx="39">
                  <c:v>139.18</c:v>
                </c:pt>
                <c:pt idx="40">
                  <c:v>136.99</c:v>
                </c:pt>
                <c:pt idx="41">
                  <c:v>139.54</c:v>
                </c:pt>
                <c:pt idx="42">
                  <c:v>139.54</c:v>
                </c:pt>
                <c:pt idx="43">
                  <c:v>136.36000000000001</c:v>
                </c:pt>
                <c:pt idx="44">
                  <c:v>136.28</c:v>
                </c:pt>
                <c:pt idx="45">
                  <c:v>136.19999999999999</c:v>
                </c:pt>
                <c:pt idx="46">
                  <c:v>137.28</c:v>
                </c:pt>
                <c:pt idx="47">
                  <c:v>137.11000000000001</c:v>
                </c:pt>
                <c:pt idx="48">
                  <c:v>135.97999999999999</c:v>
                </c:pt>
                <c:pt idx="49">
                  <c:v>135.53</c:v>
                </c:pt>
                <c:pt idx="50">
                  <c:v>135.33000000000001</c:v>
                </c:pt>
                <c:pt idx="51">
                  <c:v>135.28</c:v>
                </c:pt>
                <c:pt idx="52">
                  <c:v>135.47999999999999</c:v>
                </c:pt>
                <c:pt idx="53">
                  <c:v>135.78</c:v>
                </c:pt>
                <c:pt idx="54">
                  <c:v>143.82</c:v>
                </c:pt>
                <c:pt idx="55">
                  <c:v>146.63999999999999</c:v>
                </c:pt>
                <c:pt idx="56">
                  <c:v>146.5</c:v>
                </c:pt>
                <c:pt idx="57">
                  <c:v>146.11000000000001</c:v>
                </c:pt>
                <c:pt idx="58">
                  <c:v>145.56</c:v>
                </c:pt>
                <c:pt idx="59">
                  <c:v>146.25</c:v>
                </c:pt>
                <c:pt idx="60">
                  <c:v>146.19999999999999</c:v>
                </c:pt>
                <c:pt idx="61">
                  <c:v>145.94</c:v>
                </c:pt>
                <c:pt idx="62">
                  <c:v>145.96</c:v>
                </c:pt>
                <c:pt idx="63">
                  <c:v>145.99</c:v>
                </c:pt>
                <c:pt idx="64">
                  <c:v>145.37</c:v>
                </c:pt>
                <c:pt idx="65">
                  <c:v>145.52000000000001</c:v>
                </c:pt>
                <c:pt idx="66">
                  <c:v>147.93</c:v>
                </c:pt>
                <c:pt idx="67">
                  <c:v>147.85</c:v>
                </c:pt>
                <c:pt idx="68">
                  <c:v>148.15</c:v>
                </c:pt>
                <c:pt idx="69">
                  <c:v>147.22999999999999</c:v>
                </c:pt>
                <c:pt idx="70">
                  <c:v>146.99</c:v>
                </c:pt>
                <c:pt idx="71">
                  <c:v>147.59</c:v>
                </c:pt>
                <c:pt idx="72">
                  <c:v>145.81</c:v>
                </c:pt>
                <c:pt idx="73">
                  <c:v>146.31</c:v>
                </c:pt>
                <c:pt idx="74">
                  <c:v>146.91</c:v>
                </c:pt>
                <c:pt idx="75">
                  <c:v>147.18</c:v>
                </c:pt>
                <c:pt idx="76">
                  <c:v>147.68</c:v>
                </c:pt>
                <c:pt idx="77">
                  <c:v>147.77000000000001</c:v>
                </c:pt>
                <c:pt idx="78">
                  <c:v>147.79</c:v>
                </c:pt>
                <c:pt idx="79">
                  <c:v>147.84</c:v>
                </c:pt>
                <c:pt idx="80">
                  <c:v>147.35</c:v>
                </c:pt>
                <c:pt idx="81">
                  <c:v>147.43</c:v>
                </c:pt>
                <c:pt idx="82">
                  <c:v>147.83000000000001</c:v>
                </c:pt>
                <c:pt idx="83">
                  <c:v>147.80000000000001</c:v>
                </c:pt>
                <c:pt idx="84">
                  <c:v>147.94999999999999</c:v>
                </c:pt>
                <c:pt idx="85">
                  <c:v>146.69</c:v>
                </c:pt>
                <c:pt idx="86">
                  <c:v>146.66999999999999</c:v>
                </c:pt>
                <c:pt idx="87">
                  <c:v>146.88999999999999</c:v>
                </c:pt>
                <c:pt idx="88">
                  <c:v>147.16999999999999</c:v>
                </c:pt>
                <c:pt idx="89">
                  <c:v>147.01</c:v>
                </c:pt>
                <c:pt idx="90">
                  <c:v>146.44</c:v>
                </c:pt>
                <c:pt idx="91">
                  <c:v>146.63999999999999</c:v>
                </c:pt>
                <c:pt idx="92">
                  <c:v>147.22999999999999</c:v>
                </c:pt>
                <c:pt idx="93">
                  <c:v>147.143</c:v>
                </c:pt>
                <c:pt idx="94">
                  <c:v>146.91800000000001</c:v>
                </c:pt>
                <c:pt idx="95">
                  <c:v>147.31</c:v>
                </c:pt>
                <c:pt idx="96">
                  <c:v>147.15</c:v>
                </c:pt>
                <c:pt idx="97">
                  <c:v>147.21899999999999</c:v>
                </c:pt>
                <c:pt idx="98">
                  <c:v>148.77500000000001</c:v>
                </c:pt>
                <c:pt idx="99">
                  <c:v>149.78800000000001</c:v>
                </c:pt>
                <c:pt idx="100">
                  <c:v>149.273</c:v>
                </c:pt>
                <c:pt idx="101">
                  <c:v>177.95</c:v>
                </c:pt>
                <c:pt idx="102">
                  <c:v>178</c:v>
                </c:pt>
                <c:pt idx="103">
                  <c:v>178.184</c:v>
                </c:pt>
                <c:pt idx="104">
                  <c:v>178</c:v>
                </c:pt>
                <c:pt idx="105">
                  <c:v>177.97</c:v>
                </c:pt>
                <c:pt idx="106">
                  <c:v>177.37</c:v>
                </c:pt>
                <c:pt idx="107">
                  <c:v>177.44</c:v>
                </c:pt>
              </c:numCache>
            </c:numRef>
          </c:yVal>
          <c:smooth val="0"/>
          <c:extLst>
            <c:ext xmlns:c16="http://schemas.microsoft.com/office/drawing/2014/chart" uri="{C3380CC4-5D6E-409C-BE32-E72D297353CC}">
              <c16:uniqueId val="{00000000-4DC6-45FC-91C9-F2C0445D29BC}"/>
            </c:ext>
          </c:extLst>
        </c:ser>
        <c:dLbls>
          <c:showLegendKey val="0"/>
          <c:showVal val="0"/>
          <c:showCatName val="0"/>
          <c:showSerName val="0"/>
          <c:showPercent val="0"/>
          <c:showBubbleSize val="0"/>
        </c:dLbls>
        <c:axId val="186932224"/>
        <c:axId val="186959360"/>
      </c:scatterChart>
      <c:valAx>
        <c:axId val="186932224"/>
        <c:scaling>
          <c:orientation val="minMax"/>
          <c:min val="-100"/>
        </c:scaling>
        <c:delete val="0"/>
        <c:axPos val="b"/>
        <c:title>
          <c:tx>
            <c:rich>
              <a:bodyPr/>
              <a:lstStyle/>
              <a:p>
                <a:pPr>
                  <a:defRPr sz="1000" b="1" i="0" u="none" strike="noStrike" baseline="0">
                    <a:solidFill>
                      <a:srgbClr val="000000"/>
                    </a:solidFill>
                    <a:latin typeface="Arial"/>
                    <a:ea typeface="Arial"/>
                    <a:cs typeface="Arial"/>
                  </a:defRPr>
                </a:pPr>
                <a:r>
                  <a:t>Station (m)</a:t>
                </a:r>
              </a:p>
            </c:rich>
          </c:tx>
          <c:layout>
            <c:manualLayout>
              <c:xMode val="edge"/>
              <c:yMode val="edge"/>
              <c:x val="0.46969754813706133"/>
              <c:y val="0.91552727141983958"/>
            </c:manualLayout>
          </c:layout>
          <c:overlay val="0"/>
          <c:spPr>
            <a:noFill/>
            <a:ln w="25400">
              <a:noFill/>
            </a:ln>
          </c:spPr>
        </c:title>
        <c:numFmt formatCode="General" sourceLinked="0"/>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6959360"/>
        <c:crosses val="autoZero"/>
        <c:crossBetween val="midCat"/>
      </c:valAx>
      <c:valAx>
        <c:axId val="186959360"/>
        <c:scaling>
          <c:orientation val="minMax"/>
          <c:max val="160"/>
          <c:min val="120"/>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t>Elevation (m)</a:t>
                </a:r>
              </a:p>
            </c:rich>
          </c:tx>
          <c:layout>
            <c:manualLayout>
              <c:xMode val="edge"/>
              <c:yMode val="edge"/>
              <c:x val="6.47384366210422E-2"/>
              <c:y val="0.40639365284818846"/>
            </c:manualLayout>
          </c:layout>
          <c:overlay val="0"/>
          <c:spPr>
            <a:noFill/>
            <a:ln w="25400">
              <a:noFill/>
            </a:ln>
          </c:spPr>
        </c:title>
        <c:numFmt formatCode="0.00_ "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6932224"/>
        <c:crossesAt val="-100"/>
        <c:crossBetween val="midCat"/>
      </c:valAx>
      <c:spPr>
        <a:solidFill>
          <a:srgbClr val="C0C0C0"/>
        </a:solidFill>
        <a:ln w="12700">
          <a:solidFill>
            <a:srgbClr val="808080"/>
          </a:solidFill>
          <a:prstDash val="solid"/>
        </a:ln>
      </c:spPr>
    </c:plotArea>
    <c:legend>
      <c:legendPos val="r"/>
      <c:layout>
        <c:manualLayout>
          <c:xMode val="edge"/>
          <c:yMode val="edge"/>
          <c:wMode val="edge"/>
          <c:hMode val="edge"/>
          <c:x val="0.68181904947831928"/>
          <c:y val="0.62557221443210009"/>
          <c:w val="0.85812787864326867"/>
          <c:h val="0.6758005249343832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t>XC 21</a:t>
            </a:r>
          </a:p>
        </c:rich>
      </c:tx>
      <c:layout>
        <c:manualLayout>
          <c:xMode val="edge"/>
          <c:yMode val="edge"/>
          <c:x val="0.46293526471067059"/>
          <c:y val="3.1890660592255128E-2"/>
        </c:manualLayout>
      </c:layout>
      <c:overlay val="0"/>
      <c:spPr>
        <a:noFill/>
        <a:ln w="25400">
          <a:noFill/>
        </a:ln>
      </c:spPr>
    </c:title>
    <c:autoTitleDeleted val="0"/>
    <c:plotArea>
      <c:layout>
        <c:manualLayout>
          <c:layoutTarget val="inner"/>
          <c:xMode val="edge"/>
          <c:yMode val="edge"/>
          <c:x val="0.15279890258523321"/>
          <c:y val="0.16628720089959526"/>
          <c:w val="0.71104439816890708"/>
          <c:h val="0.67881624476821079"/>
        </c:manualLayout>
      </c:layout>
      <c:scatterChart>
        <c:scatterStyle val="lineMarker"/>
        <c:varyColors val="0"/>
        <c:ser>
          <c:idx val="0"/>
          <c:order val="0"/>
          <c:tx>
            <c:v>Measured 2005</c:v>
          </c:tx>
          <c:spPr>
            <a:ln w="12700">
              <a:solidFill>
                <a:srgbClr val="000080"/>
              </a:solidFill>
              <a:prstDash val="solid"/>
            </a:ln>
          </c:spPr>
          <c:marker>
            <c:symbol val="diamond"/>
            <c:size val="5"/>
            <c:spPr>
              <a:solidFill>
                <a:srgbClr val="000080"/>
              </a:solidFill>
              <a:ln>
                <a:solidFill>
                  <a:srgbClr val="000080"/>
                </a:solidFill>
                <a:prstDash val="solid"/>
              </a:ln>
            </c:spPr>
          </c:marker>
          <c:xVal>
            <c:numRef>
              <c:f>'XC 2005 -1 to 73'!$G$2841:$G$2936</c:f>
              <c:numCache>
                <c:formatCode>0.00_ </c:formatCode>
                <c:ptCount val="96"/>
                <c:pt idx="0">
                  <c:v>-15.05</c:v>
                </c:pt>
                <c:pt idx="1">
                  <c:v>-6.9</c:v>
                </c:pt>
                <c:pt idx="2">
                  <c:v>-3.74</c:v>
                </c:pt>
                <c:pt idx="3">
                  <c:v>0</c:v>
                </c:pt>
                <c:pt idx="4">
                  <c:v>0</c:v>
                </c:pt>
                <c:pt idx="5">
                  <c:v>0</c:v>
                </c:pt>
                <c:pt idx="6">
                  <c:v>0.35</c:v>
                </c:pt>
                <c:pt idx="7">
                  <c:v>6.98</c:v>
                </c:pt>
                <c:pt idx="8">
                  <c:v>9.59</c:v>
                </c:pt>
                <c:pt idx="9">
                  <c:v>24.93</c:v>
                </c:pt>
                <c:pt idx="10">
                  <c:v>32.39</c:v>
                </c:pt>
                <c:pt idx="11">
                  <c:v>46.53</c:v>
                </c:pt>
                <c:pt idx="12">
                  <c:v>49.96</c:v>
                </c:pt>
                <c:pt idx="13">
                  <c:v>59.44</c:v>
                </c:pt>
                <c:pt idx="14">
                  <c:v>62.06</c:v>
                </c:pt>
                <c:pt idx="15">
                  <c:v>77.77</c:v>
                </c:pt>
                <c:pt idx="16">
                  <c:v>79.56</c:v>
                </c:pt>
                <c:pt idx="17">
                  <c:v>80.819999999999993</c:v>
                </c:pt>
                <c:pt idx="18">
                  <c:v>100.25</c:v>
                </c:pt>
                <c:pt idx="19">
                  <c:v>112.91</c:v>
                </c:pt>
                <c:pt idx="20">
                  <c:v>123.06</c:v>
                </c:pt>
                <c:pt idx="21">
                  <c:v>149.1</c:v>
                </c:pt>
                <c:pt idx="22">
                  <c:v>174.84</c:v>
                </c:pt>
                <c:pt idx="23">
                  <c:v>190.61</c:v>
                </c:pt>
                <c:pt idx="24">
                  <c:v>199.22</c:v>
                </c:pt>
                <c:pt idx="25">
                  <c:v>211.81</c:v>
                </c:pt>
                <c:pt idx="26">
                  <c:v>218.08</c:v>
                </c:pt>
                <c:pt idx="27">
                  <c:v>230.23</c:v>
                </c:pt>
                <c:pt idx="28">
                  <c:v>245.51</c:v>
                </c:pt>
                <c:pt idx="29">
                  <c:v>259.26</c:v>
                </c:pt>
                <c:pt idx="30">
                  <c:v>268.55</c:v>
                </c:pt>
                <c:pt idx="31">
                  <c:v>273.06</c:v>
                </c:pt>
                <c:pt idx="32">
                  <c:v>283.26</c:v>
                </c:pt>
                <c:pt idx="33">
                  <c:v>289.39</c:v>
                </c:pt>
                <c:pt idx="34">
                  <c:v>301.08999999999997</c:v>
                </c:pt>
                <c:pt idx="35">
                  <c:v>308.66000000000003</c:v>
                </c:pt>
                <c:pt idx="36">
                  <c:v>311.52</c:v>
                </c:pt>
                <c:pt idx="37">
                  <c:v>318.94</c:v>
                </c:pt>
                <c:pt idx="38">
                  <c:v>321.94</c:v>
                </c:pt>
                <c:pt idx="39">
                  <c:v>362.82</c:v>
                </c:pt>
                <c:pt idx="40">
                  <c:v>365.82</c:v>
                </c:pt>
                <c:pt idx="41">
                  <c:v>367.87</c:v>
                </c:pt>
                <c:pt idx="42">
                  <c:v>368.67</c:v>
                </c:pt>
                <c:pt idx="43">
                  <c:v>383.03</c:v>
                </c:pt>
                <c:pt idx="44">
                  <c:v>395.64</c:v>
                </c:pt>
                <c:pt idx="45">
                  <c:v>420.85</c:v>
                </c:pt>
                <c:pt idx="46">
                  <c:v>455.55</c:v>
                </c:pt>
                <c:pt idx="47">
                  <c:v>477.87</c:v>
                </c:pt>
                <c:pt idx="48">
                  <c:v>483.46</c:v>
                </c:pt>
                <c:pt idx="49">
                  <c:v>491.14</c:v>
                </c:pt>
                <c:pt idx="50">
                  <c:v>493.85</c:v>
                </c:pt>
                <c:pt idx="51">
                  <c:v>524.9</c:v>
                </c:pt>
                <c:pt idx="52">
                  <c:v>528.65</c:v>
                </c:pt>
                <c:pt idx="53">
                  <c:v>532.71</c:v>
                </c:pt>
                <c:pt idx="54">
                  <c:v>536.69000000000005</c:v>
                </c:pt>
                <c:pt idx="55">
                  <c:v>548.08000000000004</c:v>
                </c:pt>
                <c:pt idx="56">
                  <c:v>553.97</c:v>
                </c:pt>
                <c:pt idx="57">
                  <c:v>562.94000000000005</c:v>
                </c:pt>
                <c:pt idx="58">
                  <c:v>568.66</c:v>
                </c:pt>
                <c:pt idx="59">
                  <c:v>576.86</c:v>
                </c:pt>
                <c:pt idx="60">
                  <c:v>577.98</c:v>
                </c:pt>
                <c:pt idx="61">
                  <c:v>579.48</c:v>
                </c:pt>
                <c:pt idx="62">
                  <c:v>580.91</c:v>
                </c:pt>
                <c:pt idx="63">
                  <c:v>581.80999999999995</c:v>
                </c:pt>
                <c:pt idx="64">
                  <c:v>586.82000000000005</c:v>
                </c:pt>
                <c:pt idx="65">
                  <c:v>587.77</c:v>
                </c:pt>
                <c:pt idx="66">
                  <c:v>590.33000000000004</c:v>
                </c:pt>
                <c:pt idx="67">
                  <c:v>594.47</c:v>
                </c:pt>
                <c:pt idx="68">
                  <c:v>594.89</c:v>
                </c:pt>
                <c:pt idx="69">
                  <c:v>674.67</c:v>
                </c:pt>
                <c:pt idx="70">
                  <c:v>712.67</c:v>
                </c:pt>
                <c:pt idx="71">
                  <c:v>714.16</c:v>
                </c:pt>
                <c:pt idx="72">
                  <c:v>715.34</c:v>
                </c:pt>
                <c:pt idx="73">
                  <c:v>715.72</c:v>
                </c:pt>
                <c:pt idx="74">
                  <c:v>716.37</c:v>
                </c:pt>
                <c:pt idx="75">
                  <c:v>716.62</c:v>
                </c:pt>
                <c:pt idx="76">
                  <c:v>735.66</c:v>
                </c:pt>
                <c:pt idx="77">
                  <c:v>737.13</c:v>
                </c:pt>
                <c:pt idx="78">
                  <c:v>738.62</c:v>
                </c:pt>
                <c:pt idx="79">
                  <c:v>739.85</c:v>
                </c:pt>
                <c:pt idx="80">
                  <c:v>743.33</c:v>
                </c:pt>
                <c:pt idx="81">
                  <c:v>743.51</c:v>
                </c:pt>
                <c:pt idx="82">
                  <c:v>744.31</c:v>
                </c:pt>
                <c:pt idx="83">
                  <c:v>744.41</c:v>
                </c:pt>
                <c:pt idx="84">
                  <c:v>744.81</c:v>
                </c:pt>
                <c:pt idx="85">
                  <c:v>744.91</c:v>
                </c:pt>
                <c:pt idx="86">
                  <c:v>814.72</c:v>
                </c:pt>
                <c:pt idx="87">
                  <c:v>815.48</c:v>
                </c:pt>
                <c:pt idx="88">
                  <c:v>815.78</c:v>
                </c:pt>
                <c:pt idx="89">
                  <c:v>816.2</c:v>
                </c:pt>
                <c:pt idx="90">
                  <c:v>841.14</c:v>
                </c:pt>
                <c:pt idx="91">
                  <c:v>842.04</c:v>
                </c:pt>
                <c:pt idx="92">
                  <c:v>842.04</c:v>
                </c:pt>
                <c:pt idx="93">
                  <c:v>842.04</c:v>
                </c:pt>
                <c:pt idx="94">
                  <c:v>843.54</c:v>
                </c:pt>
                <c:pt idx="95">
                  <c:v>854.54</c:v>
                </c:pt>
              </c:numCache>
            </c:numRef>
          </c:xVal>
          <c:yVal>
            <c:numRef>
              <c:f>'XC 2005 -1 to 73'!$H$2841:$H$2936</c:f>
              <c:numCache>
                <c:formatCode>0.00_ </c:formatCode>
                <c:ptCount val="96"/>
                <c:pt idx="0">
                  <c:v>152.69800000000001</c:v>
                </c:pt>
                <c:pt idx="1">
                  <c:v>152.46799999999999</c:v>
                </c:pt>
                <c:pt idx="2">
                  <c:v>154.458</c:v>
                </c:pt>
                <c:pt idx="3">
                  <c:v>154.518</c:v>
                </c:pt>
                <c:pt idx="4">
                  <c:v>154.678</c:v>
                </c:pt>
                <c:pt idx="5">
                  <c:v>154.518</c:v>
                </c:pt>
                <c:pt idx="6">
                  <c:v>154.518</c:v>
                </c:pt>
                <c:pt idx="7">
                  <c:v>149.84799999999998</c:v>
                </c:pt>
                <c:pt idx="8">
                  <c:v>147.37799999999999</c:v>
                </c:pt>
                <c:pt idx="9">
                  <c:v>147.16800000000001</c:v>
                </c:pt>
                <c:pt idx="10">
                  <c:v>144.00800000000001</c:v>
                </c:pt>
                <c:pt idx="11">
                  <c:v>144.27799999999999</c:v>
                </c:pt>
                <c:pt idx="12">
                  <c:v>144.02799999999999</c:v>
                </c:pt>
                <c:pt idx="13">
                  <c:v>143.83799999999999</c:v>
                </c:pt>
                <c:pt idx="14">
                  <c:v>143.22800000000001</c:v>
                </c:pt>
                <c:pt idx="15">
                  <c:v>143.358</c:v>
                </c:pt>
                <c:pt idx="16">
                  <c:v>142.50800000000001</c:v>
                </c:pt>
                <c:pt idx="17">
                  <c:v>142.40799999999999</c:v>
                </c:pt>
                <c:pt idx="18">
                  <c:v>142.46799999999999</c:v>
                </c:pt>
                <c:pt idx="19">
                  <c:v>142.71799999999999</c:v>
                </c:pt>
                <c:pt idx="20">
                  <c:v>142.648</c:v>
                </c:pt>
                <c:pt idx="21">
                  <c:v>142.74799999999999</c:v>
                </c:pt>
                <c:pt idx="22">
                  <c:v>142.678</c:v>
                </c:pt>
                <c:pt idx="23">
                  <c:v>142.738</c:v>
                </c:pt>
                <c:pt idx="24">
                  <c:v>143.15799999999999</c:v>
                </c:pt>
                <c:pt idx="25">
                  <c:v>143.41499999999999</c:v>
                </c:pt>
                <c:pt idx="26">
                  <c:v>146.21799999999999</c:v>
                </c:pt>
                <c:pt idx="27">
                  <c:v>145.99799999999999</c:v>
                </c:pt>
                <c:pt idx="28">
                  <c:v>145.708</c:v>
                </c:pt>
                <c:pt idx="29">
                  <c:v>145.65799999999999</c:v>
                </c:pt>
                <c:pt idx="30">
                  <c:v>145.648</c:v>
                </c:pt>
                <c:pt idx="31">
                  <c:v>145.648</c:v>
                </c:pt>
                <c:pt idx="32">
                  <c:v>145.768</c:v>
                </c:pt>
                <c:pt idx="33">
                  <c:v>146.06799999999998</c:v>
                </c:pt>
                <c:pt idx="34">
                  <c:v>146.08799999999999</c:v>
                </c:pt>
                <c:pt idx="35">
                  <c:v>145.74799999999999</c:v>
                </c:pt>
                <c:pt idx="36">
                  <c:v>145.40799999999999</c:v>
                </c:pt>
                <c:pt idx="37">
                  <c:v>145.078</c:v>
                </c:pt>
                <c:pt idx="38">
                  <c:v>144.078</c:v>
                </c:pt>
                <c:pt idx="39">
                  <c:v>144.178</c:v>
                </c:pt>
                <c:pt idx="40">
                  <c:v>144.77799999999999</c:v>
                </c:pt>
                <c:pt idx="41">
                  <c:v>145.458</c:v>
                </c:pt>
                <c:pt idx="42">
                  <c:v>145.68799999999999</c:v>
                </c:pt>
                <c:pt idx="43">
                  <c:v>145.768</c:v>
                </c:pt>
                <c:pt idx="44">
                  <c:v>146.268</c:v>
                </c:pt>
                <c:pt idx="45">
                  <c:v>146.238</c:v>
                </c:pt>
                <c:pt idx="46">
                  <c:v>145.78800000000001</c:v>
                </c:pt>
                <c:pt idx="47">
                  <c:v>145.398</c:v>
                </c:pt>
                <c:pt idx="48">
                  <c:v>144.78800000000001</c:v>
                </c:pt>
                <c:pt idx="49">
                  <c:v>144.65799999999999</c:v>
                </c:pt>
                <c:pt idx="50">
                  <c:v>145.548</c:v>
                </c:pt>
                <c:pt idx="51">
                  <c:v>145.34799999999998</c:v>
                </c:pt>
                <c:pt idx="52">
                  <c:v>145.358</c:v>
                </c:pt>
                <c:pt idx="53">
                  <c:v>145.858</c:v>
                </c:pt>
                <c:pt idx="54">
                  <c:v>147.49799999999999</c:v>
                </c:pt>
                <c:pt idx="55">
                  <c:v>147.518</c:v>
                </c:pt>
                <c:pt idx="56">
                  <c:v>149.75800000000001</c:v>
                </c:pt>
                <c:pt idx="57">
                  <c:v>150.12799999999999</c:v>
                </c:pt>
                <c:pt idx="58">
                  <c:v>154.49799999999999</c:v>
                </c:pt>
                <c:pt idx="59">
                  <c:v>154.41800000000001</c:v>
                </c:pt>
                <c:pt idx="60">
                  <c:v>153.768</c:v>
                </c:pt>
                <c:pt idx="61">
                  <c:v>153.46799999999999</c:v>
                </c:pt>
                <c:pt idx="62">
                  <c:v>153.488</c:v>
                </c:pt>
                <c:pt idx="63">
                  <c:v>154.58799999999999</c:v>
                </c:pt>
                <c:pt idx="64">
                  <c:v>154.26900000000001</c:v>
                </c:pt>
                <c:pt idx="65">
                  <c:v>153.37899999999999</c:v>
                </c:pt>
                <c:pt idx="66">
                  <c:v>153.43899999999999</c:v>
                </c:pt>
                <c:pt idx="67">
                  <c:v>154.489</c:v>
                </c:pt>
                <c:pt idx="68">
                  <c:v>154.31899999999999</c:v>
                </c:pt>
                <c:pt idx="69">
                  <c:v>154.38900000000001</c:v>
                </c:pt>
                <c:pt idx="70">
                  <c:v>154.459</c:v>
                </c:pt>
                <c:pt idx="71">
                  <c:v>154.07900000000001</c:v>
                </c:pt>
                <c:pt idx="72">
                  <c:v>154.00900000000001</c:v>
                </c:pt>
                <c:pt idx="73">
                  <c:v>154.589</c:v>
                </c:pt>
                <c:pt idx="74">
                  <c:v>154.589</c:v>
                </c:pt>
                <c:pt idx="75">
                  <c:v>154.28899999999999</c:v>
                </c:pt>
                <c:pt idx="76">
                  <c:v>154.309</c:v>
                </c:pt>
                <c:pt idx="77">
                  <c:v>153.13900000000001</c:v>
                </c:pt>
                <c:pt idx="78">
                  <c:v>153.07900000000001</c:v>
                </c:pt>
                <c:pt idx="79">
                  <c:v>153.88900000000001</c:v>
                </c:pt>
                <c:pt idx="80">
                  <c:v>153.91899999999998</c:v>
                </c:pt>
                <c:pt idx="81">
                  <c:v>153.43899999999999</c:v>
                </c:pt>
                <c:pt idx="82">
                  <c:v>153.43899999999999</c:v>
                </c:pt>
                <c:pt idx="83">
                  <c:v>153.589</c:v>
                </c:pt>
                <c:pt idx="84">
                  <c:v>153.589</c:v>
                </c:pt>
                <c:pt idx="85">
                  <c:v>153.72899999999998</c:v>
                </c:pt>
                <c:pt idx="86">
                  <c:v>153.71799999999999</c:v>
                </c:pt>
                <c:pt idx="87">
                  <c:v>153.33799999999999</c:v>
                </c:pt>
                <c:pt idx="88">
                  <c:v>153.40799999999999</c:v>
                </c:pt>
                <c:pt idx="89">
                  <c:v>154.52799999999999</c:v>
                </c:pt>
                <c:pt idx="90">
                  <c:v>178.93899999999999</c:v>
                </c:pt>
                <c:pt idx="91">
                  <c:v>179.38900000000001</c:v>
                </c:pt>
                <c:pt idx="92">
                  <c:v>179.59299999999999</c:v>
                </c:pt>
                <c:pt idx="93">
                  <c:v>179.38900000000001</c:v>
                </c:pt>
                <c:pt idx="94">
                  <c:v>178.53899999999999</c:v>
                </c:pt>
                <c:pt idx="95">
                  <c:v>178.53899999999999</c:v>
                </c:pt>
              </c:numCache>
            </c:numRef>
          </c:yVal>
          <c:smooth val="0"/>
          <c:extLst>
            <c:ext xmlns:c16="http://schemas.microsoft.com/office/drawing/2014/chart" uri="{C3380CC4-5D6E-409C-BE32-E72D297353CC}">
              <c16:uniqueId val="{00000000-3C4A-45FE-AB79-D3822008D5C2}"/>
            </c:ext>
          </c:extLst>
        </c:ser>
        <c:dLbls>
          <c:showLegendKey val="0"/>
          <c:showVal val="0"/>
          <c:showCatName val="0"/>
          <c:showSerName val="0"/>
          <c:showPercent val="0"/>
          <c:showBubbleSize val="0"/>
        </c:dLbls>
        <c:axId val="187012608"/>
        <c:axId val="187015936"/>
      </c:scatterChart>
      <c:valAx>
        <c:axId val="187012608"/>
        <c:scaling>
          <c:orientation val="minMax"/>
          <c:min val="-100"/>
        </c:scaling>
        <c:delete val="0"/>
        <c:axPos val="b"/>
        <c:title>
          <c:tx>
            <c:rich>
              <a:bodyPr/>
              <a:lstStyle/>
              <a:p>
                <a:pPr>
                  <a:defRPr sz="1000" b="1" i="0" u="none" strike="noStrike" baseline="0">
                    <a:solidFill>
                      <a:srgbClr val="000000"/>
                    </a:solidFill>
                    <a:latin typeface="Arial"/>
                    <a:ea typeface="Arial"/>
                    <a:cs typeface="Arial"/>
                  </a:defRPr>
                </a:pPr>
                <a:r>
                  <a:t>Station (m)</a:t>
                </a:r>
              </a:p>
            </c:rich>
          </c:tx>
          <c:layout>
            <c:manualLayout>
              <c:xMode val="edge"/>
              <c:yMode val="edge"/>
              <c:x val="0.45385810888616229"/>
              <c:y val="0.9157184964635684"/>
            </c:manualLayout>
          </c:layout>
          <c:overlay val="0"/>
          <c:spPr>
            <a:noFill/>
            <a:ln w="25400">
              <a:noFill/>
            </a:ln>
          </c:spPr>
        </c:title>
        <c:numFmt formatCode="General" sourceLinked="0"/>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7015936"/>
        <c:crosses val="autoZero"/>
        <c:crossBetween val="midCat"/>
      </c:valAx>
      <c:valAx>
        <c:axId val="187015936"/>
        <c:scaling>
          <c:orientation val="minMax"/>
          <c:max val="160"/>
          <c:min val="120"/>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t>Elevation (m)</a:t>
                </a:r>
              </a:p>
            </c:rich>
          </c:tx>
          <c:layout>
            <c:manualLayout>
              <c:xMode val="edge"/>
              <c:yMode val="edge"/>
              <c:x val="6.8078668683812404E-2"/>
              <c:y val="0.40774535301538328"/>
            </c:manualLayout>
          </c:layout>
          <c:overlay val="0"/>
          <c:spPr>
            <a:noFill/>
            <a:ln w="25400">
              <a:noFill/>
            </a:ln>
          </c:spPr>
        </c:title>
        <c:numFmt formatCode="General" sourceLinked="0"/>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7012608"/>
        <c:crossesAt val="-100"/>
        <c:crossBetween val="midCat"/>
      </c:valAx>
      <c:spPr>
        <a:solidFill>
          <a:srgbClr val="C0C0C0"/>
        </a:solidFill>
        <a:ln w="12700">
          <a:solidFill>
            <a:srgbClr val="808080"/>
          </a:solidFill>
          <a:prstDash val="solid"/>
        </a:ln>
      </c:spPr>
    </c:plotArea>
    <c:legend>
      <c:legendPos val="r"/>
      <c:layout>
        <c:manualLayout>
          <c:xMode val="edge"/>
          <c:yMode val="edge"/>
          <c:wMode val="edge"/>
          <c:hMode val="edge"/>
          <c:x val="0.60363133882092279"/>
          <c:y val="0.62642440765519336"/>
          <c:w val="0.79727748857414005"/>
          <c:h val="0.676538302871594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t>XC 19</a:t>
            </a:r>
          </a:p>
        </c:rich>
      </c:tx>
      <c:layout>
        <c:manualLayout>
          <c:xMode val="edge"/>
          <c:yMode val="edge"/>
          <c:x val="0.47631268882682876"/>
          <c:y val="2.8846153846153848E-2"/>
        </c:manualLayout>
      </c:layout>
      <c:overlay val="0"/>
      <c:spPr>
        <a:noFill/>
        <a:ln w="25400">
          <a:noFill/>
        </a:ln>
      </c:spPr>
    </c:title>
    <c:autoTitleDeleted val="0"/>
    <c:plotArea>
      <c:layout>
        <c:manualLayout>
          <c:layoutTarget val="inner"/>
          <c:xMode val="edge"/>
          <c:yMode val="edge"/>
          <c:x val="0.10755448465664304"/>
          <c:y val="0.10961548754459091"/>
          <c:w val="0.79385452960855574"/>
          <c:h val="0.75769301916787402"/>
        </c:manualLayout>
      </c:layout>
      <c:scatterChart>
        <c:scatterStyle val="lineMarker"/>
        <c:varyColors val="0"/>
        <c:ser>
          <c:idx val="0"/>
          <c:order val="0"/>
          <c:tx>
            <c:v>2000</c:v>
          </c:tx>
          <c:spPr>
            <a:ln w="12700">
              <a:solidFill>
                <a:srgbClr val="000080"/>
              </a:solidFill>
              <a:prstDash val="solid"/>
            </a:ln>
          </c:spPr>
          <c:marker>
            <c:symbol val="diamond"/>
            <c:size val="5"/>
            <c:spPr>
              <a:solidFill>
                <a:srgbClr val="000080"/>
              </a:solidFill>
              <a:ln>
                <a:solidFill>
                  <a:srgbClr val="000080"/>
                </a:solidFill>
                <a:prstDash val="solid"/>
              </a:ln>
            </c:spPr>
          </c:marker>
          <c:xVal>
            <c:numLit>
              <c:formatCode>General</c:formatCode>
              <c:ptCount val="62"/>
              <c:pt idx="0">
                <c:v>-2.91</c:v>
              </c:pt>
              <c:pt idx="1">
                <c:v>-0.57999999999999996</c:v>
              </c:pt>
              <c:pt idx="2">
                <c:v>0</c:v>
              </c:pt>
              <c:pt idx="3">
                <c:v>1.78</c:v>
              </c:pt>
              <c:pt idx="4">
                <c:v>1.79</c:v>
              </c:pt>
              <c:pt idx="5">
                <c:v>1.8</c:v>
              </c:pt>
              <c:pt idx="6">
                <c:v>73.040000000000006</c:v>
              </c:pt>
              <c:pt idx="7">
                <c:v>124.73</c:v>
              </c:pt>
              <c:pt idx="8">
                <c:v>155.78</c:v>
              </c:pt>
              <c:pt idx="9">
                <c:v>156.88999999999999</c:v>
              </c:pt>
              <c:pt idx="10">
                <c:v>158.61000000000001</c:v>
              </c:pt>
              <c:pt idx="11">
                <c:v>161.12</c:v>
              </c:pt>
              <c:pt idx="12">
                <c:v>164.27</c:v>
              </c:pt>
              <c:pt idx="13">
                <c:v>167.02</c:v>
              </c:pt>
              <c:pt idx="14">
                <c:v>172.72</c:v>
              </c:pt>
              <c:pt idx="15">
                <c:v>175.98</c:v>
              </c:pt>
              <c:pt idx="16">
                <c:v>180.15</c:v>
              </c:pt>
              <c:pt idx="17">
                <c:v>183.41</c:v>
              </c:pt>
              <c:pt idx="18">
                <c:v>295.2</c:v>
              </c:pt>
              <c:pt idx="19">
                <c:v>302.89999999999998</c:v>
              </c:pt>
              <c:pt idx="20">
                <c:v>319.54000000000002</c:v>
              </c:pt>
              <c:pt idx="21">
                <c:v>319.60000000000002</c:v>
              </c:pt>
              <c:pt idx="22">
                <c:v>319.95999999999998</c:v>
              </c:pt>
              <c:pt idx="23">
                <c:v>325.29000000000002</c:v>
              </c:pt>
              <c:pt idx="24">
                <c:v>364.25</c:v>
              </c:pt>
              <c:pt idx="25">
                <c:v>371.24</c:v>
              </c:pt>
              <c:pt idx="26">
                <c:v>371.82</c:v>
              </c:pt>
              <c:pt idx="27">
                <c:v>378.79</c:v>
              </c:pt>
              <c:pt idx="28">
                <c:v>383.56</c:v>
              </c:pt>
              <c:pt idx="29">
                <c:v>386.23</c:v>
              </c:pt>
              <c:pt idx="30">
                <c:v>463.29</c:v>
              </c:pt>
              <c:pt idx="31">
                <c:v>468.68</c:v>
              </c:pt>
              <c:pt idx="32">
                <c:v>629.89</c:v>
              </c:pt>
              <c:pt idx="33">
                <c:v>638.61</c:v>
              </c:pt>
              <c:pt idx="34">
                <c:v>645.45000000000005</c:v>
              </c:pt>
              <c:pt idx="35">
                <c:v>650.54999999999995</c:v>
              </c:pt>
              <c:pt idx="36">
                <c:v>667.55</c:v>
              </c:pt>
              <c:pt idx="37">
                <c:v>669.37</c:v>
              </c:pt>
              <c:pt idx="38">
                <c:v>699.03</c:v>
              </c:pt>
              <c:pt idx="39">
                <c:v>721.89</c:v>
              </c:pt>
              <c:pt idx="40">
                <c:v>916.08</c:v>
              </c:pt>
              <c:pt idx="41">
                <c:v>943.75</c:v>
              </c:pt>
              <c:pt idx="42">
                <c:v>955.72</c:v>
              </c:pt>
              <c:pt idx="43">
                <c:v>976.24</c:v>
              </c:pt>
              <c:pt idx="44">
                <c:v>989.69</c:v>
              </c:pt>
              <c:pt idx="45">
                <c:v>1001.23</c:v>
              </c:pt>
              <c:pt idx="46">
                <c:v>1086.68</c:v>
              </c:pt>
              <c:pt idx="47">
                <c:v>1098.82</c:v>
              </c:pt>
              <c:pt idx="48">
                <c:v>1102.3800000000001</c:v>
              </c:pt>
              <c:pt idx="49">
                <c:v>1225.78</c:v>
              </c:pt>
              <c:pt idx="50">
                <c:v>1230.0899999999999</c:v>
              </c:pt>
              <c:pt idx="51">
                <c:v>1248.4100000000001</c:v>
              </c:pt>
              <c:pt idx="52">
                <c:v>1251.21</c:v>
              </c:pt>
              <c:pt idx="53">
                <c:v>1386.18</c:v>
              </c:pt>
              <c:pt idx="54">
                <c:v>1483.71</c:v>
              </c:pt>
              <c:pt idx="55">
                <c:v>1486.79</c:v>
              </c:pt>
              <c:pt idx="56">
                <c:v>1539.37</c:v>
              </c:pt>
              <c:pt idx="57">
                <c:v>1659.88</c:v>
              </c:pt>
              <c:pt idx="58">
                <c:v>1705.06</c:v>
              </c:pt>
              <c:pt idx="59">
                <c:v>1706.36</c:v>
              </c:pt>
              <c:pt idx="60">
                <c:v>1706.37</c:v>
              </c:pt>
              <c:pt idx="61">
                <c:v>1706.38</c:v>
              </c:pt>
            </c:numLit>
          </c:xVal>
          <c:yVal>
            <c:numLit>
              <c:formatCode>General</c:formatCode>
              <c:ptCount val="62"/>
              <c:pt idx="0">
                <c:v>180.52</c:v>
              </c:pt>
              <c:pt idx="1">
                <c:v>180.59</c:v>
              </c:pt>
              <c:pt idx="2">
                <c:v>180.54</c:v>
              </c:pt>
              <c:pt idx="3">
                <c:v>180.74</c:v>
              </c:pt>
              <c:pt idx="4">
                <c:v>180.54</c:v>
              </c:pt>
              <c:pt idx="5">
                <c:v>180.23</c:v>
              </c:pt>
              <c:pt idx="6">
                <c:v>139.61000000000001</c:v>
              </c:pt>
              <c:pt idx="7">
                <c:v>132.72999999999999</c:v>
              </c:pt>
              <c:pt idx="8">
                <c:v>131.13</c:v>
              </c:pt>
              <c:pt idx="9">
                <c:v>130.34</c:v>
              </c:pt>
              <c:pt idx="10">
                <c:v>130.29</c:v>
              </c:pt>
              <c:pt idx="11">
                <c:v>131.99</c:v>
              </c:pt>
              <c:pt idx="12">
                <c:v>132.09</c:v>
              </c:pt>
              <c:pt idx="13">
                <c:v>129.27000000000001</c:v>
              </c:pt>
              <c:pt idx="14">
                <c:v>129.27000000000001</c:v>
              </c:pt>
              <c:pt idx="15">
                <c:v>130.13</c:v>
              </c:pt>
              <c:pt idx="16">
                <c:v>130.16999999999999</c:v>
              </c:pt>
              <c:pt idx="17">
                <c:v>131.9</c:v>
              </c:pt>
              <c:pt idx="18">
                <c:v>131.91</c:v>
              </c:pt>
              <c:pt idx="19">
                <c:v>131.84</c:v>
              </c:pt>
              <c:pt idx="20">
                <c:v>131.87</c:v>
              </c:pt>
              <c:pt idx="21">
                <c:v>131.01</c:v>
              </c:pt>
              <c:pt idx="22">
                <c:v>131.83000000000001</c:v>
              </c:pt>
              <c:pt idx="23">
                <c:v>135.37</c:v>
              </c:pt>
              <c:pt idx="24">
                <c:v>135.33000000000001</c:v>
              </c:pt>
              <c:pt idx="25">
                <c:v>130.99</c:v>
              </c:pt>
              <c:pt idx="26">
                <c:v>130.19</c:v>
              </c:pt>
              <c:pt idx="27">
                <c:v>130.13</c:v>
              </c:pt>
              <c:pt idx="28">
                <c:v>133.03</c:v>
              </c:pt>
              <c:pt idx="29">
                <c:v>132.04</c:v>
              </c:pt>
              <c:pt idx="30">
                <c:v>131.02000000000001</c:v>
              </c:pt>
              <c:pt idx="31">
                <c:v>130.87</c:v>
              </c:pt>
              <c:pt idx="32">
                <c:v>128.66999999999999</c:v>
              </c:pt>
              <c:pt idx="33">
                <c:v>128.47</c:v>
              </c:pt>
              <c:pt idx="34">
                <c:v>128.56</c:v>
              </c:pt>
              <c:pt idx="35">
                <c:v>125.04</c:v>
              </c:pt>
              <c:pt idx="36">
                <c:v>124.74</c:v>
              </c:pt>
              <c:pt idx="37">
                <c:v>123.66</c:v>
              </c:pt>
              <c:pt idx="38">
                <c:v>119.22</c:v>
              </c:pt>
              <c:pt idx="39">
                <c:v>118.49</c:v>
              </c:pt>
              <c:pt idx="40">
                <c:v>127.9</c:v>
              </c:pt>
              <c:pt idx="41">
                <c:v>127.57</c:v>
              </c:pt>
              <c:pt idx="42">
                <c:v>127.32</c:v>
              </c:pt>
              <c:pt idx="43">
                <c:v>126.17</c:v>
              </c:pt>
              <c:pt idx="44">
                <c:v>127.83</c:v>
              </c:pt>
              <c:pt idx="45">
                <c:v>129.47</c:v>
              </c:pt>
              <c:pt idx="46">
                <c:v>134.01</c:v>
              </c:pt>
              <c:pt idx="47">
                <c:v>134.47999999999999</c:v>
              </c:pt>
              <c:pt idx="48">
                <c:v>136.19</c:v>
              </c:pt>
              <c:pt idx="49">
                <c:v>136.25</c:v>
              </c:pt>
              <c:pt idx="50">
                <c:v>136.01</c:v>
              </c:pt>
              <c:pt idx="51">
                <c:v>138.16999999999999</c:v>
              </c:pt>
              <c:pt idx="52">
                <c:v>138.41999999999999</c:v>
              </c:pt>
              <c:pt idx="53">
                <c:v>136.9</c:v>
              </c:pt>
              <c:pt idx="54">
                <c:v>136.56</c:v>
              </c:pt>
              <c:pt idx="55">
                <c:v>136.51</c:v>
              </c:pt>
              <c:pt idx="56">
                <c:v>137.08000000000001</c:v>
              </c:pt>
              <c:pt idx="57">
                <c:v>137.63</c:v>
              </c:pt>
              <c:pt idx="58">
                <c:v>164.23</c:v>
              </c:pt>
              <c:pt idx="59">
                <c:v>164.82</c:v>
              </c:pt>
              <c:pt idx="60">
                <c:v>165.1</c:v>
              </c:pt>
              <c:pt idx="61">
                <c:v>164.82</c:v>
              </c:pt>
            </c:numLit>
          </c:yVal>
          <c:smooth val="0"/>
          <c:extLst>
            <c:ext xmlns:c16="http://schemas.microsoft.com/office/drawing/2014/chart" uri="{C3380CC4-5D6E-409C-BE32-E72D297353CC}">
              <c16:uniqueId val="{00000000-EAE0-46F3-96FF-34CA3E0AE617}"/>
            </c:ext>
          </c:extLst>
        </c:ser>
        <c:ser>
          <c:idx val="1"/>
          <c:order val="1"/>
          <c:tx>
            <c:v>2005 Simulated</c:v>
          </c:tx>
          <c:spPr>
            <a:ln w="12700">
              <a:solidFill>
                <a:srgbClr val="FF00FF"/>
              </a:solidFill>
              <a:prstDash val="solid"/>
            </a:ln>
          </c:spPr>
          <c:marker>
            <c:symbol val="square"/>
            <c:size val="5"/>
            <c:spPr>
              <a:solidFill>
                <a:srgbClr val="FF00FF"/>
              </a:solidFill>
              <a:ln>
                <a:solidFill>
                  <a:srgbClr val="FF00FF"/>
                </a:solidFill>
                <a:prstDash val="solid"/>
              </a:ln>
            </c:spPr>
          </c:marker>
          <c:xVal>
            <c:numLit>
              <c:formatCode>General</c:formatCode>
              <c:ptCount val="62"/>
              <c:pt idx="0">
                <c:v>-2.91</c:v>
              </c:pt>
              <c:pt idx="1">
                <c:v>-0.57999999999999996</c:v>
              </c:pt>
              <c:pt idx="2">
                <c:v>0</c:v>
              </c:pt>
              <c:pt idx="3">
                <c:v>1.78</c:v>
              </c:pt>
              <c:pt idx="4">
                <c:v>1.79</c:v>
              </c:pt>
              <c:pt idx="5">
                <c:v>1.8</c:v>
              </c:pt>
              <c:pt idx="6">
                <c:v>73.040000000000006</c:v>
              </c:pt>
              <c:pt idx="7">
                <c:v>124.73</c:v>
              </c:pt>
              <c:pt idx="8">
                <c:v>155.78</c:v>
              </c:pt>
              <c:pt idx="9">
                <c:v>156.88999999999999</c:v>
              </c:pt>
              <c:pt idx="10">
                <c:v>158.61000000000001</c:v>
              </c:pt>
              <c:pt idx="11">
                <c:v>161.12</c:v>
              </c:pt>
              <c:pt idx="12">
                <c:v>164.27</c:v>
              </c:pt>
              <c:pt idx="13">
                <c:v>167.02</c:v>
              </c:pt>
              <c:pt idx="14">
                <c:v>172.72</c:v>
              </c:pt>
              <c:pt idx="15">
                <c:v>175.98</c:v>
              </c:pt>
              <c:pt idx="16">
                <c:v>180.15</c:v>
              </c:pt>
              <c:pt idx="17">
                <c:v>183.41</c:v>
              </c:pt>
              <c:pt idx="18">
                <c:v>295.2</c:v>
              </c:pt>
              <c:pt idx="19">
                <c:v>302.89999999999998</c:v>
              </c:pt>
              <c:pt idx="20">
                <c:v>319.54000000000002</c:v>
              </c:pt>
              <c:pt idx="21">
                <c:v>319.60000000000002</c:v>
              </c:pt>
              <c:pt idx="22">
                <c:v>319.95999999999998</c:v>
              </c:pt>
              <c:pt idx="23">
                <c:v>325.29000000000002</c:v>
              </c:pt>
              <c:pt idx="24">
                <c:v>364.25</c:v>
              </c:pt>
              <c:pt idx="25">
                <c:v>371.24</c:v>
              </c:pt>
              <c:pt idx="26">
                <c:v>371.82</c:v>
              </c:pt>
              <c:pt idx="27">
                <c:v>378.79</c:v>
              </c:pt>
              <c:pt idx="28">
                <c:v>383.56</c:v>
              </c:pt>
              <c:pt idx="29">
                <c:v>386.23</c:v>
              </c:pt>
              <c:pt idx="30">
                <c:v>463.29</c:v>
              </c:pt>
              <c:pt idx="31">
                <c:v>468.68</c:v>
              </c:pt>
              <c:pt idx="32">
                <c:v>629.89</c:v>
              </c:pt>
              <c:pt idx="33">
                <c:v>638.61</c:v>
              </c:pt>
              <c:pt idx="34">
                <c:v>645.45000000000005</c:v>
              </c:pt>
              <c:pt idx="35">
                <c:v>650.54999999999995</c:v>
              </c:pt>
              <c:pt idx="36">
                <c:v>667.55</c:v>
              </c:pt>
              <c:pt idx="37">
                <c:v>669.37</c:v>
              </c:pt>
              <c:pt idx="38">
                <c:v>699.03</c:v>
              </c:pt>
              <c:pt idx="39">
                <c:v>721.89</c:v>
              </c:pt>
              <c:pt idx="40">
                <c:v>916.08</c:v>
              </c:pt>
              <c:pt idx="41">
                <c:v>943.75</c:v>
              </c:pt>
              <c:pt idx="42">
                <c:v>955.72</c:v>
              </c:pt>
              <c:pt idx="43">
                <c:v>976.24</c:v>
              </c:pt>
              <c:pt idx="44">
                <c:v>989.69</c:v>
              </c:pt>
              <c:pt idx="45">
                <c:v>1001.23</c:v>
              </c:pt>
              <c:pt idx="46">
                <c:v>1086.68</c:v>
              </c:pt>
              <c:pt idx="47">
                <c:v>1098.82</c:v>
              </c:pt>
              <c:pt idx="48">
                <c:v>1102.3800000000001</c:v>
              </c:pt>
              <c:pt idx="49">
                <c:v>1225.78</c:v>
              </c:pt>
              <c:pt idx="50">
                <c:v>1230.0899999999999</c:v>
              </c:pt>
              <c:pt idx="51">
                <c:v>1248.4100000000001</c:v>
              </c:pt>
              <c:pt idx="52">
                <c:v>1251.21</c:v>
              </c:pt>
              <c:pt idx="53">
                <c:v>1386.18</c:v>
              </c:pt>
              <c:pt idx="54">
                <c:v>1483.71</c:v>
              </c:pt>
              <c:pt idx="55">
                <c:v>1486.79</c:v>
              </c:pt>
              <c:pt idx="56">
                <c:v>1539.37</c:v>
              </c:pt>
              <c:pt idx="57">
                <c:v>1659.88</c:v>
              </c:pt>
              <c:pt idx="58">
                <c:v>1705.06</c:v>
              </c:pt>
              <c:pt idx="59">
                <c:v>1706.36</c:v>
              </c:pt>
              <c:pt idx="60">
                <c:v>1706.37</c:v>
              </c:pt>
              <c:pt idx="61">
                <c:v>1706.38</c:v>
              </c:pt>
            </c:numLit>
          </c:xVal>
          <c:yVal>
            <c:numLit>
              <c:formatCode>General</c:formatCode>
              <c:ptCount val="6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numLit>
          </c:yVal>
          <c:smooth val="0"/>
          <c:extLst>
            <c:ext xmlns:c16="http://schemas.microsoft.com/office/drawing/2014/chart" uri="{C3380CC4-5D6E-409C-BE32-E72D297353CC}">
              <c16:uniqueId val="{00000001-EAE0-46F3-96FF-34CA3E0AE617}"/>
            </c:ext>
          </c:extLst>
        </c:ser>
        <c:ser>
          <c:idx val="2"/>
          <c:order val="2"/>
          <c:tx>
            <c:v>2005 Measured</c:v>
          </c:tx>
          <c:spPr>
            <a:ln w="12700">
              <a:solidFill>
                <a:srgbClr val="800000"/>
              </a:solidFill>
              <a:prstDash val="solid"/>
            </a:ln>
          </c:spPr>
          <c:marker>
            <c:symbol val="triangle"/>
            <c:size val="5"/>
            <c:spPr>
              <a:solidFill>
                <a:srgbClr val="800000"/>
              </a:solidFill>
              <a:ln>
                <a:solidFill>
                  <a:srgbClr val="800000"/>
                </a:solidFill>
                <a:prstDash val="solid"/>
              </a:ln>
            </c:spPr>
          </c:marker>
          <c:xVal>
            <c:numRef>
              <c:f>'XC 2005 -1 to 73'!$I$2622:$I$2732</c:f>
              <c:numCache>
                <c:formatCode>0.00_ </c:formatCode>
                <c:ptCount val="111"/>
                <c:pt idx="0">
                  <c:v>-62.244999999999997</c:v>
                </c:pt>
                <c:pt idx="1">
                  <c:v>-52.045999999999999</c:v>
                </c:pt>
                <c:pt idx="2">
                  <c:v>-27.152999999999999</c:v>
                </c:pt>
                <c:pt idx="3">
                  <c:v>-22.19</c:v>
                </c:pt>
                <c:pt idx="4">
                  <c:v>-14.19</c:v>
                </c:pt>
                <c:pt idx="5">
                  <c:v>0</c:v>
                </c:pt>
                <c:pt idx="6">
                  <c:v>0</c:v>
                </c:pt>
                <c:pt idx="7">
                  <c:v>0</c:v>
                </c:pt>
                <c:pt idx="8">
                  <c:v>2.887</c:v>
                </c:pt>
                <c:pt idx="9">
                  <c:v>8.7729999999999997</c:v>
                </c:pt>
                <c:pt idx="10">
                  <c:v>15.795999999999999</c:v>
                </c:pt>
                <c:pt idx="11">
                  <c:v>22.957000000000001</c:v>
                </c:pt>
                <c:pt idx="12">
                  <c:v>33.500999999999998</c:v>
                </c:pt>
                <c:pt idx="13">
                  <c:v>51.323999999999998</c:v>
                </c:pt>
                <c:pt idx="14">
                  <c:v>80.647000000000006</c:v>
                </c:pt>
                <c:pt idx="15">
                  <c:v>87.765000000000001</c:v>
                </c:pt>
                <c:pt idx="16">
                  <c:v>112.56399999999999</c:v>
                </c:pt>
                <c:pt idx="17">
                  <c:v>151.15799999999999</c:v>
                </c:pt>
                <c:pt idx="18">
                  <c:v>154.75200000000001</c:v>
                </c:pt>
                <c:pt idx="19">
                  <c:v>158.29900000000001</c:v>
                </c:pt>
                <c:pt idx="20">
                  <c:v>162.72499999999999</c:v>
                </c:pt>
                <c:pt idx="21">
                  <c:v>174.59899999999999</c:v>
                </c:pt>
                <c:pt idx="22">
                  <c:v>200.76</c:v>
                </c:pt>
                <c:pt idx="23">
                  <c:v>206.69800000000001</c:v>
                </c:pt>
                <c:pt idx="24">
                  <c:v>214.25299999999999</c:v>
                </c:pt>
                <c:pt idx="25">
                  <c:v>231.03299999999999</c:v>
                </c:pt>
                <c:pt idx="26">
                  <c:v>248.66499999999999</c:v>
                </c:pt>
                <c:pt idx="27">
                  <c:v>249.83600000000001</c:v>
                </c:pt>
                <c:pt idx="28">
                  <c:v>331.96499999999997</c:v>
                </c:pt>
                <c:pt idx="29">
                  <c:v>339.589</c:v>
                </c:pt>
                <c:pt idx="30">
                  <c:v>368.00700000000001</c:v>
                </c:pt>
                <c:pt idx="31">
                  <c:v>398.47</c:v>
                </c:pt>
                <c:pt idx="32">
                  <c:v>450.24</c:v>
                </c:pt>
                <c:pt idx="33">
                  <c:v>493.18299999999999</c:v>
                </c:pt>
                <c:pt idx="34">
                  <c:v>517.98299999999995</c:v>
                </c:pt>
                <c:pt idx="35">
                  <c:v>536.22900000000004</c:v>
                </c:pt>
                <c:pt idx="36">
                  <c:v>587.11199999999997</c:v>
                </c:pt>
                <c:pt idx="37">
                  <c:v>591.82299999999998</c:v>
                </c:pt>
                <c:pt idx="38">
                  <c:v>607.43399999999997</c:v>
                </c:pt>
                <c:pt idx="39">
                  <c:v>609.61800000000005</c:v>
                </c:pt>
                <c:pt idx="40">
                  <c:v>615.20100000000002</c:v>
                </c:pt>
                <c:pt idx="41">
                  <c:v>619.65800000000002</c:v>
                </c:pt>
                <c:pt idx="42">
                  <c:v>619.76800000000003</c:v>
                </c:pt>
                <c:pt idx="43">
                  <c:v>634.82100000000003</c:v>
                </c:pt>
                <c:pt idx="44">
                  <c:v>639.51199999999994</c:v>
                </c:pt>
                <c:pt idx="45">
                  <c:v>678.351</c:v>
                </c:pt>
                <c:pt idx="46">
                  <c:v>678.41499999999996</c:v>
                </c:pt>
                <c:pt idx="47">
                  <c:v>684.91600000000005</c:v>
                </c:pt>
                <c:pt idx="48">
                  <c:v>686.221</c:v>
                </c:pt>
                <c:pt idx="49">
                  <c:v>713.38400000000001</c:v>
                </c:pt>
                <c:pt idx="50">
                  <c:v>714.32100000000003</c:v>
                </c:pt>
                <c:pt idx="51">
                  <c:v>743.75400000000002</c:v>
                </c:pt>
                <c:pt idx="52">
                  <c:v>744.51</c:v>
                </c:pt>
                <c:pt idx="53">
                  <c:v>755.75099999999998</c:v>
                </c:pt>
                <c:pt idx="54">
                  <c:v>756.38599999999997</c:v>
                </c:pt>
                <c:pt idx="55">
                  <c:v>793.61599999999999</c:v>
                </c:pt>
                <c:pt idx="56">
                  <c:v>795.90800000000002</c:v>
                </c:pt>
                <c:pt idx="57">
                  <c:v>799.63800000000003</c:v>
                </c:pt>
                <c:pt idx="58">
                  <c:v>821.02200000000005</c:v>
                </c:pt>
                <c:pt idx="59">
                  <c:v>826.08199999999999</c:v>
                </c:pt>
                <c:pt idx="60">
                  <c:v>834.44299999999998</c:v>
                </c:pt>
                <c:pt idx="61">
                  <c:v>835.428</c:v>
                </c:pt>
                <c:pt idx="62">
                  <c:v>847.09400000000005</c:v>
                </c:pt>
                <c:pt idx="63">
                  <c:v>873.197</c:v>
                </c:pt>
                <c:pt idx="64">
                  <c:v>901.39</c:v>
                </c:pt>
                <c:pt idx="65">
                  <c:v>903.07100000000003</c:v>
                </c:pt>
                <c:pt idx="66">
                  <c:v>908.92399999999998</c:v>
                </c:pt>
                <c:pt idx="67">
                  <c:v>911.66200000000003</c:v>
                </c:pt>
                <c:pt idx="68">
                  <c:v>912.79399999999998</c:v>
                </c:pt>
                <c:pt idx="69">
                  <c:v>920.38199999999995</c:v>
                </c:pt>
                <c:pt idx="70">
                  <c:v>924.976</c:v>
                </c:pt>
                <c:pt idx="71">
                  <c:v>946.99</c:v>
                </c:pt>
                <c:pt idx="72">
                  <c:v>964.04899999999998</c:v>
                </c:pt>
                <c:pt idx="73">
                  <c:v>968.52800000000002</c:v>
                </c:pt>
                <c:pt idx="74">
                  <c:v>974.84</c:v>
                </c:pt>
                <c:pt idx="75">
                  <c:v>981.02599999999995</c:v>
                </c:pt>
                <c:pt idx="76">
                  <c:v>983.74</c:v>
                </c:pt>
                <c:pt idx="77">
                  <c:v>1029.3499999999999</c:v>
                </c:pt>
                <c:pt idx="78">
                  <c:v>1052.6400000000001</c:v>
                </c:pt>
                <c:pt idx="79">
                  <c:v>1053.51</c:v>
                </c:pt>
                <c:pt idx="80">
                  <c:v>1088.68</c:v>
                </c:pt>
                <c:pt idx="81">
                  <c:v>1089.98</c:v>
                </c:pt>
                <c:pt idx="82">
                  <c:v>1090.7</c:v>
                </c:pt>
                <c:pt idx="83">
                  <c:v>1095.6500000000001</c:v>
                </c:pt>
                <c:pt idx="84">
                  <c:v>1097.3499999999999</c:v>
                </c:pt>
                <c:pt idx="85">
                  <c:v>1106.3399999999999</c:v>
                </c:pt>
                <c:pt idx="86">
                  <c:v>1107.45</c:v>
                </c:pt>
                <c:pt idx="87">
                  <c:v>1109.0999999999999</c:v>
                </c:pt>
                <c:pt idx="88">
                  <c:v>1110.19</c:v>
                </c:pt>
                <c:pt idx="89">
                  <c:v>1146.8699999999999</c:v>
                </c:pt>
                <c:pt idx="90">
                  <c:v>1149.03</c:v>
                </c:pt>
                <c:pt idx="91">
                  <c:v>1151.72</c:v>
                </c:pt>
                <c:pt idx="92">
                  <c:v>1182.58</c:v>
                </c:pt>
                <c:pt idx="93">
                  <c:v>1183</c:v>
                </c:pt>
                <c:pt idx="94">
                  <c:v>1186.26</c:v>
                </c:pt>
                <c:pt idx="95">
                  <c:v>1216.33</c:v>
                </c:pt>
                <c:pt idx="96">
                  <c:v>1217.0899999999999</c:v>
                </c:pt>
                <c:pt idx="97">
                  <c:v>1217.25</c:v>
                </c:pt>
                <c:pt idx="98">
                  <c:v>1277.3599999999999</c:v>
                </c:pt>
                <c:pt idx="99">
                  <c:v>1277.3900000000001</c:v>
                </c:pt>
                <c:pt idx="100">
                  <c:v>1278.74</c:v>
                </c:pt>
                <c:pt idx="101">
                  <c:v>1284.18</c:v>
                </c:pt>
                <c:pt idx="102">
                  <c:v>1315.12</c:v>
                </c:pt>
                <c:pt idx="103">
                  <c:v>1323.07</c:v>
                </c:pt>
                <c:pt idx="104">
                  <c:v>1324.08</c:v>
                </c:pt>
                <c:pt idx="105">
                  <c:v>1325.02</c:v>
                </c:pt>
                <c:pt idx="106">
                  <c:v>1325.02</c:v>
                </c:pt>
                <c:pt idx="107">
                  <c:v>1325.02</c:v>
                </c:pt>
                <c:pt idx="108">
                  <c:v>1326.17</c:v>
                </c:pt>
                <c:pt idx="109">
                  <c:v>1326.38</c:v>
                </c:pt>
                <c:pt idx="110">
                  <c:v>1360.7</c:v>
                </c:pt>
              </c:numCache>
            </c:numRef>
          </c:xVal>
          <c:yVal>
            <c:numRef>
              <c:f>'XC 2005 -1 to 73'!$H$2622:$H$2729</c:f>
              <c:numCache>
                <c:formatCode>0.00_ </c:formatCode>
                <c:ptCount val="108"/>
                <c:pt idx="0">
                  <c:v>135.70099999999999</c:v>
                </c:pt>
                <c:pt idx="1">
                  <c:v>129.21299999999999</c:v>
                </c:pt>
                <c:pt idx="2">
                  <c:v>128.655</c:v>
                </c:pt>
                <c:pt idx="3">
                  <c:v>129.34700000000001</c:v>
                </c:pt>
                <c:pt idx="4">
                  <c:v>129.80500000000001</c:v>
                </c:pt>
                <c:pt idx="5">
                  <c:v>129.13999999999999</c:v>
                </c:pt>
                <c:pt idx="6">
                  <c:v>129.38999999999999</c:v>
                </c:pt>
                <c:pt idx="7">
                  <c:v>129.13999999999999</c:v>
                </c:pt>
                <c:pt idx="8">
                  <c:v>129.084</c:v>
                </c:pt>
                <c:pt idx="9">
                  <c:v>124.68300000000001</c:v>
                </c:pt>
                <c:pt idx="10">
                  <c:v>124.551</c:v>
                </c:pt>
                <c:pt idx="11">
                  <c:v>124.76300000000001</c:v>
                </c:pt>
                <c:pt idx="12">
                  <c:v>121.70399999999999</c:v>
                </c:pt>
                <c:pt idx="13">
                  <c:v>121.77500000000001</c:v>
                </c:pt>
                <c:pt idx="14">
                  <c:v>121.44199999999999</c:v>
                </c:pt>
                <c:pt idx="15">
                  <c:v>123.03700000000001</c:v>
                </c:pt>
                <c:pt idx="16">
                  <c:v>122.833</c:v>
                </c:pt>
                <c:pt idx="17">
                  <c:v>121.565</c:v>
                </c:pt>
                <c:pt idx="18">
                  <c:v>120.14400000000001</c:v>
                </c:pt>
                <c:pt idx="19">
                  <c:v>119.691</c:v>
                </c:pt>
                <c:pt idx="20">
                  <c:v>119.54</c:v>
                </c:pt>
                <c:pt idx="21">
                  <c:v>119.776</c:v>
                </c:pt>
                <c:pt idx="22">
                  <c:v>120.114</c:v>
                </c:pt>
                <c:pt idx="23">
                  <c:v>121.83</c:v>
                </c:pt>
                <c:pt idx="24">
                  <c:v>122.82899999999999</c:v>
                </c:pt>
                <c:pt idx="25">
                  <c:v>123.008</c:v>
                </c:pt>
                <c:pt idx="26">
                  <c:v>122.843</c:v>
                </c:pt>
                <c:pt idx="27">
                  <c:v>122.10299999999999</c:v>
                </c:pt>
                <c:pt idx="28">
                  <c:v>121.595</c:v>
                </c:pt>
                <c:pt idx="29">
                  <c:v>122.86499999999999</c:v>
                </c:pt>
                <c:pt idx="30">
                  <c:v>123.73099999999999</c:v>
                </c:pt>
                <c:pt idx="31">
                  <c:v>123.72199999999999</c:v>
                </c:pt>
                <c:pt idx="32">
                  <c:v>124.41500000000001</c:v>
                </c:pt>
                <c:pt idx="33">
                  <c:v>124.69799999999999</c:v>
                </c:pt>
                <c:pt idx="34">
                  <c:v>123.66200000000001</c:v>
                </c:pt>
                <c:pt idx="35">
                  <c:v>124.226</c:v>
                </c:pt>
                <c:pt idx="36">
                  <c:v>122.879</c:v>
                </c:pt>
                <c:pt idx="37">
                  <c:v>122.036</c:v>
                </c:pt>
                <c:pt idx="38">
                  <c:v>121.926</c:v>
                </c:pt>
                <c:pt idx="39">
                  <c:v>122.283</c:v>
                </c:pt>
                <c:pt idx="40">
                  <c:v>122.566</c:v>
                </c:pt>
                <c:pt idx="41">
                  <c:v>123.271</c:v>
                </c:pt>
                <c:pt idx="42">
                  <c:v>123.285</c:v>
                </c:pt>
                <c:pt idx="43">
                  <c:v>130.095</c:v>
                </c:pt>
                <c:pt idx="44">
                  <c:v>134.16900000000001</c:v>
                </c:pt>
                <c:pt idx="45">
                  <c:v>134.58000000000001</c:v>
                </c:pt>
                <c:pt idx="46">
                  <c:v>134.22200000000001</c:v>
                </c:pt>
                <c:pt idx="47">
                  <c:v>134.22300000000001</c:v>
                </c:pt>
                <c:pt idx="48">
                  <c:v>134.75200000000001</c:v>
                </c:pt>
                <c:pt idx="49">
                  <c:v>134.566</c:v>
                </c:pt>
                <c:pt idx="50">
                  <c:v>134.89099999999999</c:v>
                </c:pt>
                <c:pt idx="51">
                  <c:v>134.75299999999999</c:v>
                </c:pt>
                <c:pt idx="52">
                  <c:v>135.154</c:v>
                </c:pt>
                <c:pt idx="53">
                  <c:v>135.173</c:v>
                </c:pt>
                <c:pt idx="54">
                  <c:v>134.751</c:v>
                </c:pt>
                <c:pt idx="55">
                  <c:v>134.75899999999999</c:v>
                </c:pt>
                <c:pt idx="56">
                  <c:v>135.583</c:v>
                </c:pt>
                <c:pt idx="57">
                  <c:v>135.739</c:v>
                </c:pt>
                <c:pt idx="58">
                  <c:v>133.60599999999999</c:v>
                </c:pt>
                <c:pt idx="59">
                  <c:v>135.56899999999999</c:v>
                </c:pt>
                <c:pt idx="60">
                  <c:v>134.41800000000001</c:v>
                </c:pt>
                <c:pt idx="61">
                  <c:v>133.893</c:v>
                </c:pt>
                <c:pt idx="62">
                  <c:v>134.49600000000001</c:v>
                </c:pt>
                <c:pt idx="63">
                  <c:v>134.422</c:v>
                </c:pt>
                <c:pt idx="64">
                  <c:v>134.256</c:v>
                </c:pt>
                <c:pt idx="65">
                  <c:v>134.83600000000001</c:v>
                </c:pt>
                <c:pt idx="66">
                  <c:v>134.88300000000001</c:v>
                </c:pt>
                <c:pt idx="67">
                  <c:v>135.11799999999999</c:v>
                </c:pt>
                <c:pt idx="68">
                  <c:v>134.9</c:v>
                </c:pt>
                <c:pt idx="69">
                  <c:v>135.101</c:v>
                </c:pt>
                <c:pt idx="70">
                  <c:v>134.739</c:v>
                </c:pt>
                <c:pt idx="71">
                  <c:v>134.35599999999999</c:v>
                </c:pt>
                <c:pt idx="72">
                  <c:v>134.41300000000001</c:v>
                </c:pt>
                <c:pt idx="73">
                  <c:v>134.613</c:v>
                </c:pt>
                <c:pt idx="74">
                  <c:v>135.512</c:v>
                </c:pt>
                <c:pt idx="75">
                  <c:v>135.874</c:v>
                </c:pt>
                <c:pt idx="76">
                  <c:v>135.81700000000001</c:v>
                </c:pt>
                <c:pt idx="77">
                  <c:v>135.88</c:v>
                </c:pt>
                <c:pt idx="78">
                  <c:v>136.18</c:v>
                </c:pt>
                <c:pt idx="79">
                  <c:v>135.91</c:v>
                </c:pt>
                <c:pt idx="80">
                  <c:v>135.9</c:v>
                </c:pt>
                <c:pt idx="81">
                  <c:v>136.21</c:v>
                </c:pt>
                <c:pt idx="82">
                  <c:v>135.88999999999999</c:v>
                </c:pt>
                <c:pt idx="83">
                  <c:v>134.55000000000001</c:v>
                </c:pt>
                <c:pt idx="84">
                  <c:v>134.56</c:v>
                </c:pt>
                <c:pt idx="85">
                  <c:v>135.96</c:v>
                </c:pt>
                <c:pt idx="86">
                  <c:v>136.02000000000001</c:v>
                </c:pt>
                <c:pt idx="87">
                  <c:v>135.55000000000001</c:v>
                </c:pt>
                <c:pt idx="88">
                  <c:v>135.13999999999999</c:v>
                </c:pt>
                <c:pt idx="89">
                  <c:v>136.33000000000001</c:v>
                </c:pt>
                <c:pt idx="90">
                  <c:v>136.34</c:v>
                </c:pt>
                <c:pt idx="91">
                  <c:v>136.31</c:v>
                </c:pt>
                <c:pt idx="92">
                  <c:v>136.91999999999999</c:v>
                </c:pt>
                <c:pt idx="93">
                  <c:v>136.93</c:v>
                </c:pt>
                <c:pt idx="94">
                  <c:v>136.88</c:v>
                </c:pt>
                <c:pt idx="95">
                  <c:v>137.57</c:v>
                </c:pt>
                <c:pt idx="96">
                  <c:v>137.47</c:v>
                </c:pt>
                <c:pt idx="97">
                  <c:v>137.44</c:v>
                </c:pt>
                <c:pt idx="98">
                  <c:v>137.63</c:v>
                </c:pt>
                <c:pt idx="99">
                  <c:v>137.63</c:v>
                </c:pt>
                <c:pt idx="100">
                  <c:v>137.22999999999999</c:v>
                </c:pt>
                <c:pt idx="101">
                  <c:v>140.22</c:v>
                </c:pt>
                <c:pt idx="102">
                  <c:v>161.542</c:v>
                </c:pt>
                <c:pt idx="103">
                  <c:v>163.922</c:v>
                </c:pt>
                <c:pt idx="104">
                  <c:v>164.63200000000001</c:v>
                </c:pt>
                <c:pt idx="105">
                  <c:v>164.80200000000002</c:v>
                </c:pt>
                <c:pt idx="106">
                  <c:v>165.03200000000001</c:v>
                </c:pt>
                <c:pt idx="107">
                  <c:v>164.80200000000002</c:v>
                </c:pt>
              </c:numCache>
            </c:numRef>
          </c:yVal>
          <c:smooth val="0"/>
          <c:extLst>
            <c:ext xmlns:c16="http://schemas.microsoft.com/office/drawing/2014/chart" uri="{C3380CC4-5D6E-409C-BE32-E72D297353CC}">
              <c16:uniqueId val="{00000002-EAE0-46F3-96FF-34CA3E0AE617}"/>
            </c:ext>
          </c:extLst>
        </c:ser>
        <c:dLbls>
          <c:showLegendKey val="0"/>
          <c:showVal val="0"/>
          <c:showCatName val="0"/>
          <c:showSerName val="0"/>
          <c:showPercent val="0"/>
          <c:showBubbleSize val="0"/>
        </c:dLbls>
        <c:axId val="187074816"/>
        <c:axId val="187081472"/>
      </c:scatterChart>
      <c:valAx>
        <c:axId val="187074816"/>
        <c:scaling>
          <c:orientation val="minMax"/>
        </c:scaling>
        <c:delete val="0"/>
        <c:axPos val="b"/>
        <c:title>
          <c:tx>
            <c:rich>
              <a:bodyPr/>
              <a:lstStyle/>
              <a:p>
                <a:pPr>
                  <a:defRPr sz="1000" b="0" i="0" u="none" strike="noStrike" baseline="0">
                    <a:solidFill>
                      <a:srgbClr val="000000"/>
                    </a:solidFill>
                    <a:latin typeface="Arial"/>
                    <a:ea typeface="Arial"/>
                    <a:cs typeface="Arial"/>
                  </a:defRPr>
                </a:pPr>
                <a:r>
                  <a:t>Station (m)</a:t>
                </a:r>
              </a:p>
            </c:rich>
          </c:tx>
          <c:layout>
            <c:manualLayout>
              <c:xMode val="edge"/>
              <c:yMode val="edge"/>
              <c:x val="0.46094777205346127"/>
              <c:y val="0.92692388451443564"/>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7081472"/>
        <c:crosses val="autoZero"/>
        <c:crossBetween val="midCat"/>
      </c:valAx>
      <c:valAx>
        <c:axId val="187081472"/>
        <c:scaling>
          <c:orientation val="minMax"/>
          <c:max val="150"/>
          <c:min val="110"/>
        </c:scaling>
        <c:delete val="0"/>
        <c:axPos val="l"/>
        <c:majorGridlines>
          <c:spPr>
            <a:ln w="3175">
              <a:solidFill>
                <a:srgbClr val="000000"/>
              </a:solidFill>
              <a:prstDash val="solid"/>
            </a:ln>
          </c:spPr>
        </c:majorGridlines>
        <c:title>
          <c:tx>
            <c:rich>
              <a:bodyPr/>
              <a:lstStyle/>
              <a:p>
                <a:pPr>
                  <a:defRPr sz="1000" b="0" i="0" u="none" strike="noStrike" baseline="0">
                    <a:solidFill>
                      <a:srgbClr val="000000"/>
                    </a:solidFill>
                    <a:latin typeface="Arial"/>
                    <a:ea typeface="Arial"/>
                    <a:cs typeface="Arial"/>
                  </a:defRPr>
                </a:pPr>
                <a:r>
                  <a:t>Elevation (m)</a:t>
                </a:r>
              </a:p>
            </c:rich>
          </c:tx>
          <c:layout>
            <c:manualLayout>
              <c:xMode val="edge"/>
              <c:yMode val="edge"/>
              <c:x val="1.5364916773367477E-2"/>
              <c:y val="0.41538501918029475"/>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7074816"/>
        <c:crossesAt val="-600"/>
        <c:crossBetween val="midCat"/>
      </c:valAx>
      <c:spPr>
        <a:solidFill>
          <a:srgbClr val="C0C0C0"/>
        </a:solidFill>
        <a:ln w="12700">
          <a:solidFill>
            <a:srgbClr val="808080"/>
          </a:solidFill>
          <a:prstDash val="solid"/>
        </a:ln>
      </c:spPr>
    </c:plotArea>
    <c:legend>
      <c:legendPos val="r"/>
      <c:layout>
        <c:manualLayout>
          <c:xMode val="edge"/>
          <c:yMode val="edge"/>
          <c:wMode val="edge"/>
          <c:hMode val="edge"/>
          <c:x val="0.70166493592910362"/>
          <c:y val="0.53653886533414086"/>
          <c:w val="0.86683792566902251"/>
          <c:h val="0.65961599030890361"/>
        </c:manualLayout>
      </c:layout>
      <c:overlay val="0"/>
      <c:spPr>
        <a:no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t>XC 35-1</a:t>
            </a:r>
          </a:p>
        </c:rich>
      </c:tx>
      <c:layout>
        <c:manualLayout>
          <c:xMode val="edge"/>
          <c:yMode val="edge"/>
          <c:x val="0.46261747655374852"/>
          <c:y val="3.1460674157303373E-2"/>
        </c:manualLayout>
      </c:layout>
      <c:overlay val="0"/>
      <c:spPr>
        <a:noFill/>
        <a:ln w="25400">
          <a:noFill/>
        </a:ln>
      </c:spPr>
    </c:title>
    <c:autoTitleDeleted val="0"/>
    <c:plotArea>
      <c:layout>
        <c:manualLayout>
          <c:layoutTarget val="inner"/>
          <c:xMode val="edge"/>
          <c:yMode val="edge"/>
          <c:x val="0.12772605098515835"/>
          <c:y val="0.12134844775768934"/>
          <c:w val="0.77258684498339691"/>
          <c:h val="0.72359629959214755"/>
        </c:manualLayout>
      </c:layout>
      <c:scatterChart>
        <c:scatterStyle val="lineMarker"/>
        <c:varyColors val="0"/>
        <c:ser>
          <c:idx val="0"/>
          <c:order val="0"/>
          <c:tx>
            <c:v>2000</c:v>
          </c:tx>
          <c:spPr>
            <a:ln w="12700">
              <a:solidFill>
                <a:srgbClr val="000080"/>
              </a:solidFill>
              <a:prstDash val="solid"/>
            </a:ln>
          </c:spPr>
          <c:marker>
            <c:symbol val="diamond"/>
            <c:size val="5"/>
            <c:spPr>
              <a:solidFill>
                <a:srgbClr val="000080"/>
              </a:solidFill>
              <a:ln>
                <a:solidFill>
                  <a:srgbClr val="000080"/>
                </a:solidFill>
                <a:prstDash val="solid"/>
              </a:ln>
            </c:spPr>
          </c:marker>
          <c:xVal>
            <c:numLit>
              <c:formatCode>General</c:formatCode>
              <c:ptCount val="32"/>
              <c:pt idx="0">
                <c:v>0</c:v>
              </c:pt>
              <c:pt idx="1">
                <c:v>2.4</c:v>
              </c:pt>
              <c:pt idx="2">
                <c:v>8.6999999999999993</c:v>
              </c:pt>
              <c:pt idx="3">
                <c:v>18.7</c:v>
              </c:pt>
              <c:pt idx="4">
                <c:v>35.590000000000003</c:v>
              </c:pt>
              <c:pt idx="5">
                <c:v>56.8</c:v>
              </c:pt>
              <c:pt idx="6">
                <c:v>58</c:v>
              </c:pt>
              <c:pt idx="7">
                <c:v>60.9</c:v>
              </c:pt>
              <c:pt idx="8">
                <c:v>83.7</c:v>
              </c:pt>
              <c:pt idx="9">
                <c:v>111.4</c:v>
              </c:pt>
              <c:pt idx="10">
                <c:v>128.38999999999999</c:v>
              </c:pt>
              <c:pt idx="11">
                <c:v>132.88999999999999</c:v>
              </c:pt>
              <c:pt idx="12">
                <c:v>156.69999999999999</c:v>
              </c:pt>
              <c:pt idx="13">
                <c:v>170.7</c:v>
              </c:pt>
              <c:pt idx="14">
                <c:v>180.6</c:v>
              </c:pt>
              <c:pt idx="15">
                <c:v>194.3</c:v>
              </c:pt>
              <c:pt idx="16">
                <c:v>203.5</c:v>
              </c:pt>
              <c:pt idx="17">
                <c:v>208.7</c:v>
              </c:pt>
              <c:pt idx="18">
                <c:v>211.3</c:v>
              </c:pt>
              <c:pt idx="19">
                <c:v>287.89999999999998</c:v>
              </c:pt>
              <c:pt idx="20">
                <c:v>296.5</c:v>
              </c:pt>
              <c:pt idx="21">
                <c:v>326.29000000000002</c:v>
              </c:pt>
              <c:pt idx="22">
                <c:v>352.7</c:v>
              </c:pt>
              <c:pt idx="23">
                <c:v>370.3</c:v>
              </c:pt>
              <c:pt idx="24">
                <c:v>447.6</c:v>
              </c:pt>
              <c:pt idx="25">
                <c:v>449.6</c:v>
              </c:pt>
              <c:pt idx="26">
                <c:v>486.5</c:v>
              </c:pt>
              <c:pt idx="27">
                <c:v>507.7</c:v>
              </c:pt>
              <c:pt idx="28">
                <c:v>508.8</c:v>
              </c:pt>
              <c:pt idx="29">
                <c:v>514.5</c:v>
              </c:pt>
              <c:pt idx="30">
                <c:v>518</c:v>
              </c:pt>
              <c:pt idx="31">
                <c:v>523.5</c:v>
              </c:pt>
            </c:numLit>
          </c:xVal>
          <c:yVal>
            <c:numLit>
              <c:formatCode>General</c:formatCode>
              <c:ptCount val="32"/>
              <c:pt idx="0">
                <c:v>269.39</c:v>
              </c:pt>
              <c:pt idx="1">
                <c:v>261.01</c:v>
              </c:pt>
              <c:pt idx="2">
                <c:v>260.32</c:v>
              </c:pt>
              <c:pt idx="3">
                <c:v>258.89</c:v>
              </c:pt>
              <c:pt idx="4">
                <c:v>256.38</c:v>
              </c:pt>
              <c:pt idx="5">
                <c:v>247.94</c:v>
              </c:pt>
              <c:pt idx="6">
                <c:v>246.03</c:v>
              </c:pt>
              <c:pt idx="7">
                <c:v>245.39</c:v>
              </c:pt>
              <c:pt idx="8">
                <c:v>245.11</c:v>
              </c:pt>
              <c:pt idx="9">
                <c:v>245.79</c:v>
              </c:pt>
              <c:pt idx="10">
                <c:v>245.83</c:v>
              </c:pt>
              <c:pt idx="11">
                <c:v>246.83</c:v>
              </c:pt>
              <c:pt idx="12">
                <c:v>246.53</c:v>
              </c:pt>
              <c:pt idx="13">
                <c:v>248.04</c:v>
              </c:pt>
              <c:pt idx="14">
                <c:v>247.9</c:v>
              </c:pt>
              <c:pt idx="15">
                <c:v>245.53</c:v>
              </c:pt>
              <c:pt idx="16">
                <c:v>245.48</c:v>
              </c:pt>
              <c:pt idx="17">
                <c:v>247.55</c:v>
              </c:pt>
              <c:pt idx="18">
                <c:v>246.93</c:v>
              </c:pt>
              <c:pt idx="19">
                <c:v>248.72</c:v>
              </c:pt>
              <c:pt idx="20">
                <c:v>246.19</c:v>
              </c:pt>
              <c:pt idx="21">
                <c:v>246.54</c:v>
              </c:pt>
              <c:pt idx="22">
                <c:v>247.03</c:v>
              </c:pt>
              <c:pt idx="23">
                <c:v>248.11</c:v>
              </c:pt>
              <c:pt idx="24">
                <c:v>247.86</c:v>
              </c:pt>
              <c:pt idx="25">
                <c:v>249.63</c:v>
              </c:pt>
              <c:pt idx="26">
                <c:v>249.83</c:v>
              </c:pt>
              <c:pt idx="27">
                <c:v>249.93</c:v>
              </c:pt>
              <c:pt idx="28">
                <c:v>250.83</c:v>
              </c:pt>
              <c:pt idx="29">
                <c:v>256.44</c:v>
              </c:pt>
              <c:pt idx="30">
                <c:v>256.63</c:v>
              </c:pt>
              <c:pt idx="31">
                <c:v>255.47</c:v>
              </c:pt>
            </c:numLit>
          </c:yVal>
          <c:smooth val="0"/>
          <c:extLst>
            <c:ext xmlns:c16="http://schemas.microsoft.com/office/drawing/2014/chart" uri="{C3380CC4-5D6E-409C-BE32-E72D297353CC}">
              <c16:uniqueId val="{00000000-D747-463E-9E0F-EDCC650EA682}"/>
            </c:ext>
          </c:extLst>
        </c:ser>
        <c:ser>
          <c:idx val="1"/>
          <c:order val="1"/>
          <c:tx>
            <c:v>2005 Simulated</c:v>
          </c:tx>
          <c:spPr>
            <a:ln w="12700">
              <a:solidFill>
                <a:srgbClr val="FF00FF"/>
              </a:solidFill>
              <a:prstDash val="solid"/>
            </a:ln>
          </c:spPr>
          <c:marker>
            <c:symbol val="square"/>
            <c:size val="5"/>
            <c:spPr>
              <a:solidFill>
                <a:srgbClr val="FF00FF"/>
              </a:solidFill>
              <a:ln>
                <a:solidFill>
                  <a:srgbClr val="FF00FF"/>
                </a:solidFill>
                <a:prstDash val="solid"/>
              </a:ln>
            </c:spPr>
          </c:marker>
          <c:xVal>
            <c:numLit>
              <c:formatCode>General</c:formatCode>
              <c:ptCount val="32"/>
              <c:pt idx="0">
                <c:v>0</c:v>
              </c:pt>
              <c:pt idx="1">
                <c:v>2.4</c:v>
              </c:pt>
              <c:pt idx="2">
                <c:v>8.6999999999999993</c:v>
              </c:pt>
              <c:pt idx="3">
                <c:v>18.7</c:v>
              </c:pt>
              <c:pt idx="4">
                <c:v>35.590000000000003</c:v>
              </c:pt>
              <c:pt idx="5">
                <c:v>56.8</c:v>
              </c:pt>
              <c:pt idx="6">
                <c:v>58</c:v>
              </c:pt>
              <c:pt idx="7">
                <c:v>60.9</c:v>
              </c:pt>
              <c:pt idx="8">
                <c:v>83.7</c:v>
              </c:pt>
              <c:pt idx="9">
                <c:v>111.4</c:v>
              </c:pt>
              <c:pt idx="10">
                <c:v>128.38999999999999</c:v>
              </c:pt>
              <c:pt idx="11">
                <c:v>132.88999999999999</c:v>
              </c:pt>
              <c:pt idx="12">
                <c:v>156.69999999999999</c:v>
              </c:pt>
              <c:pt idx="13">
                <c:v>170.7</c:v>
              </c:pt>
              <c:pt idx="14">
                <c:v>180.6</c:v>
              </c:pt>
              <c:pt idx="15">
                <c:v>194.3</c:v>
              </c:pt>
              <c:pt idx="16">
                <c:v>203.5</c:v>
              </c:pt>
              <c:pt idx="17">
                <c:v>208.7</c:v>
              </c:pt>
              <c:pt idx="18">
                <c:v>211.3</c:v>
              </c:pt>
              <c:pt idx="19">
                <c:v>287.89999999999998</c:v>
              </c:pt>
              <c:pt idx="20">
                <c:v>296.5</c:v>
              </c:pt>
              <c:pt idx="21">
                <c:v>326.29000000000002</c:v>
              </c:pt>
              <c:pt idx="22">
                <c:v>352.7</c:v>
              </c:pt>
              <c:pt idx="23">
                <c:v>370.3</c:v>
              </c:pt>
              <c:pt idx="24">
                <c:v>447.6</c:v>
              </c:pt>
              <c:pt idx="25">
                <c:v>449.6</c:v>
              </c:pt>
              <c:pt idx="26">
                <c:v>486.5</c:v>
              </c:pt>
              <c:pt idx="27">
                <c:v>507.7</c:v>
              </c:pt>
              <c:pt idx="28">
                <c:v>508.8</c:v>
              </c:pt>
              <c:pt idx="29">
                <c:v>514.5</c:v>
              </c:pt>
              <c:pt idx="30">
                <c:v>518</c:v>
              </c:pt>
              <c:pt idx="31">
                <c:v>523.5</c:v>
              </c:pt>
            </c:numLit>
          </c:xVal>
          <c:yVal>
            <c:numLit>
              <c:formatCode>General</c:formatCode>
              <c:ptCount val="3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numLit>
          </c:yVal>
          <c:smooth val="0"/>
          <c:extLst>
            <c:ext xmlns:c16="http://schemas.microsoft.com/office/drawing/2014/chart" uri="{C3380CC4-5D6E-409C-BE32-E72D297353CC}">
              <c16:uniqueId val="{00000001-D747-463E-9E0F-EDCC650EA682}"/>
            </c:ext>
          </c:extLst>
        </c:ser>
        <c:ser>
          <c:idx val="2"/>
          <c:order val="2"/>
          <c:tx>
            <c:v>2005 Measured</c:v>
          </c:tx>
          <c:spPr>
            <a:ln w="12700">
              <a:solidFill>
                <a:srgbClr val="800000"/>
              </a:solidFill>
              <a:prstDash val="solid"/>
            </a:ln>
          </c:spPr>
          <c:marker>
            <c:symbol val="triangle"/>
            <c:size val="5"/>
            <c:spPr>
              <a:solidFill>
                <a:srgbClr val="800000"/>
              </a:solidFill>
              <a:ln>
                <a:solidFill>
                  <a:srgbClr val="800000"/>
                </a:solidFill>
                <a:prstDash val="solid"/>
              </a:ln>
            </c:spPr>
          </c:marker>
          <c:xVal>
            <c:numRef>
              <c:f>'XC 2005 -1 to 73'!$I$9671:$I$9748</c:f>
              <c:numCache>
                <c:formatCode>0.00_ </c:formatCode>
                <c:ptCount val="78"/>
                <c:pt idx="0">
                  <c:v>27.033999999999999</c:v>
                </c:pt>
                <c:pt idx="1">
                  <c:v>30</c:v>
                </c:pt>
                <c:pt idx="2">
                  <c:v>30.887</c:v>
                </c:pt>
                <c:pt idx="3">
                  <c:v>31.132999999999999</c:v>
                </c:pt>
                <c:pt idx="4">
                  <c:v>41.561000000000007</c:v>
                </c:pt>
                <c:pt idx="5">
                  <c:v>50.771000000000015</c:v>
                </c:pt>
                <c:pt idx="6">
                  <c:v>63.040999999999997</c:v>
                </c:pt>
                <c:pt idx="7">
                  <c:v>64.121000000000009</c:v>
                </c:pt>
                <c:pt idx="8">
                  <c:v>69.790999999999997</c:v>
                </c:pt>
                <c:pt idx="9">
                  <c:v>86.11</c:v>
                </c:pt>
                <c:pt idx="10">
                  <c:v>105.9</c:v>
                </c:pt>
                <c:pt idx="11">
                  <c:v>112.5</c:v>
                </c:pt>
                <c:pt idx="12">
                  <c:v>121.84100000000001</c:v>
                </c:pt>
                <c:pt idx="13">
                  <c:v>125.971</c:v>
                </c:pt>
                <c:pt idx="14">
                  <c:v>157.721</c:v>
                </c:pt>
                <c:pt idx="15">
                  <c:v>158.84100000000001</c:v>
                </c:pt>
                <c:pt idx="16">
                  <c:v>169.501</c:v>
                </c:pt>
                <c:pt idx="17">
                  <c:v>171.42099999999999</c:v>
                </c:pt>
                <c:pt idx="18">
                  <c:v>179.81700000000001</c:v>
                </c:pt>
                <c:pt idx="19">
                  <c:v>182.59299999999999</c:v>
                </c:pt>
                <c:pt idx="20">
                  <c:v>183.17699999999999</c:v>
                </c:pt>
                <c:pt idx="21">
                  <c:v>187.18799999999999</c:v>
                </c:pt>
                <c:pt idx="22">
                  <c:v>192.048</c:v>
                </c:pt>
                <c:pt idx="23">
                  <c:v>198.488</c:v>
                </c:pt>
                <c:pt idx="24">
                  <c:v>199.37</c:v>
                </c:pt>
                <c:pt idx="25">
                  <c:v>200.1</c:v>
                </c:pt>
                <c:pt idx="26">
                  <c:v>201.09299999999999</c:v>
                </c:pt>
                <c:pt idx="27">
                  <c:v>203.01</c:v>
                </c:pt>
                <c:pt idx="28">
                  <c:v>203.81</c:v>
                </c:pt>
                <c:pt idx="29">
                  <c:v>206.94</c:v>
                </c:pt>
                <c:pt idx="30">
                  <c:v>207.89</c:v>
                </c:pt>
                <c:pt idx="31">
                  <c:v>211.56</c:v>
                </c:pt>
                <c:pt idx="32">
                  <c:v>211.941</c:v>
                </c:pt>
                <c:pt idx="33">
                  <c:v>212.93899999999999</c:v>
                </c:pt>
                <c:pt idx="34">
                  <c:v>214.435</c:v>
                </c:pt>
                <c:pt idx="35">
                  <c:v>219.637</c:v>
                </c:pt>
                <c:pt idx="36">
                  <c:v>223.75899999999999</c:v>
                </c:pt>
                <c:pt idx="37">
                  <c:v>225.946</c:v>
                </c:pt>
                <c:pt idx="38">
                  <c:v>263.76300000000003</c:v>
                </c:pt>
                <c:pt idx="39">
                  <c:v>291.48899999999998</c:v>
                </c:pt>
                <c:pt idx="40">
                  <c:v>296.42599999999999</c:v>
                </c:pt>
                <c:pt idx="41">
                  <c:v>300.08800000000002</c:v>
                </c:pt>
                <c:pt idx="42">
                  <c:v>302.25900000000001</c:v>
                </c:pt>
                <c:pt idx="43">
                  <c:v>305.28100000000001</c:v>
                </c:pt>
                <c:pt idx="44">
                  <c:v>308.995</c:v>
                </c:pt>
                <c:pt idx="45">
                  <c:v>310.12299999999999</c:v>
                </c:pt>
                <c:pt idx="46">
                  <c:v>311.928</c:v>
                </c:pt>
                <c:pt idx="47">
                  <c:v>313.54500000000002</c:v>
                </c:pt>
                <c:pt idx="48">
                  <c:v>316.06799999999998</c:v>
                </c:pt>
                <c:pt idx="49">
                  <c:v>320.89100000000002</c:v>
                </c:pt>
                <c:pt idx="50">
                  <c:v>331.34300000000002</c:v>
                </c:pt>
                <c:pt idx="51">
                  <c:v>351.67200000000003</c:v>
                </c:pt>
                <c:pt idx="52">
                  <c:v>358.47899999999998</c:v>
                </c:pt>
                <c:pt idx="53">
                  <c:v>363.35900000000004</c:v>
                </c:pt>
                <c:pt idx="54">
                  <c:v>365.50900000000001</c:v>
                </c:pt>
                <c:pt idx="55">
                  <c:v>366.90899999999999</c:v>
                </c:pt>
                <c:pt idx="56">
                  <c:v>367.209</c:v>
                </c:pt>
                <c:pt idx="57">
                  <c:v>391.73899999999998</c:v>
                </c:pt>
                <c:pt idx="58">
                  <c:v>393.03899999999999</c:v>
                </c:pt>
                <c:pt idx="59">
                  <c:v>394.03899999999999</c:v>
                </c:pt>
                <c:pt idx="60">
                  <c:v>400.779</c:v>
                </c:pt>
                <c:pt idx="61">
                  <c:v>404.11900000000003</c:v>
                </c:pt>
                <c:pt idx="62">
                  <c:v>408.65899999999999</c:v>
                </c:pt>
                <c:pt idx="63">
                  <c:v>410.34899999999999</c:v>
                </c:pt>
                <c:pt idx="64">
                  <c:v>447.76900000000001</c:v>
                </c:pt>
                <c:pt idx="65">
                  <c:v>450.88900000000001</c:v>
                </c:pt>
                <c:pt idx="66">
                  <c:v>456.90899999999999</c:v>
                </c:pt>
                <c:pt idx="67">
                  <c:v>467.779</c:v>
                </c:pt>
                <c:pt idx="68">
                  <c:v>468.75900000000001</c:v>
                </c:pt>
                <c:pt idx="69">
                  <c:v>494.07900000000001</c:v>
                </c:pt>
                <c:pt idx="70">
                  <c:v>494.62900000000002</c:v>
                </c:pt>
                <c:pt idx="71">
                  <c:v>495.59899999999999</c:v>
                </c:pt>
                <c:pt idx="72">
                  <c:v>496.029</c:v>
                </c:pt>
                <c:pt idx="73">
                  <c:v>498.35899999999998</c:v>
                </c:pt>
                <c:pt idx="74">
                  <c:v>498.74900000000002</c:v>
                </c:pt>
                <c:pt idx="75">
                  <c:v>499.279</c:v>
                </c:pt>
                <c:pt idx="76">
                  <c:v>502.839</c:v>
                </c:pt>
                <c:pt idx="77">
                  <c:v>502.87900000000002</c:v>
                </c:pt>
              </c:numCache>
            </c:numRef>
          </c:xVal>
          <c:yVal>
            <c:numRef>
              <c:f>'XC 2005 -1 to 73'!$H$9671:$H$9748</c:f>
              <c:numCache>
                <c:formatCode>0.00_ </c:formatCode>
                <c:ptCount val="78"/>
                <c:pt idx="0">
                  <c:v>269.17099999999999</c:v>
                </c:pt>
                <c:pt idx="1">
                  <c:v>269.16800000000001</c:v>
                </c:pt>
                <c:pt idx="2">
                  <c:v>269.16899999999998</c:v>
                </c:pt>
                <c:pt idx="3">
                  <c:v>268.42700000000002</c:v>
                </c:pt>
                <c:pt idx="4">
                  <c:v>254.762</c:v>
                </c:pt>
                <c:pt idx="5">
                  <c:v>249.202</c:v>
                </c:pt>
                <c:pt idx="6">
                  <c:v>246.91200000000001</c:v>
                </c:pt>
                <c:pt idx="7">
                  <c:v>245.012</c:v>
                </c:pt>
                <c:pt idx="8">
                  <c:v>245.66200000000001</c:v>
                </c:pt>
                <c:pt idx="9">
                  <c:v>245.7</c:v>
                </c:pt>
                <c:pt idx="10">
                  <c:v>245.86</c:v>
                </c:pt>
                <c:pt idx="11">
                  <c:v>246.21</c:v>
                </c:pt>
                <c:pt idx="12">
                  <c:v>246.44200000000001</c:v>
                </c:pt>
                <c:pt idx="13">
                  <c:v>246.822</c:v>
                </c:pt>
                <c:pt idx="14">
                  <c:v>248.042</c:v>
                </c:pt>
                <c:pt idx="15">
                  <c:v>248.24200000000002</c:v>
                </c:pt>
                <c:pt idx="16">
                  <c:v>247.762</c:v>
                </c:pt>
                <c:pt idx="17">
                  <c:v>246.542</c:v>
                </c:pt>
                <c:pt idx="18">
                  <c:v>247.73699999999999</c:v>
                </c:pt>
                <c:pt idx="19">
                  <c:v>247.69399999999999</c:v>
                </c:pt>
                <c:pt idx="20">
                  <c:v>246.11699999999999</c:v>
                </c:pt>
                <c:pt idx="21">
                  <c:v>246.41200000000001</c:v>
                </c:pt>
                <c:pt idx="22">
                  <c:v>248.26400000000001</c:v>
                </c:pt>
                <c:pt idx="23">
                  <c:v>247.94</c:v>
                </c:pt>
                <c:pt idx="24">
                  <c:v>246.44</c:v>
                </c:pt>
                <c:pt idx="25">
                  <c:v>244.39</c:v>
                </c:pt>
                <c:pt idx="26">
                  <c:v>243.46100000000001</c:v>
                </c:pt>
                <c:pt idx="27">
                  <c:v>243.52</c:v>
                </c:pt>
                <c:pt idx="28">
                  <c:v>243.61</c:v>
                </c:pt>
                <c:pt idx="29">
                  <c:v>245.68</c:v>
                </c:pt>
                <c:pt idx="30">
                  <c:v>246.44</c:v>
                </c:pt>
                <c:pt idx="31">
                  <c:v>249.63</c:v>
                </c:pt>
                <c:pt idx="32">
                  <c:v>249.66200000000001</c:v>
                </c:pt>
                <c:pt idx="33">
                  <c:v>248.87100000000001</c:v>
                </c:pt>
                <c:pt idx="34">
                  <c:v>248.232</c:v>
                </c:pt>
                <c:pt idx="35">
                  <c:v>248.53899999999999</c:v>
                </c:pt>
                <c:pt idx="36">
                  <c:v>248.036</c:v>
                </c:pt>
                <c:pt idx="37">
                  <c:v>247.709</c:v>
                </c:pt>
                <c:pt idx="38">
                  <c:v>248.69399999999999</c:v>
                </c:pt>
                <c:pt idx="39">
                  <c:v>248.87299999999999</c:v>
                </c:pt>
                <c:pt idx="40">
                  <c:v>246.38499999999999</c:v>
                </c:pt>
                <c:pt idx="41">
                  <c:v>246.31200000000001</c:v>
                </c:pt>
                <c:pt idx="42">
                  <c:v>246.56</c:v>
                </c:pt>
                <c:pt idx="43">
                  <c:v>248.25299999999999</c:v>
                </c:pt>
                <c:pt idx="44">
                  <c:v>247.971</c:v>
                </c:pt>
                <c:pt idx="45">
                  <c:v>246.60599999999999</c:v>
                </c:pt>
                <c:pt idx="46">
                  <c:v>246.47800000000001</c:v>
                </c:pt>
                <c:pt idx="47">
                  <c:v>245.80699999999999</c:v>
                </c:pt>
                <c:pt idx="48">
                  <c:v>245.75700000000001</c:v>
                </c:pt>
                <c:pt idx="49">
                  <c:v>246.035</c:v>
                </c:pt>
                <c:pt idx="50">
                  <c:v>250.17400000000001</c:v>
                </c:pt>
                <c:pt idx="51">
                  <c:v>250.458</c:v>
                </c:pt>
                <c:pt idx="52">
                  <c:v>248.441</c:v>
                </c:pt>
                <c:pt idx="53">
                  <c:v>248.291</c:v>
                </c:pt>
                <c:pt idx="54">
                  <c:v>247.95099999999999</c:v>
                </c:pt>
                <c:pt idx="55">
                  <c:v>247.95099999999999</c:v>
                </c:pt>
                <c:pt idx="56">
                  <c:v>248.55099999999999</c:v>
                </c:pt>
                <c:pt idx="57">
                  <c:v>248.59100000000001</c:v>
                </c:pt>
                <c:pt idx="58">
                  <c:v>248.98099999999999</c:v>
                </c:pt>
                <c:pt idx="59">
                  <c:v>248.98099999999999</c:v>
                </c:pt>
                <c:pt idx="60">
                  <c:v>246.791</c:v>
                </c:pt>
                <c:pt idx="61">
                  <c:v>249.541</c:v>
                </c:pt>
                <c:pt idx="62">
                  <c:v>249.24099999999999</c:v>
                </c:pt>
                <c:pt idx="63">
                  <c:v>248.17099999999999</c:v>
                </c:pt>
                <c:pt idx="64">
                  <c:v>248.23099999999999</c:v>
                </c:pt>
                <c:pt idx="65">
                  <c:v>248.61099999999999</c:v>
                </c:pt>
                <c:pt idx="66">
                  <c:v>251.851</c:v>
                </c:pt>
                <c:pt idx="67">
                  <c:v>251.751</c:v>
                </c:pt>
                <c:pt idx="68">
                  <c:v>253.571</c:v>
                </c:pt>
                <c:pt idx="69">
                  <c:v>253.48099999999999</c:v>
                </c:pt>
                <c:pt idx="70">
                  <c:v>253.93099999999998</c:v>
                </c:pt>
                <c:pt idx="71">
                  <c:v>253.93099999999998</c:v>
                </c:pt>
                <c:pt idx="72">
                  <c:v>252.761</c:v>
                </c:pt>
                <c:pt idx="73">
                  <c:v>252.77099999999999</c:v>
                </c:pt>
                <c:pt idx="74">
                  <c:v>255.291</c:v>
                </c:pt>
                <c:pt idx="75">
                  <c:v>255.29</c:v>
                </c:pt>
                <c:pt idx="76">
                  <c:v>255.291</c:v>
                </c:pt>
                <c:pt idx="77">
                  <c:v>257.44099999999997</c:v>
                </c:pt>
              </c:numCache>
            </c:numRef>
          </c:yVal>
          <c:smooth val="0"/>
          <c:extLst>
            <c:ext xmlns:c16="http://schemas.microsoft.com/office/drawing/2014/chart" uri="{C3380CC4-5D6E-409C-BE32-E72D297353CC}">
              <c16:uniqueId val="{00000002-D747-463E-9E0F-EDCC650EA682}"/>
            </c:ext>
          </c:extLst>
        </c:ser>
        <c:dLbls>
          <c:showLegendKey val="0"/>
          <c:showVal val="0"/>
          <c:showCatName val="0"/>
          <c:showSerName val="0"/>
          <c:showPercent val="0"/>
          <c:showBubbleSize val="0"/>
        </c:dLbls>
        <c:axId val="187193600"/>
        <c:axId val="187208448"/>
      </c:scatterChart>
      <c:valAx>
        <c:axId val="187193600"/>
        <c:scaling>
          <c:orientation val="minMax"/>
        </c:scaling>
        <c:delete val="0"/>
        <c:axPos val="b"/>
        <c:title>
          <c:tx>
            <c:rich>
              <a:bodyPr/>
              <a:lstStyle/>
              <a:p>
                <a:pPr>
                  <a:defRPr sz="1000" b="0" i="0" u="none" strike="noStrike" baseline="0">
                    <a:solidFill>
                      <a:srgbClr val="000000"/>
                    </a:solidFill>
                    <a:latin typeface="Arial"/>
                    <a:ea typeface="Arial"/>
                    <a:cs typeface="Arial"/>
                  </a:defRPr>
                </a:pPr>
                <a:r>
                  <a:t>Station (m)</a:t>
                </a:r>
              </a:p>
            </c:rich>
          </c:tx>
          <c:layout>
            <c:manualLayout>
              <c:xMode val="edge"/>
              <c:yMode val="edge"/>
              <c:x val="0.46105984415499462"/>
              <c:y val="0.91460768527529557"/>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7208448"/>
        <c:crosses val="autoZero"/>
        <c:crossBetween val="midCat"/>
      </c:valAx>
      <c:valAx>
        <c:axId val="187208448"/>
        <c:scaling>
          <c:orientation val="minMax"/>
        </c:scaling>
        <c:delete val="0"/>
        <c:axPos val="l"/>
        <c:majorGridlines>
          <c:spPr>
            <a:ln w="3175">
              <a:solidFill>
                <a:srgbClr val="000000"/>
              </a:solidFill>
              <a:prstDash val="solid"/>
            </a:ln>
          </c:spPr>
        </c:majorGridlines>
        <c:title>
          <c:tx>
            <c:rich>
              <a:bodyPr/>
              <a:lstStyle/>
              <a:p>
                <a:pPr>
                  <a:defRPr sz="1000" b="0" i="0" u="none" strike="noStrike" baseline="0">
                    <a:solidFill>
                      <a:srgbClr val="000000"/>
                    </a:solidFill>
                    <a:latin typeface="Arial"/>
                    <a:ea typeface="Arial"/>
                    <a:cs typeface="Arial"/>
                  </a:defRPr>
                </a:pPr>
                <a:r>
                  <a:t>Elevation (m)</a:t>
                </a:r>
              </a:p>
            </c:rich>
          </c:tx>
          <c:layout>
            <c:manualLayout>
              <c:xMode val="edge"/>
              <c:yMode val="edge"/>
              <c:x val="2.0249221183800622E-2"/>
              <c:y val="0.39775328083989497"/>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7193600"/>
        <c:crossesAt val="-100"/>
        <c:crossBetween val="midCat"/>
      </c:valAx>
      <c:spPr>
        <a:solidFill>
          <a:srgbClr val="C0C0C0"/>
        </a:solidFill>
        <a:ln w="12700">
          <a:solidFill>
            <a:srgbClr val="808080"/>
          </a:solidFill>
          <a:prstDash val="solid"/>
        </a:ln>
      </c:spPr>
    </c:plotArea>
    <c:legend>
      <c:legendPos val="r"/>
      <c:layout>
        <c:manualLayout>
          <c:xMode val="edge"/>
          <c:yMode val="edge"/>
          <c:wMode val="edge"/>
          <c:hMode val="edge"/>
          <c:x val="0.63395736747859788"/>
          <c:y val="0.17528113480196997"/>
          <c:w val="0.83489227397977117"/>
          <c:h val="0.31910159544663658"/>
        </c:manualLayout>
      </c:layout>
      <c:overlay val="0"/>
      <c:spPr>
        <a:no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t>XC 20</a:t>
            </a:r>
          </a:p>
        </c:rich>
      </c:tx>
      <c:layout>
        <c:manualLayout>
          <c:xMode val="edge"/>
          <c:yMode val="edge"/>
          <c:x val="0.47439381398079955"/>
          <c:y val="3.0303030303030304E-2"/>
        </c:manualLayout>
      </c:layout>
      <c:overlay val="0"/>
      <c:spPr>
        <a:noFill/>
        <a:ln w="25400">
          <a:noFill/>
        </a:ln>
      </c:spPr>
    </c:title>
    <c:autoTitleDeleted val="0"/>
    <c:plotArea>
      <c:layout>
        <c:manualLayout>
          <c:layoutTarget val="inner"/>
          <c:xMode val="edge"/>
          <c:yMode val="edge"/>
          <c:x val="0.11185991188557629"/>
          <c:y val="0.11904787068763251"/>
          <c:w val="0.78841022232604974"/>
          <c:h val="0.73160327804399616"/>
        </c:manualLayout>
      </c:layout>
      <c:scatterChart>
        <c:scatterStyle val="lineMarker"/>
        <c:varyColors val="0"/>
        <c:ser>
          <c:idx val="0"/>
          <c:order val="0"/>
          <c:tx>
            <c:v>2000</c:v>
          </c:tx>
          <c:spPr>
            <a:ln w="12700">
              <a:solidFill>
                <a:srgbClr val="000080"/>
              </a:solidFill>
              <a:prstDash val="solid"/>
            </a:ln>
          </c:spPr>
          <c:marker>
            <c:symbol val="diamond"/>
            <c:size val="5"/>
            <c:spPr>
              <a:solidFill>
                <a:srgbClr val="000080"/>
              </a:solidFill>
              <a:ln>
                <a:solidFill>
                  <a:srgbClr val="000080"/>
                </a:solidFill>
                <a:prstDash val="solid"/>
              </a:ln>
            </c:spPr>
          </c:marker>
          <c:xVal>
            <c:numLit>
              <c:formatCode>General</c:formatCode>
              <c:ptCount val="66"/>
              <c:pt idx="0">
                <c:v>-15.76</c:v>
              </c:pt>
              <c:pt idx="1">
                <c:v>-15.63</c:v>
              </c:pt>
              <c:pt idx="2">
                <c:v>-14.76</c:v>
              </c:pt>
              <c:pt idx="3">
                <c:v>-14.68</c:v>
              </c:pt>
              <c:pt idx="4">
                <c:v>-7.84</c:v>
              </c:pt>
              <c:pt idx="5">
                <c:v>-0.55000000000000004</c:v>
              </c:pt>
              <c:pt idx="6">
                <c:v>0</c:v>
              </c:pt>
              <c:pt idx="7">
                <c:v>3.69</c:v>
              </c:pt>
              <c:pt idx="8">
                <c:v>3.7</c:v>
              </c:pt>
              <c:pt idx="9">
                <c:v>3.71</c:v>
              </c:pt>
              <c:pt idx="10">
                <c:v>7.93</c:v>
              </c:pt>
              <c:pt idx="11">
                <c:v>12.17</c:v>
              </c:pt>
              <c:pt idx="12">
                <c:v>20.98</c:v>
              </c:pt>
              <c:pt idx="13">
                <c:v>22.92</c:v>
              </c:pt>
              <c:pt idx="14">
                <c:v>25.73</c:v>
              </c:pt>
              <c:pt idx="15">
                <c:v>32.71</c:v>
              </c:pt>
              <c:pt idx="16">
                <c:v>32.979999999999997</c:v>
              </c:pt>
              <c:pt idx="17">
                <c:v>51.52</c:v>
              </c:pt>
              <c:pt idx="18">
                <c:v>61.08</c:v>
              </c:pt>
              <c:pt idx="19">
                <c:v>71.760000000000005</c:v>
              </c:pt>
              <c:pt idx="20">
                <c:v>75.67</c:v>
              </c:pt>
              <c:pt idx="21">
                <c:v>85.56</c:v>
              </c:pt>
              <c:pt idx="22">
                <c:v>97.9</c:v>
              </c:pt>
              <c:pt idx="23">
                <c:v>101.71</c:v>
              </c:pt>
              <c:pt idx="24">
                <c:v>111.92</c:v>
              </c:pt>
              <c:pt idx="25">
                <c:v>111.96</c:v>
              </c:pt>
              <c:pt idx="26">
                <c:v>115.7</c:v>
              </c:pt>
              <c:pt idx="27">
                <c:v>117.18</c:v>
              </c:pt>
              <c:pt idx="28">
                <c:v>117.46</c:v>
              </c:pt>
              <c:pt idx="29">
                <c:v>127.26</c:v>
              </c:pt>
              <c:pt idx="30">
                <c:v>139.31</c:v>
              </c:pt>
              <c:pt idx="31">
                <c:v>144.47</c:v>
              </c:pt>
              <c:pt idx="32">
                <c:v>253.46</c:v>
              </c:pt>
              <c:pt idx="33">
                <c:v>257.91000000000003</c:v>
              </c:pt>
              <c:pt idx="34">
                <c:v>275.51</c:v>
              </c:pt>
              <c:pt idx="35">
                <c:v>297.32</c:v>
              </c:pt>
              <c:pt idx="36">
                <c:v>306.14</c:v>
              </c:pt>
              <c:pt idx="37">
                <c:v>367.99</c:v>
              </c:pt>
              <c:pt idx="38">
                <c:v>372.35</c:v>
              </c:pt>
              <c:pt idx="39">
                <c:v>403.76</c:v>
              </c:pt>
              <c:pt idx="40">
                <c:v>425.93</c:v>
              </c:pt>
              <c:pt idx="41">
                <c:v>446.45</c:v>
              </c:pt>
              <c:pt idx="42">
                <c:v>463.4</c:v>
              </c:pt>
              <c:pt idx="43">
                <c:v>529.26</c:v>
              </c:pt>
              <c:pt idx="44">
                <c:v>571.82000000000005</c:v>
              </c:pt>
              <c:pt idx="45">
                <c:v>579.38</c:v>
              </c:pt>
              <c:pt idx="46">
                <c:v>584.59</c:v>
              </c:pt>
              <c:pt idx="47">
                <c:v>588.33000000000004</c:v>
              </c:pt>
              <c:pt idx="48">
                <c:v>594.76</c:v>
              </c:pt>
              <c:pt idx="49">
                <c:v>603.55999999999995</c:v>
              </c:pt>
              <c:pt idx="50">
                <c:v>695.98</c:v>
              </c:pt>
              <c:pt idx="51">
                <c:v>699.81</c:v>
              </c:pt>
              <c:pt idx="52">
                <c:v>762.52</c:v>
              </c:pt>
              <c:pt idx="53">
                <c:v>763.41</c:v>
              </c:pt>
              <c:pt idx="54">
                <c:v>763.99</c:v>
              </c:pt>
              <c:pt idx="55">
                <c:v>764.16</c:v>
              </c:pt>
              <c:pt idx="56">
                <c:v>778.39</c:v>
              </c:pt>
              <c:pt idx="57">
                <c:v>780.07</c:v>
              </c:pt>
              <c:pt idx="58">
                <c:v>851.32</c:v>
              </c:pt>
              <c:pt idx="59">
                <c:v>993.41</c:v>
              </c:pt>
              <c:pt idx="60">
                <c:v>997.07</c:v>
              </c:pt>
              <c:pt idx="61">
                <c:v>1001.68</c:v>
              </c:pt>
              <c:pt idx="62">
                <c:v>1075.8</c:v>
              </c:pt>
              <c:pt idx="63">
                <c:v>1111.3599999999999</c:v>
              </c:pt>
              <c:pt idx="64">
                <c:v>1112.72</c:v>
              </c:pt>
              <c:pt idx="65">
                <c:v>1113.17</c:v>
              </c:pt>
            </c:numLit>
          </c:xVal>
          <c:yVal>
            <c:numLit>
              <c:formatCode>General</c:formatCode>
              <c:ptCount val="66"/>
              <c:pt idx="0">
                <c:v>142.58000000000001</c:v>
              </c:pt>
              <c:pt idx="1">
                <c:v>141.51</c:v>
              </c:pt>
              <c:pt idx="2">
                <c:v>141.35</c:v>
              </c:pt>
              <c:pt idx="3">
                <c:v>142.52000000000001</c:v>
              </c:pt>
              <c:pt idx="4">
                <c:v>142.72</c:v>
              </c:pt>
              <c:pt idx="5">
                <c:v>147.15</c:v>
              </c:pt>
              <c:pt idx="6">
                <c:v>147.15</c:v>
              </c:pt>
              <c:pt idx="7">
                <c:v>147.46</c:v>
              </c:pt>
              <c:pt idx="8">
                <c:v>147.15</c:v>
              </c:pt>
              <c:pt idx="9">
                <c:v>147.11000000000001</c:v>
              </c:pt>
              <c:pt idx="10">
                <c:v>145.22</c:v>
              </c:pt>
              <c:pt idx="11">
                <c:v>145.19999999999999</c:v>
              </c:pt>
              <c:pt idx="12">
                <c:v>141.19999999999999</c:v>
              </c:pt>
              <c:pt idx="13">
                <c:v>141.19</c:v>
              </c:pt>
              <c:pt idx="14">
                <c:v>139.91</c:v>
              </c:pt>
              <c:pt idx="15">
                <c:v>139.94999999999999</c:v>
              </c:pt>
              <c:pt idx="16">
                <c:v>141.88999999999999</c:v>
              </c:pt>
              <c:pt idx="17">
                <c:v>142.43</c:v>
              </c:pt>
              <c:pt idx="18">
                <c:v>137.22999999999999</c:v>
              </c:pt>
              <c:pt idx="19">
                <c:v>137.34</c:v>
              </c:pt>
              <c:pt idx="20">
                <c:v>135.12</c:v>
              </c:pt>
              <c:pt idx="21">
                <c:v>134.38</c:v>
              </c:pt>
              <c:pt idx="22">
                <c:v>134.41999999999999</c:v>
              </c:pt>
              <c:pt idx="23">
                <c:v>134.52000000000001</c:v>
              </c:pt>
              <c:pt idx="24">
                <c:v>138.74</c:v>
              </c:pt>
              <c:pt idx="25">
                <c:v>138.72999999999999</c:v>
              </c:pt>
              <c:pt idx="26">
                <c:v>135.5</c:v>
              </c:pt>
              <c:pt idx="27">
                <c:v>135.49</c:v>
              </c:pt>
              <c:pt idx="28">
                <c:v>135.52000000000001</c:v>
              </c:pt>
              <c:pt idx="29">
                <c:v>135.46</c:v>
              </c:pt>
              <c:pt idx="30">
                <c:v>133.68</c:v>
              </c:pt>
              <c:pt idx="31">
                <c:v>132.77000000000001</c:v>
              </c:pt>
              <c:pt idx="32">
                <c:v>132.07</c:v>
              </c:pt>
              <c:pt idx="33">
                <c:v>132.83000000000001</c:v>
              </c:pt>
              <c:pt idx="34">
                <c:v>133.96</c:v>
              </c:pt>
              <c:pt idx="35">
                <c:v>134.05000000000001</c:v>
              </c:pt>
              <c:pt idx="36">
                <c:v>133.24</c:v>
              </c:pt>
              <c:pt idx="37">
                <c:v>132.57</c:v>
              </c:pt>
              <c:pt idx="38">
                <c:v>133.47</c:v>
              </c:pt>
              <c:pt idx="39">
                <c:v>134.78</c:v>
              </c:pt>
              <c:pt idx="40">
                <c:v>134.85</c:v>
              </c:pt>
              <c:pt idx="41">
                <c:v>136.86000000000001</c:v>
              </c:pt>
              <c:pt idx="42">
                <c:v>138.07</c:v>
              </c:pt>
              <c:pt idx="43">
                <c:v>138.56</c:v>
              </c:pt>
              <c:pt idx="44">
                <c:v>139.97</c:v>
              </c:pt>
              <c:pt idx="45">
                <c:v>142.15</c:v>
              </c:pt>
              <c:pt idx="46">
                <c:v>142.63999999999999</c:v>
              </c:pt>
              <c:pt idx="47">
                <c:v>142.56</c:v>
              </c:pt>
              <c:pt idx="48">
                <c:v>142.16</c:v>
              </c:pt>
              <c:pt idx="49">
                <c:v>144.81</c:v>
              </c:pt>
              <c:pt idx="50">
                <c:v>144.94</c:v>
              </c:pt>
              <c:pt idx="51">
                <c:v>144.93</c:v>
              </c:pt>
              <c:pt idx="52">
                <c:v>144.72</c:v>
              </c:pt>
              <c:pt idx="53">
                <c:v>144.58000000000001</c:v>
              </c:pt>
              <c:pt idx="54">
                <c:v>144.72</c:v>
              </c:pt>
              <c:pt idx="55">
                <c:v>144.83000000000001</c:v>
              </c:pt>
              <c:pt idx="56">
                <c:v>145.15</c:v>
              </c:pt>
              <c:pt idx="57">
                <c:v>146.41999999999999</c:v>
              </c:pt>
              <c:pt idx="58">
                <c:v>146.66</c:v>
              </c:pt>
              <c:pt idx="59">
                <c:v>145.78</c:v>
              </c:pt>
              <c:pt idx="60">
                <c:v>147.38999999999999</c:v>
              </c:pt>
              <c:pt idx="61">
                <c:v>147.31</c:v>
              </c:pt>
              <c:pt idx="62">
                <c:v>146.6</c:v>
              </c:pt>
              <c:pt idx="63">
                <c:v>177.91</c:v>
              </c:pt>
              <c:pt idx="64">
                <c:v>177.92</c:v>
              </c:pt>
              <c:pt idx="65">
                <c:v>178.05</c:v>
              </c:pt>
            </c:numLit>
          </c:yVal>
          <c:smooth val="0"/>
          <c:extLst>
            <c:ext xmlns:c16="http://schemas.microsoft.com/office/drawing/2014/chart" uri="{C3380CC4-5D6E-409C-BE32-E72D297353CC}">
              <c16:uniqueId val="{00000000-4193-40D8-91D3-918EDDC17F87}"/>
            </c:ext>
          </c:extLst>
        </c:ser>
        <c:ser>
          <c:idx val="1"/>
          <c:order val="1"/>
          <c:tx>
            <c:v>2005 Simulated</c:v>
          </c:tx>
          <c:spPr>
            <a:ln w="12700">
              <a:solidFill>
                <a:srgbClr val="FF00FF"/>
              </a:solidFill>
              <a:prstDash val="solid"/>
            </a:ln>
          </c:spPr>
          <c:marker>
            <c:symbol val="square"/>
            <c:size val="5"/>
            <c:spPr>
              <a:solidFill>
                <a:srgbClr val="FF00FF"/>
              </a:solidFill>
              <a:ln>
                <a:solidFill>
                  <a:srgbClr val="FF00FF"/>
                </a:solidFill>
                <a:prstDash val="solid"/>
              </a:ln>
            </c:spPr>
          </c:marker>
          <c:xVal>
            <c:numLit>
              <c:formatCode>General</c:formatCode>
              <c:ptCount val="66"/>
              <c:pt idx="0">
                <c:v>-15.76</c:v>
              </c:pt>
              <c:pt idx="1">
                <c:v>-15.63</c:v>
              </c:pt>
              <c:pt idx="2">
                <c:v>-14.76</c:v>
              </c:pt>
              <c:pt idx="3">
                <c:v>-14.68</c:v>
              </c:pt>
              <c:pt idx="4">
                <c:v>-7.84</c:v>
              </c:pt>
              <c:pt idx="5">
                <c:v>-0.55000000000000004</c:v>
              </c:pt>
              <c:pt idx="6">
                <c:v>0</c:v>
              </c:pt>
              <c:pt idx="7">
                <c:v>3.69</c:v>
              </c:pt>
              <c:pt idx="8">
                <c:v>3.7</c:v>
              </c:pt>
              <c:pt idx="9">
                <c:v>3.71</c:v>
              </c:pt>
              <c:pt idx="10">
                <c:v>7.93</c:v>
              </c:pt>
              <c:pt idx="11">
                <c:v>12.17</c:v>
              </c:pt>
              <c:pt idx="12">
                <c:v>20.98</c:v>
              </c:pt>
              <c:pt idx="13">
                <c:v>22.92</c:v>
              </c:pt>
              <c:pt idx="14">
                <c:v>25.73</c:v>
              </c:pt>
              <c:pt idx="15">
                <c:v>32.71</c:v>
              </c:pt>
              <c:pt idx="16">
                <c:v>32.979999999999997</c:v>
              </c:pt>
              <c:pt idx="17">
                <c:v>51.52</c:v>
              </c:pt>
              <c:pt idx="18">
                <c:v>61.08</c:v>
              </c:pt>
              <c:pt idx="19">
                <c:v>71.760000000000005</c:v>
              </c:pt>
              <c:pt idx="20">
                <c:v>75.67</c:v>
              </c:pt>
              <c:pt idx="21">
                <c:v>85.56</c:v>
              </c:pt>
              <c:pt idx="22">
                <c:v>97.9</c:v>
              </c:pt>
              <c:pt idx="23">
                <c:v>101.71</c:v>
              </c:pt>
              <c:pt idx="24">
                <c:v>111.92</c:v>
              </c:pt>
              <c:pt idx="25">
                <c:v>111.96</c:v>
              </c:pt>
              <c:pt idx="26">
                <c:v>115.7</c:v>
              </c:pt>
              <c:pt idx="27">
                <c:v>117.18</c:v>
              </c:pt>
              <c:pt idx="28">
                <c:v>117.46</c:v>
              </c:pt>
              <c:pt idx="29">
                <c:v>127.26</c:v>
              </c:pt>
              <c:pt idx="30">
                <c:v>139.31</c:v>
              </c:pt>
              <c:pt idx="31">
                <c:v>144.47</c:v>
              </c:pt>
              <c:pt idx="32">
                <c:v>253.46</c:v>
              </c:pt>
              <c:pt idx="33">
                <c:v>257.91000000000003</c:v>
              </c:pt>
              <c:pt idx="34">
                <c:v>275.51</c:v>
              </c:pt>
              <c:pt idx="35">
                <c:v>297.32</c:v>
              </c:pt>
              <c:pt idx="36">
                <c:v>306.14</c:v>
              </c:pt>
              <c:pt idx="37">
                <c:v>367.99</c:v>
              </c:pt>
              <c:pt idx="38">
                <c:v>372.35</c:v>
              </c:pt>
              <c:pt idx="39">
                <c:v>403.76</c:v>
              </c:pt>
              <c:pt idx="40">
                <c:v>425.93</c:v>
              </c:pt>
              <c:pt idx="41">
                <c:v>446.45</c:v>
              </c:pt>
              <c:pt idx="42">
                <c:v>463.4</c:v>
              </c:pt>
              <c:pt idx="43">
                <c:v>529.26</c:v>
              </c:pt>
              <c:pt idx="44">
                <c:v>571.82000000000005</c:v>
              </c:pt>
              <c:pt idx="45">
                <c:v>579.38</c:v>
              </c:pt>
              <c:pt idx="46">
                <c:v>584.59</c:v>
              </c:pt>
              <c:pt idx="47">
                <c:v>588.33000000000004</c:v>
              </c:pt>
              <c:pt idx="48">
                <c:v>594.76</c:v>
              </c:pt>
              <c:pt idx="49">
                <c:v>603.55999999999995</c:v>
              </c:pt>
              <c:pt idx="50">
                <c:v>695.98</c:v>
              </c:pt>
              <c:pt idx="51">
                <c:v>699.81</c:v>
              </c:pt>
              <c:pt idx="52">
                <c:v>762.52</c:v>
              </c:pt>
              <c:pt idx="53">
                <c:v>763.41</c:v>
              </c:pt>
              <c:pt idx="54">
                <c:v>763.99</c:v>
              </c:pt>
              <c:pt idx="55">
                <c:v>764.16</c:v>
              </c:pt>
              <c:pt idx="56">
                <c:v>778.39</c:v>
              </c:pt>
              <c:pt idx="57">
                <c:v>780.07</c:v>
              </c:pt>
              <c:pt idx="58">
                <c:v>851.32</c:v>
              </c:pt>
              <c:pt idx="59">
                <c:v>993.41</c:v>
              </c:pt>
              <c:pt idx="60">
                <c:v>997.07</c:v>
              </c:pt>
              <c:pt idx="61">
                <c:v>1001.68</c:v>
              </c:pt>
              <c:pt idx="62">
                <c:v>1075.8</c:v>
              </c:pt>
              <c:pt idx="63">
                <c:v>1111.3599999999999</c:v>
              </c:pt>
              <c:pt idx="64">
                <c:v>1112.72</c:v>
              </c:pt>
              <c:pt idx="65">
                <c:v>1113.17</c:v>
              </c:pt>
            </c:numLit>
          </c:xVal>
          <c:yVal>
            <c:numLit>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Lit>
          </c:yVal>
          <c:smooth val="0"/>
          <c:extLst>
            <c:ext xmlns:c16="http://schemas.microsoft.com/office/drawing/2014/chart" uri="{C3380CC4-5D6E-409C-BE32-E72D297353CC}">
              <c16:uniqueId val="{00000001-4193-40D8-91D3-918EDDC17F87}"/>
            </c:ext>
          </c:extLst>
        </c:ser>
        <c:ser>
          <c:idx val="2"/>
          <c:order val="2"/>
          <c:tx>
            <c:v>2005 Measured</c:v>
          </c:tx>
          <c:spPr>
            <a:ln w="12700">
              <a:solidFill>
                <a:srgbClr val="800000"/>
              </a:solidFill>
              <a:prstDash val="solid"/>
            </a:ln>
          </c:spPr>
          <c:marker>
            <c:symbol val="triangle"/>
            <c:size val="5"/>
            <c:spPr>
              <a:solidFill>
                <a:srgbClr val="800000"/>
              </a:solidFill>
              <a:ln>
                <a:solidFill>
                  <a:srgbClr val="800000"/>
                </a:solidFill>
                <a:prstDash val="solid"/>
              </a:ln>
            </c:spPr>
          </c:marker>
          <c:xVal>
            <c:numRef>
              <c:f>'XC 2005 -1 to 73'!$G$2733:$G$2840</c:f>
              <c:numCache>
                <c:formatCode>0.00_ </c:formatCode>
                <c:ptCount val="108"/>
                <c:pt idx="0">
                  <c:v>-14.194000000000001</c:v>
                </c:pt>
                <c:pt idx="1">
                  <c:v>-8.0630000000000006</c:v>
                </c:pt>
                <c:pt idx="2">
                  <c:v>0</c:v>
                </c:pt>
                <c:pt idx="3">
                  <c:v>0</c:v>
                </c:pt>
                <c:pt idx="4">
                  <c:v>0</c:v>
                </c:pt>
                <c:pt idx="5">
                  <c:v>2.9279999999999999</c:v>
                </c:pt>
                <c:pt idx="6">
                  <c:v>6.9989999999999997</c:v>
                </c:pt>
                <c:pt idx="7">
                  <c:v>11.131</c:v>
                </c:pt>
                <c:pt idx="8">
                  <c:v>21.332000000000001</c:v>
                </c:pt>
                <c:pt idx="9">
                  <c:v>27.129000000000001</c:v>
                </c:pt>
                <c:pt idx="10">
                  <c:v>31.271999999999998</c:v>
                </c:pt>
                <c:pt idx="11">
                  <c:v>40.341999999999999</c:v>
                </c:pt>
                <c:pt idx="12">
                  <c:v>47.646999999999998</c:v>
                </c:pt>
                <c:pt idx="13">
                  <c:v>64.180999999999997</c:v>
                </c:pt>
                <c:pt idx="14">
                  <c:v>66.185000000000002</c:v>
                </c:pt>
                <c:pt idx="15">
                  <c:v>102.419</c:v>
                </c:pt>
                <c:pt idx="16">
                  <c:v>139.667</c:v>
                </c:pt>
                <c:pt idx="17">
                  <c:v>145.714</c:v>
                </c:pt>
                <c:pt idx="18">
                  <c:v>162.33000000000001</c:v>
                </c:pt>
                <c:pt idx="19">
                  <c:v>173.244</c:v>
                </c:pt>
                <c:pt idx="20">
                  <c:v>173.72</c:v>
                </c:pt>
                <c:pt idx="21">
                  <c:v>174.76</c:v>
                </c:pt>
                <c:pt idx="22">
                  <c:v>177.88</c:v>
                </c:pt>
                <c:pt idx="23">
                  <c:v>181.08</c:v>
                </c:pt>
                <c:pt idx="24">
                  <c:v>181.4</c:v>
                </c:pt>
                <c:pt idx="25">
                  <c:v>181.82</c:v>
                </c:pt>
                <c:pt idx="26">
                  <c:v>198.82300000000009</c:v>
                </c:pt>
                <c:pt idx="27">
                  <c:v>204.60300000000007</c:v>
                </c:pt>
                <c:pt idx="28">
                  <c:v>211.29300000000012</c:v>
                </c:pt>
                <c:pt idx="29">
                  <c:v>251.60300000000007</c:v>
                </c:pt>
                <c:pt idx="30">
                  <c:v>256.00300000000004</c:v>
                </c:pt>
                <c:pt idx="31">
                  <c:v>265.79300000000012</c:v>
                </c:pt>
                <c:pt idx="32">
                  <c:v>285.59300000000007</c:v>
                </c:pt>
                <c:pt idx="33">
                  <c:v>341.98300000000006</c:v>
                </c:pt>
                <c:pt idx="34">
                  <c:v>355.32300000000009</c:v>
                </c:pt>
                <c:pt idx="35">
                  <c:v>359.28300000000013</c:v>
                </c:pt>
                <c:pt idx="36">
                  <c:v>374.66300000000001</c:v>
                </c:pt>
                <c:pt idx="37">
                  <c:v>396.84300000000007</c:v>
                </c:pt>
                <c:pt idx="38">
                  <c:v>397.39300000000003</c:v>
                </c:pt>
                <c:pt idx="39">
                  <c:v>399.29300000000012</c:v>
                </c:pt>
                <c:pt idx="40">
                  <c:v>414.63300000000004</c:v>
                </c:pt>
                <c:pt idx="41">
                  <c:v>417.86300000000006</c:v>
                </c:pt>
                <c:pt idx="42">
                  <c:v>421.45299999999997</c:v>
                </c:pt>
                <c:pt idx="43">
                  <c:v>426.45299999999997</c:v>
                </c:pt>
                <c:pt idx="44">
                  <c:v>443.93299999999999</c:v>
                </c:pt>
                <c:pt idx="45">
                  <c:v>468.73300000000006</c:v>
                </c:pt>
                <c:pt idx="46">
                  <c:v>483.66300000000001</c:v>
                </c:pt>
                <c:pt idx="47">
                  <c:v>540.84</c:v>
                </c:pt>
                <c:pt idx="48">
                  <c:v>542.91999999999996</c:v>
                </c:pt>
                <c:pt idx="49">
                  <c:v>545.79999999999995</c:v>
                </c:pt>
                <c:pt idx="50">
                  <c:v>551.76</c:v>
                </c:pt>
                <c:pt idx="51">
                  <c:v>556.84</c:v>
                </c:pt>
                <c:pt idx="52">
                  <c:v>559.08000000000004</c:v>
                </c:pt>
                <c:pt idx="53">
                  <c:v>560.32000000000005</c:v>
                </c:pt>
                <c:pt idx="54">
                  <c:v>573.36300000000006</c:v>
                </c:pt>
                <c:pt idx="55">
                  <c:v>574.22300000000007</c:v>
                </c:pt>
                <c:pt idx="56">
                  <c:v>592.72300000000007</c:v>
                </c:pt>
                <c:pt idx="57">
                  <c:v>609.60300000000007</c:v>
                </c:pt>
                <c:pt idx="58">
                  <c:v>620.22300000000007</c:v>
                </c:pt>
                <c:pt idx="59">
                  <c:v>621.53300000000002</c:v>
                </c:pt>
                <c:pt idx="60">
                  <c:v>625.89300000000003</c:v>
                </c:pt>
                <c:pt idx="61">
                  <c:v>626.72300000000007</c:v>
                </c:pt>
                <c:pt idx="62">
                  <c:v>662.39300000000003</c:v>
                </c:pt>
                <c:pt idx="63">
                  <c:v>668.57300000000009</c:v>
                </c:pt>
                <c:pt idx="64">
                  <c:v>669.66300000000001</c:v>
                </c:pt>
                <c:pt idx="65">
                  <c:v>671.18299999999999</c:v>
                </c:pt>
                <c:pt idx="66">
                  <c:v>674.16300000000001</c:v>
                </c:pt>
                <c:pt idx="67">
                  <c:v>690.423</c:v>
                </c:pt>
                <c:pt idx="68">
                  <c:v>692.173</c:v>
                </c:pt>
                <c:pt idx="69">
                  <c:v>692.76300000000003</c:v>
                </c:pt>
                <c:pt idx="70">
                  <c:v>692.91300000000001</c:v>
                </c:pt>
                <c:pt idx="71">
                  <c:v>695.33300000000008</c:v>
                </c:pt>
                <c:pt idx="72">
                  <c:v>719.13300000000004</c:v>
                </c:pt>
                <c:pt idx="73">
                  <c:v>719.51300000000003</c:v>
                </c:pt>
                <c:pt idx="74">
                  <c:v>726.41300000000001</c:v>
                </c:pt>
                <c:pt idx="75">
                  <c:v>757.35300000000007</c:v>
                </c:pt>
                <c:pt idx="76">
                  <c:v>759.21300000000008</c:v>
                </c:pt>
                <c:pt idx="77">
                  <c:v>759.50300000000004</c:v>
                </c:pt>
                <c:pt idx="78">
                  <c:v>759.75300000000004</c:v>
                </c:pt>
                <c:pt idx="79">
                  <c:v>813.07300000000009</c:v>
                </c:pt>
                <c:pt idx="80">
                  <c:v>813.75300000000004</c:v>
                </c:pt>
                <c:pt idx="81">
                  <c:v>814.88300000000004</c:v>
                </c:pt>
                <c:pt idx="82">
                  <c:v>815.77300000000002</c:v>
                </c:pt>
                <c:pt idx="83">
                  <c:v>838.43299999999999</c:v>
                </c:pt>
                <c:pt idx="84">
                  <c:v>839.53300000000002</c:v>
                </c:pt>
                <c:pt idx="85">
                  <c:v>841.52300000000002</c:v>
                </c:pt>
                <c:pt idx="86">
                  <c:v>878.96300000000008</c:v>
                </c:pt>
                <c:pt idx="87">
                  <c:v>879.46300000000008</c:v>
                </c:pt>
                <c:pt idx="88">
                  <c:v>931.16300000000001</c:v>
                </c:pt>
                <c:pt idx="89">
                  <c:v>931.93299999999999</c:v>
                </c:pt>
                <c:pt idx="90">
                  <c:v>932.33300000000008</c:v>
                </c:pt>
                <c:pt idx="91">
                  <c:v>933.65300000000002</c:v>
                </c:pt>
                <c:pt idx="92">
                  <c:v>934.26300000000003</c:v>
                </c:pt>
                <c:pt idx="93">
                  <c:v>935.17200000000003</c:v>
                </c:pt>
                <c:pt idx="94">
                  <c:v>936.26300000000003</c:v>
                </c:pt>
                <c:pt idx="95">
                  <c:v>937.673</c:v>
                </c:pt>
                <c:pt idx="96">
                  <c:v>937.95300000000009</c:v>
                </c:pt>
                <c:pt idx="97">
                  <c:v>972.65300000000002</c:v>
                </c:pt>
                <c:pt idx="98">
                  <c:v>976.47900000000004</c:v>
                </c:pt>
                <c:pt idx="99">
                  <c:v>984.25</c:v>
                </c:pt>
                <c:pt idx="100">
                  <c:v>987.05700000000002</c:v>
                </c:pt>
                <c:pt idx="101">
                  <c:v>1057.973</c:v>
                </c:pt>
                <c:pt idx="102">
                  <c:v>1059.453</c:v>
                </c:pt>
                <c:pt idx="103">
                  <c:v>1059.453</c:v>
                </c:pt>
                <c:pt idx="104">
                  <c:v>1059.453</c:v>
                </c:pt>
                <c:pt idx="105">
                  <c:v>1060.373</c:v>
                </c:pt>
                <c:pt idx="106">
                  <c:v>1061.643</c:v>
                </c:pt>
                <c:pt idx="107">
                  <c:v>1069.633</c:v>
                </c:pt>
              </c:numCache>
            </c:numRef>
          </c:xVal>
          <c:yVal>
            <c:numRef>
              <c:f>'XC 2005 -1 to 73'!$H$2733:$H$2840</c:f>
              <c:numCache>
                <c:formatCode>0.00_ </c:formatCode>
                <c:ptCount val="108"/>
                <c:pt idx="0">
                  <c:v>145.44900000000001</c:v>
                </c:pt>
                <c:pt idx="1">
                  <c:v>145.524</c:v>
                </c:pt>
                <c:pt idx="2">
                  <c:v>149.88900000000001</c:v>
                </c:pt>
                <c:pt idx="3">
                  <c:v>149.999</c:v>
                </c:pt>
                <c:pt idx="4">
                  <c:v>149.88900000000001</c:v>
                </c:pt>
                <c:pt idx="5">
                  <c:v>149.887</c:v>
                </c:pt>
                <c:pt idx="6">
                  <c:v>147.90700000000001</c:v>
                </c:pt>
                <c:pt idx="7">
                  <c:v>147.88499999999999</c:v>
                </c:pt>
                <c:pt idx="8">
                  <c:v>142.87700000000001</c:v>
                </c:pt>
                <c:pt idx="9">
                  <c:v>142.46799999999999</c:v>
                </c:pt>
                <c:pt idx="10">
                  <c:v>140.79499999999999</c:v>
                </c:pt>
                <c:pt idx="11">
                  <c:v>140.995</c:v>
                </c:pt>
                <c:pt idx="12">
                  <c:v>137.04599999999999</c:v>
                </c:pt>
                <c:pt idx="13">
                  <c:v>136.63200000000001</c:v>
                </c:pt>
                <c:pt idx="14">
                  <c:v>137.73599999999999</c:v>
                </c:pt>
                <c:pt idx="15">
                  <c:v>139.053</c:v>
                </c:pt>
                <c:pt idx="16">
                  <c:v>138.685</c:v>
                </c:pt>
                <c:pt idx="17">
                  <c:v>137.30799999999999</c:v>
                </c:pt>
                <c:pt idx="18">
                  <c:v>136.81700000000001</c:v>
                </c:pt>
                <c:pt idx="19">
                  <c:v>136.92500000000001</c:v>
                </c:pt>
                <c:pt idx="20">
                  <c:v>134.71</c:v>
                </c:pt>
                <c:pt idx="21">
                  <c:v>134.25</c:v>
                </c:pt>
                <c:pt idx="22">
                  <c:v>134.4</c:v>
                </c:pt>
                <c:pt idx="23">
                  <c:v>134.79</c:v>
                </c:pt>
                <c:pt idx="24">
                  <c:v>135.31</c:v>
                </c:pt>
                <c:pt idx="25">
                  <c:v>136.495</c:v>
                </c:pt>
                <c:pt idx="26">
                  <c:v>135.82</c:v>
                </c:pt>
                <c:pt idx="27">
                  <c:v>135.4</c:v>
                </c:pt>
                <c:pt idx="28">
                  <c:v>136.78</c:v>
                </c:pt>
                <c:pt idx="29">
                  <c:v>136.34</c:v>
                </c:pt>
                <c:pt idx="30">
                  <c:v>138.47</c:v>
                </c:pt>
                <c:pt idx="31">
                  <c:v>139.75</c:v>
                </c:pt>
                <c:pt idx="32">
                  <c:v>138.74</c:v>
                </c:pt>
                <c:pt idx="33">
                  <c:v>139.28</c:v>
                </c:pt>
                <c:pt idx="34">
                  <c:v>138.9</c:v>
                </c:pt>
                <c:pt idx="35">
                  <c:v>138.38</c:v>
                </c:pt>
                <c:pt idx="36">
                  <c:v>138.30000000000001</c:v>
                </c:pt>
                <c:pt idx="37">
                  <c:v>137.61000000000001</c:v>
                </c:pt>
                <c:pt idx="38">
                  <c:v>137.38</c:v>
                </c:pt>
                <c:pt idx="39">
                  <c:v>139.18</c:v>
                </c:pt>
                <c:pt idx="40">
                  <c:v>136.99</c:v>
                </c:pt>
                <c:pt idx="41">
                  <c:v>139.54</c:v>
                </c:pt>
                <c:pt idx="42">
                  <c:v>139.54</c:v>
                </c:pt>
                <c:pt idx="43">
                  <c:v>136.36000000000001</c:v>
                </c:pt>
                <c:pt idx="44">
                  <c:v>136.28</c:v>
                </c:pt>
                <c:pt idx="45">
                  <c:v>136.19999999999999</c:v>
                </c:pt>
                <c:pt idx="46">
                  <c:v>137.28</c:v>
                </c:pt>
                <c:pt idx="47">
                  <c:v>137.11000000000001</c:v>
                </c:pt>
                <c:pt idx="48">
                  <c:v>135.97999999999999</c:v>
                </c:pt>
                <c:pt idx="49">
                  <c:v>135.53</c:v>
                </c:pt>
                <c:pt idx="50">
                  <c:v>135.33000000000001</c:v>
                </c:pt>
                <c:pt idx="51">
                  <c:v>135.28</c:v>
                </c:pt>
                <c:pt idx="52">
                  <c:v>135.47999999999999</c:v>
                </c:pt>
                <c:pt idx="53">
                  <c:v>135.78</c:v>
                </c:pt>
                <c:pt idx="54">
                  <c:v>143.82</c:v>
                </c:pt>
                <c:pt idx="55">
                  <c:v>146.63999999999999</c:v>
                </c:pt>
                <c:pt idx="56">
                  <c:v>146.5</c:v>
                </c:pt>
                <c:pt idx="57">
                  <c:v>146.11000000000001</c:v>
                </c:pt>
                <c:pt idx="58">
                  <c:v>145.56</c:v>
                </c:pt>
                <c:pt idx="59">
                  <c:v>146.25</c:v>
                </c:pt>
                <c:pt idx="60">
                  <c:v>146.19999999999999</c:v>
                </c:pt>
                <c:pt idx="61">
                  <c:v>145.94</c:v>
                </c:pt>
                <c:pt idx="62">
                  <c:v>145.96</c:v>
                </c:pt>
                <c:pt idx="63">
                  <c:v>145.99</c:v>
                </c:pt>
                <c:pt idx="64">
                  <c:v>145.37</c:v>
                </c:pt>
                <c:pt idx="65">
                  <c:v>145.52000000000001</c:v>
                </c:pt>
                <c:pt idx="66">
                  <c:v>147.93</c:v>
                </c:pt>
                <c:pt idx="67">
                  <c:v>147.85</c:v>
                </c:pt>
                <c:pt idx="68">
                  <c:v>148.15</c:v>
                </c:pt>
                <c:pt idx="69">
                  <c:v>147.22999999999999</c:v>
                </c:pt>
                <c:pt idx="70">
                  <c:v>146.99</c:v>
                </c:pt>
                <c:pt idx="71">
                  <c:v>147.59</c:v>
                </c:pt>
                <c:pt idx="72">
                  <c:v>145.81</c:v>
                </c:pt>
                <c:pt idx="73">
                  <c:v>146.31</c:v>
                </c:pt>
                <c:pt idx="74">
                  <c:v>146.91</c:v>
                </c:pt>
                <c:pt idx="75">
                  <c:v>147.18</c:v>
                </c:pt>
                <c:pt idx="76">
                  <c:v>147.68</c:v>
                </c:pt>
                <c:pt idx="77">
                  <c:v>147.77000000000001</c:v>
                </c:pt>
                <c:pt idx="78">
                  <c:v>147.79</c:v>
                </c:pt>
                <c:pt idx="79">
                  <c:v>147.84</c:v>
                </c:pt>
                <c:pt idx="80">
                  <c:v>147.35</c:v>
                </c:pt>
                <c:pt idx="81">
                  <c:v>147.43</c:v>
                </c:pt>
                <c:pt idx="82">
                  <c:v>147.83000000000001</c:v>
                </c:pt>
                <c:pt idx="83">
                  <c:v>147.80000000000001</c:v>
                </c:pt>
                <c:pt idx="84">
                  <c:v>147.94999999999999</c:v>
                </c:pt>
                <c:pt idx="85">
                  <c:v>146.69</c:v>
                </c:pt>
                <c:pt idx="86">
                  <c:v>146.66999999999999</c:v>
                </c:pt>
                <c:pt idx="87">
                  <c:v>146.88999999999999</c:v>
                </c:pt>
                <c:pt idx="88">
                  <c:v>147.16999999999999</c:v>
                </c:pt>
                <c:pt idx="89">
                  <c:v>147.01</c:v>
                </c:pt>
                <c:pt idx="90">
                  <c:v>146.44</c:v>
                </c:pt>
                <c:pt idx="91">
                  <c:v>146.63999999999999</c:v>
                </c:pt>
                <c:pt idx="92">
                  <c:v>147.22999999999999</c:v>
                </c:pt>
                <c:pt idx="93">
                  <c:v>147.143</c:v>
                </c:pt>
                <c:pt idx="94">
                  <c:v>146.91800000000001</c:v>
                </c:pt>
                <c:pt idx="95">
                  <c:v>147.31</c:v>
                </c:pt>
                <c:pt idx="96">
                  <c:v>147.15</c:v>
                </c:pt>
                <c:pt idx="97">
                  <c:v>147.21899999999999</c:v>
                </c:pt>
                <c:pt idx="98">
                  <c:v>148.77500000000001</c:v>
                </c:pt>
                <c:pt idx="99">
                  <c:v>149.78800000000001</c:v>
                </c:pt>
                <c:pt idx="100">
                  <c:v>149.273</c:v>
                </c:pt>
                <c:pt idx="101">
                  <c:v>177.95</c:v>
                </c:pt>
                <c:pt idx="102">
                  <c:v>178</c:v>
                </c:pt>
                <c:pt idx="103">
                  <c:v>178.184</c:v>
                </c:pt>
                <c:pt idx="104">
                  <c:v>178</c:v>
                </c:pt>
                <c:pt idx="105">
                  <c:v>177.97</c:v>
                </c:pt>
                <c:pt idx="106">
                  <c:v>177.37</c:v>
                </c:pt>
                <c:pt idx="107">
                  <c:v>177.44</c:v>
                </c:pt>
              </c:numCache>
            </c:numRef>
          </c:yVal>
          <c:smooth val="0"/>
          <c:extLst>
            <c:ext xmlns:c16="http://schemas.microsoft.com/office/drawing/2014/chart" uri="{C3380CC4-5D6E-409C-BE32-E72D297353CC}">
              <c16:uniqueId val="{00000002-4193-40D8-91D3-918EDDC17F87}"/>
            </c:ext>
          </c:extLst>
        </c:ser>
        <c:dLbls>
          <c:showLegendKey val="0"/>
          <c:showVal val="0"/>
          <c:showCatName val="0"/>
          <c:showSerName val="0"/>
          <c:showPercent val="0"/>
          <c:showBubbleSize val="0"/>
        </c:dLbls>
        <c:axId val="187439360"/>
        <c:axId val="187441920"/>
      </c:scatterChart>
      <c:valAx>
        <c:axId val="187439360"/>
        <c:scaling>
          <c:orientation val="minMax"/>
        </c:scaling>
        <c:delete val="0"/>
        <c:axPos val="b"/>
        <c:title>
          <c:tx>
            <c:rich>
              <a:bodyPr/>
              <a:lstStyle/>
              <a:p>
                <a:pPr>
                  <a:defRPr sz="1000" b="0" i="0" u="none" strike="noStrike" baseline="0">
                    <a:solidFill>
                      <a:srgbClr val="000000"/>
                    </a:solidFill>
                    <a:latin typeface="Arial"/>
                    <a:ea typeface="Arial"/>
                    <a:cs typeface="Arial"/>
                  </a:defRPr>
                </a:pPr>
                <a:r>
                  <a:t>Station (m)</a:t>
                </a:r>
              </a:p>
            </c:rich>
          </c:tx>
          <c:layout>
            <c:manualLayout>
              <c:xMode val="edge"/>
              <c:yMode val="edge"/>
              <c:x val="0.4595690161371338"/>
              <c:y val="0.91775096294781333"/>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7441920"/>
        <c:crosses val="autoZero"/>
        <c:crossBetween val="midCat"/>
      </c:valAx>
      <c:valAx>
        <c:axId val="187441920"/>
        <c:scaling>
          <c:orientation val="minMax"/>
          <c:max val="170"/>
          <c:min val="130"/>
        </c:scaling>
        <c:delete val="0"/>
        <c:axPos val="l"/>
        <c:majorGridlines>
          <c:spPr>
            <a:ln w="3175">
              <a:solidFill>
                <a:srgbClr val="000000"/>
              </a:solidFill>
              <a:prstDash val="solid"/>
            </a:ln>
          </c:spPr>
        </c:majorGridlines>
        <c:title>
          <c:tx>
            <c:rich>
              <a:bodyPr/>
              <a:lstStyle/>
              <a:p>
                <a:pPr>
                  <a:defRPr sz="1000" b="0" i="0" u="none" strike="noStrike" baseline="0">
                    <a:solidFill>
                      <a:srgbClr val="000000"/>
                    </a:solidFill>
                    <a:latin typeface="Arial"/>
                    <a:ea typeface="Arial"/>
                    <a:cs typeface="Arial"/>
                  </a:defRPr>
                </a:pPr>
                <a:r>
                  <a:t>Elevation (m)</a:t>
                </a:r>
              </a:p>
            </c:rich>
          </c:tx>
          <c:layout>
            <c:manualLayout>
              <c:xMode val="edge"/>
              <c:yMode val="edge"/>
              <c:x val="1.6172506738544475E-2"/>
              <c:y val="0.4025983115746895"/>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7439360"/>
        <c:crossesAt val="-600"/>
        <c:crossBetween val="midCat"/>
      </c:valAx>
      <c:spPr>
        <a:solidFill>
          <a:srgbClr val="C0C0C0"/>
        </a:solidFill>
        <a:ln w="12700">
          <a:solidFill>
            <a:srgbClr val="808080"/>
          </a:solidFill>
          <a:prstDash val="solid"/>
        </a:ln>
      </c:spPr>
    </c:plotArea>
    <c:legend>
      <c:legendPos val="r"/>
      <c:layout>
        <c:manualLayout>
          <c:xMode val="edge"/>
          <c:yMode val="edge"/>
          <c:wMode val="edge"/>
          <c:hMode val="edge"/>
          <c:x val="0.24932628704430815"/>
          <c:y val="0.15151537875947324"/>
          <c:w val="0.42318087597540871"/>
          <c:h val="0.29004374453193349"/>
        </c:manualLayout>
      </c:layout>
      <c:overlay val="0"/>
      <c:spPr>
        <a:no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t>XC 27</a:t>
            </a:r>
          </a:p>
        </c:rich>
      </c:tx>
      <c:layout>
        <c:manualLayout>
          <c:xMode val="edge"/>
          <c:yMode val="edge"/>
          <c:x val="0.47425531158198719"/>
          <c:y val="3.0567685589519649E-2"/>
        </c:manualLayout>
      </c:layout>
      <c:overlay val="0"/>
      <c:spPr>
        <a:noFill/>
        <a:ln w="25400">
          <a:noFill/>
        </a:ln>
      </c:spPr>
    </c:title>
    <c:autoTitleDeleted val="0"/>
    <c:plotArea>
      <c:layout>
        <c:manualLayout>
          <c:layoutTarget val="inner"/>
          <c:xMode val="edge"/>
          <c:yMode val="edge"/>
          <c:x val="0.11246627348285257"/>
          <c:y val="0.12008733624454149"/>
          <c:w val="0.78997394506630181"/>
          <c:h val="0.72925764192139741"/>
        </c:manualLayout>
      </c:layout>
      <c:scatterChart>
        <c:scatterStyle val="lineMarker"/>
        <c:varyColors val="0"/>
        <c:ser>
          <c:idx val="0"/>
          <c:order val="0"/>
          <c:tx>
            <c:v>2000</c:v>
          </c:tx>
          <c:spPr>
            <a:ln w="12700">
              <a:solidFill>
                <a:srgbClr val="000080"/>
              </a:solidFill>
              <a:prstDash val="solid"/>
            </a:ln>
          </c:spPr>
          <c:marker>
            <c:symbol val="diamond"/>
            <c:size val="5"/>
            <c:spPr>
              <a:solidFill>
                <a:srgbClr val="000080"/>
              </a:solidFill>
              <a:ln>
                <a:solidFill>
                  <a:srgbClr val="000080"/>
                </a:solidFill>
                <a:prstDash val="solid"/>
              </a:ln>
            </c:spPr>
          </c:marker>
          <c:xVal>
            <c:numLit>
              <c:formatCode>General</c:formatCode>
              <c:ptCount val="51"/>
              <c:pt idx="0">
                <c:v>-8.7799999999999994</c:v>
              </c:pt>
              <c:pt idx="1">
                <c:v>-2.82</c:v>
              </c:pt>
              <c:pt idx="2">
                <c:v>-0.33</c:v>
              </c:pt>
              <c:pt idx="3">
                <c:v>-0.14000000000000001</c:v>
              </c:pt>
              <c:pt idx="4">
                <c:v>0</c:v>
              </c:pt>
              <c:pt idx="5">
                <c:v>3.13</c:v>
              </c:pt>
              <c:pt idx="6">
                <c:v>3.14</c:v>
              </c:pt>
              <c:pt idx="7">
                <c:v>3.15</c:v>
              </c:pt>
              <c:pt idx="8">
                <c:v>6.6</c:v>
              </c:pt>
              <c:pt idx="9">
                <c:v>8.68</c:v>
              </c:pt>
              <c:pt idx="10">
                <c:v>95.38</c:v>
              </c:pt>
              <c:pt idx="11">
                <c:v>100.88</c:v>
              </c:pt>
              <c:pt idx="12">
                <c:v>112</c:v>
              </c:pt>
              <c:pt idx="13">
                <c:v>126.17</c:v>
              </c:pt>
              <c:pt idx="14">
                <c:v>133.58000000000001</c:v>
              </c:pt>
              <c:pt idx="15">
                <c:v>168.53</c:v>
              </c:pt>
              <c:pt idx="16">
                <c:v>168.7</c:v>
              </c:pt>
              <c:pt idx="17">
                <c:v>173.66</c:v>
              </c:pt>
              <c:pt idx="18">
                <c:v>201.2</c:v>
              </c:pt>
              <c:pt idx="19">
                <c:v>211.92</c:v>
              </c:pt>
              <c:pt idx="20">
                <c:v>297.99</c:v>
              </c:pt>
              <c:pt idx="21">
                <c:v>343.47</c:v>
              </c:pt>
              <c:pt idx="22">
                <c:v>376.02</c:v>
              </c:pt>
              <c:pt idx="23">
                <c:v>383.28</c:v>
              </c:pt>
              <c:pt idx="24">
                <c:v>383.8</c:v>
              </c:pt>
              <c:pt idx="25">
                <c:v>481.27</c:v>
              </c:pt>
              <c:pt idx="26">
                <c:v>489.47</c:v>
              </c:pt>
              <c:pt idx="27">
                <c:v>501.27</c:v>
              </c:pt>
              <c:pt idx="28">
                <c:v>521.14</c:v>
              </c:pt>
              <c:pt idx="29">
                <c:v>631.65</c:v>
              </c:pt>
              <c:pt idx="30">
                <c:v>639.53</c:v>
              </c:pt>
              <c:pt idx="31">
                <c:v>644.52</c:v>
              </c:pt>
              <c:pt idx="32">
                <c:v>667.12</c:v>
              </c:pt>
              <c:pt idx="33">
                <c:v>668.15</c:v>
              </c:pt>
              <c:pt idx="34">
                <c:v>669.15</c:v>
              </c:pt>
              <c:pt idx="35">
                <c:v>675.09</c:v>
              </c:pt>
              <c:pt idx="36">
                <c:v>711.75</c:v>
              </c:pt>
              <c:pt idx="37">
                <c:v>715.77</c:v>
              </c:pt>
              <c:pt idx="38">
                <c:v>721.31</c:v>
              </c:pt>
              <c:pt idx="39">
                <c:v>721.38</c:v>
              </c:pt>
              <c:pt idx="40">
                <c:v>726.04</c:v>
              </c:pt>
              <c:pt idx="41">
                <c:v>733.47</c:v>
              </c:pt>
              <c:pt idx="42">
                <c:v>735.91</c:v>
              </c:pt>
              <c:pt idx="43">
                <c:v>736.29</c:v>
              </c:pt>
              <c:pt idx="44">
                <c:v>736.3</c:v>
              </c:pt>
              <c:pt idx="45">
                <c:v>736.31</c:v>
              </c:pt>
              <c:pt idx="46">
                <c:v>743.94</c:v>
              </c:pt>
              <c:pt idx="47">
                <c:v>745.39</c:v>
              </c:pt>
              <c:pt idx="48">
                <c:v>745.72</c:v>
              </c:pt>
              <c:pt idx="49">
                <c:v>745.73</c:v>
              </c:pt>
              <c:pt idx="50">
                <c:v>760.54</c:v>
              </c:pt>
            </c:numLit>
          </c:xVal>
          <c:yVal>
            <c:numLit>
              <c:formatCode>General</c:formatCode>
              <c:ptCount val="51"/>
              <c:pt idx="0">
                <c:v>201.92</c:v>
              </c:pt>
              <c:pt idx="1">
                <c:v>202.11</c:v>
              </c:pt>
              <c:pt idx="2">
                <c:v>203.78</c:v>
              </c:pt>
              <c:pt idx="3">
                <c:v>203.77</c:v>
              </c:pt>
              <c:pt idx="4">
                <c:v>203.84</c:v>
              </c:pt>
              <c:pt idx="5">
                <c:v>204.09</c:v>
              </c:pt>
              <c:pt idx="6">
                <c:v>203.84</c:v>
              </c:pt>
              <c:pt idx="7">
                <c:v>203.76</c:v>
              </c:pt>
              <c:pt idx="8">
                <c:v>202.09</c:v>
              </c:pt>
              <c:pt idx="9">
                <c:v>202.1</c:v>
              </c:pt>
              <c:pt idx="10">
                <c:v>201.73</c:v>
              </c:pt>
              <c:pt idx="11">
                <c:v>201.7</c:v>
              </c:pt>
              <c:pt idx="12">
                <c:v>196.74</c:v>
              </c:pt>
              <c:pt idx="13">
                <c:v>196.37</c:v>
              </c:pt>
              <c:pt idx="14">
                <c:v>195.64</c:v>
              </c:pt>
              <c:pt idx="15">
                <c:v>195.01</c:v>
              </c:pt>
              <c:pt idx="16">
                <c:v>195.46</c:v>
              </c:pt>
              <c:pt idx="17">
                <c:v>195.36</c:v>
              </c:pt>
              <c:pt idx="18">
                <c:v>196.76</c:v>
              </c:pt>
              <c:pt idx="19">
                <c:v>194.75</c:v>
              </c:pt>
              <c:pt idx="20">
                <c:v>194.53</c:v>
              </c:pt>
              <c:pt idx="21">
                <c:v>193.16</c:v>
              </c:pt>
              <c:pt idx="22">
                <c:v>192.84</c:v>
              </c:pt>
              <c:pt idx="23">
                <c:v>192.03</c:v>
              </c:pt>
              <c:pt idx="24">
                <c:v>192.01</c:v>
              </c:pt>
              <c:pt idx="25">
                <c:v>193.59</c:v>
              </c:pt>
              <c:pt idx="26">
                <c:v>194.84</c:v>
              </c:pt>
              <c:pt idx="27">
                <c:v>193.33</c:v>
              </c:pt>
              <c:pt idx="28">
                <c:v>193.02</c:v>
              </c:pt>
              <c:pt idx="29">
                <c:v>185.93</c:v>
              </c:pt>
              <c:pt idx="30">
                <c:v>187.22</c:v>
              </c:pt>
              <c:pt idx="31">
                <c:v>188.46</c:v>
              </c:pt>
              <c:pt idx="32">
                <c:v>192.62</c:v>
              </c:pt>
              <c:pt idx="33">
                <c:v>191.71</c:v>
              </c:pt>
              <c:pt idx="34">
                <c:v>192.8</c:v>
              </c:pt>
              <c:pt idx="35">
                <c:v>197.35</c:v>
              </c:pt>
              <c:pt idx="36">
                <c:v>196.63</c:v>
              </c:pt>
              <c:pt idx="37">
                <c:v>196.74</c:v>
              </c:pt>
              <c:pt idx="38">
                <c:v>198.94</c:v>
              </c:pt>
              <c:pt idx="39">
                <c:v>199.95</c:v>
              </c:pt>
              <c:pt idx="40">
                <c:v>199.91</c:v>
              </c:pt>
              <c:pt idx="41">
                <c:v>203.92</c:v>
              </c:pt>
              <c:pt idx="42">
                <c:v>204.05</c:v>
              </c:pt>
              <c:pt idx="43">
                <c:v>204.3</c:v>
              </c:pt>
              <c:pt idx="44">
                <c:v>204.05</c:v>
              </c:pt>
              <c:pt idx="45">
                <c:v>203.97</c:v>
              </c:pt>
              <c:pt idx="46">
                <c:v>200.39</c:v>
              </c:pt>
              <c:pt idx="47">
                <c:v>200.39</c:v>
              </c:pt>
              <c:pt idx="48">
                <c:v>200.16</c:v>
              </c:pt>
              <c:pt idx="49">
                <c:v>200.39</c:v>
              </c:pt>
              <c:pt idx="50">
                <c:v>199.9</c:v>
              </c:pt>
            </c:numLit>
          </c:yVal>
          <c:smooth val="0"/>
          <c:extLst>
            <c:ext xmlns:c16="http://schemas.microsoft.com/office/drawing/2014/chart" uri="{C3380CC4-5D6E-409C-BE32-E72D297353CC}">
              <c16:uniqueId val="{00000000-041F-4B4B-9A37-FCA403B3ADDC}"/>
            </c:ext>
          </c:extLst>
        </c:ser>
        <c:ser>
          <c:idx val="1"/>
          <c:order val="1"/>
          <c:tx>
            <c:v>2005 Simulated</c:v>
          </c:tx>
          <c:spPr>
            <a:ln w="12700">
              <a:solidFill>
                <a:srgbClr val="FF00FF"/>
              </a:solidFill>
              <a:prstDash val="solid"/>
            </a:ln>
          </c:spPr>
          <c:marker>
            <c:symbol val="square"/>
            <c:size val="5"/>
            <c:spPr>
              <a:solidFill>
                <a:srgbClr val="FF00FF"/>
              </a:solidFill>
              <a:ln>
                <a:solidFill>
                  <a:srgbClr val="FF00FF"/>
                </a:solidFill>
                <a:prstDash val="solid"/>
              </a:ln>
            </c:spPr>
          </c:marker>
          <c:xVal>
            <c:numLit>
              <c:formatCode>General</c:formatCode>
              <c:ptCount val="51"/>
              <c:pt idx="0">
                <c:v>-8.7799999999999994</c:v>
              </c:pt>
              <c:pt idx="1">
                <c:v>-2.82</c:v>
              </c:pt>
              <c:pt idx="2">
                <c:v>-0.33</c:v>
              </c:pt>
              <c:pt idx="3">
                <c:v>-0.14000000000000001</c:v>
              </c:pt>
              <c:pt idx="4">
                <c:v>0</c:v>
              </c:pt>
              <c:pt idx="5">
                <c:v>3.13</c:v>
              </c:pt>
              <c:pt idx="6">
                <c:v>3.14</c:v>
              </c:pt>
              <c:pt idx="7">
                <c:v>3.15</c:v>
              </c:pt>
              <c:pt idx="8">
                <c:v>6.6</c:v>
              </c:pt>
              <c:pt idx="9">
                <c:v>8.68</c:v>
              </c:pt>
              <c:pt idx="10">
                <c:v>95.38</c:v>
              </c:pt>
              <c:pt idx="11">
                <c:v>100.88</c:v>
              </c:pt>
              <c:pt idx="12">
                <c:v>112</c:v>
              </c:pt>
              <c:pt idx="13">
                <c:v>126.17</c:v>
              </c:pt>
              <c:pt idx="14">
                <c:v>133.58000000000001</c:v>
              </c:pt>
              <c:pt idx="15">
                <c:v>168.53</c:v>
              </c:pt>
              <c:pt idx="16">
                <c:v>168.7</c:v>
              </c:pt>
              <c:pt idx="17">
                <c:v>173.66</c:v>
              </c:pt>
              <c:pt idx="18">
                <c:v>201.2</c:v>
              </c:pt>
              <c:pt idx="19">
                <c:v>211.92</c:v>
              </c:pt>
              <c:pt idx="20">
                <c:v>297.99</c:v>
              </c:pt>
              <c:pt idx="21">
                <c:v>343.47</c:v>
              </c:pt>
              <c:pt idx="22">
                <c:v>376.02</c:v>
              </c:pt>
              <c:pt idx="23">
                <c:v>383.28</c:v>
              </c:pt>
              <c:pt idx="24">
                <c:v>383.8</c:v>
              </c:pt>
              <c:pt idx="25">
                <c:v>481.27</c:v>
              </c:pt>
              <c:pt idx="26">
                <c:v>489.47</c:v>
              </c:pt>
              <c:pt idx="27">
                <c:v>501.27</c:v>
              </c:pt>
              <c:pt idx="28">
                <c:v>521.14</c:v>
              </c:pt>
              <c:pt idx="29">
                <c:v>631.65</c:v>
              </c:pt>
              <c:pt idx="30">
                <c:v>639.53</c:v>
              </c:pt>
              <c:pt idx="31">
                <c:v>644.52</c:v>
              </c:pt>
              <c:pt idx="32">
                <c:v>667.12</c:v>
              </c:pt>
              <c:pt idx="33">
                <c:v>668.15</c:v>
              </c:pt>
              <c:pt idx="34">
                <c:v>669.15</c:v>
              </c:pt>
              <c:pt idx="35">
                <c:v>675.09</c:v>
              </c:pt>
              <c:pt idx="36">
                <c:v>711.75</c:v>
              </c:pt>
              <c:pt idx="37">
                <c:v>715.77</c:v>
              </c:pt>
              <c:pt idx="38">
                <c:v>721.31</c:v>
              </c:pt>
              <c:pt idx="39">
                <c:v>721.38</c:v>
              </c:pt>
              <c:pt idx="40">
                <c:v>726.04</c:v>
              </c:pt>
              <c:pt idx="41">
                <c:v>733.47</c:v>
              </c:pt>
              <c:pt idx="42">
                <c:v>735.91</c:v>
              </c:pt>
              <c:pt idx="43">
                <c:v>736.29</c:v>
              </c:pt>
              <c:pt idx="44">
                <c:v>736.3</c:v>
              </c:pt>
              <c:pt idx="45">
                <c:v>736.31</c:v>
              </c:pt>
              <c:pt idx="46">
                <c:v>743.94</c:v>
              </c:pt>
              <c:pt idx="47">
                <c:v>745.39</c:v>
              </c:pt>
              <c:pt idx="48">
                <c:v>745.72</c:v>
              </c:pt>
              <c:pt idx="49">
                <c:v>745.73</c:v>
              </c:pt>
              <c:pt idx="50">
                <c:v>760.54</c:v>
              </c:pt>
            </c:numLit>
          </c:xVal>
          <c:yVal>
            <c:numLit>
              <c:formatCode>General</c:formatCode>
              <c:ptCount val="5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numLit>
          </c:yVal>
          <c:smooth val="0"/>
          <c:extLst>
            <c:ext xmlns:c16="http://schemas.microsoft.com/office/drawing/2014/chart" uri="{C3380CC4-5D6E-409C-BE32-E72D297353CC}">
              <c16:uniqueId val="{00000001-041F-4B4B-9A37-FCA403B3ADDC}"/>
            </c:ext>
          </c:extLst>
        </c:ser>
        <c:ser>
          <c:idx val="2"/>
          <c:order val="2"/>
          <c:tx>
            <c:v>2005 Measured</c:v>
          </c:tx>
          <c:spPr>
            <a:ln w="12700">
              <a:solidFill>
                <a:srgbClr val="800000"/>
              </a:solidFill>
              <a:prstDash val="solid"/>
            </a:ln>
          </c:spPr>
          <c:marker>
            <c:symbol val="triangle"/>
            <c:size val="5"/>
            <c:spPr>
              <a:solidFill>
                <a:srgbClr val="800000"/>
              </a:solidFill>
              <a:ln>
                <a:solidFill>
                  <a:srgbClr val="800000"/>
                </a:solidFill>
                <a:prstDash val="solid"/>
              </a:ln>
            </c:spPr>
          </c:marker>
          <c:xVal>
            <c:numRef>
              <c:f>'XC 2005 -1 to 73'!$G$3407:$G$3472</c:f>
              <c:numCache>
                <c:formatCode>0.00_ </c:formatCode>
                <c:ptCount val="66"/>
                <c:pt idx="0">
                  <c:v>-2.78</c:v>
                </c:pt>
                <c:pt idx="1">
                  <c:v>-0.25</c:v>
                </c:pt>
                <c:pt idx="2">
                  <c:v>0</c:v>
                </c:pt>
                <c:pt idx="3">
                  <c:v>0</c:v>
                </c:pt>
                <c:pt idx="4">
                  <c:v>0</c:v>
                </c:pt>
                <c:pt idx="5">
                  <c:v>3.25</c:v>
                </c:pt>
                <c:pt idx="6">
                  <c:v>6.6</c:v>
                </c:pt>
                <c:pt idx="7">
                  <c:v>46.94</c:v>
                </c:pt>
                <c:pt idx="8">
                  <c:v>95.74</c:v>
                </c:pt>
                <c:pt idx="9">
                  <c:v>100.81</c:v>
                </c:pt>
                <c:pt idx="10">
                  <c:v>102.6</c:v>
                </c:pt>
                <c:pt idx="11">
                  <c:v>111.45</c:v>
                </c:pt>
                <c:pt idx="12">
                  <c:v>111.74</c:v>
                </c:pt>
                <c:pt idx="13">
                  <c:v>117.98</c:v>
                </c:pt>
                <c:pt idx="14">
                  <c:v>141.22</c:v>
                </c:pt>
                <c:pt idx="15">
                  <c:v>161.18</c:v>
                </c:pt>
                <c:pt idx="16">
                  <c:v>172.41</c:v>
                </c:pt>
                <c:pt idx="17">
                  <c:v>179.6</c:v>
                </c:pt>
                <c:pt idx="18">
                  <c:v>185.42</c:v>
                </c:pt>
                <c:pt idx="19">
                  <c:v>206.71</c:v>
                </c:pt>
                <c:pt idx="20">
                  <c:v>236.97</c:v>
                </c:pt>
                <c:pt idx="21">
                  <c:v>261.99</c:v>
                </c:pt>
                <c:pt idx="22">
                  <c:v>278.95</c:v>
                </c:pt>
                <c:pt idx="23">
                  <c:v>288.19</c:v>
                </c:pt>
                <c:pt idx="24">
                  <c:v>297.32</c:v>
                </c:pt>
                <c:pt idx="25">
                  <c:v>300.58999999999997</c:v>
                </c:pt>
                <c:pt idx="26">
                  <c:v>323.08</c:v>
                </c:pt>
                <c:pt idx="27">
                  <c:v>329.5</c:v>
                </c:pt>
                <c:pt idx="28">
                  <c:v>338.8</c:v>
                </c:pt>
                <c:pt idx="29">
                  <c:v>352.24</c:v>
                </c:pt>
                <c:pt idx="30">
                  <c:v>393.03</c:v>
                </c:pt>
                <c:pt idx="31">
                  <c:v>435.01</c:v>
                </c:pt>
                <c:pt idx="32">
                  <c:v>453.55</c:v>
                </c:pt>
                <c:pt idx="33">
                  <c:v>471.64</c:v>
                </c:pt>
                <c:pt idx="34">
                  <c:v>503.05</c:v>
                </c:pt>
                <c:pt idx="35">
                  <c:v>508.05</c:v>
                </c:pt>
                <c:pt idx="36">
                  <c:v>510.37</c:v>
                </c:pt>
                <c:pt idx="37">
                  <c:v>515.38</c:v>
                </c:pt>
                <c:pt idx="38">
                  <c:v>528.84</c:v>
                </c:pt>
                <c:pt idx="39">
                  <c:v>542.66</c:v>
                </c:pt>
                <c:pt idx="40">
                  <c:v>551.66999999999996</c:v>
                </c:pt>
                <c:pt idx="41">
                  <c:v>555.97</c:v>
                </c:pt>
                <c:pt idx="42">
                  <c:v>568.86</c:v>
                </c:pt>
                <c:pt idx="43">
                  <c:v>570.08000000000004</c:v>
                </c:pt>
                <c:pt idx="44">
                  <c:v>571.14</c:v>
                </c:pt>
                <c:pt idx="45">
                  <c:v>572</c:v>
                </c:pt>
                <c:pt idx="46">
                  <c:v>574.6</c:v>
                </c:pt>
                <c:pt idx="47">
                  <c:v>575.54999999999995</c:v>
                </c:pt>
                <c:pt idx="48">
                  <c:v>581.5</c:v>
                </c:pt>
                <c:pt idx="49">
                  <c:v>599.14</c:v>
                </c:pt>
                <c:pt idx="50">
                  <c:v>621.14</c:v>
                </c:pt>
                <c:pt idx="51">
                  <c:v>637.41999999999996</c:v>
                </c:pt>
                <c:pt idx="52">
                  <c:v>651.70000000000005</c:v>
                </c:pt>
                <c:pt idx="53">
                  <c:v>667.93</c:v>
                </c:pt>
                <c:pt idx="54">
                  <c:v>715.73</c:v>
                </c:pt>
                <c:pt idx="55">
                  <c:v>721.14</c:v>
                </c:pt>
                <c:pt idx="56">
                  <c:v>725.66</c:v>
                </c:pt>
                <c:pt idx="57">
                  <c:v>733.4</c:v>
                </c:pt>
                <c:pt idx="58">
                  <c:v>735.9</c:v>
                </c:pt>
                <c:pt idx="59">
                  <c:v>735.9</c:v>
                </c:pt>
                <c:pt idx="60">
                  <c:v>735.9</c:v>
                </c:pt>
                <c:pt idx="61">
                  <c:v>736.32</c:v>
                </c:pt>
                <c:pt idx="62">
                  <c:v>743.79</c:v>
                </c:pt>
                <c:pt idx="63">
                  <c:v>745.64</c:v>
                </c:pt>
                <c:pt idx="64">
                  <c:v>745.64</c:v>
                </c:pt>
                <c:pt idx="65">
                  <c:v>758.92</c:v>
                </c:pt>
              </c:numCache>
            </c:numRef>
          </c:xVal>
          <c:yVal>
            <c:numRef>
              <c:f>'XC 2005 -1 to 73'!$H$3407:$H$3472</c:f>
              <c:numCache>
                <c:formatCode>0.00_ </c:formatCode>
                <c:ptCount val="66"/>
                <c:pt idx="0">
                  <c:v>202.12</c:v>
                </c:pt>
                <c:pt idx="1">
                  <c:v>203.76</c:v>
                </c:pt>
                <c:pt idx="2">
                  <c:v>203.76</c:v>
                </c:pt>
                <c:pt idx="3">
                  <c:v>203.97</c:v>
                </c:pt>
                <c:pt idx="4">
                  <c:v>203.76</c:v>
                </c:pt>
                <c:pt idx="5">
                  <c:v>203.76</c:v>
                </c:pt>
                <c:pt idx="6">
                  <c:v>202.15</c:v>
                </c:pt>
                <c:pt idx="7">
                  <c:v>202.12</c:v>
                </c:pt>
                <c:pt idx="8">
                  <c:v>201.72</c:v>
                </c:pt>
                <c:pt idx="9">
                  <c:v>201.63</c:v>
                </c:pt>
                <c:pt idx="10">
                  <c:v>197.17</c:v>
                </c:pt>
                <c:pt idx="11">
                  <c:v>192.93799999999999</c:v>
                </c:pt>
                <c:pt idx="12">
                  <c:v>190.62799999999999</c:v>
                </c:pt>
                <c:pt idx="13">
                  <c:v>189.91799999999998</c:v>
                </c:pt>
                <c:pt idx="14">
                  <c:v>190.02</c:v>
                </c:pt>
                <c:pt idx="15">
                  <c:v>190.19</c:v>
                </c:pt>
                <c:pt idx="16">
                  <c:v>190.6</c:v>
                </c:pt>
                <c:pt idx="17">
                  <c:v>191.12</c:v>
                </c:pt>
                <c:pt idx="18">
                  <c:v>192.65</c:v>
                </c:pt>
                <c:pt idx="19">
                  <c:v>195.01</c:v>
                </c:pt>
                <c:pt idx="20">
                  <c:v>195.62</c:v>
                </c:pt>
                <c:pt idx="21">
                  <c:v>194.92</c:v>
                </c:pt>
                <c:pt idx="22">
                  <c:v>195.43</c:v>
                </c:pt>
                <c:pt idx="23">
                  <c:v>194.43</c:v>
                </c:pt>
                <c:pt idx="24">
                  <c:v>194.44</c:v>
                </c:pt>
                <c:pt idx="25">
                  <c:v>192.98</c:v>
                </c:pt>
                <c:pt idx="26">
                  <c:v>193.61</c:v>
                </c:pt>
                <c:pt idx="27">
                  <c:v>194.38</c:v>
                </c:pt>
                <c:pt idx="28">
                  <c:v>194.77</c:v>
                </c:pt>
                <c:pt idx="29">
                  <c:v>195.62</c:v>
                </c:pt>
                <c:pt idx="30">
                  <c:v>194.91</c:v>
                </c:pt>
                <c:pt idx="31">
                  <c:v>194.72</c:v>
                </c:pt>
                <c:pt idx="32">
                  <c:v>194.92</c:v>
                </c:pt>
                <c:pt idx="33">
                  <c:v>194.47</c:v>
                </c:pt>
                <c:pt idx="34">
                  <c:v>194.13</c:v>
                </c:pt>
                <c:pt idx="35">
                  <c:v>193.43</c:v>
                </c:pt>
                <c:pt idx="36">
                  <c:v>192.29</c:v>
                </c:pt>
                <c:pt idx="37">
                  <c:v>191.59</c:v>
                </c:pt>
                <c:pt idx="38">
                  <c:v>191.78</c:v>
                </c:pt>
                <c:pt idx="39">
                  <c:v>193.25</c:v>
                </c:pt>
                <c:pt idx="40">
                  <c:v>193.33</c:v>
                </c:pt>
                <c:pt idx="41">
                  <c:v>194.06</c:v>
                </c:pt>
                <c:pt idx="42">
                  <c:v>193.6</c:v>
                </c:pt>
                <c:pt idx="43">
                  <c:v>193.09</c:v>
                </c:pt>
                <c:pt idx="44">
                  <c:v>192.91</c:v>
                </c:pt>
                <c:pt idx="45">
                  <c:v>193.458</c:v>
                </c:pt>
                <c:pt idx="46">
                  <c:v>194.28799999999998</c:v>
                </c:pt>
                <c:pt idx="47">
                  <c:v>195.488</c:v>
                </c:pt>
                <c:pt idx="48">
                  <c:v>195.178</c:v>
                </c:pt>
                <c:pt idx="49">
                  <c:v>194.91799999999998</c:v>
                </c:pt>
                <c:pt idx="50">
                  <c:v>195.428</c:v>
                </c:pt>
                <c:pt idx="51">
                  <c:v>194.798</c:v>
                </c:pt>
                <c:pt idx="52">
                  <c:v>194.768</c:v>
                </c:pt>
                <c:pt idx="53">
                  <c:v>197.11799999999999</c:v>
                </c:pt>
                <c:pt idx="54">
                  <c:v>196.80799999999999</c:v>
                </c:pt>
                <c:pt idx="55">
                  <c:v>198.928</c:v>
                </c:pt>
                <c:pt idx="56">
                  <c:v>199.988</c:v>
                </c:pt>
                <c:pt idx="57">
                  <c:v>203.86799999999999</c:v>
                </c:pt>
                <c:pt idx="58">
                  <c:v>203.91799999999998</c:v>
                </c:pt>
                <c:pt idx="59">
                  <c:v>204.191</c:v>
                </c:pt>
                <c:pt idx="60">
                  <c:v>203.91799999999998</c:v>
                </c:pt>
                <c:pt idx="61">
                  <c:v>203.88799999999998</c:v>
                </c:pt>
                <c:pt idx="62">
                  <c:v>200.36799999999999</c:v>
                </c:pt>
                <c:pt idx="63">
                  <c:v>200.518</c:v>
                </c:pt>
                <c:pt idx="64">
                  <c:v>200.018</c:v>
                </c:pt>
                <c:pt idx="65">
                  <c:v>199.80799999999999</c:v>
                </c:pt>
              </c:numCache>
            </c:numRef>
          </c:yVal>
          <c:smooth val="0"/>
          <c:extLst>
            <c:ext xmlns:c16="http://schemas.microsoft.com/office/drawing/2014/chart" uri="{C3380CC4-5D6E-409C-BE32-E72D297353CC}">
              <c16:uniqueId val="{00000002-041F-4B4B-9A37-FCA403B3ADDC}"/>
            </c:ext>
          </c:extLst>
        </c:ser>
        <c:dLbls>
          <c:showLegendKey val="0"/>
          <c:showVal val="0"/>
          <c:showCatName val="0"/>
          <c:showSerName val="0"/>
          <c:showPercent val="0"/>
          <c:showBubbleSize val="0"/>
        </c:dLbls>
        <c:axId val="187492608"/>
        <c:axId val="187503360"/>
      </c:scatterChart>
      <c:valAx>
        <c:axId val="187492608"/>
        <c:scaling>
          <c:orientation val="minMax"/>
        </c:scaling>
        <c:delete val="0"/>
        <c:axPos val="b"/>
        <c:title>
          <c:tx>
            <c:rich>
              <a:bodyPr/>
              <a:lstStyle/>
              <a:p>
                <a:pPr>
                  <a:defRPr sz="1000" b="0" i="0" u="none" strike="noStrike" baseline="0">
                    <a:solidFill>
                      <a:srgbClr val="000000"/>
                    </a:solidFill>
                    <a:latin typeface="Arial"/>
                    <a:ea typeface="Arial"/>
                    <a:cs typeface="Arial"/>
                  </a:defRPr>
                </a:pPr>
                <a:r>
                  <a:t>Station (m)</a:t>
                </a:r>
              </a:p>
            </c:rich>
          </c:tx>
          <c:layout>
            <c:manualLayout>
              <c:xMode val="edge"/>
              <c:yMode val="edge"/>
              <c:x val="0.46070517608063216"/>
              <c:y val="0.91703056768558955"/>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7503360"/>
        <c:crosses val="autoZero"/>
        <c:crossBetween val="midCat"/>
      </c:valAx>
      <c:valAx>
        <c:axId val="187503360"/>
        <c:scaling>
          <c:orientation val="minMax"/>
          <c:max val="210"/>
          <c:min val="180"/>
        </c:scaling>
        <c:delete val="0"/>
        <c:axPos val="l"/>
        <c:majorGridlines>
          <c:spPr>
            <a:ln w="3175">
              <a:solidFill>
                <a:srgbClr val="000000"/>
              </a:solidFill>
              <a:prstDash val="solid"/>
            </a:ln>
          </c:spPr>
        </c:majorGridlines>
        <c:title>
          <c:tx>
            <c:rich>
              <a:bodyPr/>
              <a:lstStyle/>
              <a:p>
                <a:pPr>
                  <a:defRPr sz="1000" b="0" i="0" u="none" strike="noStrike" baseline="0">
                    <a:solidFill>
                      <a:srgbClr val="000000"/>
                    </a:solidFill>
                    <a:latin typeface="Arial"/>
                    <a:ea typeface="Arial"/>
                    <a:cs typeface="Arial"/>
                  </a:defRPr>
                </a:pPr>
                <a:r>
                  <a:t>Elevation (m)</a:t>
                </a:r>
              </a:p>
            </c:rich>
          </c:tx>
          <c:layout>
            <c:manualLayout>
              <c:xMode val="edge"/>
              <c:yMode val="edge"/>
              <c:x val="1.6260162601626018E-2"/>
              <c:y val="0.40174672489082969"/>
            </c:manualLayout>
          </c:layout>
          <c:overlay val="0"/>
          <c:spPr>
            <a:noFill/>
            <a:ln w="25400">
              <a:noFill/>
            </a:ln>
          </c:spPr>
        </c:title>
        <c:numFmt formatCode="General" sourceLinked="1"/>
        <c:majorTickMark val="in"/>
        <c:minorTickMark val="in"/>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87492608"/>
        <c:crossesAt val="-600"/>
        <c:crossBetween val="midCat"/>
      </c:valAx>
      <c:spPr>
        <a:solidFill>
          <a:srgbClr val="C0C0C0"/>
        </a:solidFill>
        <a:ln w="12700">
          <a:solidFill>
            <a:srgbClr val="808080"/>
          </a:solidFill>
          <a:prstDash val="solid"/>
        </a:ln>
      </c:spPr>
    </c:plotArea>
    <c:legend>
      <c:legendPos val="r"/>
      <c:layout>
        <c:manualLayout>
          <c:xMode val="edge"/>
          <c:yMode val="edge"/>
          <c:wMode val="edge"/>
          <c:hMode val="edge"/>
          <c:x val="0.30216844845613811"/>
          <c:y val="0.17685589519650655"/>
          <c:w val="0.47696548094089863"/>
          <c:h val="0.31659388646288211"/>
        </c:manualLayout>
      </c:layout>
      <c:overlay val="0"/>
      <c:spPr>
        <a:no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 Id="rId6" Type="http://schemas.openxmlformats.org/officeDocument/2006/relationships/chart" Target="../charts/chart7.xml"/><Relationship Id="rId5" Type="http://schemas.openxmlformats.org/officeDocument/2006/relationships/chart" Target="../charts/chart6.xml"/><Relationship Id="rId4" Type="http://schemas.openxmlformats.org/officeDocument/2006/relationships/chart" Target="../charts/chart5.xml"/></Relationships>
</file>

<file path=xl/drawings/_rels/drawing6.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chart" Target="../charts/chart12.xml"/><Relationship Id="rId1" Type="http://schemas.openxmlformats.org/officeDocument/2006/relationships/chart" Target="../charts/chart11.xml"/><Relationship Id="rId5" Type="http://schemas.openxmlformats.org/officeDocument/2006/relationships/chart" Target="../charts/chart15.xml"/><Relationship Id="rId4" Type="http://schemas.openxmlformats.org/officeDocument/2006/relationships/chart" Target="../charts/chart14.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xdr:from>
      <xdr:col>12</xdr:col>
      <xdr:colOff>581025</xdr:colOff>
      <xdr:row>4</xdr:row>
      <xdr:rowOff>123825</xdr:rowOff>
    </xdr:from>
    <xdr:to>
      <xdr:col>35</xdr:col>
      <xdr:colOff>485775</xdr:colOff>
      <xdr:row>44</xdr:row>
      <xdr:rowOff>133350</xdr:rowOff>
    </xdr:to>
    <xdr:graphicFrame macro="">
      <xdr:nvGraphicFramePr>
        <xdr:cNvPr id="5149" name="Chart 1">
          <a:extLst>
            <a:ext uri="{FF2B5EF4-FFF2-40B4-BE49-F238E27FC236}">
              <a16:creationId xmlns:a16="http://schemas.microsoft.com/office/drawing/2014/main" id="{00000000-0008-0000-0100-00001D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247650</xdr:colOff>
      <xdr:row>0</xdr:row>
      <xdr:rowOff>0</xdr:rowOff>
    </xdr:from>
    <xdr:to>
      <xdr:col>33</xdr:col>
      <xdr:colOff>647700</xdr:colOff>
      <xdr:row>0</xdr:row>
      <xdr:rowOff>0</xdr:rowOff>
    </xdr:to>
    <xdr:graphicFrame macro="">
      <xdr:nvGraphicFramePr>
        <xdr:cNvPr id="1211" name="Chart 1">
          <a:extLst>
            <a:ext uri="{FF2B5EF4-FFF2-40B4-BE49-F238E27FC236}">
              <a16:creationId xmlns:a16="http://schemas.microsoft.com/office/drawing/2014/main" id="{00000000-0008-0000-0300-0000BB0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571500</xdr:colOff>
      <xdr:row>0</xdr:row>
      <xdr:rowOff>0</xdr:rowOff>
    </xdr:from>
    <xdr:to>
      <xdr:col>30</xdr:col>
      <xdr:colOff>542925</xdr:colOff>
      <xdr:row>0</xdr:row>
      <xdr:rowOff>0</xdr:rowOff>
    </xdr:to>
    <xdr:graphicFrame macro="">
      <xdr:nvGraphicFramePr>
        <xdr:cNvPr id="1212" name="Chart 3">
          <a:extLst>
            <a:ext uri="{FF2B5EF4-FFF2-40B4-BE49-F238E27FC236}">
              <a16:creationId xmlns:a16="http://schemas.microsoft.com/office/drawing/2014/main" id="{00000000-0008-0000-0300-0000BC0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45</xdr:col>
      <xdr:colOff>85725</xdr:colOff>
      <xdr:row>62</xdr:row>
      <xdr:rowOff>57150</xdr:rowOff>
    </xdr:from>
    <xdr:to>
      <xdr:col>62</xdr:col>
      <xdr:colOff>495300</xdr:colOff>
      <xdr:row>97</xdr:row>
      <xdr:rowOff>104775</xdr:rowOff>
    </xdr:to>
    <xdr:graphicFrame macro="">
      <xdr:nvGraphicFramePr>
        <xdr:cNvPr id="1213" name="Chart 19">
          <a:extLst>
            <a:ext uri="{FF2B5EF4-FFF2-40B4-BE49-F238E27FC236}">
              <a16:creationId xmlns:a16="http://schemas.microsoft.com/office/drawing/2014/main" id="{00000000-0008-0000-0300-0000BD0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45</xdr:col>
      <xdr:colOff>247650</xdr:colOff>
      <xdr:row>66</xdr:row>
      <xdr:rowOff>114300</xdr:rowOff>
    </xdr:from>
    <xdr:to>
      <xdr:col>62</xdr:col>
      <xdr:colOff>666750</xdr:colOff>
      <xdr:row>102</xdr:row>
      <xdr:rowOff>9525</xdr:rowOff>
    </xdr:to>
    <xdr:graphicFrame macro="">
      <xdr:nvGraphicFramePr>
        <xdr:cNvPr id="1214" name="Chart 21">
          <a:extLst>
            <a:ext uri="{FF2B5EF4-FFF2-40B4-BE49-F238E27FC236}">
              <a16:creationId xmlns:a16="http://schemas.microsoft.com/office/drawing/2014/main" id="{00000000-0008-0000-0300-0000BE0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xdr:col>
      <xdr:colOff>142875</xdr:colOff>
      <xdr:row>14</xdr:row>
      <xdr:rowOff>85725</xdr:rowOff>
    </xdr:from>
    <xdr:to>
      <xdr:col>15</xdr:col>
      <xdr:colOff>409575</xdr:colOff>
      <xdr:row>48</xdr:row>
      <xdr:rowOff>57150</xdr:rowOff>
    </xdr:to>
    <xdr:graphicFrame macro="">
      <xdr:nvGraphicFramePr>
        <xdr:cNvPr id="1215" name="Chart 23">
          <a:extLst>
            <a:ext uri="{FF2B5EF4-FFF2-40B4-BE49-F238E27FC236}">
              <a16:creationId xmlns:a16="http://schemas.microsoft.com/office/drawing/2014/main" id="{00000000-0008-0000-0300-0000BF0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58</xdr:col>
      <xdr:colOff>514350</xdr:colOff>
      <xdr:row>11</xdr:row>
      <xdr:rowOff>9525</xdr:rowOff>
    </xdr:from>
    <xdr:to>
      <xdr:col>69</xdr:col>
      <xdr:colOff>581025</xdr:colOff>
      <xdr:row>44</xdr:row>
      <xdr:rowOff>76200</xdr:rowOff>
    </xdr:to>
    <xdr:graphicFrame macro="">
      <xdr:nvGraphicFramePr>
        <xdr:cNvPr id="1216" name="Chart 24">
          <a:extLst>
            <a:ext uri="{FF2B5EF4-FFF2-40B4-BE49-F238E27FC236}">
              <a16:creationId xmlns:a16="http://schemas.microsoft.com/office/drawing/2014/main" id="{00000000-0008-0000-0300-0000C00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0.47868</cdr:x>
      <cdr:y>0.26158</cdr:y>
    </cdr:from>
    <cdr:to>
      <cdr:x>0.89566</cdr:x>
      <cdr:y>0.28203</cdr:y>
    </cdr:to>
    <cdr:sp macro="" textlink="">
      <cdr:nvSpPr>
        <cdr:cNvPr id="2050" name="Text Box 2"/>
        <cdr:cNvSpPr txBox="1">
          <a:spLocks xmlns:a="http://schemas.openxmlformats.org/drawingml/2006/main" noChangeArrowheads="1"/>
        </cdr:cNvSpPr>
      </cdr:nvSpPr>
      <cdr:spPr bwMode="auto">
        <a:xfrm xmlns:a="http://schemas.openxmlformats.org/drawingml/2006/main">
          <a:off x="5451689" y="195028"/>
          <a:ext cx="4746236" cy="14997"/>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18288" tIns="18288" rIns="0" bIns="0" anchor="t" upright="1"/>
        <a:lstStyle xmlns:a="http://schemas.openxmlformats.org/drawingml/2006/main"/>
        <a:p xmlns:a="http://schemas.openxmlformats.org/drawingml/2006/main">
          <a:pPr algn="l" rtl="0">
            <a:defRPr sz="1000"/>
          </a:pPr>
          <a:r>
            <a:rPr lang="en-US" sz="125" b="0" i="0" u="none" strike="noStrike" baseline="0">
              <a:solidFill>
                <a:srgbClr val="000000"/>
              </a:solidFill>
              <a:latin typeface="標楷體"/>
            </a:rPr>
            <a:t>Shih-Cang Dam's elevation change by 921 Chi-Chi Earthquake,1999</a:t>
          </a:r>
        </a:p>
      </cdr:txBody>
    </cdr:sp>
  </cdr:relSizeAnchor>
</c:userShapes>
</file>

<file path=xl/drawings/drawing4.xml><?xml version="1.0" encoding="utf-8"?>
<c:userShapes xmlns:c="http://schemas.openxmlformats.org/drawingml/2006/chart">
  <cdr:relSizeAnchor xmlns:cdr="http://schemas.openxmlformats.org/drawingml/2006/chartDrawing">
    <cdr:from>
      <cdr:x>0.62578</cdr:x>
      <cdr:y>0.50682</cdr:y>
    </cdr:from>
    <cdr:to>
      <cdr:x>0.88496</cdr:x>
      <cdr:y>0.55188</cdr:y>
    </cdr:to>
    <cdr:sp macro="" textlink="">
      <cdr:nvSpPr>
        <cdr:cNvPr id="18433" name="Text Box 1"/>
        <cdr:cNvSpPr txBox="1">
          <a:spLocks xmlns:a="http://schemas.openxmlformats.org/drawingml/2006/main" noChangeArrowheads="1"/>
        </cdr:cNvSpPr>
      </cdr:nvSpPr>
      <cdr:spPr bwMode="auto">
        <a:xfrm xmlns:a="http://schemas.openxmlformats.org/drawingml/2006/main">
          <a:off x="3442424" y="1885887"/>
          <a:ext cx="1424428" cy="167401"/>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en-US" sz="900" b="0" i="0" u="none" strike="noStrike" baseline="0">
              <a:solidFill>
                <a:srgbClr val="000000"/>
              </a:solidFill>
              <a:latin typeface="Arial"/>
              <a:cs typeface="Arial"/>
            </a:rPr>
            <a:t>approximate dam location</a:t>
          </a:r>
        </a:p>
      </cdr:txBody>
    </cdr:sp>
  </cdr:relSizeAnchor>
  <cdr:relSizeAnchor xmlns:cdr="http://schemas.openxmlformats.org/drawingml/2006/chartDrawing">
    <cdr:from>
      <cdr:x>0.56062</cdr:x>
      <cdr:y>0.45111</cdr:y>
    </cdr:from>
    <cdr:to>
      <cdr:x>0.61884</cdr:x>
      <cdr:y>0.53222</cdr:y>
    </cdr:to>
    <cdr:sp macro="" textlink="">
      <cdr:nvSpPr>
        <cdr:cNvPr id="18434" name="Line 2"/>
        <cdr:cNvSpPr>
          <a:spLocks xmlns:a="http://schemas.openxmlformats.org/drawingml/2006/main" noChangeShapeType="1"/>
        </cdr:cNvSpPr>
      </cdr:nvSpPr>
      <cdr:spPr bwMode="auto">
        <a:xfrm xmlns:a="http://schemas.openxmlformats.org/drawingml/2006/main" flipH="1" flipV="1">
          <a:off x="4613642" y="2470663"/>
          <a:ext cx="479127" cy="444229"/>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type="triangle" w="med" len="med"/>
        </a:ln>
      </cdr:spPr>
      <cdr:txBody>
        <a:bodyPr xmlns:a="http://schemas.openxmlformats.org/drawingml/2006/main"/>
        <a:lstStyle xmlns:a="http://schemas.openxmlformats.org/drawingml/2006/main"/>
        <a:p xmlns:a="http://schemas.openxmlformats.org/drawingml/2006/main">
          <a:endParaRPr lang="en-US"/>
        </a:p>
      </cdr:txBody>
    </cdr:sp>
  </cdr:relSizeAnchor>
</c:userShapes>
</file>

<file path=xl/drawings/drawing5.xml><?xml version="1.0" encoding="utf-8"?>
<c:userShapes xmlns:c="http://schemas.openxmlformats.org/drawingml/2006/chart">
  <cdr:relSizeAnchor xmlns:cdr="http://schemas.openxmlformats.org/drawingml/2006/chartDrawing">
    <cdr:from>
      <cdr:x>0.62366</cdr:x>
      <cdr:y>0.52352</cdr:y>
    </cdr:from>
    <cdr:to>
      <cdr:x>0.89938</cdr:x>
      <cdr:y>0.57177</cdr:y>
    </cdr:to>
    <cdr:sp macro="" textlink="">
      <cdr:nvSpPr>
        <cdr:cNvPr id="22529" name="Text Box 1"/>
        <cdr:cNvSpPr txBox="1">
          <a:spLocks xmlns:a="http://schemas.openxmlformats.org/drawingml/2006/main" noChangeArrowheads="1"/>
        </cdr:cNvSpPr>
      </cdr:nvSpPr>
      <cdr:spPr bwMode="auto">
        <a:xfrm xmlns:a="http://schemas.openxmlformats.org/drawingml/2006/main">
          <a:off x="4696095" y="2476475"/>
          <a:ext cx="2074688" cy="227985"/>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en-US" sz="1150" b="0" i="0" u="none" strike="noStrike" baseline="0">
              <a:solidFill>
                <a:srgbClr val="000000"/>
              </a:solidFill>
              <a:latin typeface="Arial"/>
              <a:cs typeface="Arial"/>
            </a:rPr>
            <a:t>approximate dam location</a:t>
          </a:r>
        </a:p>
      </cdr:txBody>
    </cdr:sp>
  </cdr:relSizeAnchor>
  <cdr:relSizeAnchor xmlns:cdr="http://schemas.openxmlformats.org/drawingml/2006/chartDrawing">
    <cdr:from>
      <cdr:x>0.56171</cdr:x>
      <cdr:y>0.46007</cdr:y>
    </cdr:from>
    <cdr:to>
      <cdr:x>0.62366</cdr:x>
      <cdr:y>0.54703</cdr:y>
    </cdr:to>
    <cdr:sp macro="" textlink="">
      <cdr:nvSpPr>
        <cdr:cNvPr id="22530" name="Line 2"/>
        <cdr:cNvSpPr>
          <a:spLocks xmlns:a="http://schemas.openxmlformats.org/drawingml/2006/main" noChangeShapeType="1"/>
        </cdr:cNvSpPr>
      </cdr:nvSpPr>
      <cdr:spPr bwMode="auto">
        <a:xfrm xmlns:a="http://schemas.openxmlformats.org/drawingml/2006/main" flipH="1" flipV="1">
          <a:off x="4229894" y="2176737"/>
          <a:ext cx="466201" cy="410837"/>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type="triangle" w="med" len="med"/>
        </a:ln>
      </cdr:spPr>
      <cdr:txBody>
        <a:bodyPr xmlns:a="http://schemas.openxmlformats.org/drawingml/2006/main"/>
        <a:lstStyle xmlns:a="http://schemas.openxmlformats.org/drawingml/2006/main"/>
        <a:p xmlns:a="http://schemas.openxmlformats.org/drawingml/2006/main">
          <a:endParaRPr lang="en-US"/>
        </a:p>
      </cdr:txBody>
    </cdr:sp>
  </cdr:relSizeAnchor>
</c:userShapes>
</file>

<file path=xl/drawings/drawing6.xml><?xml version="1.0" encoding="utf-8"?>
<xdr:wsDr xmlns:xdr="http://schemas.openxmlformats.org/drawingml/2006/spreadsheetDrawing" xmlns:a="http://schemas.openxmlformats.org/drawingml/2006/main">
  <xdr:twoCellAnchor>
    <xdr:from>
      <xdr:col>12</xdr:col>
      <xdr:colOff>142875</xdr:colOff>
      <xdr:row>95</xdr:row>
      <xdr:rowOff>114300</xdr:rowOff>
    </xdr:from>
    <xdr:to>
      <xdr:col>20</xdr:col>
      <xdr:colOff>209550</xdr:colOff>
      <xdr:row>111</xdr:row>
      <xdr:rowOff>123825</xdr:rowOff>
    </xdr:to>
    <xdr:graphicFrame macro="">
      <xdr:nvGraphicFramePr>
        <xdr:cNvPr id="3178" name="Chart 6">
          <a:extLst>
            <a:ext uri="{FF2B5EF4-FFF2-40B4-BE49-F238E27FC236}">
              <a16:creationId xmlns:a16="http://schemas.microsoft.com/office/drawing/2014/main" id="{00000000-0008-0000-0500-00006A0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171450</xdr:colOff>
      <xdr:row>123</xdr:row>
      <xdr:rowOff>152400</xdr:rowOff>
    </xdr:from>
    <xdr:to>
      <xdr:col>26</xdr:col>
      <xdr:colOff>247650</xdr:colOff>
      <xdr:row>145</xdr:row>
      <xdr:rowOff>133350</xdr:rowOff>
    </xdr:to>
    <xdr:graphicFrame macro="">
      <xdr:nvGraphicFramePr>
        <xdr:cNvPr id="3179" name="Chart 23">
          <a:extLst>
            <a:ext uri="{FF2B5EF4-FFF2-40B4-BE49-F238E27FC236}">
              <a16:creationId xmlns:a16="http://schemas.microsoft.com/office/drawing/2014/main" id="{00000000-0008-0000-0500-00006B0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504825</xdr:colOff>
      <xdr:row>120</xdr:row>
      <xdr:rowOff>114300</xdr:rowOff>
    </xdr:from>
    <xdr:to>
      <xdr:col>24</xdr:col>
      <xdr:colOff>590550</xdr:colOff>
      <xdr:row>142</xdr:row>
      <xdr:rowOff>104775</xdr:rowOff>
    </xdr:to>
    <xdr:graphicFrame macro="">
      <xdr:nvGraphicFramePr>
        <xdr:cNvPr id="3180" name="Chart 24">
          <a:extLst>
            <a:ext uri="{FF2B5EF4-FFF2-40B4-BE49-F238E27FC236}">
              <a16:creationId xmlns:a16="http://schemas.microsoft.com/office/drawing/2014/main" id="{00000000-0008-0000-0500-00006C0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0.3367</cdr:x>
      <cdr:y>0.71524</cdr:y>
    </cdr:from>
    <cdr:to>
      <cdr:x>0.49019</cdr:x>
      <cdr:y>0.76851</cdr:y>
    </cdr:to>
    <cdr:sp macro="" textlink="">
      <cdr:nvSpPr>
        <cdr:cNvPr id="19457" name="Text Box 1"/>
        <cdr:cNvSpPr txBox="1">
          <a:spLocks xmlns:a="http://schemas.openxmlformats.org/drawingml/2006/main" noChangeArrowheads="1"/>
        </cdr:cNvSpPr>
      </cdr:nvSpPr>
      <cdr:spPr bwMode="auto">
        <a:xfrm xmlns:a="http://schemas.openxmlformats.org/drawingml/2006/main">
          <a:off x="1670860" y="3000764"/>
          <a:ext cx="760238" cy="223218"/>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en-US" sz="1000" b="0" i="0" u="none" strike="noStrike" baseline="0">
              <a:solidFill>
                <a:srgbClr val="000000"/>
              </a:solidFill>
              <a:latin typeface="Arial"/>
              <a:cs typeface="Arial"/>
            </a:rPr>
            <a:t>dam location</a:t>
          </a:r>
        </a:p>
      </cdr:txBody>
    </cdr:sp>
  </cdr:relSizeAnchor>
  <cdr:relSizeAnchor xmlns:cdr="http://schemas.openxmlformats.org/drawingml/2006/chartDrawing">
    <cdr:from>
      <cdr:x>0.4132</cdr:x>
      <cdr:y>0.76851</cdr:y>
    </cdr:from>
    <cdr:to>
      <cdr:x>0.4132</cdr:x>
      <cdr:y>0.8313</cdr:y>
    </cdr:to>
    <cdr:sp macro="" textlink="">
      <cdr:nvSpPr>
        <cdr:cNvPr id="19458" name="Line 2"/>
        <cdr:cNvSpPr>
          <a:spLocks xmlns:a="http://schemas.openxmlformats.org/drawingml/2006/main" noChangeShapeType="1"/>
        </cdr:cNvSpPr>
      </cdr:nvSpPr>
      <cdr:spPr bwMode="auto">
        <a:xfrm xmlns:a="http://schemas.openxmlformats.org/drawingml/2006/main" flipH="1">
          <a:off x="2049764" y="3223982"/>
          <a:ext cx="0" cy="263152"/>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type="triangle" w="med" len="med"/>
        </a:ln>
      </cdr:spPr>
      <cdr:txBody>
        <a:bodyPr xmlns:a="http://schemas.openxmlformats.org/drawingml/2006/main"/>
        <a:lstStyle xmlns:a="http://schemas.openxmlformats.org/drawingml/2006/main"/>
        <a:p xmlns:a="http://schemas.openxmlformats.org/drawingml/2006/main">
          <a:endParaRPr lang="en-US"/>
        </a:p>
      </cdr:txBody>
    </cdr:sp>
  </cdr:relSizeAnchor>
</c:userShapes>
</file>

<file path=xl/drawings/drawing8.xml><?xml version="1.0" encoding="utf-8"?>
<c:userShapes xmlns:c="http://schemas.openxmlformats.org/drawingml/2006/chart">
  <cdr:relSizeAnchor xmlns:cdr="http://schemas.openxmlformats.org/drawingml/2006/chartDrawing">
    <cdr:from>
      <cdr:x>0.3367</cdr:x>
      <cdr:y>0.69391</cdr:y>
    </cdr:from>
    <cdr:to>
      <cdr:x>0.49019</cdr:x>
      <cdr:y>0.745</cdr:y>
    </cdr:to>
    <cdr:sp macro="" textlink="">
      <cdr:nvSpPr>
        <cdr:cNvPr id="20481" name="Text Box 1"/>
        <cdr:cNvSpPr txBox="1">
          <a:spLocks xmlns:a="http://schemas.openxmlformats.org/drawingml/2006/main" noChangeArrowheads="1"/>
        </cdr:cNvSpPr>
      </cdr:nvSpPr>
      <cdr:spPr bwMode="auto">
        <a:xfrm xmlns:a="http://schemas.openxmlformats.org/drawingml/2006/main">
          <a:off x="1674036" y="2468509"/>
          <a:ext cx="761729" cy="18152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en-US" sz="1000" b="0" i="0" u="none" strike="noStrike" baseline="0">
              <a:solidFill>
                <a:srgbClr val="000000"/>
              </a:solidFill>
              <a:latin typeface="Arial"/>
              <a:cs typeface="Arial"/>
            </a:rPr>
            <a:t>dam location</a:t>
          </a:r>
        </a:p>
      </cdr:txBody>
    </cdr:sp>
  </cdr:relSizeAnchor>
  <cdr:relSizeAnchor xmlns:cdr="http://schemas.openxmlformats.org/drawingml/2006/chartDrawing">
    <cdr:from>
      <cdr:x>0.41295</cdr:x>
      <cdr:y>0.745</cdr:y>
    </cdr:from>
    <cdr:to>
      <cdr:x>0.41295</cdr:x>
      <cdr:y>0.80461</cdr:y>
    </cdr:to>
    <cdr:sp macro="" textlink="">
      <cdr:nvSpPr>
        <cdr:cNvPr id="20482" name="Line 2"/>
        <cdr:cNvSpPr>
          <a:spLocks xmlns:a="http://schemas.openxmlformats.org/drawingml/2006/main" noChangeShapeType="1"/>
        </cdr:cNvSpPr>
      </cdr:nvSpPr>
      <cdr:spPr bwMode="auto">
        <a:xfrm xmlns:a="http://schemas.openxmlformats.org/drawingml/2006/main" flipH="1">
          <a:off x="2052467" y="2650032"/>
          <a:ext cx="0" cy="211776"/>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type="triangle" w="med" len="med"/>
        </a:ln>
      </cdr:spPr>
      <cdr:txBody>
        <a:bodyPr xmlns:a="http://schemas.openxmlformats.org/drawingml/2006/main"/>
        <a:lstStyle xmlns:a="http://schemas.openxmlformats.org/drawingml/2006/main"/>
        <a:p xmlns:a="http://schemas.openxmlformats.org/drawingml/2006/main">
          <a:endParaRPr lang="en-US"/>
        </a:p>
      </cdr:txBody>
    </cdr:sp>
  </cdr:relSizeAnchor>
</c:userShapes>
</file>

<file path=xl/drawings/drawing9.xml><?xml version="1.0" encoding="utf-8"?>
<c:userShapes xmlns:c="http://schemas.openxmlformats.org/drawingml/2006/chart">
  <cdr:relSizeAnchor xmlns:cdr="http://schemas.openxmlformats.org/drawingml/2006/chartDrawing">
    <cdr:from>
      <cdr:x>0.3362</cdr:x>
      <cdr:y>0.67564</cdr:y>
    </cdr:from>
    <cdr:to>
      <cdr:x>0.48995</cdr:x>
      <cdr:y>0.72649</cdr:y>
    </cdr:to>
    <cdr:sp macro="" textlink="">
      <cdr:nvSpPr>
        <cdr:cNvPr id="21505" name="Text Box 1"/>
        <cdr:cNvSpPr txBox="1">
          <a:spLocks xmlns:a="http://schemas.openxmlformats.org/drawingml/2006/main" noChangeArrowheads="1"/>
        </cdr:cNvSpPr>
      </cdr:nvSpPr>
      <cdr:spPr bwMode="auto">
        <a:xfrm xmlns:a="http://schemas.openxmlformats.org/drawingml/2006/main">
          <a:off x="1668401" y="2400442"/>
          <a:ext cx="762988" cy="180661"/>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en-US" sz="1000" b="0" i="0" u="none" strike="noStrike" baseline="0">
              <a:solidFill>
                <a:srgbClr val="000000"/>
              </a:solidFill>
              <a:latin typeface="Arial"/>
              <a:cs typeface="Arial"/>
            </a:rPr>
            <a:t>dam location</a:t>
          </a:r>
        </a:p>
      </cdr:txBody>
    </cdr:sp>
  </cdr:relSizeAnchor>
  <cdr:relSizeAnchor xmlns:cdr="http://schemas.openxmlformats.org/drawingml/2006/chartDrawing">
    <cdr:from>
      <cdr:x>0.4127</cdr:x>
      <cdr:y>0.72917</cdr:y>
    </cdr:from>
    <cdr:to>
      <cdr:x>0.4127</cdr:x>
      <cdr:y>0.78903</cdr:y>
    </cdr:to>
    <cdr:sp macro="" textlink="">
      <cdr:nvSpPr>
        <cdr:cNvPr id="21506" name="Line 2"/>
        <cdr:cNvSpPr>
          <a:spLocks xmlns:a="http://schemas.openxmlformats.org/drawingml/2006/main" noChangeShapeType="1"/>
        </cdr:cNvSpPr>
      </cdr:nvSpPr>
      <cdr:spPr bwMode="auto">
        <a:xfrm xmlns:a="http://schemas.openxmlformats.org/drawingml/2006/main" flipH="1">
          <a:off x="2048034" y="2590628"/>
          <a:ext cx="0" cy="212672"/>
        </a:xfrm>
        <a:prstGeom xmlns:a="http://schemas.openxmlformats.org/drawingml/2006/main" prst="line">
          <a:avLst/>
        </a:prstGeom>
        <a:noFill xmlns:a="http://schemas.openxmlformats.org/drawingml/2006/main"/>
        <a:ln xmlns:a="http://schemas.openxmlformats.org/drawingml/2006/main" w="9525">
          <a:solidFill>
            <a:srgbClr val="000000"/>
          </a:solidFill>
          <a:round/>
          <a:headEnd/>
          <a:tailEnd type="triangle" w="med" len="med"/>
        </a:ln>
      </cdr:spPr>
      <cdr:txBody>
        <a:bodyPr xmlns:a="http://schemas.openxmlformats.org/drawingml/2006/main"/>
        <a:lstStyle xmlns:a="http://schemas.openxmlformats.org/drawingml/2006/main"/>
        <a:p xmlns:a="http://schemas.openxmlformats.org/drawingml/2006/main">
          <a:endParaRPr lang="en-US"/>
        </a:p>
      </cdr:txBody>
    </cdr:sp>
  </cdr:relSizeAnchor>
</c:userShapes>
</file>

<file path=xl/drawings/drawing10.xml><?xml version="1.0" encoding="utf-8"?>
<xdr:wsDr xmlns:xdr="http://schemas.openxmlformats.org/drawingml/2006/spreadsheetDrawing" xmlns:a="http://schemas.openxmlformats.org/drawingml/2006/main">
  <xdr:twoCellAnchor>
    <xdr:from>
      <xdr:col>5</xdr:col>
      <xdr:colOff>0</xdr:colOff>
      <xdr:row>1659</xdr:row>
      <xdr:rowOff>0</xdr:rowOff>
    </xdr:from>
    <xdr:to>
      <xdr:col>17</xdr:col>
      <xdr:colOff>123825</xdr:colOff>
      <xdr:row>1689</xdr:row>
      <xdr:rowOff>95250</xdr:rowOff>
    </xdr:to>
    <xdr:graphicFrame macro="">
      <xdr:nvGraphicFramePr>
        <xdr:cNvPr id="4245" name="Chart 6">
          <a:extLst>
            <a:ext uri="{FF2B5EF4-FFF2-40B4-BE49-F238E27FC236}">
              <a16:creationId xmlns:a16="http://schemas.microsoft.com/office/drawing/2014/main" id="{00000000-0008-0000-0600-000095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266700</xdr:colOff>
      <xdr:row>1713</xdr:row>
      <xdr:rowOff>47625</xdr:rowOff>
    </xdr:from>
    <xdr:to>
      <xdr:col>18</xdr:col>
      <xdr:colOff>19050</xdr:colOff>
      <xdr:row>1740</xdr:row>
      <xdr:rowOff>76200</xdr:rowOff>
    </xdr:to>
    <xdr:graphicFrame macro="">
      <xdr:nvGraphicFramePr>
        <xdr:cNvPr id="4246" name="Chart 7">
          <a:extLst>
            <a:ext uri="{FF2B5EF4-FFF2-40B4-BE49-F238E27FC236}">
              <a16:creationId xmlns:a16="http://schemas.microsoft.com/office/drawing/2014/main" id="{00000000-0008-0000-0600-000096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514350</xdr:colOff>
      <xdr:row>2117</xdr:row>
      <xdr:rowOff>95250</xdr:rowOff>
    </xdr:from>
    <xdr:to>
      <xdr:col>18</xdr:col>
      <xdr:colOff>190500</xdr:colOff>
      <xdr:row>2143</xdr:row>
      <xdr:rowOff>133350</xdr:rowOff>
    </xdr:to>
    <xdr:graphicFrame macro="">
      <xdr:nvGraphicFramePr>
        <xdr:cNvPr id="4247" name="Chart 10">
          <a:extLst>
            <a:ext uri="{FF2B5EF4-FFF2-40B4-BE49-F238E27FC236}">
              <a16:creationId xmlns:a16="http://schemas.microsoft.com/office/drawing/2014/main" id="{00000000-0008-0000-0600-000097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361950</xdr:colOff>
      <xdr:row>2019</xdr:row>
      <xdr:rowOff>104775</xdr:rowOff>
    </xdr:from>
    <xdr:to>
      <xdr:col>19</xdr:col>
      <xdr:colOff>152400</xdr:colOff>
      <xdr:row>2045</xdr:row>
      <xdr:rowOff>133350</xdr:rowOff>
    </xdr:to>
    <xdr:graphicFrame macro="">
      <xdr:nvGraphicFramePr>
        <xdr:cNvPr id="4248" name="Chart 11">
          <a:extLst>
            <a:ext uri="{FF2B5EF4-FFF2-40B4-BE49-F238E27FC236}">
              <a16:creationId xmlns:a16="http://schemas.microsoft.com/office/drawing/2014/main" id="{00000000-0008-0000-0600-000098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7</xdr:col>
      <xdr:colOff>285750</xdr:colOff>
      <xdr:row>1320</xdr:row>
      <xdr:rowOff>104775</xdr:rowOff>
    </xdr:from>
    <xdr:to>
      <xdr:col>18</xdr:col>
      <xdr:colOff>590550</xdr:colOff>
      <xdr:row>1347</xdr:row>
      <xdr:rowOff>0</xdr:rowOff>
    </xdr:to>
    <xdr:graphicFrame macro="">
      <xdr:nvGraphicFramePr>
        <xdr:cNvPr id="4249" name="Chart 13">
          <a:extLst>
            <a:ext uri="{FF2B5EF4-FFF2-40B4-BE49-F238E27FC236}">
              <a16:creationId xmlns:a16="http://schemas.microsoft.com/office/drawing/2014/main" id="{00000000-0008-0000-0600-000099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10</xdr:col>
      <xdr:colOff>476250</xdr:colOff>
      <xdr:row>2736</xdr:row>
      <xdr:rowOff>180975</xdr:rowOff>
    </xdr:from>
    <xdr:to>
      <xdr:col>20</xdr:col>
      <xdr:colOff>361950</xdr:colOff>
      <xdr:row>2758</xdr:row>
      <xdr:rowOff>161925</xdr:rowOff>
    </xdr:to>
    <xdr:graphicFrame macro="">
      <xdr:nvGraphicFramePr>
        <xdr:cNvPr id="14533" name="Chart 6">
          <a:extLst>
            <a:ext uri="{FF2B5EF4-FFF2-40B4-BE49-F238E27FC236}">
              <a16:creationId xmlns:a16="http://schemas.microsoft.com/office/drawing/2014/main" id="{00000000-0008-0000-0900-0000C53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2841</xdr:row>
      <xdr:rowOff>0</xdr:rowOff>
    </xdr:from>
    <xdr:to>
      <xdr:col>18</xdr:col>
      <xdr:colOff>638175</xdr:colOff>
      <xdr:row>2861</xdr:row>
      <xdr:rowOff>180975</xdr:rowOff>
    </xdr:to>
    <xdr:graphicFrame macro="">
      <xdr:nvGraphicFramePr>
        <xdr:cNvPr id="14534" name="Chart 7">
          <a:extLst>
            <a:ext uri="{FF2B5EF4-FFF2-40B4-BE49-F238E27FC236}">
              <a16:creationId xmlns:a16="http://schemas.microsoft.com/office/drawing/2014/main" id="{00000000-0008-0000-0900-0000C63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371475</xdr:colOff>
      <xdr:row>2629</xdr:row>
      <xdr:rowOff>104775</xdr:rowOff>
    </xdr:from>
    <xdr:to>
      <xdr:col>21</xdr:col>
      <xdr:colOff>95250</xdr:colOff>
      <xdr:row>2654</xdr:row>
      <xdr:rowOff>104775</xdr:rowOff>
    </xdr:to>
    <xdr:graphicFrame macro="">
      <xdr:nvGraphicFramePr>
        <xdr:cNvPr id="14535" name="Chart 24">
          <a:extLst>
            <a:ext uri="{FF2B5EF4-FFF2-40B4-BE49-F238E27FC236}">
              <a16:creationId xmlns:a16="http://schemas.microsoft.com/office/drawing/2014/main" id="{00000000-0008-0000-0900-0000C73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0</xdr:colOff>
      <xdr:row>9671</xdr:row>
      <xdr:rowOff>0</xdr:rowOff>
    </xdr:from>
    <xdr:to>
      <xdr:col>19</xdr:col>
      <xdr:colOff>628650</xdr:colOff>
      <xdr:row>9691</xdr:row>
      <xdr:rowOff>47625</xdr:rowOff>
    </xdr:to>
    <xdr:graphicFrame macro="">
      <xdr:nvGraphicFramePr>
        <xdr:cNvPr id="14536" name="Chart 25">
          <a:extLst>
            <a:ext uri="{FF2B5EF4-FFF2-40B4-BE49-F238E27FC236}">
              <a16:creationId xmlns:a16="http://schemas.microsoft.com/office/drawing/2014/main" id="{00000000-0008-0000-0900-0000C83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438150</xdr:colOff>
      <xdr:row>2748</xdr:row>
      <xdr:rowOff>38100</xdr:rowOff>
    </xdr:from>
    <xdr:to>
      <xdr:col>20</xdr:col>
      <xdr:colOff>476250</xdr:colOff>
      <xdr:row>2771</xdr:row>
      <xdr:rowOff>57150</xdr:rowOff>
    </xdr:to>
    <xdr:graphicFrame macro="">
      <xdr:nvGraphicFramePr>
        <xdr:cNvPr id="14537" name="Chart 27">
          <a:extLst>
            <a:ext uri="{FF2B5EF4-FFF2-40B4-BE49-F238E27FC236}">
              <a16:creationId xmlns:a16="http://schemas.microsoft.com/office/drawing/2014/main" id="{00000000-0008-0000-0900-0000C93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238125</xdr:colOff>
      <xdr:row>3415</xdr:row>
      <xdr:rowOff>171450</xdr:rowOff>
    </xdr:from>
    <xdr:to>
      <xdr:col>20</xdr:col>
      <xdr:colOff>238125</xdr:colOff>
      <xdr:row>3438</xdr:row>
      <xdr:rowOff>152400</xdr:rowOff>
    </xdr:to>
    <xdr:graphicFrame macro="">
      <xdr:nvGraphicFramePr>
        <xdr:cNvPr id="14538" name="Chart 29">
          <a:extLst>
            <a:ext uri="{FF2B5EF4-FFF2-40B4-BE49-F238E27FC236}">
              <a16:creationId xmlns:a16="http://schemas.microsoft.com/office/drawing/2014/main" id="{00000000-0008-0000-0900-0000CA3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W409"/>
  <sheetViews>
    <sheetView workbookViewId="0">
      <selection activeCell="J25" sqref="J25"/>
    </sheetView>
  </sheetViews>
  <sheetFormatPr defaultRowHeight="12.75"/>
  <cols>
    <col min="1" max="1" width="12.140625" style="153" bestFit="1" customWidth="1"/>
    <col min="2" max="2" width="11.7109375" style="153" bestFit="1" customWidth="1"/>
    <col min="3" max="3" width="10.140625" style="153" bestFit="1" customWidth="1"/>
    <col min="4" max="4" width="10.140625" style="153" customWidth="1"/>
    <col min="5" max="5" width="12.140625" style="153" bestFit="1" customWidth="1"/>
    <col min="6" max="8" width="9.140625" style="153"/>
    <col min="9" max="9" width="11.5703125" style="153" bestFit="1" customWidth="1"/>
    <col min="10" max="10" width="13.28515625" style="153" bestFit="1" customWidth="1"/>
    <col min="11" max="11" width="11.5703125" style="153" bestFit="1" customWidth="1"/>
    <col min="12" max="12" width="11.5703125" style="153" customWidth="1"/>
    <col min="13" max="13" width="12.140625" style="153" bestFit="1" customWidth="1"/>
    <col min="14" max="16384" width="9.140625" style="153"/>
  </cols>
  <sheetData>
    <row r="1" spans="1:21">
      <c r="A1" s="153" t="s">
        <v>667</v>
      </c>
      <c r="B1" s="153" t="s">
        <v>668</v>
      </c>
      <c r="C1" s="153" t="s">
        <v>667</v>
      </c>
      <c r="E1" s="153" t="s">
        <v>669</v>
      </c>
      <c r="F1" s="153" t="s">
        <v>670</v>
      </c>
      <c r="G1" s="153" t="s">
        <v>669</v>
      </c>
      <c r="I1" s="153" t="s">
        <v>671</v>
      </c>
      <c r="J1" s="153" t="s">
        <v>672</v>
      </c>
      <c r="K1" s="153" t="s">
        <v>673</v>
      </c>
      <c r="M1" s="153" t="s">
        <v>674</v>
      </c>
      <c r="N1" s="153" t="s">
        <v>675</v>
      </c>
      <c r="O1" s="153" t="s">
        <v>674</v>
      </c>
      <c r="R1" s="163" t="s">
        <v>1084</v>
      </c>
    </row>
    <row r="2" spans="1:21">
      <c r="A2" s="153" t="s">
        <v>676</v>
      </c>
      <c r="B2" s="154">
        <v>93.914212962962964</v>
      </c>
      <c r="C2" s="153">
        <v>1</v>
      </c>
      <c r="E2" s="153" t="s">
        <v>677</v>
      </c>
      <c r="F2" s="154">
        <v>167.08560185185186</v>
      </c>
      <c r="G2" s="153">
        <v>1</v>
      </c>
      <c r="I2" s="153" t="s">
        <v>678</v>
      </c>
      <c r="J2" s="153">
        <v>16.96</v>
      </c>
      <c r="K2" s="153">
        <v>1</v>
      </c>
      <c r="M2" s="153" t="s">
        <v>679</v>
      </c>
      <c r="N2" s="153">
        <v>135.25</v>
      </c>
      <c r="O2" s="153">
        <v>1</v>
      </c>
      <c r="R2" s="153">
        <v>1</v>
      </c>
      <c r="S2" s="154">
        <v>93.914212962962964</v>
      </c>
      <c r="T2" s="164" t="s">
        <v>1085</v>
      </c>
      <c r="U2" s="153" t="s">
        <v>676</v>
      </c>
    </row>
    <row r="3" spans="1:21">
      <c r="A3" s="153" t="s">
        <v>680</v>
      </c>
      <c r="B3" s="154">
        <v>93.32421296296296</v>
      </c>
      <c r="C3" s="153">
        <v>2</v>
      </c>
      <c r="E3" s="153" t="s">
        <v>681</v>
      </c>
      <c r="F3" s="154">
        <v>184.45560185185187</v>
      </c>
      <c r="G3" s="153">
        <v>2</v>
      </c>
      <c r="I3" s="153" t="s">
        <v>682</v>
      </c>
      <c r="J3" s="153">
        <v>16.96</v>
      </c>
      <c r="K3" s="153">
        <v>2</v>
      </c>
      <c r="M3" s="153" t="s">
        <v>683</v>
      </c>
      <c r="N3" s="153">
        <v>134.87</v>
      </c>
      <c r="O3" s="153">
        <v>2</v>
      </c>
      <c r="R3" s="153">
        <f>1+R2</f>
        <v>2</v>
      </c>
      <c r="S3" s="154">
        <v>93.32421296296296</v>
      </c>
      <c r="T3" s="164" t="s">
        <v>1085</v>
      </c>
      <c r="U3" s="153" t="s">
        <v>680</v>
      </c>
    </row>
    <row r="4" spans="1:21">
      <c r="A4" s="153" t="s">
        <v>684</v>
      </c>
      <c r="B4" s="154">
        <v>92.734212962962971</v>
      </c>
      <c r="C4" s="153">
        <v>3</v>
      </c>
      <c r="E4" s="153" t="s">
        <v>685</v>
      </c>
      <c r="F4" s="154">
        <v>181.09560185185185</v>
      </c>
      <c r="G4" s="153">
        <v>3</v>
      </c>
      <c r="I4" s="153" t="s">
        <v>686</v>
      </c>
      <c r="J4" s="153">
        <v>16.96</v>
      </c>
      <c r="K4" s="153">
        <v>3</v>
      </c>
      <c r="M4" s="153" t="s">
        <v>687</v>
      </c>
      <c r="N4" s="153">
        <v>145.59</v>
      </c>
      <c r="O4" s="153">
        <v>3</v>
      </c>
      <c r="R4" s="153">
        <v>3</v>
      </c>
      <c r="S4" s="154">
        <v>92.734212962962971</v>
      </c>
      <c r="T4" s="164" t="s">
        <v>1085</v>
      </c>
      <c r="U4" s="153" t="s">
        <v>684</v>
      </c>
    </row>
    <row r="5" spans="1:21">
      <c r="A5" s="153" t="s">
        <v>688</v>
      </c>
      <c r="B5" s="154">
        <v>91.944212962962979</v>
      </c>
      <c r="C5" s="153">
        <v>4</v>
      </c>
      <c r="E5" s="153" t="s">
        <v>689</v>
      </c>
      <c r="F5" s="154">
        <v>180.69560185185185</v>
      </c>
      <c r="G5" s="153">
        <v>4</v>
      </c>
      <c r="I5" s="153" t="s">
        <v>690</v>
      </c>
      <c r="J5" s="153">
        <v>16.96</v>
      </c>
      <c r="K5" s="153">
        <v>4</v>
      </c>
      <c r="M5" s="153" t="s">
        <v>691</v>
      </c>
      <c r="N5" s="153">
        <v>143.99</v>
      </c>
      <c r="O5" s="153">
        <v>4</v>
      </c>
      <c r="R5" s="153">
        <v>4</v>
      </c>
      <c r="S5" s="154">
        <v>91.944212962962979</v>
      </c>
      <c r="T5" s="164" t="s">
        <v>1085</v>
      </c>
      <c r="U5" s="153" t="s">
        <v>688</v>
      </c>
    </row>
    <row r="6" spans="1:21">
      <c r="A6" s="153" t="s">
        <v>692</v>
      </c>
      <c r="B6" s="154">
        <v>91.944212962962965</v>
      </c>
      <c r="C6" s="153">
        <v>5</v>
      </c>
      <c r="E6" s="153" t="s">
        <v>693</v>
      </c>
      <c r="F6" s="154">
        <v>180.69560185185185</v>
      </c>
      <c r="G6" s="153">
        <v>5</v>
      </c>
      <c r="I6" s="153" t="s">
        <v>694</v>
      </c>
      <c r="J6" s="153">
        <v>16.96</v>
      </c>
      <c r="K6" s="153">
        <v>5</v>
      </c>
      <c r="M6" s="153" t="s">
        <v>695</v>
      </c>
      <c r="N6" s="153">
        <v>139.91999999999999</v>
      </c>
      <c r="O6" s="153">
        <v>5</v>
      </c>
      <c r="R6" s="153">
        <v>5</v>
      </c>
      <c r="S6" s="154">
        <v>91.944212962962965</v>
      </c>
      <c r="T6" s="164" t="s">
        <v>1085</v>
      </c>
      <c r="U6" s="153" t="s">
        <v>692</v>
      </c>
    </row>
    <row r="7" spans="1:21">
      <c r="A7" s="153" t="s">
        <v>696</v>
      </c>
      <c r="B7" s="154">
        <v>91.93421296296296</v>
      </c>
      <c r="C7" s="153">
        <v>6</v>
      </c>
      <c r="E7" s="153" t="s">
        <v>697</v>
      </c>
      <c r="F7" s="154">
        <v>182.97560185185185</v>
      </c>
      <c r="G7" s="153">
        <v>6</v>
      </c>
      <c r="I7" s="153" t="s">
        <v>698</v>
      </c>
      <c r="J7" s="153">
        <v>16.96</v>
      </c>
      <c r="K7" s="153">
        <v>6</v>
      </c>
      <c r="M7" s="153" t="s">
        <v>699</v>
      </c>
      <c r="N7" s="153">
        <v>137.84</v>
      </c>
      <c r="O7" s="153">
        <v>6</v>
      </c>
      <c r="R7" s="153">
        <v>6</v>
      </c>
      <c r="S7" s="154">
        <v>91.93421296296296</v>
      </c>
      <c r="T7" s="164" t="s">
        <v>1085</v>
      </c>
      <c r="U7" s="153" t="s">
        <v>696</v>
      </c>
    </row>
    <row r="8" spans="1:21">
      <c r="A8" s="153" t="s">
        <v>700</v>
      </c>
      <c r="B8" s="154">
        <v>90.93421296296296</v>
      </c>
      <c r="C8" s="153">
        <v>7</v>
      </c>
      <c r="E8" s="153" t="s">
        <v>701</v>
      </c>
      <c r="F8" s="154">
        <v>180.31560185185185</v>
      </c>
      <c r="G8" s="153">
        <v>7</v>
      </c>
      <c r="I8" s="153" t="s">
        <v>702</v>
      </c>
      <c r="J8" s="153">
        <v>16.96</v>
      </c>
      <c r="K8" s="153">
        <v>7</v>
      </c>
      <c r="M8" s="153" t="s">
        <v>703</v>
      </c>
      <c r="N8" s="153">
        <v>132.13</v>
      </c>
      <c r="O8" s="153">
        <v>7</v>
      </c>
      <c r="R8" s="153">
        <v>7</v>
      </c>
      <c r="S8" s="154">
        <v>90.93421296296296</v>
      </c>
      <c r="T8" s="164" t="s">
        <v>1085</v>
      </c>
      <c r="U8" s="153" t="s">
        <v>700</v>
      </c>
    </row>
    <row r="9" spans="1:21">
      <c r="A9" s="153" t="s">
        <v>704</v>
      </c>
      <c r="B9" s="154">
        <v>90.324212962962974</v>
      </c>
      <c r="C9" s="153">
        <v>8</v>
      </c>
      <c r="E9" s="153" t="s">
        <v>705</v>
      </c>
      <c r="F9" s="154">
        <v>177.41560185185187</v>
      </c>
      <c r="G9" s="153">
        <v>8</v>
      </c>
      <c r="I9" s="153" t="s">
        <v>706</v>
      </c>
      <c r="J9" s="153">
        <v>16.96</v>
      </c>
      <c r="K9" s="153">
        <v>8</v>
      </c>
      <c r="M9" s="153" t="s">
        <v>707</v>
      </c>
      <c r="N9" s="153">
        <v>135.84</v>
      </c>
      <c r="O9" s="153">
        <v>8</v>
      </c>
      <c r="R9" s="153">
        <v>8</v>
      </c>
      <c r="S9" s="154">
        <v>90.324212962962974</v>
      </c>
      <c r="T9" s="164" t="s">
        <v>1085</v>
      </c>
      <c r="U9" s="153" t="s">
        <v>704</v>
      </c>
    </row>
    <row r="10" spans="1:21">
      <c r="A10" s="153" t="s">
        <v>708</v>
      </c>
      <c r="B10" s="154">
        <v>88.924212962962969</v>
      </c>
      <c r="C10" s="153">
        <v>9</v>
      </c>
      <c r="E10" s="153" t="s">
        <v>709</v>
      </c>
      <c r="F10" s="154">
        <v>175.56560185185185</v>
      </c>
      <c r="G10" s="153">
        <v>9</v>
      </c>
      <c r="I10" s="153" t="s">
        <v>710</v>
      </c>
      <c r="J10" s="153">
        <v>16.96</v>
      </c>
      <c r="K10" s="153">
        <v>9</v>
      </c>
      <c r="M10" s="153" t="s">
        <v>711</v>
      </c>
      <c r="N10" s="153">
        <v>142.72</v>
      </c>
      <c r="O10" s="153">
        <v>9</v>
      </c>
      <c r="R10" s="153">
        <v>9</v>
      </c>
      <c r="S10" s="154">
        <v>88.924212962962969</v>
      </c>
      <c r="T10" s="164" t="s">
        <v>1085</v>
      </c>
      <c r="U10" s="153" t="s">
        <v>708</v>
      </c>
    </row>
    <row r="11" spans="1:21">
      <c r="A11" s="153" t="s">
        <v>712</v>
      </c>
      <c r="B11" s="154">
        <v>88.504212962962981</v>
      </c>
      <c r="C11" s="153">
        <v>10</v>
      </c>
      <c r="E11" s="153" t="s">
        <v>713</v>
      </c>
      <c r="F11" s="154">
        <v>174.45560185185184</v>
      </c>
      <c r="G11" s="153">
        <v>10</v>
      </c>
      <c r="I11" s="153" t="s">
        <v>714</v>
      </c>
      <c r="J11" s="153">
        <v>16.96</v>
      </c>
      <c r="K11" s="153">
        <v>10</v>
      </c>
      <c r="M11" s="153" t="s">
        <v>715</v>
      </c>
      <c r="N11" s="153">
        <v>139.72</v>
      </c>
      <c r="O11" s="153">
        <v>10</v>
      </c>
      <c r="R11" s="153">
        <v>10</v>
      </c>
      <c r="S11" s="154">
        <v>88.504212962962981</v>
      </c>
      <c r="T11" s="164" t="s">
        <v>1085</v>
      </c>
      <c r="U11" s="153" t="s">
        <v>712</v>
      </c>
    </row>
    <row r="12" spans="1:21">
      <c r="A12" s="153" t="s">
        <v>716</v>
      </c>
      <c r="B12" s="154">
        <v>88.294212962962973</v>
      </c>
      <c r="C12" s="153">
        <v>11</v>
      </c>
      <c r="E12" s="153" t="s">
        <v>717</v>
      </c>
      <c r="F12" s="154">
        <v>170.48560185185187</v>
      </c>
      <c r="G12" s="153">
        <v>11</v>
      </c>
      <c r="I12" s="153" t="s">
        <v>718</v>
      </c>
      <c r="J12" s="153">
        <v>16.96</v>
      </c>
      <c r="K12" s="153">
        <v>11</v>
      </c>
      <c r="M12" s="153" t="s">
        <v>719</v>
      </c>
      <c r="N12" s="153">
        <v>137.54</v>
      </c>
      <c r="O12" s="153">
        <v>11</v>
      </c>
      <c r="R12" s="153">
        <v>11</v>
      </c>
      <c r="S12" s="154">
        <v>88.294212962962973</v>
      </c>
      <c r="T12" s="164" t="s">
        <v>1085</v>
      </c>
      <c r="U12" s="153" t="s">
        <v>716</v>
      </c>
    </row>
    <row r="13" spans="1:21">
      <c r="A13" s="153" t="s">
        <v>720</v>
      </c>
      <c r="B13" s="154">
        <v>87.674212962962969</v>
      </c>
      <c r="C13" s="153">
        <v>12</v>
      </c>
      <c r="E13" s="153" t="s">
        <v>721</v>
      </c>
      <c r="F13" s="154">
        <v>153.26560185185187</v>
      </c>
      <c r="G13" s="153">
        <v>12</v>
      </c>
      <c r="I13" s="153" t="s">
        <v>722</v>
      </c>
      <c r="J13" s="153">
        <v>16.96</v>
      </c>
      <c r="K13" s="153">
        <v>12</v>
      </c>
      <c r="M13" s="153" t="s">
        <v>723</v>
      </c>
      <c r="N13" s="153">
        <v>136.66</v>
      </c>
      <c r="O13" s="153">
        <v>12</v>
      </c>
      <c r="R13" s="153">
        <v>12</v>
      </c>
      <c r="S13" s="154">
        <v>87.674212962962969</v>
      </c>
      <c r="T13" s="164" t="s">
        <v>1085</v>
      </c>
      <c r="U13" s="153" t="s">
        <v>720</v>
      </c>
    </row>
    <row r="14" spans="1:21">
      <c r="A14" s="153" t="s">
        <v>724</v>
      </c>
      <c r="B14" s="154">
        <v>88.45421296296297</v>
      </c>
      <c r="C14" s="153">
        <v>13</v>
      </c>
      <c r="E14" s="153" t="s">
        <v>725</v>
      </c>
      <c r="F14" s="154">
        <v>157.46560185185186</v>
      </c>
      <c r="G14" s="153">
        <v>13</v>
      </c>
      <c r="I14" s="153" t="s">
        <v>726</v>
      </c>
      <c r="J14" s="153">
        <v>16.96</v>
      </c>
      <c r="K14" s="153">
        <v>13</v>
      </c>
      <c r="M14" s="153" t="s">
        <v>727</v>
      </c>
      <c r="N14" s="153">
        <v>131.69999999999999</v>
      </c>
      <c r="O14" s="153">
        <v>13</v>
      </c>
      <c r="R14" s="153">
        <v>13</v>
      </c>
      <c r="S14" s="154">
        <v>88.45421296296297</v>
      </c>
      <c r="T14" s="164" t="s">
        <v>1085</v>
      </c>
      <c r="U14" s="153" t="s">
        <v>724</v>
      </c>
    </row>
    <row r="15" spans="1:21">
      <c r="A15" s="153" t="s">
        <v>728</v>
      </c>
      <c r="B15" s="154">
        <v>87.84421296296297</v>
      </c>
      <c r="C15" s="153">
        <v>14</v>
      </c>
      <c r="E15" s="153" t="s">
        <v>729</v>
      </c>
      <c r="F15" s="154">
        <v>170.96560185185186</v>
      </c>
      <c r="G15" s="153">
        <v>14</v>
      </c>
      <c r="I15" s="153" t="s">
        <v>730</v>
      </c>
      <c r="J15" s="153">
        <v>16.96</v>
      </c>
      <c r="K15" s="153">
        <v>14</v>
      </c>
      <c r="M15" s="153" t="s">
        <v>731</v>
      </c>
      <c r="N15" s="153">
        <v>128.44</v>
      </c>
      <c r="O15" s="153">
        <v>14</v>
      </c>
      <c r="R15" s="153">
        <v>14</v>
      </c>
      <c r="S15" s="154">
        <v>87.84421296296297</v>
      </c>
      <c r="T15" s="164" t="s">
        <v>1085</v>
      </c>
      <c r="U15" s="153" t="s">
        <v>728</v>
      </c>
    </row>
    <row r="16" spans="1:21">
      <c r="A16" s="153" t="s">
        <v>732</v>
      </c>
      <c r="B16" s="154">
        <v>87.84421296296297</v>
      </c>
      <c r="C16" s="153">
        <v>15</v>
      </c>
      <c r="E16" s="153" t="s">
        <v>733</v>
      </c>
      <c r="F16" s="154">
        <v>172.89560185185186</v>
      </c>
      <c r="G16" s="153">
        <v>15</v>
      </c>
      <c r="I16" s="153" t="s">
        <v>734</v>
      </c>
      <c r="J16" s="153">
        <v>17.02</v>
      </c>
      <c r="K16" s="153">
        <v>15</v>
      </c>
      <c r="M16" s="153" t="s">
        <v>735</v>
      </c>
      <c r="N16" s="153">
        <v>166.32</v>
      </c>
      <c r="O16" s="153">
        <v>15</v>
      </c>
      <c r="R16" s="153">
        <v>15</v>
      </c>
      <c r="S16" s="154">
        <v>87.84421296296297</v>
      </c>
      <c r="T16" s="164" t="s">
        <v>1085</v>
      </c>
      <c r="U16" s="153" t="s">
        <v>732</v>
      </c>
    </row>
    <row r="17" spans="1:21">
      <c r="A17" s="153" t="s">
        <v>736</v>
      </c>
      <c r="B17" s="154">
        <v>88.054212962962978</v>
      </c>
      <c r="C17" s="153">
        <v>16</v>
      </c>
      <c r="E17" s="153" t="s">
        <v>737</v>
      </c>
      <c r="F17" s="154">
        <v>173.20560185185187</v>
      </c>
      <c r="G17" s="153">
        <v>16</v>
      </c>
      <c r="I17" s="153" t="s">
        <v>738</v>
      </c>
      <c r="J17" s="153">
        <v>17.059999999999999</v>
      </c>
      <c r="K17" s="153">
        <v>16</v>
      </c>
      <c r="M17" s="153" t="s">
        <v>739</v>
      </c>
      <c r="N17" s="153">
        <v>185.68</v>
      </c>
      <c r="O17" s="153">
        <v>16</v>
      </c>
      <c r="R17" s="153">
        <v>16</v>
      </c>
      <c r="S17" s="154">
        <v>88.054212962962978</v>
      </c>
      <c r="T17" s="164" t="s">
        <v>1085</v>
      </c>
      <c r="U17" s="153" t="s">
        <v>736</v>
      </c>
    </row>
    <row r="18" spans="1:21">
      <c r="A18" s="153" t="s">
        <v>740</v>
      </c>
      <c r="B18" s="154">
        <v>88.064212962962969</v>
      </c>
      <c r="C18" s="153">
        <v>17</v>
      </c>
      <c r="E18" s="153" t="s">
        <v>741</v>
      </c>
      <c r="F18" s="154">
        <v>172.49560185185186</v>
      </c>
      <c r="G18" s="153">
        <v>17</v>
      </c>
      <c r="I18" s="153" t="s">
        <v>742</v>
      </c>
      <c r="J18" s="153">
        <v>22.99</v>
      </c>
      <c r="K18" s="153">
        <v>17</v>
      </c>
      <c r="M18" s="153" t="s">
        <v>743</v>
      </c>
      <c r="N18" s="153">
        <v>223.31</v>
      </c>
      <c r="O18" s="153">
        <v>17</v>
      </c>
      <c r="R18" s="153">
        <v>17</v>
      </c>
      <c r="S18" s="154">
        <v>88.064212962962969</v>
      </c>
      <c r="T18" s="164" t="s">
        <v>1085</v>
      </c>
      <c r="U18" s="153" t="s">
        <v>740</v>
      </c>
    </row>
    <row r="19" spans="1:21">
      <c r="A19" s="153" t="s">
        <v>744</v>
      </c>
      <c r="B19" s="154">
        <v>88.07421296296296</v>
      </c>
      <c r="C19" s="153">
        <v>18</v>
      </c>
      <c r="E19" s="153" t="s">
        <v>745</v>
      </c>
      <c r="F19" s="154">
        <v>171.87560185185185</v>
      </c>
      <c r="G19" s="153">
        <v>18</v>
      </c>
      <c r="I19" s="153" t="s">
        <v>746</v>
      </c>
      <c r="J19" s="153">
        <v>22.9</v>
      </c>
      <c r="K19" s="153">
        <v>18</v>
      </c>
      <c r="M19" s="153" t="s">
        <v>747</v>
      </c>
      <c r="N19" s="153">
        <v>214.83</v>
      </c>
      <c r="O19" s="153">
        <v>18</v>
      </c>
      <c r="R19" s="153">
        <v>18</v>
      </c>
      <c r="S19" s="154">
        <v>88.07421296296296</v>
      </c>
      <c r="T19" s="164" t="s">
        <v>1085</v>
      </c>
      <c r="U19" s="153" t="s">
        <v>744</v>
      </c>
    </row>
    <row r="20" spans="1:21">
      <c r="A20" s="153" t="s">
        <v>748</v>
      </c>
      <c r="B20" s="154">
        <v>87.874212962962957</v>
      </c>
      <c r="C20" s="153">
        <v>19</v>
      </c>
      <c r="E20" s="153" t="s">
        <v>749</v>
      </c>
      <c r="F20" s="154">
        <v>167.11560185185186</v>
      </c>
      <c r="G20" s="153">
        <v>19</v>
      </c>
      <c r="I20" s="153" t="s">
        <v>750</v>
      </c>
      <c r="J20" s="153">
        <v>22.81</v>
      </c>
      <c r="K20" s="153">
        <v>19</v>
      </c>
      <c r="M20" s="153" t="s">
        <v>751</v>
      </c>
      <c r="N20" s="153">
        <v>189.5</v>
      </c>
      <c r="O20" s="153">
        <v>19</v>
      </c>
      <c r="R20" s="153">
        <v>19</v>
      </c>
      <c r="S20" s="154">
        <v>87.874212962962957</v>
      </c>
      <c r="T20" s="164" t="s">
        <v>1085</v>
      </c>
      <c r="U20" s="153" t="s">
        <v>748</v>
      </c>
    </row>
    <row r="21" spans="1:21">
      <c r="A21" s="153" t="s">
        <v>752</v>
      </c>
      <c r="B21" s="154">
        <v>88.684212962962974</v>
      </c>
      <c r="C21" s="153">
        <v>20</v>
      </c>
      <c r="E21" s="153" t="s">
        <v>753</v>
      </c>
      <c r="F21" s="154">
        <v>174.01560185185184</v>
      </c>
      <c r="G21" s="153">
        <v>20</v>
      </c>
      <c r="I21" s="153" t="s">
        <v>754</v>
      </c>
      <c r="J21" s="153">
        <v>22.76</v>
      </c>
      <c r="K21" s="153">
        <v>20</v>
      </c>
      <c r="M21" s="153" t="s">
        <v>755</v>
      </c>
      <c r="N21" s="153">
        <v>160.43</v>
      </c>
      <c r="O21" s="153">
        <v>20</v>
      </c>
      <c r="R21" s="153">
        <v>20</v>
      </c>
      <c r="S21" s="154">
        <v>88.684212962962974</v>
      </c>
      <c r="T21" s="164" t="s">
        <v>1085</v>
      </c>
      <c r="U21" s="153" t="s">
        <v>752</v>
      </c>
    </row>
    <row r="22" spans="1:21">
      <c r="A22" s="153" t="s">
        <v>756</v>
      </c>
      <c r="B22" s="154">
        <v>90.494212962962962</v>
      </c>
      <c r="C22" s="153">
        <v>21</v>
      </c>
      <c r="E22" s="153" t="s">
        <v>757</v>
      </c>
      <c r="F22" s="154">
        <v>202.44560185185185</v>
      </c>
      <c r="G22" s="153">
        <v>21</v>
      </c>
      <c r="I22" s="153" t="s">
        <v>758</v>
      </c>
      <c r="J22" s="153">
        <v>22.67</v>
      </c>
      <c r="K22" s="153">
        <v>21</v>
      </c>
      <c r="M22" s="153" t="s">
        <v>759</v>
      </c>
      <c r="N22" s="153">
        <v>158.49</v>
      </c>
      <c r="O22" s="153">
        <v>21</v>
      </c>
      <c r="R22" s="153">
        <v>21</v>
      </c>
      <c r="S22" s="154">
        <v>90.494212962962962</v>
      </c>
      <c r="T22" s="164" t="s">
        <v>1085</v>
      </c>
      <c r="U22" s="153" t="s">
        <v>756</v>
      </c>
    </row>
    <row r="23" spans="1:21">
      <c r="A23" s="153" t="s">
        <v>760</v>
      </c>
      <c r="B23" s="154">
        <v>89.424212962962969</v>
      </c>
      <c r="C23" s="153">
        <v>22</v>
      </c>
      <c r="E23" s="153" t="s">
        <v>761</v>
      </c>
      <c r="F23" s="154">
        <v>190.17560185185187</v>
      </c>
      <c r="G23" s="153">
        <v>22</v>
      </c>
      <c r="I23" s="153" t="s">
        <v>762</v>
      </c>
      <c r="J23" s="153">
        <v>37.47</v>
      </c>
      <c r="K23" s="153">
        <v>22</v>
      </c>
      <c r="M23" s="153" t="s">
        <v>763</v>
      </c>
      <c r="N23" s="153">
        <v>177.57</v>
      </c>
      <c r="O23" s="153">
        <v>22</v>
      </c>
      <c r="R23" s="153">
        <v>22</v>
      </c>
      <c r="S23" s="154">
        <v>89.424212962962969</v>
      </c>
      <c r="T23" s="164" t="s">
        <v>1085</v>
      </c>
      <c r="U23" s="153" t="s">
        <v>760</v>
      </c>
    </row>
    <row r="24" spans="1:21">
      <c r="A24" s="153" t="s">
        <v>764</v>
      </c>
      <c r="B24" s="154">
        <v>89.174212962962969</v>
      </c>
      <c r="C24" s="153">
        <v>23</v>
      </c>
      <c r="E24" s="153" t="s">
        <v>765</v>
      </c>
      <c r="F24" s="154">
        <v>169.65560185185186</v>
      </c>
      <c r="G24" s="153">
        <v>23</v>
      </c>
      <c r="I24" s="153" t="s">
        <v>766</v>
      </c>
      <c r="J24" s="153">
        <v>52.73</v>
      </c>
      <c r="K24" s="153">
        <v>23</v>
      </c>
      <c r="M24" s="153" t="s">
        <v>767</v>
      </c>
      <c r="N24" s="153">
        <v>188.4</v>
      </c>
      <c r="O24" s="153">
        <v>23</v>
      </c>
      <c r="R24" s="153">
        <v>23</v>
      </c>
      <c r="S24" s="154">
        <v>89.174212962962969</v>
      </c>
      <c r="T24" s="164" t="s">
        <v>1085</v>
      </c>
      <c r="U24" s="153" t="s">
        <v>764</v>
      </c>
    </row>
    <row r="25" spans="1:21">
      <c r="A25" s="153" t="s">
        <v>768</v>
      </c>
      <c r="B25" s="154">
        <v>86.824212962962974</v>
      </c>
      <c r="C25" s="153">
        <v>24</v>
      </c>
      <c r="E25" s="153" t="s">
        <v>769</v>
      </c>
      <c r="F25" s="154">
        <v>167.70560185185187</v>
      </c>
      <c r="G25" s="153">
        <v>24</v>
      </c>
      <c r="I25" s="153" t="s">
        <v>770</v>
      </c>
      <c r="J25" s="153">
        <v>73.8</v>
      </c>
      <c r="K25" s="153">
        <v>24</v>
      </c>
      <c r="M25" s="153" t="s">
        <v>771</v>
      </c>
      <c r="N25" s="153">
        <v>190.37</v>
      </c>
      <c r="O25" s="153">
        <v>24</v>
      </c>
      <c r="R25" s="153">
        <v>24</v>
      </c>
      <c r="S25" s="154">
        <v>86.824212962962974</v>
      </c>
      <c r="T25" s="164" t="s">
        <v>1085</v>
      </c>
      <c r="U25" s="153" t="s">
        <v>768</v>
      </c>
    </row>
    <row r="26" spans="1:21">
      <c r="A26" s="153" t="s">
        <v>772</v>
      </c>
      <c r="B26" s="154">
        <v>87.754027777777793</v>
      </c>
      <c r="C26" s="153">
        <v>25</v>
      </c>
      <c r="E26" s="153" t="s">
        <v>773</v>
      </c>
      <c r="F26" s="154">
        <v>166.62162037037038</v>
      </c>
      <c r="G26" s="153">
        <v>25</v>
      </c>
      <c r="I26" s="153" t="s">
        <v>774</v>
      </c>
      <c r="J26" s="153">
        <v>72.87</v>
      </c>
      <c r="K26" s="153">
        <v>25</v>
      </c>
      <c r="M26" s="153" t="s">
        <v>775</v>
      </c>
      <c r="N26" s="153">
        <v>191.66</v>
      </c>
      <c r="O26" s="153">
        <v>25</v>
      </c>
      <c r="R26" s="153">
        <v>25</v>
      </c>
      <c r="S26" s="154">
        <v>87.754027777777793</v>
      </c>
      <c r="T26" s="164" t="s">
        <v>1085</v>
      </c>
      <c r="U26" s="153" t="s">
        <v>772</v>
      </c>
    </row>
    <row r="27" spans="1:21">
      <c r="A27" s="153" t="s">
        <v>776</v>
      </c>
      <c r="B27" s="154">
        <v>87.55402777777779</v>
      </c>
      <c r="C27" s="153">
        <v>26</v>
      </c>
      <c r="E27" s="153" t="s">
        <v>777</v>
      </c>
      <c r="F27" s="154">
        <v>166.23162037037039</v>
      </c>
      <c r="G27" s="153">
        <v>26</v>
      </c>
      <c r="I27" s="153" t="s">
        <v>778</v>
      </c>
      <c r="J27" s="153">
        <v>72.56</v>
      </c>
      <c r="K27" s="153">
        <v>26</v>
      </c>
      <c r="M27" s="153" t="s">
        <v>779</v>
      </c>
      <c r="N27" s="153">
        <v>198.65</v>
      </c>
      <c r="O27" s="153">
        <v>26</v>
      </c>
      <c r="R27" s="153">
        <v>26</v>
      </c>
      <c r="S27" s="154">
        <v>87.55402777777779</v>
      </c>
      <c r="T27" s="164" t="s">
        <v>1085</v>
      </c>
      <c r="U27" s="153" t="s">
        <v>776</v>
      </c>
    </row>
    <row r="28" spans="1:21">
      <c r="A28" s="153" t="s">
        <v>780</v>
      </c>
      <c r="B28" s="154">
        <v>87.124027777777783</v>
      </c>
      <c r="C28" s="153">
        <v>27</v>
      </c>
      <c r="E28" s="153" t="s">
        <v>781</v>
      </c>
      <c r="F28" s="154">
        <v>170.51162037037037</v>
      </c>
      <c r="G28" s="153">
        <v>27</v>
      </c>
      <c r="I28" s="153" t="s">
        <v>782</v>
      </c>
      <c r="J28" s="153">
        <v>72.709999999999994</v>
      </c>
      <c r="K28" s="153">
        <v>27</v>
      </c>
      <c r="M28" s="153" t="s">
        <v>783</v>
      </c>
      <c r="N28" s="153">
        <v>203.58</v>
      </c>
      <c r="O28" s="153">
        <v>27</v>
      </c>
      <c r="R28" s="153">
        <v>27</v>
      </c>
      <c r="S28" s="154">
        <v>87.124027777777783</v>
      </c>
      <c r="T28" s="164" t="s">
        <v>1085</v>
      </c>
      <c r="U28" s="153" t="s">
        <v>780</v>
      </c>
    </row>
    <row r="29" spans="1:21">
      <c r="A29" s="153" t="s">
        <v>784</v>
      </c>
      <c r="B29" s="154">
        <v>78.744027777777774</v>
      </c>
      <c r="C29" s="153">
        <v>28</v>
      </c>
      <c r="E29" s="153" t="s">
        <v>785</v>
      </c>
      <c r="F29" s="154">
        <v>171.09162037037038</v>
      </c>
      <c r="G29" s="153">
        <v>28</v>
      </c>
      <c r="I29" s="153" t="s">
        <v>786</v>
      </c>
      <c r="J29" s="153">
        <v>86.43</v>
      </c>
      <c r="K29" s="153">
        <v>28</v>
      </c>
      <c r="M29" s="153" t="s">
        <v>787</v>
      </c>
      <c r="N29" s="153">
        <v>213.88</v>
      </c>
      <c r="O29" s="153">
        <v>28</v>
      </c>
      <c r="R29" s="153">
        <v>28</v>
      </c>
      <c r="S29" s="154">
        <v>78.744027777777774</v>
      </c>
      <c r="T29" s="164" t="s">
        <v>1085</v>
      </c>
      <c r="U29" s="153" t="s">
        <v>784</v>
      </c>
    </row>
    <row r="30" spans="1:21">
      <c r="A30" s="153" t="s">
        <v>788</v>
      </c>
      <c r="B30" s="154">
        <v>79.694027777777777</v>
      </c>
      <c r="C30" s="153">
        <v>29</v>
      </c>
      <c r="E30" s="153" t="s">
        <v>789</v>
      </c>
      <c r="F30" s="154">
        <v>167.99162037037038</v>
      </c>
      <c r="G30" s="153">
        <v>29</v>
      </c>
      <c r="I30" s="153" t="s">
        <v>790</v>
      </c>
      <c r="J30" s="153">
        <v>99.21</v>
      </c>
      <c r="K30" s="153">
        <v>29</v>
      </c>
      <c r="M30" s="153" t="s">
        <v>791</v>
      </c>
      <c r="N30" s="153">
        <v>216.32</v>
      </c>
      <c r="O30" s="153">
        <v>29</v>
      </c>
      <c r="R30" s="153">
        <v>29</v>
      </c>
      <c r="S30" s="154">
        <v>79.694027777777777</v>
      </c>
      <c r="T30" s="164" t="s">
        <v>1085</v>
      </c>
      <c r="U30" s="153" t="s">
        <v>788</v>
      </c>
    </row>
    <row r="31" spans="1:21">
      <c r="A31" s="153" t="s">
        <v>792</v>
      </c>
      <c r="B31" s="154">
        <v>79.524027777777775</v>
      </c>
      <c r="C31" s="153">
        <v>30</v>
      </c>
      <c r="E31" s="153" t="s">
        <v>793</v>
      </c>
      <c r="F31" s="154">
        <v>166.8216203703704</v>
      </c>
      <c r="G31" s="153">
        <v>30</v>
      </c>
      <c r="I31" s="153" t="s">
        <v>794</v>
      </c>
      <c r="J31" s="153">
        <v>110.21</v>
      </c>
      <c r="K31" s="153">
        <v>30</v>
      </c>
      <c r="M31" s="153" t="s">
        <v>795</v>
      </c>
      <c r="N31" s="153">
        <v>215.71</v>
      </c>
      <c r="O31" s="153">
        <v>30</v>
      </c>
      <c r="R31" s="153">
        <v>30</v>
      </c>
      <c r="S31" s="154">
        <v>79.524027777777775</v>
      </c>
      <c r="T31" s="164" t="s">
        <v>1085</v>
      </c>
      <c r="U31" s="153" t="s">
        <v>792</v>
      </c>
    </row>
    <row r="32" spans="1:21">
      <c r="A32" s="153" t="s">
        <v>796</v>
      </c>
      <c r="B32" s="154">
        <v>79.744027777777774</v>
      </c>
      <c r="C32" s="153">
        <v>31</v>
      </c>
      <c r="E32" s="153" t="s">
        <v>797</v>
      </c>
      <c r="F32" s="154">
        <v>166.23162037037039</v>
      </c>
      <c r="G32" s="153">
        <v>31</v>
      </c>
      <c r="I32" s="153" t="s">
        <v>798</v>
      </c>
      <c r="J32" s="153">
        <v>119.09</v>
      </c>
      <c r="K32" s="153">
        <v>31</v>
      </c>
      <c r="M32" s="153" t="s">
        <v>799</v>
      </c>
      <c r="N32" s="153">
        <v>215.71</v>
      </c>
      <c r="O32" s="153">
        <v>31</v>
      </c>
      <c r="R32" s="153">
        <v>31</v>
      </c>
      <c r="S32" s="154">
        <v>79.744027777777774</v>
      </c>
      <c r="T32" s="164" t="s">
        <v>1085</v>
      </c>
      <c r="U32" s="153" t="s">
        <v>796</v>
      </c>
    </row>
    <row r="33" spans="1:21">
      <c r="A33" s="153" t="s">
        <v>800</v>
      </c>
      <c r="B33" s="154">
        <v>79.764027777777784</v>
      </c>
      <c r="C33" s="153">
        <v>32</v>
      </c>
      <c r="E33" s="153" t="s">
        <v>801</v>
      </c>
      <c r="F33" s="154">
        <v>166.8216203703704</v>
      </c>
      <c r="G33" s="153">
        <v>32</v>
      </c>
      <c r="I33" s="153" t="s">
        <v>802</v>
      </c>
      <c r="J33" s="153">
        <v>115.47</v>
      </c>
      <c r="K33" s="153">
        <v>32</v>
      </c>
      <c r="M33" s="153" t="s">
        <v>803</v>
      </c>
      <c r="N33" s="153">
        <v>213.26</v>
      </c>
      <c r="O33" s="153">
        <v>32</v>
      </c>
      <c r="R33" s="153">
        <v>32</v>
      </c>
      <c r="S33" s="154">
        <v>79.764027777777784</v>
      </c>
      <c r="T33" s="164" t="s">
        <v>1085</v>
      </c>
      <c r="U33" s="153" t="s">
        <v>800</v>
      </c>
    </row>
    <row r="34" spans="1:21">
      <c r="A34" s="153" t="s">
        <v>804</v>
      </c>
      <c r="B34" s="154">
        <v>78.78402777777778</v>
      </c>
      <c r="C34" s="153">
        <v>33</v>
      </c>
      <c r="E34" s="153" t="s">
        <v>805</v>
      </c>
      <c r="F34" s="154">
        <v>166.43162037037038</v>
      </c>
      <c r="G34" s="153">
        <v>33</v>
      </c>
      <c r="I34" s="153" t="s">
        <v>806</v>
      </c>
      <c r="J34" s="153">
        <v>114.37</v>
      </c>
      <c r="K34" s="153">
        <v>33</v>
      </c>
      <c r="M34" s="153" t="s">
        <v>807</v>
      </c>
      <c r="N34" s="153">
        <v>211.41</v>
      </c>
      <c r="O34" s="153">
        <v>33</v>
      </c>
      <c r="R34" s="153">
        <v>33</v>
      </c>
      <c r="S34" s="154">
        <v>78.78402777777778</v>
      </c>
      <c r="T34" s="164" t="s">
        <v>1085</v>
      </c>
      <c r="U34" s="153" t="s">
        <v>804</v>
      </c>
    </row>
    <row r="35" spans="1:21">
      <c r="A35" s="153" t="s">
        <v>808</v>
      </c>
      <c r="B35" s="154">
        <v>78.214027777777773</v>
      </c>
      <c r="C35" s="153">
        <v>34</v>
      </c>
      <c r="E35" s="153" t="s">
        <v>809</v>
      </c>
      <c r="F35" s="154">
        <v>165.63162037037037</v>
      </c>
      <c r="G35" s="153">
        <v>34</v>
      </c>
      <c r="I35" s="153" t="s">
        <v>810</v>
      </c>
      <c r="J35" s="153">
        <v>113.81</v>
      </c>
      <c r="K35" s="153">
        <v>34</v>
      </c>
      <c r="M35" s="153" t="s">
        <v>811</v>
      </c>
      <c r="N35" s="153">
        <v>211.41</v>
      </c>
      <c r="O35" s="153">
        <v>34</v>
      </c>
      <c r="R35" s="153">
        <v>34</v>
      </c>
      <c r="S35" s="154">
        <v>78.214027777777773</v>
      </c>
      <c r="T35" s="164" t="s">
        <v>1085</v>
      </c>
      <c r="U35" s="153" t="s">
        <v>808</v>
      </c>
    </row>
    <row r="36" spans="1:21">
      <c r="A36" s="153" t="s">
        <v>812</v>
      </c>
      <c r="B36" s="154">
        <v>78.214027777777773</v>
      </c>
      <c r="C36" s="153">
        <v>35</v>
      </c>
      <c r="E36" s="153" t="s">
        <v>813</v>
      </c>
      <c r="F36" s="154">
        <v>165.63162037037037</v>
      </c>
      <c r="G36" s="153">
        <v>35</v>
      </c>
      <c r="I36" s="153" t="s">
        <v>814</v>
      </c>
      <c r="J36" s="153">
        <v>113.53</v>
      </c>
      <c r="K36" s="153">
        <v>35</v>
      </c>
      <c r="M36" s="153" t="s">
        <v>815</v>
      </c>
      <c r="N36" s="153">
        <v>211.41</v>
      </c>
      <c r="O36" s="153">
        <v>35</v>
      </c>
      <c r="R36" s="153">
        <v>35</v>
      </c>
      <c r="S36" s="154">
        <v>78.214027777777773</v>
      </c>
      <c r="T36" s="164" t="s">
        <v>1085</v>
      </c>
      <c r="U36" s="153" t="s">
        <v>812</v>
      </c>
    </row>
    <row r="37" spans="1:21">
      <c r="A37" s="153" t="s">
        <v>816</v>
      </c>
      <c r="B37" s="154">
        <v>78.604027777777773</v>
      </c>
      <c r="C37" s="153">
        <v>36</v>
      </c>
      <c r="E37" s="153" t="s">
        <v>817</v>
      </c>
      <c r="F37" s="154">
        <v>164.64162037037039</v>
      </c>
      <c r="G37" s="153">
        <v>36</v>
      </c>
      <c r="I37" s="153" t="s">
        <v>818</v>
      </c>
      <c r="J37" s="153">
        <v>113.53</v>
      </c>
      <c r="K37" s="153">
        <v>36</v>
      </c>
      <c r="M37" s="153" t="s">
        <v>819</v>
      </c>
      <c r="N37" s="153">
        <v>219.81</v>
      </c>
      <c r="O37" s="153">
        <v>36</v>
      </c>
      <c r="R37" s="153">
        <v>36</v>
      </c>
      <c r="S37" s="154">
        <v>78.604027777777773</v>
      </c>
      <c r="T37" s="164" t="s">
        <v>1085</v>
      </c>
      <c r="U37" s="153" t="s">
        <v>816</v>
      </c>
    </row>
    <row r="38" spans="1:21">
      <c r="A38" s="153" t="s">
        <v>820</v>
      </c>
      <c r="B38" s="154">
        <v>78.78402777777778</v>
      </c>
      <c r="C38" s="153">
        <v>37</v>
      </c>
      <c r="E38" s="153" t="s">
        <v>821</v>
      </c>
      <c r="F38" s="154">
        <v>163.84162037037038</v>
      </c>
      <c r="G38" s="153">
        <v>37</v>
      </c>
      <c r="I38" s="153" t="s">
        <v>822</v>
      </c>
      <c r="J38" s="153">
        <v>122</v>
      </c>
      <c r="K38" s="153">
        <v>37</v>
      </c>
      <c r="M38" s="153" t="s">
        <v>823</v>
      </c>
      <c r="N38" s="153">
        <v>219.18</v>
      </c>
      <c r="O38" s="153">
        <v>37</v>
      </c>
      <c r="R38" s="153">
        <v>37</v>
      </c>
      <c r="S38" s="154">
        <v>78.78402777777778</v>
      </c>
      <c r="T38" s="164" t="s">
        <v>1085</v>
      </c>
      <c r="U38" s="153" t="s">
        <v>820</v>
      </c>
    </row>
    <row r="39" spans="1:21">
      <c r="A39" s="153" t="s">
        <v>824</v>
      </c>
      <c r="B39" s="154">
        <v>79.144027777777779</v>
      </c>
      <c r="C39" s="153">
        <v>38</v>
      </c>
      <c r="E39" s="153" t="s">
        <v>825</v>
      </c>
      <c r="F39" s="154">
        <v>163.24162037037038</v>
      </c>
      <c r="G39" s="153">
        <v>38</v>
      </c>
      <c r="I39" s="153" t="s">
        <v>826</v>
      </c>
      <c r="J39" s="153">
        <v>134.97</v>
      </c>
      <c r="K39" s="153">
        <v>38</v>
      </c>
      <c r="M39" s="153" t="s">
        <v>827</v>
      </c>
      <c r="N39" s="153">
        <v>218.54</v>
      </c>
      <c r="O39" s="153">
        <v>38</v>
      </c>
      <c r="R39" s="153">
        <v>38</v>
      </c>
      <c r="S39" s="154">
        <v>79.144027777777779</v>
      </c>
      <c r="T39" s="164" t="s">
        <v>1085</v>
      </c>
      <c r="U39" s="153" t="s">
        <v>824</v>
      </c>
    </row>
    <row r="40" spans="1:21">
      <c r="A40" s="153" t="s">
        <v>828</v>
      </c>
      <c r="B40" s="154">
        <v>97.374027777777783</v>
      </c>
      <c r="C40" s="153">
        <v>39</v>
      </c>
      <c r="E40" s="153" t="s">
        <v>829</v>
      </c>
      <c r="F40" s="154">
        <v>161.03162037037038</v>
      </c>
      <c r="G40" s="153">
        <v>39</v>
      </c>
      <c r="I40" s="153" t="s">
        <v>830</v>
      </c>
      <c r="J40" s="153">
        <v>132.74</v>
      </c>
      <c r="K40" s="153">
        <v>39</v>
      </c>
      <c r="M40" s="153" t="s">
        <v>831</v>
      </c>
      <c r="N40" s="153">
        <v>211.41</v>
      </c>
      <c r="O40" s="153">
        <v>39</v>
      </c>
      <c r="R40" s="153">
        <v>39</v>
      </c>
      <c r="S40" s="154">
        <v>97.374027777777783</v>
      </c>
      <c r="T40" s="164" t="s">
        <v>1085</v>
      </c>
      <c r="U40" s="153" t="s">
        <v>828</v>
      </c>
    </row>
    <row r="41" spans="1:21">
      <c r="A41" s="153" t="s">
        <v>832</v>
      </c>
      <c r="B41" s="154">
        <v>88.344027777777782</v>
      </c>
      <c r="C41" s="153">
        <v>40</v>
      </c>
      <c r="E41" s="153" t="s">
        <v>833</v>
      </c>
      <c r="F41" s="154">
        <v>160.00162037037038</v>
      </c>
      <c r="G41" s="153">
        <v>40</v>
      </c>
      <c r="I41" s="153" t="s">
        <v>834</v>
      </c>
      <c r="J41" s="153">
        <v>130.80000000000001</v>
      </c>
      <c r="K41" s="153">
        <v>40</v>
      </c>
      <c r="M41" s="153" t="s">
        <v>835</v>
      </c>
      <c r="N41" s="153">
        <v>212.03</v>
      </c>
      <c r="O41" s="153">
        <v>40</v>
      </c>
      <c r="R41" s="153">
        <v>40</v>
      </c>
      <c r="S41" s="154">
        <v>88.344027777777782</v>
      </c>
      <c r="T41" s="164" t="s">
        <v>1085</v>
      </c>
      <c r="U41" s="153" t="s">
        <v>832</v>
      </c>
    </row>
    <row r="42" spans="1:21">
      <c r="A42" s="153" t="s">
        <v>836</v>
      </c>
      <c r="B42" s="154">
        <v>87.754027777777793</v>
      </c>
      <c r="C42" s="153">
        <v>41</v>
      </c>
      <c r="E42" s="153" t="s">
        <v>837</v>
      </c>
      <c r="F42" s="154">
        <v>160.40162037037038</v>
      </c>
      <c r="G42" s="153">
        <v>41</v>
      </c>
      <c r="I42" s="153" t="s">
        <v>838</v>
      </c>
      <c r="J42" s="153">
        <v>129.82</v>
      </c>
      <c r="K42" s="153">
        <v>41</v>
      </c>
      <c r="M42" s="153" t="s">
        <v>839</v>
      </c>
      <c r="N42" s="153">
        <v>210.78</v>
      </c>
      <c r="O42" s="153">
        <v>41</v>
      </c>
      <c r="R42" s="153">
        <v>41</v>
      </c>
      <c r="S42" s="154">
        <v>87.754027777777793</v>
      </c>
      <c r="T42" s="164" t="s">
        <v>1085</v>
      </c>
      <c r="U42" s="153" t="s">
        <v>836</v>
      </c>
    </row>
    <row r="43" spans="1:21">
      <c r="A43" s="153" t="s">
        <v>840</v>
      </c>
      <c r="B43" s="154">
        <v>87.764027777777784</v>
      </c>
      <c r="C43" s="153">
        <v>42</v>
      </c>
      <c r="E43" s="153" t="s">
        <v>841</v>
      </c>
      <c r="F43" s="154">
        <v>158.97162037037037</v>
      </c>
      <c r="G43" s="153">
        <v>42</v>
      </c>
      <c r="I43" s="153" t="s">
        <v>842</v>
      </c>
      <c r="J43" s="153">
        <v>130.15</v>
      </c>
      <c r="K43" s="153">
        <v>42</v>
      </c>
      <c r="M43" s="153" t="s">
        <v>843</v>
      </c>
      <c r="N43" s="153">
        <v>210.78</v>
      </c>
      <c r="O43" s="153">
        <v>42</v>
      </c>
      <c r="R43" s="153">
        <v>42</v>
      </c>
      <c r="S43" s="154">
        <v>87.764027777777784</v>
      </c>
      <c r="T43" s="164" t="s">
        <v>1085</v>
      </c>
      <c r="U43" s="153" t="s">
        <v>840</v>
      </c>
    </row>
    <row r="44" spans="1:21">
      <c r="A44" s="153" t="s">
        <v>844</v>
      </c>
      <c r="B44" s="154">
        <v>87.744027777777774</v>
      </c>
      <c r="C44" s="153">
        <v>43</v>
      </c>
      <c r="E44" s="153" t="s">
        <v>845</v>
      </c>
      <c r="F44" s="154">
        <v>146.3816203703704</v>
      </c>
      <c r="G44" s="153">
        <v>43</v>
      </c>
      <c r="I44" s="153" t="s">
        <v>846</v>
      </c>
      <c r="J44" s="153">
        <v>155.59</v>
      </c>
      <c r="K44" s="153">
        <v>43</v>
      </c>
      <c r="M44" s="153" t="s">
        <v>847</v>
      </c>
      <c r="N44" s="153">
        <v>210.16</v>
      </c>
      <c r="O44" s="153">
        <v>43</v>
      </c>
      <c r="R44" s="153">
        <v>43</v>
      </c>
      <c r="S44" s="154">
        <v>87.744027777777774</v>
      </c>
      <c r="T44" s="164" t="s">
        <v>1085</v>
      </c>
      <c r="U44" s="153" t="s">
        <v>844</v>
      </c>
    </row>
    <row r="45" spans="1:21">
      <c r="A45" s="153" t="s">
        <v>848</v>
      </c>
      <c r="B45" s="154">
        <v>85.514027777777784</v>
      </c>
      <c r="C45" s="153">
        <v>44</v>
      </c>
      <c r="E45" s="153" t="s">
        <v>849</v>
      </c>
      <c r="F45" s="154">
        <v>157.24162037037038</v>
      </c>
      <c r="G45" s="153">
        <v>44</v>
      </c>
      <c r="I45" s="153" t="s">
        <v>850</v>
      </c>
      <c r="J45" s="153">
        <v>156.35</v>
      </c>
      <c r="K45" s="153">
        <v>44</v>
      </c>
      <c r="M45" s="153" t="s">
        <v>851</v>
      </c>
      <c r="N45" s="153">
        <v>231.06</v>
      </c>
      <c r="O45" s="153">
        <v>44</v>
      </c>
      <c r="R45" s="153">
        <v>44</v>
      </c>
      <c r="S45" s="154">
        <v>85.514027777777784</v>
      </c>
      <c r="T45" s="164" t="s">
        <v>1085</v>
      </c>
      <c r="U45" s="153" t="s">
        <v>848</v>
      </c>
    </row>
    <row r="46" spans="1:21">
      <c r="A46" s="153" t="s">
        <v>852</v>
      </c>
      <c r="B46" s="154">
        <v>86.494027777777788</v>
      </c>
      <c r="C46" s="153">
        <v>45</v>
      </c>
      <c r="E46" s="153" t="s">
        <v>853</v>
      </c>
      <c r="F46" s="154">
        <v>159.50162037037038</v>
      </c>
      <c r="G46" s="153">
        <v>45</v>
      </c>
      <c r="I46" s="153" t="s">
        <v>854</v>
      </c>
      <c r="J46" s="153">
        <v>194.75</v>
      </c>
      <c r="K46" s="153">
        <v>45</v>
      </c>
      <c r="M46" s="153" t="s">
        <v>855</v>
      </c>
      <c r="N46" s="153">
        <v>235.2</v>
      </c>
      <c r="O46" s="153">
        <v>45</v>
      </c>
      <c r="R46" s="153">
        <v>45</v>
      </c>
      <c r="S46" s="154">
        <v>86.494027777777788</v>
      </c>
      <c r="T46" s="164" t="s">
        <v>1085</v>
      </c>
      <c r="U46" s="153" t="s">
        <v>852</v>
      </c>
    </row>
    <row r="47" spans="1:21">
      <c r="A47" s="153" t="s">
        <v>856</v>
      </c>
      <c r="B47" s="154">
        <v>81.964027777777773</v>
      </c>
      <c r="C47" s="153">
        <v>46</v>
      </c>
      <c r="E47" s="153" t="s">
        <v>857</v>
      </c>
      <c r="F47" s="154">
        <v>158.8516203703704</v>
      </c>
      <c r="G47" s="153">
        <v>46</v>
      </c>
      <c r="I47" s="153" t="s">
        <v>858</v>
      </c>
      <c r="J47" s="153">
        <v>183.03</v>
      </c>
      <c r="K47" s="153">
        <v>46</v>
      </c>
      <c r="M47" s="153" t="s">
        <v>859</v>
      </c>
      <c r="N47" s="153">
        <v>221.3</v>
      </c>
      <c r="O47" s="153">
        <v>46</v>
      </c>
      <c r="R47" s="153">
        <v>46</v>
      </c>
      <c r="S47" s="154">
        <v>81.964027777777773</v>
      </c>
      <c r="T47" s="164" t="s">
        <v>1085</v>
      </c>
      <c r="U47" s="153" t="s">
        <v>856</v>
      </c>
    </row>
    <row r="48" spans="1:21">
      <c r="A48" s="153" t="s">
        <v>860</v>
      </c>
      <c r="B48" s="154">
        <v>82.704027777777782</v>
      </c>
      <c r="C48" s="153">
        <v>47</v>
      </c>
      <c r="E48" s="153" t="s">
        <v>861</v>
      </c>
      <c r="F48" s="154">
        <v>157.5416203703704</v>
      </c>
      <c r="G48" s="153">
        <v>47</v>
      </c>
      <c r="I48" s="153" t="s">
        <v>862</v>
      </c>
      <c r="J48" s="153">
        <v>173.08</v>
      </c>
      <c r="K48" s="153">
        <v>47</v>
      </c>
      <c r="M48" s="153" t="s">
        <v>863</v>
      </c>
      <c r="N48" s="153">
        <v>211.82</v>
      </c>
      <c r="O48" s="153">
        <v>47</v>
      </c>
      <c r="R48" s="153">
        <v>47</v>
      </c>
      <c r="S48" s="154">
        <v>82.704027777777782</v>
      </c>
      <c r="T48" s="164" t="s">
        <v>1085</v>
      </c>
      <c r="U48" s="153" t="s">
        <v>860</v>
      </c>
    </row>
    <row r="49" spans="1:21">
      <c r="A49" s="153" t="s">
        <v>864</v>
      </c>
      <c r="B49" s="154">
        <v>83.174027777777781</v>
      </c>
      <c r="C49" s="153">
        <v>48</v>
      </c>
      <c r="E49" s="153" t="s">
        <v>865</v>
      </c>
      <c r="F49" s="154">
        <v>157.5416203703704</v>
      </c>
      <c r="G49" s="153">
        <v>48</v>
      </c>
      <c r="I49" s="153" t="s">
        <v>866</v>
      </c>
      <c r="J49" s="153">
        <v>165.75</v>
      </c>
      <c r="K49" s="153">
        <v>48</v>
      </c>
      <c r="M49" s="153" t="s">
        <v>867</v>
      </c>
      <c r="N49" s="153">
        <v>197.93</v>
      </c>
      <c r="O49" s="153">
        <v>48</v>
      </c>
      <c r="R49" s="153">
        <v>48</v>
      </c>
      <c r="S49" s="154">
        <v>83.174027777777781</v>
      </c>
      <c r="T49" s="164" t="s">
        <v>1085</v>
      </c>
      <c r="U49" s="153" t="s">
        <v>864</v>
      </c>
    </row>
    <row r="50" spans="1:21">
      <c r="A50" s="153" t="s">
        <v>868</v>
      </c>
      <c r="B50" s="154">
        <v>87.008657407407412</v>
      </c>
      <c r="C50" s="153">
        <v>49</v>
      </c>
      <c r="E50" s="153" t="s">
        <v>869</v>
      </c>
      <c r="F50" s="154">
        <v>139.18962962962962</v>
      </c>
      <c r="G50" s="153">
        <v>49</v>
      </c>
      <c r="I50" s="153" t="s">
        <v>870</v>
      </c>
      <c r="J50" s="153">
        <v>160.86000000000001</v>
      </c>
      <c r="K50" s="153">
        <v>49</v>
      </c>
      <c r="M50" s="153" t="s">
        <v>871</v>
      </c>
      <c r="N50" s="153">
        <v>118.76</v>
      </c>
      <c r="O50" s="153">
        <v>49</v>
      </c>
      <c r="R50" s="153">
        <v>49</v>
      </c>
      <c r="S50" s="154">
        <v>87.008657407407412</v>
      </c>
      <c r="T50" s="164" t="s">
        <v>1085</v>
      </c>
      <c r="U50" s="153" t="s">
        <v>868</v>
      </c>
    </row>
    <row r="51" spans="1:21">
      <c r="A51" s="153" t="s">
        <v>872</v>
      </c>
      <c r="B51" s="154">
        <v>90.478657407407411</v>
      </c>
      <c r="C51" s="153">
        <v>50</v>
      </c>
      <c r="E51" s="153" t="s">
        <v>873</v>
      </c>
      <c r="F51" s="154">
        <v>143.65962962962965</v>
      </c>
      <c r="G51" s="153">
        <v>50</v>
      </c>
      <c r="I51" s="153" t="s">
        <v>874</v>
      </c>
      <c r="J51" s="153">
        <v>157.52000000000001</v>
      </c>
      <c r="K51" s="153">
        <v>50</v>
      </c>
      <c r="M51" s="153" t="s">
        <v>875</v>
      </c>
      <c r="N51" s="153">
        <v>330.94</v>
      </c>
      <c r="O51" s="153">
        <v>50</v>
      </c>
      <c r="R51" s="153">
        <v>50</v>
      </c>
      <c r="S51" s="154">
        <v>90.478657407407411</v>
      </c>
      <c r="T51" s="164" t="s">
        <v>1085</v>
      </c>
      <c r="U51" s="153" t="s">
        <v>872</v>
      </c>
    </row>
    <row r="52" spans="1:21">
      <c r="A52" s="153" t="s">
        <v>876</v>
      </c>
      <c r="B52" s="154">
        <v>101.80865740740741</v>
      </c>
      <c r="C52" s="153">
        <v>51</v>
      </c>
      <c r="E52" s="153" t="s">
        <v>877</v>
      </c>
      <c r="F52" s="154">
        <v>236.55962962962963</v>
      </c>
      <c r="G52" s="153">
        <v>51</v>
      </c>
      <c r="I52" s="153" t="s">
        <v>878</v>
      </c>
      <c r="J52" s="153">
        <v>154.1</v>
      </c>
      <c r="K52" s="153">
        <v>51</v>
      </c>
      <c r="M52" s="153" t="s">
        <v>879</v>
      </c>
      <c r="N52" s="153">
        <v>325.49</v>
      </c>
      <c r="O52" s="153">
        <v>51</v>
      </c>
      <c r="R52" s="153">
        <v>51</v>
      </c>
      <c r="S52" s="154">
        <v>101.80865740740741</v>
      </c>
      <c r="T52" s="164" t="s">
        <v>1085</v>
      </c>
      <c r="U52" s="153" t="s">
        <v>876</v>
      </c>
    </row>
    <row r="53" spans="1:21">
      <c r="A53" s="153" t="s">
        <v>880</v>
      </c>
      <c r="B53" s="154">
        <v>131.95865740740743</v>
      </c>
      <c r="C53" s="153">
        <v>52</v>
      </c>
      <c r="E53" s="153" t="s">
        <v>881</v>
      </c>
      <c r="F53" s="154">
        <v>297.36962962962963</v>
      </c>
      <c r="G53" s="153">
        <v>52</v>
      </c>
      <c r="I53" s="153" t="s">
        <v>882</v>
      </c>
      <c r="J53" s="153">
        <v>154.1</v>
      </c>
      <c r="K53" s="153">
        <v>52</v>
      </c>
      <c r="M53" s="153" t="s">
        <v>883</v>
      </c>
      <c r="N53" s="153">
        <v>322.18</v>
      </c>
      <c r="O53" s="153">
        <v>52</v>
      </c>
      <c r="R53" s="153">
        <v>52</v>
      </c>
      <c r="S53" s="154">
        <v>131.95865740740743</v>
      </c>
      <c r="T53" s="164" t="s">
        <v>1085</v>
      </c>
      <c r="U53" s="153" t="s">
        <v>880</v>
      </c>
    </row>
    <row r="54" spans="1:21">
      <c r="A54" s="153" t="s">
        <v>884</v>
      </c>
      <c r="B54" s="154">
        <v>236.57865740740743</v>
      </c>
      <c r="C54" s="153">
        <v>53</v>
      </c>
      <c r="E54" s="153" t="s">
        <v>885</v>
      </c>
      <c r="F54" s="154">
        <v>278.89962962962966</v>
      </c>
      <c r="G54" s="153">
        <v>53</v>
      </c>
      <c r="I54" s="153" t="s">
        <v>886</v>
      </c>
      <c r="J54" s="153">
        <v>155.25</v>
      </c>
      <c r="K54" s="153">
        <v>53</v>
      </c>
      <c r="M54" s="153" t="s">
        <v>887</v>
      </c>
      <c r="N54" s="153">
        <v>321.06</v>
      </c>
      <c r="O54" s="153">
        <v>53</v>
      </c>
      <c r="R54" s="153">
        <v>53</v>
      </c>
      <c r="S54" s="154">
        <v>236.57865740740743</v>
      </c>
      <c r="T54" s="164" t="s">
        <v>1085</v>
      </c>
      <c r="U54" s="153" t="s">
        <v>884</v>
      </c>
    </row>
    <row r="55" spans="1:21">
      <c r="A55" s="153" t="s">
        <v>888</v>
      </c>
      <c r="B55" s="154">
        <v>625.31865740740739</v>
      </c>
      <c r="C55" s="153">
        <v>54</v>
      </c>
      <c r="E55" s="153" t="s">
        <v>889</v>
      </c>
      <c r="F55" s="154">
        <v>312.60962962962964</v>
      </c>
      <c r="G55" s="153">
        <v>54</v>
      </c>
      <c r="I55" s="153" t="s">
        <v>890</v>
      </c>
      <c r="J55" s="153">
        <v>155.82</v>
      </c>
      <c r="K55" s="153">
        <v>54</v>
      </c>
      <c r="M55" s="153" t="s">
        <v>891</v>
      </c>
      <c r="N55" s="153">
        <v>312.01</v>
      </c>
      <c r="O55" s="153">
        <v>54</v>
      </c>
      <c r="R55" s="153">
        <v>54</v>
      </c>
      <c r="S55" s="154">
        <v>625.31865740740739</v>
      </c>
      <c r="T55" s="164" t="s">
        <v>1085</v>
      </c>
      <c r="U55" s="153" t="s">
        <v>888</v>
      </c>
    </row>
    <row r="56" spans="1:21">
      <c r="A56" s="153" t="s">
        <v>892</v>
      </c>
      <c r="B56" s="154">
        <v>1442.0986574074072</v>
      </c>
      <c r="C56" s="153">
        <v>55</v>
      </c>
      <c r="E56" s="153" t="s">
        <v>893</v>
      </c>
      <c r="F56" s="154">
        <v>312.37962962962962</v>
      </c>
      <c r="G56" s="153">
        <v>55</v>
      </c>
      <c r="I56" s="153" t="s">
        <v>894</v>
      </c>
      <c r="J56" s="153">
        <v>156.38999999999999</v>
      </c>
      <c r="K56" s="153">
        <v>55</v>
      </c>
      <c r="M56" s="153" t="s">
        <v>895</v>
      </c>
      <c r="N56" s="153">
        <v>318.82</v>
      </c>
      <c r="O56" s="153">
        <v>55</v>
      </c>
      <c r="R56" s="153">
        <v>55</v>
      </c>
      <c r="S56" s="154">
        <v>1442.0986574074072</v>
      </c>
      <c r="T56" s="164" t="s">
        <v>1085</v>
      </c>
      <c r="U56" s="153" t="s">
        <v>892</v>
      </c>
    </row>
    <row r="57" spans="1:21">
      <c r="A57" s="153" t="s">
        <v>896</v>
      </c>
      <c r="B57" s="154">
        <v>2604.1386574074072</v>
      </c>
      <c r="C57" s="153">
        <v>56</v>
      </c>
      <c r="E57" s="153" t="s">
        <v>897</v>
      </c>
      <c r="F57" s="154">
        <v>302.36962962962963</v>
      </c>
      <c r="G57" s="153">
        <v>56</v>
      </c>
      <c r="I57" s="153" t="s">
        <v>898</v>
      </c>
      <c r="J57" s="153">
        <v>156.94999999999999</v>
      </c>
      <c r="K57" s="153">
        <v>56</v>
      </c>
      <c r="M57" s="153" t="s">
        <v>899</v>
      </c>
      <c r="N57" s="153">
        <v>356.5</v>
      </c>
      <c r="O57" s="153">
        <v>56</v>
      </c>
      <c r="R57" s="153">
        <v>56</v>
      </c>
      <c r="S57" s="154">
        <v>2604.1386574074072</v>
      </c>
      <c r="T57" s="164" t="s">
        <v>1085</v>
      </c>
      <c r="U57" s="153" t="s">
        <v>896</v>
      </c>
    </row>
    <row r="58" spans="1:21">
      <c r="A58" s="153" t="s">
        <v>900</v>
      </c>
      <c r="B58" s="154">
        <v>2606.4786574074074</v>
      </c>
      <c r="C58" s="153">
        <v>57</v>
      </c>
      <c r="E58" s="153" t="s">
        <v>901</v>
      </c>
      <c r="F58" s="154">
        <v>309.03962962962964</v>
      </c>
      <c r="G58" s="153">
        <v>57</v>
      </c>
      <c r="I58" s="153" t="s">
        <v>902</v>
      </c>
      <c r="J58" s="153">
        <v>181.89</v>
      </c>
      <c r="K58" s="153">
        <v>57</v>
      </c>
      <c r="M58" s="153" t="s">
        <v>903</v>
      </c>
      <c r="N58" s="153">
        <v>387.75</v>
      </c>
      <c r="O58" s="153">
        <v>57</v>
      </c>
      <c r="R58" s="153">
        <v>57</v>
      </c>
      <c r="S58" s="154">
        <v>2606.4786574074074</v>
      </c>
      <c r="T58" s="164" t="s">
        <v>1085</v>
      </c>
      <c r="U58" s="153" t="s">
        <v>900</v>
      </c>
    </row>
    <row r="59" spans="1:21">
      <c r="A59" s="153" t="s">
        <v>904</v>
      </c>
      <c r="B59" s="154">
        <v>3088.1486574074074</v>
      </c>
      <c r="C59" s="153">
        <v>58</v>
      </c>
      <c r="E59" s="153" t="s">
        <v>905</v>
      </c>
      <c r="F59" s="154">
        <v>371.28962962962964</v>
      </c>
      <c r="G59" s="153">
        <v>58</v>
      </c>
      <c r="I59" s="153" t="s">
        <v>906</v>
      </c>
      <c r="J59" s="153">
        <v>187.23</v>
      </c>
      <c r="K59" s="153">
        <v>58</v>
      </c>
      <c r="M59" s="153" t="s">
        <v>907</v>
      </c>
      <c r="N59" s="153">
        <v>398.11</v>
      </c>
      <c r="O59" s="153">
        <v>58</v>
      </c>
      <c r="R59" s="153">
        <v>58</v>
      </c>
      <c r="S59" s="154">
        <v>3088.1486574074074</v>
      </c>
      <c r="T59" s="164" t="s">
        <v>1085</v>
      </c>
      <c r="U59" s="153" t="s">
        <v>904</v>
      </c>
    </row>
    <row r="60" spans="1:21">
      <c r="A60" s="153" t="s">
        <v>908</v>
      </c>
      <c r="B60" s="154">
        <v>2602.4086574074072</v>
      </c>
      <c r="C60" s="153">
        <v>59</v>
      </c>
      <c r="E60" s="153" t="s">
        <v>909</v>
      </c>
      <c r="F60" s="154">
        <v>415.40962962962965</v>
      </c>
      <c r="G60" s="153">
        <v>59</v>
      </c>
      <c r="I60" s="153" t="s">
        <v>910</v>
      </c>
      <c r="J60" s="153">
        <v>177.09</v>
      </c>
      <c r="K60" s="153">
        <v>59</v>
      </c>
      <c r="M60" s="153" t="s">
        <v>911</v>
      </c>
      <c r="N60" s="153">
        <v>329.35</v>
      </c>
      <c r="O60" s="153">
        <v>59</v>
      </c>
      <c r="R60" s="153">
        <v>59</v>
      </c>
      <c r="S60" s="154">
        <v>2602.4086574074072</v>
      </c>
      <c r="T60" s="164" t="s">
        <v>1085</v>
      </c>
      <c r="U60" s="153" t="s">
        <v>908</v>
      </c>
    </row>
    <row r="61" spans="1:21">
      <c r="A61" s="153" t="s">
        <v>912</v>
      </c>
      <c r="B61" s="154">
        <v>2210.918657407407</v>
      </c>
      <c r="C61" s="153">
        <v>60</v>
      </c>
      <c r="E61" s="153" t="s">
        <v>913</v>
      </c>
      <c r="F61" s="154">
        <v>518.14962962962966</v>
      </c>
      <c r="G61" s="153">
        <v>60</v>
      </c>
      <c r="I61" s="153" t="s">
        <v>914</v>
      </c>
      <c r="J61" s="153">
        <v>176.4</v>
      </c>
      <c r="K61" s="153">
        <v>60</v>
      </c>
      <c r="M61" s="153" t="s">
        <v>915</v>
      </c>
      <c r="N61" s="153">
        <v>449.04</v>
      </c>
      <c r="O61" s="153">
        <v>60</v>
      </c>
      <c r="R61" s="153">
        <v>60</v>
      </c>
      <c r="S61" s="154">
        <v>2210.918657407407</v>
      </c>
      <c r="T61" s="164" t="s">
        <v>1085</v>
      </c>
      <c r="U61" s="153" t="s">
        <v>912</v>
      </c>
    </row>
    <row r="62" spans="1:21">
      <c r="A62" s="153" t="s">
        <v>916</v>
      </c>
      <c r="B62" s="154">
        <v>1601.5686574074073</v>
      </c>
      <c r="C62" s="153">
        <v>61</v>
      </c>
      <c r="E62" s="153" t="s">
        <v>917</v>
      </c>
      <c r="F62" s="154">
        <v>587.31962962962962</v>
      </c>
      <c r="G62" s="153">
        <v>61</v>
      </c>
      <c r="I62" s="153" t="s">
        <v>918</v>
      </c>
      <c r="J62" s="153">
        <v>174.99</v>
      </c>
      <c r="K62" s="153">
        <v>61</v>
      </c>
      <c r="M62" s="153" t="s">
        <v>919</v>
      </c>
      <c r="N62" s="153">
        <v>594.85</v>
      </c>
      <c r="O62" s="153">
        <v>61</v>
      </c>
      <c r="R62" s="153">
        <v>61</v>
      </c>
      <c r="S62" s="154">
        <v>1601.5686574074073</v>
      </c>
      <c r="T62" s="164" t="s">
        <v>1085</v>
      </c>
      <c r="U62" s="153" t="s">
        <v>916</v>
      </c>
    </row>
    <row r="63" spans="1:21">
      <c r="A63" s="153" t="s">
        <v>920</v>
      </c>
      <c r="B63" s="154">
        <v>1589.5186574074073</v>
      </c>
      <c r="C63" s="153">
        <v>62</v>
      </c>
      <c r="E63" s="153" t="s">
        <v>921</v>
      </c>
      <c r="F63" s="154">
        <v>417.23962962962963</v>
      </c>
      <c r="G63" s="153">
        <v>62</v>
      </c>
      <c r="I63" s="153" t="s">
        <v>922</v>
      </c>
      <c r="J63" s="153">
        <v>172.87</v>
      </c>
      <c r="K63" s="153">
        <v>62</v>
      </c>
      <c r="M63" s="153" t="s">
        <v>923</v>
      </c>
      <c r="N63" s="153">
        <v>681.39</v>
      </c>
      <c r="O63" s="153">
        <v>62</v>
      </c>
      <c r="R63" s="153">
        <v>62</v>
      </c>
      <c r="S63" s="154">
        <v>1589.5186574074073</v>
      </c>
      <c r="T63" s="164" t="s">
        <v>1085</v>
      </c>
      <c r="U63" s="153" t="s">
        <v>920</v>
      </c>
    </row>
    <row r="64" spans="1:21">
      <c r="A64" s="153" t="s">
        <v>924</v>
      </c>
      <c r="B64" s="154">
        <v>1512.3186574074073</v>
      </c>
      <c r="C64" s="153">
        <v>63</v>
      </c>
      <c r="E64" s="153" t="s">
        <v>925</v>
      </c>
      <c r="F64" s="154">
        <v>525.22962962962958</v>
      </c>
      <c r="G64" s="153">
        <v>63</v>
      </c>
      <c r="I64" s="153" t="s">
        <v>926</v>
      </c>
      <c r="J64" s="153">
        <v>176.4</v>
      </c>
      <c r="K64" s="153">
        <v>63</v>
      </c>
      <c r="M64" s="153" t="s">
        <v>927</v>
      </c>
      <c r="N64" s="153">
        <v>864.14</v>
      </c>
      <c r="O64" s="153">
        <v>63</v>
      </c>
      <c r="R64" s="153">
        <v>63</v>
      </c>
      <c r="S64" s="154">
        <v>1512.3186574074073</v>
      </c>
      <c r="T64" s="164" t="s">
        <v>1085</v>
      </c>
      <c r="U64" s="153" t="s">
        <v>924</v>
      </c>
    </row>
    <row r="65" spans="1:23">
      <c r="A65" s="153" t="s">
        <v>928</v>
      </c>
      <c r="B65" s="154">
        <v>1344.7886574074073</v>
      </c>
      <c r="C65" s="153">
        <v>64</v>
      </c>
      <c r="E65" s="153" t="s">
        <v>929</v>
      </c>
      <c r="F65" s="154">
        <v>584.39962962962966</v>
      </c>
      <c r="G65" s="153">
        <v>64</v>
      </c>
      <c r="I65" s="153" t="s">
        <v>930</v>
      </c>
      <c r="J65" s="153">
        <v>157.19</v>
      </c>
      <c r="K65" s="153">
        <v>64</v>
      </c>
      <c r="M65" s="153" t="s">
        <v>931</v>
      </c>
      <c r="N65" s="153">
        <v>857.36</v>
      </c>
      <c r="O65" s="153">
        <v>64</v>
      </c>
      <c r="R65" s="153">
        <v>64</v>
      </c>
      <c r="S65" s="154">
        <v>1344.7886574074073</v>
      </c>
      <c r="T65" s="164" t="s">
        <v>1085</v>
      </c>
      <c r="U65" s="153" t="s">
        <v>928</v>
      </c>
    </row>
    <row r="66" spans="1:23">
      <c r="A66" s="153" t="s">
        <v>932</v>
      </c>
      <c r="B66" s="154">
        <v>1174.2686574074073</v>
      </c>
      <c r="C66" s="153">
        <v>65</v>
      </c>
      <c r="E66" s="153" t="s">
        <v>933</v>
      </c>
      <c r="F66" s="154">
        <v>708.48962962962958</v>
      </c>
      <c r="G66" s="153">
        <v>65</v>
      </c>
      <c r="I66" s="153" t="s">
        <v>934</v>
      </c>
      <c r="J66" s="153">
        <v>82.43</v>
      </c>
      <c r="K66" s="153">
        <v>65</v>
      </c>
      <c r="M66" s="153" t="s">
        <v>935</v>
      </c>
      <c r="N66" s="153">
        <v>948.53</v>
      </c>
      <c r="O66" s="153">
        <v>65</v>
      </c>
      <c r="R66" s="153">
        <v>65</v>
      </c>
      <c r="S66" s="154">
        <v>1174.2686574074073</v>
      </c>
      <c r="T66" s="164" t="s">
        <v>1085</v>
      </c>
      <c r="U66" s="153" t="s">
        <v>932</v>
      </c>
    </row>
    <row r="67" spans="1:23">
      <c r="A67" s="153" t="s">
        <v>936</v>
      </c>
      <c r="B67" s="154">
        <v>1031.0686574074073</v>
      </c>
      <c r="C67" s="153">
        <v>66</v>
      </c>
      <c r="E67" s="153" t="s">
        <v>937</v>
      </c>
      <c r="F67" s="154">
        <v>1001.7096296296296</v>
      </c>
      <c r="G67" s="153">
        <v>66</v>
      </c>
      <c r="I67" s="153" t="s">
        <v>938</v>
      </c>
      <c r="J67" s="153">
        <v>229.7</v>
      </c>
      <c r="K67" s="153">
        <v>66</v>
      </c>
      <c r="M67" s="153" t="s">
        <v>939</v>
      </c>
      <c r="N67" s="153">
        <v>985.87</v>
      </c>
      <c r="O67" s="153">
        <v>66</v>
      </c>
      <c r="R67" s="153">
        <v>66</v>
      </c>
      <c r="S67" s="154">
        <v>1031.0686574074073</v>
      </c>
      <c r="T67" s="164" t="s">
        <v>1085</v>
      </c>
      <c r="U67" s="153" t="s">
        <v>936</v>
      </c>
    </row>
    <row r="68" spans="1:23">
      <c r="A68" s="153" t="s">
        <v>940</v>
      </c>
      <c r="B68" s="154">
        <v>815.36865740740734</v>
      </c>
      <c r="C68" s="153">
        <v>67</v>
      </c>
      <c r="E68" s="153" t="s">
        <v>941</v>
      </c>
      <c r="F68" s="154">
        <v>1424.5896296296294</v>
      </c>
      <c r="G68" s="153">
        <v>67</v>
      </c>
      <c r="I68" s="153" t="s">
        <v>942</v>
      </c>
      <c r="J68" s="153">
        <v>334.42</v>
      </c>
      <c r="K68" s="153">
        <v>67</v>
      </c>
      <c r="M68" s="153" t="s">
        <v>943</v>
      </c>
      <c r="N68" s="153">
        <v>920.58</v>
      </c>
      <c r="O68" s="153">
        <v>67</v>
      </c>
      <c r="R68" s="153">
        <v>67</v>
      </c>
      <c r="S68" s="154">
        <v>815.36865740740734</v>
      </c>
      <c r="T68" s="164" t="s">
        <v>1085</v>
      </c>
      <c r="U68" s="153" t="s">
        <v>940</v>
      </c>
    </row>
    <row r="69" spans="1:23">
      <c r="A69" s="153" t="s">
        <v>944</v>
      </c>
      <c r="B69" s="154">
        <v>777.61865740740734</v>
      </c>
      <c r="C69" s="153">
        <v>68</v>
      </c>
      <c r="E69" s="153" t="s">
        <v>945</v>
      </c>
      <c r="F69" s="154">
        <v>1608.2496296296295</v>
      </c>
      <c r="G69" s="153">
        <v>68</v>
      </c>
      <c r="I69" s="153" t="s">
        <v>946</v>
      </c>
      <c r="J69" s="153">
        <v>307.01</v>
      </c>
      <c r="K69" s="153">
        <v>68</v>
      </c>
      <c r="M69" s="153" t="s">
        <v>947</v>
      </c>
      <c r="N69" s="153">
        <v>749.66</v>
      </c>
      <c r="O69" s="153">
        <v>68</v>
      </c>
      <c r="R69" s="153">
        <v>68</v>
      </c>
      <c r="S69" s="154">
        <v>777.61865740740734</v>
      </c>
      <c r="T69" s="164" t="s">
        <v>1085</v>
      </c>
      <c r="U69" s="153" t="s">
        <v>944</v>
      </c>
    </row>
    <row r="70" spans="1:23">
      <c r="A70" s="153" t="s">
        <v>948</v>
      </c>
      <c r="B70" s="154">
        <v>720.03865740740741</v>
      </c>
      <c r="C70" s="153">
        <v>69</v>
      </c>
      <c r="E70" s="153" t="s">
        <v>949</v>
      </c>
      <c r="F70" s="154">
        <v>1874.7296296296295</v>
      </c>
      <c r="G70" s="153">
        <v>69</v>
      </c>
      <c r="I70" s="153" t="s">
        <v>950</v>
      </c>
      <c r="J70" s="153">
        <v>310.69</v>
      </c>
      <c r="K70" s="153">
        <v>69</v>
      </c>
      <c r="M70" s="153" t="s">
        <v>951</v>
      </c>
      <c r="N70" s="153">
        <v>850.56</v>
      </c>
      <c r="O70" s="153">
        <v>69</v>
      </c>
      <c r="R70" s="153">
        <v>69</v>
      </c>
      <c r="S70" s="154">
        <v>720.03865740740741</v>
      </c>
      <c r="T70" s="164" t="s">
        <v>1085</v>
      </c>
      <c r="U70" s="153" t="s">
        <v>948</v>
      </c>
    </row>
    <row r="71" spans="1:23">
      <c r="A71" s="153" t="s">
        <v>952</v>
      </c>
      <c r="B71" s="154">
        <v>710.84865740740736</v>
      </c>
      <c r="C71" s="153">
        <v>70</v>
      </c>
      <c r="E71" s="153" t="s">
        <v>953</v>
      </c>
      <c r="F71" s="154">
        <v>1874.7296296296295</v>
      </c>
      <c r="G71" s="153">
        <v>70</v>
      </c>
      <c r="I71" s="153" t="s">
        <v>954</v>
      </c>
      <c r="J71" s="153">
        <v>317.89999999999998</v>
      </c>
      <c r="K71" s="153">
        <v>70</v>
      </c>
      <c r="M71" s="153" t="s">
        <v>955</v>
      </c>
      <c r="N71" s="153">
        <v>992.7</v>
      </c>
      <c r="O71" s="153">
        <v>70</v>
      </c>
      <c r="R71" s="153">
        <v>70</v>
      </c>
      <c r="S71" s="154">
        <v>710.84865740740736</v>
      </c>
      <c r="T71" s="164" t="s">
        <v>1085</v>
      </c>
      <c r="U71" s="153" t="s">
        <v>952</v>
      </c>
    </row>
    <row r="72" spans="1:23">
      <c r="A72" s="153" t="s">
        <v>956</v>
      </c>
      <c r="B72" s="154">
        <v>598.24865740740745</v>
      </c>
      <c r="C72" s="153">
        <v>71</v>
      </c>
      <c r="E72" s="153" t="s">
        <v>957</v>
      </c>
      <c r="F72" s="154">
        <v>1597.4696296296293</v>
      </c>
      <c r="G72" s="153">
        <v>71</v>
      </c>
      <c r="I72" s="153" t="s">
        <v>958</v>
      </c>
      <c r="J72" s="153">
        <v>324.95999999999998</v>
      </c>
      <c r="K72" s="153">
        <v>71</v>
      </c>
      <c r="M72" s="153" t="s">
        <v>959</v>
      </c>
      <c r="N72" s="153">
        <v>1311.15</v>
      </c>
      <c r="O72" s="153">
        <v>71</v>
      </c>
      <c r="R72" s="153">
        <v>71</v>
      </c>
      <c r="S72" s="154">
        <v>598.24865740740745</v>
      </c>
      <c r="T72" s="164" t="s">
        <v>1085</v>
      </c>
      <c r="U72" s="153" t="s">
        <v>956</v>
      </c>
    </row>
    <row r="73" spans="1:23">
      <c r="A73" s="153" t="s">
        <v>960</v>
      </c>
      <c r="B73" s="154">
        <v>650.14865740740743</v>
      </c>
      <c r="C73" s="153">
        <v>72</v>
      </c>
      <c r="E73" s="153" t="s">
        <v>961</v>
      </c>
      <c r="F73" s="154">
        <v>1777.0096296296294</v>
      </c>
      <c r="G73" s="153">
        <v>72</v>
      </c>
      <c r="I73" s="153" t="s">
        <v>962</v>
      </c>
      <c r="J73" s="153">
        <v>758.79</v>
      </c>
      <c r="K73" s="153">
        <v>72</v>
      </c>
      <c r="M73" s="153" t="s">
        <v>963</v>
      </c>
      <c r="N73" s="153">
        <v>1163.06</v>
      </c>
      <c r="O73" s="153">
        <v>72</v>
      </c>
      <c r="R73" s="153">
        <f t="shared" ref="R73:R136" si="0">1+R72</f>
        <v>72</v>
      </c>
      <c r="S73" s="154">
        <v>650.14865740740743</v>
      </c>
      <c r="T73" s="164" t="s">
        <v>1085</v>
      </c>
      <c r="U73" s="153" t="s">
        <v>960</v>
      </c>
    </row>
    <row r="74" spans="1:23">
      <c r="E74" s="153" t="s">
        <v>964</v>
      </c>
      <c r="F74" s="154">
        <v>1641.6004166666664</v>
      </c>
      <c r="G74" s="153">
        <v>73</v>
      </c>
      <c r="I74" s="153" t="s">
        <v>965</v>
      </c>
      <c r="J74" s="153">
        <v>709.83</v>
      </c>
      <c r="K74" s="153">
        <v>73</v>
      </c>
      <c r="M74" s="153" t="s">
        <v>966</v>
      </c>
      <c r="N74" s="153">
        <v>1306.03</v>
      </c>
      <c r="O74" s="153">
        <v>73</v>
      </c>
      <c r="R74" s="153">
        <f t="shared" si="0"/>
        <v>73</v>
      </c>
      <c r="S74" s="154">
        <v>167.08560185185186</v>
      </c>
      <c r="T74" s="164" t="s">
        <v>1085</v>
      </c>
      <c r="U74" s="153" t="s">
        <v>677</v>
      </c>
      <c r="W74" s="163" t="s">
        <v>1085</v>
      </c>
    </row>
    <row r="75" spans="1:23">
      <c r="E75" s="153" t="s">
        <v>967</v>
      </c>
      <c r="F75" s="154">
        <v>1531.3404166666664</v>
      </c>
      <c r="G75" s="153">
        <v>74</v>
      </c>
      <c r="I75" s="153" t="s">
        <v>968</v>
      </c>
      <c r="J75" s="153">
        <v>735.16</v>
      </c>
      <c r="K75" s="153">
        <v>74</v>
      </c>
      <c r="M75" s="153" t="s">
        <v>969</v>
      </c>
      <c r="N75" s="153">
        <v>1286.56</v>
      </c>
      <c r="O75" s="153">
        <v>74</v>
      </c>
      <c r="R75" s="153">
        <f t="shared" si="0"/>
        <v>74</v>
      </c>
      <c r="S75" s="154">
        <v>184.45560185185187</v>
      </c>
      <c r="T75" s="164" t="s">
        <v>1085</v>
      </c>
      <c r="U75" s="153" t="s">
        <v>681</v>
      </c>
    </row>
    <row r="76" spans="1:23">
      <c r="E76" s="153" t="s">
        <v>970</v>
      </c>
      <c r="F76" s="154">
        <v>1381.4104166666664</v>
      </c>
      <c r="G76" s="153">
        <v>75</v>
      </c>
      <c r="I76" s="153" t="s">
        <v>971</v>
      </c>
      <c r="J76" s="153">
        <v>1280.25</v>
      </c>
      <c r="K76" s="153">
        <v>75</v>
      </c>
      <c r="M76" s="153" t="s">
        <v>972</v>
      </c>
      <c r="N76" s="153">
        <v>1425.35</v>
      </c>
      <c r="O76" s="153">
        <v>75</v>
      </c>
      <c r="R76" s="153">
        <f t="shared" si="0"/>
        <v>75</v>
      </c>
      <c r="S76" s="154">
        <v>181.09560185185185</v>
      </c>
      <c r="T76" s="164" t="s">
        <v>1085</v>
      </c>
      <c r="U76" s="153" t="s">
        <v>685</v>
      </c>
    </row>
    <row r="77" spans="1:23">
      <c r="E77" s="153" t="s">
        <v>973</v>
      </c>
      <c r="F77" s="154">
        <v>1030.4104166666666</v>
      </c>
      <c r="G77" s="153">
        <v>76</v>
      </c>
      <c r="I77" s="153" t="s">
        <v>974</v>
      </c>
      <c r="J77" s="153">
        <v>1160.8499999999999</v>
      </c>
      <c r="K77" s="153">
        <v>76</v>
      </c>
      <c r="M77" s="153" t="s">
        <v>975</v>
      </c>
      <c r="N77" s="153">
        <v>1425.35</v>
      </c>
      <c r="O77" s="153">
        <v>76</v>
      </c>
      <c r="R77" s="153">
        <f t="shared" si="0"/>
        <v>76</v>
      </c>
      <c r="S77" s="154">
        <v>180.69560185185185</v>
      </c>
      <c r="T77" s="164" t="s">
        <v>1085</v>
      </c>
      <c r="U77" s="153" t="s">
        <v>689</v>
      </c>
    </row>
    <row r="78" spans="1:23">
      <c r="E78" s="153" t="s">
        <v>976</v>
      </c>
      <c r="F78" s="154">
        <v>992.58041666666668</v>
      </c>
      <c r="G78" s="153">
        <v>77</v>
      </c>
      <c r="I78" s="153" t="s">
        <v>977</v>
      </c>
      <c r="J78" s="153">
        <v>1207.3800000000001</v>
      </c>
      <c r="K78" s="153">
        <v>77</v>
      </c>
      <c r="M78" s="153" t="s">
        <v>978</v>
      </c>
      <c r="N78" s="153">
        <v>1248.01</v>
      </c>
      <c r="O78" s="153">
        <v>77</v>
      </c>
      <c r="R78" s="153">
        <f t="shared" si="0"/>
        <v>77</v>
      </c>
      <c r="S78" s="154">
        <v>180.69560185185185</v>
      </c>
      <c r="T78" s="164" t="s">
        <v>1085</v>
      </c>
      <c r="U78" s="153" t="s">
        <v>693</v>
      </c>
    </row>
    <row r="79" spans="1:23">
      <c r="E79" s="153" t="s">
        <v>979</v>
      </c>
      <c r="F79" s="154">
        <v>900.16041666666672</v>
      </c>
      <c r="G79" s="153">
        <v>78</v>
      </c>
      <c r="I79" s="153" t="s">
        <v>980</v>
      </c>
      <c r="J79" s="153">
        <v>1160.8499999999999</v>
      </c>
      <c r="K79" s="153">
        <v>78</v>
      </c>
      <c r="M79" s="153" t="s">
        <v>981</v>
      </c>
      <c r="N79" s="153">
        <v>1395.12</v>
      </c>
      <c r="O79" s="153">
        <v>78</v>
      </c>
      <c r="R79" s="153">
        <f t="shared" si="0"/>
        <v>78</v>
      </c>
      <c r="S79" s="154">
        <v>182.97560185185185</v>
      </c>
      <c r="T79" s="164" t="s">
        <v>1085</v>
      </c>
      <c r="U79" s="153" t="s">
        <v>697</v>
      </c>
    </row>
    <row r="80" spans="1:23">
      <c r="E80" s="153" t="s">
        <v>982</v>
      </c>
      <c r="F80" s="154">
        <v>855.13041666666663</v>
      </c>
      <c r="G80" s="153">
        <v>79</v>
      </c>
      <c r="I80" s="153" t="s">
        <v>983</v>
      </c>
      <c r="J80" s="153">
        <v>1276.1099999999999</v>
      </c>
      <c r="K80" s="153">
        <v>79</v>
      </c>
      <c r="M80" s="153" t="s">
        <v>984</v>
      </c>
      <c r="N80" s="153">
        <v>1819.03</v>
      </c>
      <c r="O80" s="153">
        <v>79</v>
      </c>
      <c r="R80" s="153">
        <f t="shared" si="0"/>
        <v>79</v>
      </c>
      <c r="S80" s="154">
        <v>180.31560185185185</v>
      </c>
      <c r="T80" s="164" t="s">
        <v>1085</v>
      </c>
      <c r="U80" s="153" t="s">
        <v>701</v>
      </c>
    </row>
    <row r="81" spans="5:21">
      <c r="E81" s="153" t="s">
        <v>985</v>
      </c>
      <c r="F81" s="154">
        <v>793.45041666666668</v>
      </c>
      <c r="G81" s="153">
        <v>80</v>
      </c>
      <c r="I81" s="153" t="s">
        <v>986</v>
      </c>
      <c r="J81" s="153">
        <v>1775.02</v>
      </c>
      <c r="K81" s="153">
        <v>80</v>
      </c>
      <c r="M81" s="153" t="s">
        <v>987</v>
      </c>
      <c r="N81" s="153">
        <v>2118.62</v>
      </c>
      <c r="O81" s="153">
        <v>80</v>
      </c>
      <c r="R81" s="153">
        <f t="shared" si="0"/>
        <v>80</v>
      </c>
      <c r="S81" s="154">
        <v>177.41560185185187</v>
      </c>
      <c r="T81" s="164" t="s">
        <v>1085</v>
      </c>
      <c r="U81" s="153" t="s">
        <v>705</v>
      </c>
    </row>
    <row r="82" spans="5:21">
      <c r="E82" s="153" t="s">
        <v>988</v>
      </c>
      <c r="F82" s="154">
        <v>793.45041666666668</v>
      </c>
      <c r="G82" s="153">
        <v>81</v>
      </c>
      <c r="I82" s="153" t="s">
        <v>989</v>
      </c>
      <c r="J82" s="153">
        <v>2099.79</v>
      </c>
      <c r="K82" s="153">
        <v>81</v>
      </c>
      <c r="M82" s="153" t="s">
        <v>990</v>
      </c>
      <c r="N82" s="153">
        <v>2295.6999999999998</v>
      </c>
      <c r="O82" s="153">
        <v>81</v>
      </c>
      <c r="R82" s="153">
        <f t="shared" si="0"/>
        <v>81</v>
      </c>
      <c r="S82" s="154">
        <v>175.56560185185185</v>
      </c>
      <c r="T82" s="164" t="s">
        <v>1085</v>
      </c>
      <c r="U82" s="153" t="s">
        <v>709</v>
      </c>
    </row>
    <row r="83" spans="5:21">
      <c r="E83" s="153" t="s">
        <v>991</v>
      </c>
      <c r="F83" s="154">
        <v>699.02041666666662</v>
      </c>
      <c r="G83" s="153">
        <v>82</v>
      </c>
      <c r="I83" s="153" t="s">
        <v>992</v>
      </c>
      <c r="J83" s="153">
        <v>1674.85</v>
      </c>
      <c r="K83" s="153">
        <v>82</v>
      </c>
      <c r="M83" s="153" t="s">
        <v>993</v>
      </c>
      <c r="N83" s="153">
        <v>2081.37</v>
      </c>
      <c r="O83" s="153">
        <v>82</v>
      </c>
      <c r="R83" s="153">
        <f t="shared" si="0"/>
        <v>82</v>
      </c>
      <c r="S83" s="154">
        <v>174.45560185185184</v>
      </c>
      <c r="T83" s="164" t="s">
        <v>1085</v>
      </c>
      <c r="U83" s="153" t="s">
        <v>713</v>
      </c>
    </row>
    <row r="84" spans="5:21">
      <c r="E84" s="153" t="s">
        <v>994</v>
      </c>
      <c r="F84" s="154">
        <v>752.06041666666658</v>
      </c>
      <c r="G84" s="153">
        <v>83</v>
      </c>
      <c r="I84" s="153" t="s">
        <v>995</v>
      </c>
      <c r="J84" s="153">
        <v>1954.45</v>
      </c>
      <c r="K84" s="153">
        <v>83</v>
      </c>
      <c r="M84" s="153" t="s">
        <v>996</v>
      </c>
      <c r="N84" s="153">
        <v>2019.85</v>
      </c>
      <c r="O84" s="153">
        <v>83</v>
      </c>
      <c r="R84" s="153">
        <f t="shared" si="0"/>
        <v>83</v>
      </c>
      <c r="S84" s="154">
        <v>170.48560185185187</v>
      </c>
      <c r="T84" s="164" t="s">
        <v>1085</v>
      </c>
      <c r="U84" s="153" t="s">
        <v>717</v>
      </c>
    </row>
    <row r="85" spans="5:21">
      <c r="E85" s="153" t="s">
        <v>997</v>
      </c>
      <c r="F85" s="154">
        <v>740.06041666666658</v>
      </c>
      <c r="G85" s="153">
        <v>84</v>
      </c>
      <c r="I85" s="153" t="s">
        <v>998</v>
      </c>
      <c r="J85" s="153">
        <v>2222.56</v>
      </c>
      <c r="K85" s="153">
        <v>84</v>
      </c>
      <c r="M85" s="153" t="s">
        <v>999</v>
      </c>
      <c r="N85" s="153">
        <v>1959.05</v>
      </c>
      <c r="O85" s="153">
        <v>84</v>
      </c>
      <c r="R85" s="153">
        <f t="shared" si="0"/>
        <v>84</v>
      </c>
      <c r="S85" s="154">
        <v>153.26560185185187</v>
      </c>
      <c r="T85" s="164" t="s">
        <v>1085</v>
      </c>
      <c r="U85" s="153" t="s">
        <v>721</v>
      </c>
    </row>
    <row r="86" spans="5:21">
      <c r="E86" s="153" t="s">
        <v>1000</v>
      </c>
      <c r="F86" s="154">
        <v>693.28041666666661</v>
      </c>
      <c r="G86" s="153">
        <v>85</v>
      </c>
      <c r="I86" s="153" t="s">
        <v>1001</v>
      </c>
      <c r="J86" s="153">
        <v>2409.54</v>
      </c>
      <c r="K86" s="153">
        <v>85</v>
      </c>
      <c r="M86" s="153" t="s">
        <v>1002</v>
      </c>
      <c r="N86" s="153">
        <v>1723.07</v>
      </c>
      <c r="O86" s="153">
        <v>85</v>
      </c>
      <c r="R86" s="153">
        <f t="shared" si="0"/>
        <v>85</v>
      </c>
      <c r="S86" s="154">
        <v>157.46560185185186</v>
      </c>
      <c r="T86" s="164" t="s">
        <v>1085</v>
      </c>
      <c r="U86" s="153" t="s">
        <v>725</v>
      </c>
    </row>
    <row r="87" spans="5:21">
      <c r="E87" s="153" t="s">
        <v>1003</v>
      </c>
      <c r="F87" s="154">
        <v>716.42041666666671</v>
      </c>
      <c r="G87" s="153">
        <v>86</v>
      </c>
      <c r="I87" s="153" t="s">
        <v>1004</v>
      </c>
      <c r="J87" s="153">
        <v>2485.8200000000002</v>
      </c>
      <c r="K87" s="153">
        <v>86</v>
      </c>
      <c r="M87" s="153" t="s">
        <v>1005</v>
      </c>
      <c r="N87" s="153">
        <v>1576.13</v>
      </c>
      <c r="O87" s="153">
        <v>86</v>
      </c>
      <c r="R87" s="153">
        <f t="shared" si="0"/>
        <v>86</v>
      </c>
      <c r="S87" s="154">
        <v>170.96560185185186</v>
      </c>
      <c r="T87" s="164" t="s">
        <v>1085</v>
      </c>
      <c r="U87" s="153" t="s">
        <v>729</v>
      </c>
    </row>
    <row r="88" spans="5:21">
      <c r="E88" s="153" t="s">
        <v>1006</v>
      </c>
      <c r="F88" s="154">
        <v>654.23041666666666</v>
      </c>
      <c r="G88" s="153">
        <v>87</v>
      </c>
      <c r="I88" s="153" t="s">
        <v>1007</v>
      </c>
      <c r="J88" s="153">
        <v>2511.0700000000002</v>
      </c>
      <c r="K88" s="153">
        <v>87</v>
      </c>
      <c r="M88" s="153" t="s">
        <v>1008</v>
      </c>
      <c r="N88" s="153">
        <v>1445.21</v>
      </c>
      <c r="O88" s="153">
        <v>87</v>
      </c>
      <c r="R88" s="153">
        <f t="shared" si="0"/>
        <v>87</v>
      </c>
      <c r="S88" s="154">
        <v>172.89560185185186</v>
      </c>
      <c r="T88" s="164" t="s">
        <v>1085</v>
      </c>
      <c r="U88" s="153" t="s">
        <v>733</v>
      </c>
    </row>
    <row r="89" spans="5:21">
      <c r="E89" s="153" t="s">
        <v>1009</v>
      </c>
      <c r="F89" s="154">
        <v>670.71041666666667</v>
      </c>
      <c r="G89" s="153">
        <v>88</v>
      </c>
      <c r="I89" s="153" t="s">
        <v>1010</v>
      </c>
      <c r="J89" s="153">
        <v>2174.6</v>
      </c>
      <c r="K89" s="153">
        <v>88</v>
      </c>
      <c r="M89" s="153" t="s">
        <v>1011</v>
      </c>
      <c r="N89" s="153">
        <v>1360.53</v>
      </c>
      <c r="O89" s="153">
        <v>88</v>
      </c>
      <c r="R89" s="153">
        <f t="shared" si="0"/>
        <v>88</v>
      </c>
      <c r="S89" s="154">
        <v>173.20560185185187</v>
      </c>
      <c r="T89" s="164" t="s">
        <v>1085</v>
      </c>
      <c r="U89" s="153" t="s">
        <v>737</v>
      </c>
    </row>
    <row r="90" spans="5:21">
      <c r="E90" s="153" t="s">
        <v>1012</v>
      </c>
      <c r="F90" s="154">
        <v>616.91041666666672</v>
      </c>
      <c r="G90" s="153">
        <v>89</v>
      </c>
      <c r="I90" s="153" t="s">
        <v>1013</v>
      </c>
      <c r="J90" s="153">
        <v>2244.5500000000002</v>
      </c>
      <c r="K90" s="153">
        <v>89</v>
      </c>
      <c r="M90" s="153" t="s">
        <v>1014</v>
      </c>
      <c r="N90" s="153">
        <v>1434.51</v>
      </c>
      <c r="O90" s="153">
        <v>89</v>
      </c>
      <c r="R90" s="153">
        <f t="shared" si="0"/>
        <v>89</v>
      </c>
      <c r="S90" s="154">
        <v>172.49560185185186</v>
      </c>
      <c r="T90" s="164" t="s">
        <v>1085</v>
      </c>
      <c r="U90" s="153" t="s">
        <v>741</v>
      </c>
    </row>
    <row r="91" spans="5:21">
      <c r="E91" s="153" t="s">
        <v>1015</v>
      </c>
      <c r="F91" s="154">
        <v>611.6804166666667</v>
      </c>
      <c r="G91" s="153">
        <v>90</v>
      </c>
      <c r="I91" s="153" t="s">
        <v>1016</v>
      </c>
      <c r="J91" s="153">
        <v>2838.81</v>
      </c>
      <c r="K91" s="153">
        <v>90</v>
      </c>
      <c r="M91" s="153" t="s">
        <v>1017</v>
      </c>
      <c r="N91" s="153">
        <v>1298.44</v>
      </c>
      <c r="O91" s="153">
        <v>90</v>
      </c>
      <c r="R91" s="153">
        <f t="shared" si="0"/>
        <v>90</v>
      </c>
      <c r="S91" s="154">
        <v>171.87560185185185</v>
      </c>
      <c r="T91" s="164" t="s">
        <v>1085</v>
      </c>
      <c r="U91" s="153" t="s">
        <v>745</v>
      </c>
    </row>
    <row r="92" spans="5:21">
      <c r="E92" s="153" t="s">
        <v>1018</v>
      </c>
      <c r="F92" s="154">
        <v>692.82041666666669</v>
      </c>
      <c r="G92" s="153">
        <v>91</v>
      </c>
      <c r="I92" s="153" t="s">
        <v>1019</v>
      </c>
      <c r="J92" s="153">
        <v>4224.9399999999996</v>
      </c>
      <c r="K92" s="153">
        <v>91</v>
      </c>
      <c r="M92" s="153" t="s">
        <v>1020</v>
      </c>
      <c r="N92" s="153">
        <v>1025.58</v>
      </c>
      <c r="O92" s="153">
        <v>91</v>
      </c>
      <c r="R92" s="153">
        <f t="shared" si="0"/>
        <v>91</v>
      </c>
      <c r="S92" s="154">
        <v>167.11560185185186</v>
      </c>
      <c r="T92" s="164" t="s">
        <v>1085</v>
      </c>
      <c r="U92" s="153" t="s">
        <v>749</v>
      </c>
    </row>
    <row r="93" spans="5:21">
      <c r="E93" s="153" t="s">
        <v>1021</v>
      </c>
      <c r="F93" s="154">
        <v>560.96041666666667</v>
      </c>
      <c r="G93" s="153">
        <v>92</v>
      </c>
      <c r="I93" s="153" t="s">
        <v>1022</v>
      </c>
      <c r="J93" s="153">
        <v>3959.41</v>
      </c>
      <c r="K93" s="153">
        <v>92</v>
      </c>
      <c r="M93" s="153" t="s">
        <v>1023</v>
      </c>
      <c r="N93" s="153">
        <v>841.04</v>
      </c>
      <c r="O93" s="153">
        <v>92</v>
      </c>
      <c r="R93" s="153">
        <f t="shared" si="0"/>
        <v>92</v>
      </c>
      <c r="S93" s="154">
        <v>174.01560185185184</v>
      </c>
      <c r="T93" s="164" t="s">
        <v>1085</v>
      </c>
      <c r="U93" s="153" t="s">
        <v>753</v>
      </c>
    </row>
    <row r="94" spans="5:21">
      <c r="E94" s="153" t="s">
        <v>1024</v>
      </c>
      <c r="F94" s="154">
        <v>591.06041666666658</v>
      </c>
      <c r="G94" s="153">
        <v>93</v>
      </c>
      <c r="I94" s="153" t="s">
        <v>1025</v>
      </c>
      <c r="J94" s="153">
        <v>3840.01</v>
      </c>
      <c r="K94" s="153">
        <v>93</v>
      </c>
      <c r="M94" s="153" t="s">
        <v>1026</v>
      </c>
      <c r="N94" s="153">
        <v>909.13</v>
      </c>
      <c r="O94" s="153">
        <v>93</v>
      </c>
      <c r="R94" s="153">
        <f t="shared" si="0"/>
        <v>93</v>
      </c>
      <c r="S94" s="154">
        <v>202.44560185185185</v>
      </c>
      <c r="T94" s="164" t="s">
        <v>1085</v>
      </c>
      <c r="U94" s="153" t="s">
        <v>757</v>
      </c>
    </row>
    <row r="95" spans="5:21">
      <c r="E95" s="153" t="s">
        <v>1027</v>
      </c>
      <c r="F95" s="154">
        <v>591.06041666666658</v>
      </c>
      <c r="G95" s="153">
        <v>94</v>
      </c>
      <c r="I95" s="153" t="s">
        <v>1028</v>
      </c>
      <c r="J95" s="153">
        <v>4019.57</v>
      </c>
      <c r="K95" s="153">
        <v>94</v>
      </c>
      <c r="M95" s="153" t="s">
        <v>1029</v>
      </c>
      <c r="N95" s="153">
        <v>962.02</v>
      </c>
      <c r="O95" s="153">
        <v>94</v>
      </c>
      <c r="R95" s="153">
        <f t="shared" si="0"/>
        <v>94</v>
      </c>
      <c r="S95" s="154">
        <v>190.17560185185187</v>
      </c>
      <c r="T95" s="164" t="s">
        <v>1085</v>
      </c>
      <c r="U95" s="153" t="s">
        <v>761</v>
      </c>
    </row>
    <row r="96" spans="5:21">
      <c r="E96" s="153" t="s">
        <v>1030</v>
      </c>
      <c r="F96" s="154">
        <v>673.07041666666657</v>
      </c>
      <c r="G96" s="153">
        <v>95</v>
      </c>
      <c r="I96" s="153" t="s">
        <v>1031</v>
      </c>
      <c r="J96" s="153">
        <v>3389.36</v>
      </c>
      <c r="K96" s="153">
        <v>95</v>
      </c>
      <c r="M96" s="153" t="s">
        <v>1032</v>
      </c>
      <c r="N96" s="153">
        <v>874.72</v>
      </c>
      <c r="O96" s="153">
        <v>95</v>
      </c>
      <c r="R96" s="153">
        <f t="shared" si="0"/>
        <v>95</v>
      </c>
      <c r="S96" s="154">
        <v>169.65560185185186</v>
      </c>
      <c r="T96" s="164" t="s">
        <v>1085</v>
      </c>
      <c r="U96" s="153" t="s">
        <v>765</v>
      </c>
    </row>
    <row r="97" spans="5:21">
      <c r="E97" s="153" t="s">
        <v>1033</v>
      </c>
      <c r="F97" s="154">
        <v>668.13041666666675</v>
      </c>
      <c r="G97" s="153">
        <v>96</v>
      </c>
      <c r="I97" s="153" t="s">
        <v>1034</v>
      </c>
      <c r="J97" s="153">
        <v>3389.36</v>
      </c>
      <c r="K97" s="153">
        <v>96</v>
      </c>
      <c r="M97" s="153" t="s">
        <v>1035</v>
      </c>
      <c r="N97" s="153">
        <v>841.04</v>
      </c>
      <c r="O97" s="153">
        <v>96</v>
      </c>
      <c r="R97" s="153">
        <f t="shared" si="0"/>
        <v>96</v>
      </c>
      <c r="S97" s="154">
        <v>167.70560185185187</v>
      </c>
      <c r="T97" s="164" t="s">
        <v>1085</v>
      </c>
      <c r="U97" s="153" t="s">
        <v>769</v>
      </c>
    </row>
    <row r="98" spans="5:21">
      <c r="I98" s="153" t="s">
        <v>1036</v>
      </c>
      <c r="J98" s="153">
        <v>3404.17</v>
      </c>
      <c r="K98" s="153">
        <v>97</v>
      </c>
      <c r="R98" s="153">
        <f t="shared" si="0"/>
        <v>97</v>
      </c>
      <c r="S98" s="154">
        <v>166.62162037037038</v>
      </c>
      <c r="T98" s="164" t="s">
        <v>1085</v>
      </c>
      <c r="U98" s="153" t="s">
        <v>773</v>
      </c>
    </row>
    <row r="99" spans="5:21">
      <c r="I99" s="153" t="s">
        <v>1037</v>
      </c>
      <c r="J99" s="153">
        <v>3519.45</v>
      </c>
      <c r="K99" s="153">
        <v>98</v>
      </c>
      <c r="R99" s="153">
        <f t="shared" si="0"/>
        <v>98</v>
      </c>
      <c r="S99" s="154">
        <v>166.23162037037039</v>
      </c>
      <c r="T99" s="164" t="s">
        <v>1085</v>
      </c>
      <c r="U99" s="153" t="s">
        <v>777</v>
      </c>
    </row>
    <row r="100" spans="5:21">
      <c r="I100" s="153" t="s">
        <v>1038</v>
      </c>
      <c r="J100" s="153">
        <v>3475.42</v>
      </c>
      <c r="K100" s="153">
        <v>99</v>
      </c>
      <c r="R100" s="153">
        <f t="shared" si="0"/>
        <v>99</v>
      </c>
      <c r="S100" s="154">
        <v>170.51162037037037</v>
      </c>
      <c r="T100" s="164" t="s">
        <v>1085</v>
      </c>
      <c r="U100" s="153" t="s">
        <v>781</v>
      </c>
    </row>
    <row r="101" spans="5:21">
      <c r="I101" s="153" t="s">
        <v>1039</v>
      </c>
      <c r="J101" s="153">
        <v>3169.98</v>
      </c>
      <c r="K101" s="153">
        <v>100</v>
      </c>
      <c r="R101" s="153">
        <f t="shared" si="0"/>
        <v>100</v>
      </c>
      <c r="S101" s="154">
        <v>171.09162037037038</v>
      </c>
      <c r="T101" s="164" t="s">
        <v>1085</v>
      </c>
      <c r="U101" s="153" t="s">
        <v>785</v>
      </c>
    </row>
    <row r="102" spans="5:21">
      <c r="I102" s="153" t="s">
        <v>1040</v>
      </c>
      <c r="J102" s="153">
        <v>3300.97</v>
      </c>
      <c r="K102" s="153">
        <v>101</v>
      </c>
      <c r="R102" s="153">
        <f t="shared" si="0"/>
        <v>101</v>
      </c>
      <c r="S102" s="154">
        <v>167.99162037037038</v>
      </c>
      <c r="T102" s="164" t="s">
        <v>1085</v>
      </c>
      <c r="U102" s="153" t="s">
        <v>789</v>
      </c>
    </row>
    <row r="103" spans="5:21">
      <c r="I103" s="153" t="s">
        <v>1041</v>
      </c>
      <c r="J103" s="153">
        <v>3899.56</v>
      </c>
      <c r="K103" s="153">
        <v>102</v>
      </c>
      <c r="R103" s="153">
        <f t="shared" si="0"/>
        <v>102</v>
      </c>
      <c r="S103" s="154">
        <v>166.8216203703704</v>
      </c>
      <c r="T103" s="164" t="s">
        <v>1085</v>
      </c>
      <c r="U103" s="153" t="s">
        <v>793</v>
      </c>
    </row>
    <row r="104" spans="5:21">
      <c r="I104" s="153" t="s">
        <v>1042</v>
      </c>
      <c r="J104" s="153">
        <v>3854.87</v>
      </c>
      <c r="K104" s="153">
        <v>103</v>
      </c>
      <c r="R104" s="153">
        <f t="shared" si="0"/>
        <v>103</v>
      </c>
      <c r="S104" s="154">
        <v>166.23162037037039</v>
      </c>
      <c r="T104" s="164" t="s">
        <v>1085</v>
      </c>
      <c r="U104" s="153" t="s">
        <v>797</v>
      </c>
    </row>
    <row r="105" spans="5:21">
      <c r="I105" s="153" t="s">
        <v>1043</v>
      </c>
      <c r="J105" s="153">
        <v>3359.81</v>
      </c>
      <c r="K105" s="153">
        <v>104</v>
      </c>
      <c r="R105" s="153">
        <f t="shared" si="0"/>
        <v>104</v>
      </c>
      <c r="S105" s="154">
        <v>166.8216203703704</v>
      </c>
      <c r="T105" s="164" t="s">
        <v>1085</v>
      </c>
      <c r="U105" s="153" t="s">
        <v>801</v>
      </c>
    </row>
    <row r="106" spans="5:21">
      <c r="I106" s="153" t="s">
        <v>1044</v>
      </c>
      <c r="J106" s="153">
        <v>2802.43</v>
      </c>
      <c r="K106" s="153">
        <v>105</v>
      </c>
      <c r="R106" s="153">
        <f t="shared" si="0"/>
        <v>105</v>
      </c>
      <c r="S106" s="154">
        <v>166.43162037037038</v>
      </c>
      <c r="T106" s="164" t="s">
        <v>1085</v>
      </c>
      <c r="U106" s="153" t="s">
        <v>805</v>
      </c>
    </row>
    <row r="107" spans="5:21">
      <c r="I107" s="153" t="s">
        <v>1045</v>
      </c>
      <c r="J107" s="153">
        <v>2257.3000000000002</v>
      </c>
      <c r="K107" s="153">
        <v>106</v>
      </c>
      <c r="R107" s="153">
        <f t="shared" si="0"/>
        <v>106</v>
      </c>
      <c r="S107" s="154">
        <v>165.63162037037037</v>
      </c>
      <c r="T107" s="164" t="s">
        <v>1085</v>
      </c>
      <c r="U107" s="153" t="s">
        <v>809</v>
      </c>
    </row>
    <row r="108" spans="5:21">
      <c r="I108" s="153" t="s">
        <v>1046</v>
      </c>
      <c r="J108" s="153">
        <v>2334.33</v>
      </c>
      <c r="K108" s="153">
        <v>107</v>
      </c>
      <c r="R108" s="153">
        <f t="shared" si="0"/>
        <v>107</v>
      </c>
      <c r="S108" s="154">
        <v>165.63162037037037</v>
      </c>
      <c r="T108" s="164" t="s">
        <v>1085</v>
      </c>
      <c r="U108" s="153" t="s">
        <v>813</v>
      </c>
    </row>
    <row r="109" spans="5:21">
      <c r="I109" s="153" t="s">
        <v>1047</v>
      </c>
      <c r="J109" s="153">
        <v>2491.25</v>
      </c>
      <c r="K109" s="153">
        <v>108</v>
      </c>
      <c r="R109" s="153">
        <f t="shared" si="0"/>
        <v>108</v>
      </c>
      <c r="S109" s="154">
        <v>164.64162037037039</v>
      </c>
      <c r="T109" s="164" t="s">
        <v>1085</v>
      </c>
      <c r="U109" s="153" t="s">
        <v>817</v>
      </c>
    </row>
    <row r="110" spans="5:21">
      <c r="I110" s="153" t="s">
        <v>1048</v>
      </c>
      <c r="J110" s="153">
        <v>2885.78</v>
      </c>
      <c r="K110" s="153">
        <v>109</v>
      </c>
      <c r="R110" s="153">
        <f t="shared" si="0"/>
        <v>109</v>
      </c>
      <c r="S110" s="154">
        <v>163.84162037037038</v>
      </c>
      <c r="T110" s="164" t="s">
        <v>1085</v>
      </c>
      <c r="U110" s="153" t="s">
        <v>821</v>
      </c>
    </row>
    <row r="111" spans="5:21">
      <c r="I111" s="153" t="s">
        <v>1049</v>
      </c>
      <c r="J111" s="153">
        <v>2706.3</v>
      </c>
      <c r="K111" s="153">
        <v>110</v>
      </c>
      <c r="R111" s="153">
        <f t="shared" si="0"/>
        <v>110</v>
      </c>
      <c r="S111" s="154">
        <v>163.24162037037038</v>
      </c>
      <c r="T111" s="164" t="s">
        <v>1085</v>
      </c>
      <c r="U111" s="153" t="s">
        <v>825</v>
      </c>
    </row>
    <row r="112" spans="5:21">
      <c r="I112" s="153" t="s">
        <v>1050</v>
      </c>
      <c r="J112" s="153">
        <v>2665.48</v>
      </c>
      <c r="K112" s="153">
        <v>111</v>
      </c>
      <c r="R112" s="153">
        <f t="shared" si="0"/>
        <v>111</v>
      </c>
      <c r="S112" s="154">
        <v>161.03162037037038</v>
      </c>
      <c r="T112" s="164" t="s">
        <v>1085</v>
      </c>
      <c r="U112" s="153" t="s">
        <v>829</v>
      </c>
    </row>
    <row r="113" spans="9:21">
      <c r="I113" s="153" t="s">
        <v>1051</v>
      </c>
      <c r="J113" s="153">
        <v>2802.43</v>
      </c>
      <c r="K113" s="153">
        <v>112</v>
      </c>
      <c r="R113" s="153">
        <f t="shared" si="0"/>
        <v>112</v>
      </c>
      <c r="S113" s="154">
        <v>160.00162037037038</v>
      </c>
      <c r="T113" s="164" t="s">
        <v>1085</v>
      </c>
      <c r="U113" s="153" t="s">
        <v>833</v>
      </c>
    </row>
    <row r="114" spans="9:21">
      <c r="I114" s="153" t="s">
        <v>1052</v>
      </c>
      <c r="J114" s="153">
        <v>2745.54</v>
      </c>
      <c r="K114" s="153">
        <v>113</v>
      </c>
      <c r="R114" s="153">
        <f t="shared" si="0"/>
        <v>113</v>
      </c>
      <c r="S114" s="154">
        <v>160.40162037037038</v>
      </c>
      <c r="T114" s="164" t="s">
        <v>1085</v>
      </c>
      <c r="U114" s="153" t="s">
        <v>837</v>
      </c>
    </row>
    <row r="115" spans="9:21">
      <c r="I115" s="153" t="s">
        <v>1053</v>
      </c>
      <c r="J115" s="153">
        <v>2454.06</v>
      </c>
      <c r="K115" s="153">
        <v>114</v>
      </c>
      <c r="R115" s="153">
        <f t="shared" si="0"/>
        <v>114</v>
      </c>
      <c r="S115" s="154">
        <v>158.97162037037037</v>
      </c>
      <c r="T115" s="164" t="s">
        <v>1085</v>
      </c>
      <c r="U115" s="153" t="s">
        <v>841</v>
      </c>
    </row>
    <row r="116" spans="9:21">
      <c r="I116" s="153" t="s">
        <v>1054</v>
      </c>
      <c r="J116" s="153">
        <v>2262</v>
      </c>
      <c r="K116" s="153">
        <v>115</v>
      </c>
      <c r="R116" s="153">
        <f t="shared" si="0"/>
        <v>115</v>
      </c>
      <c r="S116" s="154">
        <v>146.3816203703704</v>
      </c>
      <c r="T116" s="164" t="s">
        <v>1085</v>
      </c>
      <c r="U116" s="153" t="s">
        <v>845</v>
      </c>
    </row>
    <row r="117" spans="9:21">
      <c r="I117" s="153" t="s">
        <v>1055</v>
      </c>
      <c r="J117" s="153">
        <v>2100.08</v>
      </c>
      <c r="K117" s="153">
        <v>116</v>
      </c>
      <c r="R117" s="153">
        <f t="shared" si="0"/>
        <v>116</v>
      </c>
      <c r="S117" s="154">
        <v>157.24162037037038</v>
      </c>
      <c r="T117" s="164" t="s">
        <v>1085</v>
      </c>
      <c r="U117" s="153" t="s">
        <v>849</v>
      </c>
    </row>
    <row r="118" spans="9:21">
      <c r="I118" s="153" t="s">
        <v>1056</v>
      </c>
      <c r="J118" s="153">
        <v>1954.45</v>
      </c>
      <c r="K118" s="153">
        <v>117</v>
      </c>
      <c r="R118" s="153">
        <f t="shared" si="0"/>
        <v>117</v>
      </c>
      <c r="S118" s="154">
        <v>159.50162037037038</v>
      </c>
      <c r="T118" s="164" t="s">
        <v>1085</v>
      </c>
      <c r="U118" s="153" t="s">
        <v>853</v>
      </c>
    </row>
    <row r="119" spans="9:21">
      <c r="I119" s="153" t="s">
        <v>1057</v>
      </c>
      <c r="J119" s="153">
        <v>1766.18</v>
      </c>
      <c r="K119" s="153">
        <v>118</v>
      </c>
      <c r="R119" s="153">
        <f t="shared" si="0"/>
        <v>118</v>
      </c>
      <c r="S119" s="154">
        <v>158.8516203703704</v>
      </c>
      <c r="T119" s="164" t="s">
        <v>1085</v>
      </c>
      <c r="U119" s="153" t="s">
        <v>857</v>
      </c>
    </row>
    <row r="120" spans="9:21">
      <c r="I120" s="153" t="s">
        <v>1058</v>
      </c>
      <c r="J120" s="153">
        <v>1562.75</v>
      </c>
      <c r="K120" s="153">
        <v>119</v>
      </c>
      <c r="R120" s="153">
        <f t="shared" si="0"/>
        <v>119</v>
      </c>
      <c r="S120" s="154">
        <v>157.5416203703704</v>
      </c>
      <c r="T120" s="164" t="s">
        <v>1085</v>
      </c>
      <c r="U120" s="153" t="s">
        <v>861</v>
      </c>
    </row>
    <row r="121" spans="9:21">
      <c r="I121" s="153" t="s">
        <v>1059</v>
      </c>
      <c r="J121" s="153">
        <v>1250.43</v>
      </c>
      <c r="K121" s="153">
        <v>120</v>
      </c>
      <c r="R121" s="153">
        <f t="shared" si="0"/>
        <v>120</v>
      </c>
      <c r="S121" s="154">
        <v>157.5416203703704</v>
      </c>
      <c r="T121" s="164" t="s">
        <v>1085</v>
      </c>
      <c r="U121" s="153" t="s">
        <v>865</v>
      </c>
    </row>
    <row r="122" spans="9:21">
      <c r="I122" s="153" t="s">
        <v>1060</v>
      </c>
      <c r="J122" s="153">
        <v>1690.98</v>
      </c>
      <c r="K122" s="153">
        <v>121</v>
      </c>
      <c r="R122" s="153">
        <f t="shared" si="0"/>
        <v>121</v>
      </c>
      <c r="S122" s="154">
        <v>139.18962962962962</v>
      </c>
      <c r="T122" s="164" t="s">
        <v>1085</v>
      </c>
      <c r="U122" s="153" t="s">
        <v>869</v>
      </c>
    </row>
    <row r="123" spans="9:21">
      <c r="I123" s="153" t="s">
        <v>1061</v>
      </c>
      <c r="J123" s="153">
        <v>1579.43</v>
      </c>
      <c r="K123" s="153">
        <v>122</v>
      </c>
      <c r="R123" s="153">
        <f t="shared" si="0"/>
        <v>122</v>
      </c>
      <c r="S123" s="154">
        <v>143.65962962962965</v>
      </c>
      <c r="T123" s="164" t="s">
        <v>1085</v>
      </c>
      <c r="U123" s="153" t="s">
        <v>873</v>
      </c>
    </row>
    <row r="124" spans="9:21">
      <c r="I124" s="153" t="s">
        <v>1062</v>
      </c>
      <c r="J124" s="153">
        <v>1502.89</v>
      </c>
      <c r="K124" s="153">
        <v>123</v>
      </c>
      <c r="R124" s="153">
        <f t="shared" si="0"/>
        <v>123</v>
      </c>
      <c r="S124" s="154">
        <v>236.55962962962963</v>
      </c>
      <c r="T124" s="164" t="s">
        <v>1085</v>
      </c>
      <c r="U124" s="153" t="s">
        <v>877</v>
      </c>
    </row>
    <row r="125" spans="9:21">
      <c r="I125" s="153" t="s">
        <v>1063</v>
      </c>
      <c r="J125" s="153">
        <v>1438.31</v>
      </c>
      <c r="K125" s="153">
        <v>124</v>
      </c>
      <c r="R125" s="153">
        <f t="shared" si="0"/>
        <v>124</v>
      </c>
      <c r="S125" s="154">
        <v>297.36962962962963</v>
      </c>
      <c r="T125" s="164" t="s">
        <v>1085</v>
      </c>
      <c r="U125" s="153" t="s">
        <v>881</v>
      </c>
    </row>
    <row r="126" spans="9:21">
      <c r="I126" s="153" t="s">
        <v>1064</v>
      </c>
      <c r="J126" s="153">
        <v>1353.71</v>
      </c>
      <c r="K126" s="153">
        <v>125</v>
      </c>
      <c r="R126" s="153">
        <f t="shared" si="0"/>
        <v>125</v>
      </c>
      <c r="S126" s="154">
        <v>278.89962962962966</v>
      </c>
      <c r="T126" s="164" t="s">
        <v>1085</v>
      </c>
      <c r="U126" s="153" t="s">
        <v>885</v>
      </c>
    </row>
    <row r="127" spans="9:21">
      <c r="I127" s="153" t="s">
        <v>1065</v>
      </c>
      <c r="J127" s="153">
        <v>1312.07</v>
      </c>
      <c r="K127" s="153">
        <v>126</v>
      </c>
      <c r="R127" s="153">
        <f t="shared" si="0"/>
        <v>126</v>
      </c>
      <c r="S127" s="154">
        <v>312.60962962962964</v>
      </c>
      <c r="T127" s="164" t="s">
        <v>1085</v>
      </c>
      <c r="U127" s="153" t="s">
        <v>889</v>
      </c>
    </row>
    <row r="128" spans="9:21">
      <c r="I128" s="153" t="s">
        <v>1066</v>
      </c>
      <c r="J128" s="153">
        <v>1260.6400000000001</v>
      </c>
      <c r="K128" s="153">
        <v>127</v>
      </c>
      <c r="R128" s="153">
        <f t="shared" si="0"/>
        <v>127</v>
      </c>
      <c r="S128" s="154">
        <v>312.37962962962962</v>
      </c>
      <c r="T128" s="164" t="s">
        <v>1085</v>
      </c>
      <c r="U128" s="153" t="s">
        <v>893</v>
      </c>
    </row>
    <row r="129" spans="9:21">
      <c r="I129" s="153" t="s">
        <v>1067</v>
      </c>
      <c r="J129" s="153">
        <v>1189.81</v>
      </c>
      <c r="K129" s="153">
        <v>128</v>
      </c>
      <c r="R129" s="153">
        <f t="shared" si="0"/>
        <v>128</v>
      </c>
      <c r="S129" s="154">
        <v>302.36962962962963</v>
      </c>
      <c r="T129" s="164" t="s">
        <v>1085</v>
      </c>
      <c r="U129" s="153" t="s">
        <v>897</v>
      </c>
    </row>
    <row r="130" spans="9:21">
      <c r="I130" s="153" t="s">
        <v>1068</v>
      </c>
      <c r="J130" s="153">
        <v>1081.3599999999999</v>
      </c>
      <c r="K130" s="153">
        <v>129</v>
      </c>
      <c r="R130" s="153">
        <f t="shared" si="0"/>
        <v>129</v>
      </c>
      <c r="S130" s="154">
        <v>309.03962962962964</v>
      </c>
      <c r="T130" s="164" t="s">
        <v>1085</v>
      </c>
      <c r="U130" s="153" t="s">
        <v>901</v>
      </c>
    </row>
    <row r="131" spans="9:21">
      <c r="I131" s="153" t="s">
        <v>1069</v>
      </c>
      <c r="J131" s="153">
        <v>1004.73</v>
      </c>
      <c r="K131" s="153">
        <v>130</v>
      </c>
      <c r="R131" s="153">
        <f t="shared" si="0"/>
        <v>130</v>
      </c>
      <c r="S131" s="154">
        <v>371.28962962962964</v>
      </c>
      <c r="T131" s="164" t="s">
        <v>1085</v>
      </c>
      <c r="U131" s="153" t="s">
        <v>905</v>
      </c>
    </row>
    <row r="132" spans="9:21">
      <c r="I132" s="153" t="s">
        <v>1070</v>
      </c>
      <c r="J132" s="153">
        <v>821.79</v>
      </c>
      <c r="K132" s="153">
        <v>131</v>
      </c>
      <c r="R132" s="153">
        <f t="shared" si="0"/>
        <v>131</v>
      </c>
      <c r="S132" s="154">
        <v>415.40962962962965</v>
      </c>
      <c r="T132" s="164" t="s">
        <v>1085</v>
      </c>
      <c r="U132" s="153" t="s">
        <v>909</v>
      </c>
    </row>
    <row r="133" spans="9:21">
      <c r="I133" s="153" t="s">
        <v>1071</v>
      </c>
      <c r="J133" s="153">
        <v>1131.69</v>
      </c>
      <c r="K133" s="153">
        <v>132</v>
      </c>
      <c r="R133" s="153">
        <f t="shared" si="0"/>
        <v>132</v>
      </c>
      <c r="S133" s="154">
        <v>518.14962962962966</v>
      </c>
      <c r="T133" s="164" t="s">
        <v>1085</v>
      </c>
      <c r="U133" s="153" t="s">
        <v>913</v>
      </c>
    </row>
    <row r="134" spans="9:21">
      <c r="I134" s="153" t="s">
        <v>1072</v>
      </c>
      <c r="J134" s="153">
        <v>997.4</v>
      </c>
      <c r="K134" s="153">
        <v>133</v>
      </c>
      <c r="R134" s="153">
        <f t="shared" si="0"/>
        <v>133</v>
      </c>
      <c r="S134" s="154">
        <v>587.31962962962962</v>
      </c>
      <c r="T134" s="164" t="s">
        <v>1085</v>
      </c>
      <c r="U134" s="153" t="s">
        <v>917</v>
      </c>
    </row>
    <row r="135" spans="9:21">
      <c r="I135" s="153" t="s">
        <v>1073</v>
      </c>
      <c r="J135" s="153">
        <v>1092.54</v>
      </c>
      <c r="K135" s="153">
        <v>134</v>
      </c>
      <c r="R135" s="153">
        <f t="shared" si="0"/>
        <v>134</v>
      </c>
      <c r="S135" s="154">
        <v>417.23962962962963</v>
      </c>
      <c r="T135" s="164" t="s">
        <v>1085</v>
      </c>
      <c r="U135" s="153" t="s">
        <v>921</v>
      </c>
    </row>
    <row r="136" spans="9:21">
      <c r="I136" s="153" t="s">
        <v>1074</v>
      </c>
      <c r="J136" s="153">
        <v>755.25</v>
      </c>
      <c r="K136" s="153">
        <v>135</v>
      </c>
      <c r="R136" s="153">
        <f t="shared" si="0"/>
        <v>135</v>
      </c>
      <c r="S136" s="154">
        <v>525.22962962962958</v>
      </c>
      <c r="T136" s="164" t="s">
        <v>1085</v>
      </c>
      <c r="U136" s="153" t="s">
        <v>925</v>
      </c>
    </row>
    <row r="137" spans="9:21">
      <c r="I137" s="153" t="s">
        <v>1075</v>
      </c>
      <c r="J137" s="153">
        <v>1077.99</v>
      </c>
      <c r="K137" s="153">
        <v>136</v>
      </c>
      <c r="R137" s="153">
        <f t="shared" ref="R137:R200" si="1">1+R136</f>
        <v>136</v>
      </c>
      <c r="S137" s="154">
        <v>584.39962962962966</v>
      </c>
      <c r="T137" s="164" t="s">
        <v>1085</v>
      </c>
      <c r="U137" s="153" t="s">
        <v>929</v>
      </c>
    </row>
    <row r="138" spans="9:21">
      <c r="I138" s="153" t="s">
        <v>1076</v>
      </c>
      <c r="J138" s="153">
        <v>988.55</v>
      </c>
      <c r="K138" s="153">
        <v>137</v>
      </c>
      <c r="R138" s="153">
        <f t="shared" si="1"/>
        <v>137</v>
      </c>
      <c r="S138" s="154">
        <v>708.48962962962958</v>
      </c>
      <c r="T138" s="164" t="s">
        <v>1085</v>
      </c>
      <c r="U138" s="153" t="s">
        <v>933</v>
      </c>
    </row>
    <row r="139" spans="9:21">
      <c r="I139" s="153" t="s">
        <v>1077</v>
      </c>
      <c r="J139" s="153">
        <v>993.61</v>
      </c>
      <c r="K139" s="153">
        <v>138</v>
      </c>
      <c r="R139" s="153">
        <f t="shared" si="1"/>
        <v>138</v>
      </c>
      <c r="S139" s="154">
        <v>1001.7096296296296</v>
      </c>
      <c r="T139" s="164" t="s">
        <v>1085</v>
      </c>
      <c r="U139" s="153" t="s">
        <v>937</v>
      </c>
    </row>
    <row r="140" spans="9:21">
      <c r="I140" s="153" t="s">
        <v>1078</v>
      </c>
      <c r="J140" s="153">
        <v>973.46</v>
      </c>
      <c r="K140" s="153">
        <v>139</v>
      </c>
      <c r="R140" s="153">
        <f t="shared" si="1"/>
        <v>139</v>
      </c>
      <c r="S140" s="154">
        <v>1424.5896296296294</v>
      </c>
      <c r="T140" s="164" t="s">
        <v>1085</v>
      </c>
      <c r="U140" s="153" t="s">
        <v>941</v>
      </c>
    </row>
    <row r="141" spans="9:21">
      <c r="I141" s="153" t="s">
        <v>1079</v>
      </c>
      <c r="J141" s="153">
        <v>1031.79</v>
      </c>
      <c r="K141" s="153">
        <v>140</v>
      </c>
      <c r="R141" s="153">
        <f t="shared" si="1"/>
        <v>140</v>
      </c>
      <c r="S141" s="154">
        <v>1608.2496296296295</v>
      </c>
      <c r="T141" s="164" t="s">
        <v>1085</v>
      </c>
      <c r="U141" s="153" t="s">
        <v>945</v>
      </c>
    </row>
    <row r="142" spans="9:21">
      <c r="I142" s="153" t="s">
        <v>1080</v>
      </c>
      <c r="J142" s="153">
        <v>1036.6600000000001</v>
      </c>
      <c r="K142" s="153">
        <v>141</v>
      </c>
      <c r="R142" s="153">
        <f t="shared" si="1"/>
        <v>141</v>
      </c>
      <c r="S142" s="154">
        <v>1874.7296296296295</v>
      </c>
      <c r="T142" s="164" t="s">
        <v>1085</v>
      </c>
      <c r="U142" s="153" t="s">
        <v>949</v>
      </c>
    </row>
    <row r="143" spans="9:21">
      <c r="I143" s="153" t="s">
        <v>1081</v>
      </c>
      <c r="J143" s="153">
        <v>993.61</v>
      </c>
      <c r="K143" s="153">
        <v>142</v>
      </c>
      <c r="R143" s="153">
        <f t="shared" si="1"/>
        <v>142</v>
      </c>
      <c r="S143" s="154">
        <v>1874.7296296296295</v>
      </c>
      <c r="T143" s="164" t="s">
        <v>1085</v>
      </c>
      <c r="U143" s="153" t="s">
        <v>953</v>
      </c>
    </row>
    <row r="144" spans="9:21">
      <c r="I144" s="153" t="s">
        <v>1082</v>
      </c>
      <c r="J144" s="153">
        <v>803.82</v>
      </c>
      <c r="K144" s="153">
        <v>143</v>
      </c>
      <c r="R144" s="153">
        <f t="shared" si="1"/>
        <v>143</v>
      </c>
      <c r="S144" s="154">
        <v>1597.4696296296293</v>
      </c>
      <c r="T144" s="164" t="s">
        <v>1085</v>
      </c>
      <c r="U144" s="153" t="s">
        <v>957</v>
      </c>
    </row>
    <row r="145" spans="9:21">
      <c r="I145" s="153" t="s">
        <v>1083</v>
      </c>
      <c r="J145" s="153">
        <v>675.51</v>
      </c>
      <c r="K145" s="153">
        <v>144</v>
      </c>
      <c r="R145" s="153">
        <f t="shared" si="1"/>
        <v>144</v>
      </c>
      <c r="S145" s="154">
        <v>1777.0096296296294</v>
      </c>
      <c r="T145" s="164" t="s">
        <v>1085</v>
      </c>
      <c r="U145" s="153" t="s">
        <v>961</v>
      </c>
    </row>
    <row r="146" spans="9:21">
      <c r="R146" s="153">
        <f t="shared" si="1"/>
        <v>145</v>
      </c>
      <c r="S146" s="154">
        <v>1641.6004166666664</v>
      </c>
      <c r="T146" s="164" t="s">
        <v>1085</v>
      </c>
      <c r="U146" s="153" t="s">
        <v>964</v>
      </c>
    </row>
    <row r="147" spans="9:21">
      <c r="R147" s="153">
        <f t="shared" si="1"/>
        <v>146</v>
      </c>
      <c r="S147" s="154">
        <v>1531.3404166666664</v>
      </c>
      <c r="T147" s="164" t="s">
        <v>1085</v>
      </c>
      <c r="U147" s="153" t="s">
        <v>967</v>
      </c>
    </row>
    <row r="148" spans="9:21">
      <c r="R148" s="153">
        <f t="shared" si="1"/>
        <v>147</v>
      </c>
      <c r="S148" s="154">
        <v>1381.4104166666664</v>
      </c>
      <c r="T148" s="164" t="s">
        <v>1085</v>
      </c>
      <c r="U148" s="153" t="s">
        <v>970</v>
      </c>
    </row>
    <row r="149" spans="9:21">
      <c r="R149" s="153">
        <f t="shared" si="1"/>
        <v>148</v>
      </c>
      <c r="S149" s="154">
        <v>1030.4104166666666</v>
      </c>
      <c r="T149" s="164" t="s">
        <v>1085</v>
      </c>
      <c r="U149" s="153" t="s">
        <v>973</v>
      </c>
    </row>
    <row r="150" spans="9:21">
      <c r="R150" s="153">
        <f t="shared" si="1"/>
        <v>149</v>
      </c>
      <c r="S150" s="154">
        <v>992.58041666666668</v>
      </c>
      <c r="T150" s="164" t="s">
        <v>1085</v>
      </c>
      <c r="U150" s="153" t="s">
        <v>976</v>
      </c>
    </row>
    <row r="151" spans="9:21">
      <c r="R151" s="153">
        <f t="shared" si="1"/>
        <v>150</v>
      </c>
      <c r="S151" s="154">
        <v>900.16041666666672</v>
      </c>
      <c r="T151" s="164" t="s">
        <v>1085</v>
      </c>
      <c r="U151" s="153" t="s">
        <v>979</v>
      </c>
    </row>
    <row r="152" spans="9:21">
      <c r="R152" s="153">
        <f t="shared" si="1"/>
        <v>151</v>
      </c>
      <c r="S152" s="154">
        <v>855.13041666666663</v>
      </c>
      <c r="T152" s="164" t="s">
        <v>1085</v>
      </c>
      <c r="U152" s="153" t="s">
        <v>982</v>
      </c>
    </row>
    <row r="153" spans="9:21">
      <c r="R153" s="153">
        <f t="shared" si="1"/>
        <v>152</v>
      </c>
      <c r="S153" s="154">
        <v>793.45041666666668</v>
      </c>
      <c r="T153" s="164" t="s">
        <v>1085</v>
      </c>
      <c r="U153" s="153" t="s">
        <v>985</v>
      </c>
    </row>
    <row r="154" spans="9:21">
      <c r="R154" s="153">
        <f t="shared" si="1"/>
        <v>153</v>
      </c>
      <c r="S154" s="154">
        <v>793.45041666666668</v>
      </c>
      <c r="T154" s="164" t="s">
        <v>1085</v>
      </c>
      <c r="U154" s="153" t="s">
        <v>988</v>
      </c>
    </row>
    <row r="155" spans="9:21">
      <c r="R155" s="153">
        <f t="shared" si="1"/>
        <v>154</v>
      </c>
      <c r="S155" s="154">
        <v>699.02041666666662</v>
      </c>
      <c r="T155" s="164" t="s">
        <v>1085</v>
      </c>
      <c r="U155" s="153" t="s">
        <v>991</v>
      </c>
    </row>
    <row r="156" spans="9:21">
      <c r="R156" s="153">
        <f t="shared" si="1"/>
        <v>155</v>
      </c>
      <c r="S156" s="154">
        <v>752.06041666666658</v>
      </c>
      <c r="T156" s="164" t="s">
        <v>1085</v>
      </c>
      <c r="U156" s="153" t="s">
        <v>994</v>
      </c>
    </row>
    <row r="157" spans="9:21">
      <c r="R157" s="153">
        <f t="shared" si="1"/>
        <v>156</v>
      </c>
      <c r="S157" s="154">
        <v>740.06041666666658</v>
      </c>
      <c r="T157" s="164" t="s">
        <v>1085</v>
      </c>
      <c r="U157" s="153" t="s">
        <v>997</v>
      </c>
    </row>
    <row r="158" spans="9:21">
      <c r="R158" s="153">
        <f t="shared" si="1"/>
        <v>157</v>
      </c>
      <c r="S158" s="154">
        <v>693.28041666666661</v>
      </c>
      <c r="T158" s="164" t="s">
        <v>1085</v>
      </c>
      <c r="U158" s="153" t="s">
        <v>1000</v>
      </c>
    </row>
    <row r="159" spans="9:21">
      <c r="R159" s="153">
        <f t="shared" si="1"/>
        <v>158</v>
      </c>
      <c r="S159" s="154">
        <v>716.42041666666671</v>
      </c>
      <c r="T159" s="164" t="s">
        <v>1085</v>
      </c>
      <c r="U159" s="153" t="s">
        <v>1003</v>
      </c>
    </row>
    <row r="160" spans="9:21">
      <c r="R160" s="153">
        <f t="shared" si="1"/>
        <v>159</v>
      </c>
      <c r="S160" s="154">
        <v>654.23041666666666</v>
      </c>
      <c r="T160" s="164" t="s">
        <v>1085</v>
      </c>
      <c r="U160" s="153" t="s">
        <v>1006</v>
      </c>
    </row>
    <row r="161" spans="18:21">
      <c r="R161" s="153">
        <f t="shared" si="1"/>
        <v>160</v>
      </c>
      <c r="S161" s="154">
        <v>670.71041666666667</v>
      </c>
      <c r="T161" s="164" t="s">
        <v>1085</v>
      </c>
      <c r="U161" s="153" t="s">
        <v>1009</v>
      </c>
    </row>
    <row r="162" spans="18:21">
      <c r="R162" s="153">
        <f t="shared" si="1"/>
        <v>161</v>
      </c>
      <c r="S162" s="154">
        <v>616.91041666666672</v>
      </c>
      <c r="T162" s="164" t="s">
        <v>1085</v>
      </c>
      <c r="U162" s="153" t="s">
        <v>1012</v>
      </c>
    </row>
    <row r="163" spans="18:21">
      <c r="R163" s="153">
        <f t="shared" si="1"/>
        <v>162</v>
      </c>
      <c r="S163" s="154">
        <v>611.6804166666667</v>
      </c>
      <c r="T163" s="164" t="s">
        <v>1085</v>
      </c>
      <c r="U163" s="153" t="s">
        <v>1015</v>
      </c>
    </row>
    <row r="164" spans="18:21">
      <c r="R164" s="153">
        <f t="shared" si="1"/>
        <v>163</v>
      </c>
      <c r="S164" s="154">
        <v>692.82041666666669</v>
      </c>
      <c r="T164" s="164" t="s">
        <v>1085</v>
      </c>
      <c r="U164" s="153" t="s">
        <v>1018</v>
      </c>
    </row>
    <row r="165" spans="18:21">
      <c r="R165" s="153">
        <f t="shared" si="1"/>
        <v>164</v>
      </c>
      <c r="S165" s="154">
        <v>560.96041666666667</v>
      </c>
      <c r="T165" s="164" t="s">
        <v>1085</v>
      </c>
      <c r="U165" s="153" t="s">
        <v>1021</v>
      </c>
    </row>
    <row r="166" spans="18:21">
      <c r="R166" s="153">
        <f t="shared" si="1"/>
        <v>165</v>
      </c>
      <c r="S166" s="154">
        <v>591.06041666666658</v>
      </c>
      <c r="T166" s="164" t="s">
        <v>1085</v>
      </c>
      <c r="U166" s="153" t="s">
        <v>1024</v>
      </c>
    </row>
    <row r="167" spans="18:21">
      <c r="R167" s="153">
        <f t="shared" si="1"/>
        <v>166</v>
      </c>
      <c r="S167" s="154">
        <v>591.06041666666658</v>
      </c>
      <c r="T167" s="164" t="s">
        <v>1085</v>
      </c>
      <c r="U167" s="153" t="s">
        <v>1027</v>
      </c>
    </row>
    <row r="168" spans="18:21">
      <c r="R168" s="153">
        <f t="shared" si="1"/>
        <v>167</v>
      </c>
      <c r="S168" s="154">
        <v>673.07041666666657</v>
      </c>
      <c r="T168" s="164" t="s">
        <v>1085</v>
      </c>
      <c r="U168" s="153" t="s">
        <v>1030</v>
      </c>
    </row>
    <row r="169" spans="18:21">
      <c r="R169" s="153">
        <f t="shared" si="1"/>
        <v>168</v>
      </c>
      <c r="S169" s="154">
        <v>668.13041666666675</v>
      </c>
      <c r="T169" s="164" t="s">
        <v>1085</v>
      </c>
      <c r="U169" s="153" t="s">
        <v>1033</v>
      </c>
    </row>
    <row r="170" spans="18:21">
      <c r="R170" s="153">
        <f t="shared" si="1"/>
        <v>169</v>
      </c>
      <c r="S170" s="153">
        <v>16.96</v>
      </c>
      <c r="T170" s="164" t="s">
        <v>1085</v>
      </c>
      <c r="U170" s="153" t="s">
        <v>678</v>
      </c>
    </row>
    <row r="171" spans="18:21">
      <c r="R171" s="153">
        <f t="shared" si="1"/>
        <v>170</v>
      </c>
      <c r="S171" s="153">
        <v>16.96</v>
      </c>
      <c r="T171" s="164" t="s">
        <v>1085</v>
      </c>
      <c r="U171" s="153" t="s">
        <v>682</v>
      </c>
    </row>
    <row r="172" spans="18:21">
      <c r="R172" s="153">
        <f t="shared" si="1"/>
        <v>171</v>
      </c>
      <c r="S172" s="153">
        <v>16.96</v>
      </c>
      <c r="T172" s="164" t="s">
        <v>1085</v>
      </c>
      <c r="U172" s="153" t="s">
        <v>686</v>
      </c>
    </row>
    <row r="173" spans="18:21">
      <c r="R173" s="153">
        <f t="shared" si="1"/>
        <v>172</v>
      </c>
      <c r="S173" s="153">
        <v>16.96</v>
      </c>
      <c r="T173" s="164" t="s">
        <v>1085</v>
      </c>
      <c r="U173" s="153" t="s">
        <v>690</v>
      </c>
    </row>
    <row r="174" spans="18:21">
      <c r="R174" s="153">
        <f t="shared" si="1"/>
        <v>173</v>
      </c>
      <c r="S174" s="153">
        <v>16.96</v>
      </c>
      <c r="T174" s="164" t="s">
        <v>1085</v>
      </c>
      <c r="U174" s="153" t="s">
        <v>694</v>
      </c>
    </row>
    <row r="175" spans="18:21">
      <c r="R175" s="153">
        <f t="shared" si="1"/>
        <v>174</v>
      </c>
      <c r="S175" s="153">
        <v>16.96</v>
      </c>
      <c r="T175" s="164" t="s">
        <v>1085</v>
      </c>
      <c r="U175" s="153" t="s">
        <v>698</v>
      </c>
    </row>
    <row r="176" spans="18:21">
      <c r="R176" s="153">
        <f t="shared" si="1"/>
        <v>175</v>
      </c>
      <c r="S176" s="153">
        <v>16.96</v>
      </c>
      <c r="T176" s="164" t="s">
        <v>1085</v>
      </c>
      <c r="U176" s="153" t="s">
        <v>702</v>
      </c>
    </row>
    <row r="177" spans="18:21">
      <c r="R177" s="153">
        <f t="shared" si="1"/>
        <v>176</v>
      </c>
      <c r="S177" s="153">
        <v>16.96</v>
      </c>
      <c r="T177" s="164" t="s">
        <v>1085</v>
      </c>
      <c r="U177" s="153" t="s">
        <v>706</v>
      </c>
    </row>
    <row r="178" spans="18:21">
      <c r="R178" s="153">
        <f t="shared" si="1"/>
        <v>177</v>
      </c>
      <c r="S178" s="153">
        <v>16.96</v>
      </c>
      <c r="T178" s="164" t="s">
        <v>1085</v>
      </c>
      <c r="U178" s="153" t="s">
        <v>710</v>
      </c>
    </row>
    <row r="179" spans="18:21">
      <c r="R179" s="153">
        <f t="shared" si="1"/>
        <v>178</v>
      </c>
      <c r="S179" s="153">
        <v>16.96</v>
      </c>
      <c r="T179" s="164" t="s">
        <v>1085</v>
      </c>
      <c r="U179" s="153" t="s">
        <v>714</v>
      </c>
    </row>
    <row r="180" spans="18:21">
      <c r="R180" s="153">
        <f t="shared" si="1"/>
        <v>179</v>
      </c>
      <c r="S180" s="153">
        <v>16.96</v>
      </c>
      <c r="T180" s="164" t="s">
        <v>1085</v>
      </c>
      <c r="U180" s="153" t="s">
        <v>718</v>
      </c>
    </row>
    <row r="181" spans="18:21">
      <c r="R181" s="153">
        <f t="shared" si="1"/>
        <v>180</v>
      </c>
      <c r="S181" s="153">
        <v>16.96</v>
      </c>
      <c r="T181" s="164" t="s">
        <v>1085</v>
      </c>
      <c r="U181" s="153" t="s">
        <v>722</v>
      </c>
    </row>
    <row r="182" spans="18:21">
      <c r="R182" s="153">
        <f t="shared" si="1"/>
        <v>181</v>
      </c>
      <c r="S182" s="153">
        <v>16.96</v>
      </c>
      <c r="T182" s="164" t="s">
        <v>1085</v>
      </c>
      <c r="U182" s="153" t="s">
        <v>726</v>
      </c>
    </row>
    <row r="183" spans="18:21">
      <c r="R183" s="153">
        <f t="shared" si="1"/>
        <v>182</v>
      </c>
      <c r="S183" s="153">
        <v>16.96</v>
      </c>
      <c r="T183" s="164" t="s">
        <v>1085</v>
      </c>
      <c r="U183" s="153" t="s">
        <v>730</v>
      </c>
    </row>
    <row r="184" spans="18:21">
      <c r="R184" s="153">
        <f t="shared" si="1"/>
        <v>183</v>
      </c>
      <c r="S184" s="153">
        <v>17.02</v>
      </c>
      <c r="T184" s="164" t="s">
        <v>1085</v>
      </c>
      <c r="U184" s="153" t="s">
        <v>734</v>
      </c>
    </row>
    <row r="185" spans="18:21">
      <c r="R185" s="153">
        <f t="shared" si="1"/>
        <v>184</v>
      </c>
      <c r="S185" s="153">
        <v>17.059999999999999</v>
      </c>
      <c r="T185" s="164" t="s">
        <v>1085</v>
      </c>
      <c r="U185" s="153" t="s">
        <v>738</v>
      </c>
    </row>
    <row r="186" spans="18:21">
      <c r="R186" s="153">
        <f t="shared" si="1"/>
        <v>185</v>
      </c>
      <c r="S186" s="153">
        <v>22.99</v>
      </c>
      <c r="T186" s="164" t="s">
        <v>1085</v>
      </c>
      <c r="U186" s="153" t="s">
        <v>742</v>
      </c>
    </row>
    <row r="187" spans="18:21">
      <c r="R187" s="153">
        <f t="shared" si="1"/>
        <v>186</v>
      </c>
      <c r="S187" s="153">
        <v>22.9</v>
      </c>
      <c r="T187" s="164" t="s">
        <v>1085</v>
      </c>
      <c r="U187" s="153" t="s">
        <v>746</v>
      </c>
    </row>
    <row r="188" spans="18:21">
      <c r="R188" s="153">
        <f t="shared" si="1"/>
        <v>187</v>
      </c>
      <c r="S188" s="153">
        <v>22.81</v>
      </c>
      <c r="T188" s="164" t="s">
        <v>1085</v>
      </c>
      <c r="U188" s="153" t="s">
        <v>750</v>
      </c>
    </row>
    <row r="189" spans="18:21">
      <c r="R189" s="153">
        <f t="shared" si="1"/>
        <v>188</v>
      </c>
      <c r="S189" s="153">
        <v>22.76</v>
      </c>
      <c r="T189" s="164" t="s">
        <v>1085</v>
      </c>
      <c r="U189" s="153" t="s">
        <v>754</v>
      </c>
    </row>
    <row r="190" spans="18:21">
      <c r="R190" s="153">
        <f t="shared" si="1"/>
        <v>189</v>
      </c>
      <c r="S190" s="153">
        <v>22.67</v>
      </c>
      <c r="T190" s="164" t="s">
        <v>1085</v>
      </c>
      <c r="U190" s="153" t="s">
        <v>758</v>
      </c>
    </row>
    <row r="191" spans="18:21">
      <c r="R191" s="153">
        <f t="shared" si="1"/>
        <v>190</v>
      </c>
      <c r="S191" s="153">
        <v>37.47</v>
      </c>
      <c r="T191" s="164" t="s">
        <v>1085</v>
      </c>
      <c r="U191" s="153" t="s">
        <v>762</v>
      </c>
    </row>
    <row r="192" spans="18:21">
      <c r="R192" s="153">
        <f t="shared" si="1"/>
        <v>191</v>
      </c>
      <c r="S192" s="153">
        <v>52.73</v>
      </c>
      <c r="T192" s="164" t="s">
        <v>1085</v>
      </c>
      <c r="U192" s="153" t="s">
        <v>766</v>
      </c>
    </row>
    <row r="193" spans="18:21">
      <c r="R193" s="153">
        <f t="shared" si="1"/>
        <v>192</v>
      </c>
      <c r="S193" s="153">
        <v>73.8</v>
      </c>
      <c r="T193" s="164" t="s">
        <v>1085</v>
      </c>
      <c r="U193" s="153" t="s">
        <v>770</v>
      </c>
    </row>
    <row r="194" spans="18:21">
      <c r="R194" s="153">
        <f t="shared" si="1"/>
        <v>193</v>
      </c>
      <c r="S194" s="153">
        <v>72.87</v>
      </c>
      <c r="T194" s="164" t="s">
        <v>1085</v>
      </c>
      <c r="U194" s="153" t="s">
        <v>774</v>
      </c>
    </row>
    <row r="195" spans="18:21">
      <c r="R195" s="153">
        <f t="shared" si="1"/>
        <v>194</v>
      </c>
      <c r="S195" s="153">
        <v>72.56</v>
      </c>
      <c r="T195" s="164" t="s">
        <v>1085</v>
      </c>
      <c r="U195" s="153" t="s">
        <v>778</v>
      </c>
    </row>
    <row r="196" spans="18:21">
      <c r="R196" s="153">
        <f t="shared" si="1"/>
        <v>195</v>
      </c>
      <c r="S196" s="153">
        <v>72.709999999999994</v>
      </c>
      <c r="T196" s="164" t="s">
        <v>1085</v>
      </c>
      <c r="U196" s="153" t="s">
        <v>782</v>
      </c>
    </row>
    <row r="197" spans="18:21">
      <c r="R197" s="153">
        <f t="shared" si="1"/>
        <v>196</v>
      </c>
      <c r="S197" s="153">
        <v>86.43</v>
      </c>
      <c r="T197" s="164" t="s">
        <v>1085</v>
      </c>
      <c r="U197" s="153" t="s">
        <v>786</v>
      </c>
    </row>
    <row r="198" spans="18:21">
      <c r="R198" s="153">
        <f t="shared" si="1"/>
        <v>197</v>
      </c>
      <c r="S198" s="153">
        <v>99.21</v>
      </c>
      <c r="T198" s="164" t="s">
        <v>1085</v>
      </c>
      <c r="U198" s="153" t="s">
        <v>790</v>
      </c>
    </row>
    <row r="199" spans="18:21">
      <c r="R199" s="153">
        <f t="shared" si="1"/>
        <v>198</v>
      </c>
      <c r="S199" s="153">
        <v>110.21</v>
      </c>
      <c r="T199" s="164" t="s">
        <v>1085</v>
      </c>
      <c r="U199" s="153" t="s">
        <v>794</v>
      </c>
    </row>
    <row r="200" spans="18:21">
      <c r="R200" s="153">
        <f t="shared" si="1"/>
        <v>199</v>
      </c>
      <c r="S200" s="153">
        <v>119.09</v>
      </c>
      <c r="T200" s="164" t="s">
        <v>1085</v>
      </c>
      <c r="U200" s="153" t="s">
        <v>798</v>
      </c>
    </row>
    <row r="201" spans="18:21">
      <c r="R201" s="153">
        <f t="shared" ref="R201:R264" si="2">1+R200</f>
        <v>200</v>
      </c>
      <c r="S201" s="153">
        <v>115.47</v>
      </c>
      <c r="T201" s="164" t="s">
        <v>1085</v>
      </c>
      <c r="U201" s="153" t="s">
        <v>802</v>
      </c>
    </row>
    <row r="202" spans="18:21">
      <c r="R202" s="153">
        <f t="shared" si="2"/>
        <v>201</v>
      </c>
      <c r="S202" s="153">
        <v>114.37</v>
      </c>
      <c r="T202" s="164" t="s">
        <v>1085</v>
      </c>
      <c r="U202" s="153" t="s">
        <v>806</v>
      </c>
    </row>
    <row r="203" spans="18:21">
      <c r="R203" s="153">
        <f t="shared" si="2"/>
        <v>202</v>
      </c>
      <c r="S203" s="153">
        <v>113.81</v>
      </c>
      <c r="T203" s="164" t="s">
        <v>1085</v>
      </c>
      <c r="U203" s="153" t="s">
        <v>810</v>
      </c>
    </row>
    <row r="204" spans="18:21">
      <c r="R204" s="153">
        <f t="shared" si="2"/>
        <v>203</v>
      </c>
      <c r="S204" s="153">
        <v>113.53</v>
      </c>
      <c r="T204" s="164" t="s">
        <v>1085</v>
      </c>
      <c r="U204" s="153" t="s">
        <v>814</v>
      </c>
    </row>
    <row r="205" spans="18:21">
      <c r="R205" s="153">
        <f t="shared" si="2"/>
        <v>204</v>
      </c>
      <c r="S205" s="153">
        <v>113.53</v>
      </c>
      <c r="T205" s="164" t="s">
        <v>1085</v>
      </c>
      <c r="U205" s="153" t="s">
        <v>818</v>
      </c>
    </row>
    <row r="206" spans="18:21">
      <c r="R206" s="153">
        <f t="shared" si="2"/>
        <v>205</v>
      </c>
      <c r="S206" s="153">
        <v>122</v>
      </c>
      <c r="T206" s="164" t="s">
        <v>1085</v>
      </c>
      <c r="U206" s="153" t="s">
        <v>822</v>
      </c>
    </row>
    <row r="207" spans="18:21">
      <c r="R207" s="153">
        <f t="shared" si="2"/>
        <v>206</v>
      </c>
      <c r="S207" s="153">
        <v>134.97</v>
      </c>
      <c r="T207" s="164" t="s">
        <v>1085</v>
      </c>
      <c r="U207" s="153" t="s">
        <v>826</v>
      </c>
    </row>
    <row r="208" spans="18:21">
      <c r="R208" s="153">
        <f t="shared" si="2"/>
        <v>207</v>
      </c>
      <c r="S208" s="153">
        <v>132.74</v>
      </c>
      <c r="T208" s="164" t="s">
        <v>1085</v>
      </c>
      <c r="U208" s="153" t="s">
        <v>830</v>
      </c>
    </row>
    <row r="209" spans="18:21">
      <c r="R209" s="153">
        <f t="shared" si="2"/>
        <v>208</v>
      </c>
      <c r="S209" s="153">
        <v>130.80000000000001</v>
      </c>
      <c r="T209" s="164" t="s">
        <v>1085</v>
      </c>
      <c r="U209" s="153" t="s">
        <v>834</v>
      </c>
    </row>
    <row r="210" spans="18:21">
      <c r="R210" s="153">
        <f t="shared" si="2"/>
        <v>209</v>
      </c>
      <c r="S210" s="153">
        <v>129.82</v>
      </c>
      <c r="T210" s="164" t="s">
        <v>1085</v>
      </c>
      <c r="U210" s="153" t="s">
        <v>838</v>
      </c>
    </row>
    <row r="211" spans="18:21">
      <c r="R211" s="153">
        <f t="shared" si="2"/>
        <v>210</v>
      </c>
      <c r="S211" s="153">
        <v>130.15</v>
      </c>
      <c r="T211" s="164" t="s">
        <v>1085</v>
      </c>
      <c r="U211" s="153" t="s">
        <v>842</v>
      </c>
    </row>
    <row r="212" spans="18:21">
      <c r="R212" s="153">
        <f t="shared" si="2"/>
        <v>211</v>
      </c>
      <c r="S212" s="153">
        <v>155.59</v>
      </c>
      <c r="T212" s="164" t="s">
        <v>1085</v>
      </c>
      <c r="U212" s="153" t="s">
        <v>846</v>
      </c>
    </row>
    <row r="213" spans="18:21">
      <c r="R213" s="153">
        <f t="shared" si="2"/>
        <v>212</v>
      </c>
      <c r="S213" s="153">
        <v>156.35</v>
      </c>
      <c r="T213" s="164" t="s">
        <v>1085</v>
      </c>
      <c r="U213" s="153" t="s">
        <v>850</v>
      </c>
    </row>
    <row r="214" spans="18:21">
      <c r="R214" s="153">
        <f t="shared" si="2"/>
        <v>213</v>
      </c>
      <c r="S214" s="153">
        <v>194.75</v>
      </c>
      <c r="T214" s="164" t="s">
        <v>1085</v>
      </c>
      <c r="U214" s="153" t="s">
        <v>854</v>
      </c>
    </row>
    <row r="215" spans="18:21">
      <c r="R215" s="153">
        <f t="shared" si="2"/>
        <v>214</v>
      </c>
      <c r="S215" s="153">
        <v>183.03</v>
      </c>
      <c r="T215" s="164" t="s">
        <v>1085</v>
      </c>
      <c r="U215" s="153" t="s">
        <v>858</v>
      </c>
    </row>
    <row r="216" spans="18:21">
      <c r="R216" s="153">
        <f t="shared" si="2"/>
        <v>215</v>
      </c>
      <c r="S216" s="153">
        <v>173.08</v>
      </c>
      <c r="T216" s="164" t="s">
        <v>1085</v>
      </c>
      <c r="U216" s="153" t="s">
        <v>862</v>
      </c>
    </row>
    <row r="217" spans="18:21">
      <c r="R217" s="153">
        <f t="shared" si="2"/>
        <v>216</v>
      </c>
      <c r="S217" s="153">
        <v>165.75</v>
      </c>
      <c r="T217" s="164" t="s">
        <v>1085</v>
      </c>
      <c r="U217" s="153" t="s">
        <v>866</v>
      </c>
    </row>
    <row r="218" spans="18:21">
      <c r="R218" s="153">
        <f t="shared" si="2"/>
        <v>217</v>
      </c>
      <c r="S218" s="153">
        <v>160.86000000000001</v>
      </c>
      <c r="T218" s="164" t="s">
        <v>1085</v>
      </c>
      <c r="U218" s="153" t="s">
        <v>870</v>
      </c>
    </row>
    <row r="219" spans="18:21">
      <c r="R219" s="153">
        <f t="shared" si="2"/>
        <v>218</v>
      </c>
      <c r="S219" s="153">
        <v>157.52000000000001</v>
      </c>
      <c r="T219" s="164" t="s">
        <v>1085</v>
      </c>
      <c r="U219" s="153" t="s">
        <v>874</v>
      </c>
    </row>
    <row r="220" spans="18:21">
      <c r="R220" s="153">
        <f t="shared" si="2"/>
        <v>219</v>
      </c>
      <c r="S220" s="153">
        <v>154.1</v>
      </c>
      <c r="T220" s="164" t="s">
        <v>1085</v>
      </c>
      <c r="U220" s="153" t="s">
        <v>878</v>
      </c>
    </row>
    <row r="221" spans="18:21">
      <c r="R221" s="153">
        <f t="shared" si="2"/>
        <v>220</v>
      </c>
      <c r="S221" s="153">
        <v>154.1</v>
      </c>
      <c r="T221" s="164" t="s">
        <v>1085</v>
      </c>
      <c r="U221" s="153" t="s">
        <v>882</v>
      </c>
    </row>
    <row r="222" spans="18:21">
      <c r="R222" s="153">
        <f t="shared" si="2"/>
        <v>221</v>
      </c>
      <c r="S222" s="153">
        <v>155.25</v>
      </c>
      <c r="T222" s="164" t="s">
        <v>1085</v>
      </c>
      <c r="U222" s="153" t="s">
        <v>886</v>
      </c>
    </row>
    <row r="223" spans="18:21">
      <c r="R223" s="153">
        <f t="shared" si="2"/>
        <v>222</v>
      </c>
      <c r="S223" s="153">
        <v>155.82</v>
      </c>
      <c r="T223" s="164" t="s">
        <v>1085</v>
      </c>
      <c r="U223" s="153" t="s">
        <v>890</v>
      </c>
    </row>
    <row r="224" spans="18:21">
      <c r="R224" s="153">
        <f t="shared" si="2"/>
        <v>223</v>
      </c>
      <c r="S224" s="153">
        <v>156.38999999999999</v>
      </c>
      <c r="T224" s="164" t="s">
        <v>1085</v>
      </c>
      <c r="U224" s="153" t="s">
        <v>894</v>
      </c>
    </row>
    <row r="225" spans="18:21">
      <c r="R225" s="153">
        <f t="shared" si="2"/>
        <v>224</v>
      </c>
      <c r="S225" s="153">
        <v>156.94999999999999</v>
      </c>
      <c r="T225" s="164" t="s">
        <v>1085</v>
      </c>
      <c r="U225" s="153" t="s">
        <v>898</v>
      </c>
    </row>
    <row r="226" spans="18:21">
      <c r="R226" s="153">
        <f t="shared" si="2"/>
        <v>225</v>
      </c>
      <c r="S226" s="153">
        <v>181.89</v>
      </c>
      <c r="T226" s="164" t="s">
        <v>1085</v>
      </c>
      <c r="U226" s="153" t="s">
        <v>902</v>
      </c>
    </row>
    <row r="227" spans="18:21">
      <c r="R227" s="153">
        <f t="shared" si="2"/>
        <v>226</v>
      </c>
      <c r="S227" s="153">
        <v>187.23</v>
      </c>
      <c r="T227" s="164" t="s">
        <v>1085</v>
      </c>
      <c r="U227" s="153" t="s">
        <v>906</v>
      </c>
    </row>
    <row r="228" spans="18:21">
      <c r="R228" s="153">
        <f t="shared" si="2"/>
        <v>227</v>
      </c>
      <c r="S228" s="153">
        <v>177.09</v>
      </c>
      <c r="T228" s="164" t="s">
        <v>1085</v>
      </c>
      <c r="U228" s="153" t="s">
        <v>910</v>
      </c>
    </row>
    <row r="229" spans="18:21">
      <c r="R229" s="153">
        <f t="shared" si="2"/>
        <v>228</v>
      </c>
      <c r="S229" s="153">
        <v>176.4</v>
      </c>
      <c r="T229" s="164" t="s">
        <v>1085</v>
      </c>
      <c r="U229" s="153" t="s">
        <v>914</v>
      </c>
    </row>
    <row r="230" spans="18:21">
      <c r="R230" s="153">
        <f t="shared" si="2"/>
        <v>229</v>
      </c>
      <c r="S230" s="153">
        <v>174.99</v>
      </c>
      <c r="T230" s="164" t="s">
        <v>1085</v>
      </c>
      <c r="U230" s="153" t="s">
        <v>918</v>
      </c>
    </row>
    <row r="231" spans="18:21">
      <c r="R231" s="153">
        <f t="shared" si="2"/>
        <v>230</v>
      </c>
      <c r="S231" s="153">
        <v>172.87</v>
      </c>
      <c r="T231" s="164" t="s">
        <v>1085</v>
      </c>
      <c r="U231" s="153" t="s">
        <v>922</v>
      </c>
    </row>
    <row r="232" spans="18:21">
      <c r="R232" s="153">
        <f t="shared" si="2"/>
        <v>231</v>
      </c>
      <c r="S232" s="153">
        <v>176.4</v>
      </c>
      <c r="T232" s="164" t="s">
        <v>1085</v>
      </c>
      <c r="U232" s="153" t="s">
        <v>926</v>
      </c>
    </row>
    <row r="233" spans="18:21">
      <c r="R233" s="153">
        <f t="shared" si="2"/>
        <v>232</v>
      </c>
      <c r="S233" s="153">
        <v>157.19</v>
      </c>
      <c r="T233" s="164" t="s">
        <v>1085</v>
      </c>
      <c r="U233" s="153" t="s">
        <v>930</v>
      </c>
    </row>
    <row r="234" spans="18:21">
      <c r="R234" s="153">
        <f t="shared" si="2"/>
        <v>233</v>
      </c>
      <c r="S234" s="153">
        <v>82.43</v>
      </c>
      <c r="T234" s="164" t="s">
        <v>1085</v>
      </c>
      <c r="U234" s="153" t="s">
        <v>934</v>
      </c>
    </row>
    <row r="235" spans="18:21">
      <c r="R235" s="153">
        <f t="shared" si="2"/>
        <v>234</v>
      </c>
      <c r="S235" s="153">
        <v>229.7</v>
      </c>
      <c r="T235" s="164" t="s">
        <v>1085</v>
      </c>
      <c r="U235" s="153" t="s">
        <v>938</v>
      </c>
    </row>
    <row r="236" spans="18:21">
      <c r="R236" s="153">
        <f t="shared" si="2"/>
        <v>235</v>
      </c>
      <c r="S236" s="153">
        <v>334.42</v>
      </c>
      <c r="T236" s="164" t="s">
        <v>1085</v>
      </c>
      <c r="U236" s="153" t="s">
        <v>942</v>
      </c>
    </row>
    <row r="237" spans="18:21">
      <c r="R237" s="153">
        <f t="shared" si="2"/>
        <v>236</v>
      </c>
      <c r="S237" s="153">
        <v>307.01</v>
      </c>
      <c r="T237" s="164" t="s">
        <v>1085</v>
      </c>
      <c r="U237" s="153" t="s">
        <v>946</v>
      </c>
    </row>
    <row r="238" spans="18:21">
      <c r="R238" s="153">
        <f t="shared" si="2"/>
        <v>237</v>
      </c>
      <c r="S238" s="153">
        <v>310.69</v>
      </c>
      <c r="T238" s="164" t="s">
        <v>1085</v>
      </c>
      <c r="U238" s="153" t="s">
        <v>950</v>
      </c>
    </row>
    <row r="239" spans="18:21">
      <c r="R239" s="153">
        <f t="shared" si="2"/>
        <v>238</v>
      </c>
      <c r="S239" s="153">
        <v>317.89999999999998</v>
      </c>
      <c r="T239" s="164" t="s">
        <v>1085</v>
      </c>
      <c r="U239" s="153" t="s">
        <v>954</v>
      </c>
    </row>
    <row r="240" spans="18:21">
      <c r="R240" s="153">
        <f t="shared" si="2"/>
        <v>239</v>
      </c>
      <c r="S240" s="153">
        <v>324.95999999999998</v>
      </c>
      <c r="T240" s="164" t="s">
        <v>1085</v>
      </c>
      <c r="U240" s="153" t="s">
        <v>958</v>
      </c>
    </row>
    <row r="241" spans="18:21">
      <c r="R241" s="153">
        <f t="shared" si="2"/>
        <v>240</v>
      </c>
      <c r="S241" s="153">
        <v>758.79</v>
      </c>
      <c r="T241" s="164" t="s">
        <v>1085</v>
      </c>
      <c r="U241" s="153" t="s">
        <v>962</v>
      </c>
    </row>
    <row r="242" spans="18:21">
      <c r="R242" s="153">
        <f t="shared" si="2"/>
        <v>241</v>
      </c>
      <c r="S242" s="153">
        <v>709.83</v>
      </c>
      <c r="T242" s="164" t="s">
        <v>1085</v>
      </c>
      <c r="U242" s="153" t="s">
        <v>965</v>
      </c>
    </row>
    <row r="243" spans="18:21">
      <c r="R243" s="153">
        <f t="shared" si="2"/>
        <v>242</v>
      </c>
      <c r="S243" s="153">
        <v>735.16</v>
      </c>
      <c r="T243" s="164" t="s">
        <v>1085</v>
      </c>
      <c r="U243" s="153" t="s">
        <v>968</v>
      </c>
    </row>
    <row r="244" spans="18:21">
      <c r="R244" s="153">
        <f t="shared" si="2"/>
        <v>243</v>
      </c>
      <c r="S244" s="153">
        <v>1280.25</v>
      </c>
      <c r="T244" s="164" t="s">
        <v>1085</v>
      </c>
      <c r="U244" s="153" t="s">
        <v>971</v>
      </c>
    </row>
    <row r="245" spans="18:21">
      <c r="R245" s="153">
        <f t="shared" si="2"/>
        <v>244</v>
      </c>
      <c r="S245" s="153">
        <v>1160.8499999999999</v>
      </c>
      <c r="T245" s="164" t="s">
        <v>1085</v>
      </c>
      <c r="U245" s="153" t="s">
        <v>974</v>
      </c>
    </row>
    <row r="246" spans="18:21">
      <c r="R246" s="153">
        <f t="shared" si="2"/>
        <v>245</v>
      </c>
      <c r="S246" s="153">
        <v>1207.3800000000001</v>
      </c>
      <c r="T246" s="164" t="s">
        <v>1085</v>
      </c>
      <c r="U246" s="153" t="s">
        <v>977</v>
      </c>
    </row>
    <row r="247" spans="18:21">
      <c r="R247" s="153">
        <f t="shared" si="2"/>
        <v>246</v>
      </c>
      <c r="S247" s="153">
        <v>1160.8499999999999</v>
      </c>
      <c r="T247" s="164" t="s">
        <v>1085</v>
      </c>
      <c r="U247" s="153" t="s">
        <v>980</v>
      </c>
    </row>
    <row r="248" spans="18:21">
      <c r="R248" s="153">
        <f t="shared" si="2"/>
        <v>247</v>
      </c>
      <c r="S248" s="153">
        <v>1276.1099999999999</v>
      </c>
      <c r="T248" s="164" t="s">
        <v>1085</v>
      </c>
      <c r="U248" s="153" t="s">
        <v>983</v>
      </c>
    </row>
    <row r="249" spans="18:21">
      <c r="R249" s="153">
        <f t="shared" si="2"/>
        <v>248</v>
      </c>
      <c r="S249" s="153">
        <v>1775.02</v>
      </c>
      <c r="T249" s="164" t="s">
        <v>1085</v>
      </c>
      <c r="U249" s="153" t="s">
        <v>986</v>
      </c>
    </row>
    <row r="250" spans="18:21">
      <c r="R250" s="153">
        <f t="shared" si="2"/>
        <v>249</v>
      </c>
      <c r="S250" s="153">
        <v>2099.79</v>
      </c>
      <c r="T250" s="164" t="s">
        <v>1085</v>
      </c>
      <c r="U250" s="153" t="s">
        <v>989</v>
      </c>
    </row>
    <row r="251" spans="18:21">
      <c r="R251" s="153">
        <f t="shared" si="2"/>
        <v>250</v>
      </c>
      <c r="S251" s="153">
        <v>1674.85</v>
      </c>
      <c r="T251" s="164" t="s">
        <v>1085</v>
      </c>
      <c r="U251" s="153" t="s">
        <v>992</v>
      </c>
    </row>
    <row r="252" spans="18:21">
      <c r="R252" s="153">
        <f t="shared" si="2"/>
        <v>251</v>
      </c>
      <c r="S252" s="153">
        <v>1954.45</v>
      </c>
      <c r="T252" s="164" t="s">
        <v>1085</v>
      </c>
      <c r="U252" s="153" t="s">
        <v>995</v>
      </c>
    </row>
    <row r="253" spans="18:21">
      <c r="R253" s="153">
        <f t="shared" si="2"/>
        <v>252</v>
      </c>
      <c r="S253" s="153">
        <v>2222.56</v>
      </c>
      <c r="T253" s="164" t="s">
        <v>1085</v>
      </c>
      <c r="U253" s="153" t="s">
        <v>998</v>
      </c>
    </row>
    <row r="254" spans="18:21">
      <c r="R254" s="153">
        <f t="shared" si="2"/>
        <v>253</v>
      </c>
      <c r="S254" s="153">
        <v>2409.54</v>
      </c>
      <c r="T254" s="164" t="s">
        <v>1085</v>
      </c>
      <c r="U254" s="153" t="s">
        <v>1001</v>
      </c>
    </row>
    <row r="255" spans="18:21">
      <c r="R255" s="153">
        <f t="shared" si="2"/>
        <v>254</v>
      </c>
      <c r="S255" s="153">
        <v>2485.8200000000002</v>
      </c>
      <c r="T255" s="164" t="s">
        <v>1085</v>
      </c>
      <c r="U255" s="153" t="s">
        <v>1004</v>
      </c>
    </row>
    <row r="256" spans="18:21">
      <c r="R256" s="153">
        <f t="shared" si="2"/>
        <v>255</v>
      </c>
      <c r="S256" s="153">
        <v>2511.0700000000002</v>
      </c>
      <c r="T256" s="164" t="s">
        <v>1085</v>
      </c>
      <c r="U256" s="153" t="s">
        <v>1007</v>
      </c>
    </row>
    <row r="257" spans="18:21">
      <c r="R257" s="153">
        <f t="shared" si="2"/>
        <v>256</v>
      </c>
      <c r="S257" s="153">
        <v>2174.6</v>
      </c>
      <c r="T257" s="164" t="s">
        <v>1085</v>
      </c>
      <c r="U257" s="153" t="s">
        <v>1010</v>
      </c>
    </row>
    <row r="258" spans="18:21">
      <c r="R258" s="153">
        <f t="shared" si="2"/>
        <v>257</v>
      </c>
      <c r="S258" s="153">
        <v>2244.5500000000002</v>
      </c>
      <c r="T258" s="164" t="s">
        <v>1085</v>
      </c>
      <c r="U258" s="153" t="s">
        <v>1013</v>
      </c>
    </row>
    <row r="259" spans="18:21">
      <c r="R259" s="153">
        <f t="shared" si="2"/>
        <v>258</v>
      </c>
      <c r="S259" s="153">
        <v>2838.81</v>
      </c>
      <c r="T259" s="164" t="s">
        <v>1085</v>
      </c>
      <c r="U259" s="153" t="s">
        <v>1016</v>
      </c>
    </row>
    <row r="260" spans="18:21">
      <c r="R260" s="153">
        <f t="shared" si="2"/>
        <v>259</v>
      </c>
      <c r="S260" s="153">
        <v>4224.9399999999996</v>
      </c>
      <c r="T260" s="164" t="s">
        <v>1085</v>
      </c>
      <c r="U260" s="153" t="s">
        <v>1019</v>
      </c>
    </row>
    <row r="261" spans="18:21">
      <c r="R261" s="153">
        <f t="shared" si="2"/>
        <v>260</v>
      </c>
      <c r="S261" s="153">
        <v>3959.41</v>
      </c>
      <c r="T261" s="164" t="s">
        <v>1085</v>
      </c>
      <c r="U261" s="153" t="s">
        <v>1022</v>
      </c>
    </row>
    <row r="262" spans="18:21">
      <c r="R262" s="153">
        <f t="shared" si="2"/>
        <v>261</v>
      </c>
      <c r="S262" s="153">
        <v>3840.01</v>
      </c>
      <c r="T262" s="164" t="s">
        <v>1085</v>
      </c>
      <c r="U262" s="153" t="s">
        <v>1025</v>
      </c>
    </row>
    <row r="263" spans="18:21">
      <c r="R263" s="153">
        <f t="shared" si="2"/>
        <v>262</v>
      </c>
      <c r="S263" s="153">
        <v>4019.57</v>
      </c>
      <c r="T263" s="164" t="s">
        <v>1085</v>
      </c>
      <c r="U263" s="153" t="s">
        <v>1028</v>
      </c>
    </row>
    <row r="264" spans="18:21">
      <c r="R264" s="153">
        <f t="shared" si="2"/>
        <v>263</v>
      </c>
      <c r="S264" s="153">
        <v>3389.36</v>
      </c>
      <c r="T264" s="164" t="s">
        <v>1085</v>
      </c>
      <c r="U264" s="153" t="s">
        <v>1031</v>
      </c>
    </row>
    <row r="265" spans="18:21">
      <c r="R265" s="153">
        <f t="shared" ref="R265:R328" si="3">1+R264</f>
        <v>264</v>
      </c>
      <c r="S265" s="153">
        <v>3389.36</v>
      </c>
      <c r="T265" s="164" t="s">
        <v>1085</v>
      </c>
      <c r="U265" s="153" t="s">
        <v>1034</v>
      </c>
    </row>
    <row r="266" spans="18:21">
      <c r="R266" s="153">
        <f t="shared" si="3"/>
        <v>265</v>
      </c>
      <c r="S266" s="153">
        <v>3404.17</v>
      </c>
      <c r="T266" s="164" t="s">
        <v>1085</v>
      </c>
      <c r="U266" s="153" t="s">
        <v>1036</v>
      </c>
    </row>
    <row r="267" spans="18:21">
      <c r="R267" s="153">
        <f t="shared" si="3"/>
        <v>266</v>
      </c>
      <c r="S267" s="153">
        <v>3519.45</v>
      </c>
      <c r="T267" s="164" t="s">
        <v>1085</v>
      </c>
      <c r="U267" s="153" t="s">
        <v>1037</v>
      </c>
    </row>
    <row r="268" spans="18:21">
      <c r="R268" s="153">
        <f t="shared" si="3"/>
        <v>267</v>
      </c>
      <c r="S268" s="153">
        <v>3475.42</v>
      </c>
      <c r="T268" s="164" t="s">
        <v>1085</v>
      </c>
      <c r="U268" s="153" t="s">
        <v>1038</v>
      </c>
    </row>
    <row r="269" spans="18:21">
      <c r="R269" s="153">
        <f t="shared" si="3"/>
        <v>268</v>
      </c>
      <c r="S269" s="153">
        <v>3169.98</v>
      </c>
      <c r="T269" s="164" t="s">
        <v>1085</v>
      </c>
      <c r="U269" s="153" t="s">
        <v>1039</v>
      </c>
    </row>
    <row r="270" spans="18:21">
      <c r="R270" s="153">
        <f t="shared" si="3"/>
        <v>269</v>
      </c>
      <c r="S270" s="153">
        <v>3300.97</v>
      </c>
      <c r="T270" s="164" t="s">
        <v>1085</v>
      </c>
      <c r="U270" s="153" t="s">
        <v>1040</v>
      </c>
    </row>
    <row r="271" spans="18:21">
      <c r="R271" s="153">
        <f t="shared" si="3"/>
        <v>270</v>
      </c>
      <c r="S271" s="153">
        <v>3899.56</v>
      </c>
      <c r="T271" s="164" t="s">
        <v>1085</v>
      </c>
      <c r="U271" s="153" t="s">
        <v>1041</v>
      </c>
    </row>
    <row r="272" spans="18:21">
      <c r="R272" s="153">
        <f t="shared" si="3"/>
        <v>271</v>
      </c>
      <c r="S272" s="153">
        <v>3854.87</v>
      </c>
      <c r="T272" s="164" t="s">
        <v>1085</v>
      </c>
      <c r="U272" s="153" t="s">
        <v>1042</v>
      </c>
    </row>
    <row r="273" spans="18:21">
      <c r="R273" s="153">
        <f t="shared" si="3"/>
        <v>272</v>
      </c>
      <c r="S273" s="153">
        <v>3359.81</v>
      </c>
      <c r="T273" s="164" t="s">
        <v>1085</v>
      </c>
      <c r="U273" s="153" t="s">
        <v>1043</v>
      </c>
    </row>
    <row r="274" spans="18:21">
      <c r="R274" s="153">
        <f t="shared" si="3"/>
        <v>273</v>
      </c>
      <c r="S274" s="153">
        <v>2802.43</v>
      </c>
      <c r="T274" s="164" t="s">
        <v>1085</v>
      </c>
      <c r="U274" s="153" t="s">
        <v>1044</v>
      </c>
    </row>
    <row r="275" spans="18:21">
      <c r="R275" s="153">
        <f t="shared" si="3"/>
        <v>274</v>
      </c>
      <c r="S275" s="153">
        <v>2257.3000000000002</v>
      </c>
      <c r="T275" s="164" t="s">
        <v>1085</v>
      </c>
      <c r="U275" s="153" t="s">
        <v>1045</v>
      </c>
    </row>
    <row r="276" spans="18:21">
      <c r="R276" s="153">
        <f t="shared" si="3"/>
        <v>275</v>
      </c>
      <c r="S276" s="153">
        <v>2334.33</v>
      </c>
      <c r="T276" s="164" t="s">
        <v>1085</v>
      </c>
      <c r="U276" s="153" t="s">
        <v>1046</v>
      </c>
    </row>
    <row r="277" spans="18:21">
      <c r="R277" s="153">
        <f t="shared" si="3"/>
        <v>276</v>
      </c>
      <c r="S277" s="153">
        <v>2491.25</v>
      </c>
      <c r="T277" s="164" t="s">
        <v>1085</v>
      </c>
      <c r="U277" s="153" t="s">
        <v>1047</v>
      </c>
    </row>
    <row r="278" spans="18:21">
      <c r="R278" s="153">
        <f t="shared" si="3"/>
        <v>277</v>
      </c>
      <c r="S278" s="153">
        <v>2885.78</v>
      </c>
      <c r="T278" s="164" t="s">
        <v>1085</v>
      </c>
      <c r="U278" s="153" t="s">
        <v>1048</v>
      </c>
    </row>
    <row r="279" spans="18:21">
      <c r="R279" s="153">
        <f t="shared" si="3"/>
        <v>278</v>
      </c>
      <c r="S279" s="153">
        <v>2706.3</v>
      </c>
      <c r="T279" s="164" t="s">
        <v>1085</v>
      </c>
      <c r="U279" s="153" t="s">
        <v>1049</v>
      </c>
    </row>
    <row r="280" spans="18:21">
      <c r="R280" s="153">
        <f t="shared" si="3"/>
        <v>279</v>
      </c>
      <c r="S280" s="153">
        <v>2665.48</v>
      </c>
      <c r="T280" s="164" t="s">
        <v>1085</v>
      </c>
      <c r="U280" s="153" t="s">
        <v>1050</v>
      </c>
    </row>
    <row r="281" spans="18:21">
      <c r="R281" s="153">
        <f t="shared" si="3"/>
        <v>280</v>
      </c>
      <c r="S281" s="153">
        <v>2802.43</v>
      </c>
      <c r="T281" s="164" t="s">
        <v>1085</v>
      </c>
      <c r="U281" s="153" t="s">
        <v>1051</v>
      </c>
    </row>
    <row r="282" spans="18:21">
      <c r="R282" s="153">
        <f t="shared" si="3"/>
        <v>281</v>
      </c>
      <c r="S282" s="153">
        <v>2745.54</v>
      </c>
      <c r="T282" s="164" t="s">
        <v>1085</v>
      </c>
      <c r="U282" s="153" t="s">
        <v>1052</v>
      </c>
    </row>
    <row r="283" spans="18:21">
      <c r="R283" s="153">
        <f t="shared" si="3"/>
        <v>282</v>
      </c>
      <c r="S283" s="153">
        <v>2454.06</v>
      </c>
      <c r="T283" s="164" t="s">
        <v>1085</v>
      </c>
      <c r="U283" s="153" t="s">
        <v>1053</v>
      </c>
    </row>
    <row r="284" spans="18:21">
      <c r="R284" s="153">
        <f t="shared" si="3"/>
        <v>283</v>
      </c>
      <c r="S284" s="153">
        <v>2262</v>
      </c>
      <c r="T284" s="164" t="s">
        <v>1085</v>
      </c>
      <c r="U284" s="153" t="s">
        <v>1054</v>
      </c>
    </row>
    <row r="285" spans="18:21">
      <c r="R285" s="153">
        <f t="shared" si="3"/>
        <v>284</v>
      </c>
      <c r="S285" s="153">
        <v>2100.08</v>
      </c>
      <c r="T285" s="164" t="s">
        <v>1085</v>
      </c>
      <c r="U285" s="153" t="s">
        <v>1055</v>
      </c>
    </row>
    <row r="286" spans="18:21">
      <c r="R286" s="153">
        <f t="shared" si="3"/>
        <v>285</v>
      </c>
      <c r="S286" s="153">
        <v>1954.45</v>
      </c>
      <c r="T286" s="164" t="s">
        <v>1085</v>
      </c>
      <c r="U286" s="153" t="s">
        <v>1056</v>
      </c>
    </row>
    <row r="287" spans="18:21">
      <c r="R287" s="153">
        <f t="shared" si="3"/>
        <v>286</v>
      </c>
      <c r="S287" s="153">
        <v>1766.18</v>
      </c>
      <c r="T287" s="164" t="s">
        <v>1085</v>
      </c>
      <c r="U287" s="153" t="s">
        <v>1057</v>
      </c>
    </row>
    <row r="288" spans="18:21">
      <c r="R288" s="153">
        <f t="shared" si="3"/>
        <v>287</v>
      </c>
      <c r="S288" s="153">
        <v>1562.75</v>
      </c>
      <c r="T288" s="164" t="s">
        <v>1085</v>
      </c>
      <c r="U288" s="153" t="s">
        <v>1058</v>
      </c>
    </row>
    <row r="289" spans="18:21">
      <c r="R289" s="153">
        <f t="shared" si="3"/>
        <v>288</v>
      </c>
      <c r="S289" s="153">
        <v>1250.43</v>
      </c>
      <c r="T289" s="164" t="s">
        <v>1085</v>
      </c>
      <c r="U289" s="153" t="s">
        <v>1059</v>
      </c>
    </row>
    <row r="290" spans="18:21">
      <c r="R290" s="153">
        <f t="shared" si="3"/>
        <v>289</v>
      </c>
      <c r="S290" s="153">
        <v>1690.98</v>
      </c>
      <c r="T290" s="164" t="s">
        <v>1085</v>
      </c>
      <c r="U290" s="153" t="s">
        <v>1060</v>
      </c>
    </row>
    <row r="291" spans="18:21">
      <c r="R291" s="153">
        <f t="shared" si="3"/>
        <v>290</v>
      </c>
      <c r="S291" s="153">
        <v>1579.43</v>
      </c>
      <c r="T291" s="164" t="s">
        <v>1085</v>
      </c>
      <c r="U291" s="153" t="s">
        <v>1061</v>
      </c>
    </row>
    <row r="292" spans="18:21">
      <c r="R292" s="153">
        <f t="shared" si="3"/>
        <v>291</v>
      </c>
      <c r="S292" s="153">
        <v>1502.89</v>
      </c>
      <c r="T292" s="164" t="s">
        <v>1085</v>
      </c>
      <c r="U292" s="153" t="s">
        <v>1062</v>
      </c>
    </row>
    <row r="293" spans="18:21">
      <c r="R293" s="153">
        <f t="shared" si="3"/>
        <v>292</v>
      </c>
      <c r="S293" s="153">
        <v>1438.31</v>
      </c>
      <c r="T293" s="164" t="s">
        <v>1085</v>
      </c>
      <c r="U293" s="153" t="s">
        <v>1063</v>
      </c>
    </row>
    <row r="294" spans="18:21">
      <c r="R294" s="153">
        <f t="shared" si="3"/>
        <v>293</v>
      </c>
      <c r="S294" s="153">
        <v>1353.71</v>
      </c>
      <c r="T294" s="164" t="s">
        <v>1085</v>
      </c>
      <c r="U294" s="153" t="s">
        <v>1064</v>
      </c>
    </row>
    <row r="295" spans="18:21">
      <c r="R295" s="153">
        <f t="shared" si="3"/>
        <v>294</v>
      </c>
      <c r="S295" s="153">
        <v>1312.07</v>
      </c>
      <c r="T295" s="164" t="s">
        <v>1085</v>
      </c>
      <c r="U295" s="153" t="s">
        <v>1065</v>
      </c>
    </row>
    <row r="296" spans="18:21">
      <c r="R296" s="153">
        <f t="shared" si="3"/>
        <v>295</v>
      </c>
      <c r="S296" s="153">
        <v>1260.6400000000001</v>
      </c>
      <c r="T296" s="164" t="s">
        <v>1085</v>
      </c>
      <c r="U296" s="153" t="s">
        <v>1066</v>
      </c>
    </row>
    <row r="297" spans="18:21">
      <c r="R297" s="153">
        <f t="shared" si="3"/>
        <v>296</v>
      </c>
      <c r="S297" s="153">
        <v>1189.81</v>
      </c>
      <c r="T297" s="164" t="s">
        <v>1085</v>
      </c>
      <c r="U297" s="153" t="s">
        <v>1067</v>
      </c>
    </row>
    <row r="298" spans="18:21">
      <c r="R298" s="153">
        <f t="shared" si="3"/>
        <v>297</v>
      </c>
      <c r="S298" s="153">
        <v>1081.3599999999999</v>
      </c>
      <c r="T298" s="164" t="s">
        <v>1085</v>
      </c>
      <c r="U298" s="153" t="s">
        <v>1068</v>
      </c>
    </row>
    <row r="299" spans="18:21">
      <c r="R299" s="153">
        <f t="shared" si="3"/>
        <v>298</v>
      </c>
      <c r="S299" s="153">
        <v>1004.73</v>
      </c>
      <c r="T299" s="164" t="s">
        <v>1085</v>
      </c>
      <c r="U299" s="153" t="s">
        <v>1069</v>
      </c>
    </row>
    <row r="300" spans="18:21">
      <c r="R300" s="153">
        <f t="shared" si="3"/>
        <v>299</v>
      </c>
      <c r="S300" s="153">
        <v>821.79</v>
      </c>
      <c r="T300" s="164" t="s">
        <v>1085</v>
      </c>
      <c r="U300" s="153" t="s">
        <v>1070</v>
      </c>
    </row>
    <row r="301" spans="18:21">
      <c r="R301" s="153">
        <f t="shared" si="3"/>
        <v>300</v>
      </c>
      <c r="S301" s="153">
        <v>1131.69</v>
      </c>
      <c r="T301" s="164" t="s">
        <v>1085</v>
      </c>
      <c r="U301" s="153" t="s">
        <v>1071</v>
      </c>
    </row>
    <row r="302" spans="18:21">
      <c r="R302" s="153">
        <f t="shared" si="3"/>
        <v>301</v>
      </c>
      <c r="S302" s="153">
        <v>997.4</v>
      </c>
      <c r="T302" s="164" t="s">
        <v>1085</v>
      </c>
      <c r="U302" s="153" t="s">
        <v>1072</v>
      </c>
    </row>
    <row r="303" spans="18:21">
      <c r="R303" s="153">
        <f t="shared" si="3"/>
        <v>302</v>
      </c>
      <c r="S303" s="153">
        <v>1092.54</v>
      </c>
      <c r="T303" s="164" t="s">
        <v>1085</v>
      </c>
      <c r="U303" s="153" t="s">
        <v>1073</v>
      </c>
    </row>
    <row r="304" spans="18:21">
      <c r="R304" s="153">
        <f t="shared" si="3"/>
        <v>303</v>
      </c>
      <c r="S304" s="153">
        <v>755.25</v>
      </c>
      <c r="T304" s="164" t="s">
        <v>1085</v>
      </c>
      <c r="U304" s="153" t="s">
        <v>1074</v>
      </c>
    </row>
    <row r="305" spans="18:21">
      <c r="R305" s="153">
        <f t="shared" si="3"/>
        <v>304</v>
      </c>
      <c r="S305" s="153">
        <v>1077.99</v>
      </c>
      <c r="T305" s="164" t="s">
        <v>1085</v>
      </c>
      <c r="U305" s="153" t="s">
        <v>1075</v>
      </c>
    </row>
    <row r="306" spans="18:21">
      <c r="R306" s="153">
        <f t="shared" si="3"/>
        <v>305</v>
      </c>
      <c r="S306" s="153">
        <v>988.55</v>
      </c>
      <c r="T306" s="164" t="s">
        <v>1085</v>
      </c>
      <c r="U306" s="153" t="s">
        <v>1076</v>
      </c>
    </row>
    <row r="307" spans="18:21">
      <c r="R307" s="153">
        <f t="shared" si="3"/>
        <v>306</v>
      </c>
      <c r="S307" s="153">
        <v>993.61</v>
      </c>
      <c r="T307" s="164" t="s">
        <v>1085</v>
      </c>
      <c r="U307" s="153" t="s">
        <v>1077</v>
      </c>
    </row>
    <row r="308" spans="18:21">
      <c r="R308" s="153">
        <f t="shared" si="3"/>
        <v>307</v>
      </c>
      <c r="S308" s="153">
        <v>973.46</v>
      </c>
      <c r="T308" s="164" t="s">
        <v>1085</v>
      </c>
      <c r="U308" s="153" t="s">
        <v>1078</v>
      </c>
    </row>
    <row r="309" spans="18:21">
      <c r="R309" s="153">
        <f t="shared" si="3"/>
        <v>308</v>
      </c>
      <c r="S309" s="153">
        <v>1031.79</v>
      </c>
      <c r="T309" s="164" t="s">
        <v>1085</v>
      </c>
      <c r="U309" s="153" t="s">
        <v>1079</v>
      </c>
    </row>
    <row r="310" spans="18:21">
      <c r="R310" s="153">
        <f t="shared" si="3"/>
        <v>309</v>
      </c>
      <c r="S310" s="153">
        <v>1036.6600000000001</v>
      </c>
      <c r="T310" s="164" t="s">
        <v>1085</v>
      </c>
      <c r="U310" s="153" t="s">
        <v>1080</v>
      </c>
    </row>
    <row r="311" spans="18:21">
      <c r="R311" s="153">
        <f t="shared" si="3"/>
        <v>310</v>
      </c>
      <c r="S311" s="153">
        <v>993.61</v>
      </c>
      <c r="T311" s="164" t="s">
        <v>1085</v>
      </c>
      <c r="U311" s="153" t="s">
        <v>1081</v>
      </c>
    </row>
    <row r="312" spans="18:21">
      <c r="R312" s="153">
        <f t="shared" si="3"/>
        <v>311</v>
      </c>
      <c r="S312" s="153">
        <v>803.82</v>
      </c>
      <c r="T312" s="164" t="s">
        <v>1085</v>
      </c>
      <c r="U312" s="153" t="s">
        <v>1082</v>
      </c>
    </row>
    <row r="313" spans="18:21">
      <c r="R313" s="153">
        <f t="shared" si="3"/>
        <v>312</v>
      </c>
      <c r="S313" s="153">
        <v>675.51</v>
      </c>
      <c r="T313" s="164" t="s">
        <v>1085</v>
      </c>
      <c r="U313" s="153" t="s">
        <v>1083</v>
      </c>
    </row>
    <row r="314" spans="18:21">
      <c r="R314" s="153">
        <f t="shared" si="3"/>
        <v>313</v>
      </c>
      <c r="S314" s="153">
        <v>135.25</v>
      </c>
      <c r="T314" s="164" t="s">
        <v>1085</v>
      </c>
      <c r="U314" s="153" t="s">
        <v>679</v>
      </c>
    </row>
    <row r="315" spans="18:21">
      <c r="R315" s="153">
        <f t="shared" si="3"/>
        <v>314</v>
      </c>
      <c r="S315" s="153">
        <v>134.87</v>
      </c>
      <c r="T315" s="164" t="s">
        <v>1085</v>
      </c>
      <c r="U315" s="153" t="s">
        <v>683</v>
      </c>
    </row>
    <row r="316" spans="18:21">
      <c r="R316" s="153">
        <f t="shared" si="3"/>
        <v>315</v>
      </c>
      <c r="S316" s="153">
        <v>145.59</v>
      </c>
      <c r="T316" s="164" t="s">
        <v>1085</v>
      </c>
      <c r="U316" s="153" t="s">
        <v>687</v>
      </c>
    </row>
    <row r="317" spans="18:21">
      <c r="R317" s="153">
        <f t="shared" si="3"/>
        <v>316</v>
      </c>
      <c r="S317" s="153">
        <v>143.99</v>
      </c>
      <c r="T317" s="164" t="s">
        <v>1085</v>
      </c>
      <c r="U317" s="153" t="s">
        <v>691</v>
      </c>
    </row>
    <row r="318" spans="18:21">
      <c r="R318" s="153">
        <f t="shared" si="3"/>
        <v>317</v>
      </c>
      <c r="S318" s="153">
        <v>139.91999999999999</v>
      </c>
      <c r="T318" s="164" t="s">
        <v>1085</v>
      </c>
      <c r="U318" s="153" t="s">
        <v>695</v>
      </c>
    </row>
    <row r="319" spans="18:21">
      <c r="R319" s="153">
        <f t="shared" si="3"/>
        <v>318</v>
      </c>
      <c r="S319" s="153">
        <v>137.84</v>
      </c>
      <c r="T319" s="164" t="s">
        <v>1085</v>
      </c>
      <c r="U319" s="153" t="s">
        <v>699</v>
      </c>
    </row>
    <row r="320" spans="18:21">
      <c r="R320" s="153">
        <f t="shared" si="3"/>
        <v>319</v>
      </c>
      <c r="S320" s="153">
        <v>132.13</v>
      </c>
      <c r="T320" s="164" t="s">
        <v>1085</v>
      </c>
      <c r="U320" s="153" t="s">
        <v>703</v>
      </c>
    </row>
    <row r="321" spans="18:21">
      <c r="R321" s="153">
        <f t="shared" si="3"/>
        <v>320</v>
      </c>
      <c r="S321" s="153">
        <v>135.84</v>
      </c>
      <c r="T321" s="164" t="s">
        <v>1085</v>
      </c>
      <c r="U321" s="153" t="s">
        <v>707</v>
      </c>
    </row>
    <row r="322" spans="18:21">
      <c r="R322" s="153">
        <f t="shared" si="3"/>
        <v>321</v>
      </c>
      <c r="S322" s="153">
        <v>142.72</v>
      </c>
      <c r="T322" s="164" t="s">
        <v>1085</v>
      </c>
      <c r="U322" s="153" t="s">
        <v>711</v>
      </c>
    </row>
    <row r="323" spans="18:21">
      <c r="R323" s="153">
        <f t="shared" si="3"/>
        <v>322</v>
      </c>
      <c r="S323" s="153">
        <v>139.72</v>
      </c>
      <c r="T323" s="164" t="s">
        <v>1085</v>
      </c>
      <c r="U323" s="153" t="s">
        <v>715</v>
      </c>
    </row>
    <row r="324" spans="18:21">
      <c r="R324" s="153">
        <f t="shared" si="3"/>
        <v>323</v>
      </c>
      <c r="S324" s="153">
        <v>137.54</v>
      </c>
      <c r="T324" s="164" t="s">
        <v>1085</v>
      </c>
      <c r="U324" s="153" t="s">
        <v>719</v>
      </c>
    </row>
    <row r="325" spans="18:21">
      <c r="R325" s="153">
        <f t="shared" si="3"/>
        <v>324</v>
      </c>
      <c r="S325" s="153">
        <v>136.66</v>
      </c>
      <c r="T325" s="164" t="s">
        <v>1085</v>
      </c>
      <c r="U325" s="153" t="s">
        <v>723</v>
      </c>
    </row>
    <row r="326" spans="18:21">
      <c r="R326" s="153">
        <f t="shared" si="3"/>
        <v>325</v>
      </c>
      <c r="S326" s="153">
        <v>131.69999999999999</v>
      </c>
      <c r="T326" s="164" t="s">
        <v>1085</v>
      </c>
      <c r="U326" s="153" t="s">
        <v>727</v>
      </c>
    </row>
    <row r="327" spans="18:21">
      <c r="R327" s="153">
        <f t="shared" si="3"/>
        <v>326</v>
      </c>
      <c r="S327" s="153">
        <v>128.44</v>
      </c>
      <c r="T327" s="164" t="s">
        <v>1085</v>
      </c>
      <c r="U327" s="153" t="s">
        <v>731</v>
      </c>
    </row>
    <row r="328" spans="18:21">
      <c r="R328" s="153">
        <f t="shared" si="3"/>
        <v>327</v>
      </c>
      <c r="S328" s="153">
        <v>166.32</v>
      </c>
      <c r="T328" s="164" t="s">
        <v>1085</v>
      </c>
      <c r="U328" s="153" t="s">
        <v>735</v>
      </c>
    </row>
    <row r="329" spans="18:21">
      <c r="R329" s="153">
        <f t="shared" ref="R329:R392" si="4">1+R328</f>
        <v>328</v>
      </c>
      <c r="S329" s="153">
        <v>185.68</v>
      </c>
      <c r="T329" s="164" t="s">
        <v>1085</v>
      </c>
      <c r="U329" s="153" t="s">
        <v>739</v>
      </c>
    </row>
    <row r="330" spans="18:21">
      <c r="R330" s="153">
        <f t="shared" si="4"/>
        <v>329</v>
      </c>
      <c r="S330" s="153">
        <v>223.31</v>
      </c>
      <c r="T330" s="164" t="s">
        <v>1085</v>
      </c>
      <c r="U330" s="153" t="s">
        <v>743</v>
      </c>
    </row>
    <row r="331" spans="18:21">
      <c r="R331" s="153">
        <f t="shared" si="4"/>
        <v>330</v>
      </c>
      <c r="S331" s="153">
        <v>214.83</v>
      </c>
      <c r="T331" s="164" t="s">
        <v>1085</v>
      </c>
      <c r="U331" s="153" t="s">
        <v>747</v>
      </c>
    </row>
    <row r="332" spans="18:21">
      <c r="R332" s="153">
        <f t="shared" si="4"/>
        <v>331</v>
      </c>
      <c r="S332" s="153">
        <v>189.5</v>
      </c>
      <c r="T332" s="164" t="s">
        <v>1085</v>
      </c>
      <c r="U332" s="153" t="s">
        <v>751</v>
      </c>
    </row>
    <row r="333" spans="18:21">
      <c r="R333" s="153">
        <f t="shared" si="4"/>
        <v>332</v>
      </c>
      <c r="S333" s="153">
        <v>160.43</v>
      </c>
      <c r="T333" s="164" t="s">
        <v>1085</v>
      </c>
      <c r="U333" s="153" t="s">
        <v>755</v>
      </c>
    </row>
    <row r="334" spans="18:21">
      <c r="R334" s="153">
        <f t="shared" si="4"/>
        <v>333</v>
      </c>
      <c r="S334" s="153">
        <v>158.49</v>
      </c>
      <c r="T334" s="164" t="s">
        <v>1085</v>
      </c>
      <c r="U334" s="153" t="s">
        <v>759</v>
      </c>
    </row>
    <row r="335" spans="18:21">
      <c r="R335" s="153">
        <f t="shared" si="4"/>
        <v>334</v>
      </c>
      <c r="S335" s="153">
        <v>177.57</v>
      </c>
      <c r="T335" s="164" t="s">
        <v>1085</v>
      </c>
      <c r="U335" s="153" t="s">
        <v>763</v>
      </c>
    </row>
    <row r="336" spans="18:21">
      <c r="R336" s="153">
        <f t="shared" si="4"/>
        <v>335</v>
      </c>
      <c r="S336" s="153">
        <v>188.4</v>
      </c>
      <c r="T336" s="164" t="s">
        <v>1085</v>
      </c>
      <c r="U336" s="153" t="s">
        <v>767</v>
      </c>
    </row>
    <row r="337" spans="18:21">
      <c r="R337" s="153">
        <f t="shared" si="4"/>
        <v>336</v>
      </c>
      <c r="S337" s="153">
        <v>190.37</v>
      </c>
      <c r="T337" s="164" t="s">
        <v>1085</v>
      </c>
      <c r="U337" s="153" t="s">
        <v>771</v>
      </c>
    </row>
    <row r="338" spans="18:21">
      <c r="R338" s="153">
        <f t="shared" si="4"/>
        <v>337</v>
      </c>
      <c r="S338" s="153">
        <v>191.66</v>
      </c>
      <c r="T338" s="164" t="s">
        <v>1085</v>
      </c>
      <c r="U338" s="153" t="s">
        <v>775</v>
      </c>
    </row>
    <row r="339" spans="18:21">
      <c r="R339" s="153">
        <f t="shared" si="4"/>
        <v>338</v>
      </c>
      <c r="S339" s="153">
        <v>198.65</v>
      </c>
      <c r="T339" s="164" t="s">
        <v>1085</v>
      </c>
      <c r="U339" s="153" t="s">
        <v>779</v>
      </c>
    </row>
    <row r="340" spans="18:21">
      <c r="R340" s="153">
        <f t="shared" si="4"/>
        <v>339</v>
      </c>
      <c r="S340" s="153">
        <v>203.58</v>
      </c>
      <c r="T340" s="164" t="s">
        <v>1085</v>
      </c>
      <c r="U340" s="153" t="s">
        <v>783</v>
      </c>
    </row>
    <row r="341" spans="18:21">
      <c r="R341" s="153">
        <f t="shared" si="4"/>
        <v>340</v>
      </c>
      <c r="S341" s="153">
        <v>213.88</v>
      </c>
      <c r="T341" s="164" t="s">
        <v>1085</v>
      </c>
      <c r="U341" s="153" t="s">
        <v>787</v>
      </c>
    </row>
    <row r="342" spans="18:21">
      <c r="R342" s="153">
        <f t="shared" si="4"/>
        <v>341</v>
      </c>
      <c r="S342" s="153">
        <v>216.32</v>
      </c>
      <c r="T342" s="164" t="s">
        <v>1085</v>
      </c>
      <c r="U342" s="153" t="s">
        <v>791</v>
      </c>
    </row>
    <row r="343" spans="18:21">
      <c r="R343" s="153">
        <f t="shared" si="4"/>
        <v>342</v>
      </c>
      <c r="S343" s="153">
        <v>215.71</v>
      </c>
      <c r="T343" s="164" t="s">
        <v>1085</v>
      </c>
      <c r="U343" s="153" t="s">
        <v>795</v>
      </c>
    </row>
    <row r="344" spans="18:21">
      <c r="R344" s="153">
        <f t="shared" si="4"/>
        <v>343</v>
      </c>
      <c r="S344" s="153">
        <v>215.71</v>
      </c>
      <c r="T344" s="164" t="s">
        <v>1085</v>
      </c>
      <c r="U344" s="153" t="s">
        <v>799</v>
      </c>
    </row>
    <row r="345" spans="18:21">
      <c r="R345" s="153">
        <f t="shared" si="4"/>
        <v>344</v>
      </c>
      <c r="S345" s="153">
        <v>213.26</v>
      </c>
      <c r="T345" s="164" t="s">
        <v>1085</v>
      </c>
      <c r="U345" s="153" t="s">
        <v>803</v>
      </c>
    </row>
    <row r="346" spans="18:21">
      <c r="R346" s="153">
        <f t="shared" si="4"/>
        <v>345</v>
      </c>
      <c r="S346" s="153">
        <v>211.41</v>
      </c>
      <c r="T346" s="164" t="s">
        <v>1085</v>
      </c>
      <c r="U346" s="153" t="s">
        <v>807</v>
      </c>
    </row>
    <row r="347" spans="18:21">
      <c r="R347" s="153">
        <f t="shared" si="4"/>
        <v>346</v>
      </c>
      <c r="S347" s="153">
        <v>211.41</v>
      </c>
      <c r="T347" s="164" t="s">
        <v>1085</v>
      </c>
      <c r="U347" s="153" t="s">
        <v>811</v>
      </c>
    </row>
    <row r="348" spans="18:21">
      <c r="R348" s="153">
        <f t="shared" si="4"/>
        <v>347</v>
      </c>
      <c r="S348" s="153">
        <v>211.41</v>
      </c>
      <c r="T348" s="164" t="s">
        <v>1085</v>
      </c>
      <c r="U348" s="153" t="s">
        <v>815</v>
      </c>
    </row>
    <row r="349" spans="18:21">
      <c r="R349" s="153">
        <f t="shared" si="4"/>
        <v>348</v>
      </c>
      <c r="S349" s="153">
        <v>219.81</v>
      </c>
      <c r="T349" s="164" t="s">
        <v>1085</v>
      </c>
      <c r="U349" s="153" t="s">
        <v>819</v>
      </c>
    </row>
    <row r="350" spans="18:21">
      <c r="R350" s="153">
        <f t="shared" si="4"/>
        <v>349</v>
      </c>
      <c r="S350" s="153">
        <v>219.18</v>
      </c>
      <c r="T350" s="164" t="s">
        <v>1085</v>
      </c>
      <c r="U350" s="153" t="s">
        <v>823</v>
      </c>
    </row>
    <row r="351" spans="18:21">
      <c r="R351" s="153">
        <f t="shared" si="4"/>
        <v>350</v>
      </c>
      <c r="S351" s="153">
        <v>218.54</v>
      </c>
      <c r="T351" s="164" t="s">
        <v>1085</v>
      </c>
      <c r="U351" s="153" t="s">
        <v>827</v>
      </c>
    </row>
    <row r="352" spans="18:21">
      <c r="R352" s="153">
        <f t="shared" si="4"/>
        <v>351</v>
      </c>
      <c r="S352" s="153">
        <v>211.41</v>
      </c>
      <c r="T352" s="164" t="s">
        <v>1085</v>
      </c>
      <c r="U352" s="153" t="s">
        <v>831</v>
      </c>
    </row>
    <row r="353" spans="18:21">
      <c r="R353" s="153">
        <f t="shared" si="4"/>
        <v>352</v>
      </c>
      <c r="S353" s="153">
        <v>212.03</v>
      </c>
      <c r="T353" s="164" t="s">
        <v>1085</v>
      </c>
      <c r="U353" s="153" t="s">
        <v>835</v>
      </c>
    </row>
    <row r="354" spans="18:21">
      <c r="R354" s="153">
        <f t="shared" si="4"/>
        <v>353</v>
      </c>
      <c r="S354" s="153">
        <v>210.78</v>
      </c>
      <c r="T354" s="164" t="s">
        <v>1085</v>
      </c>
      <c r="U354" s="153" t="s">
        <v>839</v>
      </c>
    </row>
    <row r="355" spans="18:21">
      <c r="R355" s="153">
        <f t="shared" si="4"/>
        <v>354</v>
      </c>
      <c r="S355" s="153">
        <v>210.78</v>
      </c>
      <c r="T355" s="164" t="s">
        <v>1085</v>
      </c>
      <c r="U355" s="153" t="s">
        <v>843</v>
      </c>
    </row>
    <row r="356" spans="18:21">
      <c r="R356" s="153">
        <f t="shared" si="4"/>
        <v>355</v>
      </c>
      <c r="S356" s="153">
        <v>210.16</v>
      </c>
      <c r="T356" s="164" t="s">
        <v>1085</v>
      </c>
      <c r="U356" s="153" t="s">
        <v>847</v>
      </c>
    </row>
    <row r="357" spans="18:21">
      <c r="R357" s="153">
        <f t="shared" si="4"/>
        <v>356</v>
      </c>
      <c r="S357" s="153">
        <v>231.06</v>
      </c>
      <c r="T357" s="164" t="s">
        <v>1085</v>
      </c>
      <c r="U357" s="153" t="s">
        <v>851</v>
      </c>
    </row>
    <row r="358" spans="18:21">
      <c r="R358" s="153">
        <f t="shared" si="4"/>
        <v>357</v>
      </c>
      <c r="S358" s="153">
        <v>235.2</v>
      </c>
      <c r="T358" s="164" t="s">
        <v>1085</v>
      </c>
      <c r="U358" s="153" t="s">
        <v>855</v>
      </c>
    </row>
    <row r="359" spans="18:21">
      <c r="R359" s="153">
        <f t="shared" si="4"/>
        <v>358</v>
      </c>
      <c r="S359" s="153">
        <v>221.3</v>
      </c>
      <c r="T359" s="164" t="s">
        <v>1085</v>
      </c>
      <c r="U359" s="153" t="s">
        <v>859</v>
      </c>
    </row>
    <row r="360" spans="18:21">
      <c r="R360" s="153">
        <f t="shared" si="4"/>
        <v>359</v>
      </c>
      <c r="S360" s="153">
        <v>211.82</v>
      </c>
      <c r="T360" s="164" t="s">
        <v>1085</v>
      </c>
      <c r="U360" s="153" t="s">
        <v>863</v>
      </c>
    </row>
    <row r="361" spans="18:21">
      <c r="R361" s="153">
        <f t="shared" si="4"/>
        <v>360</v>
      </c>
      <c r="S361" s="153">
        <v>197.93</v>
      </c>
      <c r="T361" s="164" t="s">
        <v>1085</v>
      </c>
      <c r="U361" s="153" t="s">
        <v>867</v>
      </c>
    </row>
    <row r="362" spans="18:21">
      <c r="R362" s="153">
        <f t="shared" si="4"/>
        <v>361</v>
      </c>
      <c r="S362" s="153">
        <v>118.76</v>
      </c>
      <c r="T362" s="164" t="s">
        <v>1085</v>
      </c>
      <c r="U362" s="153" t="s">
        <v>871</v>
      </c>
    </row>
    <row r="363" spans="18:21">
      <c r="R363" s="153">
        <f t="shared" si="4"/>
        <v>362</v>
      </c>
      <c r="S363" s="153">
        <v>330.94</v>
      </c>
      <c r="T363" s="164" t="s">
        <v>1085</v>
      </c>
      <c r="U363" s="153" t="s">
        <v>875</v>
      </c>
    </row>
    <row r="364" spans="18:21">
      <c r="R364" s="153">
        <f t="shared" si="4"/>
        <v>363</v>
      </c>
      <c r="S364" s="153">
        <v>325.49</v>
      </c>
      <c r="T364" s="164" t="s">
        <v>1085</v>
      </c>
      <c r="U364" s="153" t="s">
        <v>879</v>
      </c>
    </row>
    <row r="365" spans="18:21">
      <c r="R365" s="153">
        <f t="shared" si="4"/>
        <v>364</v>
      </c>
      <c r="S365" s="153">
        <v>322.18</v>
      </c>
      <c r="T365" s="164" t="s">
        <v>1085</v>
      </c>
      <c r="U365" s="153" t="s">
        <v>883</v>
      </c>
    </row>
    <row r="366" spans="18:21">
      <c r="R366" s="153">
        <f t="shared" si="4"/>
        <v>365</v>
      </c>
      <c r="S366" s="153">
        <v>321.06</v>
      </c>
      <c r="T366" s="164" t="s">
        <v>1085</v>
      </c>
      <c r="U366" s="153" t="s">
        <v>887</v>
      </c>
    </row>
    <row r="367" spans="18:21">
      <c r="R367" s="153">
        <f t="shared" si="4"/>
        <v>366</v>
      </c>
      <c r="S367" s="153">
        <v>312.01</v>
      </c>
      <c r="T367" s="164" t="s">
        <v>1085</v>
      </c>
      <c r="U367" s="153" t="s">
        <v>891</v>
      </c>
    </row>
    <row r="368" spans="18:21">
      <c r="R368" s="153">
        <f t="shared" si="4"/>
        <v>367</v>
      </c>
      <c r="S368" s="153">
        <v>318.82</v>
      </c>
      <c r="T368" s="164" t="s">
        <v>1085</v>
      </c>
      <c r="U368" s="153" t="s">
        <v>895</v>
      </c>
    </row>
    <row r="369" spans="18:21">
      <c r="R369" s="153">
        <f t="shared" si="4"/>
        <v>368</v>
      </c>
      <c r="S369" s="153">
        <v>356.5</v>
      </c>
      <c r="T369" s="164" t="s">
        <v>1085</v>
      </c>
      <c r="U369" s="153" t="s">
        <v>899</v>
      </c>
    </row>
    <row r="370" spans="18:21">
      <c r="R370" s="153">
        <f t="shared" si="4"/>
        <v>369</v>
      </c>
      <c r="S370" s="153">
        <v>387.75</v>
      </c>
      <c r="T370" s="164" t="s">
        <v>1085</v>
      </c>
      <c r="U370" s="153" t="s">
        <v>903</v>
      </c>
    </row>
    <row r="371" spans="18:21">
      <c r="R371" s="153">
        <f t="shared" si="4"/>
        <v>370</v>
      </c>
      <c r="S371" s="153">
        <v>398.11</v>
      </c>
      <c r="T371" s="164" t="s">
        <v>1085</v>
      </c>
      <c r="U371" s="153" t="s">
        <v>907</v>
      </c>
    </row>
    <row r="372" spans="18:21">
      <c r="R372" s="153">
        <f t="shared" si="4"/>
        <v>371</v>
      </c>
      <c r="S372" s="153">
        <v>329.35</v>
      </c>
      <c r="T372" s="164" t="s">
        <v>1085</v>
      </c>
      <c r="U372" s="153" t="s">
        <v>911</v>
      </c>
    </row>
    <row r="373" spans="18:21">
      <c r="R373" s="153">
        <f t="shared" si="4"/>
        <v>372</v>
      </c>
      <c r="S373" s="153">
        <v>449.04</v>
      </c>
      <c r="T373" s="164" t="s">
        <v>1085</v>
      </c>
      <c r="U373" s="153" t="s">
        <v>915</v>
      </c>
    </row>
    <row r="374" spans="18:21">
      <c r="R374" s="153">
        <f t="shared" si="4"/>
        <v>373</v>
      </c>
      <c r="S374" s="153">
        <v>594.85</v>
      </c>
      <c r="T374" s="164" t="s">
        <v>1085</v>
      </c>
      <c r="U374" s="153" t="s">
        <v>919</v>
      </c>
    </row>
    <row r="375" spans="18:21">
      <c r="R375" s="153">
        <f t="shared" si="4"/>
        <v>374</v>
      </c>
      <c r="S375" s="153">
        <v>681.39</v>
      </c>
      <c r="T375" s="164" t="s">
        <v>1085</v>
      </c>
      <c r="U375" s="153" t="s">
        <v>923</v>
      </c>
    </row>
    <row r="376" spans="18:21">
      <c r="R376" s="153">
        <f t="shared" si="4"/>
        <v>375</v>
      </c>
      <c r="S376" s="153">
        <v>864.14</v>
      </c>
      <c r="T376" s="164" t="s">
        <v>1085</v>
      </c>
      <c r="U376" s="153" t="s">
        <v>927</v>
      </c>
    </row>
    <row r="377" spans="18:21">
      <c r="R377" s="153">
        <f t="shared" si="4"/>
        <v>376</v>
      </c>
      <c r="S377" s="153">
        <v>857.36</v>
      </c>
      <c r="T377" s="164" t="s">
        <v>1085</v>
      </c>
      <c r="U377" s="153" t="s">
        <v>931</v>
      </c>
    </row>
    <row r="378" spans="18:21">
      <c r="R378" s="153">
        <f t="shared" si="4"/>
        <v>377</v>
      </c>
      <c r="S378" s="153">
        <v>948.53</v>
      </c>
      <c r="T378" s="164" t="s">
        <v>1085</v>
      </c>
      <c r="U378" s="153" t="s">
        <v>935</v>
      </c>
    </row>
    <row r="379" spans="18:21">
      <c r="R379" s="153">
        <f t="shared" si="4"/>
        <v>378</v>
      </c>
      <c r="S379" s="153">
        <v>985.87</v>
      </c>
      <c r="T379" s="164" t="s">
        <v>1085</v>
      </c>
      <c r="U379" s="153" t="s">
        <v>939</v>
      </c>
    </row>
    <row r="380" spans="18:21">
      <c r="R380" s="153">
        <f t="shared" si="4"/>
        <v>379</v>
      </c>
      <c r="S380" s="153">
        <v>920.58</v>
      </c>
      <c r="T380" s="164" t="s">
        <v>1085</v>
      </c>
      <c r="U380" s="153" t="s">
        <v>943</v>
      </c>
    </row>
    <row r="381" spans="18:21">
      <c r="R381" s="153">
        <f t="shared" si="4"/>
        <v>380</v>
      </c>
      <c r="S381" s="153">
        <v>749.66</v>
      </c>
      <c r="T381" s="164" t="s">
        <v>1085</v>
      </c>
      <c r="U381" s="153" t="s">
        <v>947</v>
      </c>
    </row>
    <row r="382" spans="18:21">
      <c r="R382" s="153">
        <f t="shared" si="4"/>
        <v>381</v>
      </c>
      <c r="S382" s="153">
        <v>850.56</v>
      </c>
      <c r="T382" s="164" t="s">
        <v>1085</v>
      </c>
      <c r="U382" s="153" t="s">
        <v>951</v>
      </c>
    </row>
    <row r="383" spans="18:21">
      <c r="R383" s="153">
        <f t="shared" si="4"/>
        <v>382</v>
      </c>
      <c r="S383" s="153">
        <v>992.7</v>
      </c>
      <c r="T383" s="164" t="s">
        <v>1085</v>
      </c>
      <c r="U383" s="153" t="s">
        <v>955</v>
      </c>
    </row>
    <row r="384" spans="18:21">
      <c r="R384" s="153">
        <f t="shared" si="4"/>
        <v>383</v>
      </c>
      <c r="S384" s="153">
        <v>1311.15</v>
      </c>
      <c r="T384" s="164" t="s">
        <v>1085</v>
      </c>
      <c r="U384" s="153" t="s">
        <v>959</v>
      </c>
    </row>
    <row r="385" spans="18:21">
      <c r="R385" s="153">
        <f t="shared" si="4"/>
        <v>384</v>
      </c>
      <c r="S385" s="153">
        <v>1163.06</v>
      </c>
      <c r="T385" s="164" t="s">
        <v>1085</v>
      </c>
      <c r="U385" s="153" t="s">
        <v>963</v>
      </c>
    </row>
    <row r="386" spans="18:21">
      <c r="R386" s="153">
        <f t="shared" si="4"/>
        <v>385</v>
      </c>
      <c r="S386" s="153">
        <v>1306.03</v>
      </c>
      <c r="T386" s="164" t="s">
        <v>1085</v>
      </c>
      <c r="U386" s="153" t="s">
        <v>966</v>
      </c>
    </row>
    <row r="387" spans="18:21">
      <c r="R387" s="153">
        <f t="shared" si="4"/>
        <v>386</v>
      </c>
      <c r="S387" s="153">
        <v>1286.56</v>
      </c>
      <c r="T387" s="164" t="s">
        <v>1085</v>
      </c>
      <c r="U387" s="153" t="s">
        <v>969</v>
      </c>
    </row>
    <row r="388" spans="18:21">
      <c r="R388" s="153">
        <f t="shared" si="4"/>
        <v>387</v>
      </c>
      <c r="S388" s="153">
        <v>1425.35</v>
      </c>
      <c r="T388" s="164" t="s">
        <v>1085</v>
      </c>
      <c r="U388" s="153" t="s">
        <v>972</v>
      </c>
    </row>
    <row r="389" spans="18:21">
      <c r="R389" s="153">
        <f t="shared" si="4"/>
        <v>388</v>
      </c>
      <c r="S389" s="153">
        <v>1425.35</v>
      </c>
      <c r="T389" s="164" t="s">
        <v>1085</v>
      </c>
      <c r="U389" s="153" t="s">
        <v>975</v>
      </c>
    </row>
    <row r="390" spans="18:21">
      <c r="R390" s="153">
        <f t="shared" si="4"/>
        <v>389</v>
      </c>
      <c r="S390" s="153">
        <v>1248.01</v>
      </c>
      <c r="T390" s="164" t="s">
        <v>1085</v>
      </c>
      <c r="U390" s="153" t="s">
        <v>978</v>
      </c>
    </row>
    <row r="391" spans="18:21">
      <c r="R391" s="153">
        <f t="shared" si="4"/>
        <v>390</v>
      </c>
      <c r="S391" s="153">
        <v>1395.12</v>
      </c>
      <c r="T391" s="164" t="s">
        <v>1085</v>
      </c>
      <c r="U391" s="153" t="s">
        <v>981</v>
      </c>
    </row>
    <row r="392" spans="18:21">
      <c r="R392" s="153">
        <f t="shared" si="4"/>
        <v>391</v>
      </c>
      <c r="S392" s="153">
        <v>1819.03</v>
      </c>
      <c r="T392" s="164" t="s">
        <v>1085</v>
      </c>
      <c r="U392" s="153" t="s">
        <v>984</v>
      </c>
    </row>
    <row r="393" spans="18:21">
      <c r="R393" s="153">
        <f t="shared" ref="R393:R409" si="5">1+R392</f>
        <v>392</v>
      </c>
      <c r="S393" s="153">
        <v>2118.62</v>
      </c>
      <c r="T393" s="164" t="s">
        <v>1085</v>
      </c>
      <c r="U393" s="153" t="s">
        <v>987</v>
      </c>
    </row>
    <row r="394" spans="18:21">
      <c r="R394" s="153">
        <f t="shared" si="5"/>
        <v>393</v>
      </c>
      <c r="S394" s="153">
        <v>2295.6999999999998</v>
      </c>
      <c r="T394" s="164" t="s">
        <v>1085</v>
      </c>
      <c r="U394" s="153" t="s">
        <v>990</v>
      </c>
    </row>
    <row r="395" spans="18:21">
      <c r="R395" s="153">
        <f t="shared" si="5"/>
        <v>394</v>
      </c>
      <c r="S395" s="153">
        <v>2081.37</v>
      </c>
      <c r="T395" s="164" t="s">
        <v>1085</v>
      </c>
      <c r="U395" s="153" t="s">
        <v>993</v>
      </c>
    </row>
    <row r="396" spans="18:21">
      <c r="R396" s="153">
        <f t="shared" si="5"/>
        <v>395</v>
      </c>
      <c r="S396" s="153">
        <v>2019.85</v>
      </c>
      <c r="T396" s="164" t="s">
        <v>1085</v>
      </c>
      <c r="U396" s="153" t="s">
        <v>996</v>
      </c>
    </row>
    <row r="397" spans="18:21">
      <c r="R397" s="153">
        <f t="shared" si="5"/>
        <v>396</v>
      </c>
      <c r="S397" s="153">
        <v>1959.05</v>
      </c>
      <c r="T397" s="164" t="s">
        <v>1085</v>
      </c>
      <c r="U397" s="153" t="s">
        <v>999</v>
      </c>
    </row>
    <row r="398" spans="18:21">
      <c r="R398" s="153">
        <f t="shared" si="5"/>
        <v>397</v>
      </c>
      <c r="S398" s="153">
        <v>1723.07</v>
      </c>
      <c r="T398" s="164" t="s">
        <v>1085</v>
      </c>
      <c r="U398" s="153" t="s">
        <v>1002</v>
      </c>
    </row>
    <row r="399" spans="18:21">
      <c r="R399" s="153">
        <f t="shared" si="5"/>
        <v>398</v>
      </c>
      <c r="S399" s="153">
        <v>1576.13</v>
      </c>
      <c r="T399" s="164" t="s">
        <v>1085</v>
      </c>
      <c r="U399" s="153" t="s">
        <v>1005</v>
      </c>
    </row>
    <row r="400" spans="18:21">
      <c r="R400" s="153">
        <f t="shared" si="5"/>
        <v>399</v>
      </c>
      <c r="S400" s="153">
        <v>1445.21</v>
      </c>
      <c r="T400" s="164" t="s">
        <v>1085</v>
      </c>
      <c r="U400" s="153" t="s">
        <v>1008</v>
      </c>
    </row>
    <row r="401" spans="18:21">
      <c r="R401" s="153">
        <f t="shared" si="5"/>
        <v>400</v>
      </c>
      <c r="S401" s="153">
        <v>1360.53</v>
      </c>
      <c r="T401" s="164" t="s">
        <v>1085</v>
      </c>
      <c r="U401" s="153" t="s">
        <v>1011</v>
      </c>
    </row>
    <row r="402" spans="18:21">
      <c r="R402" s="153">
        <f t="shared" si="5"/>
        <v>401</v>
      </c>
      <c r="S402" s="153">
        <v>1434.51</v>
      </c>
      <c r="T402" s="164" t="s">
        <v>1085</v>
      </c>
      <c r="U402" s="153" t="s">
        <v>1014</v>
      </c>
    </row>
    <row r="403" spans="18:21">
      <c r="R403" s="153">
        <f t="shared" si="5"/>
        <v>402</v>
      </c>
      <c r="S403" s="153">
        <v>1298.44</v>
      </c>
      <c r="T403" s="164" t="s">
        <v>1085</v>
      </c>
      <c r="U403" s="153" t="s">
        <v>1017</v>
      </c>
    </row>
    <row r="404" spans="18:21">
      <c r="R404" s="153">
        <f t="shared" si="5"/>
        <v>403</v>
      </c>
      <c r="S404" s="153">
        <v>1025.58</v>
      </c>
      <c r="T404" s="164" t="s">
        <v>1085</v>
      </c>
      <c r="U404" s="153" t="s">
        <v>1020</v>
      </c>
    </row>
    <row r="405" spans="18:21">
      <c r="R405" s="153">
        <f t="shared" si="5"/>
        <v>404</v>
      </c>
      <c r="S405" s="153">
        <v>841.04</v>
      </c>
      <c r="T405" s="164" t="s">
        <v>1085</v>
      </c>
      <c r="U405" s="153" t="s">
        <v>1023</v>
      </c>
    </row>
    <row r="406" spans="18:21">
      <c r="R406" s="153">
        <f t="shared" si="5"/>
        <v>405</v>
      </c>
      <c r="S406" s="153">
        <v>909.13</v>
      </c>
      <c r="T406" s="164" t="s">
        <v>1085</v>
      </c>
      <c r="U406" s="153" t="s">
        <v>1026</v>
      </c>
    </row>
    <row r="407" spans="18:21">
      <c r="R407" s="153">
        <f t="shared" si="5"/>
        <v>406</v>
      </c>
      <c r="S407" s="153">
        <v>962.02</v>
      </c>
      <c r="T407" s="164" t="s">
        <v>1085</v>
      </c>
      <c r="U407" s="153" t="s">
        <v>1029</v>
      </c>
    </row>
    <row r="408" spans="18:21">
      <c r="R408" s="153">
        <f t="shared" si="5"/>
        <v>407</v>
      </c>
      <c r="S408" s="153">
        <v>874.72</v>
      </c>
      <c r="T408" s="164" t="s">
        <v>1085</v>
      </c>
      <c r="U408" s="153" t="s">
        <v>1032</v>
      </c>
    </row>
    <row r="409" spans="18:21">
      <c r="R409" s="153">
        <f t="shared" si="5"/>
        <v>408</v>
      </c>
      <c r="S409" s="153">
        <v>841.04</v>
      </c>
      <c r="T409" s="164" t="s">
        <v>1085</v>
      </c>
      <c r="U409" s="153" t="s">
        <v>1035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J4385"/>
  <sheetViews>
    <sheetView topLeftCell="A4344" workbookViewId="0">
      <selection activeCell="A4386" sqref="A4386"/>
    </sheetView>
  </sheetViews>
  <sheetFormatPr defaultRowHeight="12.75"/>
  <cols>
    <col min="1" max="1" width="13.5703125" customWidth="1"/>
    <col min="2" max="2" width="11.42578125" customWidth="1"/>
    <col min="6" max="6" width="12.42578125" customWidth="1"/>
    <col min="10" max="10" width="13.85546875" customWidth="1"/>
  </cols>
  <sheetData>
    <row r="1" spans="1:10">
      <c r="A1" t="s">
        <v>541</v>
      </c>
      <c r="B1" t="s">
        <v>544</v>
      </c>
      <c r="C1" t="s">
        <v>541</v>
      </c>
      <c r="D1" t="s">
        <v>540</v>
      </c>
      <c r="E1" t="s">
        <v>655</v>
      </c>
      <c r="F1" t="s">
        <v>542</v>
      </c>
      <c r="G1" t="s">
        <v>543</v>
      </c>
      <c r="J1" t="s">
        <v>660</v>
      </c>
    </row>
    <row r="2" spans="1:10">
      <c r="A2" t="s">
        <v>492</v>
      </c>
      <c r="B2">
        <f>INT(LEFT(A2,2))+1911</f>
        <v>2001</v>
      </c>
      <c r="C2">
        <f>INT(MID(A2,4,H2-4))</f>
        <v>1</v>
      </c>
      <c r="D2">
        <v>1</v>
      </c>
      <c r="E2">
        <v>0</v>
      </c>
      <c r="F2">
        <v>26.29</v>
      </c>
      <c r="G2">
        <v>20.43</v>
      </c>
      <c r="H2">
        <f>LEN(A2)</f>
        <v>5</v>
      </c>
      <c r="J2" s="149">
        <f>DATE(B2,C2,D2)</f>
        <v>36892</v>
      </c>
    </row>
    <row r="3" spans="1:10">
      <c r="A3" t="s">
        <v>492</v>
      </c>
      <c r="B3">
        <f t="shared" ref="B3:B66" si="0">INT(LEFT(A3,2))+1911</f>
        <v>2001</v>
      </c>
      <c r="C3">
        <f t="shared" ref="C3:C66" si="1">INT(MID(A3,4,H3-4))</f>
        <v>1</v>
      </c>
      <c r="D3">
        <v>2</v>
      </c>
      <c r="E3">
        <v>0</v>
      </c>
      <c r="F3">
        <v>33.630000000000003</v>
      </c>
      <c r="G3">
        <v>22.65</v>
      </c>
      <c r="H3">
        <f t="shared" ref="H3:H66" si="2">LEN(A3)</f>
        <v>5</v>
      </c>
      <c r="J3" s="149">
        <f t="shared" ref="J3:J66" si="3">DATE(B3,C3,D3)</f>
        <v>36893</v>
      </c>
    </row>
    <row r="4" spans="1:10">
      <c r="A4" t="s">
        <v>492</v>
      </c>
      <c r="B4">
        <f t="shared" si="0"/>
        <v>2001</v>
      </c>
      <c r="C4">
        <f t="shared" si="1"/>
        <v>1</v>
      </c>
      <c r="D4">
        <v>3</v>
      </c>
      <c r="E4">
        <v>0</v>
      </c>
      <c r="F4">
        <v>18.16</v>
      </c>
      <c r="G4">
        <v>9.5</v>
      </c>
      <c r="H4">
        <f t="shared" si="2"/>
        <v>5</v>
      </c>
      <c r="J4" s="149">
        <f t="shared" si="3"/>
        <v>36894</v>
      </c>
    </row>
    <row r="5" spans="1:10">
      <c r="A5" t="s">
        <v>492</v>
      </c>
      <c r="B5">
        <f t="shared" si="0"/>
        <v>2001</v>
      </c>
      <c r="C5">
        <f t="shared" si="1"/>
        <v>1</v>
      </c>
      <c r="D5">
        <v>4</v>
      </c>
      <c r="E5">
        <v>0</v>
      </c>
      <c r="F5">
        <v>25.27</v>
      </c>
      <c r="G5">
        <v>15.35</v>
      </c>
      <c r="H5">
        <f t="shared" si="2"/>
        <v>5</v>
      </c>
      <c r="J5" s="149">
        <f t="shared" si="3"/>
        <v>36895</v>
      </c>
    </row>
    <row r="6" spans="1:10">
      <c r="A6" t="s">
        <v>492</v>
      </c>
      <c r="B6">
        <f t="shared" si="0"/>
        <v>2001</v>
      </c>
      <c r="C6">
        <f t="shared" si="1"/>
        <v>1</v>
      </c>
      <c r="D6">
        <v>5</v>
      </c>
      <c r="E6">
        <v>0</v>
      </c>
      <c r="F6">
        <v>32.65</v>
      </c>
      <c r="G6">
        <v>23.8</v>
      </c>
      <c r="H6">
        <f t="shared" si="2"/>
        <v>5</v>
      </c>
      <c r="J6" s="149">
        <f t="shared" si="3"/>
        <v>36896</v>
      </c>
    </row>
    <row r="7" spans="1:10">
      <c r="A7" t="s">
        <v>492</v>
      </c>
      <c r="B7">
        <f t="shared" si="0"/>
        <v>2001</v>
      </c>
      <c r="C7">
        <f t="shared" si="1"/>
        <v>1</v>
      </c>
      <c r="D7">
        <v>6</v>
      </c>
      <c r="E7">
        <v>0</v>
      </c>
      <c r="F7">
        <v>24.12</v>
      </c>
      <c r="G7">
        <v>14.93</v>
      </c>
      <c r="H7">
        <f t="shared" si="2"/>
        <v>5</v>
      </c>
      <c r="J7" s="149">
        <f t="shared" si="3"/>
        <v>36897</v>
      </c>
    </row>
    <row r="8" spans="1:10">
      <c r="A8" t="s">
        <v>492</v>
      </c>
      <c r="B8">
        <f t="shared" si="0"/>
        <v>2001</v>
      </c>
      <c r="C8">
        <f t="shared" si="1"/>
        <v>1</v>
      </c>
      <c r="D8">
        <v>7</v>
      </c>
      <c r="E8">
        <v>0</v>
      </c>
      <c r="F8">
        <v>20.079999999999998</v>
      </c>
      <c r="G8">
        <v>17.079999999999998</v>
      </c>
      <c r="H8">
        <f t="shared" si="2"/>
        <v>5</v>
      </c>
      <c r="J8" s="149">
        <f t="shared" si="3"/>
        <v>36898</v>
      </c>
    </row>
    <row r="9" spans="1:10">
      <c r="A9" t="s">
        <v>492</v>
      </c>
      <c r="B9">
        <f t="shared" si="0"/>
        <v>2001</v>
      </c>
      <c r="C9">
        <f t="shared" si="1"/>
        <v>1</v>
      </c>
      <c r="D9">
        <v>8</v>
      </c>
      <c r="E9">
        <v>0</v>
      </c>
      <c r="F9">
        <v>28.53</v>
      </c>
      <c r="G9">
        <v>26.12</v>
      </c>
      <c r="H9">
        <f t="shared" si="2"/>
        <v>5</v>
      </c>
      <c r="J9" s="149">
        <f t="shared" si="3"/>
        <v>36899</v>
      </c>
    </row>
    <row r="10" spans="1:10">
      <c r="A10" t="s">
        <v>492</v>
      </c>
      <c r="B10">
        <f t="shared" si="0"/>
        <v>2001</v>
      </c>
      <c r="C10">
        <f t="shared" si="1"/>
        <v>1</v>
      </c>
      <c r="D10">
        <v>9</v>
      </c>
      <c r="E10">
        <v>0</v>
      </c>
      <c r="F10">
        <v>29.08</v>
      </c>
      <c r="G10">
        <v>25.97</v>
      </c>
      <c r="H10">
        <f t="shared" si="2"/>
        <v>5</v>
      </c>
      <c r="J10" s="149">
        <f t="shared" si="3"/>
        <v>36900</v>
      </c>
    </row>
    <row r="11" spans="1:10">
      <c r="A11" t="s">
        <v>492</v>
      </c>
      <c r="B11">
        <f t="shared" si="0"/>
        <v>2001</v>
      </c>
      <c r="C11">
        <f t="shared" si="1"/>
        <v>1</v>
      </c>
      <c r="D11">
        <v>10</v>
      </c>
      <c r="E11">
        <v>0</v>
      </c>
      <c r="F11">
        <v>14.38</v>
      </c>
      <c r="G11">
        <v>11.97</v>
      </c>
      <c r="H11">
        <f t="shared" si="2"/>
        <v>5</v>
      </c>
      <c r="J11" s="149">
        <f t="shared" si="3"/>
        <v>36901</v>
      </c>
    </row>
    <row r="12" spans="1:10">
      <c r="A12" t="s">
        <v>492</v>
      </c>
      <c r="B12">
        <f t="shared" si="0"/>
        <v>2001</v>
      </c>
      <c r="C12">
        <f t="shared" si="1"/>
        <v>1</v>
      </c>
      <c r="D12">
        <v>11</v>
      </c>
      <c r="E12">
        <v>0</v>
      </c>
      <c r="F12">
        <v>8.76</v>
      </c>
      <c r="G12">
        <v>5.46</v>
      </c>
      <c r="H12">
        <f t="shared" si="2"/>
        <v>5</v>
      </c>
      <c r="J12" s="149">
        <f t="shared" si="3"/>
        <v>36902</v>
      </c>
    </row>
    <row r="13" spans="1:10">
      <c r="A13" t="s">
        <v>492</v>
      </c>
      <c r="B13">
        <f t="shared" si="0"/>
        <v>2001</v>
      </c>
      <c r="C13">
        <f t="shared" si="1"/>
        <v>1</v>
      </c>
      <c r="D13">
        <v>12</v>
      </c>
      <c r="E13">
        <v>0</v>
      </c>
      <c r="F13">
        <v>16.649999999999999</v>
      </c>
      <c r="G13">
        <v>12.73</v>
      </c>
      <c r="H13">
        <f t="shared" si="2"/>
        <v>5</v>
      </c>
      <c r="J13" s="149">
        <f t="shared" si="3"/>
        <v>36903</v>
      </c>
    </row>
    <row r="14" spans="1:10">
      <c r="A14" t="s">
        <v>492</v>
      </c>
      <c r="B14">
        <f t="shared" si="0"/>
        <v>2001</v>
      </c>
      <c r="C14">
        <f t="shared" si="1"/>
        <v>1</v>
      </c>
      <c r="D14">
        <v>13</v>
      </c>
      <c r="E14">
        <v>0</v>
      </c>
      <c r="F14">
        <v>14.34</v>
      </c>
      <c r="G14">
        <v>10.77</v>
      </c>
      <c r="H14">
        <f t="shared" si="2"/>
        <v>5</v>
      </c>
      <c r="J14" s="149">
        <f t="shared" si="3"/>
        <v>36904</v>
      </c>
    </row>
    <row r="15" spans="1:10">
      <c r="A15" t="s">
        <v>492</v>
      </c>
      <c r="B15">
        <f t="shared" si="0"/>
        <v>2001</v>
      </c>
      <c r="C15">
        <f t="shared" si="1"/>
        <v>1</v>
      </c>
      <c r="D15">
        <v>14</v>
      </c>
      <c r="E15">
        <v>0</v>
      </c>
      <c r="F15">
        <v>16.190000000000001</v>
      </c>
      <c r="G15">
        <v>12.02</v>
      </c>
      <c r="H15">
        <f t="shared" si="2"/>
        <v>5</v>
      </c>
      <c r="J15" s="149">
        <f t="shared" si="3"/>
        <v>36905</v>
      </c>
    </row>
    <row r="16" spans="1:10">
      <c r="A16" t="s">
        <v>492</v>
      </c>
      <c r="B16">
        <f t="shared" si="0"/>
        <v>2001</v>
      </c>
      <c r="C16">
        <f t="shared" si="1"/>
        <v>1</v>
      </c>
      <c r="D16">
        <v>15</v>
      </c>
      <c r="E16">
        <v>0</v>
      </c>
      <c r="F16">
        <v>21.2</v>
      </c>
      <c r="G16">
        <v>16.829999999999998</v>
      </c>
      <c r="H16">
        <f t="shared" si="2"/>
        <v>5</v>
      </c>
      <c r="J16" s="149">
        <f t="shared" si="3"/>
        <v>36906</v>
      </c>
    </row>
    <row r="17" spans="1:10">
      <c r="A17" t="s">
        <v>492</v>
      </c>
      <c r="B17">
        <f t="shared" si="0"/>
        <v>2001</v>
      </c>
      <c r="C17">
        <f t="shared" si="1"/>
        <v>1</v>
      </c>
      <c r="D17">
        <v>16</v>
      </c>
      <c r="E17">
        <v>0</v>
      </c>
      <c r="F17">
        <v>16.170000000000002</v>
      </c>
      <c r="G17">
        <v>11.86</v>
      </c>
      <c r="H17">
        <f t="shared" si="2"/>
        <v>5</v>
      </c>
      <c r="J17" s="149">
        <f t="shared" si="3"/>
        <v>36907</v>
      </c>
    </row>
    <row r="18" spans="1:10">
      <c r="A18" t="s">
        <v>492</v>
      </c>
      <c r="B18">
        <f t="shared" si="0"/>
        <v>2001</v>
      </c>
      <c r="C18">
        <f t="shared" si="1"/>
        <v>1</v>
      </c>
      <c r="D18">
        <v>17</v>
      </c>
      <c r="E18">
        <v>0</v>
      </c>
      <c r="F18">
        <v>16.41</v>
      </c>
      <c r="G18">
        <v>12.14</v>
      </c>
      <c r="H18">
        <f t="shared" si="2"/>
        <v>5</v>
      </c>
      <c r="J18" s="149">
        <f t="shared" si="3"/>
        <v>36908</v>
      </c>
    </row>
    <row r="19" spans="1:10">
      <c r="A19" t="s">
        <v>492</v>
      </c>
      <c r="B19">
        <f t="shared" si="0"/>
        <v>2001</v>
      </c>
      <c r="C19">
        <f t="shared" si="1"/>
        <v>1</v>
      </c>
      <c r="D19">
        <v>18</v>
      </c>
      <c r="E19">
        <v>0</v>
      </c>
      <c r="F19">
        <v>13.8</v>
      </c>
      <c r="G19">
        <v>9.59</v>
      </c>
      <c r="H19">
        <f t="shared" si="2"/>
        <v>5</v>
      </c>
      <c r="J19" s="149">
        <f t="shared" si="3"/>
        <v>36909</v>
      </c>
    </row>
    <row r="20" spans="1:10">
      <c r="A20" t="s">
        <v>492</v>
      </c>
      <c r="B20">
        <f t="shared" si="0"/>
        <v>2001</v>
      </c>
      <c r="C20">
        <f t="shared" si="1"/>
        <v>1</v>
      </c>
      <c r="D20">
        <v>19</v>
      </c>
      <c r="E20">
        <v>0</v>
      </c>
      <c r="F20">
        <v>21.7</v>
      </c>
      <c r="G20">
        <v>17.59</v>
      </c>
      <c r="H20">
        <f t="shared" si="2"/>
        <v>5</v>
      </c>
      <c r="J20" s="149">
        <f t="shared" si="3"/>
        <v>36910</v>
      </c>
    </row>
    <row r="21" spans="1:10">
      <c r="A21" t="s">
        <v>492</v>
      </c>
      <c r="B21">
        <f t="shared" si="0"/>
        <v>2001</v>
      </c>
      <c r="C21">
        <f t="shared" si="1"/>
        <v>1</v>
      </c>
      <c r="D21">
        <v>20</v>
      </c>
      <c r="E21">
        <v>0</v>
      </c>
      <c r="F21">
        <v>25.91</v>
      </c>
      <c r="G21">
        <v>15.9</v>
      </c>
      <c r="H21">
        <f t="shared" si="2"/>
        <v>5</v>
      </c>
      <c r="J21" s="149">
        <f t="shared" si="3"/>
        <v>36911</v>
      </c>
    </row>
    <row r="22" spans="1:10">
      <c r="A22" t="s">
        <v>492</v>
      </c>
      <c r="B22">
        <f t="shared" si="0"/>
        <v>2001</v>
      </c>
      <c r="C22">
        <f t="shared" si="1"/>
        <v>1</v>
      </c>
      <c r="D22">
        <v>21</v>
      </c>
      <c r="E22">
        <v>0</v>
      </c>
      <c r="F22">
        <v>28.47</v>
      </c>
      <c r="G22">
        <v>18.670000000000002</v>
      </c>
      <c r="H22">
        <f t="shared" si="2"/>
        <v>5</v>
      </c>
      <c r="J22" s="149">
        <f t="shared" si="3"/>
        <v>36912</v>
      </c>
    </row>
    <row r="23" spans="1:10">
      <c r="A23" t="s">
        <v>492</v>
      </c>
      <c r="B23">
        <f t="shared" si="0"/>
        <v>2001</v>
      </c>
      <c r="C23">
        <f t="shared" si="1"/>
        <v>1</v>
      </c>
      <c r="D23">
        <v>22</v>
      </c>
      <c r="E23">
        <v>0</v>
      </c>
      <c r="F23">
        <v>18.670000000000002</v>
      </c>
      <c r="G23">
        <v>11.71</v>
      </c>
      <c r="H23">
        <f t="shared" si="2"/>
        <v>5</v>
      </c>
      <c r="J23" s="149">
        <f t="shared" si="3"/>
        <v>36913</v>
      </c>
    </row>
    <row r="24" spans="1:10">
      <c r="A24" t="s">
        <v>492</v>
      </c>
      <c r="B24">
        <f t="shared" si="0"/>
        <v>2001</v>
      </c>
      <c r="C24">
        <f t="shared" si="1"/>
        <v>1</v>
      </c>
      <c r="D24">
        <v>23</v>
      </c>
      <c r="E24">
        <v>0</v>
      </c>
      <c r="F24">
        <v>25.2</v>
      </c>
      <c r="G24">
        <v>16.149999999999999</v>
      </c>
      <c r="H24">
        <f t="shared" si="2"/>
        <v>5</v>
      </c>
      <c r="J24" s="149">
        <f t="shared" si="3"/>
        <v>36914</v>
      </c>
    </row>
    <row r="25" spans="1:10">
      <c r="A25" t="s">
        <v>492</v>
      </c>
      <c r="B25">
        <f t="shared" si="0"/>
        <v>2001</v>
      </c>
      <c r="C25">
        <f t="shared" si="1"/>
        <v>1</v>
      </c>
      <c r="D25">
        <v>24</v>
      </c>
      <c r="E25">
        <v>0</v>
      </c>
      <c r="F25">
        <v>17.809999999999999</v>
      </c>
      <c r="G25">
        <v>9.33</v>
      </c>
      <c r="H25">
        <f t="shared" si="2"/>
        <v>5</v>
      </c>
      <c r="J25" s="149">
        <f t="shared" si="3"/>
        <v>36915</v>
      </c>
    </row>
    <row r="26" spans="1:10">
      <c r="A26" t="s">
        <v>492</v>
      </c>
      <c r="B26">
        <f t="shared" si="0"/>
        <v>2001</v>
      </c>
      <c r="C26">
        <f t="shared" si="1"/>
        <v>1</v>
      </c>
      <c r="D26">
        <v>25</v>
      </c>
      <c r="E26">
        <v>0</v>
      </c>
      <c r="F26">
        <v>21.86</v>
      </c>
      <c r="G26">
        <v>12.55</v>
      </c>
      <c r="H26">
        <f t="shared" si="2"/>
        <v>5</v>
      </c>
      <c r="J26" s="149">
        <f t="shared" si="3"/>
        <v>36916</v>
      </c>
    </row>
    <row r="27" spans="1:10">
      <c r="A27" t="s">
        <v>492</v>
      </c>
      <c r="B27">
        <f t="shared" si="0"/>
        <v>2001</v>
      </c>
      <c r="C27">
        <f t="shared" si="1"/>
        <v>1</v>
      </c>
      <c r="D27">
        <v>26</v>
      </c>
      <c r="E27">
        <v>0</v>
      </c>
      <c r="F27">
        <v>66.06</v>
      </c>
      <c r="G27">
        <v>61.93</v>
      </c>
      <c r="H27">
        <f t="shared" si="2"/>
        <v>5</v>
      </c>
      <c r="J27" s="149">
        <f t="shared" si="3"/>
        <v>36917</v>
      </c>
    </row>
    <row r="28" spans="1:10">
      <c r="A28" t="s">
        <v>492</v>
      </c>
      <c r="B28">
        <f t="shared" si="0"/>
        <v>2001</v>
      </c>
      <c r="C28">
        <f t="shared" si="1"/>
        <v>1</v>
      </c>
      <c r="D28">
        <v>27</v>
      </c>
      <c r="E28">
        <v>0</v>
      </c>
      <c r="F28">
        <v>28.99</v>
      </c>
      <c r="G28">
        <v>25.64</v>
      </c>
      <c r="H28">
        <f t="shared" si="2"/>
        <v>5</v>
      </c>
      <c r="J28" s="149">
        <f t="shared" si="3"/>
        <v>36918</v>
      </c>
    </row>
    <row r="29" spans="1:10">
      <c r="A29" t="s">
        <v>492</v>
      </c>
      <c r="B29">
        <f t="shared" si="0"/>
        <v>2001</v>
      </c>
      <c r="C29">
        <f t="shared" si="1"/>
        <v>1</v>
      </c>
      <c r="D29">
        <v>28</v>
      </c>
      <c r="E29">
        <v>0</v>
      </c>
      <c r="F29">
        <v>26.54</v>
      </c>
      <c r="G29">
        <v>22.28</v>
      </c>
      <c r="H29">
        <f t="shared" si="2"/>
        <v>5</v>
      </c>
      <c r="J29" s="149">
        <f t="shared" si="3"/>
        <v>36919</v>
      </c>
    </row>
    <row r="30" spans="1:10">
      <c r="A30" t="s">
        <v>492</v>
      </c>
      <c r="B30">
        <f t="shared" si="0"/>
        <v>2001</v>
      </c>
      <c r="C30">
        <f t="shared" si="1"/>
        <v>1</v>
      </c>
      <c r="D30">
        <v>29</v>
      </c>
      <c r="E30">
        <v>0</v>
      </c>
      <c r="F30">
        <v>22.34</v>
      </c>
      <c r="G30">
        <v>6.96</v>
      </c>
      <c r="H30">
        <f t="shared" si="2"/>
        <v>5</v>
      </c>
      <c r="J30" s="149">
        <f t="shared" si="3"/>
        <v>36920</v>
      </c>
    </row>
    <row r="31" spans="1:10">
      <c r="A31" t="s">
        <v>492</v>
      </c>
      <c r="B31">
        <f t="shared" si="0"/>
        <v>2001</v>
      </c>
      <c r="C31">
        <f t="shared" si="1"/>
        <v>1</v>
      </c>
      <c r="D31">
        <v>30</v>
      </c>
      <c r="E31">
        <v>0</v>
      </c>
      <c r="F31">
        <v>24.52</v>
      </c>
      <c r="G31">
        <v>9.09</v>
      </c>
      <c r="H31">
        <f t="shared" si="2"/>
        <v>5</v>
      </c>
      <c r="J31" s="149">
        <f t="shared" si="3"/>
        <v>36921</v>
      </c>
    </row>
    <row r="32" spans="1:10">
      <c r="A32" t="s">
        <v>492</v>
      </c>
      <c r="B32">
        <f t="shared" si="0"/>
        <v>2001</v>
      </c>
      <c r="C32">
        <f t="shared" si="1"/>
        <v>1</v>
      </c>
      <c r="D32">
        <v>31</v>
      </c>
      <c r="E32">
        <v>0</v>
      </c>
      <c r="F32">
        <v>27.78</v>
      </c>
      <c r="G32">
        <v>13.86</v>
      </c>
      <c r="H32">
        <f t="shared" si="2"/>
        <v>5</v>
      </c>
      <c r="J32" s="149">
        <f t="shared" si="3"/>
        <v>36922</v>
      </c>
    </row>
    <row r="33" spans="1:10">
      <c r="A33" t="s">
        <v>493</v>
      </c>
      <c r="B33">
        <f t="shared" si="0"/>
        <v>2001</v>
      </c>
      <c r="C33">
        <f t="shared" si="1"/>
        <v>2</v>
      </c>
      <c r="D33">
        <v>1</v>
      </c>
      <c r="E33">
        <v>0</v>
      </c>
      <c r="F33">
        <v>28.3</v>
      </c>
      <c r="G33">
        <v>13.76</v>
      </c>
      <c r="H33">
        <f t="shared" si="2"/>
        <v>5</v>
      </c>
      <c r="J33" s="149">
        <f t="shared" si="3"/>
        <v>36923</v>
      </c>
    </row>
    <row r="34" spans="1:10">
      <c r="A34" t="s">
        <v>493</v>
      </c>
      <c r="B34">
        <f t="shared" si="0"/>
        <v>2001</v>
      </c>
      <c r="C34">
        <f t="shared" si="1"/>
        <v>2</v>
      </c>
      <c r="D34">
        <v>2</v>
      </c>
      <c r="E34">
        <v>0</v>
      </c>
      <c r="F34">
        <v>33.700000000000003</v>
      </c>
      <c r="G34">
        <v>19.39</v>
      </c>
      <c r="H34">
        <f t="shared" si="2"/>
        <v>5</v>
      </c>
      <c r="J34" s="149">
        <f t="shared" si="3"/>
        <v>36924</v>
      </c>
    </row>
    <row r="35" spans="1:10">
      <c r="A35" t="s">
        <v>493</v>
      </c>
      <c r="B35">
        <f t="shared" si="0"/>
        <v>2001</v>
      </c>
      <c r="C35">
        <f t="shared" si="1"/>
        <v>2</v>
      </c>
      <c r="D35">
        <v>3</v>
      </c>
      <c r="E35">
        <v>0</v>
      </c>
      <c r="F35">
        <v>33.58</v>
      </c>
      <c r="G35">
        <v>19.05</v>
      </c>
      <c r="H35">
        <f t="shared" si="2"/>
        <v>5</v>
      </c>
      <c r="J35" s="149">
        <f t="shared" si="3"/>
        <v>36925</v>
      </c>
    </row>
    <row r="36" spans="1:10">
      <c r="A36" t="s">
        <v>493</v>
      </c>
      <c r="B36">
        <f t="shared" si="0"/>
        <v>2001</v>
      </c>
      <c r="C36">
        <f t="shared" si="1"/>
        <v>2</v>
      </c>
      <c r="D36">
        <v>4</v>
      </c>
      <c r="E36">
        <v>0</v>
      </c>
      <c r="F36">
        <v>26.58</v>
      </c>
      <c r="G36">
        <v>13.87</v>
      </c>
      <c r="H36">
        <f t="shared" si="2"/>
        <v>5</v>
      </c>
      <c r="J36" s="149">
        <f t="shared" si="3"/>
        <v>36926</v>
      </c>
    </row>
    <row r="37" spans="1:10">
      <c r="A37" t="s">
        <v>493</v>
      </c>
      <c r="B37">
        <f t="shared" si="0"/>
        <v>2001</v>
      </c>
      <c r="C37">
        <f t="shared" si="1"/>
        <v>2</v>
      </c>
      <c r="D37">
        <v>5</v>
      </c>
      <c r="E37">
        <v>0</v>
      </c>
      <c r="F37">
        <v>24.78</v>
      </c>
      <c r="G37">
        <v>9.81</v>
      </c>
      <c r="H37">
        <f t="shared" si="2"/>
        <v>5</v>
      </c>
      <c r="J37" s="149">
        <f t="shared" si="3"/>
        <v>36927</v>
      </c>
    </row>
    <row r="38" spans="1:10">
      <c r="A38" t="s">
        <v>493</v>
      </c>
      <c r="B38">
        <f t="shared" si="0"/>
        <v>2001</v>
      </c>
      <c r="C38">
        <f t="shared" si="1"/>
        <v>2</v>
      </c>
      <c r="D38">
        <v>6</v>
      </c>
      <c r="E38">
        <v>0</v>
      </c>
      <c r="F38">
        <v>30.6</v>
      </c>
      <c r="G38">
        <v>16.72</v>
      </c>
      <c r="H38">
        <f t="shared" si="2"/>
        <v>5</v>
      </c>
      <c r="J38" s="149">
        <f t="shared" si="3"/>
        <v>36928</v>
      </c>
    </row>
    <row r="39" spans="1:10">
      <c r="A39" t="s">
        <v>493</v>
      </c>
      <c r="B39">
        <f t="shared" si="0"/>
        <v>2001</v>
      </c>
      <c r="C39">
        <f t="shared" si="1"/>
        <v>2</v>
      </c>
      <c r="D39">
        <v>7</v>
      </c>
      <c r="E39">
        <v>0</v>
      </c>
      <c r="F39">
        <v>21.7</v>
      </c>
      <c r="G39">
        <v>7.42</v>
      </c>
      <c r="H39">
        <f t="shared" si="2"/>
        <v>5</v>
      </c>
      <c r="J39" s="149">
        <f t="shared" si="3"/>
        <v>36929</v>
      </c>
    </row>
    <row r="40" spans="1:10">
      <c r="A40" t="s">
        <v>493</v>
      </c>
      <c r="B40">
        <f t="shared" si="0"/>
        <v>2001</v>
      </c>
      <c r="C40">
        <f t="shared" si="1"/>
        <v>2</v>
      </c>
      <c r="D40">
        <v>8</v>
      </c>
      <c r="E40">
        <v>0</v>
      </c>
      <c r="F40">
        <v>27.8</v>
      </c>
      <c r="G40">
        <v>14.16</v>
      </c>
      <c r="H40">
        <f t="shared" si="2"/>
        <v>5</v>
      </c>
      <c r="J40" s="149">
        <f t="shared" si="3"/>
        <v>36930</v>
      </c>
    </row>
    <row r="41" spans="1:10">
      <c r="A41" t="s">
        <v>493</v>
      </c>
      <c r="B41">
        <f t="shared" si="0"/>
        <v>2001</v>
      </c>
      <c r="C41">
        <f t="shared" si="1"/>
        <v>2</v>
      </c>
      <c r="D41">
        <v>9</v>
      </c>
      <c r="E41">
        <v>0</v>
      </c>
      <c r="F41">
        <v>15.4</v>
      </c>
      <c r="G41">
        <v>3.3</v>
      </c>
      <c r="H41">
        <f t="shared" si="2"/>
        <v>5</v>
      </c>
      <c r="J41" s="149">
        <f t="shared" si="3"/>
        <v>36931</v>
      </c>
    </row>
    <row r="42" spans="1:10">
      <c r="A42" t="s">
        <v>493</v>
      </c>
      <c r="B42">
        <f t="shared" si="0"/>
        <v>2001</v>
      </c>
      <c r="C42">
        <f t="shared" si="1"/>
        <v>2</v>
      </c>
      <c r="D42">
        <v>10</v>
      </c>
      <c r="E42">
        <v>0</v>
      </c>
      <c r="F42">
        <v>18</v>
      </c>
      <c r="G42">
        <v>7.82</v>
      </c>
      <c r="H42">
        <f t="shared" si="2"/>
        <v>5</v>
      </c>
      <c r="J42" s="149">
        <f t="shared" si="3"/>
        <v>36932</v>
      </c>
    </row>
    <row r="43" spans="1:10">
      <c r="A43" t="s">
        <v>493</v>
      </c>
      <c r="B43">
        <f t="shared" si="0"/>
        <v>2001</v>
      </c>
      <c r="C43">
        <f t="shared" si="1"/>
        <v>2</v>
      </c>
      <c r="D43">
        <v>11</v>
      </c>
      <c r="E43">
        <v>0</v>
      </c>
      <c r="F43">
        <v>20.100000000000001</v>
      </c>
      <c r="G43">
        <v>9.86</v>
      </c>
      <c r="H43">
        <f t="shared" si="2"/>
        <v>5</v>
      </c>
      <c r="J43" s="149">
        <f t="shared" si="3"/>
        <v>36933</v>
      </c>
    </row>
    <row r="44" spans="1:10">
      <c r="A44" t="s">
        <v>493</v>
      </c>
      <c r="B44">
        <f t="shared" si="0"/>
        <v>2001</v>
      </c>
      <c r="C44">
        <f t="shared" si="1"/>
        <v>2</v>
      </c>
      <c r="D44">
        <v>12</v>
      </c>
      <c r="E44">
        <v>0</v>
      </c>
      <c r="F44">
        <v>22.11</v>
      </c>
      <c r="G44">
        <v>8.61</v>
      </c>
      <c r="H44">
        <f t="shared" si="2"/>
        <v>5</v>
      </c>
      <c r="J44" s="149">
        <f t="shared" si="3"/>
        <v>36934</v>
      </c>
    </row>
    <row r="45" spans="1:10">
      <c r="A45" t="s">
        <v>493</v>
      </c>
      <c r="B45">
        <f t="shared" si="0"/>
        <v>2001</v>
      </c>
      <c r="C45">
        <f t="shared" si="1"/>
        <v>2</v>
      </c>
      <c r="D45">
        <v>13</v>
      </c>
      <c r="E45">
        <v>0</v>
      </c>
      <c r="F45">
        <v>14.5</v>
      </c>
      <c r="G45">
        <v>2.08</v>
      </c>
      <c r="H45">
        <f t="shared" si="2"/>
        <v>5</v>
      </c>
      <c r="J45" s="149">
        <f t="shared" si="3"/>
        <v>36935</v>
      </c>
    </row>
    <row r="46" spans="1:10">
      <c r="A46" t="s">
        <v>493</v>
      </c>
      <c r="B46">
        <f t="shared" si="0"/>
        <v>2001</v>
      </c>
      <c r="C46">
        <f t="shared" si="1"/>
        <v>2</v>
      </c>
      <c r="D46">
        <v>14</v>
      </c>
      <c r="E46">
        <v>0</v>
      </c>
      <c r="F46">
        <v>16.2</v>
      </c>
      <c r="G46">
        <v>0.75</v>
      </c>
      <c r="H46">
        <f t="shared" si="2"/>
        <v>5</v>
      </c>
      <c r="J46" s="149">
        <f t="shared" si="3"/>
        <v>36936</v>
      </c>
    </row>
    <row r="47" spans="1:10">
      <c r="A47" t="s">
        <v>493</v>
      </c>
      <c r="B47">
        <f t="shared" si="0"/>
        <v>2001</v>
      </c>
      <c r="C47">
        <f t="shared" si="1"/>
        <v>2</v>
      </c>
      <c r="D47">
        <v>15</v>
      </c>
      <c r="E47">
        <v>0</v>
      </c>
      <c r="F47">
        <v>12.7</v>
      </c>
      <c r="G47">
        <v>1.77</v>
      </c>
      <c r="H47">
        <f t="shared" si="2"/>
        <v>5</v>
      </c>
      <c r="J47" s="149">
        <f t="shared" si="3"/>
        <v>36937</v>
      </c>
    </row>
    <row r="48" spans="1:10">
      <c r="A48" t="s">
        <v>493</v>
      </c>
      <c r="B48">
        <f t="shared" si="0"/>
        <v>2001</v>
      </c>
      <c r="C48">
        <f t="shared" si="1"/>
        <v>2</v>
      </c>
      <c r="D48">
        <v>16</v>
      </c>
      <c r="E48">
        <v>0</v>
      </c>
      <c r="F48">
        <v>13.49</v>
      </c>
      <c r="G48">
        <v>1.97</v>
      </c>
      <c r="H48">
        <f t="shared" si="2"/>
        <v>5</v>
      </c>
      <c r="J48" s="149">
        <f t="shared" si="3"/>
        <v>36938</v>
      </c>
    </row>
    <row r="49" spans="1:10">
      <c r="A49" t="s">
        <v>493</v>
      </c>
      <c r="B49">
        <f t="shared" si="0"/>
        <v>2001</v>
      </c>
      <c r="C49">
        <f t="shared" si="1"/>
        <v>2</v>
      </c>
      <c r="D49">
        <v>17</v>
      </c>
      <c r="E49">
        <v>0</v>
      </c>
      <c r="F49">
        <v>17.46</v>
      </c>
      <c r="G49">
        <v>5.31</v>
      </c>
      <c r="H49">
        <f t="shared" si="2"/>
        <v>5</v>
      </c>
      <c r="J49" s="149">
        <f t="shared" si="3"/>
        <v>36939</v>
      </c>
    </row>
    <row r="50" spans="1:10">
      <c r="A50" t="s">
        <v>493</v>
      </c>
      <c r="B50">
        <f t="shared" si="0"/>
        <v>2001</v>
      </c>
      <c r="C50">
        <f t="shared" si="1"/>
        <v>2</v>
      </c>
      <c r="D50">
        <v>18</v>
      </c>
      <c r="E50">
        <v>0</v>
      </c>
      <c r="F50">
        <v>20.36</v>
      </c>
      <c r="G50">
        <v>5.71</v>
      </c>
      <c r="H50">
        <f t="shared" si="2"/>
        <v>5</v>
      </c>
      <c r="J50" s="149">
        <f t="shared" si="3"/>
        <v>36940</v>
      </c>
    </row>
    <row r="51" spans="1:10">
      <c r="A51" t="s">
        <v>493</v>
      </c>
      <c r="B51">
        <f t="shared" si="0"/>
        <v>2001</v>
      </c>
      <c r="C51">
        <f t="shared" si="1"/>
        <v>2</v>
      </c>
      <c r="D51">
        <v>19</v>
      </c>
      <c r="E51">
        <v>0</v>
      </c>
      <c r="F51">
        <v>18.920000000000002</v>
      </c>
      <c r="G51">
        <v>5.81</v>
      </c>
      <c r="H51">
        <f t="shared" si="2"/>
        <v>5</v>
      </c>
      <c r="J51" s="149">
        <f t="shared" si="3"/>
        <v>36941</v>
      </c>
    </row>
    <row r="52" spans="1:10">
      <c r="A52" t="s">
        <v>493</v>
      </c>
      <c r="B52">
        <f t="shared" si="0"/>
        <v>2001</v>
      </c>
      <c r="C52">
        <f t="shared" si="1"/>
        <v>2</v>
      </c>
      <c r="D52">
        <v>20</v>
      </c>
      <c r="E52">
        <v>0</v>
      </c>
      <c r="F52">
        <v>21.42</v>
      </c>
      <c r="G52">
        <v>6.17</v>
      </c>
      <c r="H52">
        <f t="shared" si="2"/>
        <v>5</v>
      </c>
      <c r="J52" s="149">
        <f t="shared" si="3"/>
        <v>36942</v>
      </c>
    </row>
    <row r="53" spans="1:10">
      <c r="A53" t="s">
        <v>493</v>
      </c>
      <c r="B53">
        <f t="shared" si="0"/>
        <v>2001</v>
      </c>
      <c r="C53">
        <f t="shared" si="1"/>
        <v>2</v>
      </c>
      <c r="D53">
        <v>21</v>
      </c>
      <c r="E53">
        <v>0</v>
      </c>
      <c r="F53">
        <v>23.96</v>
      </c>
      <c r="G53">
        <v>11.89</v>
      </c>
      <c r="H53">
        <f t="shared" si="2"/>
        <v>5</v>
      </c>
      <c r="J53" s="149">
        <f t="shared" si="3"/>
        <v>36943</v>
      </c>
    </row>
    <row r="54" spans="1:10">
      <c r="A54" t="s">
        <v>493</v>
      </c>
      <c r="B54">
        <f t="shared" si="0"/>
        <v>2001</v>
      </c>
      <c r="C54">
        <f t="shared" si="1"/>
        <v>2</v>
      </c>
      <c r="D54">
        <v>22</v>
      </c>
      <c r="E54">
        <v>0</v>
      </c>
      <c r="F54">
        <v>25.11</v>
      </c>
      <c r="G54">
        <v>11.37</v>
      </c>
      <c r="H54">
        <f t="shared" si="2"/>
        <v>5</v>
      </c>
      <c r="J54" s="149">
        <f t="shared" si="3"/>
        <v>36944</v>
      </c>
    </row>
    <row r="55" spans="1:10">
      <c r="A55" t="s">
        <v>493</v>
      </c>
      <c r="B55">
        <f t="shared" si="0"/>
        <v>2001</v>
      </c>
      <c r="C55">
        <f t="shared" si="1"/>
        <v>2</v>
      </c>
      <c r="D55">
        <v>23</v>
      </c>
      <c r="E55">
        <v>0</v>
      </c>
      <c r="F55">
        <v>23.23</v>
      </c>
      <c r="G55">
        <v>7.3</v>
      </c>
      <c r="H55">
        <f t="shared" si="2"/>
        <v>5</v>
      </c>
      <c r="J55" s="149">
        <f t="shared" si="3"/>
        <v>36945</v>
      </c>
    </row>
    <row r="56" spans="1:10">
      <c r="A56" t="s">
        <v>493</v>
      </c>
      <c r="B56">
        <f t="shared" si="0"/>
        <v>2001</v>
      </c>
      <c r="C56">
        <f t="shared" si="1"/>
        <v>2</v>
      </c>
      <c r="D56">
        <v>24</v>
      </c>
      <c r="E56">
        <v>0</v>
      </c>
      <c r="F56">
        <v>17.670000000000002</v>
      </c>
      <c r="G56">
        <v>2.77</v>
      </c>
      <c r="H56">
        <f t="shared" si="2"/>
        <v>5</v>
      </c>
      <c r="J56" s="149">
        <f t="shared" si="3"/>
        <v>36946</v>
      </c>
    </row>
    <row r="57" spans="1:10">
      <c r="A57" t="s">
        <v>493</v>
      </c>
      <c r="B57">
        <f t="shared" si="0"/>
        <v>2001</v>
      </c>
      <c r="C57">
        <f t="shared" si="1"/>
        <v>2</v>
      </c>
      <c r="D57">
        <v>25</v>
      </c>
      <c r="E57">
        <v>0</v>
      </c>
      <c r="F57">
        <v>12.63</v>
      </c>
      <c r="G57">
        <v>2.27</v>
      </c>
      <c r="H57">
        <f t="shared" si="2"/>
        <v>5</v>
      </c>
      <c r="J57" s="149">
        <f t="shared" si="3"/>
        <v>36947</v>
      </c>
    </row>
    <row r="58" spans="1:10">
      <c r="A58" t="s">
        <v>493</v>
      </c>
      <c r="B58">
        <f t="shared" si="0"/>
        <v>2001</v>
      </c>
      <c r="C58">
        <f t="shared" si="1"/>
        <v>2</v>
      </c>
      <c r="D58">
        <v>26</v>
      </c>
      <c r="E58">
        <v>0</v>
      </c>
      <c r="F58">
        <v>13.93</v>
      </c>
      <c r="G58">
        <v>2.63</v>
      </c>
      <c r="H58">
        <f t="shared" si="2"/>
        <v>5</v>
      </c>
      <c r="J58" s="149">
        <f t="shared" si="3"/>
        <v>36948</v>
      </c>
    </row>
    <row r="59" spans="1:10">
      <c r="A59" t="s">
        <v>493</v>
      </c>
      <c r="B59">
        <f t="shared" si="0"/>
        <v>2001</v>
      </c>
      <c r="C59">
        <f t="shared" si="1"/>
        <v>2</v>
      </c>
      <c r="D59">
        <v>27</v>
      </c>
      <c r="E59">
        <v>0</v>
      </c>
      <c r="F59">
        <v>25.49</v>
      </c>
      <c r="G59">
        <v>10.3</v>
      </c>
      <c r="H59">
        <f t="shared" si="2"/>
        <v>5</v>
      </c>
      <c r="J59" s="149">
        <f t="shared" si="3"/>
        <v>36949</v>
      </c>
    </row>
    <row r="60" spans="1:10">
      <c r="A60" t="s">
        <v>493</v>
      </c>
      <c r="B60">
        <f t="shared" si="0"/>
        <v>2001</v>
      </c>
      <c r="C60">
        <f t="shared" si="1"/>
        <v>2</v>
      </c>
      <c r="D60">
        <v>28</v>
      </c>
      <c r="E60">
        <v>0</v>
      </c>
      <c r="F60">
        <v>20.14</v>
      </c>
      <c r="G60">
        <v>7.99</v>
      </c>
      <c r="H60">
        <f t="shared" si="2"/>
        <v>5</v>
      </c>
      <c r="J60" s="149">
        <f t="shared" si="3"/>
        <v>36950</v>
      </c>
    </row>
    <row r="61" spans="1:10">
      <c r="A61" t="s">
        <v>494</v>
      </c>
      <c r="B61">
        <f t="shared" si="0"/>
        <v>2001</v>
      </c>
      <c r="C61">
        <f t="shared" si="1"/>
        <v>3</v>
      </c>
      <c r="D61">
        <v>1</v>
      </c>
      <c r="E61">
        <v>0</v>
      </c>
      <c r="F61">
        <v>21.5</v>
      </c>
      <c r="G61">
        <v>9.5399999999999991</v>
      </c>
      <c r="H61">
        <f t="shared" si="2"/>
        <v>5</v>
      </c>
      <c r="J61" s="149">
        <f t="shared" si="3"/>
        <v>36951</v>
      </c>
    </row>
    <row r="62" spans="1:10">
      <c r="A62" t="s">
        <v>494</v>
      </c>
      <c r="B62">
        <f t="shared" si="0"/>
        <v>2001</v>
      </c>
      <c r="C62">
        <f t="shared" si="1"/>
        <v>3</v>
      </c>
      <c r="D62">
        <v>2</v>
      </c>
      <c r="E62">
        <v>0</v>
      </c>
      <c r="F62">
        <v>14.9</v>
      </c>
      <c r="G62">
        <v>2.94</v>
      </c>
      <c r="H62">
        <f t="shared" si="2"/>
        <v>5</v>
      </c>
      <c r="J62" s="149">
        <f t="shared" si="3"/>
        <v>36952</v>
      </c>
    </row>
    <row r="63" spans="1:10">
      <c r="A63" t="s">
        <v>494</v>
      </c>
      <c r="B63">
        <f t="shared" si="0"/>
        <v>2001</v>
      </c>
      <c r="C63">
        <f t="shared" si="1"/>
        <v>3</v>
      </c>
      <c r="D63">
        <v>3</v>
      </c>
      <c r="E63">
        <v>0</v>
      </c>
      <c r="F63">
        <v>22.98</v>
      </c>
      <c r="G63">
        <v>13.91</v>
      </c>
      <c r="H63">
        <f t="shared" si="2"/>
        <v>5</v>
      </c>
      <c r="J63" s="149">
        <f t="shared" si="3"/>
        <v>36953</v>
      </c>
    </row>
    <row r="64" spans="1:10">
      <c r="A64" t="s">
        <v>494</v>
      </c>
      <c r="B64">
        <f t="shared" si="0"/>
        <v>2001</v>
      </c>
      <c r="C64">
        <f t="shared" si="1"/>
        <v>3</v>
      </c>
      <c r="D64">
        <v>4</v>
      </c>
      <c r="E64">
        <v>0</v>
      </c>
      <c r="F64">
        <v>21.44</v>
      </c>
      <c r="G64">
        <v>11.83</v>
      </c>
      <c r="H64">
        <f t="shared" si="2"/>
        <v>5</v>
      </c>
      <c r="J64" s="149">
        <f t="shared" si="3"/>
        <v>36954</v>
      </c>
    </row>
    <row r="65" spans="1:10">
      <c r="A65" t="s">
        <v>494</v>
      </c>
      <c r="B65">
        <f t="shared" si="0"/>
        <v>2001</v>
      </c>
      <c r="C65">
        <f t="shared" si="1"/>
        <v>3</v>
      </c>
      <c r="D65">
        <v>5</v>
      </c>
      <c r="E65">
        <v>0</v>
      </c>
      <c r="F65">
        <v>28.66</v>
      </c>
      <c r="G65">
        <v>17.739999999999998</v>
      </c>
      <c r="H65">
        <f t="shared" si="2"/>
        <v>5</v>
      </c>
      <c r="J65" s="149">
        <f t="shared" si="3"/>
        <v>36955</v>
      </c>
    </row>
    <row r="66" spans="1:10">
      <c r="A66" t="s">
        <v>494</v>
      </c>
      <c r="B66">
        <f t="shared" si="0"/>
        <v>2001</v>
      </c>
      <c r="C66">
        <f t="shared" si="1"/>
        <v>3</v>
      </c>
      <c r="D66">
        <v>6</v>
      </c>
      <c r="E66">
        <v>0</v>
      </c>
      <c r="F66">
        <v>33.340000000000003</v>
      </c>
      <c r="G66">
        <v>22</v>
      </c>
      <c r="H66">
        <f t="shared" si="2"/>
        <v>5</v>
      </c>
      <c r="J66" s="149">
        <f t="shared" si="3"/>
        <v>36956</v>
      </c>
    </row>
    <row r="67" spans="1:10">
      <c r="A67" t="s">
        <v>494</v>
      </c>
      <c r="B67">
        <f t="shared" ref="B67:B130" si="4">INT(LEFT(A67,2))+1911</f>
        <v>2001</v>
      </c>
      <c r="C67">
        <f t="shared" ref="C67:C130" si="5">INT(MID(A67,4,H67-4))</f>
        <v>3</v>
      </c>
      <c r="D67">
        <v>7</v>
      </c>
      <c r="E67">
        <v>0</v>
      </c>
      <c r="F67">
        <v>28.56</v>
      </c>
      <c r="G67">
        <v>16.13</v>
      </c>
      <c r="H67">
        <f t="shared" ref="H67:H130" si="6">LEN(A67)</f>
        <v>5</v>
      </c>
      <c r="J67" s="149">
        <f t="shared" ref="J67:J130" si="7">DATE(B67,C67,D67)</f>
        <v>36957</v>
      </c>
    </row>
    <row r="68" spans="1:10">
      <c r="A68" t="s">
        <v>494</v>
      </c>
      <c r="B68">
        <f t="shared" si="4"/>
        <v>2001</v>
      </c>
      <c r="C68">
        <f t="shared" si="5"/>
        <v>3</v>
      </c>
      <c r="D68">
        <v>8</v>
      </c>
      <c r="E68">
        <v>0</v>
      </c>
      <c r="F68">
        <v>33.19</v>
      </c>
      <c r="G68">
        <v>20.02</v>
      </c>
      <c r="H68">
        <f t="shared" si="6"/>
        <v>5</v>
      </c>
      <c r="J68" s="149">
        <f t="shared" si="7"/>
        <v>36958</v>
      </c>
    </row>
    <row r="69" spans="1:10">
      <c r="A69" t="s">
        <v>494</v>
      </c>
      <c r="B69">
        <f t="shared" si="4"/>
        <v>2001</v>
      </c>
      <c r="C69">
        <f t="shared" si="5"/>
        <v>3</v>
      </c>
      <c r="D69">
        <v>9</v>
      </c>
      <c r="E69">
        <v>0</v>
      </c>
      <c r="F69">
        <v>36.4</v>
      </c>
      <c r="G69">
        <v>23.27</v>
      </c>
      <c r="H69">
        <f t="shared" si="6"/>
        <v>5</v>
      </c>
      <c r="J69" s="149">
        <f t="shared" si="7"/>
        <v>36959</v>
      </c>
    </row>
    <row r="70" spans="1:10">
      <c r="A70" t="s">
        <v>494</v>
      </c>
      <c r="B70">
        <f t="shared" si="4"/>
        <v>2001</v>
      </c>
      <c r="C70">
        <f t="shared" si="5"/>
        <v>3</v>
      </c>
      <c r="D70">
        <v>10</v>
      </c>
      <c r="E70">
        <v>0</v>
      </c>
      <c r="F70">
        <v>29.73</v>
      </c>
      <c r="G70">
        <v>16.88</v>
      </c>
      <c r="H70">
        <f t="shared" si="6"/>
        <v>5</v>
      </c>
      <c r="J70" s="149">
        <f t="shared" si="7"/>
        <v>36960</v>
      </c>
    </row>
    <row r="71" spans="1:10">
      <c r="A71" t="s">
        <v>494</v>
      </c>
      <c r="B71">
        <f t="shared" si="4"/>
        <v>2001</v>
      </c>
      <c r="C71">
        <f t="shared" si="5"/>
        <v>3</v>
      </c>
      <c r="D71">
        <v>11</v>
      </c>
      <c r="E71">
        <v>0</v>
      </c>
      <c r="F71">
        <v>24.45</v>
      </c>
      <c r="G71">
        <v>11.86</v>
      </c>
      <c r="H71">
        <f t="shared" si="6"/>
        <v>5</v>
      </c>
      <c r="J71" s="149">
        <f t="shared" si="7"/>
        <v>36961</v>
      </c>
    </row>
    <row r="72" spans="1:10">
      <c r="A72" t="s">
        <v>494</v>
      </c>
      <c r="B72">
        <f t="shared" si="4"/>
        <v>2001</v>
      </c>
      <c r="C72">
        <f t="shared" si="5"/>
        <v>3</v>
      </c>
      <c r="D72">
        <v>12</v>
      </c>
      <c r="E72">
        <v>0</v>
      </c>
      <c r="F72">
        <v>32.020000000000003</v>
      </c>
      <c r="G72">
        <v>19.05</v>
      </c>
      <c r="H72">
        <f t="shared" si="6"/>
        <v>5</v>
      </c>
      <c r="J72" s="149">
        <f t="shared" si="7"/>
        <v>36962</v>
      </c>
    </row>
    <row r="73" spans="1:10">
      <c r="A73" t="s">
        <v>494</v>
      </c>
      <c r="B73">
        <f t="shared" si="4"/>
        <v>2001</v>
      </c>
      <c r="C73">
        <f t="shared" si="5"/>
        <v>3</v>
      </c>
      <c r="D73">
        <v>13</v>
      </c>
      <c r="E73">
        <v>0</v>
      </c>
      <c r="F73">
        <v>31.3</v>
      </c>
      <c r="G73">
        <v>18.68</v>
      </c>
      <c r="H73">
        <f t="shared" si="6"/>
        <v>5</v>
      </c>
      <c r="J73" s="149">
        <f t="shared" si="7"/>
        <v>36963</v>
      </c>
    </row>
    <row r="74" spans="1:10">
      <c r="A74" t="s">
        <v>494</v>
      </c>
      <c r="B74">
        <f t="shared" si="4"/>
        <v>2001</v>
      </c>
      <c r="C74">
        <f t="shared" si="5"/>
        <v>3</v>
      </c>
      <c r="D74">
        <v>14</v>
      </c>
      <c r="E74">
        <v>0</v>
      </c>
      <c r="F74">
        <v>25.68</v>
      </c>
      <c r="G74">
        <v>13.74</v>
      </c>
      <c r="H74">
        <f t="shared" si="6"/>
        <v>5</v>
      </c>
      <c r="J74" s="149">
        <f t="shared" si="7"/>
        <v>36964</v>
      </c>
    </row>
    <row r="75" spans="1:10">
      <c r="A75" t="s">
        <v>494</v>
      </c>
      <c r="B75">
        <f t="shared" si="4"/>
        <v>2001</v>
      </c>
      <c r="C75">
        <f t="shared" si="5"/>
        <v>3</v>
      </c>
      <c r="D75">
        <v>15</v>
      </c>
      <c r="E75">
        <v>0</v>
      </c>
      <c r="F75">
        <v>29.11</v>
      </c>
      <c r="G75">
        <v>17.78</v>
      </c>
      <c r="H75">
        <f t="shared" si="6"/>
        <v>5</v>
      </c>
      <c r="J75" s="149">
        <f t="shared" si="7"/>
        <v>36965</v>
      </c>
    </row>
    <row r="76" spans="1:10">
      <c r="A76" t="s">
        <v>494</v>
      </c>
      <c r="B76">
        <f t="shared" si="4"/>
        <v>2001</v>
      </c>
      <c r="C76">
        <f t="shared" si="5"/>
        <v>3</v>
      </c>
      <c r="D76">
        <v>16</v>
      </c>
      <c r="E76">
        <v>0</v>
      </c>
      <c r="F76">
        <v>23.59</v>
      </c>
      <c r="G76">
        <v>11.42</v>
      </c>
      <c r="H76">
        <f t="shared" si="6"/>
        <v>5</v>
      </c>
      <c r="J76" s="149">
        <f t="shared" si="7"/>
        <v>36966</v>
      </c>
    </row>
    <row r="77" spans="1:10">
      <c r="A77" t="s">
        <v>494</v>
      </c>
      <c r="B77">
        <f t="shared" si="4"/>
        <v>2001</v>
      </c>
      <c r="C77">
        <f t="shared" si="5"/>
        <v>3</v>
      </c>
      <c r="D77">
        <v>17</v>
      </c>
      <c r="E77">
        <v>0</v>
      </c>
      <c r="F77">
        <v>28.96</v>
      </c>
      <c r="G77">
        <v>16.559999999999999</v>
      </c>
      <c r="H77">
        <f t="shared" si="6"/>
        <v>5</v>
      </c>
      <c r="J77" s="149">
        <f t="shared" si="7"/>
        <v>36967</v>
      </c>
    </row>
    <row r="78" spans="1:10">
      <c r="A78" t="s">
        <v>494</v>
      </c>
      <c r="B78">
        <f t="shared" si="4"/>
        <v>2001</v>
      </c>
      <c r="C78">
        <f t="shared" si="5"/>
        <v>3</v>
      </c>
      <c r="D78">
        <v>18</v>
      </c>
      <c r="E78">
        <v>0</v>
      </c>
      <c r="F78">
        <v>17.22</v>
      </c>
      <c r="G78">
        <v>5.47</v>
      </c>
      <c r="H78">
        <f t="shared" si="6"/>
        <v>5</v>
      </c>
      <c r="J78" s="149">
        <f t="shared" si="7"/>
        <v>36968</v>
      </c>
    </row>
    <row r="79" spans="1:10">
      <c r="A79" t="s">
        <v>494</v>
      </c>
      <c r="B79">
        <f t="shared" si="4"/>
        <v>2001</v>
      </c>
      <c r="C79">
        <f t="shared" si="5"/>
        <v>3</v>
      </c>
      <c r="D79">
        <v>19</v>
      </c>
      <c r="E79">
        <v>0</v>
      </c>
      <c r="F79">
        <v>14.87</v>
      </c>
      <c r="G79">
        <v>6.71</v>
      </c>
      <c r="H79">
        <f t="shared" si="6"/>
        <v>5</v>
      </c>
      <c r="J79" s="149">
        <f t="shared" si="7"/>
        <v>36969</v>
      </c>
    </row>
    <row r="80" spans="1:10">
      <c r="A80" t="s">
        <v>494</v>
      </c>
      <c r="B80">
        <f t="shared" si="4"/>
        <v>2001</v>
      </c>
      <c r="C80">
        <f t="shared" si="5"/>
        <v>3</v>
      </c>
      <c r="D80">
        <v>20</v>
      </c>
      <c r="E80">
        <v>0</v>
      </c>
      <c r="F80">
        <v>16.5</v>
      </c>
      <c r="G80">
        <v>7.91</v>
      </c>
      <c r="H80">
        <f t="shared" si="6"/>
        <v>5</v>
      </c>
      <c r="J80" s="149">
        <f t="shared" si="7"/>
        <v>36970</v>
      </c>
    </row>
    <row r="81" spans="1:10">
      <c r="A81" t="s">
        <v>494</v>
      </c>
      <c r="B81">
        <f t="shared" si="4"/>
        <v>2001</v>
      </c>
      <c r="C81">
        <f t="shared" si="5"/>
        <v>3</v>
      </c>
      <c r="D81">
        <v>21</v>
      </c>
      <c r="E81">
        <v>0</v>
      </c>
      <c r="F81">
        <v>23.97</v>
      </c>
      <c r="G81">
        <v>13.34</v>
      </c>
      <c r="H81">
        <f t="shared" si="6"/>
        <v>5</v>
      </c>
      <c r="J81" s="149">
        <f t="shared" si="7"/>
        <v>36971</v>
      </c>
    </row>
    <row r="82" spans="1:10">
      <c r="A82" t="s">
        <v>494</v>
      </c>
      <c r="B82">
        <f t="shared" si="4"/>
        <v>2001</v>
      </c>
      <c r="C82">
        <f t="shared" si="5"/>
        <v>3</v>
      </c>
      <c r="D82">
        <v>22</v>
      </c>
      <c r="E82">
        <v>0</v>
      </c>
      <c r="F82">
        <v>32.61</v>
      </c>
      <c r="G82">
        <v>21.7</v>
      </c>
      <c r="H82">
        <f t="shared" si="6"/>
        <v>5</v>
      </c>
      <c r="J82" s="149">
        <f t="shared" si="7"/>
        <v>36972</v>
      </c>
    </row>
    <row r="83" spans="1:10">
      <c r="A83" t="s">
        <v>494</v>
      </c>
      <c r="B83">
        <f t="shared" si="4"/>
        <v>2001</v>
      </c>
      <c r="C83">
        <f t="shared" si="5"/>
        <v>3</v>
      </c>
      <c r="D83">
        <v>23</v>
      </c>
      <c r="E83">
        <v>0</v>
      </c>
      <c r="F83">
        <v>30.33</v>
      </c>
      <c r="G83">
        <v>18.09</v>
      </c>
      <c r="H83">
        <f t="shared" si="6"/>
        <v>5</v>
      </c>
      <c r="J83" s="149">
        <f t="shared" si="7"/>
        <v>36973</v>
      </c>
    </row>
    <row r="84" spans="1:10">
      <c r="A84" t="s">
        <v>494</v>
      </c>
      <c r="B84">
        <f t="shared" si="4"/>
        <v>2001</v>
      </c>
      <c r="C84">
        <f t="shared" si="5"/>
        <v>3</v>
      </c>
      <c r="D84">
        <v>24</v>
      </c>
      <c r="E84">
        <v>0</v>
      </c>
      <c r="F84">
        <v>21.69</v>
      </c>
      <c r="G84">
        <v>10.06</v>
      </c>
      <c r="H84">
        <f t="shared" si="6"/>
        <v>5</v>
      </c>
      <c r="J84" s="149">
        <f t="shared" si="7"/>
        <v>36974</v>
      </c>
    </row>
    <row r="85" spans="1:10">
      <c r="A85" t="s">
        <v>494</v>
      </c>
      <c r="B85">
        <f t="shared" si="4"/>
        <v>2001</v>
      </c>
      <c r="C85">
        <f t="shared" si="5"/>
        <v>3</v>
      </c>
      <c r="D85">
        <v>25</v>
      </c>
      <c r="E85">
        <v>0</v>
      </c>
      <c r="F85">
        <v>21.14</v>
      </c>
      <c r="G85">
        <v>11.25</v>
      </c>
      <c r="H85">
        <f t="shared" si="6"/>
        <v>5</v>
      </c>
      <c r="J85" s="149">
        <f t="shared" si="7"/>
        <v>36975</v>
      </c>
    </row>
    <row r="86" spans="1:10">
      <c r="A86" t="s">
        <v>494</v>
      </c>
      <c r="B86">
        <f t="shared" si="4"/>
        <v>2001</v>
      </c>
      <c r="C86">
        <f t="shared" si="5"/>
        <v>3</v>
      </c>
      <c r="D86">
        <v>26</v>
      </c>
      <c r="E86">
        <v>0</v>
      </c>
      <c r="F86">
        <v>15.74</v>
      </c>
      <c r="G86">
        <v>1.61</v>
      </c>
      <c r="H86">
        <f t="shared" si="6"/>
        <v>5</v>
      </c>
      <c r="J86" s="149">
        <f t="shared" si="7"/>
        <v>36976</v>
      </c>
    </row>
    <row r="87" spans="1:10">
      <c r="A87" t="s">
        <v>494</v>
      </c>
      <c r="B87">
        <f t="shared" si="4"/>
        <v>2001</v>
      </c>
      <c r="C87">
        <f t="shared" si="5"/>
        <v>3</v>
      </c>
      <c r="D87">
        <v>27</v>
      </c>
      <c r="E87">
        <v>0</v>
      </c>
      <c r="F87">
        <v>15.85</v>
      </c>
      <c r="G87">
        <v>2.58</v>
      </c>
      <c r="H87">
        <f t="shared" si="6"/>
        <v>5</v>
      </c>
      <c r="J87" s="149">
        <f t="shared" si="7"/>
        <v>36977</v>
      </c>
    </row>
    <row r="88" spans="1:10">
      <c r="A88" t="s">
        <v>494</v>
      </c>
      <c r="B88">
        <f t="shared" si="4"/>
        <v>2001</v>
      </c>
      <c r="C88">
        <f t="shared" si="5"/>
        <v>3</v>
      </c>
      <c r="D88">
        <v>28</v>
      </c>
      <c r="E88">
        <v>0</v>
      </c>
      <c r="F88">
        <v>46.62</v>
      </c>
      <c r="G88">
        <v>33.54</v>
      </c>
      <c r="H88">
        <f t="shared" si="6"/>
        <v>5</v>
      </c>
      <c r="J88" s="149">
        <f t="shared" si="7"/>
        <v>36978</v>
      </c>
    </row>
    <row r="89" spans="1:10">
      <c r="A89" t="s">
        <v>494</v>
      </c>
      <c r="B89">
        <f t="shared" si="4"/>
        <v>2001</v>
      </c>
      <c r="C89">
        <f t="shared" si="5"/>
        <v>3</v>
      </c>
      <c r="D89">
        <v>29</v>
      </c>
      <c r="E89">
        <v>0</v>
      </c>
      <c r="F89">
        <v>27.62</v>
      </c>
      <c r="G89">
        <v>16.55</v>
      </c>
      <c r="H89">
        <f t="shared" si="6"/>
        <v>5</v>
      </c>
      <c r="J89" s="149">
        <f t="shared" si="7"/>
        <v>36979</v>
      </c>
    </row>
    <row r="90" spans="1:10">
      <c r="A90" t="s">
        <v>494</v>
      </c>
      <c r="B90">
        <f t="shared" si="4"/>
        <v>2001</v>
      </c>
      <c r="C90">
        <f t="shared" si="5"/>
        <v>3</v>
      </c>
      <c r="D90">
        <v>30</v>
      </c>
      <c r="E90">
        <v>0</v>
      </c>
      <c r="F90">
        <v>17.010000000000002</v>
      </c>
      <c r="G90">
        <v>7.3</v>
      </c>
      <c r="H90">
        <f t="shared" si="6"/>
        <v>5</v>
      </c>
      <c r="J90" s="149">
        <f t="shared" si="7"/>
        <v>36980</v>
      </c>
    </row>
    <row r="91" spans="1:10">
      <c r="A91" t="s">
        <v>494</v>
      </c>
      <c r="B91">
        <f t="shared" si="4"/>
        <v>2001</v>
      </c>
      <c r="C91">
        <f t="shared" si="5"/>
        <v>3</v>
      </c>
      <c r="D91">
        <v>31</v>
      </c>
      <c r="E91">
        <v>0</v>
      </c>
      <c r="F91">
        <v>18.239999999999998</v>
      </c>
      <c r="G91">
        <v>10.82</v>
      </c>
      <c r="H91">
        <f t="shared" si="6"/>
        <v>5</v>
      </c>
      <c r="J91" s="149">
        <f t="shared" si="7"/>
        <v>36981</v>
      </c>
    </row>
    <row r="92" spans="1:10">
      <c r="A92" t="s">
        <v>495</v>
      </c>
      <c r="B92">
        <f t="shared" si="4"/>
        <v>2001</v>
      </c>
      <c r="C92">
        <f t="shared" si="5"/>
        <v>4</v>
      </c>
      <c r="D92">
        <v>1</v>
      </c>
      <c r="E92">
        <v>0</v>
      </c>
      <c r="F92">
        <v>15.67</v>
      </c>
      <c r="G92">
        <v>5.93</v>
      </c>
      <c r="H92">
        <f t="shared" si="6"/>
        <v>5</v>
      </c>
      <c r="J92" s="149">
        <f t="shared" si="7"/>
        <v>36982</v>
      </c>
    </row>
    <row r="93" spans="1:10">
      <c r="A93" t="s">
        <v>495</v>
      </c>
      <c r="B93">
        <f t="shared" si="4"/>
        <v>2001</v>
      </c>
      <c r="C93">
        <f t="shared" si="5"/>
        <v>4</v>
      </c>
      <c r="D93">
        <v>2</v>
      </c>
      <c r="E93">
        <v>0</v>
      </c>
      <c r="F93">
        <v>28.75</v>
      </c>
      <c r="G93">
        <v>19.440000000000001</v>
      </c>
      <c r="H93">
        <f t="shared" si="6"/>
        <v>5</v>
      </c>
      <c r="J93" s="149">
        <f t="shared" si="7"/>
        <v>36983</v>
      </c>
    </row>
    <row r="94" spans="1:10">
      <c r="A94" t="s">
        <v>495</v>
      </c>
      <c r="B94">
        <f t="shared" si="4"/>
        <v>2001</v>
      </c>
      <c r="C94">
        <f t="shared" si="5"/>
        <v>4</v>
      </c>
      <c r="D94">
        <v>3</v>
      </c>
      <c r="E94">
        <v>0</v>
      </c>
      <c r="F94">
        <v>20.84</v>
      </c>
      <c r="G94">
        <v>10.79</v>
      </c>
      <c r="H94">
        <f t="shared" si="6"/>
        <v>5</v>
      </c>
      <c r="J94" s="149">
        <f t="shared" si="7"/>
        <v>36984</v>
      </c>
    </row>
    <row r="95" spans="1:10">
      <c r="A95" t="s">
        <v>495</v>
      </c>
      <c r="B95">
        <f t="shared" si="4"/>
        <v>2001</v>
      </c>
      <c r="C95">
        <f t="shared" si="5"/>
        <v>4</v>
      </c>
      <c r="D95">
        <v>4</v>
      </c>
      <c r="E95">
        <v>0</v>
      </c>
      <c r="F95">
        <v>21.51</v>
      </c>
      <c r="G95">
        <v>11.72</v>
      </c>
      <c r="H95">
        <f t="shared" si="6"/>
        <v>5</v>
      </c>
      <c r="J95" s="149">
        <f t="shared" si="7"/>
        <v>36985</v>
      </c>
    </row>
    <row r="96" spans="1:10">
      <c r="A96" t="s">
        <v>495</v>
      </c>
      <c r="B96">
        <f t="shared" si="4"/>
        <v>2001</v>
      </c>
      <c r="C96">
        <f t="shared" si="5"/>
        <v>4</v>
      </c>
      <c r="D96">
        <v>5</v>
      </c>
      <c r="E96">
        <v>0</v>
      </c>
      <c r="F96">
        <v>20.39</v>
      </c>
      <c r="G96">
        <v>8.27</v>
      </c>
      <c r="H96">
        <f t="shared" si="6"/>
        <v>5</v>
      </c>
      <c r="J96" s="149">
        <f t="shared" si="7"/>
        <v>36986</v>
      </c>
    </row>
    <row r="97" spans="1:10">
      <c r="A97" t="s">
        <v>495</v>
      </c>
      <c r="B97">
        <f t="shared" si="4"/>
        <v>2001</v>
      </c>
      <c r="C97">
        <f t="shared" si="5"/>
        <v>4</v>
      </c>
      <c r="D97">
        <v>6</v>
      </c>
      <c r="E97">
        <v>0</v>
      </c>
      <c r="F97">
        <v>29.12</v>
      </c>
      <c r="G97">
        <v>17.59</v>
      </c>
      <c r="H97">
        <f t="shared" si="6"/>
        <v>5</v>
      </c>
      <c r="J97" s="149">
        <f t="shared" si="7"/>
        <v>36987</v>
      </c>
    </row>
    <row r="98" spans="1:10">
      <c r="A98" t="s">
        <v>495</v>
      </c>
      <c r="B98">
        <f t="shared" si="4"/>
        <v>2001</v>
      </c>
      <c r="C98">
        <f t="shared" si="5"/>
        <v>4</v>
      </c>
      <c r="D98">
        <v>7</v>
      </c>
      <c r="E98">
        <v>0</v>
      </c>
      <c r="F98">
        <v>16.41</v>
      </c>
      <c r="G98">
        <v>5.38</v>
      </c>
      <c r="H98">
        <f t="shared" si="6"/>
        <v>5</v>
      </c>
      <c r="J98" s="149">
        <f t="shared" si="7"/>
        <v>36988</v>
      </c>
    </row>
    <row r="99" spans="1:10">
      <c r="A99" t="s">
        <v>495</v>
      </c>
      <c r="B99">
        <f t="shared" si="4"/>
        <v>2001</v>
      </c>
      <c r="C99">
        <f t="shared" si="5"/>
        <v>4</v>
      </c>
      <c r="D99">
        <v>8</v>
      </c>
      <c r="E99">
        <v>0</v>
      </c>
      <c r="F99">
        <v>25.68</v>
      </c>
      <c r="G99">
        <v>14.37</v>
      </c>
      <c r="H99">
        <f t="shared" si="6"/>
        <v>5</v>
      </c>
      <c r="J99" s="149">
        <f t="shared" si="7"/>
        <v>36989</v>
      </c>
    </row>
    <row r="100" spans="1:10">
      <c r="A100" t="s">
        <v>495</v>
      </c>
      <c r="B100">
        <f t="shared" si="4"/>
        <v>2001</v>
      </c>
      <c r="C100">
        <f t="shared" si="5"/>
        <v>4</v>
      </c>
      <c r="D100">
        <v>9</v>
      </c>
      <c r="E100">
        <v>0</v>
      </c>
      <c r="F100">
        <v>89.18</v>
      </c>
      <c r="G100">
        <v>78.06</v>
      </c>
      <c r="H100">
        <f t="shared" si="6"/>
        <v>5</v>
      </c>
      <c r="J100" s="149">
        <f t="shared" si="7"/>
        <v>36990</v>
      </c>
    </row>
    <row r="101" spans="1:10">
      <c r="A101" t="s">
        <v>495</v>
      </c>
      <c r="B101">
        <f t="shared" si="4"/>
        <v>2001</v>
      </c>
      <c r="C101">
        <f t="shared" si="5"/>
        <v>4</v>
      </c>
      <c r="D101">
        <v>10</v>
      </c>
      <c r="E101">
        <v>0</v>
      </c>
      <c r="F101">
        <v>55.36</v>
      </c>
      <c r="G101">
        <v>45.26</v>
      </c>
      <c r="H101">
        <f t="shared" si="6"/>
        <v>5</v>
      </c>
      <c r="J101" s="149">
        <f t="shared" si="7"/>
        <v>36991</v>
      </c>
    </row>
    <row r="102" spans="1:10">
      <c r="A102" t="s">
        <v>495</v>
      </c>
      <c r="B102">
        <f t="shared" si="4"/>
        <v>2001</v>
      </c>
      <c r="C102">
        <f t="shared" si="5"/>
        <v>4</v>
      </c>
      <c r="D102">
        <v>11</v>
      </c>
      <c r="E102">
        <v>0</v>
      </c>
      <c r="F102">
        <v>85.82</v>
      </c>
      <c r="G102">
        <v>74.67</v>
      </c>
      <c r="H102">
        <f t="shared" si="6"/>
        <v>5</v>
      </c>
      <c r="J102" s="149">
        <f t="shared" si="7"/>
        <v>36992</v>
      </c>
    </row>
    <row r="103" spans="1:10">
      <c r="A103" t="s">
        <v>495</v>
      </c>
      <c r="B103">
        <f t="shared" si="4"/>
        <v>2001</v>
      </c>
      <c r="C103">
        <f t="shared" si="5"/>
        <v>4</v>
      </c>
      <c r="D103">
        <v>12</v>
      </c>
      <c r="E103">
        <v>0</v>
      </c>
      <c r="F103">
        <v>77.3</v>
      </c>
      <c r="G103">
        <v>67.040000000000006</v>
      </c>
      <c r="H103">
        <f t="shared" si="6"/>
        <v>5</v>
      </c>
      <c r="J103" s="149">
        <f t="shared" si="7"/>
        <v>36993</v>
      </c>
    </row>
    <row r="104" spans="1:10">
      <c r="A104" t="s">
        <v>495</v>
      </c>
      <c r="B104">
        <f t="shared" si="4"/>
        <v>2001</v>
      </c>
      <c r="C104">
        <f t="shared" si="5"/>
        <v>4</v>
      </c>
      <c r="D104">
        <v>13</v>
      </c>
      <c r="E104">
        <v>0</v>
      </c>
      <c r="F104">
        <v>58.24</v>
      </c>
      <c r="G104">
        <v>48.63</v>
      </c>
      <c r="H104">
        <f t="shared" si="6"/>
        <v>5</v>
      </c>
      <c r="J104" s="149">
        <f t="shared" si="7"/>
        <v>36994</v>
      </c>
    </row>
    <row r="105" spans="1:10">
      <c r="A105" t="s">
        <v>495</v>
      </c>
      <c r="B105">
        <f t="shared" si="4"/>
        <v>2001</v>
      </c>
      <c r="C105">
        <f t="shared" si="5"/>
        <v>4</v>
      </c>
      <c r="D105">
        <v>14</v>
      </c>
      <c r="E105">
        <v>0</v>
      </c>
      <c r="F105">
        <v>58.83</v>
      </c>
      <c r="G105">
        <v>48.89</v>
      </c>
      <c r="H105">
        <f t="shared" si="6"/>
        <v>5</v>
      </c>
      <c r="J105" s="149">
        <f t="shared" si="7"/>
        <v>36995</v>
      </c>
    </row>
    <row r="106" spans="1:10">
      <c r="A106" t="s">
        <v>495</v>
      </c>
      <c r="B106">
        <f t="shared" si="4"/>
        <v>2001</v>
      </c>
      <c r="C106">
        <f t="shared" si="5"/>
        <v>4</v>
      </c>
      <c r="D106">
        <v>15</v>
      </c>
      <c r="E106">
        <v>0</v>
      </c>
      <c r="F106">
        <v>49.64</v>
      </c>
      <c r="G106">
        <v>39.36</v>
      </c>
      <c r="H106">
        <f t="shared" si="6"/>
        <v>5</v>
      </c>
      <c r="J106" s="149">
        <f t="shared" si="7"/>
        <v>36996</v>
      </c>
    </row>
    <row r="107" spans="1:10">
      <c r="A107" t="s">
        <v>495</v>
      </c>
      <c r="B107">
        <f t="shared" si="4"/>
        <v>2001</v>
      </c>
      <c r="C107">
        <f t="shared" si="5"/>
        <v>4</v>
      </c>
      <c r="D107">
        <v>16</v>
      </c>
      <c r="E107">
        <v>0</v>
      </c>
      <c r="F107">
        <v>62.38</v>
      </c>
      <c r="G107">
        <v>52.03</v>
      </c>
      <c r="H107">
        <f t="shared" si="6"/>
        <v>5</v>
      </c>
      <c r="J107" s="149">
        <f t="shared" si="7"/>
        <v>36997</v>
      </c>
    </row>
    <row r="108" spans="1:10">
      <c r="A108" t="s">
        <v>495</v>
      </c>
      <c r="B108">
        <f t="shared" si="4"/>
        <v>2001</v>
      </c>
      <c r="C108">
        <f t="shared" si="5"/>
        <v>4</v>
      </c>
      <c r="D108">
        <v>17</v>
      </c>
      <c r="E108">
        <v>0</v>
      </c>
      <c r="F108">
        <v>34.31</v>
      </c>
      <c r="G108">
        <v>23.81</v>
      </c>
      <c r="H108">
        <f t="shared" si="6"/>
        <v>5</v>
      </c>
      <c r="J108" s="149">
        <f t="shared" si="7"/>
        <v>36998</v>
      </c>
    </row>
    <row r="109" spans="1:10">
      <c r="A109" t="s">
        <v>495</v>
      </c>
      <c r="B109">
        <f t="shared" si="4"/>
        <v>2001</v>
      </c>
      <c r="C109">
        <f t="shared" si="5"/>
        <v>4</v>
      </c>
      <c r="D109">
        <v>18</v>
      </c>
      <c r="E109">
        <v>0</v>
      </c>
      <c r="F109">
        <v>61.808000000000007</v>
      </c>
      <c r="G109">
        <v>50.198000000000008</v>
      </c>
      <c r="H109">
        <f t="shared" si="6"/>
        <v>5</v>
      </c>
      <c r="J109" s="149">
        <f t="shared" si="7"/>
        <v>36999</v>
      </c>
    </row>
    <row r="110" spans="1:10">
      <c r="A110" t="s">
        <v>495</v>
      </c>
      <c r="B110">
        <f t="shared" si="4"/>
        <v>2001</v>
      </c>
      <c r="C110">
        <f t="shared" si="5"/>
        <v>4</v>
      </c>
      <c r="D110">
        <v>19</v>
      </c>
      <c r="E110">
        <v>0</v>
      </c>
      <c r="F110">
        <v>62.332999999999998</v>
      </c>
      <c r="G110">
        <v>52.143000000000001</v>
      </c>
      <c r="H110">
        <f t="shared" si="6"/>
        <v>5</v>
      </c>
      <c r="J110" s="149">
        <f t="shared" si="7"/>
        <v>37000</v>
      </c>
    </row>
    <row r="111" spans="1:10">
      <c r="A111" t="s">
        <v>495</v>
      </c>
      <c r="B111">
        <f t="shared" si="4"/>
        <v>2001</v>
      </c>
      <c r="C111">
        <f t="shared" si="5"/>
        <v>4</v>
      </c>
      <c r="D111">
        <v>20</v>
      </c>
      <c r="E111">
        <v>0</v>
      </c>
      <c r="F111">
        <v>162.85</v>
      </c>
      <c r="G111">
        <v>151.94999999999999</v>
      </c>
      <c r="H111">
        <f t="shared" si="6"/>
        <v>5</v>
      </c>
      <c r="J111" s="149">
        <f t="shared" si="7"/>
        <v>37001</v>
      </c>
    </row>
    <row r="112" spans="1:10">
      <c r="A112" t="s">
        <v>495</v>
      </c>
      <c r="B112">
        <f t="shared" si="4"/>
        <v>2001</v>
      </c>
      <c r="C112">
        <f t="shared" si="5"/>
        <v>4</v>
      </c>
      <c r="D112">
        <v>21</v>
      </c>
      <c r="E112">
        <v>0</v>
      </c>
      <c r="F112">
        <v>124.09</v>
      </c>
      <c r="G112">
        <v>113.53</v>
      </c>
      <c r="H112">
        <f t="shared" si="6"/>
        <v>5</v>
      </c>
      <c r="J112" s="149">
        <f t="shared" si="7"/>
        <v>37002</v>
      </c>
    </row>
    <row r="113" spans="1:10">
      <c r="A113" t="s">
        <v>495</v>
      </c>
      <c r="B113">
        <f t="shared" si="4"/>
        <v>2001</v>
      </c>
      <c r="C113">
        <f t="shared" si="5"/>
        <v>4</v>
      </c>
      <c r="D113">
        <v>22</v>
      </c>
      <c r="E113">
        <v>0</v>
      </c>
      <c r="F113">
        <v>118.77</v>
      </c>
      <c r="G113">
        <v>108.53</v>
      </c>
      <c r="H113">
        <f t="shared" si="6"/>
        <v>5</v>
      </c>
      <c r="J113" s="149">
        <f t="shared" si="7"/>
        <v>37003</v>
      </c>
    </row>
    <row r="114" spans="1:10">
      <c r="A114" t="s">
        <v>495</v>
      </c>
      <c r="B114">
        <f t="shared" si="4"/>
        <v>2001</v>
      </c>
      <c r="C114">
        <f t="shared" si="5"/>
        <v>4</v>
      </c>
      <c r="D114">
        <v>23</v>
      </c>
      <c r="E114">
        <v>0</v>
      </c>
      <c r="F114">
        <v>98.12</v>
      </c>
      <c r="G114">
        <v>87.37</v>
      </c>
      <c r="H114">
        <f t="shared" si="6"/>
        <v>5</v>
      </c>
      <c r="J114" s="149">
        <f t="shared" si="7"/>
        <v>37004</v>
      </c>
    </row>
    <row r="115" spans="1:10">
      <c r="A115" t="s">
        <v>495</v>
      </c>
      <c r="B115">
        <f t="shared" si="4"/>
        <v>2001</v>
      </c>
      <c r="C115">
        <f t="shared" si="5"/>
        <v>4</v>
      </c>
      <c r="D115">
        <v>24</v>
      </c>
      <c r="E115">
        <v>0</v>
      </c>
      <c r="F115">
        <v>110.93</v>
      </c>
      <c r="G115">
        <v>100.85</v>
      </c>
      <c r="H115">
        <f t="shared" si="6"/>
        <v>5</v>
      </c>
      <c r="J115" s="149">
        <f t="shared" si="7"/>
        <v>37005</v>
      </c>
    </row>
    <row r="116" spans="1:10">
      <c r="A116" t="s">
        <v>495</v>
      </c>
      <c r="B116">
        <f t="shared" si="4"/>
        <v>2001</v>
      </c>
      <c r="C116">
        <f t="shared" si="5"/>
        <v>4</v>
      </c>
      <c r="D116">
        <v>25</v>
      </c>
      <c r="E116">
        <v>0</v>
      </c>
      <c r="F116">
        <v>104.27</v>
      </c>
      <c r="G116">
        <v>93.95</v>
      </c>
      <c r="H116">
        <f t="shared" si="6"/>
        <v>5</v>
      </c>
      <c r="J116" s="149">
        <f t="shared" si="7"/>
        <v>37006</v>
      </c>
    </row>
    <row r="117" spans="1:10">
      <c r="A117" t="s">
        <v>495</v>
      </c>
      <c r="B117">
        <f t="shared" si="4"/>
        <v>2001</v>
      </c>
      <c r="C117">
        <f t="shared" si="5"/>
        <v>4</v>
      </c>
      <c r="D117">
        <v>26</v>
      </c>
      <c r="E117">
        <v>0</v>
      </c>
      <c r="F117">
        <v>93.55</v>
      </c>
      <c r="G117">
        <v>83.24</v>
      </c>
      <c r="H117">
        <f t="shared" si="6"/>
        <v>5</v>
      </c>
      <c r="J117" s="149">
        <f t="shared" si="7"/>
        <v>37007</v>
      </c>
    </row>
    <row r="118" spans="1:10">
      <c r="A118" t="s">
        <v>495</v>
      </c>
      <c r="B118">
        <f t="shared" si="4"/>
        <v>2001</v>
      </c>
      <c r="C118">
        <f t="shared" si="5"/>
        <v>4</v>
      </c>
      <c r="D118">
        <v>27</v>
      </c>
      <c r="E118">
        <v>0</v>
      </c>
      <c r="F118">
        <v>105.55</v>
      </c>
      <c r="G118">
        <v>93.99</v>
      </c>
      <c r="H118">
        <f t="shared" si="6"/>
        <v>5</v>
      </c>
      <c r="J118" s="149">
        <f t="shared" si="7"/>
        <v>37008</v>
      </c>
    </row>
    <row r="119" spans="1:10">
      <c r="A119" t="s">
        <v>495</v>
      </c>
      <c r="B119">
        <f t="shared" si="4"/>
        <v>2001</v>
      </c>
      <c r="C119">
        <f t="shared" si="5"/>
        <v>4</v>
      </c>
      <c r="D119">
        <v>28</v>
      </c>
      <c r="E119">
        <v>0</v>
      </c>
      <c r="F119">
        <v>72.86</v>
      </c>
      <c r="G119">
        <v>63.5</v>
      </c>
      <c r="H119">
        <f t="shared" si="6"/>
        <v>5</v>
      </c>
      <c r="J119" s="149">
        <f t="shared" si="7"/>
        <v>37009</v>
      </c>
    </row>
    <row r="120" spans="1:10">
      <c r="A120" t="s">
        <v>495</v>
      </c>
      <c r="B120">
        <f t="shared" si="4"/>
        <v>2001</v>
      </c>
      <c r="C120">
        <f t="shared" si="5"/>
        <v>4</v>
      </c>
      <c r="D120">
        <v>29</v>
      </c>
      <c r="E120">
        <v>0</v>
      </c>
      <c r="F120">
        <v>65.400000000000006</v>
      </c>
      <c r="G120">
        <v>56.37</v>
      </c>
      <c r="H120">
        <f t="shared" si="6"/>
        <v>5</v>
      </c>
      <c r="J120" s="149">
        <f t="shared" si="7"/>
        <v>37010</v>
      </c>
    </row>
    <row r="121" spans="1:10">
      <c r="A121" t="s">
        <v>495</v>
      </c>
      <c r="B121">
        <f t="shared" si="4"/>
        <v>2001</v>
      </c>
      <c r="C121">
        <f t="shared" si="5"/>
        <v>4</v>
      </c>
      <c r="D121">
        <v>30</v>
      </c>
      <c r="E121">
        <v>0</v>
      </c>
      <c r="F121">
        <v>67.900000000000006</v>
      </c>
      <c r="G121">
        <v>57.61</v>
      </c>
      <c r="H121">
        <f t="shared" si="6"/>
        <v>5</v>
      </c>
      <c r="J121" s="149">
        <f t="shared" si="7"/>
        <v>37011</v>
      </c>
    </row>
    <row r="122" spans="1:10">
      <c r="A122" t="s">
        <v>496</v>
      </c>
      <c r="B122">
        <f t="shared" si="4"/>
        <v>2001</v>
      </c>
      <c r="C122">
        <f t="shared" si="5"/>
        <v>5</v>
      </c>
      <c r="D122">
        <v>1</v>
      </c>
      <c r="E122">
        <v>0</v>
      </c>
      <c r="F122">
        <v>57.14</v>
      </c>
      <c r="G122">
        <v>49.61</v>
      </c>
      <c r="H122">
        <f t="shared" si="6"/>
        <v>5</v>
      </c>
      <c r="J122" s="149">
        <f t="shared" si="7"/>
        <v>37012</v>
      </c>
    </row>
    <row r="123" spans="1:10">
      <c r="A123" t="s">
        <v>496</v>
      </c>
      <c r="B123">
        <f t="shared" si="4"/>
        <v>2001</v>
      </c>
      <c r="C123">
        <f t="shared" si="5"/>
        <v>5</v>
      </c>
      <c r="D123">
        <v>2</v>
      </c>
      <c r="E123">
        <v>0</v>
      </c>
      <c r="F123">
        <v>70.819999999999993</v>
      </c>
      <c r="G123">
        <v>62.02</v>
      </c>
      <c r="H123">
        <f t="shared" si="6"/>
        <v>5</v>
      </c>
      <c r="J123" s="149">
        <f t="shared" si="7"/>
        <v>37013</v>
      </c>
    </row>
    <row r="124" spans="1:10">
      <c r="A124" t="s">
        <v>496</v>
      </c>
      <c r="B124">
        <f t="shared" si="4"/>
        <v>2001</v>
      </c>
      <c r="C124">
        <f t="shared" si="5"/>
        <v>5</v>
      </c>
      <c r="D124">
        <v>3</v>
      </c>
      <c r="E124">
        <v>0</v>
      </c>
      <c r="F124">
        <v>52.61</v>
      </c>
      <c r="G124">
        <v>44.66</v>
      </c>
      <c r="H124">
        <f t="shared" si="6"/>
        <v>5</v>
      </c>
      <c r="J124" s="149">
        <f t="shared" si="7"/>
        <v>37014</v>
      </c>
    </row>
    <row r="125" spans="1:10">
      <c r="A125" t="s">
        <v>496</v>
      </c>
      <c r="B125">
        <f t="shared" si="4"/>
        <v>2001</v>
      </c>
      <c r="C125">
        <f t="shared" si="5"/>
        <v>5</v>
      </c>
      <c r="D125">
        <v>4</v>
      </c>
      <c r="E125">
        <v>0</v>
      </c>
      <c r="F125">
        <v>87.09</v>
      </c>
      <c r="G125">
        <v>79.2</v>
      </c>
      <c r="H125">
        <f t="shared" si="6"/>
        <v>5</v>
      </c>
      <c r="J125" s="149">
        <f t="shared" si="7"/>
        <v>37015</v>
      </c>
    </row>
    <row r="126" spans="1:10">
      <c r="A126" t="s">
        <v>496</v>
      </c>
      <c r="B126">
        <f t="shared" si="4"/>
        <v>2001</v>
      </c>
      <c r="C126">
        <f t="shared" si="5"/>
        <v>5</v>
      </c>
      <c r="D126">
        <v>5</v>
      </c>
      <c r="E126">
        <v>0</v>
      </c>
      <c r="F126">
        <v>49.46</v>
      </c>
      <c r="G126">
        <v>33.33</v>
      </c>
      <c r="H126">
        <f t="shared" si="6"/>
        <v>5</v>
      </c>
      <c r="J126" s="149">
        <f t="shared" si="7"/>
        <v>37016</v>
      </c>
    </row>
    <row r="127" spans="1:10">
      <c r="A127" t="s">
        <v>496</v>
      </c>
      <c r="B127">
        <f t="shared" si="4"/>
        <v>2001</v>
      </c>
      <c r="C127">
        <f t="shared" si="5"/>
        <v>5</v>
      </c>
      <c r="D127">
        <v>6</v>
      </c>
      <c r="E127">
        <v>0</v>
      </c>
      <c r="F127">
        <v>41.86</v>
      </c>
      <c r="G127">
        <v>22.2</v>
      </c>
      <c r="H127">
        <f t="shared" si="6"/>
        <v>5</v>
      </c>
      <c r="J127" s="149">
        <f t="shared" si="7"/>
        <v>37017</v>
      </c>
    </row>
    <row r="128" spans="1:10">
      <c r="A128" t="s">
        <v>496</v>
      </c>
      <c r="B128">
        <f t="shared" si="4"/>
        <v>2001</v>
      </c>
      <c r="C128">
        <f t="shared" si="5"/>
        <v>5</v>
      </c>
      <c r="D128">
        <v>7</v>
      </c>
      <c r="E128">
        <v>0</v>
      </c>
      <c r="F128">
        <v>66.64</v>
      </c>
      <c r="G128">
        <v>51.6</v>
      </c>
      <c r="H128">
        <f t="shared" si="6"/>
        <v>5</v>
      </c>
      <c r="J128" s="149">
        <f t="shared" si="7"/>
        <v>37018</v>
      </c>
    </row>
    <row r="129" spans="1:10">
      <c r="A129" t="s">
        <v>496</v>
      </c>
      <c r="B129">
        <f t="shared" si="4"/>
        <v>2001</v>
      </c>
      <c r="C129">
        <f t="shared" si="5"/>
        <v>5</v>
      </c>
      <c r="D129">
        <v>8</v>
      </c>
      <c r="E129">
        <v>0</v>
      </c>
      <c r="F129">
        <v>69.91</v>
      </c>
      <c r="G129">
        <v>53.54</v>
      </c>
      <c r="H129">
        <f t="shared" si="6"/>
        <v>5</v>
      </c>
      <c r="J129" s="149">
        <f t="shared" si="7"/>
        <v>37019</v>
      </c>
    </row>
    <row r="130" spans="1:10">
      <c r="A130" t="s">
        <v>496</v>
      </c>
      <c r="B130">
        <f t="shared" si="4"/>
        <v>2001</v>
      </c>
      <c r="C130">
        <f t="shared" si="5"/>
        <v>5</v>
      </c>
      <c r="D130">
        <v>9</v>
      </c>
      <c r="E130">
        <v>0</v>
      </c>
      <c r="F130">
        <v>54.2</v>
      </c>
      <c r="G130">
        <v>33.46</v>
      </c>
      <c r="H130">
        <f t="shared" si="6"/>
        <v>5</v>
      </c>
      <c r="J130" s="149">
        <f t="shared" si="7"/>
        <v>37020</v>
      </c>
    </row>
    <row r="131" spans="1:10">
      <c r="A131" t="s">
        <v>496</v>
      </c>
      <c r="B131">
        <f t="shared" ref="B131:B194" si="8">INT(LEFT(A131,2))+1911</f>
        <v>2001</v>
      </c>
      <c r="C131">
        <f t="shared" ref="C131:C194" si="9">INT(MID(A131,4,H131-4))</f>
        <v>5</v>
      </c>
      <c r="D131">
        <v>10</v>
      </c>
      <c r="E131">
        <v>0</v>
      </c>
      <c r="F131">
        <v>75.099999999999994</v>
      </c>
      <c r="G131">
        <v>67.84</v>
      </c>
      <c r="H131">
        <f t="shared" ref="H131:H194" si="10">LEN(A131)</f>
        <v>5</v>
      </c>
      <c r="J131" s="149">
        <f t="shared" ref="J131:J194" si="11">DATE(B131,C131,D131)</f>
        <v>37021</v>
      </c>
    </row>
    <row r="132" spans="1:10">
      <c r="A132" t="s">
        <v>496</v>
      </c>
      <c r="B132">
        <f t="shared" si="8"/>
        <v>2001</v>
      </c>
      <c r="C132">
        <f t="shared" si="9"/>
        <v>5</v>
      </c>
      <c r="D132">
        <v>11</v>
      </c>
      <c r="E132">
        <v>0</v>
      </c>
      <c r="F132">
        <v>63.18</v>
      </c>
      <c r="G132">
        <v>56.28</v>
      </c>
      <c r="H132">
        <f t="shared" si="10"/>
        <v>5</v>
      </c>
      <c r="J132" s="149">
        <f t="shared" si="11"/>
        <v>37022</v>
      </c>
    </row>
    <row r="133" spans="1:10">
      <c r="A133" t="s">
        <v>496</v>
      </c>
      <c r="B133">
        <f t="shared" si="8"/>
        <v>2001</v>
      </c>
      <c r="C133">
        <f t="shared" si="9"/>
        <v>5</v>
      </c>
      <c r="D133">
        <v>12</v>
      </c>
      <c r="E133">
        <v>0</v>
      </c>
      <c r="F133">
        <v>78.48</v>
      </c>
      <c r="G133">
        <v>71.42</v>
      </c>
      <c r="H133">
        <f t="shared" si="10"/>
        <v>5</v>
      </c>
      <c r="J133" s="149">
        <f t="shared" si="11"/>
        <v>37023</v>
      </c>
    </row>
    <row r="134" spans="1:10">
      <c r="A134" t="s">
        <v>496</v>
      </c>
      <c r="B134">
        <f t="shared" si="8"/>
        <v>2001</v>
      </c>
      <c r="C134">
        <f t="shared" si="9"/>
        <v>5</v>
      </c>
      <c r="D134">
        <v>13</v>
      </c>
      <c r="E134">
        <v>0</v>
      </c>
      <c r="F134">
        <v>50.56</v>
      </c>
      <c r="G134">
        <v>43.65</v>
      </c>
      <c r="H134">
        <f t="shared" si="10"/>
        <v>5</v>
      </c>
      <c r="J134" s="149">
        <f t="shared" si="11"/>
        <v>37024</v>
      </c>
    </row>
    <row r="135" spans="1:10">
      <c r="A135" t="s">
        <v>496</v>
      </c>
      <c r="B135">
        <f t="shared" si="8"/>
        <v>2001</v>
      </c>
      <c r="C135">
        <f t="shared" si="9"/>
        <v>5</v>
      </c>
      <c r="D135">
        <v>14</v>
      </c>
      <c r="E135">
        <v>0</v>
      </c>
      <c r="F135">
        <v>62.87</v>
      </c>
      <c r="G135">
        <v>55.98</v>
      </c>
      <c r="H135">
        <f t="shared" si="10"/>
        <v>5</v>
      </c>
      <c r="J135" s="149">
        <f t="shared" si="11"/>
        <v>37025</v>
      </c>
    </row>
    <row r="136" spans="1:10">
      <c r="A136" t="s">
        <v>496</v>
      </c>
      <c r="B136">
        <f t="shared" si="8"/>
        <v>2001</v>
      </c>
      <c r="C136">
        <f t="shared" si="9"/>
        <v>5</v>
      </c>
      <c r="D136">
        <v>15</v>
      </c>
      <c r="E136">
        <v>0</v>
      </c>
      <c r="F136">
        <v>84.04</v>
      </c>
      <c r="G136">
        <v>67.069999999999993</v>
      </c>
      <c r="H136">
        <f t="shared" si="10"/>
        <v>5</v>
      </c>
      <c r="J136" s="149">
        <f t="shared" si="11"/>
        <v>37026</v>
      </c>
    </row>
    <row r="137" spans="1:10">
      <c r="A137" t="s">
        <v>496</v>
      </c>
      <c r="B137">
        <f t="shared" si="8"/>
        <v>2001</v>
      </c>
      <c r="C137">
        <f t="shared" si="9"/>
        <v>5</v>
      </c>
      <c r="D137">
        <v>16</v>
      </c>
      <c r="E137">
        <v>0</v>
      </c>
      <c r="F137">
        <v>61.82</v>
      </c>
      <c r="G137">
        <v>47.39</v>
      </c>
      <c r="H137">
        <f t="shared" si="10"/>
        <v>5</v>
      </c>
      <c r="J137" s="149">
        <f t="shared" si="11"/>
        <v>37027</v>
      </c>
    </row>
    <row r="138" spans="1:10">
      <c r="A138" t="s">
        <v>496</v>
      </c>
      <c r="B138">
        <f t="shared" si="8"/>
        <v>2001</v>
      </c>
      <c r="C138">
        <f t="shared" si="9"/>
        <v>5</v>
      </c>
      <c r="D138">
        <v>17</v>
      </c>
      <c r="E138">
        <v>0</v>
      </c>
      <c r="F138">
        <v>57.01</v>
      </c>
      <c r="G138">
        <v>42</v>
      </c>
      <c r="H138">
        <f t="shared" si="10"/>
        <v>5</v>
      </c>
      <c r="J138" s="149">
        <f t="shared" si="11"/>
        <v>37028</v>
      </c>
    </row>
    <row r="139" spans="1:10">
      <c r="A139" t="s">
        <v>496</v>
      </c>
      <c r="B139">
        <f t="shared" si="8"/>
        <v>2001</v>
      </c>
      <c r="C139">
        <f t="shared" si="9"/>
        <v>5</v>
      </c>
      <c r="D139">
        <v>18</v>
      </c>
      <c r="E139">
        <v>0</v>
      </c>
      <c r="F139">
        <v>68.97</v>
      </c>
      <c r="G139">
        <v>53.71</v>
      </c>
      <c r="H139">
        <f t="shared" si="10"/>
        <v>5</v>
      </c>
      <c r="J139" s="149">
        <f t="shared" si="11"/>
        <v>37029</v>
      </c>
    </row>
    <row r="140" spans="1:10">
      <c r="A140" t="s">
        <v>496</v>
      </c>
      <c r="B140">
        <f t="shared" si="8"/>
        <v>2001</v>
      </c>
      <c r="C140">
        <f t="shared" si="9"/>
        <v>5</v>
      </c>
      <c r="D140">
        <v>19</v>
      </c>
      <c r="E140">
        <v>0</v>
      </c>
      <c r="F140">
        <v>105.55</v>
      </c>
      <c r="G140">
        <v>89.17</v>
      </c>
      <c r="H140">
        <f t="shared" si="10"/>
        <v>5</v>
      </c>
      <c r="J140" s="149">
        <f t="shared" si="11"/>
        <v>37030</v>
      </c>
    </row>
    <row r="141" spans="1:10">
      <c r="A141" t="s">
        <v>496</v>
      </c>
      <c r="B141">
        <f t="shared" si="8"/>
        <v>2001</v>
      </c>
      <c r="C141">
        <f t="shared" si="9"/>
        <v>5</v>
      </c>
      <c r="D141">
        <v>20</v>
      </c>
      <c r="E141">
        <v>0</v>
      </c>
      <c r="F141">
        <v>278.95999999999998</v>
      </c>
      <c r="G141">
        <v>264.33999999999997</v>
      </c>
      <c r="H141">
        <f t="shared" si="10"/>
        <v>5</v>
      </c>
      <c r="J141" s="149">
        <f t="shared" si="11"/>
        <v>37031</v>
      </c>
    </row>
    <row r="142" spans="1:10">
      <c r="A142" t="s">
        <v>496</v>
      </c>
      <c r="B142">
        <f t="shared" si="8"/>
        <v>2001</v>
      </c>
      <c r="C142">
        <f t="shared" si="9"/>
        <v>5</v>
      </c>
      <c r="D142">
        <v>21</v>
      </c>
      <c r="E142">
        <v>0</v>
      </c>
      <c r="F142">
        <v>261.14</v>
      </c>
      <c r="G142">
        <v>244.76</v>
      </c>
      <c r="H142">
        <f t="shared" si="10"/>
        <v>5</v>
      </c>
      <c r="J142" s="149">
        <f t="shared" si="11"/>
        <v>37032</v>
      </c>
    </row>
    <row r="143" spans="1:10">
      <c r="A143" t="s">
        <v>496</v>
      </c>
      <c r="B143">
        <f t="shared" si="8"/>
        <v>2001</v>
      </c>
      <c r="C143">
        <f t="shared" si="9"/>
        <v>5</v>
      </c>
      <c r="D143">
        <v>22</v>
      </c>
      <c r="E143">
        <v>0</v>
      </c>
      <c r="F143">
        <v>259.06</v>
      </c>
      <c r="G143">
        <v>243.62</v>
      </c>
      <c r="H143">
        <f t="shared" si="10"/>
        <v>5</v>
      </c>
      <c r="J143" s="149">
        <f t="shared" si="11"/>
        <v>37033</v>
      </c>
    </row>
    <row r="144" spans="1:10">
      <c r="A144" t="s">
        <v>496</v>
      </c>
      <c r="B144">
        <f t="shared" si="8"/>
        <v>2001</v>
      </c>
      <c r="C144">
        <f t="shared" si="9"/>
        <v>5</v>
      </c>
      <c r="D144">
        <v>23</v>
      </c>
      <c r="E144">
        <v>0</v>
      </c>
      <c r="F144">
        <v>267.69</v>
      </c>
      <c r="G144">
        <v>252.18</v>
      </c>
      <c r="H144">
        <f t="shared" si="10"/>
        <v>5</v>
      </c>
      <c r="J144" s="149">
        <f t="shared" si="11"/>
        <v>37034</v>
      </c>
    </row>
    <row r="145" spans="1:10">
      <c r="A145" t="s">
        <v>496</v>
      </c>
      <c r="B145">
        <f t="shared" si="8"/>
        <v>2001</v>
      </c>
      <c r="C145">
        <f t="shared" si="9"/>
        <v>5</v>
      </c>
      <c r="D145">
        <v>24</v>
      </c>
      <c r="E145">
        <v>0</v>
      </c>
      <c r="F145">
        <v>163.36000000000001</v>
      </c>
      <c r="G145">
        <v>146.32</v>
      </c>
      <c r="H145">
        <f t="shared" si="10"/>
        <v>5</v>
      </c>
      <c r="J145" s="149">
        <f t="shared" si="11"/>
        <v>37035</v>
      </c>
    </row>
    <row r="146" spans="1:10">
      <c r="A146" t="s">
        <v>496</v>
      </c>
      <c r="B146">
        <f t="shared" si="8"/>
        <v>2001</v>
      </c>
      <c r="C146">
        <f t="shared" si="9"/>
        <v>5</v>
      </c>
      <c r="D146">
        <v>25</v>
      </c>
      <c r="E146">
        <v>0</v>
      </c>
      <c r="F146">
        <v>168</v>
      </c>
      <c r="G146">
        <v>150.68</v>
      </c>
      <c r="H146">
        <f t="shared" si="10"/>
        <v>5</v>
      </c>
      <c r="J146" s="149">
        <f t="shared" si="11"/>
        <v>37036</v>
      </c>
    </row>
    <row r="147" spans="1:10">
      <c r="A147" t="s">
        <v>496</v>
      </c>
      <c r="B147">
        <f t="shared" si="8"/>
        <v>2001</v>
      </c>
      <c r="C147">
        <f t="shared" si="9"/>
        <v>5</v>
      </c>
      <c r="D147">
        <v>26</v>
      </c>
      <c r="E147">
        <v>0</v>
      </c>
      <c r="F147">
        <v>166.35</v>
      </c>
      <c r="G147">
        <v>150.54</v>
      </c>
      <c r="H147">
        <f t="shared" si="10"/>
        <v>5</v>
      </c>
      <c r="J147" s="149">
        <f t="shared" si="11"/>
        <v>37037</v>
      </c>
    </row>
    <row r="148" spans="1:10">
      <c r="A148" t="s">
        <v>496</v>
      </c>
      <c r="B148">
        <f t="shared" si="8"/>
        <v>2001</v>
      </c>
      <c r="C148">
        <f t="shared" si="9"/>
        <v>5</v>
      </c>
      <c r="D148">
        <v>27</v>
      </c>
      <c r="E148">
        <v>0</v>
      </c>
      <c r="F148">
        <v>158.76</v>
      </c>
      <c r="G148">
        <v>143.16999999999999</v>
      </c>
      <c r="H148">
        <f t="shared" si="10"/>
        <v>5</v>
      </c>
      <c r="J148" s="149">
        <f t="shared" si="11"/>
        <v>37038</v>
      </c>
    </row>
    <row r="149" spans="1:10">
      <c r="A149" t="s">
        <v>496</v>
      </c>
      <c r="B149">
        <f t="shared" si="8"/>
        <v>2001</v>
      </c>
      <c r="C149">
        <f t="shared" si="9"/>
        <v>5</v>
      </c>
      <c r="D149">
        <v>28</v>
      </c>
      <c r="E149">
        <v>0</v>
      </c>
      <c r="F149">
        <v>190.2</v>
      </c>
      <c r="G149">
        <v>173.69</v>
      </c>
      <c r="H149">
        <f t="shared" si="10"/>
        <v>5</v>
      </c>
      <c r="J149" s="149">
        <f t="shared" si="11"/>
        <v>37039</v>
      </c>
    </row>
    <row r="150" spans="1:10">
      <c r="A150" t="s">
        <v>496</v>
      </c>
      <c r="B150">
        <f t="shared" si="8"/>
        <v>2001</v>
      </c>
      <c r="C150">
        <f t="shared" si="9"/>
        <v>5</v>
      </c>
      <c r="D150">
        <v>29</v>
      </c>
      <c r="E150">
        <v>0</v>
      </c>
      <c r="F150">
        <v>174.33</v>
      </c>
      <c r="G150">
        <v>157.19</v>
      </c>
      <c r="H150">
        <f t="shared" si="10"/>
        <v>5</v>
      </c>
      <c r="J150" s="149">
        <f t="shared" si="11"/>
        <v>37040</v>
      </c>
    </row>
    <row r="151" spans="1:10">
      <c r="A151" t="s">
        <v>496</v>
      </c>
      <c r="B151">
        <f t="shared" si="8"/>
        <v>2001</v>
      </c>
      <c r="C151">
        <f t="shared" si="9"/>
        <v>5</v>
      </c>
      <c r="D151">
        <v>30</v>
      </c>
      <c r="E151">
        <v>0</v>
      </c>
      <c r="F151">
        <v>226.79</v>
      </c>
      <c r="G151">
        <v>210.62</v>
      </c>
      <c r="H151">
        <f t="shared" si="10"/>
        <v>5</v>
      </c>
      <c r="J151" s="149">
        <f t="shared" si="11"/>
        <v>37041</v>
      </c>
    </row>
    <row r="152" spans="1:10">
      <c r="A152" t="s">
        <v>496</v>
      </c>
      <c r="B152">
        <f t="shared" si="8"/>
        <v>2001</v>
      </c>
      <c r="C152">
        <f t="shared" si="9"/>
        <v>5</v>
      </c>
      <c r="D152">
        <v>31</v>
      </c>
      <c r="E152">
        <v>0</v>
      </c>
      <c r="F152">
        <v>189.37</v>
      </c>
      <c r="G152">
        <v>172.86</v>
      </c>
      <c r="H152">
        <f t="shared" si="10"/>
        <v>5</v>
      </c>
      <c r="J152" s="149">
        <f t="shared" si="11"/>
        <v>37042</v>
      </c>
    </row>
    <row r="153" spans="1:10">
      <c r="A153" t="s">
        <v>497</v>
      </c>
      <c r="B153">
        <f t="shared" si="8"/>
        <v>2001</v>
      </c>
      <c r="C153">
        <f t="shared" si="9"/>
        <v>6</v>
      </c>
      <c r="D153">
        <v>1</v>
      </c>
      <c r="E153">
        <v>0</v>
      </c>
      <c r="F153">
        <v>144.84</v>
      </c>
      <c r="G153">
        <v>128.9</v>
      </c>
      <c r="H153">
        <f t="shared" si="10"/>
        <v>5</v>
      </c>
      <c r="J153" s="149">
        <f t="shared" si="11"/>
        <v>37043</v>
      </c>
    </row>
    <row r="154" spans="1:10">
      <c r="A154" t="s">
        <v>497</v>
      </c>
      <c r="B154">
        <f t="shared" si="8"/>
        <v>2001</v>
      </c>
      <c r="C154">
        <f t="shared" si="9"/>
        <v>6</v>
      </c>
      <c r="D154">
        <v>2</v>
      </c>
      <c r="E154">
        <v>0</v>
      </c>
      <c r="F154">
        <v>120.12</v>
      </c>
      <c r="G154">
        <v>104.63</v>
      </c>
      <c r="H154">
        <f t="shared" si="10"/>
        <v>5</v>
      </c>
      <c r="J154" s="149">
        <f t="shared" si="11"/>
        <v>37044</v>
      </c>
    </row>
    <row r="155" spans="1:10">
      <c r="A155" t="s">
        <v>497</v>
      </c>
      <c r="B155">
        <f t="shared" si="8"/>
        <v>2001</v>
      </c>
      <c r="C155">
        <f t="shared" si="9"/>
        <v>6</v>
      </c>
      <c r="D155">
        <v>3</v>
      </c>
      <c r="E155">
        <v>0</v>
      </c>
      <c r="F155">
        <v>132.11000000000001</v>
      </c>
      <c r="G155">
        <v>117.39</v>
      </c>
      <c r="H155">
        <f t="shared" si="10"/>
        <v>5</v>
      </c>
      <c r="J155" s="149">
        <f t="shared" si="11"/>
        <v>37045</v>
      </c>
    </row>
    <row r="156" spans="1:10">
      <c r="A156" t="s">
        <v>497</v>
      </c>
      <c r="B156">
        <f t="shared" si="8"/>
        <v>2001</v>
      </c>
      <c r="C156">
        <f t="shared" si="9"/>
        <v>6</v>
      </c>
      <c r="D156">
        <v>4</v>
      </c>
      <c r="E156">
        <v>0</v>
      </c>
      <c r="F156">
        <v>151.47</v>
      </c>
      <c r="G156">
        <v>138.11000000000001</v>
      </c>
      <c r="H156">
        <f t="shared" si="10"/>
        <v>5</v>
      </c>
      <c r="J156" s="149">
        <f t="shared" si="11"/>
        <v>37046</v>
      </c>
    </row>
    <row r="157" spans="1:10">
      <c r="A157" t="s">
        <v>497</v>
      </c>
      <c r="B157">
        <f t="shared" si="8"/>
        <v>2001</v>
      </c>
      <c r="C157">
        <f t="shared" si="9"/>
        <v>6</v>
      </c>
      <c r="D157">
        <v>5</v>
      </c>
      <c r="E157">
        <v>0</v>
      </c>
      <c r="F157">
        <v>91.55</v>
      </c>
      <c r="G157">
        <v>78.010000000000005</v>
      </c>
      <c r="H157">
        <f t="shared" si="10"/>
        <v>5</v>
      </c>
      <c r="J157" s="149">
        <f t="shared" si="11"/>
        <v>37047</v>
      </c>
    </row>
    <row r="158" spans="1:10">
      <c r="A158" t="s">
        <v>497</v>
      </c>
      <c r="B158">
        <f t="shared" si="8"/>
        <v>2001</v>
      </c>
      <c r="C158">
        <f t="shared" si="9"/>
        <v>6</v>
      </c>
      <c r="D158">
        <v>6</v>
      </c>
      <c r="E158">
        <v>0</v>
      </c>
      <c r="F158">
        <v>92.49</v>
      </c>
      <c r="G158">
        <v>79.81</v>
      </c>
      <c r="H158">
        <f t="shared" si="10"/>
        <v>5</v>
      </c>
      <c r="J158" s="149">
        <f t="shared" si="11"/>
        <v>37048</v>
      </c>
    </row>
    <row r="159" spans="1:10">
      <c r="A159" t="s">
        <v>497</v>
      </c>
      <c r="B159">
        <f t="shared" si="8"/>
        <v>2001</v>
      </c>
      <c r="C159">
        <f t="shared" si="9"/>
        <v>6</v>
      </c>
      <c r="D159">
        <v>7</v>
      </c>
      <c r="E159">
        <v>0</v>
      </c>
      <c r="F159">
        <v>96.23</v>
      </c>
      <c r="G159">
        <v>79.33</v>
      </c>
      <c r="H159">
        <f t="shared" si="10"/>
        <v>5</v>
      </c>
      <c r="J159" s="149">
        <f t="shared" si="11"/>
        <v>37049</v>
      </c>
    </row>
    <row r="160" spans="1:10">
      <c r="A160" t="s">
        <v>497</v>
      </c>
      <c r="B160">
        <f t="shared" si="8"/>
        <v>2001</v>
      </c>
      <c r="C160">
        <f t="shared" si="9"/>
        <v>6</v>
      </c>
      <c r="D160">
        <v>8</v>
      </c>
      <c r="E160">
        <v>0</v>
      </c>
      <c r="F160">
        <v>89.57</v>
      </c>
      <c r="G160">
        <v>73.239999999999995</v>
      </c>
      <c r="H160">
        <f t="shared" si="10"/>
        <v>5</v>
      </c>
      <c r="J160" s="149">
        <f t="shared" si="11"/>
        <v>37050</v>
      </c>
    </row>
    <row r="161" spans="1:10">
      <c r="A161" t="s">
        <v>497</v>
      </c>
      <c r="B161">
        <f t="shared" si="8"/>
        <v>2001</v>
      </c>
      <c r="C161">
        <f t="shared" si="9"/>
        <v>6</v>
      </c>
      <c r="D161">
        <v>9</v>
      </c>
      <c r="E161">
        <v>0</v>
      </c>
      <c r="F161">
        <v>65.77</v>
      </c>
      <c r="G161">
        <v>49.16</v>
      </c>
      <c r="H161">
        <f t="shared" si="10"/>
        <v>5</v>
      </c>
      <c r="J161" s="149">
        <f t="shared" si="11"/>
        <v>37051</v>
      </c>
    </row>
    <row r="162" spans="1:10">
      <c r="A162" t="s">
        <v>497</v>
      </c>
      <c r="B162">
        <f t="shared" si="8"/>
        <v>2001</v>
      </c>
      <c r="C162">
        <f t="shared" si="9"/>
        <v>6</v>
      </c>
      <c r="D162">
        <v>10</v>
      </c>
      <c r="E162">
        <v>0</v>
      </c>
      <c r="F162">
        <v>54.43</v>
      </c>
      <c r="G162">
        <v>37.5</v>
      </c>
      <c r="H162">
        <f t="shared" si="10"/>
        <v>5</v>
      </c>
      <c r="J162" s="149">
        <f t="shared" si="11"/>
        <v>37052</v>
      </c>
    </row>
    <row r="163" spans="1:10">
      <c r="A163" t="s">
        <v>497</v>
      </c>
      <c r="B163">
        <f t="shared" si="8"/>
        <v>2001</v>
      </c>
      <c r="C163">
        <f t="shared" si="9"/>
        <v>6</v>
      </c>
      <c r="D163">
        <v>11</v>
      </c>
      <c r="E163">
        <v>0</v>
      </c>
      <c r="F163">
        <v>63.93</v>
      </c>
      <c r="G163">
        <v>46.72</v>
      </c>
      <c r="H163">
        <f t="shared" si="10"/>
        <v>5</v>
      </c>
      <c r="J163" s="149">
        <f t="shared" si="11"/>
        <v>37053</v>
      </c>
    </row>
    <row r="164" spans="1:10">
      <c r="A164" t="s">
        <v>497</v>
      </c>
      <c r="B164">
        <f t="shared" si="8"/>
        <v>2001</v>
      </c>
      <c r="C164">
        <f t="shared" si="9"/>
        <v>6</v>
      </c>
      <c r="D164">
        <v>12</v>
      </c>
      <c r="E164">
        <v>0</v>
      </c>
      <c r="F164">
        <v>82.17</v>
      </c>
      <c r="G164">
        <v>65.489999999999995</v>
      </c>
      <c r="H164">
        <f t="shared" si="10"/>
        <v>5</v>
      </c>
      <c r="J164" s="149">
        <f t="shared" si="11"/>
        <v>37054</v>
      </c>
    </row>
    <row r="165" spans="1:10">
      <c r="A165" t="s">
        <v>497</v>
      </c>
      <c r="B165">
        <f t="shared" si="8"/>
        <v>2001</v>
      </c>
      <c r="C165">
        <f t="shared" si="9"/>
        <v>6</v>
      </c>
      <c r="D165">
        <v>13</v>
      </c>
      <c r="E165">
        <v>0</v>
      </c>
      <c r="F165">
        <v>78.489999999999995</v>
      </c>
      <c r="G165">
        <v>61.48</v>
      </c>
      <c r="H165">
        <f t="shared" si="10"/>
        <v>5</v>
      </c>
      <c r="J165" s="149">
        <f t="shared" si="11"/>
        <v>37055</v>
      </c>
    </row>
    <row r="166" spans="1:10">
      <c r="A166" t="s">
        <v>497</v>
      </c>
      <c r="B166">
        <f t="shared" si="8"/>
        <v>2001</v>
      </c>
      <c r="C166">
        <f t="shared" si="9"/>
        <v>6</v>
      </c>
      <c r="D166">
        <v>14</v>
      </c>
      <c r="E166">
        <v>0</v>
      </c>
      <c r="F166">
        <v>201.42</v>
      </c>
      <c r="G166">
        <v>194.56</v>
      </c>
      <c r="H166">
        <f t="shared" si="10"/>
        <v>5</v>
      </c>
      <c r="J166" s="149">
        <f t="shared" si="11"/>
        <v>37056</v>
      </c>
    </row>
    <row r="167" spans="1:10">
      <c r="A167" t="s">
        <v>497</v>
      </c>
      <c r="B167">
        <f t="shared" si="8"/>
        <v>2001</v>
      </c>
      <c r="C167">
        <f t="shared" si="9"/>
        <v>6</v>
      </c>
      <c r="D167">
        <v>15</v>
      </c>
      <c r="E167">
        <v>0</v>
      </c>
      <c r="F167">
        <v>252.66</v>
      </c>
      <c r="G167">
        <v>240.32</v>
      </c>
      <c r="H167">
        <f t="shared" si="10"/>
        <v>5</v>
      </c>
      <c r="J167" s="149">
        <f t="shared" si="11"/>
        <v>37057</v>
      </c>
    </row>
    <row r="168" spans="1:10">
      <c r="A168" t="s">
        <v>497</v>
      </c>
      <c r="B168">
        <f t="shared" si="8"/>
        <v>2001</v>
      </c>
      <c r="C168">
        <f t="shared" si="9"/>
        <v>6</v>
      </c>
      <c r="D168">
        <v>16</v>
      </c>
      <c r="E168">
        <v>0</v>
      </c>
      <c r="F168">
        <v>152.37</v>
      </c>
      <c r="G168">
        <v>135.88</v>
      </c>
      <c r="H168">
        <f t="shared" si="10"/>
        <v>5</v>
      </c>
      <c r="J168" s="149">
        <f t="shared" si="11"/>
        <v>37058</v>
      </c>
    </row>
    <row r="169" spans="1:10">
      <c r="A169" t="s">
        <v>497</v>
      </c>
      <c r="B169">
        <f t="shared" si="8"/>
        <v>2001</v>
      </c>
      <c r="C169">
        <f t="shared" si="9"/>
        <v>6</v>
      </c>
      <c r="D169">
        <v>17</v>
      </c>
      <c r="E169">
        <v>0</v>
      </c>
      <c r="F169">
        <v>129.35</v>
      </c>
      <c r="G169">
        <v>112.72</v>
      </c>
      <c r="H169">
        <f t="shared" si="10"/>
        <v>5</v>
      </c>
      <c r="J169" s="149">
        <f t="shared" si="11"/>
        <v>37059</v>
      </c>
    </row>
    <row r="170" spans="1:10">
      <c r="A170" t="s">
        <v>497</v>
      </c>
      <c r="B170">
        <f t="shared" si="8"/>
        <v>2001</v>
      </c>
      <c r="C170">
        <f t="shared" si="9"/>
        <v>6</v>
      </c>
      <c r="D170">
        <v>18</v>
      </c>
      <c r="E170">
        <v>0</v>
      </c>
      <c r="F170">
        <v>127.92</v>
      </c>
      <c r="G170">
        <v>112.71</v>
      </c>
      <c r="H170">
        <f t="shared" si="10"/>
        <v>5</v>
      </c>
      <c r="J170" s="149">
        <f t="shared" si="11"/>
        <v>37060</v>
      </c>
    </row>
    <row r="171" spans="1:10">
      <c r="A171" t="s">
        <v>497</v>
      </c>
      <c r="B171">
        <f t="shared" si="8"/>
        <v>2001</v>
      </c>
      <c r="C171">
        <f t="shared" si="9"/>
        <v>6</v>
      </c>
      <c r="D171">
        <v>19</v>
      </c>
      <c r="E171">
        <v>0</v>
      </c>
      <c r="F171">
        <v>121.28</v>
      </c>
      <c r="G171">
        <v>104.45</v>
      </c>
      <c r="H171">
        <f t="shared" si="10"/>
        <v>5</v>
      </c>
      <c r="J171" s="149">
        <f t="shared" si="11"/>
        <v>37061</v>
      </c>
    </row>
    <row r="172" spans="1:10">
      <c r="A172" t="s">
        <v>497</v>
      </c>
      <c r="B172">
        <f t="shared" si="8"/>
        <v>2001</v>
      </c>
      <c r="C172">
        <f t="shared" si="9"/>
        <v>6</v>
      </c>
      <c r="D172">
        <v>20</v>
      </c>
      <c r="E172">
        <v>0</v>
      </c>
      <c r="F172">
        <v>119.14</v>
      </c>
      <c r="G172">
        <v>101.79</v>
      </c>
      <c r="H172">
        <f t="shared" si="10"/>
        <v>5</v>
      </c>
      <c r="J172" s="149">
        <f t="shared" si="11"/>
        <v>37062</v>
      </c>
    </row>
    <row r="173" spans="1:10">
      <c r="A173" t="s">
        <v>497</v>
      </c>
      <c r="B173">
        <f t="shared" si="8"/>
        <v>2001</v>
      </c>
      <c r="C173">
        <f t="shared" si="9"/>
        <v>6</v>
      </c>
      <c r="D173">
        <v>21</v>
      </c>
      <c r="E173">
        <v>0</v>
      </c>
      <c r="F173">
        <v>95.06</v>
      </c>
      <c r="G173">
        <v>79.48</v>
      </c>
      <c r="H173">
        <f t="shared" si="10"/>
        <v>5</v>
      </c>
      <c r="J173" s="149">
        <f t="shared" si="11"/>
        <v>37063</v>
      </c>
    </row>
    <row r="174" spans="1:10">
      <c r="A174" t="s">
        <v>497</v>
      </c>
      <c r="B174">
        <f t="shared" si="8"/>
        <v>2001</v>
      </c>
      <c r="C174">
        <f t="shared" si="9"/>
        <v>6</v>
      </c>
      <c r="D174">
        <v>22</v>
      </c>
      <c r="E174">
        <v>0</v>
      </c>
      <c r="F174">
        <v>86.8</v>
      </c>
      <c r="G174">
        <v>70.91</v>
      </c>
      <c r="H174">
        <f t="shared" si="10"/>
        <v>5</v>
      </c>
      <c r="J174" s="149">
        <f t="shared" si="11"/>
        <v>37064</v>
      </c>
    </row>
    <row r="175" spans="1:10">
      <c r="A175" t="s">
        <v>497</v>
      </c>
      <c r="B175">
        <f t="shared" si="8"/>
        <v>2001</v>
      </c>
      <c r="C175">
        <f t="shared" si="9"/>
        <v>6</v>
      </c>
      <c r="D175">
        <v>23</v>
      </c>
      <c r="E175">
        <v>0</v>
      </c>
      <c r="F175">
        <v>123.8</v>
      </c>
      <c r="G175">
        <v>115.37</v>
      </c>
      <c r="H175">
        <f t="shared" si="10"/>
        <v>5</v>
      </c>
      <c r="J175" s="149">
        <f t="shared" si="11"/>
        <v>37065</v>
      </c>
    </row>
    <row r="176" spans="1:10">
      <c r="A176" t="s">
        <v>497</v>
      </c>
      <c r="B176">
        <f t="shared" si="8"/>
        <v>2001</v>
      </c>
      <c r="C176">
        <f t="shared" si="9"/>
        <v>6</v>
      </c>
      <c r="D176">
        <v>24</v>
      </c>
      <c r="E176">
        <v>0</v>
      </c>
      <c r="F176">
        <v>125.35</v>
      </c>
      <c r="G176">
        <v>114.96</v>
      </c>
      <c r="H176">
        <f t="shared" si="10"/>
        <v>5</v>
      </c>
      <c r="J176" s="149">
        <f t="shared" si="11"/>
        <v>37066</v>
      </c>
    </row>
    <row r="177" spans="1:10">
      <c r="A177" t="s">
        <v>497</v>
      </c>
      <c r="B177">
        <f t="shared" si="8"/>
        <v>2001</v>
      </c>
      <c r="C177">
        <f t="shared" si="9"/>
        <v>6</v>
      </c>
      <c r="D177">
        <v>25</v>
      </c>
      <c r="E177">
        <v>0</v>
      </c>
      <c r="F177">
        <v>146.84</v>
      </c>
      <c r="G177">
        <v>131.94999999999999</v>
      </c>
      <c r="H177">
        <f t="shared" si="10"/>
        <v>5</v>
      </c>
      <c r="J177" s="149">
        <f t="shared" si="11"/>
        <v>37067</v>
      </c>
    </row>
    <row r="178" spans="1:10">
      <c r="A178" t="s">
        <v>497</v>
      </c>
      <c r="B178">
        <f t="shared" si="8"/>
        <v>2001</v>
      </c>
      <c r="C178">
        <f t="shared" si="9"/>
        <v>6</v>
      </c>
      <c r="D178">
        <v>26</v>
      </c>
      <c r="E178">
        <v>0</v>
      </c>
      <c r="F178">
        <v>113.14</v>
      </c>
      <c r="G178">
        <v>99.04</v>
      </c>
      <c r="H178">
        <f t="shared" si="10"/>
        <v>5</v>
      </c>
      <c r="J178" s="149">
        <f t="shared" si="11"/>
        <v>37068</v>
      </c>
    </row>
    <row r="179" spans="1:10">
      <c r="A179" t="s">
        <v>497</v>
      </c>
      <c r="B179">
        <f t="shared" si="8"/>
        <v>2001</v>
      </c>
      <c r="C179">
        <f t="shared" si="9"/>
        <v>6</v>
      </c>
      <c r="D179">
        <v>27</v>
      </c>
      <c r="E179">
        <v>0</v>
      </c>
      <c r="F179">
        <v>107.07</v>
      </c>
      <c r="G179">
        <v>92.05</v>
      </c>
      <c r="H179">
        <f t="shared" si="10"/>
        <v>5</v>
      </c>
      <c r="J179" s="149">
        <f t="shared" si="11"/>
        <v>37069</v>
      </c>
    </row>
    <row r="180" spans="1:10">
      <c r="A180" t="s">
        <v>497</v>
      </c>
      <c r="B180">
        <f t="shared" si="8"/>
        <v>2001</v>
      </c>
      <c r="C180">
        <f t="shared" si="9"/>
        <v>6</v>
      </c>
      <c r="D180">
        <v>28</v>
      </c>
      <c r="E180">
        <v>0</v>
      </c>
      <c r="F180">
        <v>96.33</v>
      </c>
      <c r="G180">
        <v>81.739999999999995</v>
      </c>
      <c r="H180">
        <f t="shared" si="10"/>
        <v>5</v>
      </c>
      <c r="J180" s="149">
        <f t="shared" si="11"/>
        <v>37070</v>
      </c>
    </row>
    <row r="181" spans="1:10">
      <c r="A181" t="s">
        <v>497</v>
      </c>
      <c r="B181">
        <f t="shared" si="8"/>
        <v>2001</v>
      </c>
      <c r="C181">
        <f t="shared" si="9"/>
        <v>6</v>
      </c>
      <c r="D181">
        <v>29</v>
      </c>
      <c r="E181">
        <v>0</v>
      </c>
      <c r="F181">
        <v>98.01</v>
      </c>
      <c r="G181">
        <v>83.19</v>
      </c>
      <c r="H181">
        <f t="shared" si="10"/>
        <v>5</v>
      </c>
      <c r="J181" s="149">
        <f t="shared" si="11"/>
        <v>37071</v>
      </c>
    </row>
    <row r="182" spans="1:10">
      <c r="A182" t="s">
        <v>497</v>
      </c>
      <c r="B182">
        <f t="shared" si="8"/>
        <v>2001</v>
      </c>
      <c r="C182">
        <f t="shared" si="9"/>
        <v>6</v>
      </c>
      <c r="D182">
        <v>30</v>
      </c>
      <c r="E182">
        <v>0</v>
      </c>
      <c r="F182">
        <v>58.53</v>
      </c>
      <c r="G182">
        <v>44.27</v>
      </c>
      <c r="H182">
        <f t="shared" si="10"/>
        <v>5</v>
      </c>
      <c r="J182" s="149">
        <f t="shared" si="11"/>
        <v>37072</v>
      </c>
    </row>
    <row r="183" spans="1:10">
      <c r="A183" t="s">
        <v>498</v>
      </c>
      <c r="B183">
        <f t="shared" si="8"/>
        <v>2001</v>
      </c>
      <c r="C183">
        <f t="shared" si="9"/>
        <v>7</v>
      </c>
      <c r="D183">
        <v>1</v>
      </c>
      <c r="E183">
        <v>0</v>
      </c>
      <c r="F183">
        <v>35.68</v>
      </c>
      <c r="G183">
        <v>21.76</v>
      </c>
      <c r="H183">
        <f t="shared" si="10"/>
        <v>5</v>
      </c>
      <c r="J183" s="149">
        <f t="shared" si="11"/>
        <v>37073</v>
      </c>
    </row>
    <row r="184" spans="1:10">
      <c r="A184" t="s">
        <v>498</v>
      </c>
      <c r="B184">
        <f t="shared" si="8"/>
        <v>2001</v>
      </c>
      <c r="C184">
        <f t="shared" si="9"/>
        <v>7</v>
      </c>
      <c r="D184">
        <v>2</v>
      </c>
      <c r="E184">
        <v>0</v>
      </c>
      <c r="F184">
        <v>84.67</v>
      </c>
      <c r="G184">
        <v>70.108000000000004</v>
      </c>
      <c r="H184">
        <f t="shared" si="10"/>
        <v>5</v>
      </c>
      <c r="J184" s="149">
        <f t="shared" si="11"/>
        <v>37074</v>
      </c>
    </row>
    <row r="185" spans="1:10">
      <c r="A185" t="s">
        <v>498</v>
      </c>
      <c r="B185">
        <f t="shared" si="8"/>
        <v>2001</v>
      </c>
      <c r="C185">
        <f t="shared" si="9"/>
        <v>7</v>
      </c>
      <c r="D185">
        <v>3</v>
      </c>
      <c r="E185">
        <v>0</v>
      </c>
      <c r="F185">
        <v>96.25</v>
      </c>
      <c r="G185">
        <v>83.275999999999996</v>
      </c>
      <c r="H185">
        <f t="shared" si="10"/>
        <v>5</v>
      </c>
      <c r="J185" s="149">
        <f t="shared" si="11"/>
        <v>37075</v>
      </c>
    </row>
    <row r="186" spans="1:10">
      <c r="A186" t="s">
        <v>498</v>
      </c>
      <c r="B186">
        <f t="shared" si="8"/>
        <v>2001</v>
      </c>
      <c r="C186">
        <f t="shared" si="9"/>
        <v>7</v>
      </c>
      <c r="D186">
        <v>4</v>
      </c>
      <c r="E186">
        <v>0</v>
      </c>
      <c r="F186">
        <v>127.13</v>
      </c>
      <c r="G186">
        <v>112.298</v>
      </c>
      <c r="H186">
        <f t="shared" si="10"/>
        <v>5</v>
      </c>
      <c r="J186" s="149">
        <f t="shared" si="11"/>
        <v>37076</v>
      </c>
    </row>
    <row r="187" spans="1:10">
      <c r="A187" t="s">
        <v>498</v>
      </c>
      <c r="B187">
        <f t="shared" si="8"/>
        <v>2001</v>
      </c>
      <c r="C187">
        <f t="shared" si="9"/>
        <v>7</v>
      </c>
      <c r="D187">
        <v>5</v>
      </c>
      <c r="E187">
        <v>0</v>
      </c>
      <c r="F187">
        <v>128.32</v>
      </c>
      <c r="G187">
        <v>112.723</v>
      </c>
      <c r="H187">
        <f t="shared" si="10"/>
        <v>5</v>
      </c>
      <c r="J187" s="149">
        <f t="shared" si="11"/>
        <v>37077</v>
      </c>
    </row>
    <row r="188" spans="1:10">
      <c r="A188" t="s">
        <v>498</v>
      </c>
      <c r="B188">
        <f t="shared" si="8"/>
        <v>2001</v>
      </c>
      <c r="C188">
        <f t="shared" si="9"/>
        <v>7</v>
      </c>
      <c r="D188">
        <v>6</v>
      </c>
      <c r="E188">
        <v>0</v>
      </c>
      <c r="F188">
        <v>93.18</v>
      </c>
      <c r="G188">
        <v>78.39800000000001</v>
      </c>
      <c r="H188">
        <f t="shared" si="10"/>
        <v>5</v>
      </c>
      <c r="J188" s="149">
        <f t="shared" si="11"/>
        <v>37078</v>
      </c>
    </row>
    <row r="189" spans="1:10">
      <c r="A189" t="s">
        <v>498</v>
      </c>
      <c r="B189">
        <f t="shared" si="8"/>
        <v>2001</v>
      </c>
      <c r="C189">
        <f t="shared" si="9"/>
        <v>7</v>
      </c>
      <c r="D189">
        <v>7</v>
      </c>
      <c r="E189">
        <v>0</v>
      </c>
      <c r="F189">
        <v>33.57</v>
      </c>
      <c r="G189">
        <v>19.686</v>
      </c>
      <c r="H189">
        <f t="shared" si="10"/>
        <v>5</v>
      </c>
      <c r="J189" s="149">
        <f t="shared" si="11"/>
        <v>37079</v>
      </c>
    </row>
    <row r="190" spans="1:10">
      <c r="A190" t="s">
        <v>498</v>
      </c>
      <c r="B190">
        <f t="shared" si="8"/>
        <v>2001</v>
      </c>
      <c r="C190">
        <f t="shared" si="9"/>
        <v>7</v>
      </c>
      <c r="D190">
        <v>8</v>
      </c>
      <c r="E190">
        <v>0</v>
      </c>
      <c r="F190">
        <v>40</v>
      </c>
      <c r="G190">
        <v>25.658000000000001</v>
      </c>
      <c r="H190">
        <f t="shared" si="10"/>
        <v>5</v>
      </c>
      <c r="J190" s="149">
        <f t="shared" si="11"/>
        <v>37080</v>
      </c>
    </row>
    <row r="191" spans="1:10">
      <c r="A191" t="s">
        <v>498</v>
      </c>
      <c r="B191">
        <f t="shared" si="8"/>
        <v>2001</v>
      </c>
      <c r="C191">
        <f t="shared" si="9"/>
        <v>7</v>
      </c>
      <c r="D191">
        <v>9</v>
      </c>
      <c r="E191">
        <v>0</v>
      </c>
      <c r="F191">
        <v>63.35</v>
      </c>
      <c r="G191">
        <v>48.786000000000001</v>
      </c>
      <c r="H191">
        <f t="shared" si="10"/>
        <v>5</v>
      </c>
      <c r="J191" s="149">
        <f t="shared" si="11"/>
        <v>37081</v>
      </c>
    </row>
    <row r="192" spans="1:10">
      <c r="A192" t="s">
        <v>498</v>
      </c>
      <c r="B192">
        <f t="shared" si="8"/>
        <v>2001</v>
      </c>
      <c r="C192">
        <f t="shared" si="9"/>
        <v>7</v>
      </c>
      <c r="D192">
        <v>10</v>
      </c>
      <c r="E192">
        <v>0</v>
      </c>
      <c r="F192">
        <v>77.23</v>
      </c>
      <c r="G192">
        <v>62.548000000000002</v>
      </c>
      <c r="H192">
        <f t="shared" si="10"/>
        <v>5</v>
      </c>
      <c r="J192" s="149">
        <f t="shared" si="11"/>
        <v>37082</v>
      </c>
    </row>
    <row r="193" spans="1:10">
      <c r="A193" t="s">
        <v>498</v>
      </c>
      <c r="B193">
        <f t="shared" si="8"/>
        <v>2001</v>
      </c>
      <c r="C193">
        <f t="shared" si="9"/>
        <v>7</v>
      </c>
      <c r="D193">
        <v>11</v>
      </c>
      <c r="E193">
        <v>0</v>
      </c>
      <c r="F193">
        <v>103.17</v>
      </c>
      <c r="G193">
        <v>87.037999999999997</v>
      </c>
      <c r="H193">
        <f t="shared" si="10"/>
        <v>5</v>
      </c>
      <c r="J193" s="149">
        <f t="shared" si="11"/>
        <v>37083</v>
      </c>
    </row>
    <row r="194" spans="1:10">
      <c r="A194" t="s">
        <v>498</v>
      </c>
      <c r="B194">
        <f t="shared" si="8"/>
        <v>2001</v>
      </c>
      <c r="C194">
        <f t="shared" si="9"/>
        <v>7</v>
      </c>
      <c r="D194">
        <v>12</v>
      </c>
      <c r="E194">
        <v>0</v>
      </c>
      <c r="F194">
        <v>64.290000000000006</v>
      </c>
      <c r="G194">
        <v>49.208000000000006</v>
      </c>
      <c r="H194">
        <f t="shared" si="10"/>
        <v>5</v>
      </c>
      <c r="J194" s="149">
        <f t="shared" si="11"/>
        <v>37084</v>
      </c>
    </row>
    <row r="195" spans="1:10">
      <c r="A195" t="s">
        <v>498</v>
      </c>
      <c r="B195">
        <f t="shared" ref="B195:B258" si="12">INT(LEFT(A195,2))+1911</f>
        <v>2001</v>
      </c>
      <c r="C195">
        <f t="shared" ref="C195:C258" si="13">INT(MID(A195,4,H195-4))</f>
        <v>7</v>
      </c>
      <c r="D195">
        <v>13</v>
      </c>
      <c r="E195">
        <v>0</v>
      </c>
      <c r="F195">
        <v>113.33</v>
      </c>
      <c r="G195">
        <v>100.877</v>
      </c>
      <c r="H195">
        <f t="shared" ref="H195:H258" si="14">LEN(A195)</f>
        <v>5</v>
      </c>
      <c r="J195" s="149">
        <f t="shared" ref="J195:J258" si="15">DATE(B195,C195,D195)</f>
        <v>37085</v>
      </c>
    </row>
    <row r="196" spans="1:10">
      <c r="A196" t="s">
        <v>498</v>
      </c>
      <c r="B196">
        <f t="shared" si="12"/>
        <v>2001</v>
      </c>
      <c r="C196">
        <f t="shared" si="13"/>
        <v>7</v>
      </c>
      <c r="D196">
        <v>14</v>
      </c>
      <c r="E196">
        <v>0</v>
      </c>
      <c r="F196">
        <v>104.28</v>
      </c>
      <c r="G196">
        <v>88.956000000000003</v>
      </c>
      <c r="H196">
        <f t="shared" si="14"/>
        <v>5</v>
      </c>
      <c r="J196" s="149">
        <f t="shared" si="15"/>
        <v>37086</v>
      </c>
    </row>
    <row r="197" spans="1:10">
      <c r="A197" t="s">
        <v>498</v>
      </c>
      <c r="B197">
        <f t="shared" si="12"/>
        <v>2001</v>
      </c>
      <c r="C197">
        <f t="shared" si="13"/>
        <v>7</v>
      </c>
      <c r="D197">
        <v>15</v>
      </c>
      <c r="E197">
        <v>0</v>
      </c>
      <c r="F197">
        <v>78.56</v>
      </c>
      <c r="G197">
        <v>65.609000000000009</v>
      </c>
      <c r="H197">
        <f t="shared" si="14"/>
        <v>5</v>
      </c>
      <c r="J197" s="149">
        <f t="shared" si="15"/>
        <v>37087</v>
      </c>
    </row>
    <row r="198" spans="1:10">
      <c r="A198" t="s">
        <v>498</v>
      </c>
      <c r="B198">
        <f t="shared" si="12"/>
        <v>2001</v>
      </c>
      <c r="C198">
        <f t="shared" si="13"/>
        <v>7</v>
      </c>
      <c r="D198">
        <v>16</v>
      </c>
      <c r="E198">
        <v>0</v>
      </c>
      <c r="F198">
        <v>122.5</v>
      </c>
      <c r="G198">
        <v>106.998</v>
      </c>
      <c r="H198">
        <f t="shared" si="14"/>
        <v>5</v>
      </c>
      <c r="J198" s="149">
        <f t="shared" si="15"/>
        <v>37088</v>
      </c>
    </row>
    <row r="199" spans="1:10">
      <c r="A199" t="s">
        <v>498</v>
      </c>
      <c r="B199">
        <f t="shared" si="12"/>
        <v>2001</v>
      </c>
      <c r="C199">
        <f t="shared" si="13"/>
        <v>7</v>
      </c>
      <c r="D199">
        <v>17</v>
      </c>
      <c r="E199">
        <v>0</v>
      </c>
      <c r="F199">
        <v>108.38</v>
      </c>
      <c r="G199">
        <v>93.147999999999996</v>
      </c>
      <c r="H199">
        <f t="shared" si="14"/>
        <v>5</v>
      </c>
      <c r="J199" s="149">
        <f t="shared" si="15"/>
        <v>37089</v>
      </c>
    </row>
    <row r="200" spans="1:10">
      <c r="A200" t="s">
        <v>498</v>
      </c>
      <c r="B200">
        <f t="shared" si="12"/>
        <v>2001</v>
      </c>
      <c r="C200">
        <f t="shared" si="13"/>
        <v>7</v>
      </c>
      <c r="D200">
        <v>18</v>
      </c>
      <c r="E200">
        <v>0</v>
      </c>
      <c r="F200">
        <v>75.84</v>
      </c>
      <c r="G200">
        <v>60.773000000000003</v>
      </c>
      <c r="H200">
        <f t="shared" si="14"/>
        <v>5</v>
      </c>
      <c r="J200" s="149">
        <f t="shared" si="15"/>
        <v>37090</v>
      </c>
    </row>
    <row r="201" spans="1:10">
      <c r="A201" t="s">
        <v>498</v>
      </c>
      <c r="B201">
        <f t="shared" si="12"/>
        <v>2001</v>
      </c>
      <c r="C201">
        <f t="shared" si="13"/>
        <v>7</v>
      </c>
      <c r="D201">
        <v>19</v>
      </c>
      <c r="E201">
        <v>0</v>
      </c>
      <c r="F201">
        <v>61.65</v>
      </c>
      <c r="G201">
        <v>44.67</v>
      </c>
      <c r="H201">
        <f t="shared" si="14"/>
        <v>5</v>
      </c>
      <c r="J201" s="149">
        <f t="shared" si="15"/>
        <v>37091</v>
      </c>
    </row>
    <row r="202" spans="1:10">
      <c r="A202" t="s">
        <v>498</v>
      </c>
      <c r="B202">
        <f t="shared" si="12"/>
        <v>2001</v>
      </c>
      <c r="C202">
        <f t="shared" si="13"/>
        <v>7</v>
      </c>
      <c r="D202">
        <v>20</v>
      </c>
      <c r="E202">
        <v>0</v>
      </c>
      <c r="F202">
        <v>51.53</v>
      </c>
      <c r="G202">
        <v>34.882000000000005</v>
      </c>
      <c r="H202">
        <f t="shared" si="14"/>
        <v>5</v>
      </c>
      <c r="J202" s="149">
        <f t="shared" si="15"/>
        <v>37092</v>
      </c>
    </row>
    <row r="203" spans="1:10">
      <c r="A203" t="s">
        <v>498</v>
      </c>
      <c r="B203">
        <f t="shared" si="12"/>
        <v>2001</v>
      </c>
      <c r="C203">
        <f t="shared" si="13"/>
        <v>7</v>
      </c>
      <c r="D203">
        <v>21</v>
      </c>
      <c r="E203">
        <v>0</v>
      </c>
      <c r="F203">
        <v>32.21</v>
      </c>
      <c r="G203">
        <v>16.713000000000001</v>
      </c>
      <c r="H203">
        <f t="shared" si="14"/>
        <v>5</v>
      </c>
      <c r="J203" s="149">
        <f t="shared" si="15"/>
        <v>37093</v>
      </c>
    </row>
    <row r="204" spans="1:10">
      <c r="A204" t="s">
        <v>498</v>
      </c>
      <c r="B204">
        <f t="shared" si="12"/>
        <v>2001</v>
      </c>
      <c r="C204">
        <f t="shared" si="13"/>
        <v>7</v>
      </c>
      <c r="D204">
        <v>22</v>
      </c>
      <c r="E204">
        <v>0</v>
      </c>
      <c r="F204">
        <v>17.62</v>
      </c>
      <c r="G204">
        <v>2.3780000000000001</v>
      </c>
      <c r="H204">
        <f t="shared" si="14"/>
        <v>5</v>
      </c>
      <c r="J204" s="149">
        <f t="shared" si="15"/>
        <v>37094</v>
      </c>
    </row>
    <row r="205" spans="1:10">
      <c r="A205" t="s">
        <v>498</v>
      </c>
      <c r="B205">
        <f t="shared" si="12"/>
        <v>2001</v>
      </c>
      <c r="C205">
        <f t="shared" si="13"/>
        <v>7</v>
      </c>
      <c r="D205">
        <v>23</v>
      </c>
      <c r="E205">
        <v>0</v>
      </c>
      <c r="F205">
        <v>43.79</v>
      </c>
      <c r="G205">
        <v>28.62</v>
      </c>
      <c r="H205">
        <f t="shared" si="14"/>
        <v>5</v>
      </c>
      <c r="J205" s="149">
        <f t="shared" si="15"/>
        <v>37095</v>
      </c>
    </row>
    <row r="206" spans="1:10">
      <c r="A206" t="s">
        <v>498</v>
      </c>
      <c r="B206">
        <f t="shared" si="12"/>
        <v>2001</v>
      </c>
      <c r="C206">
        <f t="shared" si="13"/>
        <v>7</v>
      </c>
      <c r="D206">
        <v>24</v>
      </c>
      <c r="E206">
        <v>0</v>
      </c>
      <c r="F206">
        <v>51.81</v>
      </c>
      <c r="G206">
        <v>36.528000000000006</v>
      </c>
      <c r="H206">
        <f t="shared" si="14"/>
        <v>5</v>
      </c>
      <c r="J206" s="149">
        <f t="shared" si="15"/>
        <v>37096</v>
      </c>
    </row>
    <row r="207" spans="1:10">
      <c r="A207" t="s">
        <v>498</v>
      </c>
      <c r="B207">
        <f t="shared" si="12"/>
        <v>2001</v>
      </c>
      <c r="C207">
        <f t="shared" si="13"/>
        <v>7</v>
      </c>
      <c r="D207">
        <v>25</v>
      </c>
      <c r="E207">
        <v>0</v>
      </c>
      <c r="F207">
        <v>56.94</v>
      </c>
      <c r="G207">
        <v>41.692999999999998</v>
      </c>
      <c r="H207">
        <f t="shared" si="14"/>
        <v>5</v>
      </c>
      <c r="J207" s="149">
        <f t="shared" si="15"/>
        <v>37097</v>
      </c>
    </row>
    <row r="208" spans="1:10">
      <c r="A208" t="s">
        <v>498</v>
      </c>
      <c r="B208">
        <f t="shared" si="12"/>
        <v>2001</v>
      </c>
      <c r="C208">
        <f t="shared" si="13"/>
        <v>7</v>
      </c>
      <c r="D208">
        <v>26</v>
      </c>
      <c r="E208">
        <v>0</v>
      </c>
      <c r="F208">
        <v>46.38</v>
      </c>
      <c r="G208">
        <v>30.841999999999995</v>
      </c>
      <c r="H208">
        <f t="shared" si="14"/>
        <v>5</v>
      </c>
      <c r="J208" s="149">
        <f t="shared" si="15"/>
        <v>37098</v>
      </c>
    </row>
    <row r="209" spans="1:10">
      <c r="A209" t="s">
        <v>498</v>
      </c>
      <c r="B209">
        <f t="shared" si="12"/>
        <v>2001</v>
      </c>
      <c r="C209">
        <f t="shared" si="13"/>
        <v>7</v>
      </c>
      <c r="D209">
        <v>27</v>
      </c>
      <c r="E209">
        <v>0</v>
      </c>
      <c r="F209">
        <v>53.01</v>
      </c>
      <c r="G209">
        <v>37.392000000000003</v>
      </c>
      <c r="H209">
        <f t="shared" si="14"/>
        <v>5</v>
      </c>
      <c r="J209" s="149">
        <f t="shared" si="15"/>
        <v>37099</v>
      </c>
    </row>
    <row r="210" spans="1:10">
      <c r="A210" t="s">
        <v>498</v>
      </c>
      <c r="B210">
        <f t="shared" si="12"/>
        <v>2001</v>
      </c>
      <c r="C210">
        <f t="shared" si="13"/>
        <v>7</v>
      </c>
      <c r="D210">
        <v>28</v>
      </c>
      <c r="E210">
        <v>0</v>
      </c>
      <c r="F210">
        <v>80.44</v>
      </c>
      <c r="G210">
        <v>64.891999999999996</v>
      </c>
      <c r="H210">
        <f t="shared" si="14"/>
        <v>5</v>
      </c>
      <c r="J210" s="149">
        <f t="shared" si="15"/>
        <v>37100</v>
      </c>
    </row>
    <row r="211" spans="1:10">
      <c r="A211" t="s">
        <v>498</v>
      </c>
      <c r="B211">
        <f t="shared" si="12"/>
        <v>2001</v>
      </c>
      <c r="C211">
        <f t="shared" si="13"/>
        <v>7</v>
      </c>
      <c r="D211">
        <v>29</v>
      </c>
      <c r="E211">
        <v>0</v>
      </c>
      <c r="F211">
        <v>143.57</v>
      </c>
      <c r="G211">
        <v>127.428</v>
      </c>
      <c r="H211">
        <f t="shared" si="14"/>
        <v>5</v>
      </c>
      <c r="J211" s="149">
        <f t="shared" si="15"/>
        <v>37101</v>
      </c>
    </row>
    <row r="212" spans="1:10">
      <c r="A212" t="s">
        <v>498</v>
      </c>
      <c r="B212">
        <f t="shared" si="12"/>
        <v>2001</v>
      </c>
      <c r="C212">
        <f t="shared" si="13"/>
        <v>7</v>
      </c>
      <c r="D212">
        <v>30</v>
      </c>
      <c r="E212">
        <v>0</v>
      </c>
      <c r="F212">
        <v>1060.54</v>
      </c>
      <c r="G212">
        <v>1059.9469999999999</v>
      </c>
      <c r="H212">
        <f t="shared" si="14"/>
        <v>5</v>
      </c>
      <c r="J212" s="149">
        <f t="shared" si="15"/>
        <v>37102</v>
      </c>
    </row>
    <row r="213" spans="1:10">
      <c r="A213" t="s">
        <v>498</v>
      </c>
      <c r="B213">
        <f t="shared" si="12"/>
        <v>2001</v>
      </c>
      <c r="C213">
        <f t="shared" si="13"/>
        <v>7</v>
      </c>
      <c r="D213">
        <v>31</v>
      </c>
      <c r="E213">
        <v>0</v>
      </c>
      <c r="F213">
        <v>382.68</v>
      </c>
      <c r="G213">
        <v>382.68</v>
      </c>
      <c r="H213">
        <f t="shared" si="14"/>
        <v>5</v>
      </c>
      <c r="J213" s="149">
        <f t="shared" si="15"/>
        <v>37103</v>
      </c>
    </row>
    <row r="214" spans="1:10">
      <c r="A214" t="s">
        <v>499</v>
      </c>
      <c r="B214">
        <f t="shared" si="12"/>
        <v>2001</v>
      </c>
      <c r="C214">
        <f t="shared" si="13"/>
        <v>8</v>
      </c>
      <c r="D214">
        <v>1</v>
      </c>
      <c r="E214">
        <v>0</v>
      </c>
      <c r="F214">
        <v>240.5</v>
      </c>
      <c r="G214">
        <v>238.39599999999999</v>
      </c>
      <c r="H214">
        <f t="shared" si="14"/>
        <v>5</v>
      </c>
      <c r="J214" s="149">
        <f t="shared" si="15"/>
        <v>37104</v>
      </c>
    </row>
    <row r="215" spans="1:10">
      <c r="A215" t="s">
        <v>499</v>
      </c>
      <c r="B215">
        <f t="shared" si="12"/>
        <v>2001</v>
      </c>
      <c r="C215">
        <f t="shared" si="13"/>
        <v>8</v>
      </c>
      <c r="D215">
        <v>2</v>
      </c>
      <c r="E215">
        <v>0</v>
      </c>
      <c r="F215">
        <v>197.26</v>
      </c>
      <c r="G215">
        <v>186.69299999999998</v>
      </c>
      <c r="H215">
        <f t="shared" si="14"/>
        <v>5</v>
      </c>
      <c r="J215" s="149">
        <f t="shared" si="15"/>
        <v>37105</v>
      </c>
    </row>
    <row r="216" spans="1:10">
      <c r="A216" t="s">
        <v>499</v>
      </c>
      <c r="B216">
        <f t="shared" si="12"/>
        <v>2001</v>
      </c>
      <c r="C216">
        <f t="shared" si="13"/>
        <v>8</v>
      </c>
      <c r="D216">
        <v>3</v>
      </c>
      <c r="E216">
        <v>0</v>
      </c>
      <c r="F216">
        <v>192.06</v>
      </c>
      <c r="G216">
        <v>177.398</v>
      </c>
      <c r="H216">
        <f t="shared" si="14"/>
        <v>5</v>
      </c>
      <c r="J216" s="149">
        <f t="shared" si="15"/>
        <v>37106</v>
      </c>
    </row>
    <row r="217" spans="1:10">
      <c r="A217" t="s">
        <v>499</v>
      </c>
      <c r="B217">
        <f t="shared" si="12"/>
        <v>2001</v>
      </c>
      <c r="C217">
        <f t="shared" si="13"/>
        <v>8</v>
      </c>
      <c r="D217">
        <v>4</v>
      </c>
      <c r="E217">
        <v>0</v>
      </c>
      <c r="F217">
        <v>141.69999999999999</v>
      </c>
      <c r="G217">
        <v>128.119</v>
      </c>
      <c r="H217">
        <f t="shared" si="14"/>
        <v>5</v>
      </c>
      <c r="J217" s="149">
        <f t="shared" si="15"/>
        <v>37107</v>
      </c>
    </row>
    <row r="218" spans="1:10">
      <c r="A218" t="s">
        <v>499</v>
      </c>
      <c r="B218">
        <f t="shared" si="12"/>
        <v>2001</v>
      </c>
      <c r="C218">
        <f t="shared" si="13"/>
        <v>8</v>
      </c>
      <c r="D218">
        <v>5</v>
      </c>
      <c r="E218">
        <v>0</v>
      </c>
      <c r="F218">
        <v>159.47999999999999</v>
      </c>
      <c r="G218">
        <v>142.63499999999999</v>
      </c>
      <c r="H218">
        <f t="shared" si="14"/>
        <v>5</v>
      </c>
      <c r="J218" s="149">
        <f t="shared" si="15"/>
        <v>37108</v>
      </c>
    </row>
    <row r="219" spans="1:10">
      <c r="A219" t="s">
        <v>499</v>
      </c>
      <c r="B219">
        <f t="shared" si="12"/>
        <v>2001</v>
      </c>
      <c r="C219">
        <f t="shared" si="13"/>
        <v>8</v>
      </c>
      <c r="D219">
        <v>6</v>
      </c>
      <c r="E219">
        <v>0</v>
      </c>
      <c r="F219">
        <v>163.87</v>
      </c>
      <c r="G219">
        <v>148.756</v>
      </c>
      <c r="H219">
        <f t="shared" si="14"/>
        <v>5</v>
      </c>
      <c r="J219" s="149">
        <f t="shared" si="15"/>
        <v>37109</v>
      </c>
    </row>
    <row r="220" spans="1:10">
      <c r="A220" t="s">
        <v>499</v>
      </c>
      <c r="B220">
        <f t="shared" si="12"/>
        <v>2001</v>
      </c>
      <c r="C220">
        <f t="shared" si="13"/>
        <v>8</v>
      </c>
      <c r="D220">
        <v>7</v>
      </c>
      <c r="E220">
        <v>0</v>
      </c>
      <c r="F220">
        <v>157.12</v>
      </c>
      <c r="G220">
        <v>140.435</v>
      </c>
      <c r="H220">
        <f t="shared" si="14"/>
        <v>5</v>
      </c>
      <c r="J220" s="149">
        <f t="shared" si="15"/>
        <v>37110</v>
      </c>
    </row>
    <row r="221" spans="1:10">
      <c r="A221" t="s">
        <v>499</v>
      </c>
      <c r="B221">
        <f t="shared" si="12"/>
        <v>2001</v>
      </c>
      <c r="C221">
        <f t="shared" si="13"/>
        <v>8</v>
      </c>
      <c r="D221">
        <v>8</v>
      </c>
      <c r="E221">
        <v>0</v>
      </c>
      <c r="F221">
        <v>153.04</v>
      </c>
      <c r="G221">
        <v>137.05500000000001</v>
      </c>
      <c r="H221">
        <f t="shared" si="14"/>
        <v>5</v>
      </c>
      <c r="J221" s="149">
        <f t="shared" si="15"/>
        <v>37111</v>
      </c>
    </row>
    <row r="222" spans="1:10">
      <c r="A222" t="s">
        <v>499</v>
      </c>
      <c r="B222">
        <f t="shared" si="12"/>
        <v>2001</v>
      </c>
      <c r="C222">
        <f t="shared" si="13"/>
        <v>8</v>
      </c>
      <c r="D222">
        <v>9</v>
      </c>
      <c r="E222">
        <v>0</v>
      </c>
      <c r="F222">
        <v>148.27000000000001</v>
      </c>
      <c r="G222">
        <v>133.17500000000001</v>
      </c>
      <c r="H222">
        <f t="shared" si="14"/>
        <v>5</v>
      </c>
      <c r="J222" s="149">
        <f t="shared" si="15"/>
        <v>37112</v>
      </c>
    </row>
    <row r="223" spans="1:10">
      <c r="A223" t="s">
        <v>499</v>
      </c>
      <c r="B223">
        <f t="shared" si="12"/>
        <v>2001</v>
      </c>
      <c r="C223">
        <f t="shared" si="13"/>
        <v>8</v>
      </c>
      <c r="D223">
        <v>10</v>
      </c>
      <c r="E223">
        <v>0</v>
      </c>
      <c r="F223">
        <v>122.4</v>
      </c>
      <c r="G223">
        <v>106.88600000000001</v>
      </c>
      <c r="H223">
        <f t="shared" si="14"/>
        <v>5</v>
      </c>
      <c r="J223" s="149">
        <f t="shared" si="15"/>
        <v>37113</v>
      </c>
    </row>
    <row r="224" spans="1:10">
      <c r="A224" t="s">
        <v>499</v>
      </c>
      <c r="B224">
        <f t="shared" si="12"/>
        <v>2001</v>
      </c>
      <c r="C224">
        <f t="shared" si="13"/>
        <v>8</v>
      </c>
      <c r="D224">
        <v>11</v>
      </c>
      <c r="E224">
        <v>0</v>
      </c>
      <c r="F224">
        <v>120.91</v>
      </c>
      <c r="G224">
        <v>106.869</v>
      </c>
      <c r="H224">
        <f t="shared" si="14"/>
        <v>5</v>
      </c>
      <c r="J224" s="149">
        <f t="shared" si="15"/>
        <v>37114</v>
      </c>
    </row>
    <row r="225" spans="1:10">
      <c r="A225" t="s">
        <v>499</v>
      </c>
      <c r="B225">
        <f t="shared" si="12"/>
        <v>2001</v>
      </c>
      <c r="C225">
        <f t="shared" si="13"/>
        <v>8</v>
      </c>
      <c r="D225">
        <v>12</v>
      </c>
      <c r="E225">
        <v>0</v>
      </c>
      <c r="F225">
        <v>113.45</v>
      </c>
      <c r="G225">
        <v>100.172</v>
      </c>
      <c r="H225">
        <f t="shared" si="14"/>
        <v>5</v>
      </c>
      <c r="J225" s="149">
        <f t="shared" si="15"/>
        <v>37115</v>
      </c>
    </row>
    <row r="226" spans="1:10">
      <c r="A226" t="s">
        <v>499</v>
      </c>
      <c r="B226">
        <f t="shared" si="12"/>
        <v>2001</v>
      </c>
      <c r="C226">
        <f t="shared" si="13"/>
        <v>8</v>
      </c>
      <c r="D226">
        <v>13</v>
      </c>
      <c r="E226">
        <v>0</v>
      </c>
      <c r="F226">
        <v>98.29</v>
      </c>
      <c r="G226">
        <v>85.682000000000002</v>
      </c>
      <c r="H226">
        <f t="shared" si="14"/>
        <v>5</v>
      </c>
      <c r="J226" s="149">
        <f t="shared" si="15"/>
        <v>37116</v>
      </c>
    </row>
    <row r="227" spans="1:10">
      <c r="A227" t="s">
        <v>499</v>
      </c>
      <c r="B227">
        <f t="shared" si="12"/>
        <v>2001</v>
      </c>
      <c r="C227">
        <f t="shared" si="13"/>
        <v>8</v>
      </c>
      <c r="D227">
        <v>14</v>
      </c>
      <c r="E227">
        <v>0</v>
      </c>
      <c r="F227">
        <v>109.03</v>
      </c>
      <c r="G227">
        <v>95.939000000000007</v>
      </c>
      <c r="H227">
        <f t="shared" si="14"/>
        <v>5</v>
      </c>
      <c r="J227" s="149">
        <f t="shared" si="15"/>
        <v>37117</v>
      </c>
    </row>
    <row r="228" spans="1:10">
      <c r="A228" t="s">
        <v>499</v>
      </c>
      <c r="B228">
        <f t="shared" si="12"/>
        <v>2001</v>
      </c>
      <c r="C228">
        <f t="shared" si="13"/>
        <v>8</v>
      </c>
      <c r="D228">
        <v>15</v>
      </c>
      <c r="E228">
        <v>0</v>
      </c>
      <c r="F228">
        <v>89.17</v>
      </c>
      <c r="G228">
        <v>81.599000000000004</v>
      </c>
      <c r="H228">
        <f t="shared" si="14"/>
        <v>5</v>
      </c>
      <c r="J228" s="149">
        <f t="shared" si="15"/>
        <v>37118</v>
      </c>
    </row>
    <row r="229" spans="1:10">
      <c r="A229" t="s">
        <v>499</v>
      </c>
      <c r="B229">
        <f t="shared" si="12"/>
        <v>2001</v>
      </c>
      <c r="C229">
        <f t="shared" si="13"/>
        <v>8</v>
      </c>
      <c r="D229">
        <v>16</v>
      </c>
      <c r="E229">
        <v>0</v>
      </c>
      <c r="F229">
        <v>83.87</v>
      </c>
      <c r="G229">
        <v>71.231999999999999</v>
      </c>
      <c r="H229">
        <f t="shared" si="14"/>
        <v>5</v>
      </c>
      <c r="J229" s="149">
        <f t="shared" si="15"/>
        <v>37119</v>
      </c>
    </row>
    <row r="230" spans="1:10">
      <c r="A230" t="s">
        <v>499</v>
      </c>
      <c r="B230">
        <f t="shared" si="12"/>
        <v>2001</v>
      </c>
      <c r="C230">
        <f t="shared" si="13"/>
        <v>8</v>
      </c>
      <c r="D230">
        <v>17</v>
      </c>
      <c r="E230">
        <v>0</v>
      </c>
      <c r="F230">
        <v>79.680000000000007</v>
      </c>
      <c r="G230">
        <v>64.709000000000003</v>
      </c>
      <c r="H230">
        <f t="shared" si="14"/>
        <v>5</v>
      </c>
      <c r="J230" s="149">
        <f t="shared" si="15"/>
        <v>37120</v>
      </c>
    </row>
    <row r="231" spans="1:10">
      <c r="A231" t="s">
        <v>499</v>
      </c>
      <c r="B231">
        <f t="shared" si="12"/>
        <v>2001</v>
      </c>
      <c r="C231">
        <f t="shared" si="13"/>
        <v>8</v>
      </c>
      <c r="D231">
        <v>18</v>
      </c>
      <c r="E231">
        <v>0</v>
      </c>
      <c r="F231">
        <v>81.31</v>
      </c>
      <c r="G231">
        <v>68.132000000000005</v>
      </c>
      <c r="H231">
        <f t="shared" si="14"/>
        <v>5</v>
      </c>
      <c r="J231" s="149">
        <f t="shared" si="15"/>
        <v>37121</v>
      </c>
    </row>
    <row r="232" spans="1:10">
      <c r="A232" t="s">
        <v>499</v>
      </c>
      <c r="B232">
        <f t="shared" si="12"/>
        <v>2001</v>
      </c>
      <c r="C232">
        <f t="shared" si="13"/>
        <v>8</v>
      </c>
      <c r="D232">
        <v>19</v>
      </c>
      <c r="E232">
        <v>0</v>
      </c>
      <c r="F232">
        <v>44.25</v>
      </c>
      <c r="G232">
        <v>31.942999999999998</v>
      </c>
      <c r="H232">
        <f t="shared" si="14"/>
        <v>5</v>
      </c>
      <c r="J232" s="149">
        <f t="shared" si="15"/>
        <v>37122</v>
      </c>
    </row>
    <row r="233" spans="1:10">
      <c r="A233" t="s">
        <v>499</v>
      </c>
      <c r="B233">
        <f t="shared" si="12"/>
        <v>2001</v>
      </c>
      <c r="C233">
        <f t="shared" si="13"/>
        <v>8</v>
      </c>
      <c r="D233">
        <v>20</v>
      </c>
      <c r="E233">
        <v>0</v>
      </c>
      <c r="F233">
        <v>59.78</v>
      </c>
      <c r="G233">
        <v>43.349000000000004</v>
      </c>
      <c r="H233">
        <f t="shared" si="14"/>
        <v>5</v>
      </c>
      <c r="J233" s="149">
        <f t="shared" si="15"/>
        <v>37123</v>
      </c>
    </row>
    <row r="234" spans="1:10">
      <c r="A234" t="s">
        <v>499</v>
      </c>
      <c r="B234">
        <f t="shared" si="12"/>
        <v>2001</v>
      </c>
      <c r="C234">
        <f t="shared" si="13"/>
        <v>8</v>
      </c>
      <c r="D234">
        <v>21</v>
      </c>
      <c r="E234">
        <v>0</v>
      </c>
      <c r="F234">
        <v>81.44</v>
      </c>
      <c r="G234">
        <v>64.09899999999999</v>
      </c>
      <c r="H234">
        <f t="shared" si="14"/>
        <v>5</v>
      </c>
      <c r="J234" s="149">
        <f t="shared" si="15"/>
        <v>37124</v>
      </c>
    </row>
    <row r="235" spans="1:10">
      <c r="A235" t="s">
        <v>499</v>
      </c>
      <c r="B235">
        <f t="shared" si="12"/>
        <v>2001</v>
      </c>
      <c r="C235">
        <f t="shared" si="13"/>
        <v>8</v>
      </c>
      <c r="D235">
        <v>22</v>
      </c>
      <c r="E235">
        <v>0</v>
      </c>
      <c r="F235">
        <v>96.69</v>
      </c>
      <c r="G235">
        <v>79.99799999999999</v>
      </c>
      <c r="H235">
        <f t="shared" si="14"/>
        <v>5</v>
      </c>
      <c r="J235" s="149">
        <f t="shared" si="15"/>
        <v>37125</v>
      </c>
    </row>
    <row r="236" spans="1:10">
      <c r="A236" t="s">
        <v>499</v>
      </c>
      <c r="B236">
        <f t="shared" si="12"/>
        <v>2001</v>
      </c>
      <c r="C236">
        <f t="shared" si="13"/>
        <v>8</v>
      </c>
      <c r="D236">
        <v>23</v>
      </c>
      <c r="E236">
        <v>0</v>
      </c>
      <c r="F236">
        <v>89.64</v>
      </c>
      <c r="G236">
        <v>72.438000000000002</v>
      </c>
      <c r="H236">
        <f t="shared" si="14"/>
        <v>5</v>
      </c>
      <c r="J236" s="149">
        <f t="shared" si="15"/>
        <v>37126</v>
      </c>
    </row>
    <row r="237" spans="1:10">
      <c r="A237" t="s">
        <v>499</v>
      </c>
      <c r="B237">
        <f t="shared" si="12"/>
        <v>2001</v>
      </c>
      <c r="C237">
        <f t="shared" si="13"/>
        <v>8</v>
      </c>
      <c r="D237">
        <v>24</v>
      </c>
      <c r="E237">
        <v>0</v>
      </c>
      <c r="F237">
        <v>86.02</v>
      </c>
      <c r="G237">
        <v>69.028000000000006</v>
      </c>
      <c r="H237">
        <f t="shared" si="14"/>
        <v>5</v>
      </c>
      <c r="J237" s="149">
        <f t="shared" si="15"/>
        <v>37127</v>
      </c>
    </row>
    <row r="238" spans="1:10">
      <c r="A238" t="s">
        <v>499</v>
      </c>
      <c r="B238">
        <f t="shared" si="12"/>
        <v>2001</v>
      </c>
      <c r="C238">
        <f t="shared" si="13"/>
        <v>8</v>
      </c>
      <c r="D238">
        <v>25</v>
      </c>
      <c r="E238">
        <v>0</v>
      </c>
      <c r="F238">
        <v>53.92</v>
      </c>
      <c r="G238">
        <v>37.698999999999998</v>
      </c>
      <c r="H238">
        <f t="shared" si="14"/>
        <v>5</v>
      </c>
      <c r="J238" s="149">
        <f t="shared" si="15"/>
        <v>37128</v>
      </c>
    </row>
    <row r="239" spans="1:10">
      <c r="A239" t="s">
        <v>499</v>
      </c>
      <c r="B239">
        <f t="shared" si="12"/>
        <v>2001</v>
      </c>
      <c r="C239">
        <f t="shared" si="13"/>
        <v>8</v>
      </c>
      <c r="D239">
        <v>26</v>
      </c>
      <c r="E239">
        <v>0</v>
      </c>
      <c r="F239">
        <v>52.2</v>
      </c>
      <c r="G239">
        <v>36.609000000000002</v>
      </c>
      <c r="H239">
        <f t="shared" si="14"/>
        <v>5</v>
      </c>
      <c r="J239" s="149">
        <f t="shared" si="15"/>
        <v>37129</v>
      </c>
    </row>
    <row r="240" spans="1:10">
      <c r="A240" t="s">
        <v>499</v>
      </c>
      <c r="B240">
        <f t="shared" si="12"/>
        <v>2001</v>
      </c>
      <c r="C240">
        <f t="shared" si="13"/>
        <v>8</v>
      </c>
      <c r="D240">
        <v>27</v>
      </c>
      <c r="E240">
        <v>0</v>
      </c>
      <c r="F240">
        <v>66.09</v>
      </c>
      <c r="G240">
        <v>50.352000000000004</v>
      </c>
      <c r="H240">
        <f t="shared" si="14"/>
        <v>5</v>
      </c>
      <c r="J240" s="149">
        <f t="shared" si="15"/>
        <v>37130</v>
      </c>
    </row>
    <row r="241" spans="1:10">
      <c r="A241" t="s">
        <v>499</v>
      </c>
      <c r="B241">
        <f t="shared" si="12"/>
        <v>2001</v>
      </c>
      <c r="C241">
        <f t="shared" si="13"/>
        <v>8</v>
      </c>
      <c r="D241">
        <v>28</v>
      </c>
      <c r="E241">
        <v>0</v>
      </c>
      <c r="F241">
        <v>72.19</v>
      </c>
      <c r="G241">
        <v>55.408999999999999</v>
      </c>
      <c r="H241">
        <f t="shared" si="14"/>
        <v>5</v>
      </c>
      <c r="J241" s="149">
        <f t="shared" si="15"/>
        <v>37131</v>
      </c>
    </row>
    <row r="242" spans="1:10">
      <c r="A242" t="s">
        <v>499</v>
      </c>
      <c r="B242">
        <f t="shared" si="12"/>
        <v>2001</v>
      </c>
      <c r="C242">
        <f t="shared" si="13"/>
        <v>8</v>
      </c>
      <c r="D242">
        <v>29</v>
      </c>
      <c r="E242">
        <v>0</v>
      </c>
      <c r="F242">
        <v>82.35</v>
      </c>
      <c r="G242">
        <v>69.292000000000002</v>
      </c>
      <c r="H242">
        <f t="shared" si="14"/>
        <v>5</v>
      </c>
      <c r="J242" s="149">
        <f t="shared" si="15"/>
        <v>37132</v>
      </c>
    </row>
    <row r="243" spans="1:10">
      <c r="A243" t="s">
        <v>499</v>
      </c>
      <c r="B243">
        <f t="shared" si="12"/>
        <v>2001</v>
      </c>
      <c r="C243">
        <f t="shared" si="13"/>
        <v>8</v>
      </c>
      <c r="D243">
        <v>30</v>
      </c>
      <c r="E243">
        <v>0</v>
      </c>
      <c r="F243">
        <v>85.92</v>
      </c>
      <c r="G243">
        <v>70.992000000000004</v>
      </c>
      <c r="H243">
        <f t="shared" si="14"/>
        <v>5</v>
      </c>
      <c r="J243" s="149">
        <f t="shared" si="15"/>
        <v>37133</v>
      </c>
    </row>
    <row r="244" spans="1:10">
      <c r="A244" t="s">
        <v>499</v>
      </c>
      <c r="B244">
        <f t="shared" si="12"/>
        <v>2001</v>
      </c>
      <c r="C244">
        <f t="shared" si="13"/>
        <v>8</v>
      </c>
      <c r="D244">
        <v>31</v>
      </c>
      <c r="E244">
        <v>0</v>
      </c>
      <c r="F244">
        <v>78.41</v>
      </c>
      <c r="G244">
        <v>61.348999999999997</v>
      </c>
      <c r="H244">
        <f t="shared" si="14"/>
        <v>5</v>
      </c>
      <c r="J244" s="149">
        <f t="shared" si="15"/>
        <v>37134</v>
      </c>
    </row>
    <row r="245" spans="1:10">
      <c r="A245" t="s">
        <v>500</v>
      </c>
      <c r="B245">
        <f t="shared" si="12"/>
        <v>2001</v>
      </c>
      <c r="C245">
        <f t="shared" si="13"/>
        <v>9</v>
      </c>
      <c r="D245">
        <v>1</v>
      </c>
      <c r="E245">
        <v>0</v>
      </c>
      <c r="F245">
        <v>60.45</v>
      </c>
      <c r="G245">
        <v>45.263000000000005</v>
      </c>
      <c r="H245">
        <f t="shared" si="14"/>
        <v>5</v>
      </c>
      <c r="J245" s="149">
        <f t="shared" si="15"/>
        <v>37135</v>
      </c>
    </row>
    <row r="246" spans="1:10">
      <c r="A246" t="s">
        <v>500</v>
      </c>
      <c r="B246">
        <f t="shared" si="12"/>
        <v>2001</v>
      </c>
      <c r="C246">
        <f t="shared" si="13"/>
        <v>9</v>
      </c>
      <c r="D246">
        <v>2</v>
      </c>
      <c r="E246">
        <v>0</v>
      </c>
      <c r="F246">
        <v>68.760000000000005</v>
      </c>
      <c r="G246">
        <v>54.202999999999989</v>
      </c>
      <c r="H246">
        <f t="shared" si="14"/>
        <v>5</v>
      </c>
      <c r="J246" s="149">
        <f t="shared" si="15"/>
        <v>37136</v>
      </c>
    </row>
    <row r="247" spans="1:10">
      <c r="A247" t="s">
        <v>500</v>
      </c>
      <c r="B247">
        <f t="shared" si="12"/>
        <v>2001</v>
      </c>
      <c r="C247">
        <f t="shared" si="13"/>
        <v>9</v>
      </c>
      <c r="D247">
        <v>3</v>
      </c>
      <c r="E247">
        <v>0</v>
      </c>
      <c r="F247">
        <v>54.3</v>
      </c>
      <c r="G247">
        <v>40.421999999999997</v>
      </c>
      <c r="H247">
        <f t="shared" si="14"/>
        <v>5</v>
      </c>
      <c r="J247" s="149">
        <f t="shared" si="15"/>
        <v>37137</v>
      </c>
    </row>
    <row r="248" spans="1:10">
      <c r="A248" t="s">
        <v>500</v>
      </c>
      <c r="B248">
        <f t="shared" si="12"/>
        <v>2001</v>
      </c>
      <c r="C248">
        <f t="shared" si="13"/>
        <v>9</v>
      </c>
      <c r="D248">
        <v>4</v>
      </c>
      <c r="E248">
        <v>0</v>
      </c>
      <c r="F248">
        <v>51.28</v>
      </c>
      <c r="G248">
        <v>37.332999999999998</v>
      </c>
      <c r="H248">
        <f t="shared" si="14"/>
        <v>5</v>
      </c>
      <c r="J248" s="149">
        <f t="shared" si="15"/>
        <v>37138</v>
      </c>
    </row>
    <row r="249" spans="1:10">
      <c r="A249" t="s">
        <v>500</v>
      </c>
      <c r="B249">
        <f t="shared" si="12"/>
        <v>2001</v>
      </c>
      <c r="C249">
        <f t="shared" si="13"/>
        <v>9</v>
      </c>
      <c r="D249">
        <v>5</v>
      </c>
      <c r="E249">
        <v>0</v>
      </c>
      <c r="F249">
        <v>44.37</v>
      </c>
      <c r="G249">
        <v>31.382999999999996</v>
      </c>
      <c r="H249">
        <f t="shared" si="14"/>
        <v>5</v>
      </c>
      <c r="J249" s="149">
        <f t="shared" si="15"/>
        <v>37139</v>
      </c>
    </row>
    <row r="250" spans="1:10">
      <c r="A250" t="s">
        <v>500</v>
      </c>
      <c r="B250">
        <f t="shared" si="12"/>
        <v>2001</v>
      </c>
      <c r="C250">
        <f t="shared" si="13"/>
        <v>9</v>
      </c>
      <c r="D250">
        <v>6</v>
      </c>
      <c r="E250">
        <v>0</v>
      </c>
      <c r="F250">
        <v>109.07</v>
      </c>
      <c r="G250">
        <v>94.341999999999999</v>
      </c>
      <c r="H250">
        <f t="shared" si="14"/>
        <v>5</v>
      </c>
      <c r="J250" s="149">
        <f t="shared" si="15"/>
        <v>37140</v>
      </c>
    </row>
    <row r="251" spans="1:10">
      <c r="A251" t="s">
        <v>500</v>
      </c>
      <c r="B251">
        <f t="shared" si="12"/>
        <v>2001</v>
      </c>
      <c r="C251">
        <f t="shared" si="13"/>
        <v>9</v>
      </c>
      <c r="D251">
        <v>7</v>
      </c>
      <c r="E251">
        <v>0</v>
      </c>
      <c r="F251">
        <v>83.58</v>
      </c>
      <c r="G251">
        <v>70.283000000000001</v>
      </c>
      <c r="H251">
        <f t="shared" si="14"/>
        <v>5</v>
      </c>
      <c r="J251" s="149">
        <f t="shared" si="15"/>
        <v>37141</v>
      </c>
    </row>
    <row r="252" spans="1:10">
      <c r="A252" t="s">
        <v>500</v>
      </c>
      <c r="B252">
        <f t="shared" si="12"/>
        <v>2001</v>
      </c>
      <c r="C252">
        <f t="shared" si="13"/>
        <v>9</v>
      </c>
      <c r="D252">
        <v>8</v>
      </c>
      <c r="E252">
        <v>0</v>
      </c>
      <c r="F252">
        <v>69.92</v>
      </c>
      <c r="G252">
        <v>54.119</v>
      </c>
      <c r="H252">
        <f t="shared" si="14"/>
        <v>5</v>
      </c>
      <c r="J252" s="149">
        <f t="shared" si="15"/>
        <v>37142</v>
      </c>
    </row>
    <row r="253" spans="1:10">
      <c r="A253" t="s">
        <v>500</v>
      </c>
      <c r="B253">
        <f t="shared" si="12"/>
        <v>2001</v>
      </c>
      <c r="C253">
        <f t="shared" si="13"/>
        <v>9</v>
      </c>
      <c r="D253">
        <v>9</v>
      </c>
      <c r="E253">
        <v>0</v>
      </c>
      <c r="F253">
        <v>67.400000000000006</v>
      </c>
      <c r="G253">
        <v>51.809000000000005</v>
      </c>
      <c r="H253">
        <f t="shared" si="14"/>
        <v>5</v>
      </c>
      <c r="J253" s="149">
        <f t="shared" si="15"/>
        <v>37143</v>
      </c>
    </row>
    <row r="254" spans="1:10">
      <c r="A254" t="s">
        <v>500</v>
      </c>
      <c r="B254">
        <f t="shared" si="12"/>
        <v>2001</v>
      </c>
      <c r="C254">
        <f t="shared" si="13"/>
        <v>9</v>
      </c>
      <c r="D254">
        <v>10</v>
      </c>
      <c r="E254">
        <v>0</v>
      </c>
      <c r="F254">
        <v>52.05</v>
      </c>
      <c r="G254">
        <v>36.978999999999999</v>
      </c>
      <c r="H254">
        <f t="shared" si="14"/>
        <v>5</v>
      </c>
      <c r="J254" s="149">
        <f t="shared" si="15"/>
        <v>37144</v>
      </c>
    </row>
    <row r="255" spans="1:10">
      <c r="A255" t="s">
        <v>500</v>
      </c>
      <c r="B255">
        <f t="shared" si="12"/>
        <v>2001</v>
      </c>
      <c r="C255">
        <f t="shared" si="13"/>
        <v>9</v>
      </c>
      <c r="D255">
        <v>11</v>
      </c>
      <c r="E255">
        <v>0</v>
      </c>
      <c r="F255">
        <v>62.46</v>
      </c>
      <c r="G255">
        <v>47.962000000000003</v>
      </c>
      <c r="H255">
        <f t="shared" si="14"/>
        <v>5</v>
      </c>
      <c r="J255" s="149">
        <f t="shared" si="15"/>
        <v>37145</v>
      </c>
    </row>
    <row r="256" spans="1:10">
      <c r="A256" t="s">
        <v>500</v>
      </c>
      <c r="B256">
        <f t="shared" si="12"/>
        <v>2001</v>
      </c>
      <c r="C256">
        <f t="shared" si="13"/>
        <v>9</v>
      </c>
      <c r="D256">
        <v>12</v>
      </c>
      <c r="E256">
        <v>0</v>
      </c>
      <c r="F256">
        <v>59.32</v>
      </c>
      <c r="G256">
        <v>44.589000000000006</v>
      </c>
      <c r="H256">
        <f t="shared" si="14"/>
        <v>5</v>
      </c>
      <c r="J256" s="149">
        <f t="shared" si="15"/>
        <v>37146</v>
      </c>
    </row>
    <row r="257" spans="1:10">
      <c r="A257" t="s">
        <v>500</v>
      </c>
      <c r="B257">
        <f t="shared" si="12"/>
        <v>2001</v>
      </c>
      <c r="C257">
        <f t="shared" si="13"/>
        <v>9</v>
      </c>
      <c r="D257">
        <v>13</v>
      </c>
      <c r="E257">
        <v>0</v>
      </c>
      <c r="F257">
        <v>44.44</v>
      </c>
      <c r="G257">
        <v>28.858999999999998</v>
      </c>
      <c r="H257">
        <f t="shared" si="14"/>
        <v>5</v>
      </c>
      <c r="J257" s="149">
        <f t="shared" si="15"/>
        <v>37147</v>
      </c>
    </row>
    <row r="258" spans="1:10">
      <c r="A258" t="s">
        <v>500</v>
      </c>
      <c r="B258">
        <f t="shared" si="12"/>
        <v>2001</v>
      </c>
      <c r="C258">
        <f t="shared" si="13"/>
        <v>9</v>
      </c>
      <c r="D258">
        <v>14</v>
      </c>
      <c r="E258">
        <v>0</v>
      </c>
      <c r="F258">
        <v>41.55</v>
      </c>
      <c r="G258">
        <v>26.481999999999999</v>
      </c>
      <c r="H258">
        <f t="shared" si="14"/>
        <v>5</v>
      </c>
      <c r="J258" s="149">
        <f t="shared" si="15"/>
        <v>37148</v>
      </c>
    </row>
    <row r="259" spans="1:10">
      <c r="A259" t="s">
        <v>500</v>
      </c>
      <c r="B259">
        <f t="shared" ref="B259:B322" si="16">INT(LEFT(A259,2))+1911</f>
        <v>2001</v>
      </c>
      <c r="C259">
        <f t="shared" ref="C259:C322" si="17">INT(MID(A259,4,H259-4))</f>
        <v>9</v>
      </c>
      <c r="D259">
        <v>15</v>
      </c>
      <c r="E259">
        <v>0</v>
      </c>
      <c r="F259">
        <v>47.87</v>
      </c>
      <c r="G259">
        <v>31.758999999999997</v>
      </c>
      <c r="H259">
        <f t="shared" ref="H259:H322" si="18">LEN(A259)</f>
        <v>5</v>
      </c>
      <c r="J259" s="149">
        <f t="shared" ref="J259:J322" si="19">DATE(B259,C259,D259)</f>
        <v>37149</v>
      </c>
    </row>
    <row r="260" spans="1:10">
      <c r="A260" t="s">
        <v>500</v>
      </c>
      <c r="B260">
        <f t="shared" si="16"/>
        <v>2001</v>
      </c>
      <c r="C260">
        <f t="shared" si="17"/>
        <v>9</v>
      </c>
      <c r="D260">
        <v>16</v>
      </c>
      <c r="E260">
        <v>0</v>
      </c>
      <c r="F260">
        <v>127.63</v>
      </c>
      <c r="G260">
        <v>127.63</v>
      </c>
      <c r="H260">
        <f t="shared" si="18"/>
        <v>5</v>
      </c>
      <c r="J260" s="149">
        <f t="shared" si="19"/>
        <v>37150</v>
      </c>
    </row>
    <row r="261" spans="1:10">
      <c r="A261" t="s">
        <v>500</v>
      </c>
      <c r="B261">
        <f t="shared" si="16"/>
        <v>2001</v>
      </c>
      <c r="C261">
        <f t="shared" si="17"/>
        <v>9</v>
      </c>
      <c r="D261">
        <v>17</v>
      </c>
      <c r="E261">
        <v>0</v>
      </c>
      <c r="F261">
        <v>356.45</v>
      </c>
      <c r="G261">
        <v>356.45</v>
      </c>
      <c r="H261">
        <f t="shared" si="18"/>
        <v>5</v>
      </c>
      <c r="J261" s="149">
        <f t="shared" si="19"/>
        <v>37151</v>
      </c>
    </row>
    <row r="262" spans="1:10">
      <c r="A262" t="s">
        <v>500</v>
      </c>
      <c r="B262">
        <f t="shared" si="16"/>
        <v>2001</v>
      </c>
      <c r="C262">
        <f t="shared" si="17"/>
        <v>9</v>
      </c>
      <c r="D262">
        <v>18</v>
      </c>
      <c r="E262">
        <v>0</v>
      </c>
      <c r="F262">
        <v>323.33999999999997</v>
      </c>
      <c r="G262">
        <v>323.33999999999997</v>
      </c>
      <c r="H262">
        <f t="shared" si="18"/>
        <v>5</v>
      </c>
      <c r="J262" s="149">
        <f t="shared" si="19"/>
        <v>37152</v>
      </c>
    </row>
    <row r="263" spans="1:10">
      <c r="A263" t="s">
        <v>500</v>
      </c>
      <c r="B263">
        <f t="shared" si="16"/>
        <v>2001</v>
      </c>
      <c r="C263">
        <f t="shared" si="17"/>
        <v>9</v>
      </c>
      <c r="D263">
        <v>19</v>
      </c>
      <c r="E263">
        <v>0</v>
      </c>
      <c r="F263">
        <v>179.82</v>
      </c>
      <c r="G263">
        <v>168.096</v>
      </c>
      <c r="H263">
        <f t="shared" si="18"/>
        <v>5</v>
      </c>
      <c r="J263" s="149">
        <f t="shared" si="19"/>
        <v>37153</v>
      </c>
    </row>
    <row r="264" spans="1:10">
      <c r="A264" t="s">
        <v>500</v>
      </c>
      <c r="B264">
        <f t="shared" si="16"/>
        <v>2001</v>
      </c>
      <c r="C264">
        <f t="shared" si="17"/>
        <v>9</v>
      </c>
      <c r="D264">
        <v>20</v>
      </c>
      <c r="E264">
        <v>0</v>
      </c>
      <c r="F264">
        <v>146.91</v>
      </c>
      <c r="G264">
        <v>135.226</v>
      </c>
      <c r="H264">
        <f t="shared" si="18"/>
        <v>5</v>
      </c>
      <c r="J264" s="149">
        <f t="shared" si="19"/>
        <v>37154</v>
      </c>
    </row>
    <row r="265" spans="1:10">
      <c r="A265" t="s">
        <v>500</v>
      </c>
      <c r="B265">
        <f t="shared" si="16"/>
        <v>2001</v>
      </c>
      <c r="C265">
        <f t="shared" si="17"/>
        <v>9</v>
      </c>
      <c r="D265">
        <v>21</v>
      </c>
      <c r="E265">
        <v>0</v>
      </c>
      <c r="F265">
        <v>121.59</v>
      </c>
      <c r="G265">
        <v>106.58800000000001</v>
      </c>
      <c r="H265">
        <f t="shared" si="18"/>
        <v>5</v>
      </c>
      <c r="J265" s="149">
        <f t="shared" si="19"/>
        <v>37155</v>
      </c>
    </row>
    <row r="266" spans="1:10">
      <c r="A266" t="s">
        <v>500</v>
      </c>
      <c r="B266">
        <f t="shared" si="16"/>
        <v>2001</v>
      </c>
      <c r="C266">
        <f t="shared" si="17"/>
        <v>9</v>
      </c>
      <c r="D266">
        <v>22</v>
      </c>
      <c r="E266">
        <v>0</v>
      </c>
      <c r="F266">
        <v>144.93</v>
      </c>
      <c r="G266">
        <v>129.048</v>
      </c>
      <c r="H266">
        <f t="shared" si="18"/>
        <v>5</v>
      </c>
      <c r="J266" s="149">
        <f t="shared" si="19"/>
        <v>37156</v>
      </c>
    </row>
    <row r="267" spans="1:10">
      <c r="A267" t="s">
        <v>500</v>
      </c>
      <c r="B267">
        <f t="shared" si="16"/>
        <v>2001</v>
      </c>
      <c r="C267">
        <f t="shared" si="17"/>
        <v>9</v>
      </c>
      <c r="D267">
        <v>23</v>
      </c>
      <c r="E267">
        <v>0</v>
      </c>
      <c r="F267">
        <v>139.52000000000001</v>
      </c>
      <c r="G267">
        <v>123.06300000000002</v>
      </c>
      <c r="H267">
        <f t="shared" si="18"/>
        <v>5</v>
      </c>
      <c r="J267" s="149">
        <f t="shared" si="19"/>
        <v>37157</v>
      </c>
    </row>
    <row r="268" spans="1:10">
      <c r="A268" t="s">
        <v>500</v>
      </c>
      <c r="B268">
        <f t="shared" si="16"/>
        <v>2001</v>
      </c>
      <c r="C268">
        <f t="shared" si="17"/>
        <v>9</v>
      </c>
      <c r="D268">
        <v>24</v>
      </c>
      <c r="E268">
        <v>0</v>
      </c>
      <c r="F268">
        <v>157.71</v>
      </c>
      <c r="G268">
        <v>140.50299999999999</v>
      </c>
      <c r="H268">
        <f t="shared" si="18"/>
        <v>5</v>
      </c>
      <c r="J268" s="149">
        <f t="shared" si="19"/>
        <v>37158</v>
      </c>
    </row>
    <row r="269" spans="1:10">
      <c r="A269" t="s">
        <v>500</v>
      </c>
      <c r="B269">
        <f t="shared" si="16"/>
        <v>2001</v>
      </c>
      <c r="C269">
        <f t="shared" si="17"/>
        <v>9</v>
      </c>
      <c r="D269">
        <v>25</v>
      </c>
      <c r="E269">
        <v>0</v>
      </c>
      <c r="F269">
        <v>169.24</v>
      </c>
      <c r="G269">
        <v>152.483</v>
      </c>
      <c r="H269">
        <f t="shared" si="18"/>
        <v>5</v>
      </c>
      <c r="J269" s="149">
        <f t="shared" si="19"/>
        <v>37159</v>
      </c>
    </row>
    <row r="270" spans="1:10">
      <c r="A270" t="s">
        <v>500</v>
      </c>
      <c r="B270">
        <f t="shared" si="16"/>
        <v>2001</v>
      </c>
      <c r="C270">
        <f t="shared" si="17"/>
        <v>9</v>
      </c>
      <c r="D270">
        <v>26</v>
      </c>
      <c r="E270">
        <v>0</v>
      </c>
      <c r="F270">
        <v>238.64</v>
      </c>
      <c r="G270">
        <v>238.64</v>
      </c>
      <c r="H270">
        <f t="shared" si="18"/>
        <v>5</v>
      </c>
      <c r="J270" s="149">
        <f t="shared" si="19"/>
        <v>37160</v>
      </c>
    </row>
    <row r="271" spans="1:10">
      <c r="A271" t="s">
        <v>500</v>
      </c>
      <c r="B271">
        <f t="shared" si="16"/>
        <v>2001</v>
      </c>
      <c r="C271">
        <f t="shared" si="17"/>
        <v>9</v>
      </c>
      <c r="D271">
        <v>27</v>
      </c>
      <c r="E271">
        <v>0</v>
      </c>
      <c r="F271">
        <v>537.84</v>
      </c>
      <c r="G271">
        <v>537.84</v>
      </c>
      <c r="H271">
        <f t="shared" si="18"/>
        <v>5</v>
      </c>
      <c r="J271" s="149">
        <f t="shared" si="19"/>
        <v>37161</v>
      </c>
    </row>
    <row r="272" spans="1:10">
      <c r="A272" t="s">
        <v>500</v>
      </c>
      <c r="B272">
        <f t="shared" si="16"/>
        <v>2001</v>
      </c>
      <c r="C272">
        <f t="shared" si="17"/>
        <v>9</v>
      </c>
      <c r="D272">
        <v>28</v>
      </c>
      <c r="E272">
        <v>0</v>
      </c>
      <c r="F272">
        <v>465.06</v>
      </c>
      <c r="G272">
        <v>465.06</v>
      </c>
      <c r="H272">
        <f t="shared" si="18"/>
        <v>5</v>
      </c>
      <c r="J272" s="149">
        <f t="shared" si="19"/>
        <v>37162</v>
      </c>
    </row>
    <row r="273" spans="1:10">
      <c r="A273" t="s">
        <v>500</v>
      </c>
      <c r="B273">
        <f t="shared" si="16"/>
        <v>2001</v>
      </c>
      <c r="C273">
        <f t="shared" si="17"/>
        <v>9</v>
      </c>
      <c r="D273">
        <v>29</v>
      </c>
      <c r="E273">
        <v>0</v>
      </c>
      <c r="F273">
        <v>270.32</v>
      </c>
      <c r="G273">
        <v>270.32</v>
      </c>
      <c r="H273">
        <f t="shared" si="18"/>
        <v>5</v>
      </c>
      <c r="J273" s="149">
        <f t="shared" si="19"/>
        <v>37163</v>
      </c>
    </row>
    <row r="274" spans="1:10">
      <c r="A274" t="s">
        <v>500</v>
      </c>
      <c r="B274">
        <f t="shared" si="16"/>
        <v>2001</v>
      </c>
      <c r="C274">
        <f t="shared" si="17"/>
        <v>9</v>
      </c>
      <c r="D274">
        <v>30</v>
      </c>
      <c r="E274">
        <v>0</v>
      </c>
      <c r="F274">
        <v>270.63</v>
      </c>
      <c r="G274">
        <v>270.63</v>
      </c>
      <c r="H274">
        <f t="shared" si="18"/>
        <v>5</v>
      </c>
      <c r="J274" s="149">
        <f t="shared" si="19"/>
        <v>37164</v>
      </c>
    </row>
    <row r="275" spans="1:10">
      <c r="A275" t="s">
        <v>501</v>
      </c>
      <c r="B275">
        <f t="shared" si="16"/>
        <v>2001</v>
      </c>
      <c r="C275">
        <f t="shared" si="17"/>
        <v>10</v>
      </c>
      <c r="D275">
        <v>1</v>
      </c>
      <c r="E275">
        <v>0</v>
      </c>
      <c r="F275">
        <v>217.59</v>
      </c>
      <c r="G275">
        <v>204.18200000000002</v>
      </c>
      <c r="H275">
        <f t="shared" si="18"/>
        <v>6</v>
      </c>
      <c r="J275" s="149">
        <f t="shared" si="19"/>
        <v>37165</v>
      </c>
    </row>
    <row r="276" spans="1:10">
      <c r="A276" t="s">
        <v>501</v>
      </c>
      <c r="B276">
        <f t="shared" si="16"/>
        <v>2001</v>
      </c>
      <c r="C276">
        <f t="shared" si="17"/>
        <v>10</v>
      </c>
      <c r="D276">
        <v>2</v>
      </c>
      <c r="E276">
        <v>0</v>
      </c>
      <c r="F276">
        <v>192.67</v>
      </c>
      <c r="G276">
        <v>178.91199999999998</v>
      </c>
      <c r="H276">
        <f t="shared" si="18"/>
        <v>6</v>
      </c>
      <c r="J276" s="149">
        <f t="shared" si="19"/>
        <v>37166</v>
      </c>
    </row>
    <row r="277" spans="1:10">
      <c r="A277" t="s">
        <v>501</v>
      </c>
      <c r="B277">
        <f t="shared" si="16"/>
        <v>2001</v>
      </c>
      <c r="C277">
        <f t="shared" si="17"/>
        <v>10</v>
      </c>
      <c r="D277">
        <v>3</v>
      </c>
      <c r="E277">
        <v>0</v>
      </c>
      <c r="F277">
        <v>163.66999999999999</v>
      </c>
      <c r="G277">
        <v>148.54899999999998</v>
      </c>
      <c r="H277">
        <f t="shared" si="18"/>
        <v>6</v>
      </c>
      <c r="J277" s="149">
        <f t="shared" si="19"/>
        <v>37167</v>
      </c>
    </row>
    <row r="278" spans="1:10">
      <c r="A278" t="s">
        <v>501</v>
      </c>
      <c r="B278">
        <f t="shared" si="16"/>
        <v>2001</v>
      </c>
      <c r="C278">
        <f t="shared" si="17"/>
        <v>10</v>
      </c>
      <c r="D278">
        <v>4</v>
      </c>
      <c r="E278">
        <v>0</v>
      </c>
      <c r="F278">
        <v>153.88999999999999</v>
      </c>
      <c r="G278">
        <v>137.43899999999999</v>
      </c>
      <c r="H278">
        <f t="shared" si="18"/>
        <v>6</v>
      </c>
      <c r="J278" s="149">
        <f t="shared" si="19"/>
        <v>37168</v>
      </c>
    </row>
    <row r="279" spans="1:10">
      <c r="A279" t="s">
        <v>501</v>
      </c>
      <c r="B279">
        <f t="shared" si="16"/>
        <v>2001</v>
      </c>
      <c r="C279">
        <f t="shared" si="17"/>
        <v>10</v>
      </c>
      <c r="D279">
        <v>5</v>
      </c>
      <c r="E279">
        <v>0</v>
      </c>
      <c r="F279">
        <v>152.87</v>
      </c>
      <c r="G279">
        <v>136.21899999999999</v>
      </c>
      <c r="H279">
        <f t="shared" si="18"/>
        <v>6</v>
      </c>
      <c r="J279" s="149">
        <f t="shared" si="19"/>
        <v>37169</v>
      </c>
    </row>
    <row r="280" spans="1:10">
      <c r="A280" t="s">
        <v>501</v>
      </c>
      <c r="B280">
        <f t="shared" si="16"/>
        <v>2001</v>
      </c>
      <c r="C280">
        <f t="shared" si="17"/>
        <v>10</v>
      </c>
      <c r="D280">
        <v>6</v>
      </c>
      <c r="E280">
        <v>0</v>
      </c>
      <c r="F280">
        <v>132.69999999999999</v>
      </c>
      <c r="G280">
        <v>118.70299999999999</v>
      </c>
      <c r="H280">
        <f t="shared" si="18"/>
        <v>6</v>
      </c>
      <c r="J280" s="149">
        <f t="shared" si="19"/>
        <v>37170</v>
      </c>
    </row>
    <row r="281" spans="1:10">
      <c r="A281" t="s">
        <v>501</v>
      </c>
      <c r="B281">
        <f t="shared" si="16"/>
        <v>2001</v>
      </c>
      <c r="C281">
        <f t="shared" si="17"/>
        <v>10</v>
      </c>
      <c r="D281">
        <v>7</v>
      </c>
      <c r="E281">
        <v>0</v>
      </c>
      <c r="F281">
        <v>111.59</v>
      </c>
      <c r="G281">
        <v>98.772999999999996</v>
      </c>
      <c r="H281">
        <f t="shared" si="18"/>
        <v>6</v>
      </c>
      <c r="J281" s="149">
        <f t="shared" si="19"/>
        <v>37171</v>
      </c>
    </row>
    <row r="282" spans="1:10">
      <c r="A282" t="s">
        <v>501</v>
      </c>
      <c r="B282">
        <f t="shared" si="16"/>
        <v>2001</v>
      </c>
      <c r="C282">
        <f t="shared" si="17"/>
        <v>10</v>
      </c>
      <c r="D282">
        <v>8</v>
      </c>
      <c r="E282">
        <v>0</v>
      </c>
      <c r="F282">
        <v>102.42</v>
      </c>
      <c r="G282">
        <v>89.298000000000002</v>
      </c>
      <c r="H282">
        <f t="shared" si="18"/>
        <v>6</v>
      </c>
      <c r="J282" s="149">
        <f t="shared" si="19"/>
        <v>37172</v>
      </c>
    </row>
    <row r="283" spans="1:10">
      <c r="A283" t="s">
        <v>501</v>
      </c>
      <c r="B283">
        <f t="shared" si="16"/>
        <v>2001</v>
      </c>
      <c r="C283">
        <f t="shared" si="17"/>
        <v>10</v>
      </c>
      <c r="D283">
        <v>9</v>
      </c>
      <c r="E283">
        <v>0</v>
      </c>
      <c r="F283">
        <v>99.32</v>
      </c>
      <c r="G283">
        <v>82.852999999999994</v>
      </c>
      <c r="H283">
        <f t="shared" si="18"/>
        <v>6</v>
      </c>
      <c r="J283" s="149">
        <f t="shared" si="19"/>
        <v>37173</v>
      </c>
    </row>
    <row r="284" spans="1:10">
      <c r="A284" t="s">
        <v>501</v>
      </c>
      <c r="B284">
        <f t="shared" si="16"/>
        <v>2001</v>
      </c>
      <c r="C284">
        <f t="shared" si="17"/>
        <v>10</v>
      </c>
      <c r="D284">
        <v>10</v>
      </c>
      <c r="E284">
        <v>0</v>
      </c>
      <c r="F284">
        <v>69.08</v>
      </c>
      <c r="G284">
        <v>53.798000000000002</v>
      </c>
      <c r="H284">
        <f t="shared" si="18"/>
        <v>6</v>
      </c>
      <c r="J284" s="149">
        <f t="shared" si="19"/>
        <v>37174</v>
      </c>
    </row>
    <row r="285" spans="1:10">
      <c r="A285" t="s">
        <v>501</v>
      </c>
      <c r="B285">
        <f t="shared" si="16"/>
        <v>2001</v>
      </c>
      <c r="C285">
        <f t="shared" si="17"/>
        <v>10</v>
      </c>
      <c r="D285">
        <v>11</v>
      </c>
      <c r="E285">
        <v>0</v>
      </c>
      <c r="F285">
        <v>89.87</v>
      </c>
      <c r="G285">
        <v>73.88300000000001</v>
      </c>
      <c r="H285">
        <f t="shared" si="18"/>
        <v>6</v>
      </c>
      <c r="J285" s="149">
        <f t="shared" si="19"/>
        <v>37175</v>
      </c>
    </row>
    <row r="286" spans="1:10">
      <c r="A286" t="s">
        <v>501</v>
      </c>
      <c r="B286">
        <f t="shared" si="16"/>
        <v>2001</v>
      </c>
      <c r="C286">
        <f t="shared" si="17"/>
        <v>10</v>
      </c>
      <c r="D286">
        <v>12</v>
      </c>
      <c r="E286">
        <v>0</v>
      </c>
      <c r="F286">
        <v>98.74</v>
      </c>
      <c r="G286">
        <v>82.488</v>
      </c>
      <c r="H286">
        <f t="shared" si="18"/>
        <v>6</v>
      </c>
      <c r="J286" s="149">
        <f t="shared" si="19"/>
        <v>37176</v>
      </c>
    </row>
    <row r="287" spans="1:10">
      <c r="A287" t="s">
        <v>501</v>
      </c>
      <c r="B287">
        <f t="shared" si="16"/>
        <v>2001</v>
      </c>
      <c r="C287">
        <f t="shared" si="17"/>
        <v>10</v>
      </c>
      <c r="D287">
        <v>13</v>
      </c>
      <c r="E287">
        <v>0</v>
      </c>
      <c r="F287">
        <v>100.13</v>
      </c>
      <c r="G287">
        <v>84.467999999999989</v>
      </c>
      <c r="H287">
        <f t="shared" si="18"/>
        <v>6</v>
      </c>
      <c r="J287" s="149">
        <f t="shared" si="19"/>
        <v>37177</v>
      </c>
    </row>
    <row r="288" spans="1:10">
      <c r="A288" t="s">
        <v>501</v>
      </c>
      <c r="B288">
        <f t="shared" si="16"/>
        <v>2001</v>
      </c>
      <c r="C288">
        <f t="shared" si="17"/>
        <v>10</v>
      </c>
      <c r="D288">
        <v>14</v>
      </c>
      <c r="E288">
        <v>0</v>
      </c>
      <c r="F288">
        <v>103.47</v>
      </c>
      <c r="G288">
        <v>87.388000000000005</v>
      </c>
      <c r="H288">
        <f t="shared" si="18"/>
        <v>6</v>
      </c>
      <c r="J288" s="149">
        <f t="shared" si="19"/>
        <v>37178</v>
      </c>
    </row>
    <row r="289" spans="1:10">
      <c r="A289" t="s">
        <v>501</v>
      </c>
      <c r="B289">
        <f t="shared" si="16"/>
        <v>2001</v>
      </c>
      <c r="C289">
        <f t="shared" si="17"/>
        <v>10</v>
      </c>
      <c r="D289">
        <v>15</v>
      </c>
      <c r="E289">
        <v>0</v>
      </c>
      <c r="F289">
        <v>142.86000000000001</v>
      </c>
      <c r="G289">
        <v>125.92300000000002</v>
      </c>
      <c r="H289">
        <f t="shared" si="18"/>
        <v>6</v>
      </c>
      <c r="J289" s="149">
        <f t="shared" si="19"/>
        <v>37179</v>
      </c>
    </row>
    <row r="290" spans="1:10">
      <c r="A290" t="s">
        <v>501</v>
      </c>
      <c r="B290">
        <f t="shared" si="16"/>
        <v>2001</v>
      </c>
      <c r="C290">
        <f t="shared" si="17"/>
        <v>10</v>
      </c>
      <c r="D290">
        <v>16</v>
      </c>
      <c r="E290">
        <v>0</v>
      </c>
      <c r="F290">
        <v>155.93</v>
      </c>
      <c r="G290">
        <v>139.053</v>
      </c>
      <c r="H290">
        <f t="shared" si="18"/>
        <v>6</v>
      </c>
      <c r="J290" s="149">
        <f t="shared" si="19"/>
        <v>37180</v>
      </c>
    </row>
    <row r="291" spans="1:10">
      <c r="A291" t="s">
        <v>501</v>
      </c>
      <c r="B291">
        <f t="shared" si="16"/>
        <v>2001</v>
      </c>
      <c r="C291">
        <f t="shared" si="17"/>
        <v>10</v>
      </c>
      <c r="D291">
        <v>17</v>
      </c>
      <c r="E291">
        <v>0</v>
      </c>
      <c r="F291">
        <v>72.91</v>
      </c>
      <c r="G291">
        <v>60.187999999999995</v>
      </c>
      <c r="H291">
        <f t="shared" si="18"/>
        <v>6</v>
      </c>
      <c r="J291" s="149">
        <f t="shared" si="19"/>
        <v>37181</v>
      </c>
    </row>
    <row r="292" spans="1:10">
      <c r="A292" t="s">
        <v>501</v>
      </c>
      <c r="B292">
        <f t="shared" si="16"/>
        <v>2001</v>
      </c>
      <c r="C292">
        <f t="shared" si="17"/>
        <v>10</v>
      </c>
      <c r="D292">
        <v>18</v>
      </c>
      <c r="E292">
        <v>0</v>
      </c>
      <c r="F292">
        <v>57.54</v>
      </c>
      <c r="G292">
        <v>44.356000000000002</v>
      </c>
      <c r="H292">
        <f t="shared" si="18"/>
        <v>6</v>
      </c>
      <c r="J292" s="149">
        <f t="shared" si="19"/>
        <v>37182</v>
      </c>
    </row>
    <row r="293" spans="1:10">
      <c r="A293" t="s">
        <v>501</v>
      </c>
      <c r="B293">
        <f t="shared" si="16"/>
        <v>2001</v>
      </c>
      <c r="C293">
        <f t="shared" si="17"/>
        <v>10</v>
      </c>
      <c r="D293">
        <v>19</v>
      </c>
      <c r="E293">
        <v>0</v>
      </c>
      <c r="F293">
        <v>41.84</v>
      </c>
      <c r="G293">
        <v>28.246000000000002</v>
      </c>
      <c r="H293">
        <f t="shared" si="18"/>
        <v>6</v>
      </c>
      <c r="J293" s="149">
        <f t="shared" si="19"/>
        <v>37183</v>
      </c>
    </row>
    <row r="294" spans="1:10">
      <c r="A294" t="s">
        <v>501</v>
      </c>
      <c r="B294">
        <f t="shared" si="16"/>
        <v>2001</v>
      </c>
      <c r="C294">
        <f t="shared" si="17"/>
        <v>10</v>
      </c>
      <c r="D294">
        <v>20</v>
      </c>
      <c r="E294">
        <v>0</v>
      </c>
      <c r="F294">
        <v>44.17</v>
      </c>
      <c r="G294">
        <v>29.948</v>
      </c>
      <c r="H294">
        <f t="shared" si="18"/>
        <v>6</v>
      </c>
      <c r="J294" s="149">
        <f t="shared" si="19"/>
        <v>37184</v>
      </c>
    </row>
    <row r="295" spans="1:10">
      <c r="A295" t="s">
        <v>501</v>
      </c>
      <c r="B295">
        <f t="shared" si="16"/>
        <v>2001</v>
      </c>
      <c r="C295">
        <f t="shared" si="17"/>
        <v>10</v>
      </c>
      <c r="D295">
        <v>21</v>
      </c>
      <c r="E295">
        <v>0</v>
      </c>
      <c r="F295">
        <v>34.39</v>
      </c>
      <c r="G295">
        <v>21.146000000000001</v>
      </c>
      <c r="H295">
        <f t="shared" si="18"/>
        <v>6</v>
      </c>
      <c r="J295" s="149">
        <f t="shared" si="19"/>
        <v>37185</v>
      </c>
    </row>
    <row r="296" spans="1:10">
      <c r="A296" t="s">
        <v>501</v>
      </c>
      <c r="B296">
        <f t="shared" si="16"/>
        <v>2001</v>
      </c>
      <c r="C296">
        <f t="shared" si="17"/>
        <v>10</v>
      </c>
      <c r="D296">
        <v>22</v>
      </c>
      <c r="E296">
        <v>0</v>
      </c>
      <c r="F296">
        <v>42.29</v>
      </c>
      <c r="G296">
        <v>27.945999999999998</v>
      </c>
      <c r="H296">
        <f t="shared" si="18"/>
        <v>6</v>
      </c>
      <c r="J296" s="149">
        <f t="shared" si="19"/>
        <v>37186</v>
      </c>
    </row>
    <row r="297" spans="1:10">
      <c r="A297" t="s">
        <v>501</v>
      </c>
      <c r="B297">
        <f t="shared" si="16"/>
        <v>2001</v>
      </c>
      <c r="C297">
        <f t="shared" si="17"/>
        <v>10</v>
      </c>
      <c r="D297">
        <v>23</v>
      </c>
      <c r="E297">
        <v>0</v>
      </c>
      <c r="F297">
        <v>36.57</v>
      </c>
      <c r="G297">
        <v>23.477</v>
      </c>
      <c r="H297">
        <f t="shared" si="18"/>
        <v>6</v>
      </c>
      <c r="J297" s="149">
        <f t="shared" si="19"/>
        <v>37187</v>
      </c>
    </row>
    <row r="298" spans="1:10">
      <c r="A298" t="s">
        <v>501</v>
      </c>
      <c r="B298">
        <f t="shared" si="16"/>
        <v>2001</v>
      </c>
      <c r="C298">
        <f t="shared" si="17"/>
        <v>10</v>
      </c>
      <c r="D298">
        <v>24</v>
      </c>
      <c r="E298">
        <v>0</v>
      </c>
      <c r="F298">
        <v>35.51</v>
      </c>
      <c r="G298">
        <v>21.465999999999998</v>
      </c>
      <c r="H298">
        <f t="shared" si="18"/>
        <v>6</v>
      </c>
      <c r="J298" s="149">
        <f t="shared" si="19"/>
        <v>37188</v>
      </c>
    </row>
    <row r="299" spans="1:10">
      <c r="A299" t="s">
        <v>501</v>
      </c>
      <c r="B299">
        <f t="shared" si="16"/>
        <v>2001</v>
      </c>
      <c r="C299">
        <f t="shared" si="17"/>
        <v>10</v>
      </c>
      <c r="D299">
        <v>25</v>
      </c>
      <c r="E299">
        <v>0</v>
      </c>
      <c r="F299">
        <v>42.05</v>
      </c>
      <c r="G299">
        <v>28.586999999999996</v>
      </c>
      <c r="H299">
        <f t="shared" si="18"/>
        <v>6</v>
      </c>
      <c r="J299" s="149">
        <f t="shared" si="19"/>
        <v>37189</v>
      </c>
    </row>
    <row r="300" spans="1:10">
      <c r="A300" t="s">
        <v>501</v>
      </c>
      <c r="B300">
        <f t="shared" si="16"/>
        <v>2001</v>
      </c>
      <c r="C300">
        <f t="shared" si="17"/>
        <v>10</v>
      </c>
      <c r="D300">
        <v>26</v>
      </c>
      <c r="E300">
        <v>0</v>
      </c>
      <c r="F300">
        <v>47.97</v>
      </c>
      <c r="G300">
        <v>34.337000000000003</v>
      </c>
      <c r="H300">
        <f t="shared" si="18"/>
        <v>6</v>
      </c>
      <c r="J300" s="149">
        <f t="shared" si="19"/>
        <v>37190</v>
      </c>
    </row>
    <row r="301" spans="1:10">
      <c r="A301" t="s">
        <v>501</v>
      </c>
      <c r="B301">
        <f t="shared" si="16"/>
        <v>2001</v>
      </c>
      <c r="C301">
        <f t="shared" si="17"/>
        <v>10</v>
      </c>
      <c r="D301">
        <v>27</v>
      </c>
      <c r="E301">
        <v>0</v>
      </c>
      <c r="F301">
        <v>41.07</v>
      </c>
      <c r="G301">
        <v>27.85</v>
      </c>
      <c r="H301">
        <f t="shared" si="18"/>
        <v>6</v>
      </c>
      <c r="J301" s="149">
        <f t="shared" si="19"/>
        <v>37191</v>
      </c>
    </row>
    <row r="302" spans="1:10">
      <c r="A302" t="s">
        <v>501</v>
      </c>
      <c r="B302">
        <f t="shared" si="16"/>
        <v>2001</v>
      </c>
      <c r="C302">
        <f t="shared" si="17"/>
        <v>10</v>
      </c>
      <c r="D302">
        <v>28</v>
      </c>
      <c r="E302">
        <v>0</v>
      </c>
      <c r="F302">
        <v>33.92</v>
      </c>
      <c r="G302">
        <v>21.007000000000001</v>
      </c>
      <c r="H302">
        <f t="shared" si="18"/>
        <v>6</v>
      </c>
      <c r="J302" s="149">
        <f t="shared" si="19"/>
        <v>37192</v>
      </c>
    </row>
    <row r="303" spans="1:10">
      <c r="A303" t="s">
        <v>501</v>
      </c>
      <c r="B303">
        <f t="shared" si="16"/>
        <v>2001</v>
      </c>
      <c r="C303">
        <f t="shared" si="17"/>
        <v>10</v>
      </c>
      <c r="D303">
        <v>29</v>
      </c>
      <c r="E303">
        <v>0</v>
      </c>
      <c r="F303">
        <v>25.48</v>
      </c>
      <c r="G303">
        <v>13.489000000000001</v>
      </c>
      <c r="H303">
        <f t="shared" si="18"/>
        <v>6</v>
      </c>
      <c r="J303" s="149">
        <f t="shared" si="19"/>
        <v>37193</v>
      </c>
    </row>
    <row r="304" spans="1:10">
      <c r="A304" t="s">
        <v>501</v>
      </c>
      <c r="B304">
        <f t="shared" si="16"/>
        <v>2001</v>
      </c>
      <c r="C304">
        <f t="shared" si="17"/>
        <v>10</v>
      </c>
      <c r="D304">
        <v>30</v>
      </c>
      <c r="E304">
        <v>0</v>
      </c>
      <c r="F304">
        <v>26.67</v>
      </c>
      <c r="G304">
        <v>13.457000000000003</v>
      </c>
      <c r="H304">
        <f t="shared" si="18"/>
        <v>6</v>
      </c>
      <c r="J304" s="149">
        <f t="shared" si="19"/>
        <v>37194</v>
      </c>
    </row>
    <row r="305" spans="1:10">
      <c r="A305" t="s">
        <v>501</v>
      </c>
      <c r="B305">
        <f t="shared" si="16"/>
        <v>2001</v>
      </c>
      <c r="C305">
        <f t="shared" si="17"/>
        <v>10</v>
      </c>
      <c r="D305">
        <v>31</v>
      </c>
      <c r="E305">
        <v>0</v>
      </c>
      <c r="F305">
        <v>20.3</v>
      </c>
      <c r="G305">
        <v>8.0190000000000001</v>
      </c>
      <c r="H305">
        <f t="shared" si="18"/>
        <v>6</v>
      </c>
      <c r="J305" s="149">
        <f t="shared" si="19"/>
        <v>37195</v>
      </c>
    </row>
    <row r="306" spans="1:10">
      <c r="A306" t="s">
        <v>502</v>
      </c>
      <c r="B306">
        <f t="shared" si="16"/>
        <v>2001</v>
      </c>
      <c r="C306">
        <f t="shared" si="17"/>
        <v>11</v>
      </c>
      <c r="D306">
        <v>1</v>
      </c>
      <c r="E306">
        <v>0</v>
      </c>
      <c r="F306">
        <v>13.97</v>
      </c>
      <c r="G306">
        <v>3.97</v>
      </c>
      <c r="H306">
        <f t="shared" si="18"/>
        <v>6</v>
      </c>
      <c r="J306" s="149">
        <f t="shared" si="19"/>
        <v>37196</v>
      </c>
    </row>
    <row r="307" spans="1:10">
      <c r="A307" t="s">
        <v>502</v>
      </c>
      <c r="B307">
        <f t="shared" si="16"/>
        <v>2001</v>
      </c>
      <c r="C307">
        <f t="shared" si="17"/>
        <v>11</v>
      </c>
      <c r="D307">
        <v>2</v>
      </c>
      <c r="E307">
        <v>0</v>
      </c>
      <c r="F307">
        <v>30.13</v>
      </c>
      <c r="G307">
        <v>16.36</v>
      </c>
      <c r="H307">
        <f t="shared" si="18"/>
        <v>6</v>
      </c>
      <c r="J307" s="149">
        <f t="shared" si="19"/>
        <v>37197</v>
      </c>
    </row>
    <row r="308" spans="1:10">
      <c r="A308" t="s">
        <v>502</v>
      </c>
      <c r="B308">
        <f t="shared" si="16"/>
        <v>2001</v>
      </c>
      <c r="C308">
        <f t="shared" si="17"/>
        <v>11</v>
      </c>
      <c r="D308">
        <v>3</v>
      </c>
      <c r="E308">
        <v>0</v>
      </c>
      <c r="F308">
        <v>21.63</v>
      </c>
      <c r="G308">
        <v>9.302999999999999</v>
      </c>
      <c r="H308">
        <f t="shared" si="18"/>
        <v>6</v>
      </c>
      <c r="J308" s="149">
        <f t="shared" si="19"/>
        <v>37198</v>
      </c>
    </row>
    <row r="309" spans="1:10">
      <c r="A309" t="s">
        <v>502</v>
      </c>
      <c r="B309">
        <f t="shared" si="16"/>
        <v>2001</v>
      </c>
      <c r="C309">
        <f t="shared" si="17"/>
        <v>11</v>
      </c>
      <c r="D309">
        <v>4</v>
      </c>
      <c r="E309">
        <v>0</v>
      </c>
      <c r="F309">
        <v>24.97</v>
      </c>
      <c r="G309">
        <v>11.783999999999999</v>
      </c>
      <c r="H309">
        <f t="shared" si="18"/>
        <v>6</v>
      </c>
      <c r="J309" s="149">
        <f t="shared" si="19"/>
        <v>37199</v>
      </c>
    </row>
    <row r="310" spans="1:10">
      <c r="A310" t="s">
        <v>502</v>
      </c>
      <c r="B310">
        <f t="shared" si="16"/>
        <v>2001</v>
      </c>
      <c r="C310">
        <f t="shared" si="17"/>
        <v>11</v>
      </c>
      <c r="D310">
        <v>5</v>
      </c>
      <c r="E310">
        <v>0</v>
      </c>
      <c r="F310">
        <v>21.69</v>
      </c>
      <c r="G310">
        <v>8.5310000000000006</v>
      </c>
      <c r="H310">
        <f t="shared" si="18"/>
        <v>6</v>
      </c>
      <c r="J310" s="149">
        <f t="shared" si="19"/>
        <v>37200</v>
      </c>
    </row>
    <row r="311" spans="1:10">
      <c r="A311" t="s">
        <v>502</v>
      </c>
      <c r="B311">
        <f t="shared" si="16"/>
        <v>2001</v>
      </c>
      <c r="C311">
        <f t="shared" si="17"/>
        <v>11</v>
      </c>
      <c r="D311">
        <v>6</v>
      </c>
      <c r="E311">
        <v>0</v>
      </c>
      <c r="F311">
        <v>18.87</v>
      </c>
      <c r="G311">
        <v>6.79</v>
      </c>
      <c r="H311">
        <f t="shared" si="18"/>
        <v>6</v>
      </c>
      <c r="J311" s="149">
        <f t="shared" si="19"/>
        <v>37201</v>
      </c>
    </row>
    <row r="312" spans="1:10">
      <c r="A312" t="s">
        <v>502</v>
      </c>
      <c r="B312">
        <f t="shared" si="16"/>
        <v>2001</v>
      </c>
      <c r="C312">
        <f t="shared" si="17"/>
        <v>11</v>
      </c>
      <c r="D312">
        <v>7</v>
      </c>
      <c r="E312">
        <v>0</v>
      </c>
      <c r="F312">
        <v>20.36</v>
      </c>
      <c r="G312">
        <v>7.2609999999999992</v>
      </c>
      <c r="H312">
        <f t="shared" si="18"/>
        <v>6</v>
      </c>
      <c r="J312" s="149">
        <f t="shared" si="19"/>
        <v>37202</v>
      </c>
    </row>
    <row r="313" spans="1:10">
      <c r="A313" t="s">
        <v>502</v>
      </c>
      <c r="B313">
        <f t="shared" si="16"/>
        <v>2001</v>
      </c>
      <c r="C313">
        <f t="shared" si="17"/>
        <v>11</v>
      </c>
      <c r="D313">
        <v>8</v>
      </c>
      <c r="E313">
        <v>0</v>
      </c>
      <c r="F313">
        <v>19.93</v>
      </c>
      <c r="G313">
        <v>7.7530000000000001</v>
      </c>
      <c r="H313">
        <f t="shared" si="18"/>
        <v>6</v>
      </c>
      <c r="J313" s="149">
        <f t="shared" si="19"/>
        <v>37203</v>
      </c>
    </row>
    <row r="314" spans="1:10">
      <c r="A314" t="s">
        <v>502</v>
      </c>
      <c r="B314">
        <f t="shared" si="16"/>
        <v>2001</v>
      </c>
      <c r="C314">
        <f t="shared" si="17"/>
        <v>11</v>
      </c>
      <c r="D314">
        <v>9</v>
      </c>
      <c r="E314">
        <v>0</v>
      </c>
      <c r="F314">
        <v>20.84</v>
      </c>
      <c r="G314">
        <v>8.7309999999999999</v>
      </c>
      <c r="H314">
        <f t="shared" si="18"/>
        <v>6</v>
      </c>
      <c r="J314" s="149">
        <f t="shared" si="19"/>
        <v>37204</v>
      </c>
    </row>
    <row r="315" spans="1:10">
      <c r="A315" t="s">
        <v>502</v>
      </c>
      <c r="B315">
        <f t="shared" si="16"/>
        <v>2001</v>
      </c>
      <c r="C315">
        <f t="shared" si="17"/>
        <v>11</v>
      </c>
      <c r="D315">
        <v>10</v>
      </c>
      <c r="E315">
        <v>0</v>
      </c>
      <c r="F315">
        <v>17.37</v>
      </c>
      <c r="G315">
        <v>5.0930000000000017</v>
      </c>
      <c r="H315">
        <f t="shared" si="18"/>
        <v>6</v>
      </c>
      <c r="J315" s="149">
        <f t="shared" si="19"/>
        <v>37205</v>
      </c>
    </row>
    <row r="316" spans="1:10">
      <c r="A316" t="s">
        <v>502</v>
      </c>
      <c r="B316">
        <f t="shared" si="16"/>
        <v>2001</v>
      </c>
      <c r="C316">
        <f t="shared" si="17"/>
        <v>11</v>
      </c>
      <c r="D316">
        <v>11</v>
      </c>
      <c r="E316">
        <v>0</v>
      </c>
      <c r="F316">
        <v>21.62</v>
      </c>
      <c r="G316">
        <v>8.5210000000000008</v>
      </c>
      <c r="H316">
        <f t="shared" si="18"/>
        <v>6</v>
      </c>
      <c r="J316" s="149">
        <f t="shared" si="19"/>
        <v>37206</v>
      </c>
    </row>
    <row r="317" spans="1:10">
      <c r="A317" t="s">
        <v>502</v>
      </c>
      <c r="B317">
        <f t="shared" si="16"/>
        <v>2001</v>
      </c>
      <c r="C317">
        <f t="shared" si="17"/>
        <v>11</v>
      </c>
      <c r="D317">
        <v>12</v>
      </c>
      <c r="E317">
        <v>0</v>
      </c>
      <c r="F317">
        <v>14.66</v>
      </c>
      <c r="G317">
        <v>3.1630000000000003</v>
      </c>
      <c r="H317">
        <f t="shared" si="18"/>
        <v>6</v>
      </c>
      <c r="J317" s="149">
        <f t="shared" si="19"/>
        <v>37207</v>
      </c>
    </row>
    <row r="318" spans="1:10">
      <c r="A318" t="s">
        <v>502</v>
      </c>
      <c r="B318">
        <f t="shared" si="16"/>
        <v>2001</v>
      </c>
      <c r="C318">
        <f t="shared" si="17"/>
        <v>11</v>
      </c>
      <c r="D318">
        <v>13</v>
      </c>
      <c r="E318">
        <v>0</v>
      </c>
      <c r="F318">
        <v>25.18</v>
      </c>
      <c r="G318">
        <v>11.600999999999999</v>
      </c>
      <c r="H318">
        <f t="shared" si="18"/>
        <v>6</v>
      </c>
      <c r="J318" s="149">
        <f t="shared" si="19"/>
        <v>37208</v>
      </c>
    </row>
    <row r="319" spans="1:10">
      <c r="A319" t="s">
        <v>502</v>
      </c>
      <c r="B319">
        <f t="shared" si="16"/>
        <v>2001</v>
      </c>
      <c r="C319">
        <f t="shared" si="17"/>
        <v>11</v>
      </c>
      <c r="D319">
        <v>14</v>
      </c>
      <c r="E319">
        <v>0</v>
      </c>
      <c r="F319">
        <v>17.489999999999998</v>
      </c>
      <c r="G319">
        <v>4.9029999999999987</v>
      </c>
      <c r="H319">
        <f t="shared" si="18"/>
        <v>6</v>
      </c>
      <c r="J319" s="149">
        <f t="shared" si="19"/>
        <v>37209</v>
      </c>
    </row>
    <row r="320" spans="1:10">
      <c r="A320" t="s">
        <v>502</v>
      </c>
      <c r="B320">
        <f t="shared" si="16"/>
        <v>2001</v>
      </c>
      <c r="C320">
        <f t="shared" si="17"/>
        <v>11</v>
      </c>
      <c r="D320">
        <v>15</v>
      </c>
      <c r="E320">
        <v>0</v>
      </c>
      <c r="F320">
        <v>21.77</v>
      </c>
      <c r="G320">
        <v>9.4930000000000003</v>
      </c>
      <c r="H320">
        <f t="shared" si="18"/>
        <v>6</v>
      </c>
      <c r="J320" s="149">
        <f t="shared" si="19"/>
        <v>37210</v>
      </c>
    </row>
    <row r="321" spans="1:10">
      <c r="A321" t="s">
        <v>502</v>
      </c>
      <c r="B321">
        <f t="shared" si="16"/>
        <v>2001</v>
      </c>
      <c r="C321">
        <f t="shared" si="17"/>
        <v>11</v>
      </c>
      <c r="D321">
        <v>16</v>
      </c>
      <c r="E321">
        <v>0</v>
      </c>
      <c r="F321">
        <v>17.3</v>
      </c>
      <c r="G321">
        <v>4.5910000000000011</v>
      </c>
      <c r="H321">
        <f t="shared" si="18"/>
        <v>6</v>
      </c>
      <c r="J321" s="149">
        <f t="shared" si="19"/>
        <v>37211</v>
      </c>
    </row>
    <row r="322" spans="1:10">
      <c r="A322" t="s">
        <v>502</v>
      </c>
      <c r="B322">
        <f t="shared" si="16"/>
        <v>2001</v>
      </c>
      <c r="C322">
        <f t="shared" si="17"/>
        <v>11</v>
      </c>
      <c r="D322">
        <v>17</v>
      </c>
      <c r="E322">
        <v>0</v>
      </c>
      <c r="F322">
        <v>16.09</v>
      </c>
      <c r="G322">
        <v>4.5190000000000001</v>
      </c>
      <c r="H322">
        <f t="shared" si="18"/>
        <v>6</v>
      </c>
      <c r="J322" s="149">
        <f t="shared" si="19"/>
        <v>37212</v>
      </c>
    </row>
    <row r="323" spans="1:10">
      <c r="A323" t="s">
        <v>502</v>
      </c>
      <c r="B323">
        <f t="shared" ref="B323:B386" si="20">INT(LEFT(A323,2))+1911</f>
        <v>2001</v>
      </c>
      <c r="C323">
        <f t="shared" ref="C323:C386" si="21">INT(MID(A323,4,H323-4))</f>
        <v>11</v>
      </c>
      <c r="D323">
        <v>18</v>
      </c>
      <c r="E323">
        <v>0</v>
      </c>
      <c r="F323">
        <v>22.91</v>
      </c>
      <c r="G323">
        <v>10.288</v>
      </c>
      <c r="H323">
        <f t="shared" ref="H323:H386" si="22">LEN(A323)</f>
        <v>6</v>
      </c>
      <c r="J323" s="149">
        <f t="shared" ref="J323:J386" si="23">DATE(B323,C323,D323)</f>
        <v>37213</v>
      </c>
    </row>
    <row r="324" spans="1:10">
      <c r="A324" t="s">
        <v>502</v>
      </c>
      <c r="B324">
        <f t="shared" si="20"/>
        <v>2001</v>
      </c>
      <c r="C324">
        <f t="shared" si="21"/>
        <v>11</v>
      </c>
      <c r="D324">
        <v>19</v>
      </c>
      <c r="E324">
        <v>0</v>
      </c>
      <c r="F324">
        <v>26.78</v>
      </c>
      <c r="G324">
        <v>12.79</v>
      </c>
      <c r="H324">
        <f t="shared" si="22"/>
        <v>6</v>
      </c>
      <c r="J324" s="149">
        <f t="shared" si="23"/>
        <v>37214</v>
      </c>
    </row>
    <row r="325" spans="1:10">
      <c r="A325" t="s">
        <v>502</v>
      </c>
      <c r="B325">
        <f t="shared" si="20"/>
        <v>2001</v>
      </c>
      <c r="C325">
        <f t="shared" si="21"/>
        <v>11</v>
      </c>
      <c r="D325">
        <v>20</v>
      </c>
      <c r="E325">
        <v>0</v>
      </c>
      <c r="F325">
        <v>13.59</v>
      </c>
      <c r="G325">
        <v>2.2219999999999995</v>
      </c>
      <c r="H325">
        <f t="shared" si="22"/>
        <v>6</v>
      </c>
      <c r="J325" s="149">
        <f t="shared" si="23"/>
        <v>37215</v>
      </c>
    </row>
    <row r="326" spans="1:10">
      <c r="A326" t="s">
        <v>502</v>
      </c>
      <c r="B326">
        <f t="shared" si="20"/>
        <v>2001</v>
      </c>
      <c r="C326">
        <f t="shared" si="21"/>
        <v>11</v>
      </c>
      <c r="D326">
        <v>21</v>
      </c>
      <c r="E326">
        <v>0</v>
      </c>
      <c r="F326">
        <v>13.41</v>
      </c>
      <c r="G326">
        <v>2.6319999999999997</v>
      </c>
      <c r="H326">
        <f t="shared" si="22"/>
        <v>6</v>
      </c>
      <c r="J326" s="149">
        <f t="shared" si="23"/>
        <v>37216</v>
      </c>
    </row>
    <row r="327" spans="1:10">
      <c r="A327" t="s">
        <v>502</v>
      </c>
      <c r="B327">
        <f t="shared" si="20"/>
        <v>2001</v>
      </c>
      <c r="C327">
        <f t="shared" si="21"/>
        <v>11</v>
      </c>
      <c r="D327">
        <v>22</v>
      </c>
      <c r="E327">
        <v>0</v>
      </c>
      <c r="F327">
        <v>19.420000000000002</v>
      </c>
      <c r="G327">
        <v>6.28</v>
      </c>
      <c r="H327">
        <f t="shared" si="22"/>
        <v>6</v>
      </c>
      <c r="J327" s="149">
        <f t="shared" si="23"/>
        <v>37217</v>
      </c>
    </row>
    <row r="328" spans="1:10">
      <c r="A328" t="s">
        <v>502</v>
      </c>
      <c r="B328">
        <f t="shared" si="20"/>
        <v>2001</v>
      </c>
      <c r="C328">
        <f t="shared" si="21"/>
        <v>11</v>
      </c>
      <c r="D328">
        <v>23</v>
      </c>
      <c r="E328">
        <v>0</v>
      </c>
      <c r="F328">
        <v>20.29</v>
      </c>
      <c r="G328">
        <v>7.67</v>
      </c>
      <c r="H328">
        <f t="shared" si="22"/>
        <v>6</v>
      </c>
      <c r="J328" s="149">
        <f t="shared" si="23"/>
        <v>37218</v>
      </c>
    </row>
    <row r="329" spans="1:10">
      <c r="A329" t="s">
        <v>502</v>
      </c>
      <c r="B329">
        <f t="shared" si="20"/>
        <v>2001</v>
      </c>
      <c r="C329">
        <f t="shared" si="21"/>
        <v>11</v>
      </c>
      <c r="D329">
        <v>24</v>
      </c>
      <c r="E329">
        <v>0</v>
      </c>
      <c r="F329">
        <v>18.03</v>
      </c>
      <c r="G329">
        <v>5.8320000000000007</v>
      </c>
      <c r="H329">
        <f t="shared" si="22"/>
        <v>6</v>
      </c>
      <c r="J329" s="149">
        <f t="shared" si="23"/>
        <v>37219</v>
      </c>
    </row>
    <row r="330" spans="1:10">
      <c r="A330" t="s">
        <v>502</v>
      </c>
      <c r="B330">
        <f t="shared" si="20"/>
        <v>2001</v>
      </c>
      <c r="C330">
        <f t="shared" si="21"/>
        <v>11</v>
      </c>
      <c r="D330">
        <v>25</v>
      </c>
      <c r="E330">
        <v>0</v>
      </c>
      <c r="F330">
        <v>18.05</v>
      </c>
      <c r="G330">
        <v>5.2320000000000011</v>
      </c>
      <c r="H330">
        <f t="shared" si="22"/>
        <v>6</v>
      </c>
      <c r="J330" s="149">
        <f t="shared" si="23"/>
        <v>37220</v>
      </c>
    </row>
    <row r="331" spans="1:10">
      <c r="A331" t="s">
        <v>502</v>
      </c>
      <c r="B331">
        <f t="shared" si="20"/>
        <v>2001</v>
      </c>
      <c r="C331">
        <f t="shared" si="21"/>
        <v>11</v>
      </c>
      <c r="D331">
        <v>26</v>
      </c>
      <c r="E331">
        <v>0</v>
      </c>
      <c r="F331">
        <v>15.42</v>
      </c>
      <c r="G331">
        <v>4.17</v>
      </c>
      <c r="H331">
        <f t="shared" si="22"/>
        <v>6</v>
      </c>
      <c r="J331" s="149">
        <f t="shared" si="23"/>
        <v>37221</v>
      </c>
    </row>
    <row r="332" spans="1:10">
      <c r="A332" t="s">
        <v>502</v>
      </c>
      <c r="B332">
        <f t="shared" si="20"/>
        <v>2001</v>
      </c>
      <c r="C332">
        <f t="shared" si="21"/>
        <v>11</v>
      </c>
      <c r="D332">
        <v>27</v>
      </c>
      <c r="E332">
        <v>0</v>
      </c>
      <c r="F332">
        <v>18.16</v>
      </c>
      <c r="G332">
        <v>7.1590000000000007</v>
      </c>
      <c r="H332">
        <f t="shared" si="22"/>
        <v>6</v>
      </c>
      <c r="J332" s="149">
        <f t="shared" si="23"/>
        <v>37222</v>
      </c>
    </row>
    <row r="333" spans="1:10">
      <c r="A333" t="s">
        <v>502</v>
      </c>
      <c r="B333">
        <f t="shared" si="20"/>
        <v>2001</v>
      </c>
      <c r="C333">
        <f t="shared" si="21"/>
        <v>11</v>
      </c>
      <c r="D333">
        <v>28</v>
      </c>
      <c r="E333">
        <v>0</v>
      </c>
      <c r="F333">
        <v>14.97</v>
      </c>
      <c r="G333">
        <v>4.3689999999999998</v>
      </c>
      <c r="H333">
        <f t="shared" si="22"/>
        <v>6</v>
      </c>
      <c r="J333" s="149">
        <f t="shared" si="23"/>
        <v>37223</v>
      </c>
    </row>
    <row r="334" spans="1:10">
      <c r="A334" t="s">
        <v>502</v>
      </c>
      <c r="B334">
        <f t="shared" si="20"/>
        <v>2001</v>
      </c>
      <c r="C334">
        <f t="shared" si="21"/>
        <v>11</v>
      </c>
      <c r="D334">
        <v>29</v>
      </c>
      <c r="E334">
        <v>0</v>
      </c>
      <c r="F334">
        <v>15.74</v>
      </c>
      <c r="G334">
        <v>4.95</v>
      </c>
      <c r="H334">
        <f t="shared" si="22"/>
        <v>6</v>
      </c>
      <c r="J334" s="149">
        <f t="shared" si="23"/>
        <v>37224</v>
      </c>
    </row>
    <row r="335" spans="1:10">
      <c r="A335" t="s">
        <v>502</v>
      </c>
      <c r="B335">
        <f t="shared" si="20"/>
        <v>2001</v>
      </c>
      <c r="C335">
        <f t="shared" si="21"/>
        <v>11</v>
      </c>
      <c r="D335">
        <v>30</v>
      </c>
      <c r="E335">
        <v>0</v>
      </c>
      <c r="F335">
        <v>16.760000000000002</v>
      </c>
      <c r="G335">
        <v>6.0790000000000024</v>
      </c>
      <c r="H335">
        <f t="shared" si="22"/>
        <v>6</v>
      </c>
      <c r="J335" s="149">
        <f t="shared" si="23"/>
        <v>37225</v>
      </c>
    </row>
    <row r="336" spans="1:10">
      <c r="A336" t="s">
        <v>503</v>
      </c>
      <c r="B336">
        <f t="shared" si="20"/>
        <v>2001</v>
      </c>
      <c r="C336">
        <f t="shared" si="21"/>
        <v>12</v>
      </c>
      <c r="D336">
        <v>1</v>
      </c>
      <c r="E336">
        <v>0</v>
      </c>
      <c r="F336">
        <v>17.010000000000002</v>
      </c>
      <c r="G336">
        <v>5.94</v>
      </c>
      <c r="H336">
        <f t="shared" si="22"/>
        <v>6</v>
      </c>
      <c r="J336" s="149">
        <f t="shared" si="23"/>
        <v>37226</v>
      </c>
    </row>
    <row r="337" spans="1:10">
      <c r="A337" t="s">
        <v>503</v>
      </c>
      <c r="B337">
        <f t="shared" si="20"/>
        <v>2001</v>
      </c>
      <c r="C337">
        <f t="shared" si="21"/>
        <v>12</v>
      </c>
      <c r="D337">
        <v>2</v>
      </c>
      <c r="E337">
        <v>0</v>
      </c>
      <c r="F337">
        <v>13.39</v>
      </c>
      <c r="G337">
        <v>2.9720000000000013</v>
      </c>
      <c r="H337">
        <f t="shared" si="22"/>
        <v>6</v>
      </c>
      <c r="J337" s="149">
        <f t="shared" si="23"/>
        <v>37227</v>
      </c>
    </row>
    <row r="338" spans="1:10">
      <c r="A338" t="s">
        <v>503</v>
      </c>
      <c r="B338">
        <f t="shared" si="20"/>
        <v>2001</v>
      </c>
      <c r="C338">
        <f t="shared" si="21"/>
        <v>12</v>
      </c>
      <c r="D338">
        <v>3</v>
      </c>
      <c r="E338">
        <v>0</v>
      </c>
      <c r="F338">
        <v>17.809999999999999</v>
      </c>
      <c r="G338">
        <v>6.1</v>
      </c>
      <c r="H338">
        <f t="shared" si="22"/>
        <v>6</v>
      </c>
      <c r="J338" s="149">
        <f t="shared" si="23"/>
        <v>37228</v>
      </c>
    </row>
    <row r="339" spans="1:10">
      <c r="A339" t="s">
        <v>503</v>
      </c>
      <c r="B339">
        <f t="shared" si="20"/>
        <v>2001</v>
      </c>
      <c r="C339">
        <f t="shared" si="21"/>
        <v>12</v>
      </c>
      <c r="D339">
        <v>4</v>
      </c>
      <c r="E339">
        <v>0</v>
      </c>
      <c r="F339">
        <v>13.51</v>
      </c>
      <c r="G339">
        <v>2.782</v>
      </c>
      <c r="H339">
        <f t="shared" si="22"/>
        <v>6</v>
      </c>
      <c r="J339" s="149">
        <f t="shared" si="23"/>
        <v>37229</v>
      </c>
    </row>
    <row r="340" spans="1:10">
      <c r="A340" t="s">
        <v>503</v>
      </c>
      <c r="B340">
        <f t="shared" si="20"/>
        <v>2001</v>
      </c>
      <c r="C340">
        <f t="shared" si="21"/>
        <v>12</v>
      </c>
      <c r="D340">
        <v>5</v>
      </c>
      <c r="E340">
        <v>0</v>
      </c>
      <c r="F340">
        <v>10.27</v>
      </c>
      <c r="G340">
        <v>0.17199999999999882</v>
      </c>
      <c r="H340">
        <f t="shared" si="22"/>
        <v>6</v>
      </c>
      <c r="J340" s="149">
        <f t="shared" si="23"/>
        <v>37230</v>
      </c>
    </row>
    <row r="341" spans="1:10">
      <c r="A341" t="s">
        <v>503</v>
      </c>
      <c r="B341">
        <f t="shared" si="20"/>
        <v>2001</v>
      </c>
      <c r="C341">
        <f t="shared" si="21"/>
        <v>12</v>
      </c>
      <c r="D341">
        <v>6</v>
      </c>
      <c r="E341">
        <v>0</v>
      </c>
      <c r="F341">
        <v>9.2799999999999994</v>
      </c>
      <c r="G341">
        <v>0</v>
      </c>
      <c r="H341">
        <f t="shared" si="22"/>
        <v>6</v>
      </c>
      <c r="J341" s="149">
        <f t="shared" si="23"/>
        <v>37231</v>
      </c>
    </row>
    <row r="342" spans="1:10">
      <c r="A342" t="s">
        <v>503</v>
      </c>
      <c r="B342">
        <f t="shared" si="20"/>
        <v>2001</v>
      </c>
      <c r="C342">
        <f t="shared" si="21"/>
        <v>12</v>
      </c>
      <c r="D342">
        <v>7</v>
      </c>
      <c r="E342">
        <v>0</v>
      </c>
      <c r="F342">
        <v>9.15</v>
      </c>
      <c r="G342">
        <v>0</v>
      </c>
      <c r="H342">
        <f t="shared" si="22"/>
        <v>6</v>
      </c>
      <c r="J342" s="149">
        <f t="shared" si="23"/>
        <v>37232</v>
      </c>
    </row>
    <row r="343" spans="1:10">
      <c r="A343" t="s">
        <v>503</v>
      </c>
      <c r="B343">
        <f t="shared" si="20"/>
        <v>2001</v>
      </c>
      <c r="C343">
        <f t="shared" si="21"/>
        <v>12</v>
      </c>
      <c r="D343">
        <v>8</v>
      </c>
      <c r="E343">
        <v>0</v>
      </c>
      <c r="F343">
        <v>10.15</v>
      </c>
      <c r="G343">
        <v>4.2930000000000001</v>
      </c>
      <c r="H343">
        <f t="shared" si="22"/>
        <v>6</v>
      </c>
      <c r="J343" s="149">
        <f t="shared" si="23"/>
        <v>37233</v>
      </c>
    </row>
    <row r="344" spans="1:10">
      <c r="A344" t="s">
        <v>503</v>
      </c>
      <c r="B344">
        <f t="shared" si="20"/>
        <v>2001</v>
      </c>
      <c r="C344">
        <f t="shared" si="21"/>
        <v>12</v>
      </c>
      <c r="D344">
        <v>9</v>
      </c>
      <c r="E344">
        <v>0</v>
      </c>
      <c r="F344">
        <v>7.53</v>
      </c>
      <c r="G344">
        <v>0.75200000000000067</v>
      </c>
      <c r="H344">
        <f t="shared" si="22"/>
        <v>6</v>
      </c>
      <c r="J344" s="149">
        <f t="shared" si="23"/>
        <v>37234</v>
      </c>
    </row>
    <row r="345" spans="1:10">
      <c r="A345" t="s">
        <v>503</v>
      </c>
      <c r="B345">
        <f t="shared" si="20"/>
        <v>2001</v>
      </c>
      <c r="C345">
        <f t="shared" si="21"/>
        <v>12</v>
      </c>
      <c r="D345">
        <v>10</v>
      </c>
      <c r="E345">
        <v>0</v>
      </c>
      <c r="F345">
        <v>12.86</v>
      </c>
      <c r="G345">
        <v>2.67</v>
      </c>
      <c r="H345">
        <f t="shared" si="22"/>
        <v>6</v>
      </c>
      <c r="J345" s="149">
        <f t="shared" si="23"/>
        <v>37235</v>
      </c>
    </row>
    <row r="346" spans="1:10">
      <c r="A346" t="s">
        <v>503</v>
      </c>
      <c r="B346">
        <f t="shared" si="20"/>
        <v>2001</v>
      </c>
      <c r="C346">
        <f t="shared" si="21"/>
        <v>12</v>
      </c>
      <c r="D346">
        <v>11</v>
      </c>
      <c r="E346">
        <v>0</v>
      </c>
      <c r="F346">
        <v>11.22</v>
      </c>
      <c r="G346">
        <v>1.84</v>
      </c>
      <c r="H346">
        <f t="shared" si="22"/>
        <v>6</v>
      </c>
      <c r="J346" s="149">
        <f t="shared" si="23"/>
        <v>37236</v>
      </c>
    </row>
    <row r="347" spans="1:10">
      <c r="A347" t="s">
        <v>503</v>
      </c>
      <c r="B347">
        <f t="shared" si="20"/>
        <v>2001</v>
      </c>
      <c r="C347">
        <f t="shared" si="21"/>
        <v>12</v>
      </c>
      <c r="D347">
        <v>12</v>
      </c>
      <c r="E347">
        <v>0</v>
      </c>
      <c r="F347">
        <v>16.329999999999998</v>
      </c>
      <c r="G347">
        <v>6.2519999999999989</v>
      </c>
      <c r="H347">
        <f t="shared" si="22"/>
        <v>6</v>
      </c>
      <c r="J347" s="149">
        <f t="shared" si="23"/>
        <v>37237</v>
      </c>
    </row>
    <row r="348" spans="1:10">
      <c r="A348" t="s">
        <v>503</v>
      </c>
      <c r="B348">
        <f t="shared" si="20"/>
        <v>2001</v>
      </c>
      <c r="C348">
        <f t="shared" si="21"/>
        <v>12</v>
      </c>
      <c r="D348">
        <v>13</v>
      </c>
      <c r="E348">
        <v>0</v>
      </c>
      <c r="F348">
        <v>6.98</v>
      </c>
      <c r="G348">
        <v>0</v>
      </c>
      <c r="H348">
        <f t="shared" si="22"/>
        <v>6</v>
      </c>
      <c r="J348" s="149">
        <f t="shared" si="23"/>
        <v>37238</v>
      </c>
    </row>
    <row r="349" spans="1:10">
      <c r="A349" t="s">
        <v>503</v>
      </c>
      <c r="B349">
        <f t="shared" si="20"/>
        <v>2001</v>
      </c>
      <c r="C349">
        <f t="shared" si="21"/>
        <v>12</v>
      </c>
      <c r="D349">
        <v>14</v>
      </c>
      <c r="E349">
        <v>0</v>
      </c>
      <c r="F349">
        <v>5</v>
      </c>
      <c r="G349">
        <v>0</v>
      </c>
      <c r="H349">
        <f t="shared" si="22"/>
        <v>6</v>
      </c>
      <c r="J349" s="149">
        <f t="shared" si="23"/>
        <v>37239</v>
      </c>
    </row>
    <row r="350" spans="1:10">
      <c r="A350" t="s">
        <v>503</v>
      </c>
      <c r="B350">
        <f t="shared" si="20"/>
        <v>2001</v>
      </c>
      <c r="C350">
        <f t="shared" si="21"/>
        <v>12</v>
      </c>
      <c r="D350">
        <v>15</v>
      </c>
      <c r="E350">
        <v>0</v>
      </c>
      <c r="F350">
        <v>7.08</v>
      </c>
      <c r="G350">
        <v>0</v>
      </c>
      <c r="H350">
        <f t="shared" si="22"/>
        <v>6</v>
      </c>
      <c r="J350" s="149">
        <f t="shared" si="23"/>
        <v>37240</v>
      </c>
    </row>
    <row r="351" spans="1:10">
      <c r="A351" t="s">
        <v>503</v>
      </c>
      <c r="B351">
        <f t="shared" si="20"/>
        <v>2001</v>
      </c>
      <c r="C351">
        <f t="shared" si="21"/>
        <v>12</v>
      </c>
      <c r="D351">
        <v>16</v>
      </c>
      <c r="E351">
        <v>0</v>
      </c>
      <c r="F351">
        <v>14.06</v>
      </c>
      <c r="G351">
        <v>14.06</v>
      </c>
      <c r="H351">
        <f t="shared" si="22"/>
        <v>6</v>
      </c>
      <c r="J351" s="149">
        <f t="shared" si="23"/>
        <v>37241</v>
      </c>
    </row>
    <row r="352" spans="1:10">
      <c r="A352" t="s">
        <v>503</v>
      </c>
      <c r="B352">
        <f t="shared" si="20"/>
        <v>2001</v>
      </c>
      <c r="C352">
        <f t="shared" si="21"/>
        <v>12</v>
      </c>
      <c r="D352">
        <v>17</v>
      </c>
      <c r="E352">
        <v>0</v>
      </c>
      <c r="F352">
        <v>19.18</v>
      </c>
      <c r="G352">
        <v>19.18</v>
      </c>
      <c r="H352">
        <f t="shared" si="22"/>
        <v>6</v>
      </c>
      <c r="J352" s="149">
        <f t="shared" si="23"/>
        <v>37242</v>
      </c>
    </row>
    <row r="353" spans="1:10">
      <c r="A353" t="s">
        <v>503</v>
      </c>
      <c r="B353">
        <f t="shared" si="20"/>
        <v>2001</v>
      </c>
      <c r="C353">
        <f t="shared" si="21"/>
        <v>12</v>
      </c>
      <c r="D353">
        <v>18</v>
      </c>
      <c r="E353">
        <v>0</v>
      </c>
      <c r="F353">
        <v>17.18</v>
      </c>
      <c r="G353">
        <v>17.18</v>
      </c>
      <c r="H353">
        <f t="shared" si="22"/>
        <v>6</v>
      </c>
      <c r="J353" s="149">
        <f t="shared" si="23"/>
        <v>37243</v>
      </c>
    </row>
    <row r="354" spans="1:10">
      <c r="A354" t="s">
        <v>503</v>
      </c>
      <c r="B354">
        <f t="shared" si="20"/>
        <v>2001</v>
      </c>
      <c r="C354">
        <f t="shared" si="21"/>
        <v>12</v>
      </c>
      <c r="D354">
        <v>19</v>
      </c>
      <c r="E354">
        <v>0</v>
      </c>
      <c r="F354">
        <v>21.37</v>
      </c>
      <c r="G354">
        <v>21.37</v>
      </c>
      <c r="H354">
        <f t="shared" si="22"/>
        <v>6</v>
      </c>
      <c r="J354" s="149">
        <f t="shared" si="23"/>
        <v>37244</v>
      </c>
    </row>
    <row r="355" spans="1:10">
      <c r="A355" t="s">
        <v>503</v>
      </c>
      <c r="B355">
        <f t="shared" si="20"/>
        <v>2001</v>
      </c>
      <c r="C355">
        <f t="shared" si="21"/>
        <v>12</v>
      </c>
      <c r="D355">
        <v>20</v>
      </c>
      <c r="E355">
        <v>0</v>
      </c>
      <c r="F355">
        <v>16.079999999999998</v>
      </c>
      <c r="G355">
        <v>16.079999999999998</v>
      </c>
      <c r="H355">
        <f t="shared" si="22"/>
        <v>6</v>
      </c>
      <c r="J355" s="149">
        <f t="shared" si="23"/>
        <v>37245</v>
      </c>
    </row>
    <row r="356" spans="1:10">
      <c r="A356" t="s">
        <v>503</v>
      </c>
      <c r="B356">
        <f t="shared" si="20"/>
        <v>2001</v>
      </c>
      <c r="C356">
        <f t="shared" si="21"/>
        <v>12</v>
      </c>
      <c r="D356">
        <v>21</v>
      </c>
      <c r="E356">
        <v>0</v>
      </c>
      <c r="F356">
        <v>6.1</v>
      </c>
      <c r="G356">
        <v>0</v>
      </c>
      <c r="H356">
        <f t="shared" si="22"/>
        <v>6</v>
      </c>
      <c r="J356" s="149">
        <f t="shared" si="23"/>
        <v>37246</v>
      </c>
    </row>
    <row r="357" spans="1:10">
      <c r="A357" t="s">
        <v>503</v>
      </c>
      <c r="B357">
        <f t="shared" si="20"/>
        <v>2001</v>
      </c>
      <c r="C357">
        <f t="shared" si="21"/>
        <v>12</v>
      </c>
      <c r="D357">
        <v>22</v>
      </c>
      <c r="E357">
        <v>0</v>
      </c>
      <c r="F357">
        <v>4.84</v>
      </c>
      <c r="G357">
        <v>0</v>
      </c>
      <c r="H357">
        <f t="shared" si="22"/>
        <v>6</v>
      </c>
      <c r="J357" s="149">
        <f t="shared" si="23"/>
        <v>37247</v>
      </c>
    </row>
    <row r="358" spans="1:10">
      <c r="A358" t="s">
        <v>503</v>
      </c>
      <c r="B358">
        <f t="shared" si="20"/>
        <v>2001</v>
      </c>
      <c r="C358">
        <f t="shared" si="21"/>
        <v>12</v>
      </c>
      <c r="D358">
        <v>23</v>
      </c>
      <c r="E358">
        <v>0</v>
      </c>
      <c r="F358">
        <v>10.36</v>
      </c>
      <c r="G358">
        <v>0.85</v>
      </c>
      <c r="H358">
        <f t="shared" si="22"/>
        <v>6</v>
      </c>
      <c r="J358" s="149">
        <f t="shared" si="23"/>
        <v>37248</v>
      </c>
    </row>
    <row r="359" spans="1:10">
      <c r="A359" t="s">
        <v>503</v>
      </c>
      <c r="B359">
        <f t="shared" si="20"/>
        <v>2001</v>
      </c>
      <c r="C359">
        <f t="shared" si="21"/>
        <v>12</v>
      </c>
      <c r="D359">
        <v>24</v>
      </c>
      <c r="E359">
        <v>0</v>
      </c>
      <c r="F359">
        <v>13.79</v>
      </c>
      <c r="G359">
        <v>3.71</v>
      </c>
      <c r="H359">
        <f t="shared" si="22"/>
        <v>6</v>
      </c>
      <c r="J359" s="149">
        <f t="shared" si="23"/>
        <v>37249</v>
      </c>
    </row>
    <row r="360" spans="1:10">
      <c r="A360" t="s">
        <v>503</v>
      </c>
      <c r="B360">
        <f t="shared" si="20"/>
        <v>2001</v>
      </c>
      <c r="C360">
        <f t="shared" si="21"/>
        <v>12</v>
      </c>
      <c r="D360">
        <v>25</v>
      </c>
      <c r="E360">
        <v>0</v>
      </c>
      <c r="F360">
        <v>14.39</v>
      </c>
      <c r="G360">
        <v>5.33</v>
      </c>
      <c r="H360">
        <f t="shared" si="22"/>
        <v>6</v>
      </c>
      <c r="J360" s="149">
        <f t="shared" si="23"/>
        <v>37250</v>
      </c>
    </row>
    <row r="361" spans="1:10">
      <c r="A361" t="s">
        <v>503</v>
      </c>
      <c r="B361">
        <f t="shared" si="20"/>
        <v>2001</v>
      </c>
      <c r="C361">
        <f t="shared" si="21"/>
        <v>12</v>
      </c>
      <c r="D361">
        <v>26</v>
      </c>
      <c r="E361">
        <v>0</v>
      </c>
      <c r="F361">
        <v>22.9</v>
      </c>
      <c r="G361">
        <v>22.9</v>
      </c>
      <c r="H361">
        <f t="shared" si="22"/>
        <v>6</v>
      </c>
      <c r="J361" s="149">
        <f t="shared" si="23"/>
        <v>37251</v>
      </c>
    </row>
    <row r="362" spans="1:10">
      <c r="A362" t="s">
        <v>503</v>
      </c>
      <c r="B362">
        <f t="shared" si="20"/>
        <v>2001</v>
      </c>
      <c r="C362">
        <f t="shared" si="21"/>
        <v>12</v>
      </c>
      <c r="D362">
        <v>27</v>
      </c>
      <c r="E362">
        <v>0</v>
      </c>
      <c r="F362">
        <v>24.22</v>
      </c>
      <c r="G362">
        <v>24.22</v>
      </c>
      <c r="H362">
        <f t="shared" si="22"/>
        <v>6</v>
      </c>
      <c r="J362" s="149">
        <f t="shared" si="23"/>
        <v>37252</v>
      </c>
    </row>
    <row r="363" spans="1:10">
      <c r="A363" t="s">
        <v>503</v>
      </c>
      <c r="B363">
        <f t="shared" si="20"/>
        <v>2001</v>
      </c>
      <c r="C363">
        <f t="shared" si="21"/>
        <v>12</v>
      </c>
      <c r="D363">
        <v>28</v>
      </c>
      <c r="E363">
        <v>0</v>
      </c>
      <c r="F363">
        <v>20</v>
      </c>
      <c r="G363">
        <v>20</v>
      </c>
      <c r="H363">
        <f t="shared" si="22"/>
        <v>6</v>
      </c>
      <c r="J363" s="149">
        <f t="shared" si="23"/>
        <v>37253</v>
      </c>
    </row>
    <row r="364" spans="1:10">
      <c r="A364" t="s">
        <v>503</v>
      </c>
      <c r="B364">
        <f t="shared" si="20"/>
        <v>2001</v>
      </c>
      <c r="C364">
        <f t="shared" si="21"/>
        <v>12</v>
      </c>
      <c r="D364">
        <v>29</v>
      </c>
      <c r="E364">
        <v>0</v>
      </c>
      <c r="F364">
        <v>16.75</v>
      </c>
      <c r="G364">
        <v>16.75</v>
      </c>
      <c r="H364">
        <f t="shared" si="22"/>
        <v>6</v>
      </c>
      <c r="J364" s="149">
        <f t="shared" si="23"/>
        <v>37254</v>
      </c>
    </row>
    <row r="365" spans="1:10">
      <c r="A365" t="s">
        <v>503</v>
      </c>
      <c r="B365">
        <f t="shared" si="20"/>
        <v>2001</v>
      </c>
      <c r="C365">
        <f t="shared" si="21"/>
        <v>12</v>
      </c>
      <c r="D365">
        <v>30</v>
      </c>
      <c r="E365">
        <v>0</v>
      </c>
      <c r="F365">
        <v>14.33</v>
      </c>
      <c r="G365">
        <v>14.33</v>
      </c>
      <c r="H365">
        <f t="shared" si="22"/>
        <v>6</v>
      </c>
      <c r="J365" s="149">
        <f t="shared" si="23"/>
        <v>37255</v>
      </c>
    </row>
    <row r="366" spans="1:10">
      <c r="A366" t="s">
        <v>503</v>
      </c>
      <c r="B366">
        <f t="shared" si="20"/>
        <v>2001</v>
      </c>
      <c r="C366">
        <f t="shared" si="21"/>
        <v>12</v>
      </c>
      <c r="D366">
        <v>31</v>
      </c>
      <c r="E366">
        <v>0</v>
      </c>
      <c r="F366">
        <v>17.62</v>
      </c>
      <c r="G366">
        <v>16.940000000000001</v>
      </c>
      <c r="H366">
        <f t="shared" si="22"/>
        <v>6</v>
      </c>
      <c r="J366" s="149">
        <f t="shared" si="23"/>
        <v>37256</v>
      </c>
    </row>
    <row r="367" spans="1:10">
      <c r="A367" t="s">
        <v>504</v>
      </c>
      <c r="B367">
        <f t="shared" si="20"/>
        <v>2002</v>
      </c>
      <c r="C367">
        <f t="shared" si="21"/>
        <v>1</v>
      </c>
      <c r="D367">
        <v>1</v>
      </c>
      <c r="E367">
        <v>0</v>
      </c>
      <c r="F367">
        <v>18.82</v>
      </c>
      <c r="G367">
        <v>18.82</v>
      </c>
      <c r="H367">
        <f t="shared" si="22"/>
        <v>5</v>
      </c>
      <c r="J367" s="149">
        <f t="shared" si="23"/>
        <v>37257</v>
      </c>
    </row>
    <row r="368" spans="1:10">
      <c r="A368" t="s">
        <v>504</v>
      </c>
      <c r="B368">
        <f t="shared" si="20"/>
        <v>2002</v>
      </c>
      <c r="C368">
        <f t="shared" si="21"/>
        <v>1</v>
      </c>
      <c r="D368">
        <v>2</v>
      </c>
      <c r="E368">
        <v>0</v>
      </c>
      <c r="F368">
        <v>15.29</v>
      </c>
      <c r="G368">
        <v>15.29</v>
      </c>
      <c r="H368">
        <f t="shared" si="22"/>
        <v>5</v>
      </c>
      <c r="J368" s="149">
        <f t="shared" si="23"/>
        <v>37258</v>
      </c>
    </row>
    <row r="369" spans="1:10">
      <c r="A369" t="s">
        <v>504</v>
      </c>
      <c r="B369">
        <f t="shared" si="20"/>
        <v>2002</v>
      </c>
      <c r="C369">
        <f t="shared" si="21"/>
        <v>1</v>
      </c>
      <c r="D369">
        <v>3</v>
      </c>
      <c r="E369">
        <v>0</v>
      </c>
      <c r="F369">
        <v>12.27</v>
      </c>
      <c r="G369">
        <v>12.27</v>
      </c>
      <c r="H369">
        <f t="shared" si="22"/>
        <v>5</v>
      </c>
      <c r="J369" s="149">
        <f t="shared" si="23"/>
        <v>37259</v>
      </c>
    </row>
    <row r="370" spans="1:10">
      <c r="A370" t="s">
        <v>504</v>
      </c>
      <c r="B370">
        <f t="shared" si="20"/>
        <v>2002</v>
      </c>
      <c r="C370">
        <f t="shared" si="21"/>
        <v>1</v>
      </c>
      <c r="D370">
        <v>4</v>
      </c>
      <c r="E370">
        <v>0</v>
      </c>
      <c r="F370">
        <v>7.4</v>
      </c>
      <c r="G370">
        <v>7.4</v>
      </c>
      <c r="H370">
        <f t="shared" si="22"/>
        <v>5</v>
      </c>
      <c r="J370" s="149">
        <f t="shared" si="23"/>
        <v>37260</v>
      </c>
    </row>
    <row r="371" spans="1:10">
      <c r="A371" t="s">
        <v>504</v>
      </c>
      <c r="B371">
        <f t="shared" si="20"/>
        <v>2002</v>
      </c>
      <c r="C371">
        <f t="shared" si="21"/>
        <v>1</v>
      </c>
      <c r="D371">
        <v>5</v>
      </c>
      <c r="E371">
        <v>0</v>
      </c>
      <c r="F371">
        <v>3.45</v>
      </c>
      <c r="G371">
        <v>3.45</v>
      </c>
      <c r="H371">
        <f t="shared" si="22"/>
        <v>5</v>
      </c>
      <c r="J371" s="149">
        <f t="shared" si="23"/>
        <v>37261</v>
      </c>
    </row>
    <row r="372" spans="1:10">
      <c r="A372" t="s">
        <v>504</v>
      </c>
      <c r="B372">
        <f t="shared" si="20"/>
        <v>2002</v>
      </c>
      <c r="C372">
        <f t="shared" si="21"/>
        <v>1</v>
      </c>
      <c r="D372">
        <v>6</v>
      </c>
      <c r="E372">
        <v>0</v>
      </c>
      <c r="F372">
        <v>3.08</v>
      </c>
      <c r="G372">
        <v>3.08</v>
      </c>
      <c r="H372">
        <f t="shared" si="22"/>
        <v>5</v>
      </c>
      <c r="J372" s="149">
        <f t="shared" si="23"/>
        <v>37262</v>
      </c>
    </row>
    <row r="373" spans="1:10">
      <c r="A373" t="s">
        <v>504</v>
      </c>
      <c r="B373">
        <f t="shared" si="20"/>
        <v>2002</v>
      </c>
      <c r="C373">
        <f t="shared" si="21"/>
        <v>1</v>
      </c>
      <c r="D373">
        <v>7</v>
      </c>
      <c r="E373">
        <v>0</v>
      </c>
      <c r="F373">
        <v>1.92</v>
      </c>
      <c r="G373">
        <v>1.92</v>
      </c>
      <c r="H373">
        <f t="shared" si="22"/>
        <v>5</v>
      </c>
      <c r="J373" s="149">
        <f t="shared" si="23"/>
        <v>37263</v>
      </c>
    </row>
    <row r="374" spans="1:10">
      <c r="A374" t="s">
        <v>504</v>
      </c>
      <c r="B374">
        <f t="shared" si="20"/>
        <v>2002</v>
      </c>
      <c r="C374">
        <f t="shared" si="21"/>
        <v>1</v>
      </c>
      <c r="D374">
        <v>8</v>
      </c>
      <c r="E374">
        <v>0</v>
      </c>
      <c r="F374">
        <v>0</v>
      </c>
      <c r="G374">
        <v>0</v>
      </c>
      <c r="H374">
        <f t="shared" si="22"/>
        <v>5</v>
      </c>
      <c r="J374" s="149">
        <f t="shared" si="23"/>
        <v>37264</v>
      </c>
    </row>
    <row r="375" spans="1:10">
      <c r="A375" t="s">
        <v>504</v>
      </c>
      <c r="B375">
        <f t="shared" si="20"/>
        <v>2002</v>
      </c>
      <c r="C375">
        <f t="shared" si="21"/>
        <v>1</v>
      </c>
      <c r="D375">
        <v>9</v>
      </c>
      <c r="E375">
        <v>0</v>
      </c>
      <c r="F375">
        <v>0</v>
      </c>
      <c r="G375">
        <v>0</v>
      </c>
      <c r="H375">
        <f t="shared" si="22"/>
        <v>5</v>
      </c>
      <c r="J375" s="149">
        <f t="shared" si="23"/>
        <v>37265</v>
      </c>
    </row>
    <row r="376" spans="1:10">
      <c r="A376" t="s">
        <v>504</v>
      </c>
      <c r="B376">
        <f t="shared" si="20"/>
        <v>2002</v>
      </c>
      <c r="C376">
        <f t="shared" si="21"/>
        <v>1</v>
      </c>
      <c r="D376">
        <v>10</v>
      </c>
      <c r="E376">
        <v>0</v>
      </c>
      <c r="F376">
        <v>0</v>
      </c>
      <c r="G376">
        <v>0</v>
      </c>
      <c r="H376">
        <f t="shared" si="22"/>
        <v>5</v>
      </c>
      <c r="J376" s="149">
        <f t="shared" si="23"/>
        <v>37266</v>
      </c>
    </row>
    <row r="377" spans="1:10">
      <c r="A377" t="s">
        <v>504</v>
      </c>
      <c r="B377">
        <f t="shared" si="20"/>
        <v>2002</v>
      </c>
      <c r="C377">
        <f t="shared" si="21"/>
        <v>1</v>
      </c>
      <c r="D377">
        <v>11</v>
      </c>
      <c r="E377">
        <v>0</v>
      </c>
      <c r="F377">
        <v>0</v>
      </c>
      <c r="G377">
        <v>0</v>
      </c>
      <c r="H377">
        <f t="shared" si="22"/>
        <v>5</v>
      </c>
      <c r="J377" s="149">
        <f t="shared" si="23"/>
        <v>37267</v>
      </c>
    </row>
    <row r="378" spans="1:10">
      <c r="A378" t="s">
        <v>504</v>
      </c>
      <c r="B378">
        <f t="shared" si="20"/>
        <v>2002</v>
      </c>
      <c r="C378">
        <f t="shared" si="21"/>
        <v>1</v>
      </c>
      <c r="D378">
        <v>12</v>
      </c>
      <c r="E378">
        <v>0</v>
      </c>
      <c r="F378">
        <v>2.4500000000000002</v>
      </c>
      <c r="G378">
        <v>1.62</v>
      </c>
      <c r="H378">
        <f t="shared" si="22"/>
        <v>5</v>
      </c>
      <c r="J378" s="149">
        <f t="shared" si="23"/>
        <v>37268</v>
      </c>
    </row>
    <row r="379" spans="1:10">
      <c r="A379" t="s">
        <v>504</v>
      </c>
      <c r="B379">
        <f t="shared" si="20"/>
        <v>2002</v>
      </c>
      <c r="C379">
        <f t="shared" si="21"/>
        <v>1</v>
      </c>
      <c r="D379">
        <v>13</v>
      </c>
      <c r="E379">
        <v>0</v>
      </c>
      <c r="F379">
        <v>3.45</v>
      </c>
      <c r="G379">
        <v>2.782</v>
      </c>
      <c r="H379">
        <f t="shared" si="22"/>
        <v>5</v>
      </c>
      <c r="J379" s="149">
        <f t="shared" si="23"/>
        <v>37269</v>
      </c>
    </row>
    <row r="380" spans="1:10">
      <c r="A380" t="s">
        <v>504</v>
      </c>
      <c r="B380">
        <f t="shared" si="20"/>
        <v>2002</v>
      </c>
      <c r="C380">
        <f t="shared" si="21"/>
        <v>1</v>
      </c>
      <c r="D380">
        <v>14</v>
      </c>
      <c r="E380">
        <v>0</v>
      </c>
      <c r="F380">
        <v>3.39</v>
      </c>
      <c r="G380">
        <v>1.542</v>
      </c>
      <c r="H380">
        <f t="shared" si="22"/>
        <v>5</v>
      </c>
      <c r="J380" s="149">
        <f t="shared" si="23"/>
        <v>37270</v>
      </c>
    </row>
    <row r="381" spans="1:10">
      <c r="A381" t="s">
        <v>504</v>
      </c>
      <c r="B381">
        <f t="shared" si="20"/>
        <v>2002</v>
      </c>
      <c r="C381">
        <f t="shared" si="21"/>
        <v>1</v>
      </c>
      <c r="D381">
        <v>15</v>
      </c>
      <c r="E381">
        <v>0</v>
      </c>
      <c r="F381">
        <v>2.74</v>
      </c>
      <c r="G381">
        <v>2.2520000000000002</v>
      </c>
      <c r="H381">
        <f t="shared" si="22"/>
        <v>5</v>
      </c>
      <c r="J381" s="149">
        <f t="shared" si="23"/>
        <v>37271</v>
      </c>
    </row>
    <row r="382" spans="1:10">
      <c r="A382" t="s">
        <v>504</v>
      </c>
      <c r="B382">
        <f t="shared" si="20"/>
        <v>2002</v>
      </c>
      <c r="C382">
        <f t="shared" si="21"/>
        <v>1</v>
      </c>
      <c r="D382">
        <v>16</v>
      </c>
      <c r="E382">
        <v>0</v>
      </c>
      <c r="F382">
        <v>2.16</v>
      </c>
      <c r="G382">
        <v>1.39</v>
      </c>
      <c r="H382">
        <f t="shared" si="22"/>
        <v>5</v>
      </c>
      <c r="J382" s="149">
        <f t="shared" si="23"/>
        <v>37272</v>
      </c>
    </row>
    <row r="383" spans="1:10">
      <c r="A383" t="s">
        <v>504</v>
      </c>
      <c r="B383">
        <f t="shared" si="20"/>
        <v>2002</v>
      </c>
      <c r="C383">
        <f t="shared" si="21"/>
        <v>1</v>
      </c>
      <c r="D383">
        <v>17</v>
      </c>
      <c r="E383">
        <v>0</v>
      </c>
      <c r="F383">
        <v>3.38</v>
      </c>
      <c r="G383">
        <v>3.202</v>
      </c>
      <c r="H383">
        <f t="shared" si="22"/>
        <v>5</v>
      </c>
      <c r="J383" s="149">
        <f t="shared" si="23"/>
        <v>37273</v>
      </c>
    </row>
    <row r="384" spans="1:10">
      <c r="A384" t="s">
        <v>504</v>
      </c>
      <c r="B384">
        <f t="shared" si="20"/>
        <v>2002</v>
      </c>
      <c r="C384">
        <f t="shared" si="21"/>
        <v>1</v>
      </c>
      <c r="D384">
        <v>18</v>
      </c>
      <c r="E384">
        <v>0</v>
      </c>
      <c r="F384">
        <v>1.39</v>
      </c>
      <c r="G384">
        <v>1.3419999999999999</v>
      </c>
      <c r="H384">
        <f t="shared" si="22"/>
        <v>5</v>
      </c>
      <c r="J384" s="149">
        <f t="shared" si="23"/>
        <v>37274</v>
      </c>
    </row>
    <row r="385" spans="1:10">
      <c r="A385" t="s">
        <v>504</v>
      </c>
      <c r="B385">
        <f t="shared" si="20"/>
        <v>2002</v>
      </c>
      <c r="C385">
        <f t="shared" si="21"/>
        <v>1</v>
      </c>
      <c r="D385">
        <v>19</v>
      </c>
      <c r="E385">
        <v>0</v>
      </c>
      <c r="F385">
        <v>0.9</v>
      </c>
      <c r="G385">
        <v>0.9</v>
      </c>
      <c r="H385">
        <f t="shared" si="22"/>
        <v>5</v>
      </c>
      <c r="J385" s="149">
        <f t="shared" si="23"/>
        <v>37275</v>
      </c>
    </row>
    <row r="386" spans="1:10">
      <c r="A386" t="s">
        <v>504</v>
      </c>
      <c r="B386">
        <f t="shared" si="20"/>
        <v>2002</v>
      </c>
      <c r="C386">
        <f t="shared" si="21"/>
        <v>1</v>
      </c>
      <c r="D386">
        <v>20</v>
      </c>
      <c r="E386">
        <v>0</v>
      </c>
      <c r="F386">
        <v>0</v>
      </c>
      <c r="G386">
        <v>0</v>
      </c>
      <c r="H386">
        <f t="shared" si="22"/>
        <v>5</v>
      </c>
      <c r="J386" s="149">
        <f t="shared" si="23"/>
        <v>37276</v>
      </c>
    </row>
    <row r="387" spans="1:10">
      <c r="A387" t="s">
        <v>504</v>
      </c>
      <c r="B387">
        <f t="shared" ref="B387:B450" si="24">INT(LEFT(A387,2))+1911</f>
        <v>2002</v>
      </c>
      <c r="C387">
        <f t="shared" ref="C387:C450" si="25">INT(MID(A387,4,H387-4))</f>
        <v>1</v>
      </c>
      <c r="D387">
        <v>21</v>
      </c>
      <c r="E387">
        <v>0</v>
      </c>
      <c r="F387">
        <v>3.85</v>
      </c>
      <c r="G387">
        <v>3.4729999999999999</v>
      </c>
      <c r="H387">
        <f t="shared" ref="H387:H450" si="26">LEN(A387)</f>
        <v>5</v>
      </c>
      <c r="J387" s="149">
        <f t="shared" ref="J387:J450" si="27">DATE(B387,C387,D387)</f>
        <v>37277</v>
      </c>
    </row>
    <row r="388" spans="1:10">
      <c r="A388" t="s">
        <v>504</v>
      </c>
      <c r="B388">
        <f t="shared" si="24"/>
        <v>2002</v>
      </c>
      <c r="C388">
        <f t="shared" si="25"/>
        <v>1</v>
      </c>
      <c r="D388">
        <v>22</v>
      </c>
      <c r="E388">
        <v>0</v>
      </c>
      <c r="F388">
        <v>4.59</v>
      </c>
      <c r="G388">
        <v>4.3229999999999995</v>
      </c>
      <c r="H388">
        <f t="shared" si="26"/>
        <v>5</v>
      </c>
      <c r="J388" s="149">
        <f t="shared" si="27"/>
        <v>37278</v>
      </c>
    </row>
    <row r="389" spans="1:10">
      <c r="A389" t="s">
        <v>504</v>
      </c>
      <c r="B389">
        <f t="shared" si="24"/>
        <v>2002</v>
      </c>
      <c r="C389">
        <f t="shared" si="25"/>
        <v>1</v>
      </c>
      <c r="D389">
        <v>23</v>
      </c>
      <c r="E389">
        <v>0</v>
      </c>
      <c r="F389">
        <v>3.94</v>
      </c>
      <c r="G389">
        <v>3.0629999999999997</v>
      </c>
      <c r="H389">
        <f t="shared" si="26"/>
        <v>5</v>
      </c>
      <c r="J389" s="149">
        <f t="shared" si="27"/>
        <v>37279</v>
      </c>
    </row>
    <row r="390" spans="1:10">
      <c r="A390" t="s">
        <v>504</v>
      </c>
      <c r="B390">
        <f t="shared" si="24"/>
        <v>2002</v>
      </c>
      <c r="C390">
        <f t="shared" si="25"/>
        <v>1</v>
      </c>
      <c r="D390">
        <v>24</v>
      </c>
      <c r="E390">
        <v>0</v>
      </c>
      <c r="F390">
        <v>3.57</v>
      </c>
      <c r="G390">
        <v>2.4319999999999999</v>
      </c>
      <c r="H390">
        <f t="shared" si="26"/>
        <v>5</v>
      </c>
      <c r="J390" s="149">
        <f t="shared" si="27"/>
        <v>37280</v>
      </c>
    </row>
    <row r="391" spans="1:10">
      <c r="A391" t="s">
        <v>504</v>
      </c>
      <c r="B391">
        <f t="shared" si="24"/>
        <v>2002</v>
      </c>
      <c r="C391">
        <f t="shared" si="25"/>
        <v>1</v>
      </c>
      <c r="D391">
        <v>25</v>
      </c>
      <c r="E391">
        <v>0</v>
      </c>
      <c r="F391">
        <v>4.4800000000000004</v>
      </c>
      <c r="G391">
        <v>4.4800000000000004</v>
      </c>
      <c r="H391">
        <f t="shared" si="26"/>
        <v>5</v>
      </c>
      <c r="J391" s="149">
        <f t="shared" si="27"/>
        <v>37281</v>
      </c>
    </row>
    <row r="392" spans="1:10">
      <c r="A392" t="s">
        <v>504</v>
      </c>
      <c r="B392">
        <f t="shared" si="24"/>
        <v>2002</v>
      </c>
      <c r="C392">
        <f t="shared" si="25"/>
        <v>1</v>
      </c>
      <c r="D392">
        <v>26</v>
      </c>
      <c r="E392">
        <v>0</v>
      </c>
      <c r="F392">
        <v>6.5</v>
      </c>
      <c r="G392">
        <v>6.2629999999999999</v>
      </c>
      <c r="H392">
        <f t="shared" si="26"/>
        <v>5</v>
      </c>
      <c r="J392" s="149">
        <f t="shared" si="27"/>
        <v>37282</v>
      </c>
    </row>
    <row r="393" spans="1:10">
      <c r="A393" t="s">
        <v>504</v>
      </c>
      <c r="B393">
        <f t="shared" si="24"/>
        <v>2002</v>
      </c>
      <c r="C393">
        <f t="shared" si="25"/>
        <v>1</v>
      </c>
      <c r="D393">
        <v>27</v>
      </c>
      <c r="E393">
        <v>0</v>
      </c>
      <c r="F393">
        <v>7.08</v>
      </c>
      <c r="G393">
        <v>7.08</v>
      </c>
      <c r="H393">
        <f t="shared" si="26"/>
        <v>5</v>
      </c>
      <c r="J393" s="149">
        <f t="shared" si="27"/>
        <v>37283</v>
      </c>
    </row>
    <row r="394" spans="1:10">
      <c r="A394" t="s">
        <v>504</v>
      </c>
      <c r="B394">
        <f t="shared" si="24"/>
        <v>2002</v>
      </c>
      <c r="C394">
        <f t="shared" si="25"/>
        <v>1</v>
      </c>
      <c r="D394">
        <v>28</v>
      </c>
      <c r="E394">
        <v>0</v>
      </c>
      <c r="F394">
        <v>13.24</v>
      </c>
      <c r="G394">
        <v>12.912000000000001</v>
      </c>
      <c r="H394">
        <f t="shared" si="26"/>
        <v>5</v>
      </c>
      <c r="J394" s="149">
        <f t="shared" si="27"/>
        <v>37284</v>
      </c>
    </row>
    <row r="395" spans="1:10">
      <c r="A395" t="s">
        <v>504</v>
      </c>
      <c r="B395">
        <f t="shared" si="24"/>
        <v>2002</v>
      </c>
      <c r="C395">
        <f t="shared" si="25"/>
        <v>1</v>
      </c>
      <c r="D395">
        <v>29</v>
      </c>
      <c r="E395">
        <v>0</v>
      </c>
      <c r="F395">
        <v>7.28</v>
      </c>
      <c r="G395">
        <v>6.782</v>
      </c>
      <c r="H395">
        <f t="shared" si="26"/>
        <v>5</v>
      </c>
      <c r="J395" s="149">
        <f t="shared" si="27"/>
        <v>37285</v>
      </c>
    </row>
    <row r="396" spans="1:10">
      <c r="A396" t="s">
        <v>504</v>
      </c>
      <c r="B396">
        <f t="shared" si="24"/>
        <v>2002</v>
      </c>
      <c r="C396">
        <f t="shared" si="25"/>
        <v>1</v>
      </c>
      <c r="D396">
        <v>30</v>
      </c>
      <c r="E396">
        <v>0</v>
      </c>
      <c r="F396">
        <v>10.69</v>
      </c>
      <c r="G396">
        <v>10.261999999999999</v>
      </c>
      <c r="H396">
        <f t="shared" si="26"/>
        <v>5</v>
      </c>
      <c r="J396" s="149">
        <f t="shared" si="27"/>
        <v>37286</v>
      </c>
    </row>
    <row r="397" spans="1:10">
      <c r="A397" t="s">
        <v>504</v>
      </c>
      <c r="B397">
        <f t="shared" si="24"/>
        <v>2002</v>
      </c>
      <c r="C397">
        <f t="shared" si="25"/>
        <v>1</v>
      </c>
      <c r="D397">
        <v>31</v>
      </c>
      <c r="E397">
        <v>0</v>
      </c>
      <c r="F397">
        <v>7.47</v>
      </c>
      <c r="G397">
        <v>7.3819999999999997</v>
      </c>
      <c r="H397">
        <f t="shared" si="26"/>
        <v>5</v>
      </c>
      <c r="J397" s="149">
        <f t="shared" si="27"/>
        <v>37287</v>
      </c>
    </row>
    <row r="398" spans="1:10">
      <c r="A398" t="s">
        <v>505</v>
      </c>
      <c r="B398">
        <f t="shared" si="24"/>
        <v>2002</v>
      </c>
      <c r="C398">
        <f t="shared" si="25"/>
        <v>2</v>
      </c>
      <c r="D398">
        <v>1</v>
      </c>
      <c r="E398">
        <v>0</v>
      </c>
      <c r="F398">
        <v>17.600000000000001</v>
      </c>
      <c r="G398">
        <v>16.353000000000002</v>
      </c>
      <c r="H398">
        <f t="shared" si="26"/>
        <v>5</v>
      </c>
      <c r="J398" s="149">
        <f t="shared" si="27"/>
        <v>37288</v>
      </c>
    </row>
    <row r="399" spans="1:10">
      <c r="A399" t="s">
        <v>505</v>
      </c>
      <c r="B399">
        <f t="shared" si="24"/>
        <v>2002</v>
      </c>
      <c r="C399">
        <f t="shared" si="25"/>
        <v>2</v>
      </c>
      <c r="D399">
        <v>2</v>
      </c>
      <c r="E399">
        <v>0</v>
      </c>
      <c r="F399">
        <v>11.04</v>
      </c>
      <c r="G399">
        <v>11.04</v>
      </c>
      <c r="H399">
        <f t="shared" si="26"/>
        <v>5</v>
      </c>
      <c r="J399" s="149">
        <f t="shared" si="27"/>
        <v>37289</v>
      </c>
    </row>
    <row r="400" spans="1:10">
      <c r="A400" t="s">
        <v>505</v>
      </c>
      <c r="B400">
        <f t="shared" si="24"/>
        <v>2002</v>
      </c>
      <c r="C400">
        <f t="shared" si="25"/>
        <v>2</v>
      </c>
      <c r="D400">
        <v>3</v>
      </c>
      <c r="E400">
        <v>0</v>
      </c>
      <c r="F400">
        <v>0</v>
      </c>
      <c r="G400">
        <v>0</v>
      </c>
      <c r="H400">
        <f t="shared" si="26"/>
        <v>5</v>
      </c>
      <c r="J400" s="149">
        <f t="shared" si="27"/>
        <v>37290</v>
      </c>
    </row>
    <row r="401" spans="1:10">
      <c r="A401" t="s">
        <v>505</v>
      </c>
      <c r="B401">
        <f t="shared" si="24"/>
        <v>2002</v>
      </c>
      <c r="C401">
        <f t="shared" si="25"/>
        <v>2</v>
      </c>
      <c r="D401">
        <v>4</v>
      </c>
      <c r="E401">
        <v>0</v>
      </c>
      <c r="F401">
        <v>4.46</v>
      </c>
      <c r="G401">
        <v>4.46</v>
      </c>
      <c r="H401">
        <f t="shared" si="26"/>
        <v>5</v>
      </c>
      <c r="J401" s="149">
        <f t="shared" si="27"/>
        <v>37291</v>
      </c>
    </row>
    <row r="402" spans="1:10">
      <c r="A402" t="s">
        <v>505</v>
      </c>
      <c r="B402">
        <f t="shared" si="24"/>
        <v>2002</v>
      </c>
      <c r="C402">
        <f t="shared" si="25"/>
        <v>2</v>
      </c>
      <c r="D402">
        <v>5</v>
      </c>
      <c r="E402">
        <v>0</v>
      </c>
      <c r="F402">
        <v>22.37</v>
      </c>
      <c r="G402">
        <v>16.481999999999999</v>
      </c>
      <c r="H402">
        <f t="shared" si="26"/>
        <v>5</v>
      </c>
      <c r="J402" s="149">
        <f t="shared" si="27"/>
        <v>37292</v>
      </c>
    </row>
    <row r="403" spans="1:10">
      <c r="A403" t="s">
        <v>505</v>
      </c>
      <c r="B403">
        <f t="shared" si="24"/>
        <v>2002</v>
      </c>
      <c r="C403">
        <f t="shared" si="25"/>
        <v>2</v>
      </c>
      <c r="D403">
        <v>6</v>
      </c>
      <c r="E403">
        <v>0</v>
      </c>
      <c r="F403">
        <v>7.66</v>
      </c>
      <c r="G403">
        <v>3.6619999999999999</v>
      </c>
      <c r="H403">
        <f t="shared" si="26"/>
        <v>5</v>
      </c>
      <c r="J403" s="149">
        <f t="shared" si="27"/>
        <v>37293</v>
      </c>
    </row>
    <row r="404" spans="1:10">
      <c r="A404" t="s">
        <v>505</v>
      </c>
      <c r="B404">
        <f t="shared" si="24"/>
        <v>2002</v>
      </c>
      <c r="C404">
        <f t="shared" si="25"/>
        <v>2</v>
      </c>
      <c r="D404">
        <v>7</v>
      </c>
      <c r="E404">
        <v>0</v>
      </c>
      <c r="F404">
        <v>7.29</v>
      </c>
      <c r="G404">
        <v>3.7520000000000002</v>
      </c>
      <c r="H404">
        <f t="shared" si="26"/>
        <v>5</v>
      </c>
      <c r="J404" s="149">
        <f t="shared" si="27"/>
        <v>37294</v>
      </c>
    </row>
    <row r="405" spans="1:10">
      <c r="A405" t="s">
        <v>505</v>
      </c>
      <c r="B405">
        <f t="shared" si="24"/>
        <v>2002</v>
      </c>
      <c r="C405">
        <f t="shared" si="25"/>
        <v>2</v>
      </c>
      <c r="D405">
        <v>8</v>
      </c>
      <c r="E405">
        <v>0</v>
      </c>
      <c r="F405">
        <v>3.88</v>
      </c>
      <c r="G405">
        <v>1.2519999999999998</v>
      </c>
      <c r="H405">
        <f t="shared" si="26"/>
        <v>5</v>
      </c>
      <c r="J405" s="149">
        <f t="shared" si="27"/>
        <v>37295</v>
      </c>
    </row>
    <row r="406" spans="1:10">
      <c r="A406" t="s">
        <v>505</v>
      </c>
      <c r="B406">
        <f t="shared" si="24"/>
        <v>2002</v>
      </c>
      <c r="C406">
        <f t="shared" si="25"/>
        <v>2</v>
      </c>
      <c r="D406">
        <v>9</v>
      </c>
      <c r="E406">
        <v>0</v>
      </c>
      <c r="F406">
        <v>15.68</v>
      </c>
      <c r="G406">
        <v>10.532</v>
      </c>
      <c r="H406">
        <f t="shared" si="26"/>
        <v>5</v>
      </c>
      <c r="J406" s="149">
        <f t="shared" si="27"/>
        <v>37296</v>
      </c>
    </row>
    <row r="407" spans="1:10">
      <c r="A407" t="s">
        <v>505</v>
      </c>
      <c r="B407">
        <f t="shared" si="24"/>
        <v>2002</v>
      </c>
      <c r="C407">
        <f t="shared" si="25"/>
        <v>2</v>
      </c>
      <c r="D407">
        <v>10</v>
      </c>
      <c r="E407">
        <v>0</v>
      </c>
      <c r="F407">
        <v>19.79</v>
      </c>
      <c r="G407">
        <v>14.891999999999999</v>
      </c>
      <c r="H407">
        <f t="shared" si="26"/>
        <v>5</v>
      </c>
      <c r="J407" s="149">
        <f t="shared" si="27"/>
        <v>37297</v>
      </c>
    </row>
    <row r="408" spans="1:10">
      <c r="A408" t="s">
        <v>505</v>
      </c>
      <c r="B408">
        <f t="shared" si="24"/>
        <v>2002</v>
      </c>
      <c r="C408">
        <f t="shared" si="25"/>
        <v>2</v>
      </c>
      <c r="D408">
        <v>11</v>
      </c>
      <c r="E408">
        <v>0</v>
      </c>
      <c r="F408">
        <v>14.77</v>
      </c>
      <c r="G408">
        <v>9.3829999999999991</v>
      </c>
      <c r="H408">
        <f t="shared" si="26"/>
        <v>5</v>
      </c>
      <c r="J408" s="149">
        <f t="shared" si="27"/>
        <v>37298</v>
      </c>
    </row>
    <row r="409" spans="1:10">
      <c r="A409" t="s">
        <v>505</v>
      </c>
      <c r="B409">
        <f t="shared" si="24"/>
        <v>2002</v>
      </c>
      <c r="C409">
        <f t="shared" si="25"/>
        <v>2</v>
      </c>
      <c r="D409">
        <v>12</v>
      </c>
      <c r="E409">
        <v>0</v>
      </c>
      <c r="F409">
        <v>10.47</v>
      </c>
      <c r="G409">
        <v>5.253000000000001</v>
      </c>
      <c r="H409">
        <f t="shared" si="26"/>
        <v>5</v>
      </c>
      <c r="J409" s="149">
        <f t="shared" si="27"/>
        <v>37299</v>
      </c>
    </row>
    <row r="410" spans="1:10">
      <c r="A410" t="s">
        <v>505</v>
      </c>
      <c r="B410">
        <f t="shared" si="24"/>
        <v>2002</v>
      </c>
      <c r="C410">
        <f t="shared" si="25"/>
        <v>2</v>
      </c>
      <c r="D410">
        <v>13</v>
      </c>
      <c r="E410">
        <v>0</v>
      </c>
      <c r="F410">
        <v>12.41</v>
      </c>
      <c r="G410">
        <v>7.1920000000000002</v>
      </c>
      <c r="H410">
        <f t="shared" si="26"/>
        <v>5</v>
      </c>
      <c r="J410" s="149">
        <f t="shared" si="27"/>
        <v>37300</v>
      </c>
    </row>
    <row r="411" spans="1:10">
      <c r="A411" t="s">
        <v>505</v>
      </c>
      <c r="B411">
        <f t="shared" si="24"/>
        <v>2002</v>
      </c>
      <c r="C411">
        <f t="shared" si="25"/>
        <v>2</v>
      </c>
      <c r="D411">
        <v>14</v>
      </c>
      <c r="E411">
        <v>0</v>
      </c>
      <c r="F411">
        <v>11.03</v>
      </c>
      <c r="G411">
        <v>5.5419999999999989</v>
      </c>
      <c r="H411">
        <f t="shared" si="26"/>
        <v>5</v>
      </c>
      <c r="J411" s="149">
        <f t="shared" si="27"/>
        <v>37301</v>
      </c>
    </row>
    <row r="412" spans="1:10">
      <c r="A412" t="s">
        <v>505</v>
      </c>
      <c r="B412">
        <f t="shared" si="24"/>
        <v>2002</v>
      </c>
      <c r="C412">
        <f t="shared" si="25"/>
        <v>2</v>
      </c>
      <c r="D412">
        <v>15</v>
      </c>
      <c r="E412">
        <v>0</v>
      </c>
      <c r="F412">
        <v>10.58</v>
      </c>
      <c r="G412">
        <v>5.8330000000000002</v>
      </c>
      <c r="H412">
        <f t="shared" si="26"/>
        <v>5</v>
      </c>
      <c r="J412" s="149">
        <f t="shared" si="27"/>
        <v>37302</v>
      </c>
    </row>
    <row r="413" spans="1:10">
      <c r="A413" t="s">
        <v>505</v>
      </c>
      <c r="B413">
        <f t="shared" si="24"/>
        <v>2002</v>
      </c>
      <c r="C413">
        <f t="shared" si="25"/>
        <v>2</v>
      </c>
      <c r="D413">
        <v>16</v>
      </c>
      <c r="E413">
        <v>0</v>
      </c>
      <c r="F413">
        <v>7.02</v>
      </c>
      <c r="G413">
        <v>3.1129999999999995</v>
      </c>
      <c r="H413">
        <f t="shared" si="26"/>
        <v>5</v>
      </c>
      <c r="J413" s="149">
        <f t="shared" si="27"/>
        <v>37303</v>
      </c>
    </row>
    <row r="414" spans="1:10">
      <c r="A414" t="s">
        <v>505</v>
      </c>
      <c r="B414">
        <f t="shared" si="24"/>
        <v>2002</v>
      </c>
      <c r="C414">
        <f t="shared" si="25"/>
        <v>2</v>
      </c>
      <c r="D414">
        <v>17</v>
      </c>
      <c r="E414">
        <v>0</v>
      </c>
      <c r="F414">
        <v>5.66</v>
      </c>
      <c r="G414">
        <v>2.2520000000000002</v>
      </c>
      <c r="H414">
        <f t="shared" si="26"/>
        <v>5</v>
      </c>
      <c r="J414" s="149">
        <f t="shared" si="27"/>
        <v>37304</v>
      </c>
    </row>
    <row r="415" spans="1:10">
      <c r="A415" t="s">
        <v>505</v>
      </c>
      <c r="B415">
        <f t="shared" si="24"/>
        <v>2002</v>
      </c>
      <c r="C415">
        <f t="shared" si="25"/>
        <v>2</v>
      </c>
      <c r="D415">
        <v>18</v>
      </c>
      <c r="E415">
        <v>0</v>
      </c>
      <c r="F415">
        <v>12.91</v>
      </c>
      <c r="G415">
        <v>8.7519999999999989</v>
      </c>
      <c r="H415">
        <f t="shared" si="26"/>
        <v>5</v>
      </c>
      <c r="J415" s="149">
        <f t="shared" si="27"/>
        <v>37305</v>
      </c>
    </row>
    <row r="416" spans="1:10">
      <c r="A416" t="s">
        <v>505</v>
      </c>
      <c r="B416">
        <f t="shared" si="24"/>
        <v>2002</v>
      </c>
      <c r="C416">
        <f t="shared" si="25"/>
        <v>2</v>
      </c>
      <c r="D416">
        <v>19</v>
      </c>
      <c r="E416">
        <v>0</v>
      </c>
      <c r="F416">
        <v>10.86</v>
      </c>
      <c r="G416">
        <v>6.371999999999999</v>
      </c>
      <c r="H416">
        <f t="shared" si="26"/>
        <v>5</v>
      </c>
      <c r="J416" s="149">
        <f t="shared" si="27"/>
        <v>37306</v>
      </c>
    </row>
    <row r="417" spans="1:10">
      <c r="A417" t="s">
        <v>505</v>
      </c>
      <c r="B417">
        <f t="shared" si="24"/>
        <v>2002</v>
      </c>
      <c r="C417">
        <f t="shared" si="25"/>
        <v>2</v>
      </c>
      <c r="D417">
        <v>20</v>
      </c>
      <c r="E417">
        <v>0</v>
      </c>
      <c r="F417">
        <v>6.92</v>
      </c>
      <c r="G417">
        <v>3.3319999999999999</v>
      </c>
      <c r="H417">
        <f t="shared" si="26"/>
        <v>5</v>
      </c>
      <c r="J417" s="149">
        <f t="shared" si="27"/>
        <v>37307</v>
      </c>
    </row>
    <row r="418" spans="1:10">
      <c r="A418" t="s">
        <v>505</v>
      </c>
      <c r="B418">
        <f t="shared" si="24"/>
        <v>2002</v>
      </c>
      <c r="C418">
        <f t="shared" si="25"/>
        <v>2</v>
      </c>
      <c r="D418">
        <v>21</v>
      </c>
      <c r="E418">
        <v>0</v>
      </c>
      <c r="F418">
        <v>8.4499999999999993</v>
      </c>
      <c r="G418">
        <v>4.581999999999999</v>
      </c>
      <c r="H418">
        <f t="shared" si="26"/>
        <v>5</v>
      </c>
      <c r="J418" s="149">
        <f t="shared" si="27"/>
        <v>37308</v>
      </c>
    </row>
    <row r="419" spans="1:10">
      <c r="A419" t="s">
        <v>505</v>
      </c>
      <c r="B419">
        <f t="shared" si="24"/>
        <v>2002</v>
      </c>
      <c r="C419">
        <f t="shared" si="25"/>
        <v>2</v>
      </c>
      <c r="D419">
        <v>22</v>
      </c>
      <c r="E419">
        <v>0</v>
      </c>
      <c r="F419">
        <v>7.22</v>
      </c>
      <c r="G419">
        <v>2.8319999999999999</v>
      </c>
      <c r="H419">
        <f t="shared" si="26"/>
        <v>5</v>
      </c>
      <c r="J419" s="149">
        <f t="shared" si="27"/>
        <v>37309</v>
      </c>
    </row>
    <row r="420" spans="1:10">
      <c r="A420" t="s">
        <v>505</v>
      </c>
      <c r="B420">
        <f t="shared" si="24"/>
        <v>2002</v>
      </c>
      <c r="C420">
        <f t="shared" si="25"/>
        <v>2</v>
      </c>
      <c r="D420">
        <v>23</v>
      </c>
      <c r="E420">
        <v>0</v>
      </c>
      <c r="F420">
        <v>7.21</v>
      </c>
      <c r="G420">
        <v>3.4220000000000002</v>
      </c>
      <c r="H420">
        <f t="shared" si="26"/>
        <v>5</v>
      </c>
      <c r="J420" s="149">
        <f t="shared" si="27"/>
        <v>37310</v>
      </c>
    </row>
    <row r="421" spans="1:10">
      <c r="A421" t="s">
        <v>505</v>
      </c>
      <c r="B421">
        <f t="shared" si="24"/>
        <v>2002</v>
      </c>
      <c r="C421">
        <f t="shared" si="25"/>
        <v>2</v>
      </c>
      <c r="D421">
        <v>24</v>
      </c>
      <c r="E421">
        <v>0</v>
      </c>
      <c r="F421">
        <v>6.67</v>
      </c>
      <c r="G421">
        <v>5.157</v>
      </c>
      <c r="H421">
        <f t="shared" si="26"/>
        <v>5</v>
      </c>
      <c r="J421" s="149">
        <f t="shared" si="27"/>
        <v>37311</v>
      </c>
    </row>
    <row r="422" spans="1:10">
      <c r="A422" t="s">
        <v>505</v>
      </c>
      <c r="B422">
        <f t="shared" si="24"/>
        <v>2002</v>
      </c>
      <c r="C422">
        <f t="shared" si="25"/>
        <v>2</v>
      </c>
      <c r="D422">
        <v>25</v>
      </c>
      <c r="E422">
        <v>0</v>
      </c>
      <c r="F422">
        <v>7.17</v>
      </c>
      <c r="G422">
        <v>5.4630000000000001</v>
      </c>
      <c r="H422">
        <f t="shared" si="26"/>
        <v>5</v>
      </c>
      <c r="J422" s="149">
        <f t="shared" si="27"/>
        <v>37312</v>
      </c>
    </row>
    <row r="423" spans="1:10">
      <c r="A423" t="s">
        <v>505</v>
      </c>
      <c r="B423">
        <f t="shared" si="24"/>
        <v>2002</v>
      </c>
      <c r="C423">
        <f t="shared" si="25"/>
        <v>2</v>
      </c>
      <c r="D423">
        <v>26</v>
      </c>
      <c r="E423">
        <v>0</v>
      </c>
      <c r="F423">
        <v>7.22</v>
      </c>
      <c r="G423">
        <v>5.2829999999999995</v>
      </c>
      <c r="H423">
        <f t="shared" si="26"/>
        <v>5</v>
      </c>
      <c r="J423" s="149">
        <f t="shared" si="27"/>
        <v>37313</v>
      </c>
    </row>
    <row r="424" spans="1:10">
      <c r="A424" t="s">
        <v>505</v>
      </c>
      <c r="B424">
        <f t="shared" si="24"/>
        <v>2002</v>
      </c>
      <c r="C424">
        <f t="shared" si="25"/>
        <v>2</v>
      </c>
      <c r="D424">
        <v>27</v>
      </c>
      <c r="E424">
        <v>0</v>
      </c>
      <c r="F424">
        <v>7.28</v>
      </c>
      <c r="G424">
        <v>5.7930000000000001</v>
      </c>
      <c r="H424">
        <f t="shared" si="26"/>
        <v>5</v>
      </c>
      <c r="J424" s="149">
        <f t="shared" si="27"/>
        <v>37314</v>
      </c>
    </row>
    <row r="425" spans="1:10">
      <c r="A425" t="s">
        <v>505</v>
      </c>
      <c r="B425">
        <f t="shared" si="24"/>
        <v>2002</v>
      </c>
      <c r="C425">
        <f t="shared" si="25"/>
        <v>2</v>
      </c>
      <c r="D425">
        <v>28</v>
      </c>
      <c r="E425">
        <v>0</v>
      </c>
      <c r="F425">
        <v>7.28</v>
      </c>
      <c r="G425">
        <v>5.5840000000000005</v>
      </c>
      <c r="H425">
        <f t="shared" si="26"/>
        <v>5</v>
      </c>
      <c r="J425" s="149">
        <f t="shared" si="27"/>
        <v>37315</v>
      </c>
    </row>
    <row r="426" spans="1:10">
      <c r="A426" t="s">
        <v>506</v>
      </c>
      <c r="B426">
        <f t="shared" si="24"/>
        <v>2002</v>
      </c>
      <c r="C426">
        <f t="shared" si="25"/>
        <v>3</v>
      </c>
      <c r="D426">
        <v>1</v>
      </c>
      <c r="E426">
        <v>0</v>
      </c>
      <c r="F426">
        <v>7.22</v>
      </c>
      <c r="G426">
        <v>5.6209999999999996</v>
      </c>
      <c r="H426">
        <f t="shared" si="26"/>
        <v>5</v>
      </c>
      <c r="J426" s="149">
        <f t="shared" si="27"/>
        <v>37316</v>
      </c>
    </row>
    <row r="427" spans="1:10">
      <c r="A427" t="s">
        <v>506</v>
      </c>
      <c r="B427">
        <f t="shared" si="24"/>
        <v>2002</v>
      </c>
      <c r="C427">
        <f t="shared" si="25"/>
        <v>3</v>
      </c>
      <c r="D427">
        <v>2</v>
      </c>
      <c r="E427">
        <v>0</v>
      </c>
      <c r="F427">
        <v>10.41</v>
      </c>
      <c r="G427">
        <v>7.8719999999999999</v>
      </c>
      <c r="H427">
        <f t="shared" si="26"/>
        <v>5</v>
      </c>
      <c r="J427" s="149">
        <f t="shared" si="27"/>
        <v>37317</v>
      </c>
    </row>
    <row r="428" spans="1:10">
      <c r="A428" t="s">
        <v>506</v>
      </c>
      <c r="B428">
        <f t="shared" si="24"/>
        <v>2002</v>
      </c>
      <c r="C428">
        <f t="shared" si="25"/>
        <v>3</v>
      </c>
      <c r="D428">
        <v>3</v>
      </c>
      <c r="E428">
        <v>0</v>
      </c>
      <c r="F428">
        <v>10.68</v>
      </c>
      <c r="G428">
        <v>7.9119999999999999</v>
      </c>
      <c r="H428">
        <f t="shared" si="26"/>
        <v>5</v>
      </c>
      <c r="J428" s="149">
        <f t="shared" si="27"/>
        <v>37318</v>
      </c>
    </row>
    <row r="429" spans="1:10">
      <c r="A429" t="s">
        <v>506</v>
      </c>
      <c r="B429">
        <f t="shared" si="24"/>
        <v>2002</v>
      </c>
      <c r="C429">
        <f t="shared" si="25"/>
        <v>3</v>
      </c>
      <c r="D429">
        <v>4</v>
      </c>
      <c r="E429">
        <v>0</v>
      </c>
      <c r="F429">
        <v>10.68</v>
      </c>
      <c r="G429">
        <v>8.7880000000000003</v>
      </c>
      <c r="H429">
        <f t="shared" si="26"/>
        <v>5</v>
      </c>
      <c r="J429" s="149">
        <f t="shared" si="27"/>
        <v>37319</v>
      </c>
    </row>
    <row r="430" spans="1:10">
      <c r="A430" t="s">
        <v>506</v>
      </c>
      <c r="B430">
        <f t="shared" si="24"/>
        <v>2002</v>
      </c>
      <c r="C430">
        <f t="shared" si="25"/>
        <v>3</v>
      </c>
      <c r="D430">
        <v>5</v>
      </c>
      <c r="E430">
        <v>0</v>
      </c>
      <c r="F430">
        <v>10.93</v>
      </c>
      <c r="G430">
        <v>8.3539999999999992</v>
      </c>
      <c r="H430">
        <f t="shared" si="26"/>
        <v>5</v>
      </c>
      <c r="J430" s="149">
        <f t="shared" si="27"/>
        <v>37320</v>
      </c>
    </row>
    <row r="431" spans="1:10">
      <c r="A431" t="s">
        <v>506</v>
      </c>
      <c r="B431">
        <f t="shared" si="24"/>
        <v>2002</v>
      </c>
      <c r="C431">
        <f t="shared" si="25"/>
        <v>3</v>
      </c>
      <c r="D431">
        <v>6</v>
      </c>
      <c r="E431">
        <v>0</v>
      </c>
      <c r="F431">
        <v>13.11</v>
      </c>
      <c r="G431">
        <v>9.1989999999999998</v>
      </c>
      <c r="H431">
        <f t="shared" si="26"/>
        <v>5</v>
      </c>
      <c r="J431" s="149">
        <f t="shared" si="27"/>
        <v>37321</v>
      </c>
    </row>
    <row r="432" spans="1:10">
      <c r="A432" t="s">
        <v>506</v>
      </c>
      <c r="B432">
        <f t="shared" si="24"/>
        <v>2002</v>
      </c>
      <c r="C432">
        <f t="shared" si="25"/>
        <v>3</v>
      </c>
      <c r="D432">
        <v>7</v>
      </c>
      <c r="E432">
        <v>0</v>
      </c>
      <c r="F432">
        <v>10.59</v>
      </c>
      <c r="G432">
        <v>8.0560000000000009</v>
      </c>
      <c r="H432">
        <f t="shared" si="26"/>
        <v>5</v>
      </c>
      <c r="J432" s="149">
        <f t="shared" si="27"/>
        <v>37322</v>
      </c>
    </row>
    <row r="433" spans="1:10">
      <c r="A433" t="s">
        <v>506</v>
      </c>
      <c r="B433">
        <f t="shared" si="24"/>
        <v>2002</v>
      </c>
      <c r="C433">
        <f t="shared" si="25"/>
        <v>3</v>
      </c>
      <c r="D433">
        <v>8</v>
      </c>
      <c r="E433">
        <v>0</v>
      </c>
      <c r="F433">
        <v>10.95</v>
      </c>
      <c r="G433">
        <v>7.6519999999999992</v>
      </c>
      <c r="H433">
        <f t="shared" si="26"/>
        <v>5</v>
      </c>
      <c r="J433" s="149">
        <f t="shared" si="27"/>
        <v>37323</v>
      </c>
    </row>
    <row r="434" spans="1:10">
      <c r="A434" t="s">
        <v>506</v>
      </c>
      <c r="B434">
        <f t="shared" si="24"/>
        <v>2002</v>
      </c>
      <c r="C434">
        <f t="shared" si="25"/>
        <v>3</v>
      </c>
      <c r="D434">
        <v>9</v>
      </c>
      <c r="E434">
        <v>0</v>
      </c>
      <c r="F434">
        <v>15.68</v>
      </c>
      <c r="G434">
        <v>10.431000000000001</v>
      </c>
      <c r="H434">
        <f t="shared" si="26"/>
        <v>5</v>
      </c>
      <c r="J434" s="149">
        <f t="shared" si="27"/>
        <v>37324</v>
      </c>
    </row>
    <row r="435" spans="1:10">
      <c r="A435" t="s">
        <v>506</v>
      </c>
      <c r="B435">
        <f t="shared" si="24"/>
        <v>2002</v>
      </c>
      <c r="C435">
        <f t="shared" si="25"/>
        <v>3</v>
      </c>
      <c r="D435">
        <v>10</v>
      </c>
      <c r="E435">
        <v>0</v>
      </c>
      <c r="F435">
        <v>11.82</v>
      </c>
      <c r="G435">
        <v>8.4160000000000004</v>
      </c>
      <c r="H435">
        <f t="shared" si="26"/>
        <v>5</v>
      </c>
      <c r="J435" s="149">
        <f t="shared" si="27"/>
        <v>37325</v>
      </c>
    </row>
    <row r="436" spans="1:10">
      <c r="A436" t="s">
        <v>506</v>
      </c>
      <c r="B436">
        <f t="shared" si="24"/>
        <v>2002</v>
      </c>
      <c r="C436">
        <f t="shared" si="25"/>
        <v>3</v>
      </c>
      <c r="D436">
        <v>11</v>
      </c>
      <c r="E436">
        <v>0</v>
      </c>
      <c r="F436">
        <v>10.75</v>
      </c>
      <c r="G436">
        <v>7.2490000000000006</v>
      </c>
      <c r="H436">
        <f t="shared" si="26"/>
        <v>5</v>
      </c>
      <c r="J436" s="149">
        <f t="shared" si="27"/>
        <v>37326</v>
      </c>
    </row>
    <row r="437" spans="1:10">
      <c r="A437" t="s">
        <v>506</v>
      </c>
      <c r="B437">
        <f t="shared" si="24"/>
        <v>2002</v>
      </c>
      <c r="C437">
        <f t="shared" si="25"/>
        <v>3</v>
      </c>
      <c r="D437">
        <v>12</v>
      </c>
      <c r="E437">
        <v>0</v>
      </c>
      <c r="F437">
        <v>14.75</v>
      </c>
      <c r="G437">
        <v>10.225999999999999</v>
      </c>
      <c r="H437">
        <f t="shared" si="26"/>
        <v>5</v>
      </c>
      <c r="J437" s="149">
        <f t="shared" si="27"/>
        <v>37327</v>
      </c>
    </row>
    <row r="438" spans="1:10">
      <c r="A438" t="s">
        <v>506</v>
      </c>
      <c r="B438">
        <f t="shared" si="24"/>
        <v>2002</v>
      </c>
      <c r="C438">
        <f t="shared" si="25"/>
        <v>3</v>
      </c>
      <c r="D438">
        <v>13</v>
      </c>
      <c r="E438">
        <v>0</v>
      </c>
      <c r="F438">
        <v>12.1</v>
      </c>
      <c r="G438">
        <v>8.2690000000000001</v>
      </c>
      <c r="H438">
        <f t="shared" si="26"/>
        <v>5</v>
      </c>
      <c r="J438" s="149">
        <f t="shared" si="27"/>
        <v>37328</v>
      </c>
    </row>
    <row r="439" spans="1:10">
      <c r="A439" t="s">
        <v>506</v>
      </c>
      <c r="B439">
        <f t="shared" si="24"/>
        <v>2002</v>
      </c>
      <c r="C439">
        <f t="shared" si="25"/>
        <v>3</v>
      </c>
      <c r="D439">
        <v>14</v>
      </c>
      <c r="E439">
        <v>0</v>
      </c>
      <c r="F439">
        <v>13.67</v>
      </c>
      <c r="G439">
        <v>9.1379999999999999</v>
      </c>
      <c r="H439">
        <f t="shared" si="26"/>
        <v>5</v>
      </c>
      <c r="J439" s="149">
        <f t="shared" si="27"/>
        <v>37329</v>
      </c>
    </row>
    <row r="440" spans="1:10">
      <c r="A440" t="s">
        <v>506</v>
      </c>
      <c r="B440">
        <f t="shared" si="24"/>
        <v>2002</v>
      </c>
      <c r="C440">
        <f t="shared" si="25"/>
        <v>3</v>
      </c>
      <c r="D440">
        <v>15</v>
      </c>
      <c r="E440">
        <v>0</v>
      </c>
      <c r="F440">
        <v>14.14</v>
      </c>
      <c r="G440">
        <v>10.19</v>
      </c>
      <c r="H440">
        <f t="shared" si="26"/>
        <v>5</v>
      </c>
      <c r="J440" s="149">
        <f t="shared" si="27"/>
        <v>37330</v>
      </c>
    </row>
    <row r="441" spans="1:10">
      <c r="A441" t="s">
        <v>506</v>
      </c>
      <c r="B441">
        <f t="shared" si="24"/>
        <v>2002</v>
      </c>
      <c r="C441">
        <f t="shared" si="25"/>
        <v>3</v>
      </c>
      <c r="D441">
        <v>16</v>
      </c>
      <c r="E441">
        <v>0</v>
      </c>
      <c r="F441">
        <v>11.77</v>
      </c>
      <c r="G441">
        <v>8.2650000000000006</v>
      </c>
      <c r="H441">
        <f t="shared" si="26"/>
        <v>5</v>
      </c>
      <c r="J441" s="149">
        <f t="shared" si="27"/>
        <v>37331</v>
      </c>
    </row>
    <row r="442" spans="1:10">
      <c r="A442" t="s">
        <v>506</v>
      </c>
      <c r="B442">
        <f t="shared" si="24"/>
        <v>2002</v>
      </c>
      <c r="C442">
        <f t="shared" si="25"/>
        <v>3</v>
      </c>
      <c r="D442">
        <v>17</v>
      </c>
      <c r="E442">
        <v>0</v>
      </c>
      <c r="F442">
        <v>11</v>
      </c>
      <c r="G442">
        <v>6.31</v>
      </c>
      <c r="H442">
        <f t="shared" si="26"/>
        <v>5</v>
      </c>
      <c r="J442" s="149">
        <f t="shared" si="27"/>
        <v>37332</v>
      </c>
    </row>
    <row r="443" spans="1:10">
      <c r="A443" t="s">
        <v>506</v>
      </c>
      <c r="B443">
        <f t="shared" si="24"/>
        <v>2002</v>
      </c>
      <c r="C443">
        <f t="shared" si="25"/>
        <v>3</v>
      </c>
      <c r="D443">
        <v>18</v>
      </c>
      <c r="E443">
        <v>0</v>
      </c>
      <c r="F443">
        <v>11.73</v>
      </c>
      <c r="G443">
        <v>6.5790000000000006</v>
      </c>
      <c r="H443">
        <f t="shared" si="26"/>
        <v>5</v>
      </c>
      <c r="J443" s="149">
        <f t="shared" si="27"/>
        <v>37333</v>
      </c>
    </row>
    <row r="444" spans="1:10">
      <c r="A444" t="s">
        <v>506</v>
      </c>
      <c r="B444">
        <f t="shared" si="24"/>
        <v>2002</v>
      </c>
      <c r="C444">
        <f t="shared" si="25"/>
        <v>3</v>
      </c>
      <c r="D444">
        <v>19</v>
      </c>
      <c r="E444">
        <v>0</v>
      </c>
      <c r="F444">
        <v>10.15</v>
      </c>
      <c r="G444">
        <v>6.5780000000000003</v>
      </c>
      <c r="H444">
        <f t="shared" si="26"/>
        <v>5</v>
      </c>
      <c r="J444" s="149">
        <f t="shared" si="27"/>
        <v>37334</v>
      </c>
    </row>
    <row r="445" spans="1:10">
      <c r="A445" t="s">
        <v>506</v>
      </c>
      <c r="B445">
        <f t="shared" si="24"/>
        <v>2002</v>
      </c>
      <c r="C445">
        <f t="shared" si="25"/>
        <v>3</v>
      </c>
      <c r="D445">
        <v>20</v>
      </c>
      <c r="E445">
        <v>0</v>
      </c>
      <c r="F445">
        <v>14.36</v>
      </c>
      <c r="G445">
        <v>8.5419999999999998</v>
      </c>
      <c r="H445">
        <f t="shared" si="26"/>
        <v>5</v>
      </c>
      <c r="J445" s="149">
        <f t="shared" si="27"/>
        <v>37335</v>
      </c>
    </row>
    <row r="446" spans="1:10">
      <c r="A446" t="s">
        <v>506</v>
      </c>
      <c r="B446">
        <f t="shared" si="24"/>
        <v>2002</v>
      </c>
      <c r="C446">
        <f t="shared" si="25"/>
        <v>3</v>
      </c>
      <c r="D446">
        <v>21</v>
      </c>
      <c r="E446">
        <v>0</v>
      </c>
      <c r="F446">
        <v>13.54</v>
      </c>
      <c r="G446">
        <v>10.041999999999998</v>
      </c>
      <c r="H446">
        <f t="shared" si="26"/>
        <v>5</v>
      </c>
      <c r="J446" s="149">
        <f t="shared" si="27"/>
        <v>37336</v>
      </c>
    </row>
    <row r="447" spans="1:10">
      <c r="A447" t="s">
        <v>506</v>
      </c>
      <c r="B447">
        <f t="shared" si="24"/>
        <v>2002</v>
      </c>
      <c r="C447">
        <f t="shared" si="25"/>
        <v>3</v>
      </c>
      <c r="D447">
        <v>22</v>
      </c>
      <c r="E447">
        <v>0</v>
      </c>
      <c r="F447">
        <v>19.350000000000001</v>
      </c>
      <c r="G447">
        <v>12.568000000000001</v>
      </c>
      <c r="H447">
        <f t="shared" si="26"/>
        <v>5</v>
      </c>
      <c r="J447" s="149">
        <f t="shared" si="27"/>
        <v>37337</v>
      </c>
    </row>
    <row r="448" spans="1:10">
      <c r="A448" t="s">
        <v>506</v>
      </c>
      <c r="B448">
        <f t="shared" si="24"/>
        <v>2002</v>
      </c>
      <c r="C448">
        <f t="shared" si="25"/>
        <v>3</v>
      </c>
      <c r="D448">
        <v>23</v>
      </c>
      <c r="E448">
        <v>0</v>
      </c>
      <c r="F448">
        <v>12.28</v>
      </c>
      <c r="G448">
        <v>8.3469999999999995</v>
      </c>
      <c r="H448">
        <f t="shared" si="26"/>
        <v>5</v>
      </c>
      <c r="J448" s="149">
        <f t="shared" si="27"/>
        <v>37338</v>
      </c>
    </row>
    <row r="449" spans="1:10">
      <c r="A449" t="s">
        <v>506</v>
      </c>
      <c r="B449">
        <f t="shared" si="24"/>
        <v>2002</v>
      </c>
      <c r="C449">
        <f t="shared" si="25"/>
        <v>3</v>
      </c>
      <c r="D449">
        <v>24</v>
      </c>
      <c r="E449">
        <v>0</v>
      </c>
      <c r="F449">
        <v>11</v>
      </c>
      <c r="G449">
        <v>7.2219999999999995</v>
      </c>
      <c r="H449">
        <f t="shared" si="26"/>
        <v>5</v>
      </c>
      <c r="J449" s="149">
        <f t="shared" si="27"/>
        <v>37339</v>
      </c>
    </row>
    <row r="450" spans="1:10">
      <c r="A450" t="s">
        <v>506</v>
      </c>
      <c r="B450">
        <f t="shared" si="24"/>
        <v>2002</v>
      </c>
      <c r="C450">
        <f t="shared" si="25"/>
        <v>3</v>
      </c>
      <c r="D450">
        <v>25</v>
      </c>
      <c r="E450">
        <v>0</v>
      </c>
      <c r="F450">
        <v>13.65</v>
      </c>
      <c r="G450">
        <v>8.577</v>
      </c>
      <c r="H450">
        <f t="shared" si="26"/>
        <v>5</v>
      </c>
      <c r="J450" s="149">
        <f t="shared" si="27"/>
        <v>37340</v>
      </c>
    </row>
    <row r="451" spans="1:10">
      <c r="A451" t="s">
        <v>506</v>
      </c>
      <c r="B451">
        <f t="shared" ref="B451:B514" si="28">INT(LEFT(A451,2))+1911</f>
        <v>2002</v>
      </c>
      <c r="C451">
        <f t="shared" ref="C451:C514" si="29">INT(MID(A451,4,H451-4))</f>
        <v>3</v>
      </c>
      <c r="D451">
        <v>26</v>
      </c>
      <c r="E451">
        <v>0</v>
      </c>
      <c r="F451">
        <v>12.8</v>
      </c>
      <c r="G451">
        <v>8.8490000000000002</v>
      </c>
      <c r="H451">
        <f t="shared" ref="H451:H514" si="30">LEN(A451)</f>
        <v>5</v>
      </c>
      <c r="J451" s="149">
        <f t="shared" ref="J451:J514" si="31">DATE(B451,C451,D451)</f>
        <v>37341</v>
      </c>
    </row>
    <row r="452" spans="1:10">
      <c r="A452" t="s">
        <v>506</v>
      </c>
      <c r="B452">
        <f t="shared" si="28"/>
        <v>2002</v>
      </c>
      <c r="C452">
        <f t="shared" si="29"/>
        <v>3</v>
      </c>
      <c r="D452">
        <v>27</v>
      </c>
      <c r="E452">
        <v>0</v>
      </c>
      <c r="F452">
        <v>12.75</v>
      </c>
      <c r="G452">
        <v>7.1180000000000003</v>
      </c>
      <c r="H452">
        <f t="shared" si="30"/>
        <v>5</v>
      </c>
      <c r="J452" s="149">
        <f t="shared" si="31"/>
        <v>37342</v>
      </c>
    </row>
    <row r="453" spans="1:10">
      <c r="A453" t="s">
        <v>506</v>
      </c>
      <c r="B453">
        <f t="shared" si="28"/>
        <v>2002</v>
      </c>
      <c r="C453">
        <f t="shared" si="29"/>
        <v>3</v>
      </c>
      <c r="D453">
        <v>28</v>
      </c>
      <c r="E453">
        <v>0</v>
      </c>
      <c r="F453">
        <v>15.12</v>
      </c>
      <c r="G453">
        <v>9.0509999999999984</v>
      </c>
      <c r="H453">
        <f t="shared" si="30"/>
        <v>5</v>
      </c>
      <c r="J453" s="149">
        <f t="shared" si="31"/>
        <v>37343</v>
      </c>
    </row>
    <row r="454" spans="1:10">
      <c r="A454" t="s">
        <v>506</v>
      </c>
      <c r="B454">
        <f t="shared" si="28"/>
        <v>2002</v>
      </c>
      <c r="C454">
        <f t="shared" si="29"/>
        <v>3</v>
      </c>
      <c r="D454">
        <v>29</v>
      </c>
      <c r="E454">
        <v>0</v>
      </c>
      <c r="F454">
        <v>14.95</v>
      </c>
      <c r="G454">
        <v>9.0039999999999996</v>
      </c>
      <c r="H454">
        <f t="shared" si="30"/>
        <v>5</v>
      </c>
      <c r="J454" s="149">
        <f t="shared" si="31"/>
        <v>37344</v>
      </c>
    </row>
    <row r="455" spans="1:10">
      <c r="A455" t="s">
        <v>506</v>
      </c>
      <c r="B455">
        <f t="shared" si="28"/>
        <v>2002</v>
      </c>
      <c r="C455">
        <f t="shared" si="29"/>
        <v>3</v>
      </c>
      <c r="D455">
        <v>30</v>
      </c>
      <c r="E455">
        <v>0</v>
      </c>
      <c r="F455">
        <v>15.63</v>
      </c>
      <c r="G455">
        <v>8.979000000000001</v>
      </c>
      <c r="H455">
        <f t="shared" si="30"/>
        <v>5</v>
      </c>
      <c r="J455" s="149">
        <f t="shared" si="31"/>
        <v>37345</v>
      </c>
    </row>
    <row r="456" spans="1:10">
      <c r="A456" t="s">
        <v>506</v>
      </c>
      <c r="B456">
        <f t="shared" si="28"/>
        <v>2002</v>
      </c>
      <c r="C456">
        <f t="shared" si="29"/>
        <v>3</v>
      </c>
      <c r="D456">
        <v>31</v>
      </c>
      <c r="E456">
        <v>0</v>
      </c>
      <c r="F456">
        <v>14.12</v>
      </c>
      <c r="G456">
        <v>8.238999999999999</v>
      </c>
      <c r="H456">
        <f t="shared" si="30"/>
        <v>5</v>
      </c>
      <c r="J456" s="149">
        <f t="shared" si="31"/>
        <v>37346</v>
      </c>
    </row>
    <row r="457" spans="1:10">
      <c r="A457" t="s">
        <v>507</v>
      </c>
      <c r="B457">
        <f t="shared" si="28"/>
        <v>2002</v>
      </c>
      <c r="C457">
        <f t="shared" si="29"/>
        <v>4</v>
      </c>
      <c r="D457">
        <v>1</v>
      </c>
      <c r="E457">
        <v>0</v>
      </c>
      <c r="F457">
        <v>13.88</v>
      </c>
      <c r="G457">
        <v>7.2</v>
      </c>
      <c r="H457">
        <f t="shared" si="30"/>
        <v>5</v>
      </c>
      <c r="J457" s="149">
        <f t="shared" si="31"/>
        <v>37347</v>
      </c>
    </row>
    <row r="458" spans="1:10">
      <c r="A458" t="s">
        <v>507</v>
      </c>
      <c r="B458">
        <f t="shared" si="28"/>
        <v>2002</v>
      </c>
      <c r="C458">
        <f t="shared" si="29"/>
        <v>4</v>
      </c>
      <c r="D458">
        <v>2</v>
      </c>
      <c r="E458">
        <v>0</v>
      </c>
      <c r="F458">
        <v>15</v>
      </c>
      <c r="G458">
        <v>8.1780000000000008</v>
      </c>
      <c r="H458">
        <f t="shared" si="30"/>
        <v>5</v>
      </c>
      <c r="J458" s="149">
        <f t="shared" si="31"/>
        <v>37348</v>
      </c>
    </row>
    <row r="459" spans="1:10">
      <c r="A459" t="s">
        <v>507</v>
      </c>
      <c r="B459">
        <f t="shared" si="28"/>
        <v>2002</v>
      </c>
      <c r="C459">
        <f t="shared" si="29"/>
        <v>4</v>
      </c>
      <c r="D459">
        <v>3</v>
      </c>
      <c r="E459">
        <v>0</v>
      </c>
      <c r="F459">
        <v>11.09</v>
      </c>
      <c r="G459">
        <v>5.7729999999999997</v>
      </c>
      <c r="H459">
        <f t="shared" si="30"/>
        <v>5</v>
      </c>
      <c r="J459" s="149">
        <f t="shared" si="31"/>
        <v>37349</v>
      </c>
    </row>
    <row r="460" spans="1:10">
      <c r="A460" t="s">
        <v>507</v>
      </c>
      <c r="B460">
        <f t="shared" si="28"/>
        <v>2002</v>
      </c>
      <c r="C460">
        <f t="shared" si="29"/>
        <v>4</v>
      </c>
      <c r="D460">
        <v>4</v>
      </c>
      <c r="E460">
        <v>0</v>
      </c>
      <c r="F460">
        <v>9</v>
      </c>
      <c r="G460">
        <v>5.1040000000000001</v>
      </c>
      <c r="H460">
        <f t="shared" si="30"/>
        <v>5</v>
      </c>
      <c r="J460" s="149">
        <f t="shared" si="31"/>
        <v>37350</v>
      </c>
    </row>
    <row r="461" spans="1:10">
      <c r="A461" t="s">
        <v>507</v>
      </c>
      <c r="B461">
        <f t="shared" si="28"/>
        <v>2002</v>
      </c>
      <c r="C461">
        <f t="shared" si="29"/>
        <v>4</v>
      </c>
      <c r="D461">
        <v>5</v>
      </c>
      <c r="E461">
        <v>0</v>
      </c>
      <c r="F461">
        <v>12.13</v>
      </c>
      <c r="G461">
        <v>7.527000000000001</v>
      </c>
      <c r="H461">
        <f t="shared" si="30"/>
        <v>5</v>
      </c>
      <c r="J461" s="149">
        <f t="shared" si="31"/>
        <v>37351</v>
      </c>
    </row>
    <row r="462" spans="1:10">
      <c r="A462" t="s">
        <v>507</v>
      </c>
      <c r="B462">
        <f t="shared" si="28"/>
        <v>2002</v>
      </c>
      <c r="C462">
        <f t="shared" si="29"/>
        <v>4</v>
      </c>
      <c r="D462">
        <v>6</v>
      </c>
      <c r="E462">
        <v>0</v>
      </c>
      <c r="F462">
        <v>8.6999999999999993</v>
      </c>
      <c r="G462">
        <v>6.0449999999999999</v>
      </c>
      <c r="H462">
        <f t="shared" si="30"/>
        <v>5</v>
      </c>
      <c r="J462" s="149">
        <f t="shared" si="31"/>
        <v>37352</v>
      </c>
    </row>
    <row r="463" spans="1:10">
      <c r="A463" t="s">
        <v>507</v>
      </c>
      <c r="B463">
        <f t="shared" si="28"/>
        <v>2002</v>
      </c>
      <c r="C463">
        <f t="shared" si="29"/>
        <v>4</v>
      </c>
      <c r="D463">
        <v>7</v>
      </c>
      <c r="E463">
        <v>0</v>
      </c>
      <c r="F463">
        <v>10.83</v>
      </c>
      <c r="G463">
        <v>6.9809999999999999</v>
      </c>
      <c r="H463">
        <f t="shared" si="30"/>
        <v>5</v>
      </c>
      <c r="J463" s="149">
        <f t="shared" si="31"/>
        <v>37353</v>
      </c>
    </row>
    <row r="464" spans="1:10">
      <c r="A464" t="s">
        <v>507</v>
      </c>
      <c r="B464">
        <f t="shared" si="28"/>
        <v>2002</v>
      </c>
      <c r="C464">
        <f t="shared" si="29"/>
        <v>4</v>
      </c>
      <c r="D464">
        <v>8</v>
      </c>
      <c r="E464">
        <v>0</v>
      </c>
      <c r="F464">
        <v>10.31</v>
      </c>
      <c r="G464">
        <v>6.38</v>
      </c>
      <c r="H464">
        <f t="shared" si="30"/>
        <v>5</v>
      </c>
      <c r="J464" s="149">
        <f t="shared" si="31"/>
        <v>37354</v>
      </c>
    </row>
    <row r="465" spans="1:10">
      <c r="A465" t="s">
        <v>507</v>
      </c>
      <c r="B465">
        <f t="shared" si="28"/>
        <v>2002</v>
      </c>
      <c r="C465">
        <f t="shared" si="29"/>
        <v>4</v>
      </c>
      <c r="D465">
        <v>9</v>
      </c>
      <c r="E465">
        <v>0</v>
      </c>
      <c r="F465">
        <v>10.87</v>
      </c>
      <c r="G465">
        <v>6.4559999999999995</v>
      </c>
      <c r="H465">
        <f t="shared" si="30"/>
        <v>5</v>
      </c>
      <c r="J465" s="149">
        <f t="shared" si="31"/>
        <v>37355</v>
      </c>
    </row>
    <row r="466" spans="1:10">
      <c r="A466" t="s">
        <v>507</v>
      </c>
      <c r="B466">
        <f t="shared" si="28"/>
        <v>2002</v>
      </c>
      <c r="C466">
        <f t="shared" si="29"/>
        <v>4</v>
      </c>
      <c r="D466">
        <v>10</v>
      </c>
      <c r="E466">
        <v>0</v>
      </c>
      <c r="F466">
        <v>10.11</v>
      </c>
      <c r="G466">
        <v>7.5239999999999991</v>
      </c>
      <c r="H466">
        <f t="shared" si="30"/>
        <v>5</v>
      </c>
      <c r="J466" s="149">
        <f t="shared" si="31"/>
        <v>37356</v>
      </c>
    </row>
    <row r="467" spans="1:10">
      <c r="A467" t="s">
        <v>507</v>
      </c>
      <c r="B467">
        <f t="shared" si="28"/>
        <v>2002</v>
      </c>
      <c r="C467">
        <f t="shared" si="29"/>
        <v>4</v>
      </c>
      <c r="D467">
        <v>11</v>
      </c>
      <c r="E467">
        <v>0</v>
      </c>
      <c r="F467">
        <v>9.9499999999999993</v>
      </c>
      <c r="G467">
        <v>6.0129999999999999</v>
      </c>
      <c r="H467">
        <f t="shared" si="30"/>
        <v>5</v>
      </c>
      <c r="J467" s="149">
        <f t="shared" si="31"/>
        <v>37357</v>
      </c>
    </row>
    <row r="468" spans="1:10">
      <c r="A468" t="s">
        <v>507</v>
      </c>
      <c r="B468">
        <f t="shared" si="28"/>
        <v>2002</v>
      </c>
      <c r="C468">
        <f t="shared" si="29"/>
        <v>4</v>
      </c>
      <c r="D468">
        <v>12</v>
      </c>
      <c r="E468">
        <v>0</v>
      </c>
      <c r="F468">
        <v>11.95</v>
      </c>
      <c r="G468">
        <v>8.8939999999999984</v>
      </c>
      <c r="H468">
        <f t="shared" si="30"/>
        <v>5</v>
      </c>
      <c r="J468" s="149">
        <f t="shared" si="31"/>
        <v>37358</v>
      </c>
    </row>
    <row r="469" spans="1:10">
      <c r="A469" t="s">
        <v>507</v>
      </c>
      <c r="B469">
        <f t="shared" si="28"/>
        <v>2002</v>
      </c>
      <c r="C469">
        <f t="shared" si="29"/>
        <v>4</v>
      </c>
      <c r="D469">
        <v>13</v>
      </c>
      <c r="E469">
        <v>0</v>
      </c>
      <c r="F469">
        <v>9.31</v>
      </c>
      <c r="G469">
        <v>4.9000000000000004</v>
      </c>
      <c r="H469">
        <f t="shared" si="30"/>
        <v>5</v>
      </c>
      <c r="J469" s="149">
        <f t="shared" si="31"/>
        <v>37359</v>
      </c>
    </row>
    <row r="470" spans="1:10">
      <c r="A470" t="s">
        <v>507</v>
      </c>
      <c r="B470">
        <f t="shared" si="28"/>
        <v>2002</v>
      </c>
      <c r="C470">
        <f t="shared" si="29"/>
        <v>4</v>
      </c>
      <c r="D470">
        <v>14</v>
      </c>
      <c r="E470">
        <v>0</v>
      </c>
      <c r="F470">
        <v>9.8000000000000007</v>
      </c>
      <c r="G470">
        <v>6.0640000000000001</v>
      </c>
      <c r="H470">
        <f t="shared" si="30"/>
        <v>5</v>
      </c>
      <c r="J470" s="149">
        <f t="shared" si="31"/>
        <v>37360</v>
      </c>
    </row>
    <row r="471" spans="1:10">
      <c r="A471" t="s">
        <v>507</v>
      </c>
      <c r="B471">
        <f t="shared" si="28"/>
        <v>2002</v>
      </c>
      <c r="C471">
        <f t="shared" si="29"/>
        <v>4</v>
      </c>
      <c r="D471">
        <v>15</v>
      </c>
      <c r="E471">
        <v>0</v>
      </c>
      <c r="F471">
        <v>10.76</v>
      </c>
      <c r="G471">
        <v>6.4790000000000001</v>
      </c>
      <c r="H471">
        <f t="shared" si="30"/>
        <v>5</v>
      </c>
      <c r="J471" s="149">
        <f t="shared" si="31"/>
        <v>37361</v>
      </c>
    </row>
    <row r="472" spans="1:10">
      <c r="A472" t="s">
        <v>507</v>
      </c>
      <c r="B472">
        <f t="shared" si="28"/>
        <v>2002</v>
      </c>
      <c r="C472">
        <f t="shared" si="29"/>
        <v>4</v>
      </c>
      <c r="D472">
        <v>16</v>
      </c>
      <c r="E472">
        <v>0</v>
      </c>
      <c r="F472">
        <v>7.11</v>
      </c>
      <c r="G472">
        <v>5.3710000000000004</v>
      </c>
      <c r="H472">
        <f t="shared" si="30"/>
        <v>5</v>
      </c>
      <c r="J472" s="149">
        <f t="shared" si="31"/>
        <v>37362</v>
      </c>
    </row>
    <row r="473" spans="1:10">
      <c r="A473" t="s">
        <v>507</v>
      </c>
      <c r="B473">
        <f t="shared" si="28"/>
        <v>2002</v>
      </c>
      <c r="C473">
        <f t="shared" si="29"/>
        <v>4</v>
      </c>
      <c r="D473">
        <v>17</v>
      </c>
      <c r="E473">
        <v>0</v>
      </c>
      <c r="F473">
        <v>9.43</v>
      </c>
      <c r="G473">
        <v>5.1659999999999995</v>
      </c>
      <c r="H473">
        <f t="shared" si="30"/>
        <v>5</v>
      </c>
      <c r="J473" s="149">
        <f t="shared" si="31"/>
        <v>37363</v>
      </c>
    </row>
    <row r="474" spans="1:10">
      <c r="A474" t="s">
        <v>507</v>
      </c>
      <c r="B474">
        <f t="shared" si="28"/>
        <v>2002</v>
      </c>
      <c r="C474">
        <f t="shared" si="29"/>
        <v>4</v>
      </c>
      <c r="D474">
        <v>18</v>
      </c>
      <c r="E474">
        <v>0</v>
      </c>
      <c r="F474">
        <v>7.12</v>
      </c>
      <c r="G474">
        <v>4.5750000000000002</v>
      </c>
      <c r="H474">
        <f t="shared" si="30"/>
        <v>5</v>
      </c>
      <c r="J474" s="149">
        <f t="shared" si="31"/>
        <v>37364</v>
      </c>
    </row>
    <row r="475" spans="1:10">
      <c r="A475" t="s">
        <v>507</v>
      </c>
      <c r="B475">
        <f t="shared" si="28"/>
        <v>2002</v>
      </c>
      <c r="C475">
        <f t="shared" si="29"/>
        <v>4</v>
      </c>
      <c r="D475">
        <v>19</v>
      </c>
      <c r="E475">
        <v>0</v>
      </c>
      <c r="F475">
        <v>7.2</v>
      </c>
      <c r="G475">
        <v>4.5510000000000002</v>
      </c>
      <c r="H475">
        <f t="shared" si="30"/>
        <v>5</v>
      </c>
      <c r="J475" s="149">
        <f t="shared" si="31"/>
        <v>37365</v>
      </c>
    </row>
    <row r="476" spans="1:10">
      <c r="A476" t="s">
        <v>507</v>
      </c>
      <c r="B476">
        <f t="shared" si="28"/>
        <v>2002</v>
      </c>
      <c r="C476">
        <f t="shared" si="29"/>
        <v>4</v>
      </c>
      <c r="D476">
        <v>20</v>
      </c>
      <c r="E476">
        <v>0</v>
      </c>
      <c r="F476">
        <v>7.19</v>
      </c>
      <c r="G476">
        <v>4.386000000000001</v>
      </c>
      <c r="H476">
        <f t="shared" si="30"/>
        <v>5</v>
      </c>
      <c r="J476" s="149">
        <f t="shared" si="31"/>
        <v>37366</v>
      </c>
    </row>
    <row r="477" spans="1:10">
      <c r="A477" t="s">
        <v>507</v>
      </c>
      <c r="B477">
        <f t="shared" si="28"/>
        <v>2002</v>
      </c>
      <c r="C477">
        <f t="shared" si="29"/>
        <v>4</v>
      </c>
      <c r="D477">
        <v>21</v>
      </c>
      <c r="E477">
        <v>0</v>
      </c>
      <c r="F477">
        <v>7.23</v>
      </c>
      <c r="G477">
        <v>4.9420000000000002</v>
      </c>
      <c r="H477">
        <f t="shared" si="30"/>
        <v>5</v>
      </c>
      <c r="J477" s="149">
        <f t="shared" si="31"/>
        <v>37367</v>
      </c>
    </row>
    <row r="478" spans="1:10">
      <c r="A478" t="s">
        <v>507</v>
      </c>
      <c r="B478">
        <f t="shared" si="28"/>
        <v>2002</v>
      </c>
      <c r="C478">
        <f t="shared" si="29"/>
        <v>4</v>
      </c>
      <c r="D478">
        <v>22</v>
      </c>
      <c r="E478">
        <v>0</v>
      </c>
      <c r="F478">
        <v>8.11</v>
      </c>
      <c r="G478">
        <v>5.82</v>
      </c>
      <c r="H478">
        <f t="shared" si="30"/>
        <v>5</v>
      </c>
      <c r="J478" s="149">
        <f t="shared" si="31"/>
        <v>37368</v>
      </c>
    </row>
    <row r="479" spans="1:10">
      <c r="A479" t="s">
        <v>507</v>
      </c>
      <c r="B479">
        <f t="shared" si="28"/>
        <v>2002</v>
      </c>
      <c r="C479">
        <f t="shared" si="29"/>
        <v>4</v>
      </c>
      <c r="D479">
        <v>23</v>
      </c>
      <c r="E479">
        <v>0</v>
      </c>
      <c r="F479">
        <v>8.56</v>
      </c>
      <c r="G479">
        <v>5.5549999999999997</v>
      </c>
      <c r="H479">
        <f t="shared" si="30"/>
        <v>5</v>
      </c>
      <c r="J479" s="149">
        <f t="shared" si="31"/>
        <v>37369</v>
      </c>
    </row>
    <row r="480" spans="1:10">
      <c r="A480" t="s">
        <v>507</v>
      </c>
      <c r="B480">
        <f t="shared" si="28"/>
        <v>2002</v>
      </c>
      <c r="C480">
        <f t="shared" si="29"/>
        <v>4</v>
      </c>
      <c r="D480">
        <v>24</v>
      </c>
      <c r="E480">
        <v>0</v>
      </c>
      <c r="F480">
        <v>7.26</v>
      </c>
      <c r="G480">
        <v>4.6869999999999994</v>
      </c>
      <c r="H480">
        <f t="shared" si="30"/>
        <v>5</v>
      </c>
      <c r="J480" s="149">
        <f t="shared" si="31"/>
        <v>37370</v>
      </c>
    </row>
    <row r="481" spans="1:10">
      <c r="A481" t="s">
        <v>507</v>
      </c>
      <c r="B481">
        <f t="shared" si="28"/>
        <v>2002</v>
      </c>
      <c r="C481">
        <f t="shared" si="29"/>
        <v>4</v>
      </c>
      <c r="D481">
        <v>25</v>
      </c>
      <c r="E481">
        <v>0</v>
      </c>
      <c r="F481">
        <v>6.81</v>
      </c>
      <c r="G481">
        <v>6</v>
      </c>
      <c r="H481">
        <f t="shared" si="30"/>
        <v>5</v>
      </c>
      <c r="J481" s="149">
        <f t="shared" si="31"/>
        <v>37371</v>
      </c>
    </row>
    <row r="482" spans="1:10">
      <c r="A482" t="s">
        <v>507</v>
      </c>
      <c r="B482">
        <f t="shared" si="28"/>
        <v>2002</v>
      </c>
      <c r="C482">
        <f t="shared" si="29"/>
        <v>4</v>
      </c>
      <c r="D482">
        <v>26</v>
      </c>
      <c r="E482">
        <v>0</v>
      </c>
      <c r="F482">
        <v>9.1300000000000008</v>
      </c>
      <c r="G482">
        <v>6.9270000000000014</v>
      </c>
      <c r="H482">
        <f t="shared" si="30"/>
        <v>5</v>
      </c>
      <c r="J482" s="149">
        <f t="shared" si="31"/>
        <v>37372</v>
      </c>
    </row>
    <row r="483" spans="1:10">
      <c r="A483" t="s">
        <v>507</v>
      </c>
      <c r="B483">
        <f t="shared" si="28"/>
        <v>2002</v>
      </c>
      <c r="C483">
        <f t="shared" si="29"/>
        <v>4</v>
      </c>
      <c r="D483">
        <v>27</v>
      </c>
      <c r="E483">
        <v>0</v>
      </c>
      <c r="F483">
        <v>7.88</v>
      </c>
      <c r="G483">
        <v>6.0019999999999998</v>
      </c>
      <c r="H483">
        <f t="shared" si="30"/>
        <v>5</v>
      </c>
      <c r="J483" s="149">
        <f t="shared" si="31"/>
        <v>37373</v>
      </c>
    </row>
    <row r="484" spans="1:10">
      <c r="A484" t="s">
        <v>507</v>
      </c>
      <c r="B484">
        <f t="shared" si="28"/>
        <v>2002</v>
      </c>
      <c r="C484">
        <f t="shared" si="29"/>
        <v>4</v>
      </c>
      <c r="D484">
        <v>28</v>
      </c>
      <c r="E484">
        <v>0</v>
      </c>
      <c r="F484">
        <v>7.29</v>
      </c>
      <c r="G484">
        <v>3.9929999999999999</v>
      </c>
      <c r="H484">
        <f t="shared" si="30"/>
        <v>5</v>
      </c>
      <c r="J484" s="149">
        <f t="shared" si="31"/>
        <v>37374</v>
      </c>
    </row>
    <row r="485" spans="1:10">
      <c r="A485" t="s">
        <v>507</v>
      </c>
      <c r="B485">
        <f t="shared" si="28"/>
        <v>2002</v>
      </c>
      <c r="C485">
        <f t="shared" si="29"/>
        <v>4</v>
      </c>
      <c r="D485">
        <v>29</v>
      </c>
      <c r="E485">
        <v>0</v>
      </c>
      <c r="F485">
        <v>7.16</v>
      </c>
      <c r="G485">
        <v>4.3940000000000001</v>
      </c>
      <c r="H485">
        <f t="shared" si="30"/>
        <v>5</v>
      </c>
      <c r="J485" s="149">
        <f t="shared" si="31"/>
        <v>37375</v>
      </c>
    </row>
    <row r="486" spans="1:10">
      <c r="A486" t="s">
        <v>507</v>
      </c>
      <c r="B486">
        <f t="shared" si="28"/>
        <v>2002</v>
      </c>
      <c r="C486">
        <f t="shared" si="29"/>
        <v>4</v>
      </c>
      <c r="D486">
        <v>30</v>
      </c>
      <c r="E486">
        <v>0</v>
      </c>
      <c r="F486">
        <v>7.04</v>
      </c>
      <c r="G486">
        <v>5.0430000000000001</v>
      </c>
      <c r="H486">
        <f t="shared" si="30"/>
        <v>5</v>
      </c>
      <c r="J486" s="149">
        <f t="shared" si="31"/>
        <v>37376</v>
      </c>
    </row>
    <row r="487" spans="1:10">
      <c r="A487" t="s">
        <v>508</v>
      </c>
      <c r="B487">
        <f t="shared" si="28"/>
        <v>2002</v>
      </c>
      <c r="C487">
        <f t="shared" si="29"/>
        <v>5</v>
      </c>
      <c r="D487">
        <v>1</v>
      </c>
      <c r="E487">
        <v>0</v>
      </c>
      <c r="F487">
        <v>4.55</v>
      </c>
      <c r="G487">
        <v>3.12</v>
      </c>
      <c r="H487">
        <f t="shared" si="30"/>
        <v>5</v>
      </c>
      <c r="J487" s="149">
        <f t="shared" si="31"/>
        <v>37377</v>
      </c>
    </row>
    <row r="488" spans="1:10">
      <c r="A488" t="s">
        <v>508</v>
      </c>
      <c r="B488">
        <f t="shared" si="28"/>
        <v>2002</v>
      </c>
      <c r="C488">
        <f t="shared" si="29"/>
        <v>5</v>
      </c>
      <c r="D488">
        <v>2</v>
      </c>
      <c r="E488">
        <v>0</v>
      </c>
      <c r="F488">
        <v>6.1</v>
      </c>
      <c r="G488">
        <v>3.9649999999999999</v>
      </c>
      <c r="H488">
        <f t="shared" si="30"/>
        <v>5</v>
      </c>
      <c r="J488" s="149">
        <f t="shared" si="31"/>
        <v>37378</v>
      </c>
    </row>
    <row r="489" spans="1:10">
      <c r="A489" t="s">
        <v>508</v>
      </c>
      <c r="B489">
        <f t="shared" si="28"/>
        <v>2002</v>
      </c>
      <c r="C489">
        <f t="shared" si="29"/>
        <v>5</v>
      </c>
      <c r="D489">
        <v>3</v>
      </c>
      <c r="E489">
        <v>0</v>
      </c>
      <c r="F489">
        <v>6.96</v>
      </c>
      <c r="G489">
        <v>5.101</v>
      </c>
      <c r="H489">
        <f t="shared" si="30"/>
        <v>5</v>
      </c>
      <c r="J489" s="149">
        <f t="shared" si="31"/>
        <v>37379</v>
      </c>
    </row>
    <row r="490" spans="1:10">
      <c r="A490" t="s">
        <v>508</v>
      </c>
      <c r="B490">
        <f t="shared" si="28"/>
        <v>2002</v>
      </c>
      <c r="C490">
        <f t="shared" si="29"/>
        <v>5</v>
      </c>
      <c r="D490">
        <v>4</v>
      </c>
      <c r="E490">
        <v>0</v>
      </c>
      <c r="F490">
        <v>5.81</v>
      </c>
      <c r="G490">
        <v>4.3889999999999993</v>
      </c>
      <c r="H490">
        <f t="shared" si="30"/>
        <v>5</v>
      </c>
      <c r="J490" s="149">
        <f t="shared" si="31"/>
        <v>37380</v>
      </c>
    </row>
    <row r="491" spans="1:10">
      <c r="A491" t="s">
        <v>508</v>
      </c>
      <c r="B491">
        <f t="shared" si="28"/>
        <v>2002</v>
      </c>
      <c r="C491">
        <f t="shared" si="29"/>
        <v>5</v>
      </c>
      <c r="D491">
        <v>5</v>
      </c>
      <c r="E491">
        <v>0</v>
      </c>
      <c r="F491">
        <v>4.75</v>
      </c>
      <c r="G491">
        <v>3.4459999999999997</v>
      </c>
      <c r="H491">
        <f t="shared" si="30"/>
        <v>5</v>
      </c>
      <c r="J491" s="149">
        <f t="shared" si="31"/>
        <v>37381</v>
      </c>
    </row>
    <row r="492" spans="1:10">
      <c r="A492" t="s">
        <v>508</v>
      </c>
      <c r="B492">
        <f t="shared" si="28"/>
        <v>2002</v>
      </c>
      <c r="C492">
        <f t="shared" si="29"/>
        <v>5</v>
      </c>
      <c r="D492">
        <v>6</v>
      </c>
      <c r="E492">
        <v>0</v>
      </c>
      <c r="F492">
        <v>4.8600000000000003</v>
      </c>
      <c r="G492">
        <v>3.7</v>
      </c>
      <c r="H492">
        <f t="shared" si="30"/>
        <v>5</v>
      </c>
      <c r="J492" s="149">
        <f t="shared" si="31"/>
        <v>37382</v>
      </c>
    </row>
    <row r="493" spans="1:10">
      <c r="A493" t="s">
        <v>508</v>
      </c>
      <c r="B493">
        <f t="shared" si="28"/>
        <v>2002</v>
      </c>
      <c r="C493">
        <f t="shared" si="29"/>
        <v>5</v>
      </c>
      <c r="D493">
        <v>7</v>
      </c>
      <c r="E493">
        <v>0</v>
      </c>
      <c r="F493">
        <v>4.97</v>
      </c>
      <c r="G493">
        <v>3.8</v>
      </c>
      <c r="H493">
        <f t="shared" si="30"/>
        <v>5</v>
      </c>
      <c r="J493" s="149">
        <f t="shared" si="31"/>
        <v>37383</v>
      </c>
    </row>
    <row r="494" spans="1:10">
      <c r="A494" t="s">
        <v>508</v>
      </c>
      <c r="B494">
        <f t="shared" si="28"/>
        <v>2002</v>
      </c>
      <c r="C494">
        <f t="shared" si="29"/>
        <v>5</v>
      </c>
      <c r="D494">
        <v>8</v>
      </c>
      <c r="E494">
        <v>0</v>
      </c>
      <c r="F494">
        <v>6.16</v>
      </c>
      <c r="G494">
        <v>4.5999999999999996</v>
      </c>
      <c r="H494">
        <f t="shared" si="30"/>
        <v>5</v>
      </c>
      <c r="J494" s="149">
        <f t="shared" si="31"/>
        <v>37384</v>
      </c>
    </row>
    <row r="495" spans="1:10">
      <c r="A495" t="s">
        <v>508</v>
      </c>
      <c r="B495">
        <f t="shared" si="28"/>
        <v>2002</v>
      </c>
      <c r="C495">
        <f t="shared" si="29"/>
        <v>5</v>
      </c>
      <c r="D495">
        <v>9</v>
      </c>
      <c r="E495">
        <v>0</v>
      </c>
      <c r="F495">
        <v>7.22</v>
      </c>
      <c r="G495">
        <v>5.5720000000000001</v>
      </c>
      <c r="H495">
        <f t="shared" si="30"/>
        <v>5</v>
      </c>
      <c r="J495" s="149">
        <f t="shared" si="31"/>
        <v>37385</v>
      </c>
    </row>
    <row r="496" spans="1:10">
      <c r="A496" t="s">
        <v>508</v>
      </c>
      <c r="B496">
        <f t="shared" si="28"/>
        <v>2002</v>
      </c>
      <c r="C496">
        <f t="shared" si="29"/>
        <v>5</v>
      </c>
      <c r="D496">
        <v>10</v>
      </c>
      <c r="E496">
        <v>0</v>
      </c>
      <c r="F496">
        <v>7.19</v>
      </c>
      <c r="G496">
        <v>6.2760000000000007</v>
      </c>
      <c r="H496">
        <f t="shared" si="30"/>
        <v>5</v>
      </c>
      <c r="J496" s="149">
        <f t="shared" si="31"/>
        <v>37386</v>
      </c>
    </row>
    <row r="497" spans="1:10">
      <c r="A497" t="s">
        <v>508</v>
      </c>
      <c r="B497">
        <f t="shared" si="28"/>
        <v>2002</v>
      </c>
      <c r="C497">
        <f t="shared" si="29"/>
        <v>5</v>
      </c>
      <c r="D497">
        <v>11</v>
      </c>
      <c r="E497">
        <v>0</v>
      </c>
      <c r="F497">
        <v>7.25</v>
      </c>
      <c r="G497">
        <v>5.181</v>
      </c>
      <c r="H497">
        <f t="shared" si="30"/>
        <v>5</v>
      </c>
      <c r="J497" s="149">
        <f t="shared" si="31"/>
        <v>37387</v>
      </c>
    </row>
    <row r="498" spans="1:10">
      <c r="A498" t="s">
        <v>508</v>
      </c>
      <c r="B498">
        <f t="shared" si="28"/>
        <v>2002</v>
      </c>
      <c r="C498">
        <f t="shared" si="29"/>
        <v>5</v>
      </c>
      <c r="D498">
        <v>12</v>
      </c>
      <c r="E498">
        <v>0</v>
      </c>
      <c r="F498">
        <v>7.24</v>
      </c>
      <c r="G498">
        <v>5.718</v>
      </c>
      <c r="H498">
        <f t="shared" si="30"/>
        <v>5</v>
      </c>
      <c r="J498" s="149">
        <f t="shared" si="31"/>
        <v>37388</v>
      </c>
    </row>
    <row r="499" spans="1:10">
      <c r="A499" t="s">
        <v>508</v>
      </c>
      <c r="B499">
        <f t="shared" si="28"/>
        <v>2002</v>
      </c>
      <c r="C499">
        <f t="shared" si="29"/>
        <v>5</v>
      </c>
      <c r="D499">
        <v>13</v>
      </c>
      <c r="E499">
        <v>0</v>
      </c>
      <c r="F499">
        <v>7.22</v>
      </c>
      <c r="G499">
        <v>5.6379999999999999</v>
      </c>
      <c r="H499">
        <f t="shared" si="30"/>
        <v>5</v>
      </c>
      <c r="J499" s="149">
        <f t="shared" si="31"/>
        <v>37389</v>
      </c>
    </row>
    <row r="500" spans="1:10">
      <c r="A500" t="s">
        <v>508</v>
      </c>
      <c r="B500">
        <f t="shared" si="28"/>
        <v>2002</v>
      </c>
      <c r="C500">
        <f t="shared" si="29"/>
        <v>5</v>
      </c>
      <c r="D500">
        <v>14</v>
      </c>
      <c r="E500">
        <v>0</v>
      </c>
      <c r="F500">
        <v>7.25</v>
      </c>
      <c r="G500">
        <v>5.0510000000000002</v>
      </c>
      <c r="H500">
        <f t="shared" si="30"/>
        <v>5</v>
      </c>
      <c r="J500" s="149">
        <f t="shared" si="31"/>
        <v>37390</v>
      </c>
    </row>
    <row r="501" spans="1:10">
      <c r="A501" t="s">
        <v>508</v>
      </c>
      <c r="B501">
        <f t="shared" si="28"/>
        <v>2002</v>
      </c>
      <c r="C501">
        <f t="shared" si="29"/>
        <v>5</v>
      </c>
      <c r="D501">
        <v>15</v>
      </c>
      <c r="E501">
        <v>0</v>
      </c>
      <c r="F501">
        <v>7.25</v>
      </c>
      <c r="G501">
        <v>5.9559999999999995</v>
      </c>
      <c r="H501">
        <f t="shared" si="30"/>
        <v>5</v>
      </c>
      <c r="J501" s="149">
        <f t="shared" si="31"/>
        <v>37391</v>
      </c>
    </row>
    <row r="502" spans="1:10">
      <c r="A502" t="s">
        <v>508</v>
      </c>
      <c r="B502">
        <f t="shared" si="28"/>
        <v>2002</v>
      </c>
      <c r="C502">
        <f t="shared" si="29"/>
        <v>5</v>
      </c>
      <c r="D502">
        <v>16</v>
      </c>
      <c r="E502">
        <v>0</v>
      </c>
      <c r="F502">
        <v>9.91</v>
      </c>
      <c r="G502">
        <v>7.0709999999999997</v>
      </c>
      <c r="H502">
        <f t="shared" si="30"/>
        <v>5</v>
      </c>
      <c r="J502" s="149">
        <f t="shared" si="31"/>
        <v>37392</v>
      </c>
    </row>
    <row r="503" spans="1:10">
      <c r="A503" t="s">
        <v>508</v>
      </c>
      <c r="B503">
        <f t="shared" si="28"/>
        <v>2002</v>
      </c>
      <c r="C503">
        <f t="shared" si="29"/>
        <v>5</v>
      </c>
      <c r="D503">
        <v>17</v>
      </c>
      <c r="E503">
        <v>0</v>
      </c>
      <c r="F503">
        <v>13.86</v>
      </c>
      <c r="G503">
        <v>10.631</v>
      </c>
      <c r="H503">
        <f t="shared" si="30"/>
        <v>5</v>
      </c>
      <c r="J503" s="149">
        <f t="shared" si="31"/>
        <v>37393</v>
      </c>
    </row>
    <row r="504" spans="1:10">
      <c r="A504" t="s">
        <v>508</v>
      </c>
      <c r="B504">
        <f t="shared" si="28"/>
        <v>2002</v>
      </c>
      <c r="C504">
        <f t="shared" si="29"/>
        <v>5</v>
      </c>
      <c r="D504">
        <v>18</v>
      </c>
      <c r="E504">
        <v>0</v>
      </c>
      <c r="F504">
        <v>11.29</v>
      </c>
      <c r="G504">
        <v>6.2539999999999996</v>
      </c>
      <c r="H504">
        <f t="shared" si="30"/>
        <v>5</v>
      </c>
      <c r="J504" s="149">
        <f t="shared" si="31"/>
        <v>37394</v>
      </c>
    </row>
    <row r="505" spans="1:10">
      <c r="A505" t="s">
        <v>508</v>
      </c>
      <c r="B505">
        <f t="shared" si="28"/>
        <v>2002</v>
      </c>
      <c r="C505">
        <f t="shared" si="29"/>
        <v>5</v>
      </c>
      <c r="D505">
        <v>19</v>
      </c>
      <c r="E505">
        <v>0</v>
      </c>
      <c r="F505">
        <v>8.24</v>
      </c>
      <c r="G505">
        <v>5.4169999999999998</v>
      </c>
      <c r="H505">
        <f t="shared" si="30"/>
        <v>5</v>
      </c>
      <c r="J505" s="149">
        <f t="shared" si="31"/>
        <v>37395</v>
      </c>
    </row>
    <row r="506" spans="1:10">
      <c r="A506" t="s">
        <v>508</v>
      </c>
      <c r="B506">
        <f t="shared" si="28"/>
        <v>2002</v>
      </c>
      <c r="C506">
        <f t="shared" si="29"/>
        <v>5</v>
      </c>
      <c r="D506">
        <v>20</v>
      </c>
      <c r="E506">
        <v>0</v>
      </c>
      <c r="F506">
        <v>6.92</v>
      </c>
      <c r="G506">
        <v>4.0599999999999996</v>
      </c>
      <c r="H506">
        <f t="shared" si="30"/>
        <v>5</v>
      </c>
      <c r="J506" s="149">
        <f t="shared" si="31"/>
        <v>37396</v>
      </c>
    </row>
    <row r="507" spans="1:10">
      <c r="A507" t="s">
        <v>508</v>
      </c>
      <c r="B507">
        <f t="shared" si="28"/>
        <v>2002</v>
      </c>
      <c r="C507">
        <f t="shared" si="29"/>
        <v>5</v>
      </c>
      <c r="D507">
        <v>21</v>
      </c>
      <c r="E507">
        <v>0</v>
      </c>
      <c r="F507">
        <v>8.76</v>
      </c>
      <c r="G507">
        <v>6.04</v>
      </c>
      <c r="H507">
        <f t="shared" si="30"/>
        <v>5</v>
      </c>
      <c r="J507" s="149">
        <f t="shared" si="31"/>
        <v>37397</v>
      </c>
    </row>
    <row r="508" spans="1:10">
      <c r="A508" t="s">
        <v>508</v>
      </c>
      <c r="B508">
        <f t="shared" si="28"/>
        <v>2002</v>
      </c>
      <c r="C508">
        <f t="shared" si="29"/>
        <v>5</v>
      </c>
      <c r="D508">
        <v>22</v>
      </c>
      <c r="E508">
        <v>0</v>
      </c>
      <c r="F508">
        <v>23.16</v>
      </c>
      <c r="G508">
        <v>16.925000000000001</v>
      </c>
      <c r="H508">
        <f t="shared" si="30"/>
        <v>5</v>
      </c>
      <c r="J508" s="149">
        <f t="shared" si="31"/>
        <v>37398</v>
      </c>
    </row>
    <row r="509" spans="1:10">
      <c r="A509" t="s">
        <v>508</v>
      </c>
      <c r="B509">
        <f t="shared" si="28"/>
        <v>2002</v>
      </c>
      <c r="C509">
        <f t="shared" si="29"/>
        <v>5</v>
      </c>
      <c r="D509">
        <v>23</v>
      </c>
      <c r="E509">
        <v>0</v>
      </c>
      <c r="F509">
        <v>60.21</v>
      </c>
      <c r="G509">
        <v>55.503999999999991</v>
      </c>
      <c r="H509">
        <f t="shared" si="30"/>
        <v>5</v>
      </c>
      <c r="J509" s="149">
        <f t="shared" si="31"/>
        <v>37399</v>
      </c>
    </row>
    <row r="510" spans="1:10">
      <c r="A510" t="s">
        <v>508</v>
      </c>
      <c r="B510">
        <f t="shared" si="28"/>
        <v>2002</v>
      </c>
      <c r="C510">
        <f t="shared" si="29"/>
        <v>5</v>
      </c>
      <c r="D510">
        <v>24</v>
      </c>
      <c r="E510">
        <v>0</v>
      </c>
      <c r="F510">
        <v>28.55</v>
      </c>
      <c r="G510">
        <v>22.667000000000002</v>
      </c>
      <c r="H510">
        <f t="shared" si="30"/>
        <v>5</v>
      </c>
      <c r="J510" s="149">
        <f t="shared" si="31"/>
        <v>37400</v>
      </c>
    </row>
    <row r="511" spans="1:10">
      <c r="A511" t="s">
        <v>508</v>
      </c>
      <c r="B511">
        <f t="shared" si="28"/>
        <v>2002</v>
      </c>
      <c r="C511">
        <f t="shared" si="29"/>
        <v>5</v>
      </c>
      <c r="D511">
        <v>25</v>
      </c>
      <c r="E511">
        <v>0</v>
      </c>
      <c r="F511">
        <v>7.23</v>
      </c>
      <c r="G511">
        <v>4.0640000000000001</v>
      </c>
      <c r="H511">
        <f t="shared" si="30"/>
        <v>5</v>
      </c>
      <c r="J511" s="149">
        <f t="shared" si="31"/>
        <v>37401</v>
      </c>
    </row>
    <row r="512" spans="1:10">
      <c r="A512" t="s">
        <v>508</v>
      </c>
      <c r="B512">
        <f t="shared" si="28"/>
        <v>2002</v>
      </c>
      <c r="C512">
        <f t="shared" si="29"/>
        <v>5</v>
      </c>
      <c r="D512">
        <v>26</v>
      </c>
      <c r="E512">
        <v>0</v>
      </c>
      <c r="F512">
        <v>6.39</v>
      </c>
      <c r="G512">
        <v>2.23</v>
      </c>
      <c r="H512">
        <f t="shared" si="30"/>
        <v>5</v>
      </c>
      <c r="J512" s="149">
        <f t="shared" si="31"/>
        <v>37402</v>
      </c>
    </row>
    <row r="513" spans="1:10">
      <c r="A513" t="s">
        <v>508</v>
      </c>
      <c r="B513">
        <f t="shared" si="28"/>
        <v>2002</v>
      </c>
      <c r="C513">
        <f t="shared" si="29"/>
        <v>5</v>
      </c>
      <c r="D513">
        <v>27</v>
      </c>
      <c r="E513">
        <v>0</v>
      </c>
      <c r="F513">
        <v>5.04</v>
      </c>
      <c r="G513">
        <v>1.964</v>
      </c>
      <c r="H513">
        <f t="shared" si="30"/>
        <v>5</v>
      </c>
      <c r="J513" s="149">
        <f t="shared" si="31"/>
        <v>37403</v>
      </c>
    </row>
    <row r="514" spans="1:10">
      <c r="A514" t="s">
        <v>508</v>
      </c>
      <c r="B514">
        <f t="shared" si="28"/>
        <v>2002</v>
      </c>
      <c r="C514">
        <f t="shared" si="29"/>
        <v>5</v>
      </c>
      <c r="D514">
        <v>28</v>
      </c>
      <c r="E514">
        <v>0</v>
      </c>
      <c r="F514">
        <v>6.47</v>
      </c>
      <c r="G514">
        <v>2.202</v>
      </c>
      <c r="H514">
        <f t="shared" si="30"/>
        <v>5</v>
      </c>
      <c r="J514" s="149">
        <f t="shared" si="31"/>
        <v>37404</v>
      </c>
    </row>
    <row r="515" spans="1:10">
      <c r="A515" t="s">
        <v>508</v>
      </c>
      <c r="B515">
        <f t="shared" ref="B515:B578" si="32">INT(LEFT(A515,2))+1911</f>
        <v>2002</v>
      </c>
      <c r="C515">
        <f t="shared" ref="C515:C578" si="33">INT(MID(A515,4,H515-4))</f>
        <v>5</v>
      </c>
      <c r="D515">
        <v>29</v>
      </c>
      <c r="E515">
        <v>0</v>
      </c>
      <c r="F515">
        <v>5.75</v>
      </c>
      <c r="G515">
        <v>2.0920000000000001</v>
      </c>
      <c r="H515">
        <f t="shared" ref="H515:H578" si="34">LEN(A515)</f>
        <v>5</v>
      </c>
      <c r="J515" s="149">
        <f t="shared" ref="J515:J578" si="35">DATE(B515,C515,D515)</f>
        <v>37405</v>
      </c>
    </row>
    <row r="516" spans="1:10">
      <c r="A516" t="s">
        <v>508</v>
      </c>
      <c r="B516">
        <f t="shared" si="32"/>
        <v>2002</v>
      </c>
      <c r="C516">
        <f t="shared" si="33"/>
        <v>5</v>
      </c>
      <c r="D516">
        <v>30</v>
      </c>
      <c r="E516">
        <v>0</v>
      </c>
      <c r="F516">
        <v>4.91</v>
      </c>
      <c r="G516">
        <v>1.923</v>
      </c>
      <c r="H516">
        <f t="shared" si="34"/>
        <v>5</v>
      </c>
      <c r="J516" s="149">
        <f t="shared" si="35"/>
        <v>37406</v>
      </c>
    </row>
    <row r="517" spans="1:10">
      <c r="A517" t="s">
        <v>508</v>
      </c>
      <c r="B517">
        <f t="shared" si="32"/>
        <v>2002</v>
      </c>
      <c r="C517">
        <f t="shared" si="33"/>
        <v>5</v>
      </c>
      <c r="D517">
        <v>31</v>
      </c>
      <c r="E517">
        <v>0</v>
      </c>
      <c r="F517">
        <v>17.420000000000002</v>
      </c>
      <c r="G517">
        <v>10.387</v>
      </c>
      <c r="H517">
        <f t="shared" si="34"/>
        <v>5</v>
      </c>
      <c r="J517" s="149">
        <f t="shared" si="35"/>
        <v>37407</v>
      </c>
    </row>
    <row r="518" spans="1:10">
      <c r="A518" t="s">
        <v>509</v>
      </c>
      <c r="B518">
        <f t="shared" si="32"/>
        <v>2002</v>
      </c>
      <c r="C518">
        <f t="shared" si="33"/>
        <v>6</v>
      </c>
      <c r="D518">
        <v>1</v>
      </c>
      <c r="E518">
        <v>0</v>
      </c>
      <c r="F518">
        <v>38.44</v>
      </c>
      <c r="G518">
        <v>28.581999999999997</v>
      </c>
      <c r="H518">
        <f t="shared" si="34"/>
        <v>5</v>
      </c>
      <c r="J518" s="149">
        <f t="shared" si="35"/>
        <v>37408</v>
      </c>
    </row>
    <row r="519" spans="1:10">
      <c r="A519" t="s">
        <v>509</v>
      </c>
      <c r="B519">
        <f t="shared" si="32"/>
        <v>2002</v>
      </c>
      <c r="C519">
        <f t="shared" si="33"/>
        <v>6</v>
      </c>
      <c r="D519">
        <v>2</v>
      </c>
      <c r="E519">
        <v>0</v>
      </c>
      <c r="F519">
        <v>20.45</v>
      </c>
      <c r="G519">
        <v>14.282</v>
      </c>
      <c r="H519">
        <f t="shared" si="34"/>
        <v>5</v>
      </c>
      <c r="J519" s="149">
        <f t="shared" si="35"/>
        <v>37409</v>
      </c>
    </row>
    <row r="520" spans="1:10">
      <c r="A520" t="s">
        <v>509</v>
      </c>
      <c r="B520">
        <f t="shared" si="32"/>
        <v>2002</v>
      </c>
      <c r="C520">
        <f t="shared" si="33"/>
        <v>6</v>
      </c>
      <c r="D520">
        <v>3</v>
      </c>
      <c r="E520">
        <v>0</v>
      </c>
      <c r="F520">
        <v>17.34</v>
      </c>
      <c r="G520">
        <v>10.65</v>
      </c>
      <c r="H520">
        <f t="shared" si="34"/>
        <v>5</v>
      </c>
      <c r="J520" s="149">
        <f t="shared" si="35"/>
        <v>37410</v>
      </c>
    </row>
    <row r="521" spans="1:10">
      <c r="A521" t="s">
        <v>509</v>
      </c>
      <c r="B521">
        <f t="shared" si="32"/>
        <v>2002</v>
      </c>
      <c r="C521">
        <f t="shared" si="33"/>
        <v>6</v>
      </c>
      <c r="D521">
        <v>4</v>
      </c>
      <c r="E521">
        <v>0</v>
      </c>
      <c r="F521">
        <v>21.74</v>
      </c>
      <c r="G521">
        <v>14.53</v>
      </c>
      <c r="H521">
        <f t="shared" si="34"/>
        <v>5</v>
      </c>
      <c r="J521" s="149">
        <f t="shared" si="35"/>
        <v>37411</v>
      </c>
    </row>
    <row r="522" spans="1:10">
      <c r="A522" t="s">
        <v>509</v>
      </c>
      <c r="B522">
        <f t="shared" si="32"/>
        <v>2002</v>
      </c>
      <c r="C522">
        <f t="shared" si="33"/>
        <v>6</v>
      </c>
      <c r="D522">
        <v>5</v>
      </c>
      <c r="E522">
        <v>0</v>
      </c>
      <c r="F522">
        <v>16.809999999999999</v>
      </c>
      <c r="G522">
        <v>10.811999999999998</v>
      </c>
      <c r="H522">
        <f t="shared" si="34"/>
        <v>5</v>
      </c>
      <c r="J522" s="149">
        <f t="shared" si="35"/>
        <v>37412</v>
      </c>
    </row>
    <row r="523" spans="1:10">
      <c r="A523" t="s">
        <v>509</v>
      </c>
      <c r="B523">
        <f t="shared" si="32"/>
        <v>2002</v>
      </c>
      <c r="C523">
        <f t="shared" si="33"/>
        <v>6</v>
      </c>
      <c r="D523">
        <v>6</v>
      </c>
      <c r="E523">
        <v>0</v>
      </c>
      <c r="F523">
        <v>30.93</v>
      </c>
      <c r="G523">
        <v>23.81</v>
      </c>
      <c r="H523">
        <f t="shared" si="34"/>
        <v>5</v>
      </c>
      <c r="J523" s="149">
        <f t="shared" si="35"/>
        <v>37413</v>
      </c>
    </row>
    <row r="524" spans="1:10">
      <c r="A524" t="s">
        <v>509</v>
      </c>
      <c r="B524">
        <f t="shared" si="32"/>
        <v>2002</v>
      </c>
      <c r="C524">
        <f t="shared" si="33"/>
        <v>6</v>
      </c>
      <c r="D524">
        <v>7</v>
      </c>
      <c r="E524">
        <v>0</v>
      </c>
      <c r="F524">
        <v>37.94</v>
      </c>
      <c r="G524">
        <v>28.91</v>
      </c>
      <c r="H524">
        <f t="shared" si="34"/>
        <v>5</v>
      </c>
      <c r="J524" s="149">
        <f t="shared" si="35"/>
        <v>37414</v>
      </c>
    </row>
    <row r="525" spans="1:10">
      <c r="A525" t="s">
        <v>509</v>
      </c>
      <c r="B525">
        <f t="shared" si="32"/>
        <v>2002</v>
      </c>
      <c r="C525">
        <f t="shared" si="33"/>
        <v>6</v>
      </c>
      <c r="D525">
        <v>8</v>
      </c>
      <c r="E525">
        <v>0</v>
      </c>
      <c r="F525">
        <v>34.630000000000003</v>
      </c>
      <c r="G525">
        <v>24.636000000000003</v>
      </c>
      <c r="H525">
        <f t="shared" si="34"/>
        <v>5</v>
      </c>
      <c r="J525" s="149">
        <f t="shared" si="35"/>
        <v>37415</v>
      </c>
    </row>
    <row r="526" spans="1:10">
      <c r="A526" t="s">
        <v>509</v>
      </c>
      <c r="B526">
        <f t="shared" si="32"/>
        <v>2002</v>
      </c>
      <c r="C526">
        <f t="shared" si="33"/>
        <v>6</v>
      </c>
      <c r="D526">
        <v>9</v>
      </c>
      <c r="E526">
        <v>0</v>
      </c>
      <c r="F526">
        <v>86.27</v>
      </c>
      <c r="G526">
        <v>75.542999999999992</v>
      </c>
      <c r="H526">
        <f t="shared" si="34"/>
        <v>5</v>
      </c>
      <c r="J526" s="149">
        <f t="shared" si="35"/>
        <v>37416</v>
      </c>
    </row>
    <row r="527" spans="1:10">
      <c r="A527" t="s">
        <v>509</v>
      </c>
      <c r="B527">
        <f t="shared" si="32"/>
        <v>2002</v>
      </c>
      <c r="C527">
        <f t="shared" si="33"/>
        <v>6</v>
      </c>
      <c r="D527">
        <v>10</v>
      </c>
      <c r="E527">
        <v>0</v>
      </c>
      <c r="F527">
        <v>49.51</v>
      </c>
      <c r="G527">
        <v>38.713999999999999</v>
      </c>
      <c r="H527">
        <f t="shared" si="34"/>
        <v>5</v>
      </c>
      <c r="J527" s="149">
        <f t="shared" si="35"/>
        <v>37417</v>
      </c>
    </row>
    <row r="528" spans="1:10">
      <c r="A528" t="s">
        <v>509</v>
      </c>
      <c r="B528">
        <f t="shared" si="32"/>
        <v>2002</v>
      </c>
      <c r="C528">
        <f t="shared" si="33"/>
        <v>6</v>
      </c>
      <c r="D528">
        <v>11</v>
      </c>
      <c r="E528">
        <v>0</v>
      </c>
      <c r="F528">
        <v>54.89</v>
      </c>
      <c r="G528">
        <v>44.168999999999997</v>
      </c>
      <c r="H528">
        <f t="shared" si="34"/>
        <v>5</v>
      </c>
      <c r="J528" s="149">
        <f t="shared" si="35"/>
        <v>37418</v>
      </c>
    </row>
    <row r="529" spans="1:10">
      <c r="A529" t="s">
        <v>509</v>
      </c>
      <c r="B529">
        <f t="shared" si="32"/>
        <v>2002</v>
      </c>
      <c r="C529">
        <f t="shared" si="33"/>
        <v>6</v>
      </c>
      <c r="D529">
        <v>12</v>
      </c>
      <c r="E529">
        <v>0</v>
      </c>
      <c r="F529">
        <v>303.33</v>
      </c>
      <c r="G529">
        <v>296.34899999999999</v>
      </c>
      <c r="H529">
        <f t="shared" si="34"/>
        <v>5</v>
      </c>
      <c r="J529" s="149">
        <f t="shared" si="35"/>
        <v>37419</v>
      </c>
    </row>
    <row r="530" spans="1:10">
      <c r="A530" t="s">
        <v>509</v>
      </c>
      <c r="B530">
        <f t="shared" si="32"/>
        <v>2002</v>
      </c>
      <c r="C530">
        <f t="shared" si="33"/>
        <v>6</v>
      </c>
      <c r="D530">
        <v>13</v>
      </c>
      <c r="E530">
        <v>0</v>
      </c>
      <c r="F530">
        <v>116.78</v>
      </c>
      <c r="G530">
        <v>114.42100000000001</v>
      </c>
      <c r="H530">
        <f t="shared" si="34"/>
        <v>5</v>
      </c>
      <c r="J530" s="149">
        <f t="shared" si="35"/>
        <v>37420</v>
      </c>
    </row>
    <row r="531" spans="1:10">
      <c r="A531" t="s">
        <v>509</v>
      </c>
      <c r="B531">
        <f t="shared" si="32"/>
        <v>2002</v>
      </c>
      <c r="C531">
        <f t="shared" si="33"/>
        <v>6</v>
      </c>
      <c r="D531">
        <v>14</v>
      </c>
      <c r="E531">
        <v>0</v>
      </c>
      <c r="F531">
        <v>94.26</v>
      </c>
      <c r="G531">
        <v>87.131</v>
      </c>
      <c r="H531">
        <f t="shared" si="34"/>
        <v>5</v>
      </c>
      <c r="J531" s="149">
        <f t="shared" si="35"/>
        <v>37421</v>
      </c>
    </row>
    <row r="532" spans="1:10">
      <c r="A532" t="s">
        <v>509</v>
      </c>
      <c r="B532">
        <f t="shared" si="32"/>
        <v>2002</v>
      </c>
      <c r="C532">
        <f t="shared" si="33"/>
        <v>6</v>
      </c>
      <c r="D532">
        <v>15</v>
      </c>
      <c r="E532">
        <v>0</v>
      </c>
      <c r="F532">
        <v>66.47</v>
      </c>
      <c r="G532">
        <v>58.933999999999997</v>
      </c>
      <c r="H532">
        <f t="shared" si="34"/>
        <v>5</v>
      </c>
      <c r="J532" s="149">
        <f t="shared" si="35"/>
        <v>37422</v>
      </c>
    </row>
    <row r="533" spans="1:10">
      <c r="A533" t="s">
        <v>509</v>
      </c>
      <c r="B533">
        <f t="shared" si="32"/>
        <v>2002</v>
      </c>
      <c r="C533">
        <f t="shared" si="33"/>
        <v>6</v>
      </c>
      <c r="D533">
        <v>16</v>
      </c>
      <c r="E533">
        <v>0</v>
      </c>
      <c r="F533">
        <v>57.77</v>
      </c>
      <c r="G533">
        <v>50.383000000000003</v>
      </c>
      <c r="H533">
        <f t="shared" si="34"/>
        <v>5</v>
      </c>
      <c r="J533" s="149">
        <f t="shared" si="35"/>
        <v>37423</v>
      </c>
    </row>
    <row r="534" spans="1:10">
      <c r="A534" t="s">
        <v>509</v>
      </c>
      <c r="B534">
        <f t="shared" si="32"/>
        <v>2002</v>
      </c>
      <c r="C534">
        <f t="shared" si="33"/>
        <v>6</v>
      </c>
      <c r="D534">
        <v>17</v>
      </c>
      <c r="E534">
        <v>0</v>
      </c>
      <c r="F534">
        <v>69.09</v>
      </c>
      <c r="G534">
        <v>62.627000000000002</v>
      </c>
      <c r="H534">
        <f t="shared" si="34"/>
        <v>5</v>
      </c>
      <c r="J534" s="149">
        <f t="shared" si="35"/>
        <v>37424</v>
      </c>
    </row>
    <row r="535" spans="1:10">
      <c r="A535" t="s">
        <v>509</v>
      </c>
      <c r="B535">
        <f t="shared" si="32"/>
        <v>2002</v>
      </c>
      <c r="C535">
        <f t="shared" si="33"/>
        <v>6</v>
      </c>
      <c r="D535">
        <v>18</v>
      </c>
      <c r="E535">
        <v>0</v>
      </c>
      <c r="F535">
        <v>67.959999999999994</v>
      </c>
      <c r="G535">
        <v>61.128999999999991</v>
      </c>
      <c r="H535">
        <f t="shared" si="34"/>
        <v>5</v>
      </c>
      <c r="J535" s="149">
        <f t="shared" si="35"/>
        <v>37425</v>
      </c>
    </row>
    <row r="536" spans="1:10">
      <c r="A536" t="s">
        <v>509</v>
      </c>
      <c r="B536">
        <f t="shared" si="32"/>
        <v>2002</v>
      </c>
      <c r="C536">
        <f t="shared" si="33"/>
        <v>6</v>
      </c>
      <c r="D536">
        <v>19</v>
      </c>
      <c r="E536">
        <v>0</v>
      </c>
      <c r="F536">
        <v>59.15</v>
      </c>
      <c r="G536">
        <v>52.56</v>
      </c>
      <c r="H536">
        <f t="shared" si="34"/>
        <v>5</v>
      </c>
      <c r="J536" s="149">
        <f t="shared" si="35"/>
        <v>37426</v>
      </c>
    </row>
    <row r="537" spans="1:10">
      <c r="A537" t="s">
        <v>509</v>
      </c>
      <c r="B537">
        <f t="shared" si="32"/>
        <v>2002</v>
      </c>
      <c r="C537">
        <f t="shared" si="33"/>
        <v>6</v>
      </c>
      <c r="D537">
        <v>20</v>
      </c>
      <c r="E537">
        <v>0</v>
      </c>
      <c r="F537">
        <v>48.88</v>
      </c>
      <c r="G537">
        <v>42.587000000000003</v>
      </c>
      <c r="H537">
        <f t="shared" si="34"/>
        <v>5</v>
      </c>
      <c r="J537" s="149">
        <f t="shared" si="35"/>
        <v>37427</v>
      </c>
    </row>
    <row r="538" spans="1:10">
      <c r="A538" t="s">
        <v>509</v>
      </c>
      <c r="B538">
        <f t="shared" si="32"/>
        <v>2002</v>
      </c>
      <c r="C538">
        <f t="shared" si="33"/>
        <v>6</v>
      </c>
      <c r="D538">
        <v>21</v>
      </c>
      <c r="E538">
        <v>0</v>
      </c>
      <c r="F538">
        <v>31.58</v>
      </c>
      <c r="G538">
        <v>22.797999999999998</v>
      </c>
      <c r="H538">
        <f t="shared" si="34"/>
        <v>5</v>
      </c>
      <c r="J538" s="149">
        <f t="shared" si="35"/>
        <v>37428</v>
      </c>
    </row>
    <row r="539" spans="1:10">
      <c r="A539" t="s">
        <v>509</v>
      </c>
      <c r="B539">
        <f t="shared" si="32"/>
        <v>2002</v>
      </c>
      <c r="C539">
        <f t="shared" si="33"/>
        <v>6</v>
      </c>
      <c r="D539">
        <v>22</v>
      </c>
      <c r="E539">
        <v>0</v>
      </c>
      <c r="F539">
        <v>30.39</v>
      </c>
      <c r="G539">
        <v>21.684999999999999</v>
      </c>
      <c r="H539">
        <f t="shared" si="34"/>
        <v>5</v>
      </c>
      <c r="J539" s="149">
        <f t="shared" si="35"/>
        <v>37429</v>
      </c>
    </row>
    <row r="540" spans="1:10">
      <c r="A540" t="s">
        <v>509</v>
      </c>
      <c r="B540">
        <f t="shared" si="32"/>
        <v>2002</v>
      </c>
      <c r="C540">
        <f t="shared" si="33"/>
        <v>6</v>
      </c>
      <c r="D540">
        <v>23</v>
      </c>
      <c r="E540">
        <v>0</v>
      </c>
      <c r="F540">
        <v>24.67</v>
      </c>
      <c r="G540">
        <v>14.77</v>
      </c>
      <c r="H540">
        <f t="shared" si="34"/>
        <v>5</v>
      </c>
      <c r="J540" s="149">
        <f t="shared" si="35"/>
        <v>37430</v>
      </c>
    </row>
    <row r="541" spans="1:10">
      <c r="A541" t="s">
        <v>509</v>
      </c>
      <c r="B541">
        <f t="shared" si="32"/>
        <v>2002</v>
      </c>
      <c r="C541">
        <f t="shared" si="33"/>
        <v>6</v>
      </c>
      <c r="D541">
        <v>24</v>
      </c>
      <c r="E541">
        <v>0</v>
      </c>
      <c r="F541">
        <v>18.649999999999999</v>
      </c>
      <c r="G541">
        <v>12.107999999999999</v>
      </c>
      <c r="H541">
        <f t="shared" si="34"/>
        <v>5</v>
      </c>
      <c r="J541" s="149">
        <f t="shared" si="35"/>
        <v>37431</v>
      </c>
    </row>
    <row r="542" spans="1:10">
      <c r="A542" t="s">
        <v>509</v>
      </c>
      <c r="B542">
        <f t="shared" si="32"/>
        <v>2002</v>
      </c>
      <c r="C542">
        <f t="shared" si="33"/>
        <v>6</v>
      </c>
      <c r="D542">
        <v>25</v>
      </c>
      <c r="E542">
        <v>0</v>
      </c>
      <c r="F542">
        <v>35.83</v>
      </c>
      <c r="G542">
        <v>25.843999999999998</v>
      </c>
      <c r="H542">
        <f t="shared" si="34"/>
        <v>5</v>
      </c>
      <c r="J542" s="149">
        <f t="shared" si="35"/>
        <v>37432</v>
      </c>
    </row>
    <row r="543" spans="1:10">
      <c r="A543" t="s">
        <v>509</v>
      </c>
      <c r="B543">
        <f t="shared" si="32"/>
        <v>2002</v>
      </c>
      <c r="C543">
        <f t="shared" si="33"/>
        <v>6</v>
      </c>
      <c r="D543">
        <v>26</v>
      </c>
      <c r="E543">
        <v>0</v>
      </c>
      <c r="F543">
        <v>26.25</v>
      </c>
      <c r="G543">
        <v>16.597000000000001</v>
      </c>
      <c r="H543">
        <f t="shared" si="34"/>
        <v>5</v>
      </c>
      <c r="J543" s="149">
        <f t="shared" si="35"/>
        <v>37433</v>
      </c>
    </row>
    <row r="544" spans="1:10">
      <c r="A544" t="s">
        <v>509</v>
      </c>
      <c r="B544">
        <f t="shared" si="32"/>
        <v>2002</v>
      </c>
      <c r="C544">
        <f t="shared" si="33"/>
        <v>6</v>
      </c>
      <c r="D544">
        <v>27</v>
      </c>
      <c r="E544">
        <v>0</v>
      </c>
      <c r="F544">
        <v>29.4</v>
      </c>
      <c r="G544">
        <v>19.375</v>
      </c>
      <c r="H544">
        <f t="shared" si="34"/>
        <v>5</v>
      </c>
      <c r="J544" s="149">
        <f t="shared" si="35"/>
        <v>37434</v>
      </c>
    </row>
    <row r="545" spans="1:10">
      <c r="A545" t="s">
        <v>509</v>
      </c>
      <c r="B545">
        <f t="shared" si="32"/>
        <v>2002</v>
      </c>
      <c r="C545">
        <f t="shared" si="33"/>
        <v>6</v>
      </c>
      <c r="D545">
        <v>28</v>
      </c>
      <c r="E545">
        <v>0</v>
      </c>
      <c r="F545">
        <v>26.99</v>
      </c>
      <c r="G545">
        <v>17.921999999999997</v>
      </c>
      <c r="H545">
        <f t="shared" si="34"/>
        <v>5</v>
      </c>
      <c r="J545" s="149">
        <f t="shared" si="35"/>
        <v>37435</v>
      </c>
    </row>
    <row r="546" spans="1:10">
      <c r="A546" t="s">
        <v>509</v>
      </c>
      <c r="B546">
        <f t="shared" si="32"/>
        <v>2002</v>
      </c>
      <c r="C546">
        <f t="shared" si="33"/>
        <v>6</v>
      </c>
      <c r="D546">
        <v>29</v>
      </c>
      <c r="E546">
        <v>0</v>
      </c>
      <c r="F546">
        <v>23.83</v>
      </c>
      <c r="G546">
        <v>14.391999999999998</v>
      </c>
      <c r="H546">
        <f t="shared" si="34"/>
        <v>5</v>
      </c>
      <c r="J546" s="149">
        <f t="shared" si="35"/>
        <v>37436</v>
      </c>
    </row>
    <row r="547" spans="1:10">
      <c r="A547" t="s">
        <v>509</v>
      </c>
      <c r="B547">
        <f t="shared" si="32"/>
        <v>2002</v>
      </c>
      <c r="C547">
        <f t="shared" si="33"/>
        <v>6</v>
      </c>
      <c r="D547">
        <v>30</v>
      </c>
      <c r="E547">
        <v>0</v>
      </c>
      <c r="F547">
        <v>17.149999999999999</v>
      </c>
      <c r="G547">
        <v>10.643999999999998</v>
      </c>
      <c r="H547">
        <f t="shared" si="34"/>
        <v>5</v>
      </c>
      <c r="J547" s="149">
        <f t="shared" si="35"/>
        <v>37437</v>
      </c>
    </row>
    <row r="548" spans="1:10">
      <c r="A548" t="s">
        <v>510</v>
      </c>
      <c r="B548">
        <f t="shared" si="32"/>
        <v>2002</v>
      </c>
      <c r="C548">
        <f t="shared" si="33"/>
        <v>7</v>
      </c>
      <c r="D548">
        <v>1</v>
      </c>
      <c r="E548">
        <v>0</v>
      </c>
      <c r="F548">
        <v>22.66</v>
      </c>
      <c r="G548">
        <v>11.86</v>
      </c>
      <c r="H548">
        <f t="shared" si="34"/>
        <v>5</v>
      </c>
      <c r="J548" s="149">
        <f t="shared" si="35"/>
        <v>37438</v>
      </c>
    </row>
    <row r="549" spans="1:10">
      <c r="A549" t="s">
        <v>510</v>
      </c>
      <c r="B549">
        <f t="shared" si="32"/>
        <v>2002</v>
      </c>
      <c r="C549">
        <f t="shared" si="33"/>
        <v>7</v>
      </c>
      <c r="D549">
        <v>2</v>
      </c>
      <c r="E549">
        <v>0</v>
      </c>
      <c r="F549">
        <v>20.76</v>
      </c>
      <c r="G549">
        <v>12.27</v>
      </c>
      <c r="H549">
        <f t="shared" si="34"/>
        <v>5</v>
      </c>
      <c r="J549" s="149">
        <f t="shared" si="35"/>
        <v>37439</v>
      </c>
    </row>
    <row r="550" spans="1:10">
      <c r="A550" t="s">
        <v>510</v>
      </c>
      <c r="B550">
        <f t="shared" si="32"/>
        <v>2002</v>
      </c>
      <c r="C550">
        <f t="shared" si="33"/>
        <v>7</v>
      </c>
      <c r="D550">
        <v>3</v>
      </c>
      <c r="E550">
        <v>0</v>
      </c>
      <c r="F550">
        <v>31.6</v>
      </c>
      <c r="G550">
        <v>22.83</v>
      </c>
      <c r="H550">
        <f t="shared" si="34"/>
        <v>5</v>
      </c>
      <c r="J550" s="149">
        <f t="shared" si="35"/>
        <v>37440</v>
      </c>
    </row>
    <row r="551" spans="1:10">
      <c r="A551" t="s">
        <v>510</v>
      </c>
      <c r="B551">
        <f t="shared" si="32"/>
        <v>2002</v>
      </c>
      <c r="C551">
        <f t="shared" si="33"/>
        <v>7</v>
      </c>
      <c r="D551">
        <v>4</v>
      </c>
      <c r="E551">
        <v>0</v>
      </c>
      <c r="F551">
        <v>357.34</v>
      </c>
      <c r="G551">
        <v>357.17</v>
      </c>
      <c r="H551">
        <f t="shared" si="34"/>
        <v>5</v>
      </c>
      <c r="J551" s="149">
        <f t="shared" si="35"/>
        <v>37441</v>
      </c>
    </row>
    <row r="552" spans="1:10">
      <c r="A552" t="s">
        <v>510</v>
      </c>
      <c r="B552">
        <f t="shared" si="32"/>
        <v>2002</v>
      </c>
      <c r="C552">
        <f t="shared" si="33"/>
        <v>7</v>
      </c>
      <c r="D552">
        <v>5</v>
      </c>
      <c r="E552">
        <v>0</v>
      </c>
      <c r="F552">
        <v>176.88</v>
      </c>
      <c r="G552">
        <v>168.9</v>
      </c>
      <c r="H552">
        <f t="shared" si="34"/>
        <v>5</v>
      </c>
      <c r="J552" s="149">
        <f t="shared" si="35"/>
        <v>37442</v>
      </c>
    </row>
    <row r="553" spans="1:10">
      <c r="A553" t="s">
        <v>510</v>
      </c>
      <c r="B553">
        <f t="shared" si="32"/>
        <v>2002</v>
      </c>
      <c r="C553">
        <f t="shared" si="33"/>
        <v>7</v>
      </c>
      <c r="D553">
        <v>6</v>
      </c>
      <c r="E553">
        <v>0</v>
      </c>
      <c r="F553">
        <v>97.87</v>
      </c>
      <c r="G553">
        <v>88.29</v>
      </c>
      <c r="H553">
        <f t="shared" si="34"/>
        <v>5</v>
      </c>
      <c r="J553" s="149">
        <f t="shared" si="35"/>
        <v>37443</v>
      </c>
    </row>
    <row r="554" spans="1:10">
      <c r="A554" t="s">
        <v>510</v>
      </c>
      <c r="B554">
        <f t="shared" si="32"/>
        <v>2002</v>
      </c>
      <c r="C554">
        <f t="shared" si="33"/>
        <v>7</v>
      </c>
      <c r="D554">
        <v>7</v>
      </c>
      <c r="E554">
        <v>0</v>
      </c>
      <c r="F554">
        <v>96.91</v>
      </c>
      <c r="G554">
        <v>87.07</v>
      </c>
      <c r="H554">
        <f t="shared" si="34"/>
        <v>5</v>
      </c>
      <c r="J554" s="149">
        <f t="shared" si="35"/>
        <v>37444</v>
      </c>
    </row>
    <row r="555" spans="1:10">
      <c r="A555" t="s">
        <v>510</v>
      </c>
      <c r="B555">
        <f t="shared" si="32"/>
        <v>2002</v>
      </c>
      <c r="C555">
        <f t="shared" si="33"/>
        <v>7</v>
      </c>
      <c r="D555">
        <v>8</v>
      </c>
      <c r="E555">
        <v>0</v>
      </c>
      <c r="F555">
        <v>71.75</v>
      </c>
      <c r="G555">
        <v>63.66</v>
      </c>
      <c r="H555">
        <f t="shared" si="34"/>
        <v>5</v>
      </c>
      <c r="J555" s="149">
        <f t="shared" si="35"/>
        <v>37445</v>
      </c>
    </row>
    <row r="556" spans="1:10">
      <c r="A556" t="s">
        <v>510</v>
      </c>
      <c r="B556">
        <f t="shared" si="32"/>
        <v>2002</v>
      </c>
      <c r="C556">
        <f t="shared" si="33"/>
        <v>7</v>
      </c>
      <c r="D556">
        <v>9</v>
      </c>
      <c r="E556">
        <v>0</v>
      </c>
      <c r="F556">
        <v>86.25</v>
      </c>
      <c r="G556">
        <v>79.040000000000006</v>
      </c>
      <c r="H556">
        <f t="shared" si="34"/>
        <v>5</v>
      </c>
      <c r="J556" s="149">
        <f t="shared" si="35"/>
        <v>37446</v>
      </c>
    </row>
    <row r="557" spans="1:10">
      <c r="A557" t="s">
        <v>510</v>
      </c>
      <c r="B557">
        <f t="shared" si="32"/>
        <v>2002</v>
      </c>
      <c r="C557">
        <f t="shared" si="33"/>
        <v>7</v>
      </c>
      <c r="D557">
        <v>10</v>
      </c>
      <c r="E557">
        <v>0</v>
      </c>
      <c r="F557">
        <v>280.8</v>
      </c>
      <c r="G557">
        <v>280.8</v>
      </c>
      <c r="H557">
        <f t="shared" si="34"/>
        <v>5</v>
      </c>
      <c r="J557" s="149">
        <f t="shared" si="35"/>
        <v>37447</v>
      </c>
    </row>
    <row r="558" spans="1:10">
      <c r="A558" t="s">
        <v>510</v>
      </c>
      <c r="B558">
        <f t="shared" si="32"/>
        <v>2002</v>
      </c>
      <c r="C558">
        <f t="shared" si="33"/>
        <v>7</v>
      </c>
      <c r="D558">
        <v>11</v>
      </c>
      <c r="E558">
        <v>0</v>
      </c>
      <c r="F558">
        <v>290.58999999999997</v>
      </c>
      <c r="G558">
        <v>284.11</v>
      </c>
      <c r="H558">
        <f t="shared" si="34"/>
        <v>5</v>
      </c>
      <c r="J558" s="149">
        <f t="shared" si="35"/>
        <v>37448</v>
      </c>
    </row>
    <row r="559" spans="1:10">
      <c r="A559" t="s">
        <v>510</v>
      </c>
      <c r="B559">
        <f t="shared" si="32"/>
        <v>2002</v>
      </c>
      <c r="C559">
        <f t="shared" si="33"/>
        <v>7</v>
      </c>
      <c r="D559">
        <v>12</v>
      </c>
      <c r="E559">
        <v>0</v>
      </c>
      <c r="F559">
        <v>211.28</v>
      </c>
      <c r="G559">
        <v>205.73</v>
      </c>
      <c r="H559">
        <f t="shared" si="34"/>
        <v>5</v>
      </c>
      <c r="J559" s="149">
        <f t="shared" si="35"/>
        <v>37449</v>
      </c>
    </row>
    <row r="560" spans="1:10">
      <c r="A560" t="s">
        <v>510</v>
      </c>
      <c r="B560">
        <f t="shared" si="32"/>
        <v>2002</v>
      </c>
      <c r="C560">
        <f t="shared" si="33"/>
        <v>7</v>
      </c>
      <c r="D560">
        <v>13</v>
      </c>
      <c r="E560">
        <v>0</v>
      </c>
      <c r="F560">
        <v>175.48</v>
      </c>
      <c r="G560">
        <v>169.39</v>
      </c>
      <c r="H560">
        <f t="shared" si="34"/>
        <v>5</v>
      </c>
      <c r="J560" s="149">
        <f t="shared" si="35"/>
        <v>37450</v>
      </c>
    </row>
    <row r="561" spans="1:10">
      <c r="A561" t="s">
        <v>510</v>
      </c>
      <c r="B561">
        <f t="shared" si="32"/>
        <v>2002</v>
      </c>
      <c r="C561">
        <f t="shared" si="33"/>
        <v>7</v>
      </c>
      <c r="D561">
        <v>14</v>
      </c>
      <c r="E561">
        <v>0</v>
      </c>
      <c r="F561">
        <v>123.26</v>
      </c>
      <c r="G561">
        <v>118.13</v>
      </c>
      <c r="H561">
        <f t="shared" si="34"/>
        <v>5</v>
      </c>
      <c r="J561" s="149">
        <f t="shared" si="35"/>
        <v>37451</v>
      </c>
    </row>
    <row r="562" spans="1:10">
      <c r="A562" t="s">
        <v>510</v>
      </c>
      <c r="B562">
        <f t="shared" si="32"/>
        <v>2002</v>
      </c>
      <c r="C562">
        <f t="shared" si="33"/>
        <v>7</v>
      </c>
      <c r="D562">
        <v>15</v>
      </c>
      <c r="E562">
        <v>0</v>
      </c>
      <c r="F562">
        <v>105.9</v>
      </c>
      <c r="G562">
        <v>98.46</v>
      </c>
      <c r="H562">
        <f t="shared" si="34"/>
        <v>5</v>
      </c>
      <c r="J562" s="149">
        <f t="shared" si="35"/>
        <v>37452</v>
      </c>
    </row>
    <row r="563" spans="1:10">
      <c r="A563" t="s">
        <v>510</v>
      </c>
      <c r="B563">
        <f t="shared" si="32"/>
        <v>2002</v>
      </c>
      <c r="C563">
        <f t="shared" si="33"/>
        <v>7</v>
      </c>
      <c r="D563">
        <v>16</v>
      </c>
      <c r="E563">
        <v>0</v>
      </c>
      <c r="F563">
        <v>97.42</v>
      </c>
      <c r="G563">
        <v>87.98</v>
      </c>
      <c r="H563">
        <f t="shared" si="34"/>
        <v>5</v>
      </c>
      <c r="J563" s="149">
        <f t="shared" si="35"/>
        <v>37453</v>
      </c>
    </row>
    <row r="564" spans="1:10">
      <c r="A564" t="s">
        <v>510</v>
      </c>
      <c r="B564">
        <f t="shared" si="32"/>
        <v>2002</v>
      </c>
      <c r="C564">
        <f t="shared" si="33"/>
        <v>7</v>
      </c>
      <c r="D564">
        <v>17</v>
      </c>
      <c r="E564">
        <v>0</v>
      </c>
      <c r="F564">
        <v>120.38</v>
      </c>
      <c r="G564">
        <v>109.32</v>
      </c>
      <c r="H564">
        <f t="shared" si="34"/>
        <v>5</v>
      </c>
      <c r="J564" s="149">
        <f t="shared" si="35"/>
        <v>37454</v>
      </c>
    </row>
    <row r="565" spans="1:10">
      <c r="A565" t="s">
        <v>510</v>
      </c>
      <c r="B565">
        <f t="shared" si="32"/>
        <v>2002</v>
      </c>
      <c r="C565">
        <f t="shared" si="33"/>
        <v>7</v>
      </c>
      <c r="D565">
        <v>18</v>
      </c>
      <c r="E565">
        <v>0</v>
      </c>
      <c r="F565">
        <v>174.71</v>
      </c>
      <c r="G565">
        <v>171.79</v>
      </c>
      <c r="H565">
        <f t="shared" si="34"/>
        <v>5</v>
      </c>
      <c r="J565" s="149">
        <f t="shared" si="35"/>
        <v>37455</v>
      </c>
    </row>
    <row r="566" spans="1:10">
      <c r="A566" t="s">
        <v>510</v>
      </c>
      <c r="B566">
        <f t="shared" si="32"/>
        <v>2002</v>
      </c>
      <c r="C566">
        <f t="shared" si="33"/>
        <v>7</v>
      </c>
      <c r="D566">
        <v>19</v>
      </c>
      <c r="E566">
        <v>0</v>
      </c>
      <c r="F566">
        <v>157.81</v>
      </c>
      <c r="G566">
        <v>151.94999999999999</v>
      </c>
      <c r="H566">
        <f t="shared" si="34"/>
        <v>5</v>
      </c>
      <c r="J566" s="149">
        <f t="shared" si="35"/>
        <v>37456</v>
      </c>
    </row>
    <row r="567" spans="1:10">
      <c r="A567" t="s">
        <v>510</v>
      </c>
      <c r="B567">
        <f t="shared" si="32"/>
        <v>2002</v>
      </c>
      <c r="C567">
        <f t="shared" si="33"/>
        <v>7</v>
      </c>
      <c r="D567">
        <v>20</v>
      </c>
      <c r="E567">
        <v>0</v>
      </c>
      <c r="F567">
        <v>117.39</v>
      </c>
      <c r="G567">
        <v>112.09</v>
      </c>
      <c r="H567">
        <f t="shared" si="34"/>
        <v>5</v>
      </c>
      <c r="J567" s="149">
        <f t="shared" si="35"/>
        <v>37457</v>
      </c>
    </row>
    <row r="568" spans="1:10">
      <c r="A568" t="s">
        <v>510</v>
      </c>
      <c r="B568">
        <f t="shared" si="32"/>
        <v>2002</v>
      </c>
      <c r="C568">
        <f t="shared" si="33"/>
        <v>7</v>
      </c>
      <c r="D568">
        <v>21</v>
      </c>
      <c r="E568">
        <v>0</v>
      </c>
      <c r="F568">
        <v>95.55</v>
      </c>
      <c r="G568">
        <v>89.81</v>
      </c>
      <c r="H568">
        <f t="shared" si="34"/>
        <v>5</v>
      </c>
      <c r="J568" s="149">
        <f t="shared" si="35"/>
        <v>37458</v>
      </c>
    </row>
    <row r="569" spans="1:10">
      <c r="A569" t="s">
        <v>510</v>
      </c>
      <c r="B569">
        <f t="shared" si="32"/>
        <v>2002</v>
      </c>
      <c r="C569">
        <f t="shared" si="33"/>
        <v>7</v>
      </c>
      <c r="D569">
        <v>22</v>
      </c>
      <c r="E569">
        <v>0</v>
      </c>
      <c r="F569">
        <v>92.62</v>
      </c>
      <c r="G569">
        <v>82.07</v>
      </c>
      <c r="H569">
        <f t="shared" si="34"/>
        <v>5</v>
      </c>
      <c r="J569" s="149">
        <f t="shared" si="35"/>
        <v>37459</v>
      </c>
    </row>
    <row r="570" spans="1:10">
      <c r="A570" t="s">
        <v>510</v>
      </c>
      <c r="B570">
        <f t="shared" si="32"/>
        <v>2002</v>
      </c>
      <c r="C570">
        <f t="shared" si="33"/>
        <v>7</v>
      </c>
      <c r="D570">
        <v>23</v>
      </c>
      <c r="E570">
        <v>0</v>
      </c>
      <c r="F570">
        <v>73.5</v>
      </c>
      <c r="G570">
        <v>64.010000000000005</v>
      </c>
      <c r="H570">
        <f t="shared" si="34"/>
        <v>5</v>
      </c>
      <c r="J570" s="149">
        <f t="shared" si="35"/>
        <v>37460</v>
      </c>
    </row>
    <row r="571" spans="1:10">
      <c r="A571" t="s">
        <v>510</v>
      </c>
      <c r="B571">
        <f t="shared" si="32"/>
        <v>2002</v>
      </c>
      <c r="C571">
        <f t="shared" si="33"/>
        <v>7</v>
      </c>
      <c r="D571">
        <v>24</v>
      </c>
      <c r="E571">
        <v>0</v>
      </c>
      <c r="F571">
        <v>62.55</v>
      </c>
      <c r="G571">
        <v>56.07</v>
      </c>
      <c r="H571">
        <f t="shared" si="34"/>
        <v>5</v>
      </c>
      <c r="J571" s="149">
        <f t="shared" si="35"/>
        <v>37461</v>
      </c>
    </row>
    <row r="572" spans="1:10">
      <c r="A572" t="s">
        <v>510</v>
      </c>
      <c r="B572">
        <f t="shared" si="32"/>
        <v>2002</v>
      </c>
      <c r="C572">
        <f t="shared" si="33"/>
        <v>7</v>
      </c>
      <c r="D572">
        <v>25</v>
      </c>
      <c r="E572">
        <v>0</v>
      </c>
      <c r="F572">
        <v>59.36</v>
      </c>
      <c r="G572">
        <v>50.04</v>
      </c>
      <c r="H572">
        <f t="shared" si="34"/>
        <v>5</v>
      </c>
      <c r="J572" s="149">
        <f t="shared" si="35"/>
        <v>37462</v>
      </c>
    </row>
    <row r="573" spans="1:10">
      <c r="A573" t="s">
        <v>510</v>
      </c>
      <c r="B573">
        <f t="shared" si="32"/>
        <v>2002</v>
      </c>
      <c r="C573">
        <f t="shared" si="33"/>
        <v>7</v>
      </c>
      <c r="D573">
        <v>26</v>
      </c>
      <c r="E573">
        <v>0</v>
      </c>
      <c r="F573">
        <v>53.55</v>
      </c>
      <c r="G573">
        <v>45.19</v>
      </c>
      <c r="H573">
        <f t="shared" si="34"/>
        <v>5</v>
      </c>
      <c r="J573" s="149">
        <f t="shared" si="35"/>
        <v>37463</v>
      </c>
    </row>
    <row r="574" spans="1:10">
      <c r="A574" t="s">
        <v>510</v>
      </c>
      <c r="B574">
        <f t="shared" si="32"/>
        <v>2002</v>
      </c>
      <c r="C574">
        <f t="shared" si="33"/>
        <v>7</v>
      </c>
      <c r="D574">
        <v>27</v>
      </c>
      <c r="E574">
        <v>0</v>
      </c>
      <c r="F574">
        <v>61.46</v>
      </c>
      <c r="G574">
        <v>49.11</v>
      </c>
      <c r="H574">
        <f t="shared" si="34"/>
        <v>5</v>
      </c>
      <c r="J574" s="149">
        <f t="shared" si="35"/>
        <v>37464</v>
      </c>
    </row>
    <row r="575" spans="1:10">
      <c r="A575" t="s">
        <v>510</v>
      </c>
      <c r="B575">
        <f t="shared" si="32"/>
        <v>2002</v>
      </c>
      <c r="C575">
        <f t="shared" si="33"/>
        <v>7</v>
      </c>
      <c r="D575">
        <v>28</v>
      </c>
      <c r="E575">
        <v>0</v>
      </c>
      <c r="F575">
        <v>59.92</v>
      </c>
      <c r="G575">
        <v>50.32</v>
      </c>
      <c r="H575">
        <f t="shared" si="34"/>
        <v>5</v>
      </c>
      <c r="J575" s="149">
        <f t="shared" si="35"/>
        <v>37465</v>
      </c>
    </row>
    <row r="576" spans="1:10">
      <c r="A576" t="s">
        <v>510</v>
      </c>
      <c r="B576">
        <f t="shared" si="32"/>
        <v>2002</v>
      </c>
      <c r="C576">
        <f t="shared" si="33"/>
        <v>7</v>
      </c>
      <c r="D576">
        <v>29</v>
      </c>
      <c r="E576">
        <v>0</v>
      </c>
      <c r="F576">
        <v>56.48</v>
      </c>
      <c r="G576">
        <v>45.92</v>
      </c>
      <c r="H576">
        <f t="shared" si="34"/>
        <v>5</v>
      </c>
      <c r="J576" s="149">
        <f t="shared" si="35"/>
        <v>37466</v>
      </c>
    </row>
    <row r="577" spans="1:10">
      <c r="A577" t="s">
        <v>510</v>
      </c>
      <c r="B577">
        <f t="shared" si="32"/>
        <v>2002</v>
      </c>
      <c r="C577">
        <f t="shared" si="33"/>
        <v>7</v>
      </c>
      <c r="D577">
        <v>30</v>
      </c>
      <c r="E577">
        <v>0</v>
      </c>
      <c r="F577">
        <v>73.3</v>
      </c>
      <c r="G577">
        <v>64.33</v>
      </c>
      <c r="H577">
        <f t="shared" si="34"/>
        <v>5</v>
      </c>
      <c r="J577" s="149">
        <f t="shared" si="35"/>
        <v>37467</v>
      </c>
    </row>
    <row r="578" spans="1:10">
      <c r="A578" t="s">
        <v>510</v>
      </c>
      <c r="B578">
        <f t="shared" si="32"/>
        <v>2002</v>
      </c>
      <c r="C578">
        <f t="shared" si="33"/>
        <v>7</v>
      </c>
      <c r="D578">
        <v>31</v>
      </c>
      <c r="E578">
        <v>0</v>
      </c>
      <c r="F578">
        <v>62.36</v>
      </c>
      <c r="G578">
        <v>51.64</v>
      </c>
      <c r="H578">
        <f t="shared" si="34"/>
        <v>5</v>
      </c>
      <c r="J578" s="149">
        <f t="shared" si="35"/>
        <v>37468</v>
      </c>
    </row>
    <row r="579" spans="1:10">
      <c r="A579" t="s">
        <v>511</v>
      </c>
      <c r="B579">
        <f t="shared" ref="B579:B642" si="36">INT(LEFT(A579,2))+1911</f>
        <v>2002</v>
      </c>
      <c r="C579">
        <f t="shared" ref="C579:C642" si="37">INT(MID(A579,4,H579-4))</f>
        <v>8</v>
      </c>
      <c r="D579">
        <v>1</v>
      </c>
      <c r="E579">
        <v>0</v>
      </c>
      <c r="F579">
        <v>55.1</v>
      </c>
      <c r="G579">
        <v>55.1</v>
      </c>
      <c r="H579">
        <f t="shared" ref="H579:H642" si="38">LEN(A579)</f>
        <v>5</v>
      </c>
      <c r="J579" s="149">
        <f t="shared" ref="J579:J642" si="39">DATE(B579,C579,D579)</f>
        <v>37469</v>
      </c>
    </row>
    <row r="580" spans="1:10">
      <c r="A580" t="s">
        <v>511</v>
      </c>
      <c r="B580">
        <f t="shared" si="36"/>
        <v>2002</v>
      </c>
      <c r="C580">
        <f t="shared" si="37"/>
        <v>8</v>
      </c>
      <c r="D580">
        <v>2</v>
      </c>
      <c r="E580">
        <v>0</v>
      </c>
      <c r="F580">
        <v>37.32</v>
      </c>
      <c r="G580">
        <v>37.32</v>
      </c>
      <c r="H580">
        <f t="shared" si="38"/>
        <v>5</v>
      </c>
      <c r="J580" s="149">
        <f t="shared" si="39"/>
        <v>37470</v>
      </c>
    </row>
    <row r="581" spans="1:10">
      <c r="A581" t="s">
        <v>511</v>
      </c>
      <c r="B581">
        <f t="shared" si="36"/>
        <v>2002</v>
      </c>
      <c r="C581">
        <f t="shared" si="37"/>
        <v>8</v>
      </c>
      <c r="D581">
        <v>3</v>
      </c>
      <c r="E581">
        <v>0</v>
      </c>
      <c r="F581">
        <v>39.94</v>
      </c>
      <c r="G581">
        <v>39.94</v>
      </c>
      <c r="H581">
        <f t="shared" si="38"/>
        <v>5</v>
      </c>
      <c r="J581" s="149">
        <f t="shared" si="39"/>
        <v>37471</v>
      </c>
    </row>
    <row r="582" spans="1:10">
      <c r="A582" t="s">
        <v>511</v>
      </c>
      <c r="B582">
        <f t="shared" si="36"/>
        <v>2002</v>
      </c>
      <c r="C582">
        <f t="shared" si="37"/>
        <v>8</v>
      </c>
      <c r="D582">
        <v>4</v>
      </c>
      <c r="E582">
        <v>0</v>
      </c>
      <c r="F582">
        <v>57.29</v>
      </c>
      <c r="G582">
        <v>57.29</v>
      </c>
      <c r="H582">
        <f t="shared" si="38"/>
        <v>5</v>
      </c>
      <c r="J582" s="149">
        <f t="shared" si="39"/>
        <v>37472</v>
      </c>
    </row>
    <row r="583" spans="1:10">
      <c r="A583" t="s">
        <v>511</v>
      </c>
      <c r="B583">
        <f t="shared" si="36"/>
        <v>2002</v>
      </c>
      <c r="C583">
        <f t="shared" si="37"/>
        <v>8</v>
      </c>
      <c r="D583">
        <v>5</v>
      </c>
      <c r="E583">
        <v>0</v>
      </c>
      <c r="F583">
        <v>54.18</v>
      </c>
      <c r="G583">
        <v>54.18</v>
      </c>
      <c r="H583">
        <f t="shared" si="38"/>
        <v>5</v>
      </c>
      <c r="J583" s="149">
        <f t="shared" si="39"/>
        <v>37473</v>
      </c>
    </row>
    <row r="584" spans="1:10">
      <c r="A584" t="s">
        <v>511</v>
      </c>
      <c r="B584">
        <f t="shared" si="36"/>
        <v>2002</v>
      </c>
      <c r="C584">
        <f t="shared" si="37"/>
        <v>8</v>
      </c>
      <c r="D584">
        <v>6</v>
      </c>
      <c r="E584">
        <v>0</v>
      </c>
      <c r="F584">
        <v>55.03</v>
      </c>
      <c r="G584">
        <v>55.03</v>
      </c>
      <c r="H584">
        <f t="shared" si="38"/>
        <v>5</v>
      </c>
      <c r="J584" s="149">
        <f t="shared" si="39"/>
        <v>37474</v>
      </c>
    </row>
    <row r="585" spans="1:10">
      <c r="A585" t="s">
        <v>511</v>
      </c>
      <c r="B585">
        <f t="shared" si="36"/>
        <v>2002</v>
      </c>
      <c r="C585">
        <f t="shared" si="37"/>
        <v>8</v>
      </c>
      <c r="D585">
        <v>7</v>
      </c>
      <c r="E585">
        <v>0</v>
      </c>
      <c r="F585">
        <v>62.58</v>
      </c>
      <c r="G585">
        <v>62.58</v>
      </c>
      <c r="H585">
        <f t="shared" si="38"/>
        <v>5</v>
      </c>
      <c r="J585" s="149">
        <f t="shared" si="39"/>
        <v>37475</v>
      </c>
    </row>
    <row r="586" spans="1:10">
      <c r="A586" t="s">
        <v>511</v>
      </c>
      <c r="B586">
        <f t="shared" si="36"/>
        <v>2002</v>
      </c>
      <c r="C586">
        <f t="shared" si="37"/>
        <v>8</v>
      </c>
      <c r="D586">
        <v>8</v>
      </c>
      <c r="E586">
        <v>0</v>
      </c>
      <c r="F586">
        <v>47.02</v>
      </c>
      <c r="G586">
        <v>47.02</v>
      </c>
      <c r="H586">
        <f t="shared" si="38"/>
        <v>5</v>
      </c>
      <c r="J586" s="149">
        <f t="shared" si="39"/>
        <v>37476</v>
      </c>
    </row>
    <row r="587" spans="1:10">
      <c r="A587" t="s">
        <v>511</v>
      </c>
      <c r="B587">
        <f t="shared" si="36"/>
        <v>2002</v>
      </c>
      <c r="C587">
        <f t="shared" si="37"/>
        <v>8</v>
      </c>
      <c r="D587">
        <v>9</v>
      </c>
      <c r="E587">
        <v>0</v>
      </c>
      <c r="F587">
        <v>50.82</v>
      </c>
      <c r="G587">
        <v>50.82</v>
      </c>
      <c r="H587">
        <f t="shared" si="38"/>
        <v>5</v>
      </c>
      <c r="J587" s="149">
        <f t="shared" si="39"/>
        <v>37477</v>
      </c>
    </row>
    <row r="588" spans="1:10">
      <c r="A588" t="s">
        <v>511</v>
      </c>
      <c r="B588">
        <f t="shared" si="36"/>
        <v>2002</v>
      </c>
      <c r="C588">
        <f t="shared" si="37"/>
        <v>8</v>
      </c>
      <c r="D588">
        <v>10</v>
      </c>
      <c r="E588">
        <v>0</v>
      </c>
      <c r="F588">
        <v>50.49</v>
      </c>
      <c r="G588">
        <v>50.49</v>
      </c>
      <c r="H588">
        <f t="shared" si="38"/>
        <v>5</v>
      </c>
      <c r="J588" s="149">
        <f t="shared" si="39"/>
        <v>37478</v>
      </c>
    </row>
    <row r="589" spans="1:10">
      <c r="A589" t="s">
        <v>511</v>
      </c>
      <c r="B589">
        <f t="shared" si="36"/>
        <v>2002</v>
      </c>
      <c r="C589">
        <f t="shared" si="37"/>
        <v>8</v>
      </c>
      <c r="D589">
        <v>11</v>
      </c>
      <c r="E589">
        <v>0</v>
      </c>
      <c r="F589">
        <v>43.99</v>
      </c>
      <c r="G589">
        <v>43.99</v>
      </c>
      <c r="H589">
        <f t="shared" si="38"/>
        <v>5</v>
      </c>
      <c r="J589" s="149">
        <f t="shared" si="39"/>
        <v>37479</v>
      </c>
    </row>
    <row r="590" spans="1:10">
      <c r="A590" t="s">
        <v>511</v>
      </c>
      <c r="B590">
        <f t="shared" si="36"/>
        <v>2002</v>
      </c>
      <c r="C590">
        <f t="shared" si="37"/>
        <v>8</v>
      </c>
      <c r="D590">
        <v>12</v>
      </c>
      <c r="E590">
        <v>0</v>
      </c>
      <c r="F590">
        <v>60.34</v>
      </c>
      <c r="G590">
        <v>60.34</v>
      </c>
      <c r="H590">
        <f t="shared" si="38"/>
        <v>5</v>
      </c>
      <c r="J590" s="149">
        <f t="shared" si="39"/>
        <v>37480</v>
      </c>
    </row>
    <row r="591" spans="1:10">
      <c r="A591" t="s">
        <v>511</v>
      </c>
      <c r="B591">
        <f t="shared" si="36"/>
        <v>2002</v>
      </c>
      <c r="C591">
        <f t="shared" si="37"/>
        <v>8</v>
      </c>
      <c r="D591">
        <v>13</v>
      </c>
      <c r="E591">
        <v>0</v>
      </c>
      <c r="F591">
        <v>52.4</v>
      </c>
      <c r="G591">
        <v>52.4</v>
      </c>
      <c r="H591">
        <f t="shared" si="38"/>
        <v>5</v>
      </c>
      <c r="J591" s="149">
        <f t="shared" si="39"/>
        <v>37481</v>
      </c>
    </row>
    <row r="592" spans="1:10">
      <c r="A592" t="s">
        <v>511</v>
      </c>
      <c r="B592">
        <f t="shared" si="36"/>
        <v>2002</v>
      </c>
      <c r="C592">
        <f t="shared" si="37"/>
        <v>8</v>
      </c>
      <c r="D592">
        <v>14</v>
      </c>
      <c r="E592">
        <v>0</v>
      </c>
      <c r="F592">
        <v>54.01</v>
      </c>
      <c r="G592">
        <v>54.01</v>
      </c>
      <c r="H592">
        <f t="shared" si="38"/>
        <v>5</v>
      </c>
      <c r="J592" s="149">
        <f t="shared" si="39"/>
        <v>37482</v>
      </c>
    </row>
    <row r="593" spans="1:10">
      <c r="A593" t="s">
        <v>511</v>
      </c>
      <c r="B593">
        <f t="shared" si="36"/>
        <v>2002</v>
      </c>
      <c r="C593">
        <f t="shared" si="37"/>
        <v>8</v>
      </c>
      <c r="D593">
        <v>15</v>
      </c>
      <c r="E593">
        <v>0</v>
      </c>
      <c r="F593">
        <v>42.5</v>
      </c>
      <c r="G593">
        <v>42.5</v>
      </c>
      <c r="H593">
        <f t="shared" si="38"/>
        <v>5</v>
      </c>
      <c r="J593" s="149">
        <f t="shared" si="39"/>
        <v>37483</v>
      </c>
    </row>
    <row r="594" spans="1:10">
      <c r="A594" t="s">
        <v>511</v>
      </c>
      <c r="B594">
        <f t="shared" si="36"/>
        <v>2002</v>
      </c>
      <c r="C594">
        <f t="shared" si="37"/>
        <v>8</v>
      </c>
      <c r="D594">
        <v>16</v>
      </c>
      <c r="E594">
        <v>0</v>
      </c>
      <c r="F594">
        <v>40.9</v>
      </c>
      <c r="G594">
        <v>40.9</v>
      </c>
      <c r="H594">
        <f t="shared" si="38"/>
        <v>5</v>
      </c>
      <c r="J594" s="149">
        <f t="shared" si="39"/>
        <v>37484</v>
      </c>
    </row>
    <row r="595" spans="1:10">
      <c r="A595" t="s">
        <v>511</v>
      </c>
      <c r="B595">
        <f t="shared" si="36"/>
        <v>2002</v>
      </c>
      <c r="C595">
        <f t="shared" si="37"/>
        <v>8</v>
      </c>
      <c r="D595">
        <v>17</v>
      </c>
      <c r="E595">
        <v>0</v>
      </c>
      <c r="F595">
        <v>32.11</v>
      </c>
      <c r="G595">
        <v>32.11</v>
      </c>
      <c r="H595">
        <f t="shared" si="38"/>
        <v>5</v>
      </c>
      <c r="J595" s="149">
        <f t="shared" si="39"/>
        <v>37485</v>
      </c>
    </row>
    <row r="596" spans="1:10">
      <c r="A596" t="s">
        <v>511</v>
      </c>
      <c r="B596">
        <f t="shared" si="36"/>
        <v>2002</v>
      </c>
      <c r="C596">
        <f t="shared" si="37"/>
        <v>8</v>
      </c>
      <c r="D596">
        <v>18</v>
      </c>
      <c r="E596">
        <v>0</v>
      </c>
      <c r="F596">
        <v>32.85</v>
      </c>
      <c r="G596">
        <v>32.85</v>
      </c>
      <c r="H596">
        <f t="shared" si="38"/>
        <v>5</v>
      </c>
      <c r="J596" s="149">
        <f t="shared" si="39"/>
        <v>37486</v>
      </c>
    </row>
    <row r="597" spans="1:10">
      <c r="A597" t="s">
        <v>511</v>
      </c>
      <c r="B597">
        <f t="shared" si="36"/>
        <v>2002</v>
      </c>
      <c r="C597">
        <f t="shared" si="37"/>
        <v>8</v>
      </c>
      <c r="D597">
        <v>19</v>
      </c>
      <c r="E597">
        <v>0</v>
      </c>
      <c r="F597">
        <v>31.86</v>
      </c>
      <c r="G597">
        <v>31.86</v>
      </c>
      <c r="H597">
        <f t="shared" si="38"/>
        <v>5</v>
      </c>
      <c r="J597" s="149">
        <f t="shared" si="39"/>
        <v>37487</v>
      </c>
    </row>
    <row r="598" spans="1:10">
      <c r="A598" t="s">
        <v>511</v>
      </c>
      <c r="B598">
        <f t="shared" si="36"/>
        <v>2002</v>
      </c>
      <c r="C598">
        <f t="shared" si="37"/>
        <v>8</v>
      </c>
      <c r="D598">
        <v>20</v>
      </c>
      <c r="E598">
        <v>0</v>
      </c>
      <c r="F598">
        <v>43.44</v>
      </c>
      <c r="G598">
        <v>43.44</v>
      </c>
      <c r="H598">
        <f t="shared" si="38"/>
        <v>5</v>
      </c>
      <c r="J598" s="149">
        <f t="shared" si="39"/>
        <v>37488</v>
      </c>
    </row>
    <row r="599" spans="1:10">
      <c r="A599" t="s">
        <v>511</v>
      </c>
      <c r="B599">
        <f t="shared" si="36"/>
        <v>2002</v>
      </c>
      <c r="C599">
        <f t="shared" si="37"/>
        <v>8</v>
      </c>
      <c r="D599">
        <v>21</v>
      </c>
      <c r="E599">
        <v>0</v>
      </c>
      <c r="F599">
        <v>40.28</v>
      </c>
      <c r="G599">
        <v>40.28</v>
      </c>
      <c r="H599">
        <f t="shared" si="38"/>
        <v>5</v>
      </c>
      <c r="J599" s="149">
        <f t="shared" si="39"/>
        <v>37489</v>
      </c>
    </row>
    <row r="600" spans="1:10">
      <c r="A600" t="s">
        <v>511</v>
      </c>
      <c r="B600">
        <f t="shared" si="36"/>
        <v>2002</v>
      </c>
      <c r="C600">
        <f t="shared" si="37"/>
        <v>8</v>
      </c>
      <c r="D600">
        <v>22</v>
      </c>
      <c r="E600">
        <v>0</v>
      </c>
      <c r="F600">
        <v>25.66</v>
      </c>
      <c r="G600">
        <v>25.66</v>
      </c>
      <c r="H600">
        <f t="shared" si="38"/>
        <v>5</v>
      </c>
      <c r="J600" s="149">
        <f t="shared" si="39"/>
        <v>37490</v>
      </c>
    </row>
    <row r="601" spans="1:10">
      <c r="A601" t="s">
        <v>511</v>
      </c>
      <c r="B601">
        <f t="shared" si="36"/>
        <v>2002</v>
      </c>
      <c r="C601">
        <f t="shared" si="37"/>
        <v>8</v>
      </c>
      <c r="D601">
        <v>23</v>
      </c>
      <c r="E601">
        <v>0</v>
      </c>
      <c r="F601">
        <v>23.47</v>
      </c>
      <c r="G601">
        <v>23.47</v>
      </c>
      <c r="H601">
        <f t="shared" si="38"/>
        <v>5</v>
      </c>
      <c r="J601" s="149">
        <f t="shared" si="39"/>
        <v>37491</v>
      </c>
    </row>
    <row r="602" spans="1:10">
      <c r="A602" t="s">
        <v>511</v>
      </c>
      <c r="B602">
        <f t="shared" si="36"/>
        <v>2002</v>
      </c>
      <c r="C602">
        <f t="shared" si="37"/>
        <v>8</v>
      </c>
      <c r="D602">
        <v>24</v>
      </c>
      <c r="E602">
        <v>0</v>
      </c>
      <c r="F602">
        <v>13.84</v>
      </c>
      <c r="G602">
        <v>13.84</v>
      </c>
      <c r="H602">
        <f t="shared" si="38"/>
        <v>5</v>
      </c>
      <c r="J602" s="149">
        <f t="shared" si="39"/>
        <v>37492</v>
      </c>
    </row>
    <row r="603" spans="1:10">
      <c r="A603" t="s">
        <v>511</v>
      </c>
      <c r="B603">
        <f t="shared" si="36"/>
        <v>2002</v>
      </c>
      <c r="C603">
        <f t="shared" si="37"/>
        <v>8</v>
      </c>
      <c r="D603">
        <v>25</v>
      </c>
      <c r="E603">
        <v>0</v>
      </c>
      <c r="F603">
        <v>18.920000000000002</v>
      </c>
      <c r="G603">
        <v>18.920000000000002</v>
      </c>
      <c r="H603">
        <f t="shared" si="38"/>
        <v>5</v>
      </c>
      <c r="J603" s="149">
        <f t="shared" si="39"/>
        <v>37493</v>
      </c>
    </row>
    <row r="604" spans="1:10">
      <c r="A604" t="s">
        <v>511</v>
      </c>
      <c r="B604">
        <f t="shared" si="36"/>
        <v>2002</v>
      </c>
      <c r="C604">
        <f t="shared" si="37"/>
        <v>8</v>
      </c>
      <c r="D604">
        <v>26</v>
      </c>
      <c r="E604">
        <v>0</v>
      </c>
      <c r="F604">
        <v>8.64</v>
      </c>
      <c r="G604">
        <v>8.64</v>
      </c>
      <c r="H604">
        <f t="shared" si="38"/>
        <v>5</v>
      </c>
      <c r="J604" s="149">
        <f t="shared" si="39"/>
        <v>37494</v>
      </c>
    </row>
    <row r="605" spans="1:10">
      <c r="A605" t="s">
        <v>511</v>
      </c>
      <c r="B605">
        <f t="shared" si="36"/>
        <v>2002</v>
      </c>
      <c r="C605">
        <f t="shared" si="37"/>
        <v>8</v>
      </c>
      <c r="D605">
        <v>27</v>
      </c>
      <c r="E605">
        <v>0</v>
      </c>
      <c r="F605">
        <v>11.58</v>
      </c>
      <c r="G605">
        <v>11.58</v>
      </c>
      <c r="H605">
        <f t="shared" si="38"/>
        <v>5</v>
      </c>
      <c r="J605" s="149">
        <f t="shared" si="39"/>
        <v>37495</v>
      </c>
    </row>
    <row r="606" spans="1:10">
      <c r="A606" t="s">
        <v>511</v>
      </c>
      <c r="B606">
        <f t="shared" si="36"/>
        <v>2002</v>
      </c>
      <c r="C606">
        <f t="shared" si="37"/>
        <v>8</v>
      </c>
      <c r="D606">
        <v>28</v>
      </c>
      <c r="E606">
        <v>0</v>
      </c>
      <c r="F606">
        <v>14.88</v>
      </c>
      <c r="G606">
        <v>14.88</v>
      </c>
      <c r="H606">
        <f t="shared" si="38"/>
        <v>5</v>
      </c>
      <c r="J606" s="149">
        <f t="shared" si="39"/>
        <v>37496</v>
      </c>
    </row>
    <row r="607" spans="1:10">
      <c r="A607" t="s">
        <v>511</v>
      </c>
      <c r="B607">
        <f t="shared" si="36"/>
        <v>2002</v>
      </c>
      <c r="C607">
        <f t="shared" si="37"/>
        <v>8</v>
      </c>
      <c r="D607">
        <v>29</v>
      </c>
      <c r="E607">
        <v>0</v>
      </c>
      <c r="F607">
        <v>20.04</v>
      </c>
      <c r="G607">
        <v>20.04</v>
      </c>
      <c r="H607">
        <f t="shared" si="38"/>
        <v>5</v>
      </c>
      <c r="J607" s="149">
        <f t="shared" si="39"/>
        <v>37497</v>
      </c>
    </row>
    <row r="608" spans="1:10">
      <c r="A608" t="s">
        <v>511</v>
      </c>
      <c r="B608">
        <f t="shared" si="36"/>
        <v>2002</v>
      </c>
      <c r="C608">
        <f t="shared" si="37"/>
        <v>8</v>
      </c>
      <c r="D608">
        <v>30</v>
      </c>
      <c r="E608">
        <v>0</v>
      </c>
      <c r="F608">
        <v>9.51</v>
      </c>
      <c r="G608">
        <v>9.51</v>
      </c>
      <c r="H608">
        <f t="shared" si="38"/>
        <v>5</v>
      </c>
      <c r="J608" s="149">
        <f t="shared" si="39"/>
        <v>37498</v>
      </c>
    </row>
    <row r="609" spans="1:10">
      <c r="A609" t="s">
        <v>511</v>
      </c>
      <c r="B609">
        <f t="shared" si="36"/>
        <v>2002</v>
      </c>
      <c r="C609">
        <f t="shared" si="37"/>
        <v>8</v>
      </c>
      <c r="D609">
        <v>31</v>
      </c>
      <c r="E609">
        <v>0</v>
      </c>
      <c r="F609">
        <v>12.33</v>
      </c>
      <c r="G609">
        <v>12.33</v>
      </c>
      <c r="H609">
        <f t="shared" si="38"/>
        <v>5</v>
      </c>
      <c r="J609" s="149">
        <f t="shared" si="39"/>
        <v>37499</v>
      </c>
    </row>
    <row r="610" spans="1:10">
      <c r="A610" t="s">
        <v>512</v>
      </c>
      <c r="B610">
        <f t="shared" si="36"/>
        <v>2002</v>
      </c>
      <c r="C610">
        <f t="shared" si="37"/>
        <v>9</v>
      </c>
      <c r="D610">
        <v>1</v>
      </c>
      <c r="E610">
        <v>0</v>
      </c>
      <c r="F610">
        <v>14.37</v>
      </c>
      <c r="G610">
        <v>5.95</v>
      </c>
      <c r="H610">
        <f t="shared" si="38"/>
        <v>5</v>
      </c>
      <c r="J610" s="149">
        <f t="shared" si="39"/>
        <v>37500</v>
      </c>
    </row>
    <row r="611" spans="1:10">
      <c r="A611" t="s">
        <v>512</v>
      </c>
      <c r="B611">
        <f t="shared" si="36"/>
        <v>2002</v>
      </c>
      <c r="C611">
        <f t="shared" si="37"/>
        <v>9</v>
      </c>
      <c r="D611">
        <v>2</v>
      </c>
      <c r="E611">
        <v>0</v>
      </c>
      <c r="F611">
        <v>11.92</v>
      </c>
      <c r="G611">
        <v>4.21</v>
      </c>
      <c r="H611">
        <f t="shared" si="38"/>
        <v>5</v>
      </c>
      <c r="J611" s="149">
        <f t="shared" si="39"/>
        <v>37501</v>
      </c>
    </row>
    <row r="612" spans="1:10">
      <c r="A612" t="s">
        <v>512</v>
      </c>
      <c r="B612">
        <f t="shared" si="36"/>
        <v>2002</v>
      </c>
      <c r="C612">
        <f t="shared" si="37"/>
        <v>9</v>
      </c>
      <c r="D612">
        <v>3</v>
      </c>
      <c r="E612">
        <v>0</v>
      </c>
      <c r="F612">
        <v>11</v>
      </c>
      <c r="G612">
        <v>5.99</v>
      </c>
      <c r="H612">
        <f t="shared" si="38"/>
        <v>5</v>
      </c>
      <c r="J612" s="149">
        <f t="shared" si="39"/>
        <v>37502</v>
      </c>
    </row>
    <row r="613" spans="1:10">
      <c r="A613" t="s">
        <v>512</v>
      </c>
      <c r="B613">
        <f t="shared" si="36"/>
        <v>2002</v>
      </c>
      <c r="C613">
        <f t="shared" si="37"/>
        <v>9</v>
      </c>
      <c r="D613">
        <v>4</v>
      </c>
      <c r="E613">
        <v>0</v>
      </c>
      <c r="F613">
        <v>20.86</v>
      </c>
      <c r="G613">
        <v>11.84</v>
      </c>
      <c r="H613">
        <f t="shared" si="38"/>
        <v>5</v>
      </c>
      <c r="J613" s="149">
        <f t="shared" si="39"/>
        <v>37503</v>
      </c>
    </row>
    <row r="614" spans="1:10">
      <c r="A614" t="s">
        <v>512</v>
      </c>
      <c r="B614">
        <f t="shared" si="36"/>
        <v>2002</v>
      </c>
      <c r="C614">
        <f t="shared" si="37"/>
        <v>9</v>
      </c>
      <c r="D614">
        <v>5</v>
      </c>
      <c r="E614">
        <v>0</v>
      </c>
      <c r="F614">
        <v>39.24</v>
      </c>
      <c r="G614">
        <v>27.53</v>
      </c>
      <c r="H614">
        <f t="shared" si="38"/>
        <v>5</v>
      </c>
      <c r="J614" s="149">
        <f t="shared" si="39"/>
        <v>37504</v>
      </c>
    </row>
    <row r="615" spans="1:10">
      <c r="A615" t="s">
        <v>512</v>
      </c>
      <c r="B615">
        <f t="shared" si="36"/>
        <v>2002</v>
      </c>
      <c r="C615">
        <f t="shared" si="37"/>
        <v>9</v>
      </c>
      <c r="D615">
        <v>6</v>
      </c>
      <c r="E615">
        <v>0</v>
      </c>
      <c r="F615">
        <v>35.340000000000003</v>
      </c>
      <c r="G615">
        <v>32.51</v>
      </c>
      <c r="H615">
        <f t="shared" si="38"/>
        <v>5</v>
      </c>
      <c r="J615" s="149">
        <f t="shared" si="39"/>
        <v>37505</v>
      </c>
    </row>
    <row r="616" spans="1:10">
      <c r="A616" t="s">
        <v>512</v>
      </c>
      <c r="B616">
        <f t="shared" si="36"/>
        <v>2002</v>
      </c>
      <c r="C616">
        <f t="shared" si="37"/>
        <v>9</v>
      </c>
      <c r="D616">
        <v>7</v>
      </c>
      <c r="E616">
        <v>0</v>
      </c>
      <c r="F616">
        <v>23.14</v>
      </c>
      <c r="G616">
        <v>23.14</v>
      </c>
      <c r="H616">
        <f t="shared" si="38"/>
        <v>5</v>
      </c>
      <c r="J616" s="149">
        <f t="shared" si="39"/>
        <v>37506</v>
      </c>
    </row>
    <row r="617" spans="1:10">
      <c r="A617" t="s">
        <v>512</v>
      </c>
      <c r="B617">
        <f t="shared" si="36"/>
        <v>2002</v>
      </c>
      <c r="C617">
        <f t="shared" si="37"/>
        <v>9</v>
      </c>
      <c r="D617">
        <v>8</v>
      </c>
      <c r="E617">
        <v>0</v>
      </c>
      <c r="F617">
        <v>22.33</v>
      </c>
      <c r="G617">
        <v>12.18</v>
      </c>
      <c r="H617">
        <f t="shared" si="38"/>
        <v>5</v>
      </c>
      <c r="J617" s="149">
        <f t="shared" si="39"/>
        <v>37507</v>
      </c>
    </row>
    <row r="618" spans="1:10">
      <c r="A618" t="s">
        <v>512</v>
      </c>
      <c r="B618">
        <f t="shared" si="36"/>
        <v>2002</v>
      </c>
      <c r="C618">
        <f t="shared" si="37"/>
        <v>9</v>
      </c>
      <c r="D618">
        <v>9</v>
      </c>
      <c r="E618">
        <v>0</v>
      </c>
      <c r="F618">
        <v>16.399999999999999</v>
      </c>
      <c r="G618">
        <v>6.62</v>
      </c>
      <c r="H618">
        <f t="shared" si="38"/>
        <v>5</v>
      </c>
      <c r="J618" s="149">
        <f t="shared" si="39"/>
        <v>37508</v>
      </c>
    </row>
    <row r="619" spans="1:10">
      <c r="A619" t="s">
        <v>512</v>
      </c>
      <c r="B619">
        <f t="shared" si="36"/>
        <v>2002</v>
      </c>
      <c r="C619">
        <f t="shared" si="37"/>
        <v>9</v>
      </c>
      <c r="D619">
        <v>10</v>
      </c>
      <c r="E619">
        <v>0</v>
      </c>
      <c r="F619">
        <v>9.18</v>
      </c>
      <c r="G619">
        <v>3.51</v>
      </c>
      <c r="H619">
        <f t="shared" si="38"/>
        <v>5</v>
      </c>
      <c r="J619" s="149">
        <f t="shared" si="39"/>
        <v>37509</v>
      </c>
    </row>
    <row r="620" spans="1:10">
      <c r="A620" t="s">
        <v>512</v>
      </c>
      <c r="B620">
        <f t="shared" si="36"/>
        <v>2002</v>
      </c>
      <c r="C620">
        <f t="shared" si="37"/>
        <v>9</v>
      </c>
      <c r="D620">
        <v>11</v>
      </c>
      <c r="E620">
        <v>0</v>
      </c>
      <c r="F620">
        <v>13.53</v>
      </c>
      <c r="G620">
        <v>3.57</v>
      </c>
      <c r="H620">
        <f t="shared" si="38"/>
        <v>5</v>
      </c>
      <c r="J620" s="149">
        <f t="shared" si="39"/>
        <v>37510</v>
      </c>
    </row>
    <row r="621" spans="1:10">
      <c r="A621" t="s">
        <v>512</v>
      </c>
      <c r="B621">
        <f t="shared" si="36"/>
        <v>2002</v>
      </c>
      <c r="C621">
        <f t="shared" si="37"/>
        <v>9</v>
      </c>
      <c r="D621">
        <v>12</v>
      </c>
      <c r="E621">
        <v>0</v>
      </c>
      <c r="F621">
        <v>10.91</v>
      </c>
      <c r="G621">
        <v>5.68</v>
      </c>
      <c r="H621">
        <f t="shared" si="38"/>
        <v>5</v>
      </c>
      <c r="J621" s="149">
        <f t="shared" si="39"/>
        <v>37511</v>
      </c>
    </row>
    <row r="622" spans="1:10">
      <c r="A622" t="s">
        <v>512</v>
      </c>
      <c r="B622">
        <f t="shared" si="36"/>
        <v>2002</v>
      </c>
      <c r="C622">
        <f t="shared" si="37"/>
        <v>9</v>
      </c>
      <c r="D622">
        <v>13</v>
      </c>
      <c r="E622">
        <v>0</v>
      </c>
      <c r="F622">
        <v>15.21</v>
      </c>
      <c r="G622">
        <v>5.3</v>
      </c>
      <c r="H622">
        <f t="shared" si="38"/>
        <v>5</v>
      </c>
      <c r="J622" s="149">
        <f t="shared" si="39"/>
        <v>37512</v>
      </c>
    </row>
    <row r="623" spans="1:10">
      <c r="A623" t="s">
        <v>512</v>
      </c>
      <c r="B623">
        <f t="shared" si="36"/>
        <v>2002</v>
      </c>
      <c r="C623">
        <f t="shared" si="37"/>
        <v>9</v>
      </c>
      <c r="D623">
        <v>14</v>
      </c>
      <c r="E623">
        <v>0</v>
      </c>
      <c r="F623">
        <v>13.25</v>
      </c>
      <c r="G623">
        <v>7.02</v>
      </c>
      <c r="H623">
        <f t="shared" si="38"/>
        <v>5</v>
      </c>
      <c r="J623" s="149">
        <f t="shared" si="39"/>
        <v>37513</v>
      </c>
    </row>
    <row r="624" spans="1:10">
      <c r="A624" t="s">
        <v>512</v>
      </c>
      <c r="B624">
        <f t="shared" si="36"/>
        <v>2002</v>
      </c>
      <c r="C624">
        <f t="shared" si="37"/>
        <v>9</v>
      </c>
      <c r="D624">
        <v>15</v>
      </c>
      <c r="E624">
        <v>0</v>
      </c>
      <c r="F624">
        <v>16.61</v>
      </c>
      <c r="G624">
        <v>5.53</v>
      </c>
      <c r="H624">
        <f t="shared" si="38"/>
        <v>5</v>
      </c>
      <c r="J624" s="149">
        <f t="shared" si="39"/>
        <v>37514</v>
      </c>
    </row>
    <row r="625" spans="1:10">
      <c r="A625" t="s">
        <v>512</v>
      </c>
      <c r="B625">
        <f t="shared" si="36"/>
        <v>2002</v>
      </c>
      <c r="C625">
        <f t="shared" si="37"/>
        <v>9</v>
      </c>
      <c r="D625">
        <v>16</v>
      </c>
      <c r="E625">
        <v>0</v>
      </c>
      <c r="F625">
        <v>33.869999999999997</v>
      </c>
      <c r="G625">
        <v>27.87</v>
      </c>
      <c r="H625">
        <f t="shared" si="38"/>
        <v>5</v>
      </c>
      <c r="J625" s="149">
        <f t="shared" si="39"/>
        <v>37515</v>
      </c>
    </row>
    <row r="626" spans="1:10">
      <c r="A626" t="s">
        <v>512</v>
      </c>
      <c r="B626">
        <f t="shared" si="36"/>
        <v>2002</v>
      </c>
      <c r="C626">
        <f t="shared" si="37"/>
        <v>9</v>
      </c>
      <c r="D626">
        <v>17</v>
      </c>
      <c r="E626">
        <v>0</v>
      </c>
      <c r="F626">
        <v>32.409999999999997</v>
      </c>
      <c r="G626">
        <v>20.38</v>
      </c>
      <c r="H626">
        <f t="shared" si="38"/>
        <v>5</v>
      </c>
      <c r="J626" s="149">
        <f t="shared" si="39"/>
        <v>37516</v>
      </c>
    </row>
    <row r="627" spans="1:10">
      <c r="A627" t="s">
        <v>512</v>
      </c>
      <c r="B627">
        <f t="shared" si="36"/>
        <v>2002</v>
      </c>
      <c r="C627">
        <f t="shared" si="37"/>
        <v>9</v>
      </c>
      <c r="D627">
        <v>18</v>
      </c>
      <c r="E627">
        <v>0</v>
      </c>
      <c r="F627">
        <v>16.86</v>
      </c>
      <c r="G627">
        <v>9.3800000000000008</v>
      </c>
      <c r="H627">
        <f t="shared" si="38"/>
        <v>5</v>
      </c>
      <c r="J627" s="149">
        <f t="shared" si="39"/>
        <v>37517</v>
      </c>
    </row>
    <row r="628" spans="1:10">
      <c r="A628" t="s">
        <v>512</v>
      </c>
      <c r="B628">
        <f t="shared" si="36"/>
        <v>2002</v>
      </c>
      <c r="C628">
        <f t="shared" si="37"/>
        <v>9</v>
      </c>
      <c r="D628">
        <v>19</v>
      </c>
      <c r="E628">
        <v>0</v>
      </c>
      <c r="F628">
        <v>11.92</v>
      </c>
      <c r="G628">
        <v>6.49</v>
      </c>
      <c r="H628">
        <f t="shared" si="38"/>
        <v>5</v>
      </c>
      <c r="J628" s="149">
        <f t="shared" si="39"/>
        <v>37518</v>
      </c>
    </row>
    <row r="629" spans="1:10">
      <c r="A629" t="s">
        <v>512</v>
      </c>
      <c r="B629">
        <f t="shared" si="36"/>
        <v>2002</v>
      </c>
      <c r="C629">
        <f t="shared" si="37"/>
        <v>9</v>
      </c>
      <c r="D629">
        <v>20</v>
      </c>
      <c r="E629">
        <v>0</v>
      </c>
      <c r="F629">
        <v>12.23</v>
      </c>
      <c r="G629">
        <v>6.09</v>
      </c>
      <c r="H629">
        <f t="shared" si="38"/>
        <v>5</v>
      </c>
      <c r="J629" s="149">
        <f t="shared" si="39"/>
        <v>37519</v>
      </c>
    </row>
    <row r="630" spans="1:10">
      <c r="A630" t="s">
        <v>512</v>
      </c>
      <c r="B630">
        <f t="shared" si="36"/>
        <v>2002</v>
      </c>
      <c r="C630">
        <f t="shared" si="37"/>
        <v>9</v>
      </c>
      <c r="D630">
        <v>21</v>
      </c>
      <c r="E630">
        <v>0</v>
      </c>
      <c r="F630">
        <v>16.989999999999998</v>
      </c>
      <c r="G630">
        <v>8.5299999999999994</v>
      </c>
      <c r="H630">
        <f t="shared" si="38"/>
        <v>5</v>
      </c>
      <c r="J630" s="149">
        <f t="shared" si="39"/>
        <v>37520</v>
      </c>
    </row>
    <row r="631" spans="1:10">
      <c r="A631" t="s">
        <v>512</v>
      </c>
      <c r="B631">
        <f t="shared" si="36"/>
        <v>2002</v>
      </c>
      <c r="C631">
        <f t="shared" si="37"/>
        <v>9</v>
      </c>
      <c r="D631">
        <v>22</v>
      </c>
      <c r="E631">
        <v>0</v>
      </c>
      <c r="F631">
        <v>12.58</v>
      </c>
      <c r="G631">
        <v>7.76</v>
      </c>
      <c r="H631">
        <f t="shared" si="38"/>
        <v>5</v>
      </c>
      <c r="J631" s="149">
        <f t="shared" si="39"/>
        <v>37521</v>
      </c>
    </row>
    <row r="632" spans="1:10">
      <c r="A632" t="s">
        <v>512</v>
      </c>
      <c r="B632">
        <f t="shared" si="36"/>
        <v>2002</v>
      </c>
      <c r="C632">
        <f t="shared" si="37"/>
        <v>9</v>
      </c>
      <c r="D632">
        <v>23</v>
      </c>
      <c r="E632">
        <v>0</v>
      </c>
      <c r="F632">
        <v>10.54</v>
      </c>
      <c r="G632">
        <v>4.34</v>
      </c>
      <c r="H632">
        <f t="shared" si="38"/>
        <v>5</v>
      </c>
      <c r="J632" s="149">
        <f t="shared" si="39"/>
        <v>37522</v>
      </c>
    </row>
    <row r="633" spans="1:10">
      <c r="A633" t="s">
        <v>512</v>
      </c>
      <c r="B633">
        <f t="shared" si="36"/>
        <v>2002</v>
      </c>
      <c r="C633">
        <f t="shared" si="37"/>
        <v>9</v>
      </c>
      <c r="D633">
        <v>24</v>
      </c>
      <c r="E633">
        <v>0</v>
      </c>
      <c r="F633">
        <v>13.1</v>
      </c>
      <c r="G633">
        <v>5.93</v>
      </c>
      <c r="H633">
        <f t="shared" si="38"/>
        <v>5</v>
      </c>
      <c r="J633" s="149">
        <f t="shared" si="39"/>
        <v>37523</v>
      </c>
    </row>
    <row r="634" spans="1:10">
      <c r="A634" t="s">
        <v>512</v>
      </c>
      <c r="B634">
        <f t="shared" si="36"/>
        <v>2002</v>
      </c>
      <c r="C634">
        <f t="shared" si="37"/>
        <v>9</v>
      </c>
      <c r="D634">
        <v>25</v>
      </c>
      <c r="E634">
        <v>0</v>
      </c>
      <c r="F634">
        <v>26.01</v>
      </c>
      <c r="G634">
        <v>19.82</v>
      </c>
      <c r="H634">
        <f t="shared" si="38"/>
        <v>5</v>
      </c>
      <c r="J634" s="149">
        <f t="shared" si="39"/>
        <v>37524</v>
      </c>
    </row>
    <row r="635" spans="1:10">
      <c r="A635" t="s">
        <v>512</v>
      </c>
      <c r="B635">
        <f t="shared" si="36"/>
        <v>2002</v>
      </c>
      <c r="C635">
        <f t="shared" si="37"/>
        <v>9</v>
      </c>
      <c r="D635">
        <v>26</v>
      </c>
      <c r="E635">
        <v>0</v>
      </c>
      <c r="F635">
        <v>43.11</v>
      </c>
      <c r="G635">
        <v>31.77</v>
      </c>
      <c r="H635">
        <f t="shared" si="38"/>
        <v>5</v>
      </c>
      <c r="J635" s="149">
        <f t="shared" si="39"/>
        <v>37525</v>
      </c>
    </row>
    <row r="636" spans="1:10">
      <c r="A636" t="s">
        <v>512</v>
      </c>
      <c r="B636">
        <f t="shared" si="36"/>
        <v>2002</v>
      </c>
      <c r="C636">
        <f t="shared" si="37"/>
        <v>9</v>
      </c>
      <c r="D636">
        <v>27</v>
      </c>
      <c r="E636">
        <v>0</v>
      </c>
      <c r="F636">
        <v>21.25</v>
      </c>
      <c r="G636">
        <v>14.42</v>
      </c>
      <c r="H636">
        <f t="shared" si="38"/>
        <v>5</v>
      </c>
      <c r="J636" s="149">
        <f t="shared" si="39"/>
        <v>37526</v>
      </c>
    </row>
    <row r="637" spans="1:10">
      <c r="A637" t="s">
        <v>512</v>
      </c>
      <c r="B637">
        <f t="shared" si="36"/>
        <v>2002</v>
      </c>
      <c r="C637">
        <f t="shared" si="37"/>
        <v>9</v>
      </c>
      <c r="D637">
        <v>28</v>
      </c>
      <c r="E637">
        <v>0</v>
      </c>
      <c r="F637">
        <v>17.670000000000002</v>
      </c>
      <c r="G637">
        <v>9.02</v>
      </c>
      <c r="H637">
        <f t="shared" si="38"/>
        <v>5</v>
      </c>
      <c r="J637" s="149">
        <f t="shared" si="39"/>
        <v>37527</v>
      </c>
    </row>
    <row r="638" spans="1:10">
      <c r="A638" t="s">
        <v>512</v>
      </c>
      <c r="B638">
        <f t="shared" si="36"/>
        <v>2002</v>
      </c>
      <c r="C638">
        <f t="shared" si="37"/>
        <v>9</v>
      </c>
      <c r="D638">
        <v>29</v>
      </c>
      <c r="E638">
        <v>0</v>
      </c>
      <c r="F638">
        <v>12.47</v>
      </c>
      <c r="G638">
        <v>9.23</v>
      </c>
      <c r="H638">
        <f t="shared" si="38"/>
        <v>5</v>
      </c>
      <c r="J638" s="149">
        <f t="shared" si="39"/>
        <v>37528</v>
      </c>
    </row>
    <row r="639" spans="1:10">
      <c r="A639" t="s">
        <v>512</v>
      </c>
      <c r="B639">
        <f t="shared" si="36"/>
        <v>2002</v>
      </c>
      <c r="C639">
        <f t="shared" si="37"/>
        <v>9</v>
      </c>
      <c r="D639">
        <v>30</v>
      </c>
      <c r="E639">
        <v>0</v>
      </c>
      <c r="F639">
        <v>12.91</v>
      </c>
      <c r="G639">
        <v>7.38</v>
      </c>
      <c r="H639">
        <f t="shared" si="38"/>
        <v>5</v>
      </c>
      <c r="J639" s="149">
        <f t="shared" si="39"/>
        <v>37529</v>
      </c>
    </row>
    <row r="640" spans="1:10">
      <c r="A640" t="s">
        <v>513</v>
      </c>
      <c r="B640">
        <f t="shared" si="36"/>
        <v>2002</v>
      </c>
      <c r="C640">
        <f t="shared" si="37"/>
        <v>10</v>
      </c>
      <c r="D640">
        <v>1</v>
      </c>
      <c r="E640">
        <v>0</v>
      </c>
      <c r="F640">
        <v>14.91</v>
      </c>
      <c r="G640">
        <v>10.88</v>
      </c>
      <c r="H640">
        <f t="shared" si="38"/>
        <v>6</v>
      </c>
      <c r="J640" s="149">
        <f t="shared" si="39"/>
        <v>37530</v>
      </c>
    </row>
    <row r="641" spans="1:10">
      <c r="A641" t="s">
        <v>513</v>
      </c>
      <c r="B641">
        <f t="shared" si="36"/>
        <v>2002</v>
      </c>
      <c r="C641">
        <f t="shared" si="37"/>
        <v>10</v>
      </c>
      <c r="D641">
        <v>2</v>
      </c>
      <c r="E641">
        <v>0</v>
      </c>
      <c r="F641">
        <v>13.2</v>
      </c>
      <c r="G641">
        <v>7.74</v>
      </c>
      <c r="H641">
        <f t="shared" si="38"/>
        <v>6</v>
      </c>
      <c r="J641" s="149">
        <f t="shared" si="39"/>
        <v>37531</v>
      </c>
    </row>
    <row r="642" spans="1:10">
      <c r="A642" t="s">
        <v>513</v>
      </c>
      <c r="B642">
        <f t="shared" si="36"/>
        <v>2002</v>
      </c>
      <c r="C642">
        <f t="shared" si="37"/>
        <v>10</v>
      </c>
      <c r="D642">
        <v>3</v>
      </c>
      <c r="E642">
        <v>0</v>
      </c>
      <c r="F642">
        <v>14.65</v>
      </c>
      <c r="G642">
        <v>11.47</v>
      </c>
      <c r="H642">
        <f t="shared" si="38"/>
        <v>6</v>
      </c>
      <c r="J642" s="149">
        <f t="shared" si="39"/>
        <v>37532</v>
      </c>
    </row>
    <row r="643" spans="1:10">
      <c r="A643" t="s">
        <v>513</v>
      </c>
      <c r="B643">
        <f t="shared" ref="B643:B706" si="40">INT(LEFT(A643,2))+1911</f>
        <v>2002</v>
      </c>
      <c r="C643">
        <f t="shared" ref="C643:C706" si="41">INT(MID(A643,4,H643-4))</f>
        <v>10</v>
      </c>
      <c r="D643">
        <v>4</v>
      </c>
      <c r="E643">
        <v>0</v>
      </c>
      <c r="F643">
        <v>9.82</v>
      </c>
      <c r="G643">
        <v>7.3</v>
      </c>
      <c r="H643">
        <f t="shared" ref="H643:H706" si="42">LEN(A643)</f>
        <v>6</v>
      </c>
      <c r="J643" s="149">
        <f t="shared" ref="J643:J706" si="43">DATE(B643,C643,D643)</f>
        <v>37533</v>
      </c>
    </row>
    <row r="644" spans="1:10">
      <c r="A644" t="s">
        <v>513</v>
      </c>
      <c r="B644">
        <f t="shared" si="40"/>
        <v>2002</v>
      </c>
      <c r="C644">
        <f t="shared" si="41"/>
        <v>10</v>
      </c>
      <c r="D644">
        <v>5</v>
      </c>
      <c r="E644">
        <v>0</v>
      </c>
      <c r="F644">
        <v>12.08</v>
      </c>
      <c r="G644">
        <v>7.03</v>
      </c>
      <c r="H644">
        <f t="shared" si="42"/>
        <v>6</v>
      </c>
      <c r="J644" s="149">
        <f t="shared" si="43"/>
        <v>37534</v>
      </c>
    </row>
    <row r="645" spans="1:10">
      <c r="A645" t="s">
        <v>513</v>
      </c>
      <c r="B645">
        <f t="shared" si="40"/>
        <v>2002</v>
      </c>
      <c r="C645">
        <f t="shared" si="41"/>
        <v>10</v>
      </c>
      <c r="D645">
        <v>6</v>
      </c>
      <c r="E645">
        <v>0</v>
      </c>
      <c r="F645">
        <v>10.02</v>
      </c>
      <c r="G645">
        <v>6.64</v>
      </c>
      <c r="H645">
        <f t="shared" si="42"/>
        <v>6</v>
      </c>
      <c r="J645" s="149">
        <f t="shared" si="43"/>
        <v>37535</v>
      </c>
    </row>
    <row r="646" spans="1:10">
      <c r="A646" t="s">
        <v>513</v>
      </c>
      <c r="B646">
        <f t="shared" si="40"/>
        <v>2002</v>
      </c>
      <c r="C646">
        <f t="shared" si="41"/>
        <v>10</v>
      </c>
      <c r="D646">
        <v>7</v>
      </c>
      <c r="E646">
        <v>0</v>
      </c>
      <c r="F646">
        <v>9.82</v>
      </c>
      <c r="G646">
        <v>7.33</v>
      </c>
      <c r="H646">
        <f t="shared" si="42"/>
        <v>6</v>
      </c>
      <c r="J646" s="149">
        <f t="shared" si="43"/>
        <v>37536</v>
      </c>
    </row>
    <row r="647" spans="1:10">
      <c r="A647" t="s">
        <v>513</v>
      </c>
      <c r="B647">
        <f t="shared" si="40"/>
        <v>2002</v>
      </c>
      <c r="C647">
        <f t="shared" si="41"/>
        <v>10</v>
      </c>
      <c r="D647">
        <v>8</v>
      </c>
      <c r="E647">
        <v>0</v>
      </c>
      <c r="F647">
        <v>11.83</v>
      </c>
      <c r="G647">
        <v>8.3800000000000008</v>
      </c>
      <c r="H647">
        <f t="shared" si="42"/>
        <v>6</v>
      </c>
      <c r="J647" s="149">
        <f t="shared" si="43"/>
        <v>37537</v>
      </c>
    </row>
    <row r="648" spans="1:10">
      <c r="A648" t="s">
        <v>513</v>
      </c>
      <c r="B648">
        <f t="shared" si="40"/>
        <v>2002</v>
      </c>
      <c r="C648">
        <f t="shared" si="41"/>
        <v>10</v>
      </c>
      <c r="D648">
        <v>9</v>
      </c>
      <c r="E648">
        <v>0</v>
      </c>
      <c r="F648">
        <v>7.88</v>
      </c>
      <c r="G648">
        <v>6.22</v>
      </c>
      <c r="H648">
        <f t="shared" si="42"/>
        <v>6</v>
      </c>
      <c r="J648" s="149">
        <f t="shared" si="43"/>
        <v>37538</v>
      </c>
    </row>
    <row r="649" spans="1:10">
      <c r="A649" t="s">
        <v>513</v>
      </c>
      <c r="B649">
        <f t="shared" si="40"/>
        <v>2002</v>
      </c>
      <c r="C649">
        <f t="shared" si="41"/>
        <v>10</v>
      </c>
      <c r="D649">
        <v>10</v>
      </c>
      <c r="E649">
        <v>0</v>
      </c>
      <c r="F649">
        <v>3.58</v>
      </c>
      <c r="G649">
        <v>2.02</v>
      </c>
      <c r="H649">
        <f t="shared" si="42"/>
        <v>6</v>
      </c>
      <c r="J649" s="149">
        <f t="shared" si="43"/>
        <v>37539</v>
      </c>
    </row>
    <row r="650" spans="1:10">
      <c r="A650" t="s">
        <v>513</v>
      </c>
      <c r="B650">
        <f t="shared" si="40"/>
        <v>2002</v>
      </c>
      <c r="C650">
        <f t="shared" si="41"/>
        <v>10</v>
      </c>
      <c r="D650">
        <v>11</v>
      </c>
      <c r="E650">
        <v>0</v>
      </c>
      <c r="F650">
        <v>4.28</v>
      </c>
      <c r="G650">
        <v>3.06</v>
      </c>
      <c r="H650">
        <f t="shared" si="42"/>
        <v>6</v>
      </c>
      <c r="J650" s="149">
        <f t="shared" si="43"/>
        <v>37540</v>
      </c>
    </row>
    <row r="651" spans="1:10">
      <c r="A651" t="s">
        <v>513</v>
      </c>
      <c r="B651">
        <f t="shared" si="40"/>
        <v>2002</v>
      </c>
      <c r="C651">
        <f t="shared" si="41"/>
        <v>10</v>
      </c>
      <c r="D651">
        <v>12</v>
      </c>
      <c r="E651">
        <v>0</v>
      </c>
      <c r="F651">
        <v>5.0999999999999996</v>
      </c>
      <c r="G651">
        <v>2.34</v>
      </c>
      <c r="H651">
        <f t="shared" si="42"/>
        <v>6</v>
      </c>
      <c r="J651" s="149">
        <f t="shared" si="43"/>
        <v>37541</v>
      </c>
    </row>
    <row r="652" spans="1:10">
      <c r="A652" t="s">
        <v>513</v>
      </c>
      <c r="B652">
        <f t="shared" si="40"/>
        <v>2002</v>
      </c>
      <c r="C652">
        <f t="shared" si="41"/>
        <v>10</v>
      </c>
      <c r="D652">
        <v>13</v>
      </c>
      <c r="E652">
        <v>0</v>
      </c>
      <c r="F652">
        <v>3.62</v>
      </c>
      <c r="G652">
        <v>1.82</v>
      </c>
      <c r="H652">
        <f t="shared" si="42"/>
        <v>6</v>
      </c>
      <c r="J652" s="149">
        <f t="shared" si="43"/>
        <v>37542</v>
      </c>
    </row>
    <row r="653" spans="1:10">
      <c r="A653" t="s">
        <v>513</v>
      </c>
      <c r="B653">
        <f t="shared" si="40"/>
        <v>2002</v>
      </c>
      <c r="C653">
        <f t="shared" si="41"/>
        <v>10</v>
      </c>
      <c r="D653">
        <v>14</v>
      </c>
      <c r="E653">
        <v>0</v>
      </c>
      <c r="F653">
        <v>3.6</v>
      </c>
      <c r="G653">
        <v>1.99</v>
      </c>
      <c r="H653">
        <f t="shared" si="42"/>
        <v>6</v>
      </c>
      <c r="J653" s="149">
        <f t="shared" si="43"/>
        <v>37543</v>
      </c>
    </row>
    <row r="654" spans="1:10">
      <c r="A654" t="s">
        <v>513</v>
      </c>
      <c r="B654">
        <f t="shared" si="40"/>
        <v>2002</v>
      </c>
      <c r="C654">
        <f t="shared" si="41"/>
        <v>10</v>
      </c>
      <c r="D654">
        <v>15</v>
      </c>
      <c r="E654">
        <v>0</v>
      </c>
      <c r="F654">
        <v>3.59</v>
      </c>
      <c r="G654">
        <v>1.83</v>
      </c>
      <c r="H654">
        <f t="shared" si="42"/>
        <v>6</v>
      </c>
      <c r="J654" s="149">
        <f t="shared" si="43"/>
        <v>37544</v>
      </c>
    </row>
    <row r="655" spans="1:10">
      <c r="A655" t="s">
        <v>513</v>
      </c>
      <c r="B655">
        <f t="shared" si="40"/>
        <v>2002</v>
      </c>
      <c r="C655">
        <f t="shared" si="41"/>
        <v>10</v>
      </c>
      <c r="D655">
        <v>16</v>
      </c>
      <c r="E655">
        <v>0</v>
      </c>
      <c r="F655">
        <v>3.57</v>
      </c>
      <c r="G655">
        <v>1.21</v>
      </c>
      <c r="H655">
        <f t="shared" si="42"/>
        <v>6</v>
      </c>
      <c r="J655" s="149">
        <f t="shared" si="43"/>
        <v>37545</v>
      </c>
    </row>
    <row r="656" spans="1:10">
      <c r="A656" t="s">
        <v>513</v>
      </c>
      <c r="B656">
        <f t="shared" si="40"/>
        <v>2002</v>
      </c>
      <c r="C656">
        <f t="shared" si="41"/>
        <v>10</v>
      </c>
      <c r="D656">
        <v>17</v>
      </c>
      <c r="E656">
        <v>0</v>
      </c>
      <c r="F656">
        <v>3.54</v>
      </c>
      <c r="G656">
        <v>0.77</v>
      </c>
      <c r="H656">
        <f t="shared" si="42"/>
        <v>6</v>
      </c>
      <c r="J656" s="149">
        <f t="shared" si="43"/>
        <v>37546</v>
      </c>
    </row>
    <row r="657" spans="1:10">
      <c r="A657" t="s">
        <v>513</v>
      </c>
      <c r="B657">
        <f t="shared" si="40"/>
        <v>2002</v>
      </c>
      <c r="C657">
        <f t="shared" si="41"/>
        <v>10</v>
      </c>
      <c r="D657">
        <v>18</v>
      </c>
      <c r="E657">
        <v>0</v>
      </c>
      <c r="F657">
        <v>3.52</v>
      </c>
      <c r="G657">
        <v>1.66</v>
      </c>
      <c r="H657">
        <f t="shared" si="42"/>
        <v>6</v>
      </c>
      <c r="J657" s="149">
        <f t="shared" si="43"/>
        <v>37547</v>
      </c>
    </row>
    <row r="658" spans="1:10">
      <c r="A658" t="s">
        <v>513</v>
      </c>
      <c r="B658">
        <f t="shared" si="40"/>
        <v>2002</v>
      </c>
      <c r="C658">
        <f t="shared" si="41"/>
        <v>10</v>
      </c>
      <c r="D658">
        <v>19</v>
      </c>
      <c r="E658">
        <v>0</v>
      </c>
      <c r="F658">
        <v>3.52</v>
      </c>
      <c r="G658">
        <v>1.75</v>
      </c>
      <c r="H658">
        <f t="shared" si="42"/>
        <v>6</v>
      </c>
      <c r="J658" s="149">
        <f t="shared" si="43"/>
        <v>37548</v>
      </c>
    </row>
    <row r="659" spans="1:10">
      <c r="A659" t="s">
        <v>513</v>
      </c>
      <c r="B659">
        <f t="shared" si="40"/>
        <v>2002</v>
      </c>
      <c r="C659">
        <f t="shared" si="41"/>
        <v>10</v>
      </c>
      <c r="D659">
        <v>20</v>
      </c>
      <c r="E659">
        <v>0</v>
      </c>
      <c r="F659">
        <v>3.48</v>
      </c>
      <c r="G659">
        <v>1.53</v>
      </c>
      <c r="H659">
        <f t="shared" si="42"/>
        <v>6</v>
      </c>
      <c r="J659" s="149">
        <f t="shared" si="43"/>
        <v>37549</v>
      </c>
    </row>
    <row r="660" spans="1:10">
      <c r="A660" t="s">
        <v>513</v>
      </c>
      <c r="B660">
        <f t="shared" si="40"/>
        <v>2002</v>
      </c>
      <c r="C660">
        <f t="shared" si="41"/>
        <v>10</v>
      </c>
      <c r="D660">
        <v>21</v>
      </c>
      <c r="E660">
        <v>0</v>
      </c>
      <c r="F660">
        <v>3.29</v>
      </c>
      <c r="G660">
        <v>0.43</v>
      </c>
      <c r="H660">
        <f t="shared" si="42"/>
        <v>6</v>
      </c>
      <c r="J660" s="149">
        <f t="shared" si="43"/>
        <v>37550</v>
      </c>
    </row>
    <row r="661" spans="1:10">
      <c r="A661" t="s">
        <v>513</v>
      </c>
      <c r="B661">
        <f t="shared" si="40"/>
        <v>2002</v>
      </c>
      <c r="C661">
        <f t="shared" si="41"/>
        <v>10</v>
      </c>
      <c r="D661">
        <v>22</v>
      </c>
      <c r="E661">
        <v>0</v>
      </c>
      <c r="F661">
        <v>4.92</v>
      </c>
      <c r="G661">
        <v>4.33</v>
      </c>
      <c r="H661">
        <f t="shared" si="42"/>
        <v>6</v>
      </c>
      <c r="J661" s="149">
        <f t="shared" si="43"/>
        <v>37551</v>
      </c>
    </row>
    <row r="662" spans="1:10">
      <c r="A662" t="s">
        <v>513</v>
      </c>
      <c r="B662">
        <f t="shared" si="40"/>
        <v>2002</v>
      </c>
      <c r="C662">
        <f t="shared" si="41"/>
        <v>10</v>
      </c>
      <c r="D662">
        <v>23</v>
      </c>
      <c r="E662">
        <v>0</v>
      </c>
      <c r="F662">
        <v>5.89</v>
      </c>
      <c r="G662">
        <v>3.85</v>
      </c>
      <c r="H662">
        <f t="shared" si="42"/>
        <v>6</v>
      </c>
      <c r="J662" s="149">
        <f t="shared" si="43"/>
        <v>37552</v>
      </c>
    </row>
    <row r="663" spans="1:10">
      <c r="A663" t="s">
        <v>513</v>
      </c>
      <c r="B663">
        <f t="shared" si="40"/>
        <v>2002</v>
      </c>
      <c r="C663">
        <f t="shared" si="41"/>
        <v>10</v>
      </c>
      <c r="D663">
        <v>24</v>
      </c>
      <c r="E663">
        <v>0</v>
      </c>
      <c r="F663">
        <v>3.57</v>
      </c>
      <c r="G663">
        <v>1.23</v>
      </c>
      <c r="H663">
        <f t="shared" si="42"/>
        <v>6</v>
      </c>
      <c r="J663" s="149">
        <f t="shared" si="43"/>
        <v>37553</v>
      </c>
    </row>
    <row r="664" spans="1:10">
      <c r="A664" t="s">
        <v>513</v>
      </c>
      <c r="B664">
        <f t="shared" si="40"/>
        <v>2002</v>
      </c>
      <c r="C664">
        <f t="shared" si="41"/>
        <v>10</v>
      </c>
      <c r="D664">
        <v>25</v>
      </c>
      <c r="E664">
        <v>0</v>
      </c>
      <c r="F664">
        <v>2.75</v>
      </c>
      <c r="G664">
        <v>0.82</v>
      </c>
      <c r="H664">
        <f t="shared" si="42"/>
        <v>6</v>
      </c>
      <c r="J664" s="149">
        <f t="shared" si="43"/>
        <v>37554</v>
      </c>
    </row>
    <row r="665" spans="1:10">
      <c r="A665" t="s">
        <v>513</v>
      </c>
      <c r="B665">
        <f t="shared" si="40"/>
        <v>2002</v>
      </c>
      <c r="C665">
        <f t="shared" si="41"/>
        <v>10</v>
      </c>
      <c r="D665">
        <v>26</v>
      </c>
      <c r="E665">
        <v>0</v>
      </c>
      <c r="F665">
        <v>2.12</v>
      </c>
      <c r="G665">
        <v>0.48</v>
      </c>
      <c r="H665">
        <f t="shared" si="42"/>
        <v>6</v>
      </c>
      <c r="J665" s="149">
        <f t="shared" si="43"/>
        <v>37555</v>
      </c>
    </row>
    <row r="666" spans="1:10">
      <c r="A666" t="s">
        <v>513</v>
      </c>
      <c r="B666">
        <f t="shared" si="40"/>
        <v>2002</v>
      </c>
      <c r="C666">
        <f t="shared" si="41"/>
        <v>10</v>
      </c>
      <c r="D666">
        <v>27</v>
      </c>
      <c r="E666">
        <v>0</v>
      </c>
      <c r="F666">
        <v>2.12</v>
      </c>
      <c r="G666">
        <v>0.28999999999999998</v>
      </c>
      <c r="H666">
        <f t="shared" si="42"/>
        <v>6</v>
      </c>
      <c r="J666" s="149">
        <f t="shared" si="43"/>
        <v>37556</v>
      </c>
    </row>
    <row r="667" spans="1:10">
      <c r="A667" t="s">
        <v>513</v>
      </c>
      <c r="B667">
        <f t="shared" si="40"/>
        <v>2002</v>
      </c>
      <c r="C667">
        <f t="shared" si="41"/>
        <v>10</v>
      </c>
      <c r="D667">
        <v>28</v>
      </c>
      <c r="E667">
        <v>0</v>
      </c>
      <c r="F667">
        <v>2.1800000000000002</v>
      </c>
      <c r="G667">
        <v>0.48</v>
      </c>
      <c r="H667">
        <f t="shared" si="42"/>
        <v>6</v>
      </c>
      <c r="J667" s="149">
        <f t="shared" si="43"/>
        <v>37557</v>
      </c>
    </row>
    <row r="668" spans="1:10">
      <c r="A668" t="s">
        <v>513</v>
      </c>
      <c r="B668">
        <f t="shared" si="40"/>
        <v>2002</v>
      </c>
      <c r="C668">
        <f t="shared" si="41"/>
        <v>10</v>
      </c>
      <c r="D668">
        <v>29</v>
      </c>
      <c r="E668">
        <v>0</v>
      </c>
      <c r="F668">
        <v>2.2000000000000002</v>
      </c>
      <c r="G668">
        <v>0.3</v>
      </c>
      <c r="H668">
        <f t="shared" si="42"/>
        <v>6</v>
      </c>
      <c r="J668" s="149">
        <f t="shared" si="43"/>
        <v>37558</v>
      </c>
    </row>
    <row r="669" spans="1:10">
      <c r="A669" t="s">
        <v>513</v>
      </c>
      <c r="B669">
        <f t="shared" si="40"/>
        <v>2002</v>
      </c>
      <c r="C669">
        <f t="shared" si="41"/>
        <v>10</v>
      </c>
      <c r="D669">
        <v>30</v>
      </c>
      <c r="E669">
        <v>0</v>
      </c>
      <c r="F669">
        <v>2.19</v>
      </c>
      <c r="G669">
        <v>0.46</v>
      </c>
      <c r="H669">
        <f t="shared" si="42"/>
        <v>6</v>
      </c>
      <c r="J669" s="149">
        <f t="shared" si="43"/>
        <v>37559</v>
      </c>
    </row>
    <row r="670" spans="1:10">
      <c r="A670" t="s">
        <v>513</v>
      </c>
      <c r="B670">
        <f t="shared" si="40"/>
        <v>2002</v>
      </c>
      <c r="C670">
        <f t="shared" si="41"/>
        <v>10</v>
      </c>
      <c r="D670">
        <v>31</v>
      </c>
      <c r="E670">
        <v>0</v>
      </c>
      <c r="F670">
        <v>2.17</v>
      </c>
      <c r="G670">
        <v>0.7</v>
      </c>
      <c r="H670">
        <f t="shared" si="42"/>
        <v>6</v>
      </c>
      <c r="J670" s="149">
        <f t="shared" si="43"/>
        <v>37560</v>
      </c>
    </row>
    <row r="671" spans="1:10">
      <c r="A671" t="s">
        <v>514</v>
      </c>
      <c r="B671">
        <f t="shared" si="40"/>
        <v>2002</v>
      </c>
      <c r="C671">
        <f t="shared" si="41"/>
        <v>11</v>
      </c>
      <c r="D671">
        <v>1</v>
      </c>
      <c r="E671">
        <v>0</v>
      </c>
      <c r="F671">
        <v>2.12</v>
      </c>
      <c r="G671">
        <v>0.68</v>
      </c>
      <c r="H671">
        <f t="shared" si="42"/>
        <v>6</v>
      </c>
      <c r="J671" s="149">
        <f t="shared" si="43"/>
        <v>37561</v>
      </c>
    </row>
    <row r="672" spans="1:10">
      <c r="A672" t="s">
        <v>514</v>
      </c>
      <c r="B672">
        <f t="shared" si="40"/>
        <v>2002</v>
      </c>
      <c r="C672">
        <f t="shared" si="41"/>
        <v>11</v>
      </c>
      <c r="D672">
        <v>2</v>
      </c>
      <c r="E672">
        <v>0</v>
      </c>
      <c r="F672">
        <v>2.04</v>
      </c>
      <c r="G672">
        <v>0.64</v>
      </c>
      <c r="H672">
        <f t="shared" si="42"/>
        <v>6</v>
      </c>
      <c r="J672" s="149">
        <f t="shared" si="43"/>
        <v>37562</v>
      </c>
    </row>
    <row r="673" spans="1:10">
      <c r="A673" t="s">
        <v>514</v>
      </c>
      <c r="B673">
        <f t="shared" si="40"/>
        <v>2002</v>
      </c>
      <c r="C673">
        <f t="shared" si="41"/>
        <v>11</v>
      </c>
      <c r="D673">
        <v>3</v>
      </c>
      <c r="E673">
        <v>0</v>
      </c>
      <c r="F673">
        <v>2.02</v>
      </c>
      <c r="G673">
        <v>0.43700000000000006</v>
      </c>
      <c r="H673">
        <f t="shared" si="42"/>
        <v>6</v>
      </c>
      <c r="J673" s="149">
        <f t="shared" si="43"/>
        <v>37563</v>
      </c>
    </row>
    <row r="674" spans="1:10">
      <c r="A674" t="s">
        <v>514</v>
      </c>
      <c r="B674">
        <f t="shared" si="40"/>
        <v>2002</v>
      </c>
      <c r="C674">
        <f t="shared" si="41"/>
        <v>11</v>
      </c>
      <c r="D674">
        <v>4</v>
      </c>
      <c r="E674">
        <v>0</v>
      </c>
      <c r="F674">
        <v>1.78</v>
      </c>
      <c r="G674">
        <v>0.60799999999999987</v>
      </c>
      <c r="H674">
        <f t="shared" si="42"/>
        <v>6</v>
      </c>
      <c r="J674" s="149">
        <f t="shared" si="43"/>
        <v>37564</v>
      </c>
    </row>
    <row r="675" spans="1:10">
      <c r="A675" t="s">
        <v>514</v>
      </c>
      <c r="B675">
        <f t="shared" si="40"/>
        <v>2002</v>
      </c>
      <c r="C675">
        <f t="shared" si="41"/>
        <v>11</v>
      </c>
      <c r="D675">
        <v>5</v>
      </c>
      <c r="E675">
        <v>0</v>
      </c>
      <c r="F675">
        <v>2.14</v>
      </c>
      <c r="G675">
        <v>0.14000000000000001</v>
      </c>
      <c r="H675">
        <f t="shared" si="42"/>
        <v>6</v>
      </c>
      <c r="J675" s="149">
        <f t="shared" si="43"/>
        <v>37565</v>
      </c>
    </row>
    <row r="676" spans="1:10">
      <c r="A676" t="s">
        <v>514</v>
      </c>
      <c r="B676">
        <f t="shared" si="40"/>
        <v>2002</v>
      </c>
      <c r="C676">
        <f t="shared" si="41"/>
        <v>11</v>
      </c>
      <c r="D676">
        <v>6</v>
      </c>
      <c r="E676">
        <v>0</v>
      </c>
      <c r="F676">
        <v>2.17</v>
      </c>
      <c r="G676">
        <v>0.50099999999999989</v>
      </c>
      <c r="H676">
        <f t="shared" si="42"/>
        <v>6</v>
      </c>
      <c r="J676" s="149">
        <f t="shared" si="43"/>
        <v>37566</v>
      </c>
    </row>
    <row r="677" spans="1:10">
      <c r="A677" t="s">
        <v>514</v>
      </c>
      <c r="B677">
        <f t="shared" si="40"/>
        <v>2002</v>
      </c>
      <c r="C677">
        <f t="shared" si="41"/>
        <v>11</v>
      </c>
      <c r="D677">
        <v>7</v>
      </c>
      <c r="E677">
        <v>0</v>
      </c>
      <c r="F677">
        <v>2.19</v>
      </c>
      <c r="G677">
        <v>0.44</v>
      </c>
      <c r="H677">
        <f t="shared" si="42"/>
        <v>6</v>
      </c>
      <c r="J677" s="149">
        <f t="shared" si="43"/>
        <v>37567</v>
      </c>
    </row>
    <row r="678" spans="1:10">
      <c r="A678" t="s">
        <v>514</v>
      </c>
      <c r="B678">
        <f t="shared" si="40"/>
        <v>2002</v>
      </c>
      <c r="C678">
        <f t="shared" si="41"/>
        <v>11</v>
      </c>
      <c r="D678">
        <v>8</v>
      </c>
      <c r="E678">
        <v>0</v>
      </c>
      <c r="F678">
        <v>3.35</v>
      </c>
      <c r="G678">
        <v>2.0699999999999998</v>
      </c>
      <c r="H678">
        <f t="shared" si="42"/>
        <v>6</v>
      </c>
      <c r="J678" s="149">
        <f t="shared" si="43"/>
        <v>37568</v>
      </c>
    </row>
    <row r="679" spans="1:10">
      <c r="A679" t="s">
        <v>514</v>
      </c>
      <c r="B679">
        <f t="shared" si="40"/>
        <v>2002</v>
      </c>
      <c r="C679">
        <f t="shared" si="41"/>
        <v>11</v>
      </c>
      <c r="D679">
        <v>9</v>
      </c>
      <c r="E679">
        <v>0</v>
      </c>
      <c r="F679">
        <v>6.18</v>
      </c>
      <c r="G679">
        <v>5.2469999999999999</v>
      </c>
      <c r="H679">
        <f t="shared" si="42"/>
        <v>6</v>
      </c>
      <c r="J679" s="149">
        <f t="shared" si="43"/>
        <v>37569</v>
      </c>
    </row>
    <row r="680" spans="1:10">
      <c r="A680" t="s">
        <v>514</v>
      </c>
      <c r="B680">
        <f t="shared" si="40"/>
        <v>2002</v>
      </c>
      <c r="C680">
        <f t="shared" si="41"/>
        <v>11</v>
      </c>
      <c r="D680">
        <v>10</v>
      </c>
      <c r="E680">
        <v>0</v>
      </c>
      <c r="F680">
        <v>5.2</v>
      </c>
      <c r="G680">
        <v>4.8710000000000004</v>
      </c>
      <c r="H680">
        <f t="shared" si="42"/>
        <v>6</v>
      </c>
      <c r="J680" s="149">
        <f t="shared" si="43"/>
        <v>37570</v>
      </c>
    </row>
    <row r="681" spans="1:10">
      <c r="A681" t="s">
        <v>514</v>
      </c>
      <c r="B681">
        <f t="shared" si="40"/>
        <v>2002</v>
      </c>
      <c r="C681">
        <f t="shared" si="41"/>
        <v>11</v>
      </c>
      <c r="D681">
        <v>11</v>
      </c>
      <c r="E681">
        <v>0</v>
      </c>
      <c r="F681">
        <v>6.23</v>
      </c>
      <c r="G681">
        <v>5.2430000000000003</v>
      </c>
      <c r="H681">
        <f t="shared" si="42"/>
        <v>6</v>
      </c>
      <c r="J681" s="149">
        <f t="shared" si="43"/>
        <v>37571</v>
      </c>
    </row>
    <row r="682" spans="1:10">
      <c r="A682" t="s">
        <v>514</v>
      </c>
      <c r="B682">
        <f t="shared" si="40"/>
        <v>2002</v>
      </c>
      <c r="C682">
        <f t="shared" si="41"/>
        <v>11</v>
      </c>
      <c r="D682">
        <v>12</v>
      </c>
      <c r="E682">
        <v>0</v>
      </c>
      <c r="F682">
        <v>4.1100000000000003</v>
      </c>
      <c r="G682">
        <v>3.4140000000000006</v>
      </c>
      <c r="H682">
        <f t="shared" si="42"/>
        <v>6</v>
      </c>
      <c r="J682" s="149">
        <f t="shared" si="43"/>
        <v>37572</v>
      </c>
    </row>
    <row r="683" spans="1:10">
      <c r="A683" t="s">
        <v>514</v>
      </c>
      <c r="B683">
        <f t="shared" si="40"/>
        <v>2002</v>
      </c>
      <c r="C683">
        <f t="shared" si="41"/>
        <v>11</v>
      </c>
      <c r="D683">
        <v>13</v>
      </c>
      <c r="E683">
        <v>0</v>
      </c>
      <c r="F683">
        <v>5.3</v>
      </c>
      <c r="G683">
        <v>4.6289999999999996</v>
      </c>
      <c r="H683">
        <f t="shared" si="42"/>
        <v>6</v>
      </c>
      <c r="J683" s="149">
        <f t="shared" si="43"/>
        <v>37573</v>
      </c>
    </row>
    <row r="684" spans="1:10">
      <c r="A684" t="s">
        <v>514</v>
      </c>
      <c r="B684">
        <f t="shared" si="40"/>
        <v>2002</v>
      </c>
      <c r="C684">
        <f t="shared" si="41"/>
        <v>11</v>
      </c>
      <c r="D684">
        <v>14</v>
      </c>
      <c r="E684">
        <v>0</v>
      </c>
      <c r="F684">
        <v>3.98</v>
      </c>
      <c r="G684">
        <v>3.98</v>
      </c>
      <c r="H684">
        <f t="shared" si="42"/>
        <v>6</v>
      </c>
      <c r="J684" s="149">
        <f t="shared" si="43"/>
        <v>37574</v>
      </c>
    </row>
    <row r="685" spans="1:10">
      <c r="A685" t="s">
        <v>514</v>
      </c>
      <c r="B685">
        <f t="shared" si="40"/>
        <v>2002</v>
      </c>
      <c r="C685">
        <f t="shared" si="41"/>
        <v>11</v>
      </c>
      <c r="D685">
        <v>15</v>
      </c>
      <c r="E685">
        <v>0</v>
      </c>
      <c r="F685">
        <v>2.14</v>
      </c>
      <c r="G685">
        <v>1.425</v>
      </c>
      <c r="H685">
        <f t="shared" si="42"/>
        <v>6</v>
      </c>
      <c r="J685" s="149">
        <f t="shared" si="43"/>
        <v>37575</v>
      </c>
    </row>
    <row r="686" spans="1:10">
      <c r="A686" t="s">
        <v>514</v>
      </c>
      <c r="B686">
        <f t="shared" si="40"/>
        <v>2002</v>
      </c>
      <c r="C686">
        <f t="shared" si="41"/>
        <v>11</v>
      </c>
      <c r="D686">
        <v>16</v>
      </c>
      <c r="E686">
        <v>0</v>
      </c>
      <c r="F686">
        <v>2.12</v>
      </c>
      <c r="G686">
        <v>1.3980000000000001</v>
      </c>
      <c r="H686">
        <f t="shared" si="42"/>
        <v>6</v>
      </c>
      <c r="J686" s="149">
        <f t="shared" si="43"/>
        <v>37576</v>
      </c>
    </row>
    <row r="687" spans="1:10">
      <c r="A687" t="s">
        <v>514</v>
      </c>
      <c r="B687">
        <f t="shared" si="40"/>
        <v>2002</v>
      </c>
      <c r="C687">
        <f t="shared" si="41"/>
        <v>11</v>
      </c>
      <c r="D687">
        <v>17</v>
      </c>
      <c r="E687">
        <v>0</v>
      </c>
      <c r="F687">
        <v>1.74</v>
      </c>
      <c r="G687">
        <v>0.48599999999999999</v>
      </c>
      <c r="H687">
        <f t="shared" si="42"/>
        <v>6</v>
      </c>
      <c r="J687" s="149">
        <f t="shared" si="43"/>
        <v>37577</v>
      </c>
    </row>
    <row r="688" spans="1:10">
      <c r="A688" t="s">
        <v>514</v>
      </c>
      <c r="B688">
        <f t="shared" si="40"/>
        <v>2002</v>
      </c>
      <c r="C688">
        <f t="shared" si="41"/>
        <v>11</v>
      </c>
      <c r="D688">
        <v>18</v>
      </c>
      <c r="E688">
        <v>0</v>
      </c>
      <c r="F688">
        <v>1.61</v>
      </c>
      <c r="G688">
        <v>1.61</v>
      </c>
      <c r="H688">
        <f t="shared" si="42"/>
        <v>6</v>
      </c>
      <c r="J688" s="149">
        <f t="shared" si="43"/>
        <v>37578</v>
      </c>
    </row>
    <row r="689" spans="1:10">
      <c r="A689" t="s">
        <v>514</v>
      </c>
      <c r="B689">
        <f t="shared" si="40"/>
        <v>2002</v>
      </c>
      <c r="C689">
        <f t="shared" si="41"/>
        <v>11</v>
      </c>
      <c r="D689">
        <v>19</v>
      </c>
      <c r="E689">
        <v>0</v>
      </c>
      <c r="F689">
        <v>1.69</v>
      </c>
      <c r="G689">
        <v>1.69</v>
      </c>
      <c r="H689">
        <f t="shared" si="42"/>
        <v>6</v>
      </c>
      <c r="J689" s="149">
        <f t="shared" si="43"/>
        <v>37579</v>
      </c>
    </row>
    <row r="690" spans="1:10">
      <c r="A690" t="s">
        <v>514</v>
      </c>
      <c r="B690">
        <f t="shared" si="40"/>
        <v>2002</v>
      </c>
      <c r="C690">
        <f t="shared" si="41"/>
        <v>11</v>
      </c>
      <c r="D690">
        <v>20</v>
      </c>
      <c r="E690">
        <v>0</v>
      </c>
      <c r="F690">
        <v>3.15</v>
      </c>
      <c r="G690">
        <v>3.15</v>
      </c>
      <c r="H690">
        <f t="shared" si="42"/>
        <v>6</v>
      </c>
      <c r="J690" s="149">
        <f t="shared" si="43"/>
        <v>37580</v>
      </c>
    </row>
    <row r="691" spans="1:10">
      <c r="A691" t="s">
        <v>514</v>
      </c>
      <c r="B691">
        <f t="shared" si="40"/>
        <v>2002</v>
      </c>
      <c r="C691">
        <f t="shared" si="41"/>
        <v>11</v>
      </c>
      <c r="D691">
        <v>21</v>
      </c>
      <c r="E691">
        <v>0</v>
      </c>
      <c r="F691">
        <v>4.1399999999999997</v>
      </c>
      <c r="G691">
        <v>3.4449999999999998</v>
      </c>
      <c r="H691">
        <f t="shared" si="42"/>
        <v>6</v>
      </c>
      <c r="J691" s="149">
        <f t="shared" si="43"/>
        <v>37581</v>
      </c>
    </row>
    <row r="692" spans="1:10">
      <c r="A692" t="s">
        <v>514</v>
      </c>
      <c r="B692">
        <f t="shared" si="40"/>
        <v>2002</v>
      </c>
      <c r="C692">
        <f t="shared" si="41"/>
        <v>11</v>
      </c>
      <c r="D692">
        <v>22</v>
      </c>
      <c r="E692">
        <v>0</v>
      </c>
      <c r="F692">
        <v>3.66</v>
      </c>
      <c r="G692">
        <v>3.66</v>
      </c>
      <c r="H692">
        <f t="shared" si="42"/>
        <v>6</v>
      </c>
      <c r="J692" s="149">
        <f t="shared" si="43"/>
        <v>37582</v>
      </c>
    </row>
    <row r="693" spans="1:10">
      <c r="A693" t="s">
        <v>514</v>
      </c>
      <c r="B693">
        <f t="shared" si="40"/>
        <v>2002</v>
      </c>
      <c r="C693">
        <f t="shared" si="41"/>
        <v>11</v>
      </c>
      <c r="D693">
        <v>23</v>
      </c>
      <c r="E693">
        <v>0</v>
      </c>
      <c r="F693">
        <v>2.59</v>
      </c>
      <c r="G693">
        <v>2.4449999999999998</v>
      </c>
      <c r="H693">
        <f t="shared" si="42"/>
        <v>6</v>
      </c>
      <c r="J693" s="149">
        <f t="shared" si="43"/>
        <v>37583</v>
      </c>
    </row>
    <row r="694" spans="1:10">
      <c r="A694" t="s">
        <v>514</v>
      </c>
      <c r="B694">
        <f t="shared" si="40"/>
        <v>2002</v>
      </c>
      <c r="C694">
        <f t="shared" si="41"/>
        <v>11</v>
      </c>
      <c r="D694">
        <v>24</v>
      </c>
      <c r="E694">
        <v>0</v>
      </c>
      <c r="F694">
        <v>2.21</v>
      </c>
      <c r="G694">
        <v>2.21</v>
      </c>
      <c r="H694">
        <f t="shared" si="42"/>
        <v>6</v>
      </c>
      <c r="J694" s="149">
        <f t="shared" si="43"/>
        <v>37584</v>
      </c>
    </row>
    <row r="695" spans="1:10">
      <c r="A695" t="s">
        <v>514</v>
      </c>
      <c r="B695">
        <f t="shared" si="40"/>
        <v>2002</v>
      </c>
      <c r="C695">
        <f t="shared" si="41"/>
        <v>11</v>
      </c>
      <c r="D695">
        <v>25</v>
      </c>
      <c r="E695">
        <v>0</v>
      </c>
      <c r="F695">
        <v>2.17</v>
      </c>
      <c r="G695">
        <v>0.61499999999999999</v>
      </c>
      <c r="H695">
        <f t="shared" si="42"/>
        <v>6</v>
      </c>
      <c r="J695" s="149">
        <f t="shared" si="43"/>
        <v>37585</v>
      </c>
    </row>
    <row r="696" spans="1:10">
      <c r="A696" t="s">
        <v>514</v>
      </c>
      <c r="B696">
        <f t="shared" si="40"/>
        <v>2002</v>
      </c>
      <c r="C696">
        <f t="shared" si="41"/>
        <v>11</v>
      </c>
      <c r="D696">
        <v>26</v>
      </c>
      <c r="E696">
        <v>0</v>
      </c>
      <c r="F696">
        <v>2.15</v>
      </c>
      <c r="G696">
        <v>2.15</v>
      </c>
      <c r="H696">
        <f t="shared" si="42"/>
        <v>6</v>
      </c>
      <c r="J696" s="149">
        <f t="shared" si="43"/>
        <v>37586</v>
      </c>
    </row>
    <row r="697" spans="1:10">
      <c r="A697" t="s">
        <v>514</v>
      </c>
      <c r="B697">
        <f t="shared" si="40"/>
        <v>2002</v>
      </c>
      <c r="C697">
        <f t="shared" si="41"/>
        <v>11</v>
      </c>
      <c r="D697">
        <v>27</v>
      </c>
      <c r="E697">
        <v>0</v>
      </c>
      <c r="F697">
        <v>2.16</v>
      </c>
      <c r="G697">
        <v>2.16</v>
      </c>
      <c r="H697">
        <f t="shared" si="42"/>
        <v>6</v>
      </c>
      <c r="J697" s="149">
        <f t="shared" si="43"/>
        <v>37587</v>
      </c>
    </row>
    <row r="698" spans="1:10">
      <c r="A698" t="s">
        <v>514</v>
      </c>
      <c r="B698">
        <f t="shared" si="40"/>
        <v>2002</v>
      </c>
      <c r="C698">
        <f t="shared" si="41"/>
        <v>11</v>
      </c>
      <c r="D698">
        <v>28</v>
      </c>
      <c r="E698">
        <v>0</v>
      </c>
      <c r="F698">
        <v>2.0699999999999998</v>
      </c>
      <c r="G698">
        <v>2.0699999999999998</v>
      </c>
      <c r="H698">
        <f t="shared" si="42"/>
        <v>6</v>
      </c>
      <c r="J698" s="149">
        <f t="shared" si="43"/>
        <v>37588</v>
      </c>
    </row>
    <row r="699" spans="1:10">
      <c r="A699" t="s">
        <v>514</v>
      </c>
      <c r="B699">
        <f t="shared" si="40"/>
        <v>2002</v>
      </c>
      <c r="C699">
        <f t="shared" si="41"/>
        <v>11</v>
      </c>
      <c r="D699">
        <v>29</v>
      </c>
      <c r="E699">
        <v>0</v>
      </c>
      <c r="F699">
        <v>1.48</v>
      </c>
      <c r="G699">
        <v>1.48</v>
      </c>
      <c r="H699">
        <f t="shared" si="42"/>
        <v>6</v>
      </c>
      <c r="J699" s="149">
        <f t="shared" si="43"/>
        <v>37589</v>
      </c>
    </row>
    <row r="700" spans="1:10">
      <c r="A700" t="s">
        <v>514</v>
      </c>
      <c r="B700">
        <f t="shared" si="40"/>
        <v>2002</v>
      </c>
      <c r="C700">
        <f t="shared" si="41"/>
        <v>11</v>
      </c>
      <c r="D700">
        <v>30</v>
      </c>
      <c r="E700">
        <v>0</v>
      </c>
      <c r="F700">
        <v>1.48</v>
      </c>
      <c r="G700">
        <v>0.97599999999999998</v>
      </c>
      <c r="H700">
        <f t="shared" si="42"/>
        <v>6</v>
      </c>
      <c r="J700" s="149">
        <f t="shared" si="43"/>
        <v>37590</v>
      </c>
    </row>
    <row r="701" spans="1:10">
      <c r="A701" t="s">
        <v>515</v>
      </c>
      <c r="B701">
        <f t="shared" si="40"/>
        <v>2002</v>
      </c>
      <c r="C701">
        <f t="shared" si="41"/>
        <v>12</v>
      </c>
      <c r="D701">
        <v>1</v>
      </c>
      <c r="E701">
        <v>0</v>
      </c>
      <c r="F701">
        <v>1.47</v>
      </c>
      <c r="G701">
        <v>0</v>
      </c>
      <c r="H701">
        <f t="shared" si="42"/>
        <v>6</v>
      </c>
      <c r="J701" s="149">
        <f t="shared" si="43"/>
        <v>37591</v>
      </c>
    </row>
    <row r="702" spans="1:10">
      <c r="A702" t="s">
        <v>515</v>
      </c>
      <c r="B702">
        <f t="shared" si="40"/>
        <v>2002</v>
      </c>
      <c r="C702">
        <f t="shared" si="41"/>
        <v>12</v>
      </c>
      <c r="D702">
        <v>2</v>
      </c>
      <c r="E702">
        <v>0</v>
      </c>
      <c r="F702">
        <v>1.4</v>
      </c>
      <c r="G702">
        <v>0</v>
      </c>
      <c r="H702">
        <f t="shared" si="42"/>
        <v>6</v>
      </c>
      <c r="J702" s="149">
        <f t="shared" si="43"/>
        <v>37592</v>
      </c>
    </row>
    <row r="703" spans="1:10">
      <c r="A703" t="s">
        <v>515</v>
      </c>
      <c r="B703">
        <f t="shared" si="40"/>
        <v>2002</v>
      </c>
      <c r="C703">
        <f t="shared" si="41"/>
        <v>12</v>
      </c>
      <c r="D703">
        <v>3</v>
      </c>
      <c r="E703">
        <v>0</v>
      </c>
      <c r="F703">
        <v>1.1100000000000001</v>
      </c>
      <c r="G703">
        <v>2.7000000000000135E-2</v>
      </c>
      <c r="H703">
        <f t="shared" si="42"/>
        <v>6</v>
      </c>
      <c r="J703" s="149">
        <f t="shared" si="43"/>
        <v>37593</v>
      </c>
    </row>
    <row r="704" spans="1:10">
      <c r="A704" t="s">
        <v>515</v>
      </c>
      <c r="B704">
        <f t="shared" si="40"/>
        <v>2002</v>
      </c>
      <c r="C704">
        <f t="shared" si="41"/>
        <v>12</v>
      </c>
      <c r="D704">
        <v>4</v>
      </c>
      <c r="E704">
        <v>0</v>
      </c>
      <c r="F704">
        <v>0.72</v>
      </c>
      <c r="G704">
        <v>5.9999999999999942E-2</v>
      </c>
      <c r="H704">
        <f t="shared" si="42"/>
        <v>6</v>
      </c>
      <c r="J704" s="149">
        <f t="shared" si="43"/>
        <v>37594</v>
      </c>
    </row>
    <row r="705" spans="1:10">
      <c r="A705" t="s">
        <v>515</v>
      </c>
      <c r="B705">
        <f t="shared" si="40"/>
        <v>2002</v>
      </c>
      <c r="C705">
        <f t="shared" si="41"/>
        <v>12</v>
      </c>
      <c r="D705">
        <v>5</v>
      </c>
      <c r="E705">
        <v>0</v>
      </c>
      <c r="F705">
        <v>1.26</v>
      </c>
      <c r="G705">
        <v>1.26</v>
      </c>
      <c r="H705">
        <f t="shared" si="42"/>
        <v>6</v>
      </c>
      <c r="J705" s="149">
        <f t="shared" si="43"/>
        <v>37595</v>
      </c>
    </row>
    <row r="706" spans="1:10">
      <c r="A706" t="s">
        <v>515</v>
      </c>
      <c r="B706">
        <f t="shared" si="40"/>
        <v>2002</v>
      </c>
      <c r="C706">
        <f t="shared" si="41"/>
        <v>12</v>
      </c>
      <c r="D706">
        <v>6</v>
      </c>
      <c r="E706">
        <v>0</v>
      </c>
      <c r="F706">
        <v>0.98</v>
      </c>
      <c r="G706">
        <v>0.98</v>
      </c>
      <c r="H706">
        <f t="shared" si="42"/>
        <v>6</v>
      </c>
      <c r="J706" s="149">
        <f t="shared" si="43"/>
        <v>37596</v>
      </c>
    </row>
    <row r="707" spans="1:10">
      <c r="A707" t="s">
        <v>515</v>
      </c>
      <c r="B707">
        <f t="shared" ref="B707:B770" si="44">INT(LEFT(A707,2))+1911</f>
        <v>2002</v>
      </c>
      <c r="C707">
        <f t="shared" ref="C707:C770" si="45">INT(MID(A707,4,H707-4))</f>
        <v>12</v>
      </c>
      <c r="D707">
        <v>7</v>
      </c>
      <c r="E707">
        <v>0</v>
      </c>
      <c r="F707">
        <v>1.35</v>
      </c>
      <c r="G707">
        <v>1.35</v>
      </c>
      <c r="H707">
        <f t="shared" ref="H707:H770" si="46">LEN(A707)</f>
        <v>6</v>
      </c>
      <c r="J707" s="149">
        <f t="shared" ref="J707:J770" si="47">DATE(B707,C707,D707)</f>
        <v>37597</v>
      </c>
    </row>
    <row r="708" spans="1:10">
      <c r="A708" t="s">
        <v>515</v>
      </c>
      <c r="B708">
        <f t="shared" si="44"/>
        <v>2002</v>
      </c>
      <c r="C708">
        <f t="shared" si="45"/>
        <v>12</v>
      </c>
      <c r="D708">
        <v>8</v>
      </c>
      <c r="E708">
        <v>0</v>
      </c>
      <c r="F708">
        <v>1.03</v>
      </c>
      <c r="G708">
        <v>1.03</v>
      </c>
      <c r="H708">
        <f t="shared" si="46"/>
        <v>6</v>
      </c>
      <c r="J708" s="149">
        <f t="shared" si="47"/>
        <v>37598</v>
      </c>
    </row>
    <row r="709" spans="1:10">
      <c r="A709" t="s">
        <v>515</v>
      </c>
      <c r="B709">
        <f t="shared" si="44"/>
        <v>2002</v>
      </c>
      <c r="C709">
        <f t="shared" si="45"/>
        <v>12</v>
      </c>
      <c r="D709">
        <v>9</v>
      </c>
      <c r="E709">
        <v>0</v>
      </c>
      <c r="F709">
        <v>1.35</v>
      </c>
      <c r="G709">
        <v>1.2070000000000001</v>
      </c>
      <c r="H709">
        <f t="shared" si="46"/>
        <v>6</v>
      </c>
      <c r="J709" s="149">
        <f t="shared" si="47"/>
        <v>37599</v>
      </c>
    </row>
    <row r="710" spans="1:10">
      <c r="A710" t="s">
        <v>515</v>
      </c>
      <c r="B710">
        <f t="shared" si="44"/>
        <v>2002</v>
      </c>
      <c r="C710">
        <f t="shared" si="45"/>
        <v>12</v>
      </c>
      <c r="D710">
        <v>10</v>
      </c>
      <c r="E710">
        <v>0</v>
      </c>
      <c r="F710">
        <v>1</v>
      </c>
      <c r="G710">
        <v>1</v>
      </c>
      <c r="H710">
        <f t="shared" si="46"/>
        <v>6</v>
      </c>
      <c r="J710" s="149">
        <f t="shared" si="47"/>
        <v>37600</v>
      </c>
    </row>
    <row r="711" spans="1:10">
      <c r="A711" t="s">
        <v>515</v>
      </c>
      <c r="B711">
        <f t="shared" si="44"/>
        <v>2002</v>
      </c>
      <c r="C711">
        <f t="shared" si="45"/>
        <v>12</v>
      </c>
      <c r="D711">
        <v>11</v>
      </c>
      <c r="E711">
        <v>0</v>
      </c>
      <c r="F711">
        <v>1.02</v>
      </c>
      <c r="G711">
        <v>1.02</v>
      </c>
      <c r="H711">
        <f t="shared" si="46"/>
        <v>6</v>
      </c>
      <c r="J711" s="149">
        <f t="shared" si="47"/>
        <v>37601</v>
      </c>
    </row>
    <row r="712" spans="1:10">
      <c r="A712" t="s">
        <v>515</v>
      </c>
      <c r="B712">
        <f t="shared" si="44"/>
        <v>2002</v>
      </c>
      <c r="C712">
        <f t="shared" si="45"/>
        <v>12</v>
      </c>
      <c r="D712">
        <v>12</v>
      </c>
      <c r="E712">
        <v>0</v>
      </c>
      <c r="F712">
        <v>1.03</v>
      </c>
      <c r="G712">
        <v>1.03</v>
      </c>
      <c r="H712">
        <f t="shared" si="46"/>
        <v>6</v>
      </c>
      <c r="J712" s="149">
        <f t="shared" si="47"/>
        <v>37602</v>
      </c>
    </row>
    <row r="713" spans="1:10">
      <c r="A713" t="s">
        <v>515</v>
      </c>
      <c r="B713">
        <f t="shared" si="44"/>
        <v>2002</v>
      </c>
      <c r="C713">
        <f t="shared" si="45"/>
        <v>12</v>
      </c>
      <c r="D713">
        <v>13</v>
      </c>
      <c r="E713">
        <v>0</v>
      </c>
      <c r="F713">
        <v>1.04</v>
      </c>
      <c r="G713">
        <v>1.04</v>
      </c>
      <c r="H713">
        <f t="shared" si="46"/>
        <v>6</v>
      </c>
      <c r="J713" s="149">
        <f t="shared" si="47"/>
        <v>37603</v>
      </c>
    </row>
    <row r="714" spans="1:10">
      <c r="A714" t="s">
        <v>515</v>
      </c>
      <c r="B714">
        <f t="shared" si="44"/>
        <v>2002</v>
      </c>
      <c r="C714">
        <f t="shared" si="45"/>
        <v>12</v>
      </c>
      <c r="D714">
        <v>14</v>
      </c>
      <c r="E714">
        <v>0</v>
      </c>
      <c r="F714">
        <v>1.4</v>
      </c>
      <c r="G714">
        <v>1.4</v>
      </c>
      <c r="H714">
        <f t="shared" si="46"/>
        <v>6</v>
      </c>
      <c r="J714" s="149">
        <f t="shared" si="47"/>
        <v>37604</v>
      </c>
    </row>
    <row r="715" spans="1:10">
      <c r="A715" t="s">
        <v>515</v>
      </c>
      <c r="B715">
        <f t="shared" si="44"/>
        <v>2002</v>
      </c>
      <c r="C715">
        <f t="shared" si="45"/>
        <v>12</v>
      </c>
      <c r="D715">
        <v>15</v>
      </c>
      <c r="E715">
        <v>0</v>
      </c>
      <c r="F715">
        <v>1.02</v>
      </c>
      <c r="G715">
        <v>1.02</v>
      </c>
      <c r="H715">
        <f t="shared" si="46"/>
        <v>6</v>
      </c>
      <c r="J715" s="149">
        <f t="shared" si="47"/>
        <v>37605</v>
      </c>
    </row>
    <row r="716" spans="1:10">
      <c r="A716" t="s">
        <v>515</v>
      </c>
      <c r="B716">
        <f t="shared" si="44"/>
        <v>2002</v>
      </c>
      <c r="C716">
        <f t="shared" si="45"/>
        <v>12</v>
      </c>
      <c r="D716">
        <v>16</v>
      </c>
      <c r="E716">
        <v>0</v>
      </c>
      <c r="F716">
        <v>0.98</v>
      </c>
      <c r="G716">
        <v>0.98</v>
      </c>
      <c r="H716">
        <f t="shared" si="46"/>
        <v>6</v>
      </c>
      <c r="J716" s="149">
        <f t="shared" si="47"/>
        <v>37606</v>
      </c>
    </row>
    <row r="717" spans="1:10">
      <c r="A717" t="s">
        <v>515</v>
      </c>
      <c r="B717">
        <f t="shared" si="44"/>
        <v>2002</v>
      </c>
      <c r="C717">
        <f t="shared" si="45"/>
        <v>12</v>
      </c>
      <c r="D717">
        <v>17</v>
      </c>
      <c r="E717">
        <v>0</v>
      </c>
      <c r="F717">
        <v>1.29</v>
      </c>
      <c r="G717">
        <v>1.29</v>
      </c>
      <c r="H717">
        <f t="shared" si="46"/>
        <v>6</v>
      </c>
      <c r="J717" s="149">
        <f t="shared" si="47"/>
        <v>37607</v>
      </c>
    </row>
    <row r="718" spans="1:10">
      <c r="A718" t="s">
        <v>515</v>
      </c>
      <c r="B718">
        <f t="shared" si="44"/>
        <v>2002</v>
      </c>
      <c r="C718">
        <f t="shared" si="45"/>
        <v>12</v>
      </c>
      <c r="D718">
        <v>18</v>
      </c>
      <c r="E718">
        <v>0</v>
      </c>
      <c r="F718">
        <v>0.22</v>
      </c>
      <c r="G718">
        <v>0.22</v>
      </c>
      <c r="H718">
        <f t="shared" si="46"/>
        <v>6</v>
      </c>
      <c r="J718" s="149">
        <f t="shared" si="47"/>
        <v>37608</v>
      </c>
    </row>
    <row r="719" spans="1:10">
      <c r="A719" t="s">
        <v>515</v>
      </c>
      <c r="B719">
        <f t="shared" si="44"/>
        <v>2002</v>
      </c>
      <c r="C719">
        <f t="shared" si="45"/>
        <v>12</v>
      </c>
      <c r="D719">
        <v>19</v>
      </c>
      <c r="E719">
        <v>0</v>
      </c>
      <c r="F719">
        <v>2.67</v>
      </c>
      <c r="G719">
        <v>1.3</v>
      </c>
      <c r="H719">
        <f t="shared" si="46"/>
        <v>6</v>
      </c>
      <c r="J719" s="149">
        <f t="shared" si="47"/>
        <v>37609</v>
      </c>
    </row>
    <row r="720" spans="1:10">
      <c r="A720" t="s">
        <v>515</v>
      </c>
      <c r="B720">
        <f t="shared" si="44"/>
        <v>2002</v>
      </c>
      <c r="C720">
        <f t="shared" si="45"/>
        <v>12</v>
      </c>
      <c r="D720">
        <v>20</v>
      </c>
      <c r="E720">
        <v>0</v>
      </c>
      <c r="F720">
        <v>1.49</v>
      </c>
      <c r="G720">
        <v>1.49</v>
      </c>
      <c r="H720">
        <f t="shared" si="46"/>
        <v>6</v>
      </c>
      <c r="J720" s="149">
        <f t="shared" si="47"/>
        <v>37610</v>
      </c>
    </row>
    <row r="721" spans="1:10">
      <c r="A721" t="s">
        <v>515</v>
      </c>
      <c r="B721">
        <f t="shared" si="44"/>
        <v>2002</v>
      </c>
      <c r="C721">
        <f t="shared" si="45"/>
        <v>12</v>
      </c>
      <c r="D721">
        <v>21</v>
      </c>
      <c r="E721">
        <v>0</v>
      </c>
      <c r="F721">
        <v>2.97</v>
      </c>
      <c r="G721">
        <v>2.97</v>
      </c>
      <c r="H721">
        <f t="shared" si="46"/>
        <v>6</v>
      </c>
      <c r="J721" s="149">
        <f t="shared" si="47"/>
        <v>37611</v>
      </c>
    </row>
    <row r="722" spans="1:10">
      <c r="A722" t="s">
        <v>515</v>
      </c>
      <c r="B722">
        <f t="shared" si="44"/>
        <v>2002</v>
      </c>
      <c r="C722">
        <f t="shared" si="45"/>
        <v>12</v>
      </c>
      <c r="D722">
        <v>22</v>
      </c>
      <c r="E722">
        <v>0</v>
      </c>
      <c r="F722">
        <v>4.8600000000000003</v>
      </c>
      <c r="G722">
        <v>4.58</v>
      </c>
      <c r="H722">
        <f t="shared" si="46"/>
        <v>6</v>
      </c>
      <c r="J722" s="149">
        <f t="shared" si="47"/>
        <v>37612</v>
      </c>
    </row>
    <row r="723" spans="1:10">
      <c r="A723" t="s">
        <v>515</v>
      </c>
      <c r="B723">
        <f t="shared" si="44"/>
        <v>2002</v>
      </c>
      <c r="C723">
        <f t="shared" si="45"/>
        <v>12</v>
      </c>
      <c r="D723">
        <v>23</v>
      </c>
      <c r="E723">
        <v>0</v>
      </c>
      <c r="F723">
        <v>2.65</v>
      </c>
      <c r="G723">
        <v>2.65</v>
      </c>
      <c r="H723">
        <f t="shared" si="46"/>
        <v>6</v>
      </c>
      <c r="J723" s="149">
        <f t="shared" si="47"/>
        <v>37613</v>
      </c>
    </row>
    <row r="724" spans="1:10">
      <c r="A724" t="s">
        <v>515</v>
      </c>
      <c r="B724">
        <f t="shared" si="44"/>
        <v>2002</v>
      </c>
      <c r="C724">
        <f t="shared" si="45"/>
        <v>12</v>
      </c>
      <c r="D724">
        <v>24</v>
      </c>
      <c r="E724">
        <v>0</v>
      </c>
      <c r="F724">
        <v>2.64</v>
      </c>
      <c r="G724">
        <v>2.64</v>
      </c>
      <c r="H724">
        <f t="shared" si="46"/>
        <v>6</v>
      </c>
      <c r="J724" s="149">
        <f t="shared" si="47"/>
        <v>37614</v>
      </c>
    </row>
    <row r="725" spans="1:10">
      <c r="A725" t="s">
        <v>515</v>
      </c>
      <c r="B725">
        <f t="shared" si="44"/>
        <v>2002</v>
      </c>
      <c r="C725">
        <f t="shared" si="45"/>
        <v>12</v>
      </c>
      <c r="D725">
        <v>25</v>
      </c>
      <c r="E725">
        <v>0</v>
      </c>
      <c r="F725">
        <v>2.27</v>
      </c>
      <c r="G725">
        <v>2.27</v>
      </c>
      <c r="H725">
        <f t="shared" si="46"/>
        <v>6</v>
      </c>
      <c r="J725" s="149">
        <f t="shared" si="47"/>
        <v>37615</v>
      </c>
    </row>
    <row r="726" spans="1:10">
      <c r="A726" t="s">
        <v>515</v>
      </c>
      <c r="B726">
        <f t="shared" si="44"/>
        <v>2002</v>
      </c>
      <c r="C726">
        <f t="shared" si="45"/>
        <v>12</v>
      </c>
      <c r="D726">
        <v>26</v>
      </c>
      <c r="E726">
        <v>0</v>
      </c>
      <c r="F726">
        <v>2.2200000000000002</v>
      </c>
      <c r="G726">
        <v>2.2200000000000002</v>
      </c>
      <c r="H726">
        <f t="shared" si="46"/>
        <v>6</v>
      </c>
      <c r="J726" s="149">
        <f t="shared" si="47"/>
        <v>37616</v>
      </c>
    </row>
    <row r="727" spans="1:10">
      <c r="A727" t="s">
        <v>515</v>
      </c>
      <c r="B727">
        <f t="shared" si="44"/>
        <v>2002</v>
      </c>
      <c r="C727">
        <f t="shared" si="45"/>
        <v>12</v>
      </c>
      <c r="D727">
        <v>27</v>
      </c>
      <c r="E727">
        <v>0</v>
      </c>
      <c r="F727">
        <v>2.2200000000000002</v>
      </c>
      <c r="G727">
        <v>2.2200000000000002</v>
      </c>
      <c r="H727">
        <f t="shared" si="46"/>
        <v>6</v>
      </c>
      <c r="J727" s="149">
        <f t="shared" si="47"/>
        <v>37617</v>
      </c>
    </row>
    <row r="728" spans="1:10">
      <c r="A728" t="s">
        <v>515</v>
      </c>
      <c r="B728">
        <f t="shared" si="44"/>
        <v>2002</v>
      </c>
      <c r="C728">
        <f t="shared" si="45"/>
        <v>12</v>
      </c>
      <c r="D728">
        <v>28</v>
      </c>
      <c r="E728">
        <v>0</v>
      </c>
      <c r="F728">
        <v>2.2200000000000002</v>
      </c>
      <c r="G728">
        <v>2.2200000000000002</v>
      </c>
      <c r="H728">
        <f t="shared" si="46"/>
        <v>6</v>
      </c>
      <c r="J728" s="149">
        <f t="shared" si="47"/>
        <v>37618</v>
      </c>
    </row>
    <row r="729" spans="1:10">
      <c r="A729" t="s">
        <v>515</v>
      </c>
      <c r="B729">
        <f t="shared" si="44"/>
        <v>2002</v>
      </c>
      <c r="C729">
        <f t="shared" si="45"/>
        <v>12</v>
      </c>
      <c r="D729">
        <v>29</v>
      </c>
      <c r="E729">
        <v>0</v>
      </c>
      <c r="F729">
        <v>2.64</v>
      </c>
      <c r="G729">
        <v>2.64</v>
      </c>
      <c r="H729">
        <f t="shared" si="46"/>
        <v>6</v>
      </c>
      <c r="J729" s="149">
        <f t="shared" si="47"/>
        <v>37619</v>
      </c>
    </row>
    <row r="730" spans="1:10">
      <c r="A730" t="s">
        <v>515</v>
      </c>
      <c r="B730">
        <f t="shared" si="44"/>
        <v>2002</v>
      </c>
      <c r="C730">
        <f t="shared" si="45"/>
        <v>12</v>
      </c>
      <c r="D730">
        <v>30</v>
      </c>
      <c r="E730">
        <v>0</v>
      </c>
      <c r="F730">
        <v>2.89</v>
      </c>
      <c r="G730">
        <v>2.89</v>
      </c>
      <c r="H730">
        <f t="shared" si="46"/>
        <v>6</v>
      </c>
      <c r="J730" s="149">
        <f t="shared" si="47"/>
        <v>37620</v>
      </c>
    </row>
    <row r="731" spans="1:10">
      <c r="A731" t="s">
        <v>515</v>
      </c>
      <c r="B731">
        <f t="shared" si="44"/>
        <v>2002</v>
      </c>
      <c r="C731">
        <f t="shared" si="45"/>
        <v>12</v>
      </c>
      <c r="D731">
        <v>31</v>
      </c>
      <c r="E731">
        <v>0</v>
      </c>
      <c r="F731">
        <v>1.75</v>
      </c>
      <c r="G731">
        <v>1.75</v>
      </c>
      <c r="H731">
        <f t="shared" si="46"/>
        <v>6</v>
      </c>
      <c r="J731" s="149">
        <f t="shared" si="47"/>
        <v>37621</v>
      </c>
    </row>
    <row r="732" spans="1:10">
      <c r="A732" t="s">
        <v>516</v>
      </c>
      <c r="B732">
        <f t="shared" si="44"/>
        <v>2003</v>
      </c>
      <c r="C732">
        <f t="shared" si="45"/>
        <v>1</v>
      </c>
      <c r="D732">
        <v>1</v>
      </c>
      <c r="E732">
        <v>0</v>
      </c>
      <c r="F732">
        <v>1.72</v>
      </c>
      <c r="G732">
        <v>0</v>
      </c>
      <c r="H732">
        <f t="shared" si="46"/>
        <v>5</v>
      </c>
      <c r="J732" s="149">
        <f t="shared" si="47"/>
        <v>37622</v>
      </c>
    </row>
    <row r="733" spans="1:10">
      <c r="A733" t="s">
        <v>516</v>
      </c>
      <c r="B733">
        <f t="shared" si="44"/>
        <v>2003</v>
      </c>
      <c r="C733">
        <f t="shared" si="45"/>
        <v>1</v>
      </c>
      <c r="D733">
        <v>2</v>
      </c>
      <c r="E733">
        <v>0</v>
      </c>
      <c r="F733">
        <v>1.69</v>
      </c>
      <c r="G733">
        <v>0</v>
      </c>
      <c r="H733">
        <f t="shared" si="46"/>
        <v>5</v>
      </c>
      <c r="J733" s="149">
        <f t="shared" si="47"/>
        <v>37623</v>
      </c>
    </row>
    <row r="734" spans="1:10">
      <c r="A734" t="s">
        <v>516</v>
      </c>
      <c r="B734">
        <f t="shared" si="44"/>
        <v>2003</v>
      </c>
      <c r="C734">
        <f t="shared" si="45"/>
        <v>1</v>
      </c>
      <c r="D734">
        <v>3</v>
      </c>
      <c r="E734">
        <v>0</v>
      </c>
      <c r="F734">
        <v>1.66</v>
      </c>
      <c r="G734">
        <v>0</v>
      </c>
      <c r="H734">
        <f t="shared" si="46"/>
        <v>5</v>
      </c>
      <c r="J734" s="149">
        <f t="shared" si="47"/>
        <v>37624</v>
      </c>
    </row>
    <row r="735" spans="1:10">
      <c r="A735" t="s">
        <v>516</v>
      </c>
      <c r="B735">
        <f t="shared" si="44"/>
        <v>2003</v>
      </c>
      <c r="C735">
        <f t="shared" si="45"/>
        <v>1</v>
      </c>
      <c r="D735">
        <v>4</v>
      </c>
      <c r="E735">
        <v>0</v>
      </c>
      <c r="F735">
        <v>1.68</v>
      </c>
      <c r="G735">
        <v>0</v>
      </c>
      <c r="H735">
        <f t="shared" si="46"/>
        <v>5</v>
      </c>
      <c r="J735" s="149">
        <f t="shared" si="47"/>
        <v>37625</v>
      </c>
    </row>
    <row r="736" spans="1:10">
      <c r="A736" t="s">
        <v>516</v>
      </c>
      <c r="B736">
        <f t="shared" si="44"/>
        <v>2003</v>
      </c>
      <c r="C736">
        <f t="shared" si="45"/>
        <v>1</v>
      </c>
      <c r="D736">
        <v>5</v>
      </c>
      <c r="E736">
        <v>0</v>
      </c>
      <c r="F736">
        <v>1.67</v>
      </c>
      <c r="G736">
        <v>0</v>
      </c>
      <c r="H736">
        <f t="shared" si="46"/>
        <v>5</v>
      </c>
      <c r="J736" s="149">
        <f t="shared" si="47"/>
        <v>37626</v>
      </c>
    </row>
    <row r="737" spans="1:10">
      <c r="A737" t="s">
        <v>516</v>
      </c>
      <c r="B737">
        <f t="shared" si="44"/>
        <v>2003</v>
      </c>
      <c r="C737">
        <f t="shared" si="45"/>
        <v>1</v>
      </c>
      <c r="D737">
        <v>6</v>
      </c>
      <c r="E737">
        <v>0</v>
      </c>
      <c r="F737">
        <v>1.65</v>
      </c>
      <c r="G737">
        <v>0</v>
      </c>
      <c r="H737">
        <f t="shared" si="46"/>
        <v>5</v>
      </c>
      <c r="J737" s="149">
        <f t="shared" si="47"/>
        <v>37627</v>
      </c>
    </row>
    <row r="738" spans="1:10">
      <c r="A738" t="s">
        <v>516</v>
      </c>
      <c r="B738">
        <f t="shared" si="44"/>
        <v>2003</v>
      </c>
      <c r="C738">
        <f t="shared" si="45"/>
        <v>1</v>
      </c>
      <c r="D738">
        <v>7</v>
      </c>
      <c r="E738">
        <v>0</v>
      </c>
      <c r="F738">
        <v>1.22</v>
      </c>
      <c r="G738">
        <v>0</v>
      </c>
      <c r="H738">
        <f t="shared" si="46"/>
        <v>5</v>
      </c>
      <c r="J738" s="149">
        <f t="shared" si="47"/>
        <v>37628</v>
      </c>
    </row>
    <row r="739" spans="1:10">
      <c r="A739" t="s">
        <v>516</v>
      </c>
      <c r="B739">
        <f t="shared" si="44"/>
        <v>2003</v>
      </c>
      <c r="C739">
        <f t="shared" si="45"/>
        <v>1</v>
      </c>
      <c r="D739">
        <v>8</v>
      </c>
      <c r="E739">
        <v>0</v>
      </c>
      <c r="F739">
        <v>0.24</v>
      </c>
      <c r="G739">
        <v>0</v>
      </c>
      <c r="H739">
        <f t="shared" si="46"/>
        <v>5</v>
      </c>
      <c r="J739" s="149">
        <f t="shared" si="47"/>
        <v>37629</v>
      </c>
    </row>
    <row r="740" spans="1:10">
      <c r="A740" t="s">
        <v>516</v>
      </c>
      <c r="B740">
        <f t="shared" si="44"/>
        <v>2003</v>
      </c>
      <c r="C740">
        <f t="shared" si="45"/>
        <v>1</v>
      </c>
      <c r="D740">
        <v>9</v>
      </c>
      <c r="E740">
        <v>0</v>
      </c>
      <c r="F740">
        <v>0.24</v>
      </c>
      <c r="G740">
        <v>0</v>
      </c>
      <c r="H740">
        <f t="shared" si="46"/>
        <v>5</v>
      </c>
      <c r="J740" s="149">
        <f t="shared" si="47"/>
        <v>37630</v>
      </c>
    </row>
    <row r="741" spans="1:10">
      <c r="A741" t="s">
        <v>516</v>
      </c>
      <c r="B741">
        <f t="shared" si="44"/>
        <v>2003</v>
      </c>
      <c r="C741">
        <f t="shared" si="45"/>
        <v>1</v>
      </c>
      <c r="D741">
        <v>10</v>
      </c>
      <c r="E741">
        <v>0</v>
      </c>
      <c r="F741">
        <v>0.24</v>
      </c>
      <c r="G741">
        <v>0</v>
      </c>
      <c r="H741">
        <f t="shared" si="46"/>
        <v>5</v>
      </c>
      <c r="J741" s="149">
        <f t="shared" si="47"/>
        <v>37631</v>
      </c>
    </row>
    <row r="742" spans="1:10">
      <c r="A742" t="s">
        <v>516</v>
      </c>
      <c r="B742">
        <f t="shared" si="44"/>
        <v>2003</v>
      </c>
      <c r="C742">
        <f t="shared" si="45"/>
        <v>1</v>
      </c>
      <c r="D742">
        <v>11</v>
      </c>
      <c r="E742">
        <v>0</v>
      </c>
      <c r="F742">
        <v>0.24</v>
      </c>
      <c r="G742">
        <v>0</v>
      </c>
      <c r="H742">
        <f t="shared" si="46"/>
        <v>5</v>
      </c>
      <c r="J742" s="149">
        <f t="shared" si="47"/>
        <v>37632</v>
      </c>
    </row>
    <row r="743" spans="1:10">
      <c r="A743" t="s">
        <v>516</v>
      </c>
      <c r="B743">
        <f t="shared" si="44"/>
        <v>2003</v>
      </c>
      <c r="C743">
        <f t="shared" si="45"/>
        <v>1</v>
      </c>
      <c r="D743">
        <v>12</v>
      </c>
      <c r="E743">
        <v>0</v>
      </c>
      <c r="F743">
        <v>0.24</v>
      </c>
      <c r="G743">
        <v>0</v>
      </c>
      <c r="H743">
        <f t="shared" si="46"/>
        <v>5</v>
      </c>
      <c r="J743" s="149">
        <f t="shared" si="47"/>
        <v>37633</v>
      </c>
    </row>
    <row r="744" spans="1:10">
      <c r="A744" t="s">
        <v>516</v>
      </c>
      <c r="B744">
        <f t="shared" si="44"/>
        <v>2003</v>
      </c>
      <c r="C744">
        <f t="shared" si="45"/>
        <v>1</v>
      </c>
      <c r="D744">
        <v>13</v>
      </c>
      <c r="E744">
        <v>0</v>
      </c>
      <c r="F744">
        <v>0.24</v>
      </c>
      <c r="G744">
        <v>0</v>
      </c>
      <c r="H744">
        <f t="shared" si="46"/>
        <v>5</v>
      </c>
      <c r="J744" s="149">
        <f t="shared" si="47"/>
        <v>37634</v>
      </c>
    </row>
    <row r="745" spans="1:10">
      <c r="A745" t="s">
        <v>516</v>
      </c>
      <c r="B745">
        <f t="shared" si="44"/>
        <v>2003</v>
      </c>
      <c r="C745">
        <f t="shared" si="45"/>
        <v>1</v>
      </c>
      <c r="D745">
        <v>14</v>
      </c>
      <c r="E745">
        <v>0</v>
      </c>
      <c r="F745">
        <v>0.24</v>
      </c>
      <c r="G745">
        <v>0</v>
      </c>
      <c r="H745">
        <f t="shared" si="46"/>
        <v>5</v>
      </c>
      <c r="J745" s="149">
        <f t="shared" si="47"/>
        <v>37635</v>
      </c>
    </row>
    <row r="746" spans="1:10">
      <c r="A746" t="s">
        <v>516</v>
      </c>
      <c r="B746">
        <f t="shared" si="44"/>
        <v>2003</v>
      </c>
      <c r="C746">
        <f t="shared" si="45"/>
        <v>1</v>
      </c>
      <c r="D746">
        <v>15</v>
      </c>
      <c r="E746">
        <v>0</v>
      </c>
      <c r="F746">
        <v>0.24</v>
      </c>
      <c r="G746">
        <v>0</v>
      </c>
      <c r="H746">
        <f t="shared" si="46"/>
        <v>5</v>
      </c>
      <c r="J746" s="149">
        <f t="shared" si="47"/>
        <v>37636</v>
      </c>
    </row>
    <row r="747" spans="1:10">
      <c r="A747" t="s">
        <v>516</v>
      </c>
      <c r="B747">
        <f t="shared" si="44"/>
        <v>2003</v>
      </c>
      <c r="C747">
        <f t="shared" si="45"/>
        <v>1</v>
      </c>
      <c r="D747">
        <v>16</v>
      </c>
      <c r="E747">
        <v>0</v>
      </c>
      <c r="F747">
        <v>0.24</v>
      </c>
      <c r="G747">
        <v>0</v>
      </c>
      <c r="H747">
        <f t="shared" si="46"/>
        <v>5</v>
      </c>
      <c r="J747" s="149">
        <f t="shared" si="47"/>
        <v>37637</v>
      </c>
    </row>
    <row r="748" spans="1:10">
      <c r="A748" t="s">
        <v>516</v>
      </c>
      <c r="B748">
        <f t="shared" si="44"/>
        <v>2003</v>
      </c>
      <c r="C748">
        <f t="shared" si="45"/>
        <v>1</v>
      </c>
      <c r="D748">
        <v>17</v>
      </c>
      <c r="E748">
        <v>0</v>
      </c>
      <c r="F748">
        <v>0.24</v>
      </c>
      <c r="G748">
        <v>0</v>
      </c>
      <c r="H748">
        <f t="shared" si="46"/>
        <v>5</v>
      </c>
      <c r="J748" s="149">
        <f t="shared" si="47"/>
        <v>37638</v>
      </c>
    </row>
    <row r="749" spans="1:10">
      <c r="A749" t="s">
        <v>516</v>
      </c>
      <c r="B749">
        <f t="shared" si="44"/>
        <v>2003</v>
      </c>
      <c r="C749">
        <f t="shared" si="45"/>
        <v>1</v>
      </c>
      <c r="D749">
        <v>18</v>
      </c>
      <c r="E749">
        <v>0</v>
      </c>
      <c r="F749">
        <v>0.24</v>
      </c>
      <c r="G749">
        <v>0.04</v>
      </c>
      <c r="H749">
        <f t="shared" si="46"/>
        <v>5</v>
      </c>
      <c r="J749" s="149">
        <f t="shared" si="47"/>
        <v>37639</v>
      </c>
    </row>
    <row r="750" spans="1:10">
      <c r="A750" t="s">
        <v>516</v>
      </c>
      <c r="B750">
        <f t="shared" si="44"/>
        <v>2003</v>
      </c>
      <c r="C750">
        <f t="shared" si="45"/>
        <v>1</v>
      </c>
      <c r="D750">
        <v>19</v>
      </c>
      <c r="E750">
        <v>0</v>
      </c>
      <c r="F750">
        <v>0.24</v>
      </c>
      <c r="G750">
        <v>0.19</v>
      </c>
      <c r="H750">
        <f t="shared" si="46"/>
        <v>5</v>
      </c>
      <c r="J750" s="149">
        <f t="shared" si="47"/>
        <v>37640</v>
      </c>
    </row>
    <row r="751" spans="1:10">
      <c r="A751" t="s">
        <v>516</v>
      </c>
      <c r="B751">
        <f t="shared" si="44"/>
        <v>2003</v>
      </c>
      <c r="C751">
        <f t="shared" si="45"/>
        <v>1</v>
      </c>
      <c r="D751">
        <v>20</v>
      </c>
      <c r="E751">
        <v>0</v>
      </c>
      <c r="F751">
        <v>0.24</v>
      </c>
      <c r="G751">
        <v>0.1</v>
      </c>
      <c r="H751">
        <f t="shared" si="46"/>
        <v>5</v>
      </c>
      <c r="J751" s="149">
        <f t="shared" si="47"/>
        <v>37641</v>
      </c>
    </row>
    <row r="752" spans="1:10">
      <c r="A752" t="s">
        <v>516</v>
      </c>
      <c r="B752">
        <f t="shared" si="44"/>
        <v>2003</v>
      </c>
      <c r="C752">
        <f t="shared" si="45"/>
        <v>1</v>
      </c>
      <c r="D752">
        <v>21</v>
      </c>
      <c r="E752">
        <v>0</v>
      </c>
      <c r="F752">
        <v>0.24</v>
      </c>
      <c r="G752">
        <v>0</v>
      </c>
      <c r="H752">
        <f t="shared" si="46"/>
        <v>5</v>
      </c>
      <c r="J752" s="149">
        <f t="shared" si="47"/>
        <v>37642</v>
      </c>
    </row>
    <row r="753" spans="1:10">
      <c r="A753" t="s">
        <v>516</v>
      </c>
      <c r="B753">
        <f t="shared" si="44"/>
        <v>2003</v>
      </c>
      <c r="C753">
        <f t="shared" si="45"/>
        <v>1</v>
      </c>
      <c r="D753">
        <v>22</v>
      </c>
      <c r="E753">
        <v>0</v>
      </c>
      <c r="F753">
        <v>1.36</v>
      </c>
      <c r="G753">
        <v>0</v>
      </c>
      <c r="H753">
        <f t="shared" si="46"/>
        <v>5</v>
      </c>
      <c r="J753" s="149">
        <f t="shared" si="47"/>
        <v>37643</v>
      </c>
    </row>
    <row r="754" spans="1:10">
      <c r="A754" t="s">
        <v>516</v>
      </c>
      <c r="B754">
        <f t="shared" si="44"/>
        <v>2003</v>
      </c>
      <c r="C754">
        <f t="shared" si="45"/>
        <v>1</v>
      </c>
      <c r="D754">
        <v>23</v>
      </c>
      <c r="E754">
        <v>0</v>
      </c>
      <c r="F754">
        <v>2.86</v>
      </c>
      <c r="G754">
        <v>0.76</v>
      </c>
      <c r="H754">
        <f t="shared" si="46"/>
        <v>5</v>
      </c>
      <c r="J754" s="149">
        <f t="shared" si="47"/>
        <v>37644</v>
      </c>
    </row>
    <row r="755" spans="1:10">
      <c r="A755" t="s">
        <v>516</v>
      </c>
      <c r="B755">
        <f t="shared" si="44"/>
        <v>2003</v>
      </c>
      <c r="C755">
        <f t="shared" si="45"/>
        <v>1</v>
      </c>
      <c r="D755">
        <v>24</v>
      </c>
      <c r="E755">
        <v>0</v>
      </c>
      <c r="F755">
        <v>1.23</v>
      </c>
      <c r="G755">
        <v>0</v>
      </c>
      <c r="H755">
        <f t="shared" si="46"/>
        <v>5</v>
      </c>
      <c r="J755" s="149">
        <f t="shared" si="47"/>
        <v>37645</v>
      </c>
    </row>
    <row r="756" spans="1:10">
      <c r="A756" t="s">
        <v>516</v>
      </c>
      <c r="B756">
        <f t="shared" si="44"/>
        <v>2003</v>
      </c>
      <c r="C756">
        <f t="shared" si="45"/>
        <v>1</v>
      </c>
      <c r="D756">
        <v>25</v>
      </c>
      <c r="E756">
        <v>0</v>
      </c>
      <c r="F756">
        <v>0.27</v>
      </c>
      <c r="G756">
        <v>0</v>
      </c>
      <c r="H756">
        <f t="shared" si="46"/>
        <v>5</v>
      </c>
      <c r="J756" s="149">
        <f t="shared" si="47"/>
        <v>37646</v>
      </c>
    </row>
    <row r="757" spans="1:10">
      <c r="A757" t="s">
        <v>516</v>
      </c>
      <c r="B757">
        <f t="shared" si="44"/>
        <v>2003</v>
      </c>
      <c r="C757">
        <f t="shared" si="45"/>
        <v>1</v>
      </c>
      <c r="D757">
        <v>26</v>
      </c>
      <c r="E757">
        <v>0</v>
      </c>
      <c r="F757">
        <v>0.24</v>
      </c>
      <c r="G757">
        <v>0</v>
      </c>
      <c r="H757">
        <f t="shared" si="46"/>
        <v>5</v>
      </c>
      <c r="J757" s="149">
        <f t="shared" si="47"/>
        <v>37647</v>
      </c>
    </row>
    <row r="758" spans="1:10">
      <c r="A758" t="s">
        <v>516</v>
      </c>
      <c r="B758">
        <f t="shared" si="44"/>
        <v>2003</v>
      </c>
      <c r="C758">
        <f t="shared" si="45"/>
        <v>1</v>
      </c>
      <c r="D758">
        <v>27</v>
      </c>
      <c r="E758">
        <v>0</v>
      </c>
      <c r="F758">
        <v>0.83</v>
      </c>
      <c r="G758">
        <v>0</v>
      </c>
      <c r="H758">
        <f t="shared" si="46"/>
        <v>5</v>
      </c>
      <c r="J758" s="149">
        <f t="shared" si="47"/>
        <v>37648</v>
      </c>
    </row>
    <row r="759" spans="1:10">
      <c r="A759" t="s">
        <v>516</v>
      </c>
      <c r="B759">
        <f t="shared" si="44"/>
        <v>2003</v>
      </c>
      <c r="C759">
        <f t="shared" si="45"/>
        <v>1</v>
      </c>
      <c r="D759">
        <v>28</v>
      </c>
      <c r="E759">
        <v>0</v>
      </c>
      <c r="F759">
        <v>0.24</v>
      </c>
      <c r="G759">
        <v>0</v>
      </c>
      <c r="H759">
        <f t="shared" si="46"/>
        <v>5</v>
      </c>
      <c r="J759" s="149">
        <f t="shared" si="47"/>
        <v>37649</v>
      </c>
    </row>
    <row r="760" spans="1:10">
      <c r="A760" t="s">
        <v>516</v>
      </c>
      <c r="B760">
        <f t="shared" si="44"/>
        <v>2003</v>
      </c>
      <c r="C760">
        <f t="shared" si="45"/>
        <v>1</v>
      </c>
      <c r="D760">
        <v>29</v>
      </c>
      <c r="E760">
        <v>0</v>
      </c>
      <c r="F760">
        <v>0.24</v>
      </c>
      <c r="G760">
        <v>0</v>
      </c>
      <c r="H760">
        <f t="shared" si="46"/>
        <v>5</v>
      </c>
      <c r="J760" s="149">
        <f t="shared" si="47"/>
        <v>37650</v>
      </c>
    </row>
    <row r="761" spans="1:10">
      <c r="A761" t="s">
        <v>516</v>
      </c>
      <c r="B761">
        <f t="shared" si="44"/>
        <v>2003</v>
      </c>
      <c r="C761">
        <f t="shared" si="45"/>
        <v>1</v>
      </c>
      <c r="D761">
        <v>30</v>
      </c>
      <c r="E761">
        <v>0</v>
      </c>
      <c r="F761">
        <v>0.24</v>
      </c>
      <c r="G761">
        <v>0</v>
      </c>
      <c r="H761">
        <f t="shared" si="46"/>
        <v>5</v>
      </c>
      <c r="J761" s="149">
        <f t="shared" si="47"/>
        <v>37651</v>
      </c>
    </row>
    <row r="762" spans="1:10">
      <c r="A762" t="s">
        <v>516</v>
      </c>
      <c r="B762">
        <f t="shared" si="44"/>
        <v>2003</v>
      </c>
      <c r="C762">
        <f t="shared" si="45"/>
        <v>1</v>
      </c>
      <c r="D762">
        <v>31</v>
      </c>
      <c r="E762">
        <v>0</v>
      </c>
      <c r="F762">
        <v>0.24</v>
      </c>
      <c r="G762">
        <v>0</v>
      </c>
      <c r="H762">
        <f t="shared" si="46"/>
        <v>5</v>
      </c>
      <c r="J762" s="149">
        <f t="shared" si="47"/>
        <v>37652</v>
      </c>
    </row>
    <row r="763" spans="1:10">
      <c r="A763" t="s">
        <v>517</v>
      </c>
      <c r="B763">
        <f t="shared" si="44"/>
        <v>2003</v>
      </c>
      <c r="C763">
        <f t="shared" si="45"/>
        <v>2</v>
      </c>
      <c r="D763">
        <v>1</v>
      </c>
      <c r="E763">
        <v>0</v>
      </c>
      <c r="F763">
        <v>0.24</v>
      </c>
      <c r="G763">
        <v>0</v>
      </c>
      <c r="H763">
        <f t="shared" si="46"/>
        <v>5</v>
      </c>
      <c r="J763" s="149">
        <f t="shared" si="47"/>
        <v>37653</v>
      </c>
    </row>
    <row r="764" spans="1:10">
      <c r="A764" t="s">
        <v>517</v>
      </c>
      <c r="B764">
        <f t="shared" si="44"/>
        <v>2003</v>
      </c>
      <c r="C764">
        <f t="shared" si="45"/>
        <v>2</v>
      </c>
      <c r="D764">
        <v>2</v>
      </c>
      <c r="E764">
        <v>0</v>
      </c>
      <c r="F764">
        <v>0.24</v>
      </c>
      <c r="G764">
        <v>0</v>
      </c>
      <c r="H764">
        <f t="shared" si="46"/>
        <v>5</v>
      </c>
      <c r="J764" s="149">
        <f t="shared" si="47"/>
        <v>37654</v>
      </c>
    </row>
    <row r="765" spans="1:10">
      <c r="A765" t="s">
        <v>517</v>
      </c>
      <c r="B765">
        <f t="shared" si="44"/>
        <v>2003</v>
      </c>
      <c r="C765">
        <f t="shared" si="45"/>
        <v>2</v>
      </c>
      <c r="D765">
        <v>3</v>
      </c>
      <c r="E765">
        <v>0</v>
      </c>
      <c r="F765">
        <v>0.24</v>
      </c>
      <c r="G765">
        <v>0</v>
      </c>
      <c r="H765">
        <f t="shared" si="46"/>
        <v>5</v>
      </c>
      <c r="J765" s="149">
        <f t="shared" si="47"/>
        <v>37655</v>
      </c>
    </row>
    <row r="766" spans="1:10">
      <c r="A766" t="s">
        <v>517</v>
      </c>
      <c r="B766">
        <f t="shared" si="44"/>
        <v>2003</v>
      </c>
      <c r="C766">
        <f t="shared" si="45"/>
        <v>2</v>
      </c>
      <c r="D766">
        <v>4</v>
      </c>
      <c r="E766">
        <v>0</v>
      </c>
      <c r="F766">
        <v>0.24</v>
      </c>
      <c r="G766">
        <v>0</v>
      </c>
      <c r="H766">
        <f t="shared" si="46"/>
        <v>5</v>
      </c>
      <c r="J766" s="149">
        <f t="shared" si="47"/>
        <v>37656</v>
      </c>
    </row>
    <row r="767" spans="1:10">
      <c r="A767" t="s">
        <v>517</v>
      </c>
      <c r="B767">
        <f t="shared" si="44"/>
        <v>2003</v>
      </c>
      <c r="C767">
        <f t="shared" si="45"/>
        <v>2</v>
      </c>
      <c r="D767">
        <v>5</v>
      </c>
      <c r="E767">
        <v>0</v>
      </c>
      <c r="F767">
        <v>0.24</v>
      </c>
      <c r="G767">
        <v>0</v>
      </c>
      <c r="H767">
        <f t="shared" si="46"/>
        <v>5</v>
      </c>
      <c r="J767" s="149">
        <f t="shared" si="47"/>
        <v>37657</v>
      </c>
    </row>
    <row r="768" spans="1:10">
      <c r="A768" t="s">
        <v>517</v>
      </c>
      <c r="B768">
        <f t="shared" si="44"/>
        <v>2003</v>
      </c>
      <c r="C768">
        <f t="shared" si="45"/>
        <v>2</v>
      </c>
      <c r="D768">
        <v>6</v>
      </c>
      <c r="E768">
        <v>0</v>
      </c>
      <c r="F768">
        <v>0.24</v>
      </c>
      <c r="G768">
        <v>0</v>
      </c>
      <c r="H768">
        <f t="shared" si="46"/>
        <v>5</v>
      </c>
      <c r="J768" s="149">
        <f t="shared" si="47"/>
        <v>37658</v>
      </c>
    </row>
    <row r="769" spans="1:10">
      <c r="A769" t="s">
        <v>517</v>
      </c>
      <c r="B769">
        <f t="shared" si="44"/>
        <v>2003</v>
      </c>
      <c r="C769">
        <f t="shared" si="45"/>
        <v>2</v>
      </c>
      <c r="D769">
        <v>7</v>
      </c>
      <c r="E769">
        <v>0</v>
      </c>
      <c r="F769">
        <v>0.24</v>
      </c>
      <c r="G769">
        <v>0</v>
      </c>
      <c r="H769">
        <f t="shared" si="46"/>
        <v>5</v>
      </c>
      <c r="J769" s="149">
        <f t="shared" si="47"/>
        <v>37659</v>
      </c>
    </row>
    <row r="770" spans="1:10">
      <c r="A770" t="s">
        <v>517</v>
      </c>
      <c r="B770">
        <f t="shared" si="44"/>
        <v>2003</v>
      </c>
      <c r="C770">
        <f t="shared" si="45"/>
        <v>2</v>
      </c>
      <c r="D770">
        <v>8</v>
      </c>
      <c r="E770">
        <v>0</v>
      </c>
      <c r="F770">
        <v>0.24</v>
      </c>
      <c r="G770">
        <v>0</v>
      </c>
      <c r="H770">
        <f t="shared" si="46"/>
        <v>5</v>
      </c>
      <c r="J770" s="149">
        <f t="shared" si="47"/>
        <v>37660</v>
      </c>
    </row>
    <row r="771" spans="1:10">
      <c r="A771" t="s">
        <v>517</v>
      </c>
      <c r="B771">
        <f t="shared" ref="B771:B834" si="48">INT(LEFT(A771,2))+1911</f>
        <v>2003</v>
      </c>
      <c r="C771">
        <f t="shared" ref="C771:C834" si="49">INT(MID(A771,4,H771-4))</f>
        <v>2</v>
      </c>
      <c r="D771">
        <v>9</v>
      </c>
      <c r="E771">
        <v>0</v>
      </c>
      <c r="F771">
        <v>0.24</v>
      </c>
      <c r="G771">
        <v>0</v>
      </c>
      <c r="H771">
        <f t="shared" ref="H771:H834" si="50">LEN(A771)</f>
        <v>5</v>
      </c>
      <c r="J771" s="149">
        <f t="shared" ref="J771:J834" si="51">DATE(B771,C771,D771)</f>
        <v>37661</v>
      </c>
    </row>
    <row r="772" spans="1:10">
      <c r="A772" t="s">
        <v>517</v>
      </c>
      <c r="B772">
        <f t="shared" si="48"/>
        <v>2003</v>
      </c>
      <c r="C772">
        <f t="shared" si="49"/>
        <v>2</v>
      </c>
      <c r="D772">
        <v>10</v>
      </c>
      <c r="E772">
        <v>0</v>
      </c>
      <c r="F772">
        <v>0.24</v>
      </c>
      <c r="G772">
        <v>0</v>
      </c>
      <c r="H772">
        <f t="shared" si="50"/>
        <v>5</v>
      </c>
      <c r="J772" s="149">
        <f t="shared" si="51"/>
        <v>37662</v>
      </c>
    </row>
    <row r="773" spans="1:10">
      <c r="A773" t="s">
        <v>517</v>
      </c>
      <c r="B773">
        <f t="shared" si="48"/>
        <v>2003</v>
      </c>
      <c r="C773">
        <f t="shared" si="49"/>
        <v>2</v>
      </c>
      <c r="D773">
        <v>11</v>
      </c>
      <c r="E773">
        <v>0</v>
      </c>
      <c r="F773">
        <v>0.24</v>
      </c>
      <c r="G773">
        <v>0</v>
      </c>
      <c r="H773">
        <f t="shared" si="50"/>
        <v>5</v>
      </c>
      <c r="J773" s="149">
        <f t="shared" si="51"/>
        <v>37663</v>
      </c>
    </row>
    <row r="774" spans="1:10">
      <c r="A774" t="s">
        <v>517</v>
      </c>
      <c r="B774">
        <f t="shared" si="48"/>
        <v>2003</v>
      </c>
      <c r="C774">
        <f t="shared" si="49"/>
        <v>2</v>
      </c>
      <c r="D774">
        <v>12</v>
      </c>
      <c r="E774">
        <v>0</v>
      </c>
      <c r="F774">
        <v>0.24</v>
      </c>
      <c r="G774">
        <v>0</v>
      </c>
      <c r="H774">
        <f t="shared" si="50"/>
        <v>5</v>
      </c>
      <c r="J774" s="149">
        <f t="shared" si="51"/>
        <v>37664</v>
      </c>
    </row>
    <row r="775" spans="1:10">
      <c r="A775" t="s">
        <v>517</v>
      </c>
      <c r="B775">
        <f t="shared" si="48"/>
        <v>2003</v>
      </c>
      <c r="C775">
        <f t="shared" si="49"/>
        <v>2</v>
      </c>
      <c r="D775">
        <v>13</v>
      </c>
      <c r="E775">
        <v>0</v>
      </c>
      <c r="F775">
        <v>0.24</v>
      </c>
      <c r="G775">
        <v>0</v>
      </c>
      <c r="H775">
        <f t="shared" si="50"/>
        <v>5</v>
      </c>
      <c r="J775" s="149">
        <f t="shared" si="51"/>
        <v>37665</v>
      </c>
    </row>
    <row r="776" spans="1:10">
      <c r="A776" t="s">
        <v>517</v>
      </c>
      <c r="B776">
        <f t="shared" si="48"/>
        <v>2003</v>
      </c>
      <c r="C776">
        <f t="shared" si="49"/>
        <v>2</v>
      </c>
      <c r="D776">
        <v>14</v>
      </c>
      <c r="E776">
        <v>0</v>
      </c>
      <c r="F776">
        <v>0.24</v>
      </c>
      <c r="G776">
        <v>0</v>
      </c>
      <c r="H776">
        <f t="shared" si="50"/>
        <v>5</v>
      </c>
      <c r="J776" s="149">
        <f t="shared" si="51"/>
        <v>37666</v>
      </c>
    </row>
    <row r="777" spans="1:10">
      <c r="A777" t="s">
        <v>517</v>
      </c>
      <c r="B777">
        <f t="shared" si="48"/>
        <v>2003</v>
      </c>
      <c r="C777">
        <f t="shared" si="49"/>
        <v>2</v>
      </c>
      <c r="D777">
        <v>15</v>
      </c>
      <c r="E777">
        <v>0</v>
      </c>
      <c r="F777">
        <v>0.24</v>
      </c>
      <c r="G777">
        <v>0</v>
      </c>
      <c r="H777">
        <f t="shared" si="50"/>
        <v>5</v>
      </c>
      <c r="J777" s="149">
        <f t="shared" si="51"/>
        <v>37667</v>
      </c>
    </row>
    <row r="778" spans="1:10">
      <c r="A778" t="s">
        <v>517</v>
      </c>
      <c r="B778">
        <f t="shared" si="48"/>
        <v>2003</v>
      </c>
      <c r="C778">
        <f t="shared" si="49"/>
        <v>2</v>
      </c>
      <c r="D778">
        <v>16</v>
      </c>
      <c r="E778">
        <v>0</v>
      </c>
      <c r="F778">
        <v>0.24</v>
      </c>
      <c r="G778">
        <v>0</v>
      </c>
      <c r="H778">
        <f t="shared" si="50"/>
        <v>5</v>
      </c>
      <c r="J778" s="149">
        <f t="shared" si="51"/>
        <v>37668</v>
      </c>
    </row>
    <row r="779" spans="1:10">
      <c r="A779" t="s">
        <v>517</v>
      </c>
      <c r="B779">
        <f t="shared" si="48"/>
        <v>2003</v>
      </c>
      <c r="C779">
        <f t="shared" si="49"/>
        <v>2</v>
      </c>
      <c r="D779">
        <v>17</v>
      </c>
      <c r="E779">
        <v>0</v>
      </c>
      <c r="F779">
        <v>0.24</v>
      </c>
      <c r="G779">
        <v>0</v>
      </c>
      <c r="H779">
        <f t="shared" si="50"/>
        <v>5</v>
      </c>
      <c r="J779" s="149">
        <f t="shared" si="51"/>
        <v>37669</v>
      </c>
    </row>
    <row r="780" spans="1:10">
      <c r="A780" t="s">
        <v>517</v>
      </c>
      <c r="B780">
        <f t="shared" si="48"/>
        <v>2003</v>
      </c>
      <c r="C780">
        <f t="shared" si="49"/>
        <v>2</v>
      </c>
      <c r="D780">
        <v>18</v>
      </c>
      <c r="E780">
        <v>0</v>
      </c>
      <c r="F780">
        <v>0.24</v>
      </c>
      <c r="G780">
        <v>0</v>
      </c>
      <c r="H780">
        <f t="shared" si="50"/>
        <v>5</v>
      </c>
      <c r="J780" s="149">
        <f t="shared" si="51"/>
        <v>37670</v>
      </c>
    </row>
    <row r="781" spans="1:10">
      <c r="A781" t="s">
        <v>517</v>
      </c>
      <c r="B781">
        <f t="shared" si="48"/>
        <v>2003</v>
      </c>
      <c r="C781">
        <f t="shared" si="49"/>
        <v>2</v>
      </c>
      <c r="D781">
        <v>19</v>
      </c>
      <c r="E781">
        <v>0</v>
      </c>
      <c r="F781">
        <v>0.24</v>
      </c>
      <c r="G781">
        <v>0</v>
      </c>
      <c r="H781">
        <f t="shared" si="50"/>
        <v>5</v>
      </c>
      <c r="J781" s="149">
        <f t="shared" si="51"/>
        <v>37671</v>
      </c>
    </row>
    <row r="782" spans="1:10">
      <c r="A782" t="s">
        <v>517</v>
      </c>
      <c r="B782">
        <f t="shared" si="48"/>
        <v>2003</v>
      </c>
      <c r="C782">
        <f t="shared" si="49"/>
        <v>2</v>
      </c>
      <c r="D782">
        <v>20</v>
      </c>
      <c r="E782">
        <v>0</v>
      </c>
      <c r="F782">
        <v>0.24</v>
      </c>
      <c r="G782">
        <v>0</v>
      </c>
      <c r="H782">
        <f t="shared" si="50"/>
        <v>5</v>
      </c>
      <c r="J782" s="149">
        <f t="shared" si="51"/>
        <v>37672</v>
      </c>
    </row>
    <row r="783" spans="1:10">
      <c r="A783" t="s">
        <v>517</v>
      </c>
      <c r="B783">
        <f t="shared" si="48"/>
        <v>2003</v>
      </c>
      <c r="C783">
        <f t="shared" si="49"/>
        <v>2</v>
      </c>
      <c r="D783">
        <v>21</v>
      </c>
      <c r="E783">
        <v>0</v>
      </c>
      <c r="F783">
        <v>0.24</v>
      </c>
      <c r="G783">
        <v>0.24</v>
      </c>
      <c r="H783">
        <f t="shared" si="50"/>
        <v>5</v>
      </c>
      <c r="J783" s="149">
        <f t="shared" si="51"/>
        <v>37673</v>
      </c>
    </row>
    <row r="784" spans="1:10">
      <c r="A784" t="s">
        <v>517</v>
      </c>
      <c r="B784">
        <f t="shared" si="48"/>
        <v>2003</v>
      </c>
      <c r="C784">
        <f t="shared" si="49"/>
        <v>2</v>
      </c>
      <c r="D784">
        <v>22</v>
      </c>
      <c r="E784">
        <v>0</v>
      </c>
      <c r="F784">
        <v>0.91</v>
      </c>
      <c r="G784">
        <v>0.91</v>
      </c>
      <c r="H784">
        <f t="shared" si="50"/>
        <v>5</v>
      </c>
      <c r="J784" s="149">
        <f t="shared" si="51"/>
        <v>37674</v>
      </c>
    </row>
    <row r="785" spans="1:10">
      <c r="A785" t="s">
        <v>517</v>
      </c>
      <c r="B785">
        <f t="shared" si="48"/>
        <v>2003</v>
      </c>
      <c r="C785">
        <f t="shared" si="49"/>
        <v>2</v>
      </c>
      <c r="D785">
        <v>23</v>
      </c>
      <c r="E785">
        <v>0</v>
      </c>
      <c r="F785">
        <v>2.88</v>
      </c>
      <c r="G785">
        <v>2.88</v>
      </c>
      <c r="H785">
        <f t="shared" si="50"/>
        <v>5</v>
      </c>
      <c r="J785" s="149">
        <f t="shared" si="51"/>
        <v>37675</v>
      </c>
    </row>
    <row r="786" spans="1:10">
      <c r="A786" t="s">
        <v>517</v>
      </c>
      <c r="B786">
        <f t="shared" si="48"/>
        <v>2003</v>
      </c>
      <c r="C786">
        <f t="shared" si="49"/>
        <v>2</v>
      </c>
      <c r="D786">
        <v>24</v>
      </c>
      <c r="E786">
        <v>0</v>
      </c>
      <c r="F786">
        <v>2.88</v>
      </c>
      <c r="G786">
        <v>2.88</v>
      </c>
      <c r="H786">
        <f t="shared" si="50"/>
        <v>5</v>
      </c>
      <c r="J786" s="149">
        <f t="shared" si="51"/>
        <v>37676</v>
      </c>
    </row>
    <row r="787" spans="1:10">
      <c r="A787" t="s">
        <v>517</v>
      </c>
      <c r="B787">
        <f t="shared" si="48"/>
        <v>2003</v>
      </c>
      <c r="C787">
        <f t="shared" si="49"/>
        <v>2</v>
      </c>
      <c r="D787">
        <v>25</v>
      </c>
      <c r="E787">
        <v>0</v>
      </c>
      <c r="F787">
        <v>2.56</v>
      </c>
      <c r="G787">
        <v>2.56</v>
      </c>
      <c r="H787">
        <f t="shared" si="50"/>
        <v>5</v>
      </c>
      <c r="J787" s="149">
        <f t="shared" si="51"/>
        <v>37677</v>
      </c>
    </row>
    <row r="788" spans="1:10">
      <c r="A788" t="s">
        <v>517</v>
      </c>
      <c r="B788">
        <f t="shared" si="48"/>
        <v>2003</v>
      </c>
      <c r="C788">
        <f t="shared" si="49"/>
        <v>2</v>
      </c>
      <c r="D788">
        <v>26</v>
      </c>
      <c r="E788">
        <v>0</v>
      </c>
      <c r="F788">
        <v>3.22</v>
      </c>
      <c r="G788">
        <v>3.0659999999999998</v>
      </c>
      <c r="H788">
        <f t="shared" si="50"/>
        <v>5</v>
      </c>
      <c r="J788" s="149">
        <f t="shared" si="51"/>
        <v>37678</v>
      </c>
    </row>
    <row r="789" spans="1:10">
      <c r="A789" t="s">
        <v>517</v>
      </c>
      <c r="B789">
        <f t="shared" si="48"/>
        <v>2003</v>
      </c>
      <c r="C789">
        <f t="shared" si="49"/>
        <v>2</v>
      </c>
      <c r="D789">
        <v>27</v>
      </c>
      <c r="E789">
        <v>0</v>
      </c>
      <c r="F789">
        <v>3.23</v>
      </c>
      <c r="G789">
        <v>2.9930000000000003</v>
      </c>
      <c r="H789">
        <f t="shared" si="50"/>
        <v>5</v>
      </c>
      <c r="J789" s="149">
        <f t="shared" si="51"/>
        <v>37679</v>
      </c>
    </row>
    <row r="790" spans="1:10">
      <c r="A790" t="s">
        <v>517</v>
      </c>
      <c r="B790">
        <f t="shared" si="48"/>
        <v>2003</v>
      </c>
      <c r="C790">
        <f t="shared" si="49"/>
        <v>2</v>
      </c>
      <c r="D790">
        <v>28</v>
      </c>
      <c r="E790">
        <v>0</v>
      </c>
      <c r="F790">
        <v>3.24</v>
      </c>
      <c r="G790">
        <v>3.24</v>
      </c>
      <c r="H790">
        <f t="shared" si="50"/>
        <v>5</v>
      </c>
      <c r="J790" s="149">
        <f t="shared" si="51"/>
        <v>37680</v>
      </c>
    </row>
    <row r="791" spans="1:10">
      <c r="A791" t="s">
        <v>518</v>
      </c>
      <c r="B791">
        <f t="shared" si="48"/>
        <v>2003</v>
      </c>
      <c r="C791">
        <f t="shared" si="49"/>
        <v>3</v>
      </c>
      <c r="D791">
        <v>1</v>
      </c>
      <c r="E791">
        <v>0</v>
      </c>
      <c r="F791">
        <v>3.22</v>
      </c>
      <c r="G791">
        <v>0</v>
      </c>
      <c r="H791">
        <f t="shared" si="50"/>
        <v>5</v>
      </c>
      <c r="J791" s="149">
        <f t="shared" si="51"/>
        <v>37681</v>
      </c>
    </row>
    <row r="792" spans="1:10">
      <c r="A792" t="s">
        <v>518</v>
      </c>
      <c r="B792">
        <f t="shared" si="48"/>
        <v>2003</v>
      </c>
      <c r="C792">
        <f t="shared" si="49"/>
        <v>3</v>
      </c>
      <c r="D792">
        <v>2</v>
      </c>
      <c r="E792">
        <v>0</v>
      </c>
      <c r="F792">
        <v>3.64</v>
      </c>
      <c r="G792">
        <v>0</v>
      </c>
      <c r="H792">
        <f t="shared" si="50"/>
        <v>5</v>
      </c>
      <c r="J792" s="149">
        <f t="shared" si="51"/>
        <v>37682</v>
      </c>
    </row>
    <row r="793" spans="1:10">
      <c r="A793" t="s">
        <v>518</v>
      </c>
      <c r="B793">
        <f t="shared" si="48"/>
        <v>2003</v>
      </c>
      <c r="C793">
        <f t="shared" si="49"/>
        <v>3</v>
      </c>
      <c r="D793">
        <v>3</v>
      </c>
      <c r="E793">
        <v>0</v>
      </c>
      <c r="F793">
        <v>4.28</v>
      </c>
      <c r="G793">
        <v>0</v>
      </c>
      <c r="H793">
        <f t="shared" si="50"/>
        <v>5</v>
      </c>
      <c r="J793" s="149">
        <f t="shared" si="51"/>
        <v>37683</v>
      </c>
    </row>
    <row r="794" spans="1:10">
      <c r="A794" t="s">
        <v>518</v>
      </c>
      <c r="B794">
        <f t="shared" si="48"/>
        <v>2003</v>
      </c>
      <c r="C794">
        <f t="shared" si="49"/>
        <v>3</v>
      </c>
      <c r="D794">
        <v>4</v>
      </c>
      <c r="E794">
        <v>0</v>
      </c>
      <c r="F794">
        <v>3.98</v>
      </c>
      <c r="G794">
        <v>0</v>
      </c>
      <c r="H794">
        <f t="shared" si="50"/>
        <v>5</v>
      </c>
      <c r="J794" s="149">
        <f t="shared" si="51"/>
        <v>37684</v>
      </c>
    </row>
    <row r="795" spans="1:10">
      <c r="A795" t="s">
        <v>518</v>
      </c>
      <c r="B795">
        <f t="shared" si="48"/>
        <v>2003</v>
      </c>
      <c r="C795">
        <f t="shared" si="49"/>
        <v>3</v>
      </c>
      <c r="D795">
        <v>5</v>
      </c>
      <c r="E795">
        <v>0</v>
      </c>
      <c r="F795">
        <v>3.22</v>
      </c>
      <c r="G795">
        <v>0</v>
      </c>
      <c r="H795">
        <f t="shared" si="50"/>
        <v>5</v>
      </c>
      <c r="J795" s="149">
        <f t="shared" si="51"/>
        <v>37685</v>
      </c>
    </row>
    <row r="796" spans="1:10">
      <c r="A796" t="s">
        <v>518</v>
      </c>
      <c r="B796">
        <f t="shared" si="48"/>
        <v>2003</v>
      </c>
      <c r="C796">
        <f t="shared" si="49"/>
        <v>3</v>
      </c>
      <c r="D796">
        <v>6</v>
      </c>
      <c r="E796">
        <v>0</v>
      </c>
      <c r="F796">
        <v>4.03</v>
      </c>
      <c r="G796">
        <v>0</v>
      </c>
      <c r="H796">
        <f t="shared" si="50"/>
        <v>5</v>
      </c>
      <c r="J796" s="149">
        <f t="shared" si="51"/>
        <v>37686</v>
      </c>
    </row>
    <row r="797" spans="1:10">
      <c r="A797" t="s">
        <v>518</v>
      </c>
      <c r="B797">
        <f t="shared" si="48"/>
        <v>2003</v>
      </c>
      <c r="C797">
        <f t="shared" si="49"/>
        <v>3</v>
      </c>
      <c r="D797">
        <v>7</v>
      </c>
      <c r="E797">
        <v>0</v>
      </c>
      <c r="F797">
        <v>4.45</v>
      </c>
      <c r="G797">
        <v>0</v>
      </c>
      <c r="H797">
        <f t="shared" si="50"/>
        <v>5</v>
      </c>
      <c r="J797" s="149">
        <f t="shared" si="51"/>
        <v>37687</v>
      </c>
    </row>
    <row r="798" spans="1:10">
      <c r="A798" t="s">
        <v>518</v>
      </c>
      <c r="B798">
        <f t="shared" si="48"/>
        <v>2003</v>
      </c>
      <c r="C798">
        <f t="shared" si="49"/>
        <v>3</v>
      </c>
      <c r="D798">
        <v>8</v>
      </c>
      <c r="E798">
        <v>0</v>
      </c>
      <c r="F798">
        <v>4.46</v>
      </c>
      <c r="G798">
        <v>0</v>
      </c>
      <c r="H798">
        <f t="shared" si="50"/>
        <v>5</v>
      </c>
      <c r="J798" s="149">
        <f t="shared" si="51"/>
        <v>37688</v>
      </c>
    </row>
    <row r="799" spans="1:10">
      <c r="A799" t="s">
        <v>518</v>
      </c>
      <c r="B799">
        <f t="shared" si="48"/>
        <v>2003</v>
      </c>
      <c r="C799">
        <f t="shared" si="49"/>
        <v>3</v>
      </c>
      <c r="D799">
        <v>9</v>
      </c>
      <c r="E799">
        <v>0</v>
      </c>
      <c r="F799">
        <v>4.26</v>
      </c>
      <c r="G799">
        <v>0</v>
      </c>
      <c r="H799">
        <f t="shared" si="50"/>
        <v>5</v>
      </c>
      <c r="J799" s="149">
        <f t="shared" si="51"/>
        <v>37689</v>
      </c>
    </row>
    <row r="800" spans="1:10">
      <c r="A800" t="s">
        <v>518</v>
      </c>
      <c r="B800">
        <f t="shared" si="48"/>
        <v>2003</v>
      </c>
      <c r="C800">
        <f t="shared" si="49"/>
        <v>3</v>
      </c>
      <c r="D800">
        <v>10</v>
      </c>
      <c r="E800">
        <v>0</v>
      </c>
      <c r="F800">
        <v>3.68</v>
      </c>
      <c r="G800">
        <v>0</v>
      </c>
      <c r="H800">
        <f t="shared" si="50"/>
        <v>5</v>
      </c>
      <c r="J800" s="149">
        <f t="shared" si="51"/>
        <v>37690</v>
      </c>
    </row>
    <row r="801" spans="1:10">
      <c r="A801" t="s">
        <v>518</v>
      </c>
      <c r="B801">
        <f t="shared" si="48"/>
        <v>2003</v>
      </c>
      <c r="C801">
        <f t="shared" si="49"/>
        <v>3</v>
      </c>
      <c r="D801">
        <v>11</v>
      </c>
      <c r="E801">
        <v>0</v>
      </c>
      <c r="F801">
        <v>3.64</v>
      </c>
      <c r="G801">
        <v>0</v>
      </c>
      <c r="H801">
        <f t="shared" si="50"/>
        <v>5</v>
      </c>
      <c r="J801" s="149">
        <f t="shared" si="51"/>
        <v>37691</v>
      </c>
    </row>
    <row r="802" spans="1:10">
      <c r="A802" t="s">
        <v>518</v>
      </c>
      <c r="B802">
        <f t="shared" si="48"/>
        <v>2003</v>
      </c>
      <c r="C802">
        <f t="shared" si="49"/>
        <v>3</v>
      </c>
      <c r="D802">
        <v>12</v>
      </c>
      <c r="E802">
        <v>0</v>
      </c>
      <c r="F802">
        <v>3.57</v>
      </c>
      <c r="G802">
        <v>0</v>
      </c>
      <c r="H802">
        <f t="shared" si="50"/>
        <v>5</v>
      </c>
      <c r="J802" s="149">
        <f t="shared" si="51"/>
        <v>37692</v>
      </c>
    </row>
    <row r="803" spans="1:10">
      <c r="A803" t="s">
        <v>518</v>
      </c>
      <c r="B803">
        <f t="shared" si="48"/>
        <v>2003</v>
      </c>
      <c r="C803">
        <f t="shared" si="49"/>
        <v>3</v>
      </c>
      <c r="D803">
        <v>13</v>
      </c>
      <c r="E803">
        <v>0</v>
      </c>
      <c r="F803">
        <v>3.6</v>
      </c>
      <c r="G803">
        <v>0</v>
      </c>
      <c r="H803">
        <f t="shared" si="50"/>
        <v>5</v>
      </c>
      <c r="J803" s="149">
        <f t="shared" si="51"/>
        <v>37693</v>
      </c>
    </row>
    <row r="804" spans="1:10">
      <c r="A804" t="s">
        <v>518</v>
      </c>
      <c r="B804">
        <f t="shared" si="48"/>
        <v>2003</v>
      </c>
      <c r="C804">
        <f t="shared" si="49"/>
        <v>3</v>
      </c>
      <c r="D804">
        <v>14</v>
      </c>
      <c r="E804">
        <v>0</v>
      </c>
      <c r="F804">
        <v>3.64</v>
      </c>
      <c r="G804">
        <v>0</v>
      </c>
      <c r="H804">
        <f t="shared" si="50"/>
        <v>5</v>
      </c>
      <c r="J804" s="149">
        <f t="shared" si="51"/>
        <v>37694</v>
      </c>
    </row>
    <row r="805" spans="1:10">
      <c r="A805" t="s">
        <v>518</v>
      </c>
      <c r="B805">
        <f t="shared" si="48"/>
        <v>2003</v>
      </c>
      <c r="C805">
        <f t="shared" si="49"/>
        <v>3</v>
      </c>
      <c r="D805">
        <v>15</v>
      </c>
      <c r="E805">
        <v>0</v>
      </c>
      <c r="F805">
        <v>3.66</v>
      </c>
      <c r="G805">
        <v>0</v>
      </c>
      <c r="H805">
        <f t="shared" si="50"/>
        <v>5</v>
      </c>
      <c r="J805" s="149">
        <f t="shared" si="51"/>
        <v>37695</v>
      </c>
    </row>
    <row r="806" spans="1:10">
      <c r="A806" t="s">
        <v>518</v>
      </c>
      <c r="B806">
        <f t="shared" si="48"/>
        <v>2003</v>
      </c>
      <c r="C806">
        <f t="shared" si="49"/>
        <v>3</v>
      </c>
      <c r="D806">
        <v>16</v>
      </c>
      <c r="E806">
        <v>0</v>
      </c>
      <c r="F806">
        <v>3.93</v>
      </c>
      <c r="G806">
        <v>0</v>
      </c>
      <c r="H806">
        <f t="shared" si="50"/>
        <v>5</v>
      </c>
      <c r="J806" s="149">
        <f t="shared" si="51"/>
        <v>37696</v>
      </c>
    </row>
    <row r="807" spans="1:10">
      <c r="A807" t="s">
        <v>518</v>
      </c>
      <c r="B807">
        <f t="shared" si="48"/>
        <v>2003</v>
      </c>
      <c r="C807">
        <f t="shared" si="49"/>
        <v>3</v>
      </c>
      <c r="D807">
        <v>17</v>
      </c>
      <c r="E807">
        <v>0</v>
      </c>
      <c r="F807">
        <v>4.2</v>
      </c>
      <c r="G807">
        <v>0</v>
      </c>
      <c r="H807">
        <f t="shared" si="50"/>
        <v>5</v>
      </c>
      <c r="J807" s="149">
        <f t="shared" si="51"/>
        <v>37697</v>
      </c>
    </row>
    <row r="808" spans="1:10">
      <c r="A808" t="s">
        <v>518</v>
      </c>
      <c r="B808">
        <f t="shared" si="48"/>
        <v>2003</v>
      </c>
      <c r="C808">
        <f t="shared" si="49"/>
        <v>3</v>
      </c>
      <c r="D808">
        <v>18</v>
      </c>
      <c r="E808">
        <v>0</v>
      </c>
      <c r="F808">
        <v>4.3099999999999996</v>
      </c>
      <c r="G808">
        <v>0</v>
      </c>
      <c r="H808">
        <f t="shared" si="50"/>
        <v>5</v>
      </c>
      <c r="J808" s="149">
        <f t="shared" si="51"/>
        <v>37698</v>
      </c>
    </row>
    <row r="809" spans="1:10">
      <c r="A809" t="s">
        <v>518</v>
      </c>
      <c r="B809">
        <f t="shared" si="48"/>
        <v>2003</v>
      </c>
      <c r="C809">
        <f t="shared" si="49"/>
        <v>3</v>
      </c>
      <c r="D809">
        <v>19</v>
      </c>
      <c r="E809">
        <v>0</v>
      </c>
      <c r="F809">
        <v>4.84</v>
      </c>
      <c r="G809">
        <v>0</v>
      </c>
      <c r="H809">
        <f t="shared" si="50"/>
        <v>5</v>
      </c>
      <c r="J809" s="149">
        <f t="shared" si="51"/>
        <v>37699</v>
      </c>
    </row>
    <row r="810" spans="1:10">
      <c r="A810" t="s">
        <v>518</v>
      </c>
      <c r="B810">
        <f t="shared" si="48"/>
        <v>2003</v>
      </c>
      <c r="C810">
        <f t="shared" si="49"/>
        <v>3</v>
      </c>
      <c r="D810">
        <v>20</v>
      </c>
      <c r="E810">
        <v>0</v>
      </c>
      <c r="F810">
        <v>5.8</v>
      </c>
      <c r="G810">
        <v>0</v>
      </c>
      <c r="H810">
        <f t="shared" si="50"/>
        <v>5</v>
      </c>
      <c r="J810" s="149">
        <f t="shared" si="51"/>
        <v>37700</v>
      </c>
    </row>
    <row r="811" spans="1:10">
      <c r="A811" t="s">
        <v>518</v>
      </c>
      <c r="B811">
        <f t="shared" si="48"/>
        <v>2003</v>
      </c>
      <c r="C811">
        <f t="shared" si="49"/>
        <v>3</v>
      </c>
      <c r="D811">
        <v>21</v>
      </c>
      <c r="E811">
        <v>0</v>
      </c>
      <c r="F811">
        <v>5.67</v>
      </c>
      <c r="G811">
        <v>0</v>
      </c>
      <c r="H811">
        <f t="shared" si="50"/>
        <v>5</v>
      </c>
      <c r="J811" s="149">
        <f t="shared" si="51"/>
        <v>37701</v>
      </c>
    </row>
    <row r="812" spans="1:10">
      <c r="A812" t="s">
        <v>518</v>
      </c>
      <c r="B812">
        <f t="shared" si="48"/>
        <v>2003</v>
      </c>
      <c r="C812">
        <f t="shared" si="49"/>
        <v>3</v>
      </c>
      <c r="D812">
        <v>22</v>
      </c>
      <c r="E812">
        <v>0</v>
      </c>
      <c r="F812">
        <v>5.4</v>
      </c>
      <c r="G812">
        <v>0</v>
      </c>
      <c r="H812">
        <f t="shared" si="50"/>
        <v>5</v>
      </c>
      <c r="J812" s="149">
        <f t="shared" si="51"/>
        <v>37702</v>
      </c>
    </row>
    <row r="813" spans="1:10">
      <c r="A813" t="s">
        <v>518</v>
      </c>
      <c r="B813">
        <f t="shared" si="48"/>
        <v>2003</v>
      </c>
      <c r="C813">
        <f t="shared" si="49"/>
        <v>3</v>
      </c>
      <c r="D813">
        <v>23</v>
      </c>
      <c r="E813">
        <v>0</v>
      </c>
      <c r="F813">
        <v>5.38</v>
      </c>
      <c r="G813">
        <v>0</v>
      </c>
      <c r="H813">
        <f t="shared" si="50"/>
        <v>5</v>
      </c>
      <c r="J813" s="149">
        <f t="shared" si="51"/>
        <v>37703</v>
      </c>
    </row>
    <row r="814" spans="1:10">
      <c r="A814" t="s">
        <v>518</v>
      </c>
      <c r="B814">
        <f t="shared" si="48"/>
        <v>2003</v>
      </c>
      <c r="C814">
        <f t="shared" si="49"/>
        <v>3</v>
      </c>
      <c r="D814">
        <v>24</v>
      </c>
      <c r="E814">
        <v>0</v>
      </c>
      <c r="F814">
        <v>5.38</v>
      </c>
      <c r="G814">
        <v>0</v>
      </c>
      <c r="H814">
        <f t="shared" si="50"/>
        <v>5</v>
      </c>
      <c r="J814" s="149">
        <f t="shared" si="51"/>
        <v>37704</v>
      </c>
    </row>
    <row r="815" spans="1:10">
      <c r="A815" t="s">
        <v>518</v>
      </c>
      <c r="B815">
        <f t="shared" si="48"/>
        <v>2003</v>
      </c>
      <c r="C815">
        <f t="shared" si="49"/>
        <v>3</v>
      </c>
      <c r="D815">
        <v>25</v>
      </c>
      <c r="E815">
        <v>0</v>
      </c>
      <c r="F815">
        <v>5.4</v>
      </c>
      <c r="G815">
        <v>0</v>
      </c>
      <c r="H815">
        <f t="shared" si="50"/>
        <v>5</v>
      </c>
      <c r="J815" s="149">
        <f t="shared" si="51"/>
        <v>37705</v>
      </c>
    </row>
    <row r="816" spans="1:10">
      <c r="A816" t="s">
        <v>518</v>
      </c>
      <c r="B816">
        <f t="shared" si="48"/>
        <v>2003</v>
      </c>
      <c r="C816">
        <f t="shared" si="49"/>
        <v>3</v>
      </c>
      <c r="D816">
        <v>26</v>
      </c>
      <c r="E816">
        <v>0</v>
      </c>
      <c r="F816">
        <v>5.4</v>
      </c>
      <c r="G816">
        <v>0</v>
      </c>
      <c r="H816">
        <f t="shared" si="50"/>
        <v>5</v>
      </c>
      <c r="J816" s="149">
        <f t="shared" si="51"/>
        <v>37706</v>
      </c>
    </row>
    <row r="817" spans="1:10">
      <c r="A817" t="s">
        <v>518</v>
      </c>
      <c r="B817">
        <f t="shared" si="48"/>
        <v>2003</v>
      </c>
      <c r="C817">
        <f t="shared" si="49"/>
        <v>3</v>
      </c>
      <c r="D817">
        <v>27</v>
      </c>
      <c r="E817">
        <v>0</v>
      </c>
      <c r="F817">
        <v>5.4</v>
      </c>
      <c r="G817">
        <v>0</v>
      </c>
      <c r="H817">
        <f t="shared" si="50"/>
        <v>5</v>
      </c>
      <c r="J817" s="149">
        <f t="shared" si="51"/>
        <v>37707</v>
      </c>
    </row>
    <row r="818" spans="1:10">
      <c r="A818" t="s">
        <v>518</v>
      </c>
      <c r="B818">
        <f t="shared" si="48"/>
        <v>2003</v>
      </c>
      <c r="C818">
        <f t="shared" si="49"/>
        <v>3</v>
      </c>
      <c r="D818">
        <v>28</v>
      </c>
      <c r="E818">
        <v>0</v>
      </c>
      <c r="F818">
        <v>6.66</v>
      </c>
      <c r="G818">
        <v>0</v>
      </c>
      <c r="H818">
        <f t="shared" si="50"/>
        <v>5</v>
      </c>
      <c r="J818" s="149">
        <f t="shared" si="51"/>
        <v>37708</v>
      </c>
    </row>
    <row r="819" spans="1:10">
      <c r="A819" t="s">
        <v>518</v>
      </c>
      <c r="B819">
        <f t="shared" si="48"/>
        <v>2003</v>
      </c>
      <c r="C819">
        <f t="shared" si="49"/>
        <v>3</v>
      </c>
      <c r="D819">
        <v>29</v>
      </c>
      <c r="E819">
        <v>0</v>
      </c>
      <c r="F819">
        <v>5.34</v>
      </c>
      <c r="G819">
        <v>0</v>
      </c>
      <c r="H819">
        <f t="shared" si="50"/>
        <v>5</v>
      </c>
      <c r="J819" s="149">
        <f t="shared" si="51"/>
        <v>37709</v>
      </c>
    </row>
    <row r="820" spans="1:10">
      <c r="A820" t="s">
        <v>518</v>
      </c>
      <c r="B820">
        <f t="shared" si="48"/>
        <v>2003</v>
      </c>
      <c r="C820">
        <f t="shared" si="49"/>
        <v>3</v>
      </c>
      <c r="D820">
        <v>30</v>
      </c>
      <c r="E820">
        <v>0</v>
      </c>
      <c r="F820">
        <v>4.67</v>
      </c>
      <c r="G820">
        <v>0</v>
      </c>
      <c r="H820">
        <f t="shared" si="50"/>
        <v>5</v>
      </c>
      <c r="J820" s="149">
        <f t="shared" si="51"/>
        <v>37710</v>
      </c>
    </row>
    <row r="821" spans="1:10">
      <c r="A821" t="s">
        <v>518</v>
      </c>
      <c r="B821">
        <f t="shared" si="48"/>
        <v>2003</v>
      </c>
      <c r="C821">
        <f t="shared" si="49"/>
        <v>3</v>
      </c>
      <c r="D821">
        <v>31</v>
      </c>
      <c r="E821">
        <v>0</v>
      </c>
      <c r="F821">
        <v>3.93</v>
      </c>
      <c r="G821">
        <v>0</v>
      </c>
      <c r="H821">
        <f t="shared" si="50"/>
        <v>5</v>
      </c>
      <c r="J821" s="149">
        <f t="shared" si="51"/>
        <v>37711</v>
      </c>
    </row>
    <row r="822" spans="1:10">
      <c r="A822" t="s">
        <v>519</v>
      </c>
      <c r="B822">
        <f t="shared" si="48"/>
        <v>2003</v>
      </c>
      <c r="C822">
        <f t="shared" si="49"/>
        <v>4</v>
      </c>
      <c r="D822">
        <v>1</v>
      </c>
      <c r="E822">
        <v>0</v>
      </c>
      <c r="F822">
        <v>3.77</v>
      </c>
      <c r="G822">
        <v>0</v>
      </c>
      <c r="H822">
        <f t="shared" si="50"/>
        <v>5</v>
      </c>
      <c r="J822" s="149">
        <f t="shared" si="51"/>
        <v>37712</v>
      </c>
    </row>
    <row r="823" spans="1:10">
      <c r="A823" t="s">
        <v>519</v>
      </c>
      <c r="B823">
        <f t="shared" si="48"/>
        <v>2003</v>
      </c>
      <c r="C823">
        <f t="shared" si="49"/>
        <v>4</v>
      </c>
      <c r="D823">
        <v>2</v>
      </c>
      <c r="E823">
        <v>0</v>
      </c>
      <c r="F823">
        <v>3.97</v>
      </c>
      <c r="G823">
        <v>0</v>
      </c>
      <c r="H823">
        <f t="shared" si="50"/>
        <v>5</v>
      </c>
      <c r="J823" s="149">
        <f t="shared" si="51"/>
        <v>37713</v>
      </c>
    </row>
    <row r="824" spans="1:10">
      <c r="A824" t="s">
        <v>519</v>
      </c>
      <c r="B824">
        <f t="shared" si="48"/>
        <v>2003</v>
      </c>
      <c r="C824">
        <f t="shared" si="49"/>
        <v>4</v>
      </c>
      <c r="D824">
        <v>3</v>
      </c>
      <c r="E824">
        <v>0</v>
      </c>
      <c r="F824">
        <v>3.98</v>
      </c>
      <c r="G824">
        <v>0</v>
      </c>
      <c r="H824">
        <f t="shared" si="50"/>
        <v>5</v>
      </c>
      <c r="J824" s="149">
        <f t="shared" si="51"/>
        <v>37714</v>
      </c>
    </row>
    <row r="825" spans="1:10">
      <c r="A825" t="s">
        <v>519</v>
      </c>
      <c r="B825">
        <f t="shared" si="48"/>
        <v>2003</v>
      </c>
      <c r="C825">
        <f t="shared" si="49"/>
        <v>4</v>
      </c>
      <c r="D825">
        <v>4</v>
      </c>
      <c r="E825">
        <v>0</v>
      </c>
      <c r="F825">
        <v>45.36</v>
      </c>
      <c r="G825">
        <v>34.191000000000003</v>
      </c>
      <c r="H825">
        <f t="shared" si="50"/>
        <v>5</v>
      </c>
      <c r="J825" s="149">
        <f t="shared" si="51"/>
        <v>37715</v>
      </c>
    </row>
    <row r="826" spans="1:10">
      <c r="A826" t="s">
        <v>519</v>
      </c>
      <c r="B826">
        <f t="shared" si="48"/>
        <v>2003</v>
      </c>
      <c r="C826">
        <f t="shared" si="49"/>
        <v>4</v>
      </c>
      <c r="D826">
        <v>5</v>
      </c>
      <c r="E826">
        <v>0</v>
      </c>
      <c r="F826">
        <v>48.67</v>
      </c>
      <c r="G826">
        <v>33.998000000000005</v>
      </c>
      <c r="H826">
        <f t="shared" si="50"/>
        <v>5</v>
      </c>
      <c r="J826" s="149">
        <f t="shared" si="51"/>
        <v>37716</v>
      </c>
    </row>
    <row r="827" spans="1:10">
      <c r="A827" t="s">
        <v>519</v>
      </c>
      <c r="B827">
        <f t="shared" si="48"/>
        <v>2003</v>
      </c>
      <c r="C827">
        <f t="shared" si="49"/>
        <v>4</v>
      </c>
      <c r="D827">
        <v>6</v>
      </c>
      <c r="E827">
        <v>0</v>
      </c>
      <c r="F827">
        <v>21.99</v>
      </c>
      <c r="G827">
        <v>8.7210000000000019</v>
      </c>
      <c r="H827">
        <f t="shared" si="50"/>
        <v>5</v>
      </c>
      <c r="J827" s="149">
        <f t="shared" si="51"/>
        <v>37717</v>
      </c>
    </row>
    <row r="828" spans="1:10">
      <c r="A828" t="s">
        <v>519</v>
      </c>
      <c r="B828">
        <f t="shared" si="48"/>
        <v>2003</v>
      </c>
      <c r="C828">
        <f t="shared" si="49"/>
        <v>4</v>
      </c>
      <c r="D828">
        <v>7</v>
      </c>
      <c r="E828">
        <v>0</v>
      </c>
      <c r="F828">
        <v>17.84</v>
      </c>
      <c r="G828">
        <v>3.3219999999999992</v>
      </c>
      <c r="H828">
        <f t="shared" si="50"/>
        <v>5</v>
      </c>
      <c r="J828" s="149">
        <f t="shared" si="51"/>
        <v>37718</v>
      </c>
    </row>
    <row r="829" spans="1:10">
      <c r="A829" t="s">
        <v>519</v>
      </c>
      <c r="B829">
        <f t="shared" si="48"/>
        <v>2003</v>
      </c>
      <c r="C829">
        <f t="shared" si="49"/>
        <v>4</v>
      </c>
      <c r="D829">
        <v>8</v>
      </c>
      <c r="E829">
        <v>0</v>
      </c>
      <c r="F829">
        <v>17.32</v>
      </c>
      <c r="G829">
        <v>0</v>
      </c>
      <c r="H829">
        <f t="shared" si="50"/>
        <v>5</v>
      </c>
      <c r="J829" s="149">
        <f t="shared" si="51"/>
        <v>37719</v>
      </c>
    </row>
    <row r="830" spans="1:10">
      <c r="A830" t="s">
        <v>519</v>
      </c>
      <c r="B830">
        <f t="shared" si="48"/>
        <v>2003</v>
      </c>
      <c r="C830">
        <f t="shared" si="49"/>
        <v>4</v>
      </c>
      <c r="D830">
        <v>9</v>
      </c>
      <c r="E830">
        <v>0</v>
      </c>
      <c r="F830">
        <v>25.87</v>
      </c>
      <c r="G830">
        <v>10.278999999999998</v>
      </c>
      <c r="H830">
        <f t="shared" si="50"/>
        <v>5</v>
      </c>
      <c r="J830" s="149">
        <f t="shared" si="51"/>
        <v>37720</v>
      </c>
    </row>
    <row r="831" spans="1:10">
      <c r="A831" t="s">
        <v>519</v>
      </c>
      <c r="B831">
        <f t="shared" si="48"/>
        <v>2003</v>
      </c>
      <c r="C831">
        <f t="shared" si="49"/>
        <v>4</v>
      </c>
      <c r="D831">
        <v>10</v>
      </c>
      <c r="E831">
        <v>0</v>
      </c>
      <c r="F831">
        <v>38.450000000000003</v>
      </c>
      <c r="G831">
        <v>15.164000000000001</v>
      </c>
      <c r="H831">
        <f t="shared" si="50"/>
        <v>5</v>
      </c>
      <c r="J831" s="149">
        <f t="shared" si="51"/>
        <v>37721</v>
      </c>
    </row>
    <row r="832" spans="1:10">
      <c r="A832" t="s">
        <v>519</v>
      </c>
      <c r="B832">
        <f t="shared" si="48"/>
        <v>2003</v>
      </c>
      <c r="C832">
        <f t="shared" si="49"/>
        <v>4</v>
      </c>
      <c r="D832">
        <v>11</v>
      </c>
      <c r="E832">
        <v>0</v>
      </c>
      <c r="F832">
        <v>36.15</v>
      </c>
      <c r="G832">
        <v>18.27</v>
      </c>
      <c r="H832">
        <f t="shared" si="50"/>
        <v>5</v>
      </c>
      <c r="J832" s="149">
        <f t="shared" si="51"/>
        <v>37722</v>
      </c>
    </row>
    <row r="833" spans="1:10">
      <c r="A833" t="s">
        <v>519</v>
      </c>
      <c r="B833">
        <f t="shared" si="48"/>
        <v>2003</v>
      </c>
      <c r="C833">
        <f t="shared" si="49"/>
        <v>4</v>
      </c>
      <c r="D833">
        <v>12</v>
      </c>
      <c r="E833">
        <v>0</v>
      </c>
      <c r="F833">
        <v>23</v>
      </c>
      <c r="G833">
        <v>8.32</v>
      </c>
      <c r="H833">
        <f t="shared" si="50"/>
        <v>5</v>
      </c>
      <c r="J833" s="149">
        <f t="shared" si="51"/>
        <v>37723</v>
      </c>
    </row>
    <row r="834" spans="1:10">
      <c r="A834" t="s">
        <v>519</v>
      </c>
      <c r="B834">
        <f t="shared" si="48"/>
        <v>2003</v>
      </c>
      <c r="C834">
        <f t="shared" si="49"/>
        <v>4</v>
      </c>
      <c r="D834">
        <v>13</v>
      </c>
      <c r="E834">
        <v>0</v>
      </c>
      <c r="F834">
        <v>22.9</v>
      </c>
      <c r="G834">
        <v>8.657</v>
      </c>
      <c r="H834">
        <f t="shared" si="50"/>
        <v>5</v>
      </c>
      <c r="J834" s="149">
        <f t="shared" si="51"/>
        <v>37724</v>
      </c>
    </row>
    <row r="835" spans="1:10">
      <c r="A835" t="s">
        <v>519</v>
      </c>
      <c r="B835">
        <f t="shared" ref="B835:B898" si="52">INT(LEFT(A835,2))+1911</f>
        <v>2003</v>
      </c>
      <c r="C835">
        <f t="shared" ref="C835:C898" si="53">INT(MID(A835,4,H835-4))</f>
        <v>4</v>
      </c>
      <c r="D835">
        <v>14</v>
      </c>
      <c r="E835">
        <v>0</v>
      </c>
      <c r="F835">
        <v>21.15</v>
      </c>
      <c r="G835">
        <v>9.0919999999999987</v>
      </c>
      <c r="H835">
        <f t="shared" ref="H835:H898" si="54">LEN(A835)</f>
        <v>5</v>
      </c>
      <c r="J835" s="149">
        <f t="shared" ref="J835:J898" si="55">DATE(B835,C835,D835)</f>
        <v>37725</v>
      </c>
    </row>
    <row r="836" spans="1:10">
      <c r="A836" t="s">
        <v>519</v>
      </c>
      <c r="B836">
        <f t="shared" si="52"/>
        <v>2003</v>
      </c>
      <c r="C836">
        <f t="shared" si="53"/>
        <v>4</v>
      </c>
      <c r="D836">
        <v>15</v>
      </c>
      <c r="E836">
        <v>0</v>
      </c>
      <c r="F836">
        <v>14.95</v>
      </c>
      <c r="G836">
        <v>2.5230000000000015</v>
      </c>
      <c r="H836">
        <f t="shared" si="54"/>
        <v>5</v>
      </c>
      <c r="J836" s="149">
        <f t="shared" si="55"/>
        <v>37726</v>
      </c>
    </row>
    <row r="837" spans="1:10">
      <c r="A837" t="s">
        <v>519</v>
      </c>
      <c r="B837">
        <f t="shared" si="52"/>
        <v>2003</v>
      </c>
      <c r="C837">
        <f t="shared" si="53"/>
        <v>4</v>
      </c>
      <c r="D837">
        <v>16</v>
      </c>
      <c r="E837">
        <v>0</v>
      </c>
      <c r="F837">
        <v>18.350000000000001</v>
      </c>
      <c r="G837">
        <v>6.7639999999999993</v>
      </c>
      <c r="H837">
        <f t="shared" si="54"/>
        <v>5</v>
      </c>
      <c r="J837" s="149">
        <f t="shared" si="55"/>
        <v>37727</v>
      </c>
    </row>
    <row r="838" spans="1:10">
      <c r="A838" t="s">
        <v>519</v>
      </c>
      <c r="B838">
        <f t="shared" si="52"/>
        <v>2003</v>
      </c>
      <c r="C838">
        <f t="shared" si="53"/>
        <v>4</v>
      </c>
      <c r="D838">
        <v>17</v>
      </c>
      <c r="E838">
        <v>0</v>
      </c>
      <c r="F838">
        <v>12.3</v>
      </c>
      <c r="G838">
        <v>3.1709999999999994</v>
      </c>
      <c r="H838">
        <f t="shared" si="54"/>
        <v>5</v>
      </c>
      <c r="J838" s="149">
        <f t="shared" si="55"/>
        <v>37728</v>
      </c>
    </row>
    <row r="839" spans="1:10">
      <c r="A839" t="s">
        <v>519</v>
      </c>
      <c r="B839">
        <f t="shared" si="52"/>
        <v>2003</v>
      </c>
      <c r="C839">
        <f t="shared" si="53"/>
        <v>4</v>
      </c>
      <c r="D839">
        <v>18</v>
      </c>
      <c r="E839">
        <v>0</v>
      </c>
      <c r="F839">
        <v>10.29</v>
      </c>
      <c r="G839">
        <v>1.153000000000004</v>
      </c>
      <c r="H839">
        <f t="shared" si="54"/>
        <v>5</v>
      </c>
      <c r="J839" s="149">
        <f t="shared" si="55"/>
        <v>37729</v>
      </c>
    </row>
    <row r="840" spans="1:10">
      <c r="A840" t="s">
        <v>519</v>
      </c>
      <c r="B840">
        <f t="shared" si="52"/>
        <v>2003</v>
      </c>
      <c r="C840">
        <f t="shared" si="53"/>
        <v>4</v>
      </c>
      <c r="D840">
        <v>19</v>
      </c>
      <c r="E840">
        <v>0</v>
      </c>
      <c r="F840">
        <v>8.9</v>
      </c>
      <c r="G840">
        <v>1.2270000000000021</v>
      </c>
      <c r="H840">
        <f t="shared" si="54"/>
        <v>5</v>
      </c>
      <c r="J840" s="149">
        <f t="shared" si="55"/>
        <v>37730</v>
      </c>
    </row>
    <row r="841" spans="1:10">
      <c r="A841" t="s">
        <v>519</v>
      </c>
      <c r="B841">
        <f t="shared" si="52"/>
        <v>2003</v>
      </c>
      <c r="C841">
        <f t="shared" si="53"/>
        <v>4</v>
      </c>
      <c r="D841">
        <v>20</v>
      </c>
      <c r="E841">
        <v>0</v>
      </c>
      <c r="F841">
        <v>10.11</v>
      </c>
      <c r="G841">
        <v>2.3849999999999998</v>
      </c>
      <c r="H841">
        <f t="shared" si="54"/>
        <v>5</v>
      </c>
      <c r="J841" s="149">
        <f t="shared" si="55"/>
        <v>37731</v>
      </c>
    </row>
    <row r="842" spans="1:10">
      <c r="A842" t="s">
        <v>519</v>
      </c>
      <c r="B842">
        <f t="shared" si="52"/>
        <v>2003</v>
      </c>
      <c r="C842">
        <f t="shared" si="53"/>
        <v>4</v>
      </c>
      <c r="D842">
        <v>21</v>
      </c>
      <c r="E842">
        <v>0</v>
      </c>
      <c r="F842">
        <v>7.82</v>
      </c>
      <c r="G842">
        <v>0</v>
      </c>
      <c r="H842">
        <f t="shared" si="54"/>
        <v>5</v>
      </c>
      <c r="J842" s="149">
        <f t="shared" si="55"/>
        <v>37732</v>
      </c>
    </row>
    <row r="843" spans="1:10">
      <c r="A843" t="s">
        <v>519</v>
      </c>
      <c r="B843">
        <f t="shared" si="52"/>
        <v>2003</v>
      </c>
      <c r="C843">
        <f t="shared" si="53"/>
        <v>4</v>
      </c>
      <c r="D843">
        <v>22</v>
      </c>
      <c r="E843">
        <v>0</v>
      </c>
      <c r="F843">
        <v>5.4</v>
      </c>
      <c r="G843">
        <v>0</v>
      </c>
      <c r="H843">
        <f t="shared" si="54"/>
        <v>5</v>
      </c>
      <c r="J843" s="149">
        <f t="shared" si="55"/>
        <v>37733</v>
      </c>
    </row>
    <row r="844" spans="1:10">
      <c r="A844" t="s">
        <v>519</v>
      </c>
      <c r="B844">
        <f t="shared" si="52"/>
        <v>2003</v>
      </c>
      <c r="C844">
        <f t="shared" si="53"/>
        <v>4</v>
      </c>
      <c r="D844">
        <v>23</v>
      </c>
      <c r="E844">
        <v>0</v>
      </c>
      <c r="F844">
        <v>5.45</v>
      </c>
      <c r="G844">
        <v>0</v>
      </c>
      <c r="H844">
        <f t="shared" si="54"/>
        <v>5</v>
      </c>
      <c r="J844" s="149">
        <f t="shared" si="55"/>
        <v>37734</v>
      </c>
    </row>
    <row r="845" spans="1:10">
      <c r="A845" t="s">
        <v>519</v>
      </c>
      <c r="B845">
        <f t="shared" si="52"/>
        <v>2003</v>
      </c>
      <c r="C845">
        <f t="shared" si="53"/>
        <v>4</v>
      </c>
      <c r="D845">
        <v>24</v>
      </c>
      <c r="E845">
        <v>0</v>
      </c>
      <c r="F845">
        <v>4.6100000000000003</v>
      </c>
      <c r="G845">
        <v>0</v>
      </c>
      <c r="H845">
        <f t="shared" si="54"/>
        <v>5</v>
      </c>
      <c r="J845" s="149">
        <f t="shared" si="55"/>
        <v>37735</v>
      </c>
    </row>
    <row r="846" spans="1:10">
      <c r="A846" t="s">
        <v>519</v>
      </c>
      <c r="B846">
        <f t="shared" si="52"/>
        <v>2003</v>
      </c>
      <c r="C846">
        <f t="shared" si="53"/>
        <v>4</v>
      </c>
      <c r="D846">
        <v>25</v>
      </c>
      <c r="E846">
        <v>0</v>
      </c>
      <c r="F846">
        <v>7.62</v>
      </c>
      <c r="G846">
        <v>0.6869999999999985</v>
      </c>
      <c r="H846">
        <f t="shared" si="54"/>
        <v>5</v>
      </c>
      <c r="J846" s="149">
        <f t="shared" si="55"/>
        <v>37736</v>
      </c>
    </row>
    <row r="847" spans="1:10">
      <c r="A847" t="s">
        <v>519</v>
      </c>
      <c r="B847">
        <f t="shared" si="52"/>
        <v>2003</v>
      </c>
      <c r="C847">
        <f t="shared" si="53"/>
        <v>4</v>
      </c>
      <c r="D847">
        <v>26</v>
      </c>
      <c r="E847">
        <v>0</v>
      </c>
      <c r="F847">
        <v>9.1300000000000008</v>
      </c>
      <c r="G847">
        <v>1.66</v>
      </c>
      <c r="H847">
        <f t="shared" si="54"/>
        <v>5</v>
      </c>
      <c r="J847" s="149">
        <f t="shared" si="55"/>
        <v>37737</v>
      </c>
    </row>
    <row r="848" spans="1:10">
      <c r="A848" t="s">
        <v>519</v>
      </c>
      <c r="B848">
        <f t="shared" si="52"/>
        <v>2003</v>
      </c>
      <c r="C848">
        <f t="shared" si="53"/>
        <v>4</v>
      </c>
      <c r="D848">
        <v>27</v>
      </c>
      <c r="E848">
        <v>0</v>
      </c>
      <c r="F848">
        <v>9.83</v>
      </c>
      <c r="G848">
        <v>2.0980000000000008</v>
      </c>
      <c r="H848">
        <f t="shared" si="54"/>
        <v>5</v>
      </c>
      <c r="J848" s="149">
        <f t="shared" si="55"/>
        <v>37738</v>
      </c>
    </row>
    <row r="849" spans="1:10">
      <c r="A849" t="s">
        <v>519</v>
      </c>
      <c r="B849">
        <f t="shared" si="52"/>
        <v>2003</v>
      </c>
      <c r="C849">
        <f t="shared" si="53"/>
        <v>4</v>
      </c>
      <c r="D849">
        <v>28</v>
      </c>
      <c r="E849">
        <v>0</v>
      </c>
      <c r="F849">
        <v>12.79</v>
      </c>
      <c r="G849">
        <v>2.1240000000000023</v>
      </c>
      <c r="H849">
        <f t="shared" si="54"/>
        <v>5</v>
      </c>
      <c r="J849" s="149">
        <f t="shared" si="55"/>
        <v>37739</v>
      </c>
    </row>
    <row r="850" spans="1:10">
      <c r="A850" t="s">
        <v>519</v>
      </c>
      <c r="B850">
        <f t="shared" si="52"/>
        <v>2003</v>
      </c>
      <c r="C850">
        <f t="shared" si="53"/>
        <v>4</v>
      </c>
      <c r="D850">
        <v>29</v>
      </c>
      <c r="E850">
        <v>0</v>
      </c>
      <c r="F850">
        <v>7.03</v>
      </c>
      <c r="G850">
        <v>0</v>
      </c>
      <c r="H850">
        <f t="shared" si="54"/>
        <v>5</v>
      </c>
      <c r="J850" s="149">
        <f t="shared" si="55"/>
        <v>37740</v>
      </c>
    </row>
    <row r="851" spans="1:10">
      <c r="A851" t="s">
        <v>519</v>
      </c>
      <c r="B851">
        <f t="shared" si="52"/>
        <v>2003</v>
      </c>
      <c r="C851">
        <f t="shared" si="53"/>
        <v>4</v>
      </c>
      <c r="D851">
        <v>30</v>
      </c>
      <c r="E851">
        <v>0</v>
      </c>
      <c r="F851">
        <v>6.21</v>
      </c>
      <c r="G851">
        <v>0</v>
      </c>
      <c r="H851">
        <f t="shared" si="54"/>
        <v>5</v>
      </c>
      <c r="J851" s="149">
        <f t="shared" si="55"/>
        <v>37741</v>
      </c>
    </row>
    <row r="852" spans="1:10">
      <c r="A852" t="s">
        <v>520</v>
      </c>
      <c r="B852">
        <f t="shared" si="52"/>
        <v>2003</v>
      </c>
      <c r="C852">
        <f t="shared" si="53"/>
        <v>5</v>
      </c>
      <c r="D852">
        <v>1</v>
      </c>
      <c r="E852">
        <v>0</v>
      </c>
      <c r="F852">
        <v>7.86</v>
      </c>
      <c r="G852">
        <v>3.7</v>
      </c>
      <c r="H852">
        <f t="shared" si="54"/>
        <v>5</v>
      </c>
      <c r="J852" s="149">
        <f t="shared" si="55"/>
        <v>37742</v>
      </c>
    </row>
    <row r="853" spans="1:10">
      <c r="A853" t="s">
        <v>520</v>
      </c>
      <c r="B853">
        <f t="shared" si="52"/>
        <v>2003</v>
      </c>
      <c r="C853">
        <f t="shared" si="53"/>
        <v>5</v>
      </c>
      <c r="D853">
        <v>2</v>
      </c>
      <c r="E853">
        <v>0</v>
      </c>
      <c r="F853">
        <v>12.08</v>
      </c>
      <c r="G853">
        <v>1.53</v>
      </c>
      <c r="H853">
        <f t="shared" si="54"/>
        <v>5</v>
      </c>
      <c r="J853" s="149">
        <f t="shared" si="55"/>
        <v>37743</v>
      </c>
    </row>
    <row r="854" spans="1:10">
      <c r="A854" t="s">
        <v>520</v>
      </c>
      <c r="B854">
        <f t="shared" si="52"/>
        <v>2003</v>
      </c>
      <c r="C854">
        <f t="shared" si="53"/>
        <v>5</v>
      </c>
      <c r="D854">
        <v>3</v>
      </c>
      <c r="E854">
        <v>0</v>
      </c>
      <c r="F854">
        <v>9.23</v>
      </c>
      <c r="G854">
        <v>0.52</v>
      </c>
      <c r="H854">
        <f t="shared" si="54"/>
        <v>5</v>
      </c>
      <c r="J854" s="149">
        <f t="shared" si="55"/>
        <v>37744</v>
      </c>
    </row>
    <row r="855" spans="1:10">
      <c r="A855" t="s">
        <v>520</v>
      </c>
      <c r="B855">
        <f t="shared" si="52"/>
        <v>2003</v>
      </c>
      <c r="C855">
        <f t="shared" si="53"/>
        <v>5</v>
      </c>
      <c r="D855">
        <v>4</v>
      </c>
      <c r="E855">
        <v>0</v>
      </c>
      <c r="F855">
        <v>9.9</v>
      </c>
      <c r="G855">
        <v>0.37000000000000099</v>
      </c>
      <c r="H855">
        <f t="shared" si="54"/>
        <v>5</v>
      </c>
      <c r="J855" s="149">
        <f t="shared" si="55"/>
        <v>37745</v>
      </c>
    </row>
    <row r="856" spans="1:10">
      <c r="A856" t="s">
        <v>520</v>
      </c>
      <c r="B856">
        <f t="shared" si="52"/>
        <v>2003</v>
      </c>
      <c r="C856">
        <f t="shared" si="53"/>
        <v>5</v>
      </c>
      <c r="D856">
        <v>5</v>
      </c>
      <c r="E856">
        <v>0</v>
      </c>
      <c r="F856">
        <v>11.94</v>
      </c>
      <c r="G856">
        <v>0.60999999999999943</v>
      </c>
      <c r="H856">
        <f t="shared" si="54"/>
        <v>5</v>
      </c>
      <c r="J856" s="149">
        <f t="shared" si="55"/>
        <v>37746</v>
      </c>
    </row>
    <row r="857" spans="1:10">
      <c r="A857" t="s">
        <v>520</v>
      </c>
      <c r="B857">
        <f t="shared" si="52"/>
        <v>2003</v>
      </c>
      <c r="C857">
        <f t="shared" si="53"/>
        <v>5</v>
      </c>
      <c r="D857">
        <v>6</v>
      </c>
      <c r="E857">
        <v>0</v>
      </c>
      <c r="F857">
        <v>9.56</v>
      </c>
      <c r="G857">
        <v>0.36000000000000121</v>
      </c>
      <c r="H857">
        <f t="shared" si="54"/>
        <v>5</v>
      </c>
      <c r="J857" s="149">
        <f t="shared" si="55"/>
        <v>37747</v>
      </c>
    </row>
    <row r="858" spans="1:10">
      <c r="A858" t="s">
        <v>520</v>
      </c>
      <c r="B858">
        <f t="shared" si="52"/>
        <v>2003</v>
      </c>
      <c r="C858">
        <f t="shared" si="53"/>
        <v>5</v>
      </c>
      <c r="D858">
        <v>7</v>
      </c>
      <c r="E858">
        <v>0</v>
      </c>
      <c r="F858">
        <v>13.12</v>
      </c>
      <c r="G858">
        <v>2.9</v>
      </c>
      <c r="H858">
        <f t="shared" si="54"/>
        <v>5</v>
      </c>
      <c r="J858" s="149">
        <f t="shared" si="55"/>
        <v>37748</v>
      </c>
    </row>
    <row r="859" spans="1:10">
      <c r="A859" t="s">
        <v>520</v>
      </c>
      <c r="B859">
        <f t="shared" si="52"/>
        <v>2003</v>
      </c>
      <c r="C859">
        <f t="shared" si="53"/>
        <v>5</v>
      </c>
      <c r="D859">
        <v>8</v>
      </c>
      <c r="E859">
        <v>0</v>
      </c>
      <c r="F859">
        <v>15.66</v>
      </c>
      <c r="G859">
        <v>5.49</v>
      </c>
      <c r="H859">
        <f t="shared" si="54"/>
        <v>5</v>
      </c>
      <c r="J859" s="149">
        <f t="shared" si="55"/>
        <v>37749</v>
      </c>
    </row>
    <row r="860" spans="1:10">
      <c r="A860" t="s">
        <v>520</v>
      </c>
      <c r="B860">
        <f t="shared" si="52"/>
        <v>2003</v>
      </c>
      <c r="C860">
        <f t="shared" si="53"/>
        <v>5</v>
      </c>
      <c r="D860">
        <v>9</v>
      </c>
      <c r="E860">
        <v>0</v>
      </c>
      <c r="F860">
        <v>12.9</v>
      </c>
      <c r="G860">
        <v>0.42</v>
      </c>
      <c r="H860">
        <f t="shared" si="54"/>
        <v>5</v>
      </c>
      <c r="J860" s="149">
        <f t="shared" si="55"/>
        <v>37750</v>
      </c>
    </row>
    <row r="861" spans="1:10">
      <c r="A861" t="s">
        <v>520</v>
      </c>
      <c r="B861">
        <f t="shared" si="52"/>
        <v>2003</v>
      </c>
      <c r="C861">
        <f t="shared" si="53"/>
        <v>5</v>
      </c>
      <c r="D861">
        <v>10</v>
      </c>
      <c r="E861">
        <v>0</v>
      </c>
      <c r="F861">
        <v>9.2799999999999994</v>
      </c>
      <c r="G861">
        <v>0.83</v>
      </c>
      <c r="H861">
        <f t="shared" si="54"/>
        <v>5</v>
      </c>
      <c r="J861" s="149">
        <f t="shared" si="55"/>
        <v>37751</v>
      </c>
    </row>
    <row r="862" spans="1:10">
      <c r="A862" t="s">
        <v>520</v>
      </c>
      <c r="B862">
        <f t="shared" si="52"/>
        <v>2003</v>
      </c>
      <c r="C862">
        <f t="shared" si="53"/>
        <v>5</v>
      </c>
      <c r="D862">
        <v>11</v>
      </c>
      <c r="E862">
        <v>0</v>
      </c>
      <c r="F862">
        <v>12.42</v>
      </c>
      <c r="G862">
        <v>4.54</v>
      </c>
      <c r="H862">
        <f t="shared" si="54"/>
        <v>5</v>
      </c>
      <c r="J862" s="149">
        <f t="shared" si="55"/>
        <v>37752</v>
      </c>
    </row>
    <row r="863" spans="1:10">
      <c r="A863" t="s">
        <v>520</v>
      </c>
      <c r="B863">
        <f t="shared" si="52"/>
        <v>2003</v>
      </c>
      <c r="C863">
        <f t="shared" si="53"/>
        <v>5</v>
      </c>
      <c r="D863">
        <v>12</v>
      </c>
      <c r="E863">
        <v>0</v>
      </c>
      <c r="F863">
        <v>11.8</v>
      </c>
      <c r="G863">
        <v>1.71</v>
      </c>
      <c r="H863">
        <f t="shared" si="54"/>
        <v>5</v>
      </c>
      <c r="J863" s="149">
        <f t="shared" si="55"/>
        <v>37753</v>
      </c>
    </row>
    <row r="864" spans="1:10">
      <c r="A864" t="s">
        <v>520</v>
      </c>
      <c r="B864">
        <f t="shared" si="52"/>
        <v>2003</v>
      </c>
      <c r="C864">
        <f t="shared" si="53"/>
        <v>5</v>
      </c>
      <c r="D864">
        <v>13</v>
      </c>
      <c r="E864">
        <v>0</v>
      </c>
      <c r="F864">
        <v>6.78</v>
      </c>
      <c r="G864">
        <v>0.27</v>
      </c>
      <c r="H864">
        <f t="shared" si="54"/>
        <v>5</v>
      </c>
      <c r="J864" s="149">
        <f t="shared" si="55"/>
        <v>37754</v>
      </c>
    </row>
    <row r="865" spans="1:10">
      <c r="A865" t="s">
        <v>520</v>
      </c>
      <c r="B865">
        <f t="shared" si="52"/>
        <v>2003</v>
      </c>
      <c r="C865">
        <f t="shared" si="53"/>
        <v>5</v>
      </c>
      <c r="D865">
        <v>14</v>
      </c>
      <c r="E865">
        <v>0</v>
      </c>
      <c r="F865">
        <v>5.77</v>
      </c>
      <c r="G865">
        <v>0.79</v>
      </c>
      <c r="H865">
        <f t="shared" si="54"/>
        <v>5</v>
      </c>
      <c r="J865" s="149">
        <f t="shared" si="55"/>
        <v>37755</v>
      </c>
    </row>
    <row r="866" spans="1:10">
      <c r="A866" t="s">
        <v>520</v>
      </c>
      <c r="B866">
        <f t="shared" si="52"/>
        <v>2003</v>
      </c>
      <c r="C866">
        <f t="shared" si="53"/>
        <v>5</v>
      </c>
      <c r="D866">
        <v>15</v>
      </c>
      <c r="E866">
        <v>0</v>
      </c>
      <c r="F866">
        <v>9.19</v>
      </c>
      <c r="G866">
        <v>1.24</v>
      </c>
      <c r="H866">
        <f t="shared" si="54"/>
        <v>5</v>
      </c>
      <c r="J866" s="149">
        <f t="shared" si="55"/>
        <v>37756</v>
      </c>
    </row>
    <row r="867" spans="1:10">
      <c r="A867" t="s">
        <v>520</v>
      </c>
      <c r="B867">
        <f t="shared" si="52"/>
        <v>2003</v>
      </c>
      <c r="C867">
        <f t="shared" si="53"/>
        <v>5</v>
      </c>
      <c r="D867">
        <v>16</v>
      </c>
      <c r="E867">
        <v>0</v>
      </c>
      <c r="F867">
        <v>10.42</v>
      </c>
      <c r="G867">
        <v>0</v>
      </c>
      <c r="H867">
        <f t="shared" si="54"/>
        <v>5</v>
      </c>
      <c r="J867" s="149">
        <f t="shared" si="55"/>
        <v>37757</v>
      </c>
    </row>
    <row r="868" spans="1:10">
      <c r="A868" t="s">
        <v>520</v>
      </c>
      <c r="B868">
        <f t="shared" si="52"/>
        <v>2003</v>
      </c>
      <c r="C868">
        <f t="shared" si="53"/>
        <v>5</v>
      </c>
      <c r="D868">
        <v>17</v>
      </c>
      <c r="E868">
        <v>0</v>
      </c>
      <c r="F868">
        <v>13.18</v>
      </c>
      <c r="G868">
        <v>1.08</v>
      </c>
      <c r="H868">
        <f t="shared" si="54"/>
        <v>5</v>
      </c>
      <c r="J868" s="149">
        <f t="shared" si="55"/>
        <v>37758</v>
      </c>
    </row>
    <row r="869" spans="1:10">
      <c r="A869" t="s">
        <v>520</v>
      </c>
      <c r="B869">
        <f t="shared" si="52"/>
        <v>2003</v>
      </c>
      <c r="C869">
        <f t="shared" si="53"/>
        <v>5</v>
      </c>
      <c r="D869">
        <v>18</v>
      </c>
      <c r="E869">
        <v>0</v>
      </c>
      <c r="F869">
        <v>55.94</v>
      </c>
      <c r="G869">
        <v>43.3</v>
      </c>
      <c r="H869">
        <f t="shared" si="54"/>
        <v>5</v>
      </c>
      <c r="J869" s="149">
        <f t="shared" si="55"/>
        <v>37759</v>
      </c>
    </row>
    <row r="870" spans="1:10">
      <c r="A870" t="s">
        <v>520</v>
      </c>
      <c r="B870">
        <f t="shared" si="52"/>
        <v>2003</v>
      </c>
      <c r="C870">
        <f t="shared" si="53"/>
        <v>5</v>
      </c>
      <c r="D870">
        <v>19</v>
      </c>
      <c r="E870">
        <v>0</v>
      </c>
      <c r="F870">
        <v>52.63</v>
      </c>
      <c r="G870">
        <v>36.99</v>
      </c>
      <c r="H870">
        <f t="shared" si="54"/>
        <v>5</v>
      </c>
      <c r="J870" s="149">
        <f t="shared" si="55"/>
        <v>37760</v>
      </c>
    </row>
    <row r="871" spans="1:10">
      <c r="A871" t="s">
        <v>520</v>
      </c>
      <c r="B871">
        <f t="shared" si="52"/>
        <v>2003</v>
      </c>
      <c r="C871">
        <f t="shared" si="53"/>
        <v>5</v>
      </c>
      <c r="D871">
        <v>20</v>
      </c>
      <c r="E871">
        <v>0</v>
      </c>
      <c r="F871">
        <v>34.21</v>
      </c>
      <c r="G871">
        <v>17.02</v>
      </c>
      <c r="H871">
        <f t="shared" si="54"/>
        <v>5</v>
      </c>
      <c r="J871" s="149">
        <f t="shared" si="55"/>
        <v>37761</v>
      </c>
    </row>
    <row r="872" spans="1:10">
      <c r="A872" t="s">
        <v>520</v>
      </c>
      <c r="B872">
        <f t="shared" si="52"/>
        <v>2003</v>
      </c>
      <c r="C872">
        <f t="shared" si="53"/>
        <v>5</v>
      </c>
      <c r="D872">
        <v>21</v>
      </c>
      <c r="E872">
        <v>0</v>
      </c>
      <c r="F872">
        <v>20.440000000000001</v>
      </c>
      <c r="G872">
        <v>5.34</v>
      </c>
      <c r="H872">
        <f t="shared" si="54"/>
        <v>5</v>
      </c>
      <c r="J872" s="149">
        <f t="shared" si="55"/>
        <v>37762</v>
      </c>
    </row>
    <row r="873" spans="1:10">
      <c r="A873" t="s">
        <v>520</v>
      </c>
      <c r="B873">
        <f t="shared" si="52"/>
        <v>2003</v>
      </c>
      <c r="C873">
        <f t="shared" si="53"/>
        <v>5</v>
      </c>
      <c r="D873">
        <v>22</v>
      </c>
      <c r="E873">
        <v>0</v>
      </c>
      <c r="F873">
        <v>19.82</v>
      </c>
      <c r="G873">
        <v>2.89</v>
      </c>
      <c r="H873">
        <f t="shared" si="54"/>
        <v>5</v>
      </c>
      <c r="J873" s="149">
        <f t="shared" si="55"/>
        <v>37763</v>
      </c>
    </row>
    <row r="874" spans="1:10">
      <c r="A874" t="s">
        <v>520</v>
      </c>
      <c r="B874">
        <f t="shared" si="52"/>
        <v>2003</v>
      </c>
      <c r="C874">
        <f t="shared" si="53"/>
        <v>5</v>
      </c>
      <c r="D874">
        <v>23</v>
      </c>
      <c r="E874">
        <v>0</v>
      </c>
      <c r="F874">
        <v>12.27</v>
      </c>
      <c r="G874">
        <v>0</v>
      </c>
      <c r="H874">
        <f t="shared" si="54"/>
        <v>5</v>
      </c>
      <c r="J874" s="149">
        <f t="shared" si="55"/>
        <v>37764</v>
      </c>
    </row>
    <row r="875" spans="1:10">
      <c r="A875" t="s">
        <v>520</v>
      </c>
      <c r="B875">
        <f t="shared" si="52"/>
        <v>2003</v>
      </c>
      <c r="C875">
        <f t="shared" si="53"/>
        <v>5</v>
      </c>
      <c r="D875">
        <v>24</v>
      </c>
      <c r="E875">
        <v>0</v>
      </c>
      <c r="F875">
        <v>11.72</v>
      </c>
      <c r="G875">
        <v>0</v>
      </c>
      <c r="H875">
        <f t="shared" si="54"/>
        <v>5</v>
      </c>
      <c r="J875" s="149">
        <f t="shared" si="55"/>
        <v>37765</v>
      </c>
    </row>
    <row r="876" spans="1:10">
      <c r="A876" t="s">
        <v>520</v>
      </c>
      <c r="B876">
        <f t="shared" si="52"/>
        <v>2003</v>
      </c>
      <c r="C876">
        <f t="shared" si="53"/>
        <v>5</v>
      </c>
      <c r="D876">
        <v>25</v>
      </c>
      <c r="E876">
        <v>0</v>
      </c>
      <c r="F876">
        <v>10.27</v>
      </c>
      <c r="G876">
        <v>2.5099999999999998</v>
      </c>
      <c r="H876">
        <f t="shared" si="54"/>
        <v>5</v>
      </c>
      <c r="J876" s="149">
        <f t="shared" si="55"/>
        <v>37766</v>
      </c>
    </row>
    <row r="877" spans="1:10">
      <c r="A877" t="s">
        <v>520</v>
      </c>
      <c r="B877">
        <f t="shared" si="52"/>
        <v>2003</v>
      </c>
      <c r="C877">
        <f t="shared" si="53"/>
        <v>5</v>
      </c>
      <c r="D877">
        <v>26</v>
      </c>
      <c r="E877">
        <v>0</v>
      </c>
      <c r="F877">
        <v>10.98</v>
      </c>
      <c r="G877">
        <v>0.38000000000000078</v>
      </c>
      <c r="H877">
        <f t="shared" si="54"/>
        <v>5</v>
      </c>
      <c r="J877" s="149">
        <f t="shared" si="55"/>
        <v>37767</v>
      </c>
    </row>
    <row r="878" spans="1:10">
      <c r="A878" t="s">
        <v>520</v>
      </c>
      <c r="B878">
        <f t="shared" si="52"/>
        <v>2003</v>
      </c>
      <c r="C878">
        <f t="shared" si="53"/>
        <v>5</v>
      </c>
      <c r="D878">
        <v>27</v>
      </c>
      <c r="E878">
        <v>0</v>
      </c>
      <c r="F878">
        <v>9.44</v>
      </c>
      <c r="G878">
        <v>1.03</v>
      </c>
      <c r="H878">
        <f t="shared" si="54"/>
        <v>5</v>
      </c>
      <c r="J878" s="149">
        <f t="shared" si="55"/>
        <v>37768</v>
      </c>
    </row>
    <row r="879" spans="1:10">
      <c r="A879" t="s">
        <v>520</v>
      </c>
      <c r="B879">
        <f t="shared" si="52"/>
        <v>2003</v>
      </c>
      <c r="C879">
        <f t="shared" si="53"/>
        <v>5</v>
      </c>
      <c r="D879">
        <v>28</v>
      </c>
      <c r="E879">
        <v>0</v>
      </c>
      <c r="F879">
        <v>11.48</v>
      </c>
      <c r="G879">
        <v>2.5099999999999998</v>
      </c>
      <c r="H879">
        <f t="shared" si="54"/>
        <v>5</v>
      </c>
      <c r="J879" s="149">
        <f t="shared" si="55"/>
        <v>37769</v>
      </c>
    </row>
    <row r="880" spans="1:10">
      <c r="A880" t="s">
        <v>520</v>
      </c>
      <c r="B880">
        <f t="shared" si="52"/>
        <v>2003</v>
      </c>
      <c r="C880">
        <f t="shared" si="53"/>
        <v>5</v>
      </c>
      <c r="D880">
        <v>29</v>
      </c>
      <c r="E880">
        <v>0</v>
      </c>
      <c r="F880">
        <v>10.3</v>
      </c>
      <c r="G880">
        <v>1.44</v>
      </c>
      <c r="H880">
        <f t="shared" si="54"/>
        <v>5</v>
      </c>
      <c r="J880" s="149">
        <f t="shared" si="55"/>
        <v>37770</v>
      </c>
    </row>
    <row r="881" spans="1:10">
      <c r="A881" t="s">
        <v>520</v>
      </c>
      <c r="B881">
        <f t="shared" si="52"/>
        <v>2003</v>
      </c>
      <c r="C881">
        <f t="shared" si="53"/>
        <v>5</v>
      </c>
      <c r="D881">
        <v>30</v>
      </c>
      <c r="E881">
        <v>0</v>
      </c>
      <c r="F881">
        <v>8.51</v>
      </c>
      <c r="G881">
        <v>9.9999999999999645E-2</v>
      </c>
      <c r="H881">
        <f t="shared" si="54"/>
        <v>5</v>
      </c>
      <c r="J881" s="149">
        <f t="shared" si="55"/>
        <v>37771</v>
      </c>
    </row>
    <row r="882" spans="1:10">
      <c r="A882" t="s">
        <v>520</v>
      </c>
      <c r="B882">
        <f t="shared" si="52"/>
        <v>2003</v>
      </c>
      <c r="C882">
        <f t="shared" si="53"/>
        <v>5</v>
      </c>
      <c r="D882">
        <v>31</v>
      </c>
      <c r="E882">
        <v>0</v>
      </c>
      <c r="F882">
        <v>8.57</v>
      </c>
      <c r="G882">
        <v>1.38</v>
      </c>
      <c r="H882">
        <f t="shared" si="54"/>
        <v>5</v>
      </c>
      <c r="J882" s="149">
        <f t="shared" si="55"/>
        <v>37772</v>
      </c>
    </row>
    <row r="883" spans="1:10">
      <c r="A883" t="s">
        <v>521</v>
      </c>
      <c r="B883">
        <f t="shared" si="52"/>
        <v>2003</v>
      </c>
      <c r="C883">
        <f t="shared" si="53"/>
        <v>6</v>
      </c>
      <c r="D883">
        <v>1</v>
      </c>
      <c r="E883">
        <v>0</v>
      </c>
      <c r="F883">
        <v>8.39</v>
      </c>
      <c r="G883">
        <v>3.07</v>
      </c>
      <c r="H883">
        <f t="shared" si="54"/>
        <v>5</v>
      </c>
      <c r="J883" s="149">
        <f t="shared" si="55"/>
        <v>37773</v>
      </c>
    </row>
    <row r="884" spans="1:10">
      <c r="A884" t="s">
        <v>521</v>
      </c>
      <c r="B884">
        <f t="shared" si="52"/>
        <v>2003</v>
      </c>
      <c r="C884">
        <f t="shared" si="53"/>
        <v>6</v>
      </c>
      <c r="D884">
        <v>2</v>
      </c>
      <c r="E884">
        <v>0</v>
      </c>
      <c r="F884">
        <v>8.4</v>
      </c>
      <c r="G884">
        <v>3.54</v>
      </c>
      <c r="H884">
        <f t="shared" si="54"/>
        <v>5</v>
      </c>
      <c r="J884" s="149">
        <f t="shared" si="55"/>
        <v>37774</v>
      </c>
    </row>
    <row r="885" spans="1:10">
      <c r="A885" t="s">
        <v>521</v>
      </c>
      <c r="B885">
        <f t="shared" si="52"/>
        <v>2003</v>
      </c>
      <c r="C885">
        <f t="shared" si="53"/>
        <v>6</v>
      </c>
      <c r="D885">
        <v>3</v>
      </c>
      <c r="E885">
        <v>0</v>
      </c>
      <c r="F885">
        <v>8.14</v>
      </c>
      <c r="G885">
        <v>0.4</v>
      </c>
      <c r="H885">
        <f t="shared" si="54"/>
        <v>5</v>
      </c>
      <c r="J885" s="149">
        <f t="shared" si="55"/>
        <v>37775</v>
      </c>
    </row>
    <row r="886" spans="1:10">
      <c r="A886" t="s">
        <v>521</v>
      </c>
      <c r="B886">
        <f t="shared" si="52"/>
        <v>2003</v>
      </c>
      <c r="C886">
        <f t="shared" si="53"/>
        <v>6</v>
      </c>
      <c r="D886">
        <v>4</v>
      </c>
      <c r="E886">
        <v>0</v>
      </c>
      <c r="F886">
        <v>6.77</v>
      </c>
      <c r="G886">
        <v>0.64000000000000057</v>
      </c>
      <c r="H886">
        <f t="shared" si="54"/>
        <v>5</v>
      </c>
      <c r="J886" s="149">
        <f t="shared" si="55"/>
        <v>37776</v>
      </c>
    </row>
    <row r="887" spans="1:10">
      <c r="A887" t="s">
        <v>521</v>
      </c>
      <c r="B887">
        <f t="shared" si="52"/>
        <v>2003</v>
      </c>
      <c r="C887">
        <f t="shared" si="53"/>
        <v>6</v>
      </c>
      <c r="D887">
        <v>5</v>
      </c>
      <c r="E887">
        <v>0</v>
      </c>
      <c r="F887">
        <v>7.57</v>
      </c>
      <c r="G887">
        <v>0.77000000000000135</v>
      </c>
      <c r="H887">
        <f t="shared" si="54"/>
        <v>5</v>
      </c>
      <c r="J887" s="149">
        <f t="shared" si="55"/>
        <v>37777</v>
      </c>
    </row>
    <row r="888" spans="1:10">
      <c r="A888" t="s">
        <v>521</v>
      </c>
      <c r="B888">
        <f t="shared" si="52"/>
        <v>2003</v>
      </c>
      <c r="C888">
        <f t="shared" si="53"/>
        <v>6</v>
      </c>
      <c r="D888">
        <v>6</v>
      </c>
      <c r="E888">
        <v>0</v>
      </c>
      <c r="F888">
        <v>7.54</v>
      </c>
      <c r="G888">
        <v>0</v>
      </c>
      <c r="H888">
        <f t="shared" si="54"/>
        <v>5</v>
      </c>
      <c r="J888" s="149">
        <f t="shared" si="55"/>
        <v>37778</v>
      </c>
    </row>
    <row r="889" spans="1:10">
      <c r="A889" t="s">
        <v>521</v>
      </c>
      <c r="B889">
        <f t="shared" si="52"/>
        <v>2003</v>
      </c>
      <c r="C889">
        <f t="shared" si="53"/>
        <v>6</v>
      </c>
      <c r="D889">
        <v>7</v>
      </c>
      <c r="E889">
        <v>0</v>
      </c>
      <c r="F889">
        <v>42.54</v>
      </c>
      <c r="G889">
        <v>32.54</v>
      </c>
      <c r="H889">
        <f t="shared" si="54"/>
        <v>5</v>
      </c>
      <c r="J889" s="149">
        <f t="shared" si="55"/>
        <v>37779</v>
      </c>
    </row>
    <row r="890" spans="1:10">
      <c r="A890" t="s">
        <v>521</v>
      </c>
      <c r="B890">
        <f t="shared" si="52"/>
        <v>2003</v>
      </c>
      <c r="C890">
        <f t="shared" si="53"/>
        <v>6</v>
      </c>
      <c r="D890">
        <v>8</v>
      </c>
      <c r="E890">
        <v>0</v>
      </c>
      <c r="F890">
        <v>88.56</v>
      </c>
      <c r="G890">
        <v>82.95</v>
      </c>
      <c r="H890">
        <f t="shared" si="54"/>
        <v>5</v>
      </c>
      <c r="J890" s="149">
        <f t="shared" si="55"/>
        <v>37780</v>
      </c>
    </row>
    <row r="891" spans="1:10">
      <c r="A891" t="s">
        <v>521</v>
      </c>
      <c r="B891">
        <f t="shared" si="52"/>
        <v>2003</v>
      </c>
      <c r="C891">
        <f t="shared" si="53"/>
        <v>6</v>
      </c>
      <c r="D891">
        <v>9</v>
      </c>
      <c r="E891">
        <v>0</v>
      </c>
      <c r="F891">
        <v>46.4</v>
      </c>
      <c r="G891">
        <v>41.29</v>
      </c>
      <c r="H891">
        <f t="shared" si="54"/>
        <v>5</v>
      </c>
      <c r="J891" s="149">
        <f t="shared" si="55"/>
        <v>37781</v>
      </c>
    </row>
    <row r="892" spans="1:10">
      <c r="A892" t="s">
        <v>521</v>
      </c>
      <c r="B892">
        <f t="shared" si="52"/>
        <v>2003</v>
      </c>
      <c r="C892">
        <f t="shared" si="53"/>
        <v>6</v>
      </c>
      <c r="D892">
        <v>10</v>
      </c>
      <c r="E892">
        <v>0</v>
      </c>
      <c r="F892">
        <v>34.06</v>
      </c>
      <c r="G892">
        <v>20.420000000000002</v>
      </c>
      <c r="H892">
        <f t="shared" si="54"/>
        <v>5</v>
      </c>
      <c r="J892" s="149">
        <f t="shared" si="55"/>
        <v>37782</v>
      </c>
    </row>
    <row r="893" spans="1:10">
      <c r="A893" t="s">
        <v>521</v>
      </c>
      <c r="B893">
        <f t="shared" si="52"/>
        <v>2003</v>
      </c>
      <c r="C893">
        <f t="shared" si="53"/>
        <v>6</v>
      </c>
      <c r="D893">
        <v>11</v>
      </c>
      <c r="E893">
        <v>0</v>
      </c>
      <c r="F893">
        <v>57.99</v>
      </c>
      <c r="G893">
        <v>43.61</v>
      </c>
      <c r="H893">
        <f t="shared" si="54"/>
        <v>5</v>
      </c>
      <c r="J893" s="149">
        <f t="shared" si="55"/>
        <v>37783</v>
      </c>
    </row>
    <row r="894" spans="1:10">
      <c r="A894" t="s">
        <v>521</v>
      </c>
      <c r="B894">
        <f t="shared" si="52"/>
        <v>2003</v>
      </c>
      <c r="C894">
        <f t="shared" si="53"/>
        <v>6</v>
      </c>
      <c r="D894">
        <v>12</v>
      </c>
      <c r="E894">
        <v>0</v>
      </c>
      <c r="F894">
        <v>371.55</v>
      </c>
      <c r="G894">
        <v>351.24</v>
      </c>
      <c r="H894">
        <f t="shared" si="54"/>
        <v>5</v>
      </c>
      <c r="J894" s="149">
        <f t="shared" si="55"/>
        <v>37784</v>
      </c>
    </row>
    <row r="895" spans="1:10">
      <c r="A895" t="s">
        <v>521</v>
      </c>
      <c r="B895">
        <f t="shared" si="52"/>
        <v>2003</v>
      </c>
      <c r="C895">
        <f t="shared" si="53"/>
        <v>6</v>
      </c>
      <c r="D895">
        <v>13</v>
      </c>
      <c r="E895">
        <v>0</v>
      </c>
      <c r="F895">
        <v>395.99</v>
      </c>
      <c r="G895">
        <v>389.42</v>
      </c>
      <c r="H895">
        <f t="shared" si="54"/>
        <v>5</v>
      </c>
      <c r="J895" s="149">
        <f t="shared" si="55"/>
        <v>37785</v>
      </c>
    </row>
    <row r="896" spans="1:10">
      <c r="A896" t="s">
        <v>521</v>
      </c>
      <c r="B896">
        <f t="shared" si="52"/>
        <v>2003</v>
      </c>
      <c r="C896">
        <f t="shared" si="53"/>
        <v>6</v>
      </c>
      <c r="D896">
        <v>14</v>
      </c>
      <c r="E896">
        <v>0</v>
      </c>
      <c r="F896">
        <v>220.24</v>
      </c>
      <c r="G896">
        <v>213.14</v>
      </c>
      <c r="H896">
        <f t="shared" si="54"/>
        <v>5</v>
      </c>
      <c r="J896" s="149">
        <f t="shared" si="55"/>
        <v>37786</v>
      </c>
    </row>
    <row r="897" spans="1:10">
      <c r="A897" t="s">
        <v>521</v>
      </c>
      <c r="B897">
        <f t="shared" si="52"/>
        <v>2003</v>
      </c>
      <c r="C897">
        <f t="shared" si="53"/>
        <v>6</v>
      </c>
      <c r="D897">
        <v>15</v>
      </c>
      <c r="E897">
        <v>0</v>
      </c>
      <c r="F897">
        <v>178.45</v>
      </c>
      <c r="G897">
        <v>170.29</v>
      </c>
      <c r="H897">
        <f t="shared" si="54"/>
        <v>5</v>
      </c>
      <c r="J897" s="149">
        <f t="shared" si="55"/>
        <v>37787</v>
      </c>
    </row>
    <row r="898" spans="1:10">
      <c r="A898" t="s">
        <v>521</v>
      </c>
      <c r="B898">
        <f t="shared" si="52"/>
        <v>2003</v>
      </c>
      <c r="C898">
        <f t="shared" si="53"/>
        <v>6</v>
      </c>
      <c r="D898">
        <v>16</v>
      </c>
      <c r="E898">
        <v>0</v>
      </c>
      <c r="F898">
        <v>133.56</v>
      </c>
      <c r="G898">
        <v>125.39</v>
      </c>
      <c r="H898">
        <f t="shared" si="54"/>
        <v>5</v>
      </c>
      <c r="J898" s="149">
        <f t="shared" si="55"/>
        <v>37788</v>
      </c>
    </row>
    <row r="899" spans="1:10">
      <c r="A899" t="s">
        <v>521</v>
      </c>
      <c r="B899">
        <f t="shared" ref="B899:B962" si="56">INT(LEFT(A899,2))+1911</f>
        <v>2003</v>
      </c>
      <c r="C899">
        <f t="shared" ref="C899:C962" si="57">INT(MID(A899,4,H899-4))</f>
        <v>6</v>
      </c>
      <c r="D899">
        <v>17</v>
      </c>
      <c r="E899">
        <v>0</v>
      </c>
      <c r="F899">
        <v>150.94999999999999</v>
      </c>
      <c r="G899">
        <v>140.44999999999999</v>
      </c>
      <c r="H899">
        <f t="shared" ref="H899:H962" si="58">LEN(A899)</f>
        <v>5</v>
      </c>
      <c r="J899" s="149">
        <f t="shared" ref="J899:J962" si="59">DATE(B899,C899,D899)</f>
        <v>37789</v>
      </c>
    </row>
    <row r="900" spans="1:10">
      <c r="A900" t="s">
        <v>521</v>
      </c>
      <c r="B900">
        <f t="shared" si="56"/>
        <v>2003</v>
      </c>
      <c r="C900">
        <f t="shared" si="57"/>
        <v>6</v>
      </c>
      <c r="D900">
        <v>18</v>
      </c>
      <c r="E900">
        <v>0</v>
      </c>
      <c r="F900">
        <v>129.16999999999999</v>
      </c>
      <c r="G900">
        <v>117.77</v>
      </c>
      <c r="H900">
        <f t="shared" si="58"/>
        <v>5</v>
      </c>
      <c r="J900" s="149">
        <f t="shared" si="59"/>
        <v>37790</v>
      </c>
    </row>
    <row r="901" spans="1:10">
      <c r="A901" t="s">
        <v>521</v>
      </c>
      <c r="B901">
        <f t="shared" si="56"/>
        <v>2003</v>
      </c>
      <c r="C901">
        <f t="shared" si="57"/>
        <v>6</v>
      </c>
      <c r="D901">
        <v>19</v>
      </c>
      <c r="E901">
        <v>0</v>
      </c>
      <c r="F901">
        <v>132.86000000000001</v>
      </c>
      <c r="G901">
        <v>123.01</v>
      </c>
      <c r="H901">
        <f t="shared" si="58"/>
        <v>5</v>
      </c>
      <c r="J901" s="149">
        <f t="shared" si="59"/>
        <v>37791</v>
      </c>
    </row>
    <row r="902" spans="1:10">
      <c r="A902" t="s">
        <v>521</v>
      </c>
      <c r="B902">
        <f t="shared" si="56"/>
        <v>2003</v>
      </c>
      <c r="C902">
        <f t="shared" si="57"/>
        <v>6</v>
      </c>
      <c r="D902">
        <v>20</v>
      </c>
      <c r="E902">
        <v>0</v>
      </c>
      <c r="F902">
        <v>112.11</v>
      </c>
      <c r="G902">
        <v>102.41</v>
      </c>
      <c r="H902">
        <f t="shared" si="58"/>
        <v>5</v>
      </c>
      <c r="J902" s="149">
        <f t="shared" si="59"/>
        <v>37792</v>
      </c>
    </row>
    <row r="903" spans="1:10">
      <c r="A903" t="s">
        <v>521</v>
      </c>
      <c r="B903">
        <f t="shared" si="56"/>
        <v>2003</v>
      </c>
      <c r="C903">
        <f t="shared" si="57"/>
        <v>6</v>
      </c>
      <c r="D903">
        <v>21</v>
      </c>
      <c r="E903">
        <v>0</v>
      </c>
      <c r="F903">
        <v>113.24</v>
      </c>
      <c r="G903">
        <v>104.6</v>
      </c>
      <c r="H903">
        <f t="shared" si="58"/>
        <v>5</v>
      </c>
      <c r="J903" s="149">
        <f t="shared" si="59"/>
        <v>37793</v>
      </c>
    </row>
    <row r="904" spans="1:10">
      <c r="A904" t="s">
        <v>521</v>
      </c>
      <c r="B904">
        <f t="shared" si="56"/>
        <v>2003</v>
      </c>
      <c r="C904">
        <f t="shared" si="57"/>
        <v>6</v>
      </c>
      <c r="D904">
        <v>22</v>
      </c>
      <c r="E904">
        <v>0</v>
      </c>
      <c r="F904">
        <v>103.04</v>
      </c>
      <c r="G904">
        <v>94.78</v>
      </c>
      <c r="H904">
        <f t="shared" si="58"/>
        <v>5</v>
      </c>
      <c r="J904" s="149">
        <f t="shared" si="59"/>
        <v>37794</v>
      </c>
    </row>
    <row r="905" spans="1:10">
      <c r="A905" t="s">
        <v>521</v>
      </c>
      <c r="B905">
        <f t="shared" si="56"/>
        <v>2003</v>
      </c>
      <c r="C905">
        <f t="shared" si="57"/>
        <v>6</v>
      </c>
      <c r="D905">
        <v>23</v>
      </c>
      <c r="E905">
        <v>0</v>
      </c>
      <c r="F905">
        <v>80.41</v>
      </c>
      <c r="G905">
        <v>70.97</v>
      </c>
      <c r="H905">
        <f t="shared" si="58"/>
        <v>5</v>
      </c>
      <c r="J905" s="149">
        <f t="shared" si="59"/>
        <v>37795</v>
      </c>
    </row>
    <row r="906" spans="1:10">
      <c r="A906" t="s">
        <v>521</v>
      </c>
      <c r="B906">
        <f t="shared" si="56"/>
        <v>2003</v>
      </c>
      <c r="C906">
        <f t="shared" si="57"/>
        <v>6</v>
      </c>
      <c r="D906">
        <v>24</v>
      </c>
      <c r="E906">
        <v>0</v>
      </c>
      <c r="F906">
        <v>76.61</v>
      </c>
      <c r="G906">
        <v>65.819999999999993</v>
      </c>
      <c r="H906">
        <f t="shared" si="58"/>
        <v>5</v>
      </c>
      <c r="J906" s="149">
        <f t="shared" si="59"/>
        <v>37796</v>
      </c>
    </row>
    <row r="907" spans="1:10">
      <c r="A907" t="s">
        <v>521</v>
      </c>
      <c r="B907">
        <f t="shared" si="56"/>
        <v>2003</v>
      </c>
      <c r="C907">
        <f t="shared" si="57"/>
        <v>6</v>
      </c>
      <c r="D907">
        <v>25</v>
      </c>
      <c r="E907">
        <v>0</v>
      </c>
      <c r="F907">
        <v>59.64</v>
      </c>
      <c r="G907">
        <v>49.17</v>
      </c>
      <c r="H907">
        <f t="shared" si="58"/>
        <v>5</v>
      </c>
      <c r="J907" s="149">
        <f t="shared" si="59"/>
        <v>37797</v>
      </c>
    </row>
    <row r="908" spans="1:10">
      <c r="A908" t="s">
        <v>521</v>
      </c>
      <c r="B908">
        <f t="shared" si="56"/>
        <v>2003</v>
      </c>
      <c r="C908">
        <f t="shared" si="57"/>
        <v>6</v>
      </c>
      <c r="D908">
        <v>26</v>
      </c>
      <c r="E908">
        <v>0</v>
      </c>
      <c r="F908">
        <v>58.3</v>
      </c>
      <c r="G908">
        <v>41.82</v>
      </c>
      <c r="H908">
        <f t="shared" si="58"/>
        <v>5</v>
      </c>
      <c r="J908" s="149">
        <f t="shared" si="59"/>
        <v>37798</v>
      </c>
    </row>
    <row r="909" spans="1:10">
      <c r="A909" t="s">
        <v>521</v>
      </c>
      <c r="B909">
        <f t="shared" si="56"/>
        <v>2003</v>
      </c>
      <c r="C909">
        <f t="shared" si="57"/>
        <v>6</v>
      </c>
      <c r="D909">
        <v>27</v>
      </c>
      <c r="E909">
        <v>0</v>
      </c>
      <c r="F909">
        <v>55.39</v>
      </c>
      <c r="G909">
        <v>39.78</v>
      </c>
      <c r="H909">
        <f t="shared" si="58"/>
        <v>5</v>
      </c>
      <c r="J909" s="149">
        <f t="shared" si="59"/>
        <v>37799</v>
      </c>
    </row>
    <row r="910" spans="1:10">
      <c r="A910" t="s">
        <v>521</v>
      </c>
      <c r="B910">
        <f t="shared" si="56"/>
        <v>2003</v>
      </c>
      <c r="C910">
        <f t="shared" si="57"/>
        <v>6</v>
      </c>
      <c r="D910">
        <v>28</v>
      </c>
      <c r="E910">
        <v>0</v>
      </c>
      <c r="F910">
        <v>47.58</v>
      </c>
      <c r="G910">
        <v>33.299999999999997</v>
      </c>
      <c r="H910">
        <f t="shared" si="58"/>
        <v>5</v>
      </c>
      <c r="J910" s="149">
        <f t="shared" si="59"/>
        <v>37800</v>
      </c>
    </row>
    <row r="911" spans="1:10">
      <c r="A911" t="s">
        <v>521</v>
      </c>
      <c r="B911">
        <f t="shared" si="56"/>
        <v>2003</v>
      </c>
      <c r="C911">
        <f t="shared" si="57"/>
        <v>6</v>
      </c>
      <c r="D911">
        <v>29</v>
      </c>
      <c r="E911">
        <v>0</v>
      </c>
      <c r="F911">
        <v>45.06</v>
      </c>
      <c r="G911">
        <v>32.03</v>
      </c>
      <c r="H911">
        <f t="shared" si="58"/>
        <v>5</v>
      </c>
      <c r="J911" s="149">
        <f t="shared" si="59"/>
        <v>37801</v>
      </c>
    </row>
    <row r="912" spans="1:10">
      <c r="A912" t="s">
        <v>521</v>
      </c>
      <c r="B912">
        <f t="shared" si="56"/>
        <v>2003</v>
      </c>
      <c r="C912">
        <f t="shared" si="57"/>
        <v>6</v>
      </c>
      <c r="D912">
        <v>30</v>
      </c>
      <c r="E912">
        <v>0</v>
      </c>
      <c r="F912">
        <v>36.39</v>
      </c>
      <c r="G912">
        <v>25.45</v>
      </c>
      <c r="H912">
        <f t="shared" si="58"/>
        <v>5</v>
      </c>
      <c r="J912" s="149">
        <f t="shared" si="59"/>
        <v>37802</v>
      </c>
    </row>
    <row r="913" spans="1:10">
      <c r="A913" t="s">
        <v>522</v>
      </c>
      <c r="B913">
        <f t="shared" si="56"/>
        <v>2003</v>
      </c>
      <c r="C913">
        <f t="shared" si="57"/>
        <v>7</v>
      </c>
      <c r="D913">
        <v>1</v>
      </c>
      <c r="E913">
        <v>0</v>
      </c>
      <c r="F913">
        <v>25.8</v>
      </c>
      <c r="G913">
        <v>17.95</v>
      </c>
      <c r="H913">
        <f t="shared" si="58"/>
        <v>5</v>
      </c>
      <c r="J913" s="149">
        <f t="shared" si="59"/>
        <v>37803</v>
      </c>
    </row>
    <row r="914" spans="1:10">
      <c r="A914" t="s">
        <v>522</v>
      </c>
      <c r="B914">
        <f t="shared" si="56"/>
        <v>2003</v>
      </c>
      <c r="C914">
        <f t="shared" si="57"/>
        <v>7</v>
      </c>
      <c r="D914">
        <v>2</v>
      </c>
      <c r="E914">
        <v>0</v>
      </c>
      <c r="F914">
        <v>56.68</v>
      </c>
      <c r="G914">
        <v>48.47</v>
      </c>
      <c r="H914">
        <f t="shared" si="58"/>
        <v>5</v>
      </c>
      <c r="J914" s="149">
        <f t="shared" si="59"/>
        <v>37804</v>
      </c>
    </row>
    <row r="915" spans="1:10">
      <c r="A915" t="s">
        <v>522</v>
      </c>
      <c r="B915">
        <f t="shared" si="56"/>
        <v>2003</v>
      </c>
      <c r="C915">
        <f t="shared" si="57"/>
        <v>7</v>
      </c>
      <c r="D915">
        <v>3</v>
      </c>
      <c r="E915">
        <v>0</v>
      </c>
      <c r="F915">
        <v>45.82</v>
      </c>
      <c r="G915">
        <v>34.229999999999997</v>
      </c>
      <c r="H915">
        <f t="shared" si="58"/>
        <v>5</v>
      </c>
      <c r="J915" s="149">
        <f t="shared" si="59"/>
        <v>37805</v>
      </c>
    </row>
    <row r="916" spans="1:10">
      <c r="A916" t="s">
        <v>522</v>
      </c>
      <c r="B916">
        <f t="shared" si="56"/>
        <v>2003</v>
      </c>
      <c r="C916">
        <f t="shared" si="57"/>
        <v>7</v>
      </c>
      <c r="D916">
        <v>4</v>
      </c>
      <c r="E916">
        <v>0</v>
      </c>
      <c r="F916">
        <v>41.11</v>
      </c>
      <c r="G916">
        <v>26.88</v>
      </c>
      <c r="H916">
        <f t="shared" si="58"/>
        <v>5</v>
      </c>
      <c r="J916" s="149">
        <f t="shared" si="59"/>
        <v>37806</v>
      </c>
    </row>
    <row r="917" spans="1:10">
      <c r="A917" t="s">
        <v>522</v>
      </c>
      <c r="B917">
        <f t="shared" si="56"/>
        <v>2003</v>
      </c>
      <c r="C917">
        <f t="shared" si="57"/>
        <v>7</v>
      </c>
      <c r="D917">
        <v>5</v>
      </c>
      <c r="E917">
        <v>0</v>
      </c>
      <c r="F917">
        <v>36.54</v>
      </c>
      <c r="G917">
        <v>24.25</v>
      </c>
      <c r="H917">
        <f t="shared" si="58"/>
        <v>5</v>
      </c>
      <c r="J917" s="149">
        <f t="shared" si="59"/>
        <v>37807</v>
      </c>
    </row>
    <row r="918" spans="1:10">
      <c r="A918" t="s">
        <v>522</v>
      </c>
      <c r="B918">
        <f t="shared" si="56"/>
        <v>2003</v>
      </c>
      <c r="C918">
        <f t="shared" si="57"/>
        <v>7</v>
      </c>
      <c r="D918">
        <v>6</v>
      </c>
      <c r="E918">
        <v>0</v>
      </c>
      <c r="F918">
        <v>38.92</v>
      </c>
      <c r="G918">
        <v>25.69</v>
      </c>
      <c r="H918">
        <f t="shared" si="58"/>
        <v>5</v>
      </c>
      <c r="J918" s="149">
        <f t="shared" si="59"/>
        <v>37808</v>
      </c>
    </row>
    <row r="919" spans="1:10">
      <c r="A919" t="s">
        <v>522</v>
      </c>
      <c r="B919">
        <f t="shared" si="56"/>
        <v>2003</v>
      </c>
      <c r="C919">
        <f t="shared" si="57"/>
        <v>7</v>
      </c>
      <c r="D919">
        <v>7</v>
      </c>
      <c r="E919">
        <v>0</v>
      </c>
      <c r="F919">
        <v>39.01</v>
      </c>
      <c r="G919">
        <v>25.53</v>
      </c>
      <c r="H919">
        <f t="shared" si="58"/>
        <v>5</v>
      </c>
      <c r="J919" s="149">
        <f t="shared" si="59"/>
        <v>37809</v>
      </c>
    </row>
    <row r="920" spans="1:10">
      <c r="A920" t="s">
        <v>522</v>
      </c>
      <c r="B920">
        <f t="shared" si="56"/>
        <v>2003</v>
      </c>
      <c r="C920">
        <f t="shared" si="57"/>
        <v>7</v>
      </c>
      <c r="D920">
        <v>8</v>
      </c>
      <c r="E920">
        <v>0</v>
      </c>
      <c r="F920">
        <v>22.79</v>
      </c>
      <c r="G920">
        <v>13.41</v>
      </c>
      <c r="H920">
        <f t="shared" si="58"/>
        <v>5</v>
      </c>
      <c r="J920" s="149">
        <f t="shared" si="59"/>
        <v>37810</v>
      </c>
    </row>
    <row r="921" spans="1:10">
      <c r="A921" t="s">
        <v>522</v>
      </c>
      <c r="B921">
        <f t="shared" si="56"/>
        <v>2003</v>
      </c>
      <c r="C921">
        <f t="shared" si="57"/>
        <v>7</v>
      </c>
      <c r="D921">
        <v>9</v>
      </c>
      <c r="E921">
        <v>0</v>
      </c>
      <c r="F921">
        <v>39.18</v>
      </c>
      <c r="G921">
        <v>26.3</v>
      </c>
      <c r="H921">
        <f t="shared" si="58"/>
        <v>5</v>
      </c>
      <c r="J921" s="149">
        <f t="shared" si="59"/>
        <v>37811</v>
      </c>
    </row>
    <row r="922" spans="1:10">
      <c r="A922" t="s">
        <v>522</v>
      </c>
      <c r="B922">
        <f t="shared" si="56"/>
        <v>2003</v>
      </c>
      <c r="C922">
        <f t="shared" si="57"/>
        <v>7</v>
      </c>
      <c r="D922">
        <v>10</v>
      </c>
      <c r="E922">
        <v>0</v>
      </c>
      <c r="F922">
        <v>38.020000000000003</v>
      </c>
      <c r="G922">
        <v>28.47</v>
      </c>
      <c r="H922">
        <f t="shared" si="58"/>
        <v>5</v>
      </c>
      <c r="J922" s="149">
        <f t="shared" si="59"/>
        <v>37812</v>
      </c>
    </row>
    <row r="923" spans="1:10">
      <c r="A923" t="s">
        <v>522</v>
      </c>
      <c r="B923">
        <f t="shared" si="56"/>
        <v>2003</v>
      </c>
      <c r="C923">
        <f t="shared" si="57"/>
        <v>7</v>
      </c>
      <c r="D923">
        <v>11</v>
      </c>
      <c r="E923">
        <v>0</v>
      </c>
      <c r="F923">
        <v>54.8</v>
      </c>
      <c r="G923">
        <v>38.549999999999997</v>
      </c>
      <c r="H923">
        <f t="shared" si="58"/>
        <v>5</v>
      </c>
      <c r="J923" s="149">
        <f t="shared" si="59"/>
        <v>37813</v>
      </c>
    </row>
    <row r="924" spans="1:10">
      <c r="A924" t="s">
        <v>522</v>
      </c>
      <c r="B924">
        <f t="shared" si="56"/>
        <v>2003</v>
      </c>
      <c r="C924">
        <f t="shared" si="57"/>
        <v>7</v>
      </c>
      <c r="D924">
        <v>12</v>
      </c>
      <c r="E924">
        <v>0</v>
      </c>
      <c r="F924">
        <v>43.45</v>
      </c>
      <c r="G924">
        <v>26.43</v>
      </c>
      <c r="H924">
        <f t="shared" si="58"/>
        <v>5</v>
      </c>
      <c r="J924" s="149">
        <f t="shared" si="59"/>
        <v>37814</v>
      </c>
    </row>
    <row r="925" spans="1:10">
      <c r="A925" t="s">
        <v>522</v>
      </c>
      <c r="B925">
        <f t="shared" si="56"/>
        <v>2003</v>
      </c>
      <c r="C925">
        <f t="shared" si="57"/>
        <v>7</v>
      </c>
      <c r="D925">
        <v>13</v>
      </c>
      <c r="E925">
        <v>0</v>
      </c>
      <c r="F925">
        <v>33.58</v>
      </c>
      <c r="G925">
        <v>18.3</v>
      </c>
      <c r="H925">
        <f t="shared" si="58"/>
        <v>5</v>
      </c>
      <c r="J925" s="149">
        <f t="shared" si="59"/>
        <v>37815</v>
      </c>
    </row>
    <row r="926" spans="1:10">
      <c r="A926" t="s">
        <v>522</v>
      </c>
      <c r="B926">
        <f t="shared" si="56"/>
        <v>2003</v>
      </c>
      <c r="C926">
        <f t="shared" si="57"/>
        <v>7</v>
      </c>
      <c r="D926">
        <v>14</v>
      </c>
      <c r="E926">
        <v>0</v>
      </c>
      <c r="F926">
        <v>25.5</v>
      </c>
      <c r="G926">
        <v>11.86</v>
      </c>
      <c r="H926">
        <f t="shared" si="58"/>
        <v>5</v>
      </c>
      <c r="J926" s="149">
        <f t="shared" si="59"/>
        <v>37816</v>
      </c>
    </row>
    <row r="927" spans="1:10">
      <c r="A927" t="s">
        <v>522</v>
      </c>
      <c r="B927">
        <f t="shared" si="56"/>
        <v>2003</v>
      </c>
      <c r="C927">
        <f t="shared" si="57"/>
        <v>7</v>
      </c>
      <c r="D927">
        <v>15</v>
      </c>
      <c r="E927">
        <v>0</v>
      </c>
      <c r="F927">
        <v>19.059999999999999</v>
      </c>
      <c r="G927">
        <v>8.1</v>
      </c>
      <c r="H927">
        <f t="shared" si="58"/>
        <v>5</v>
      </c>
      <c r="J927" s="149">
        <f t="shared" si="59"/>
        <v>37817</v>
      </c>
    </row>
    <row r="928" spans="1:10">
      <c r="A928" t="s">
        <v>522</v>
      </c>
      <c r="B928">
        <f t="shared" si="56"/>
        <v>2003</v>
      </c>
      <c r="C928">
        <f t="shared" si="57"/>
        <v>7</v>
      </c>
      <c r="D928">
        <v>16</v>
      </c>
      <c r="E928">
        <v>0</v>
      </c>
      <c r="F928">
        <v>18.3</v>
      </c>
      <c r="G928">
        <v>6.8</v>
      </c>
      <c r="H928">
        <f t="shared" si="58"/>
        <v>5</v>
      </c>
      <c r="J928" s="149">
        <f t="shared" si="59"/>
        <v>37818</v>
      </c>
    </row>
    <row r="929" spans="1:10">
      <c r="A929" t="s">
        <v>522</v>
      </c>
      <c r="B929">
        <f t="shared" si="56"/>
        <v>2003</v>
      </c>
      <c r="C929">
        <f t="shared" si="57"/>
        <v>7</v>
      </c>
      <c r="D929">
        <v>17</v>
      </c>
      <c r="E929">
        <v>0</v>
      </c>
      <c r="F929">
        <v>13.85</v>
      </c>
      <c r="G929">
        <v>0.43</v>
      </c>
      <c r="H929">
        <f t="shared" si="58"/>
        <v>5</v>
      </c>
      <c r="J929" s="149">
        <f t="shared" si="59"/>
        <v>37819</v>
      </c>
    </row>
    <row r="930" spans="1:10">
      <c r="A930" t="s">
        <v>522</v>
      </c>
      <c r="B930">
        <f t="shared" si="56"/>
        <v>2003</v>
      </c>
      <c r="C930">
        <f t="shared" si="57"/>
        <v>7</v>
      </c>
      <c r="D930">
        <v>18</v>
      </c>
      <c r="E930">
        <v>0</v>
      </c>
      <c r="F930">
        <v>11.2</v>
      </c>
      <c r="G930">
        <v>0</v>
      </c>
      <c r="H930">
        <f t="shared" si="58"/>
        <v>5</v>
      </c>
      <c r="J930" s="149">
        <f t="shared" si="59"/>
        <v>37820</v>
      </c>
    </row>
    <row r="931" spans="1:10">
      <c r="A931" t="s">
        <v>522</v>
      </c>
      <c r="B931">
        <f t="shared" si="56"/>
        <v>2003</v>
      </c>
      <c r="C931">
        <f t="shared" si="57"/>
        <v>7</v>
      </c>
      <c r="D931">
        <v>19</v>
      </c>
      <c r="E931">
        <v>0</v>
      </c>
      <c r="F931">
        <v>23.6</v>
      </c>
      <c r="G931">
        <v>7.9</v>
      </c>
      <c r="H931">
        <f t="shared" si="58"/>
        <v>5</v>
      </c>
      <c r="J931" s="149">
        <f t="shared" si="59"/>
        <v>37821</v>
      </c>
    </row>
    <row r="932" spans="1:10">
      <c r="A932" t="s">
        <v>522</v>
      </c>
      <c r="B932">
        <f t="shared" si="56"/>
        <v>2003</v>
      </c>
      <c r="C932">
        <f t="shared" si="57"/>
        <v>7</v>
      </c>
      <c r="D932">
        <v>20</v>
      </c>
      <c r="E932">
        <v>0</v>
      </c>
      <c r="F932">
        <v>27.27</v>
      </c>
      <c r="G932">
        <v>18.48</v>
      </c>
      <c r="H932">
        <f t="shared" si="58"/>
        <v>5</v>
      </c>
      <c r="J932" s="149">
        <f t="shared" si="59"/>
        <v>37822</v>
      </c>
    </row>
    <row r="933" spans="1:10">
      <c r="A933" t="s">
        <v>522</v>
      </c>
      <c r="B933">
        <f t="shared" si="56"/>
        <v>2003</v>
      </c>
      <c r="C933">
        <f t="shared" si="57"/>
        <v>7</v>
      </c>
      <c r="D933">
        <v>21</v>
      </c>
      <c r="E933">
        <v>0</v>
      </c>
      <c r="F933">
        <v>23.21</v>
      </c>
      <c r="G933">
        <v>5.91</v>
      </c>
      <c r="H933">
        <f t="shared" si="58"/>
        <v>5</v>
      </c>
      <c r="J933" s="149">
        <f t="shared" si="59"/>
        <v>37823</v>
      </c>
    </row>
    <row r="934" spans="1:10">
      <c r="A934" t="s">
        <v>522</v>
      </c>
      <c r="B934">
        <f t="shared" si="56"/>
        <v>2003</v>
      </c>
      <c r="C934">
        <f t="shared" si="57"/>
        <v>7</v>
      </c>
      <c r="D934">
        <v>22</v>
      </c>
      <c r="E934">
        <v>0</v>
      </c>
      <c r="F934">
        <v>19.239999999999998</v>
      </c>
      <c r="G934">
        <v>3.51</v>
      </c>
      <c r="H934">
        <f t="shared" si="58"/>
        <v>5</v>
      </c>
      <c r="J934" s="149">
        <f t="shared" si="59"/>
        <v>37824</v>
      </c>
    </row>
    <row r="935" spans="1:10">
      <c r="A935" t="s">
        <v>522</v>
      </c>
      <c r="B935">
        <f t="shared" si="56"/>
        <v>2003</v>
      </c>
      <c r="C935">
        <f t="shared" si="57"/>
        <v>7</v>
      </c>
      <c r="D935">
        <v>23</v>
      </c>
      <c r="E935">
        <v>0</v>
      </c>
      <c r="F935">
        <v>13.56</v>
      </c>
      <c r="G935">
        <v>0</v>
      </c>
      <c r="H935">
        <f t="shared" si="58"/>
        <v>5</v>
      </c>
      <c r="J935" s="149">
        <f t="shared" si="59"/>
        <v>37825</v>
      </c>
    </row>
    <row r="936" spans="1:10">
      <c r="A936" t="s">
        <v>522</v>
      </c>
      <c r="B936">
        <f t="shared" si="56"/>
        <v>2003</v>
      </c>
      <c r="C936">
        <f t="shared" si="57"/>
        <v>7</v>
      </c>
      <c r="D936">
        <v>24</v>
      </c>
      <c r="E936">
        <v>0</v>
      </c>
      <c r="F936">
        <v>26.25</v>
      </c>
      <c r="G936">
        <v>5.03</v>
      </c>
      <c r="H936">
        <f t="shared" si="58"/>
        <v>5</v>
      </c>
      <c r="J936" s="149">
        <f t="shared" si="59"/>
        <v>37826</v>
      </c>
    </row>
    <row r="937" spans="1:10">
      <c r="A937" t="s">
        <v>522</v>
      </c>
      <c r="B937">
        <f t="shared" si="56"/>
        <v>2003</v>
      </c>
      <c r="C937">
        <f t="shared" si="57"/>
        <v>7</v>
      </c>
      <c r="D937">
        <v>25</v>
      </c>
      <c r="E937">
        <v>0</v>
      </c>
      <c r="F937">
        <v>21.29</v>
      </c>
      <c r="G937">
        <v>3.34</v>
      </c>
      <c r="H937">
        <f t="shared" si="58"/>
        <v>5</v>
      </c>
      <c r="J937" s="149">
        <f t="shared" si="59"/>
        <v>37827</v>
      </c>
    </row>
    <row r="938" spans="1:10">
      <c r="A938" t="s">
        <v>522</v>
      </c>
      <c r="B938">
        <f t="shared" si="56"/>
        <v>2003</v>
      </c>
      <c r="C938">
        <f t="shared" si="57"/>
        <v>7</v>
      </c>
      <c r="D938">
        <v>26</v>
      </c>
      <c r="E938">
        <v>0</v>
      </c>
      <c r="F938">
        <v>19.25</v>
      </c>
      <c r="G938">
        <v>2.29</v>
      </c>
      <c r="H938">
        <f t="shared" si="58"/>
        <v>5</v>
      </c>
      <c r="J938" s="149">
        <f t="shared" si="59"/>
        <v>37828</v>
      </c>
    </row>
    <row r="939" spans="1:10">
      <c r="A939" t="s">
        <v>522</v>
      </c>
      <c r="B939">
        <f t="shared" si="56"/>
        <v>2003</v>
      </c>
      <c r="C939">
        <f t="shared" si="57"/>
        <v>7</v>
      </c>
      <c r="D939">
        <v>27</v>
      </c>
      <c r="E939">
        <v>0</v>
      </c>
      <c r="F939">
        <v>18.75</v>
      </c>
      <c r="G939">
        <v>1.87</v>
      </c>
      <c r="H939">
        <f t="shared" si="58"/>
        <v>5</v>
      </c>
      <c r="J939" s="149">
        <f t="shared" si="59"/>
        <v>37829</v>
      </c>
    </row>
    <row r="940" spans="1:10">
      <c r="A940" t="s">
        <v>522</v>
      </c>
      <c r="B940">
        <f t="shared" si="56"/>
        <v>2003</v>
      </c>
      <c r="C940">
        <f t="shared" si="57"/>
        <v>7</v>
      </c>
      <c r="D940">
        <v>28</v>
      </c>
      <c r="E940">
        <v>0</v>
      </c>
      <c r="F940">
        <v>11.21</v>
      </c>
      <c r="G940">
        <v>0</v>
      </c>
      <c r="H940">
        <f t="shared" si="58"/>
        <v>5</v>
      </c>
      <c r="J940" s="149">
        <f t="shared" si="59"/>
        <v>37830</v>
      </c>
    </row>
    <row r="941" spans="1:10">
      <c r="A941" t="s">
        <v>522</v>
      </c>
      <c r="B941">
        <f t="shared" si="56"/>
        <v>2003</v>
      </c>
      <c r="C941">
        <f t="shared" si="57"/>
        <v>7</v>
      </c>
      <c r="D941">
        <v>29</v>
      </c>
      <c r="E941">
        <v>0</v>
      </c>
      <c r="F941">
        <v>14.45</v>
      </c>
      <c r="G941">
        <v>0</v>
      </c>
      <c r="H941">
        <f t="shared" si="58"/>
        <v>5</v>
      </c>
      <c r="J941" s="149">
        <f t="shared" si="59"/>
        <v>37831</v>
      </c>
    </row>
    <row r="942" spans="1:10">
      <c r="A942" t="s">
        <v>522</v>
      </c>
      <c r="B942">
        <f t="shared" si="56"/>
        <v>2003</v>
      </c>
      <c r="C942">
        <f t="shared" si="57"/>
        <v>7</v>
      </c>
      <c r="D942">
        <v>30</v>
      </c>
      <c r="E942">
        <v>0</v>
      </c>
      <c r="F942">
        <v>12.58</v>
      </c>
      <c r="G942">
        <v>0</v>
      </c>
      <c r="H942">
        <f t="shared" si="58"/>
        <v>5</v>
      </c>
      <c r="J942" s="149">
        <f t="shared" si="59"/>
        <v>37832</v>
      </c>
    </row>
    <row r="943" spans="1:10">
      <c r="A943" t="s">
        <v>522</v>
      </c>
      <c r="B943">
        <f t="shared" si="56"/>
        <v>2003</v>
      </c>
      <c r="C943">
        <f t="shared" si="57"/>
        <v>7</v>
      </c>
      <c r="D943">
        <v>31</v>
      </c>
      <c r="E943">
        <v>0</v>
      </c>
      <c r="F943">
        <v>12.65</v>
      </c>
      <c r="G943">
        <v>0.38000000000000078</v>
      </c>
      <c r="H943">
        <f t="shared" si="58"/>
        <v>5</v>
      </c>
      <c r="J943" s="149">
        <f t="shared" si="59"/>
        <v>37833</v>
      </c>
    </row>
    <row r="944" spans="1:10">
      <c r="A944" t="s">
        <v>523</v>
      </c>
      <c r="B944">
        <f t="shared" si="56"/>
        <v>2003</v>
      </c>
      <c r="C944">
        <f t="shared" si="57"/>
        <v>8</v>
      </c>
      <c r="D944">
        <v>1</v>
      </c>
      <c r="E944">
        <v>0</v>
      </c>
      <c r="F944">
        <v>16.48</v>
      </c>
      <c r="G944">
        <v>3.78</v>
      </c>
      <c r="H944">
        <f t="shared" si="58"/>
        <v>5</v>
      </c>
      <c r="J944" s="149">
        <f t="shared" si="59"/>
        <v>37834</v>
      </c>
    </row>
    <row r="945" spans="1:10">
      <c r="A945" t="s">
        <v>523</v>
      </c>
      <c r="B945">
        <f t="shared" si="56"/>
        <v>2003</v>
      </c>
      <c r="C945">
        <f t="shared" si="57"/>
        <v>8</v>
      </c>
      <c r="D945">
        <v>2</v>
      </c>
      <c r="E945">
        <v>0</v>
      </c>
      <c r="F945">
        <v>14.99</v>
      </c>
      <c r="G945">
        <v>1.7320000000000011</v>
      </c>
      <c r="H945">
        <f t="shared" si="58"/>
        <v>5</v>
      </c>
      <c r="J945" s="149">
        <f t="shared" si="59"/>
        <v>37835</v>
      </c>
    </row>
    <row r="946" spans="1:10">
      <c r="A946" t="s">
        <v>523</v>
      </c>
      <c r="B946">
        <f t="shared" si="56"/>
        <v>2003</v>
      </c>
      <c r="C946">
        <f t="shared" si="57"/>
        <v>8</v>
      </c>
      <c r="D946">
        <v>3</v>
      </c>
      <c r="E946">
        <v>0</v>
      </c>
      <c r="F946">
        <v>16.510000000000002</v>
      </c>
      <c r="G946">
        <v>3.04</v>
      </c>
      <c r="H946">
        <f t="shared" si="58"/>
        <v>5</v>
      </c>
      <c r="J946" s="149">
        <f t="shared" si="59"/>
        <v>37836</v>
      </c>
    </row>
    <row r="947" spans="1:10">
      <c r="A947" t="s">
        <v>523</v>
      </c>
      <c r="B947">
        <f t="shared" si="56"/>
        <v>2003</v>
      </c>
      <c r="C947">
        <f t="shared" si="57"/>
        <v>8</v>
      </c>
      <c r="D947">
        <v>4</v>
      </c>
      <c r="E947">
        <v>0</v>
      </c>
      <c r="F947">
        <v>19.329999999999998</v>
      </c>
      <c r="G947">
        <v>5.7029999999999994</v>
      </c>
      <c r="H947">
        <f t="shared" si="58"/>
        <v>5</v>
      </c>
      <c r="J947" s="149">
        <f t="shared" si="59"/>
        <v>37837</v>
      </c>
    </row>
    <row r="948" spans="1:10">
      <c r="A948" t="s">
        <v>523</v>
      </c>
      <c r="B948">
        <f t="shared" si="56"/>
        <v>2003</v>
      </c>
      <c r="C948">
        <f t="shared" si="57"/>
        <v>8</v>
      </c>
      <c r="D948">
        <v>5</v>
      </c>
      <c r="E948">
        <v>0</v>
      </c>
      <c r="F948">
        <v>10.89</v>
      </c>
      <c r="G948">
        <v>0</v>
      </c>
      <c r="H948">
        <f t="shared" si="58"/>
        <v>5</v>
      </c>
      <c r="J948" s="149">
        <f t="shared" si="59"/>
        <v>37838</v>
      </c>
    </row>
    <row r="949" spans="1:10">
      <c r="A949" t="s">
        <v>523</v>
      </c>
      <c r="B949">
        <f t="shared" si="56"/>
        <v>2003</v>
      </c>
      <c r="C949">
        <f t="shared" si="57"/>
        <v>8</v>
      </c>
      <c r="D949">
        <v>6</v>
      </c>
      <c r="E949">
        <v>0</v>
      </c>
      <c r="F949">
        <v>4.24</v>
      </c>
      <c r="G949">
        <v>0</v>
      </c>
      <c r="H949">
        <f t="shared" si="58"/>
        <v>5</v>
      </c>
      <c r="J949" s="149">
        <f t="shared" si="59"/>
        <v>37839</v>
      </c>
    </row>
    <row r="950" spans="1:10">
      <c r="A950" t="s">
        <v>523</v>
      </c>
      <c r="B950">
        <f t="shared" si="56"/>
        <v>2003</v>
      </c>
      <c r="C950">
        <f t="shared" si="57"/>
        <v>8</v>
      </c>
      <c r="D950">
        <v>7</v>
      </c>
      <c r="E950">
        <v>0</v>
      </c>
      <c r="F950">
        <v>7.33</v>
      </c>
      <c r="G950">
        <v>0</v>
      </c>
      <c r="H950">
        <f t="shared" si="58"/>
        <v>5</v>
      </c>
      <c r="J950" s="149">
        <f t="shared" si="59"/>
        <v>37840</v>
      </c>
    </row>
    <row r="951" spans="1:10">
      <c r="A951" t="s">
        <v>523</v>
      </c>
      <c r="B951">
        <f t="shared" si="56"/>
        <v>2003</v>
      </c>
      <c r="C951">
        <f t="shared" si="57"/>
        <v>8</v>
      </c>
      <c r="D951">
        <v>8</v>
      </c>
      <c r="E951">
        <v>0</v>
      </c>
      <c r="F951">
        <v>9.51</v>
      </c>
      <c r="G951">
        <v>0</v>
      </c>
      <c r="H951">
        <f t="shared" si="58"/>
        <v>5</v>
      </c>
      <c r="J951" s="149">
        <f t="shared" si="59"/>
        <v>37841</v>
      </c>
    </row>
    <row r="952" spans="1:10">
      <c r="A952" t="s">
        <v>523</v>
      </c>
      <c r="B952">
        <f t="shared" si="56"/>
        <v>2003</v>
      </c>
      <c r="C952">
        <f t="shared" si="57"/>
        <v>8</v>
      </c>
      <c r="D952">
        <v>9</v>
      </c>
      <c r="E952">
        <v>0</v>
      </c>
      <c r="F952">
        <v>9.4499999999999993</v>
      </c>
      <c r="G952">
        <v>9.9999999999999645E-2</v>
      </c>
      <c r="H952">
        <f t="shared" si="58"/>
        <v>5</v>
      </c>
      <c r="J952" s="149">
        <f t="shared" si="59"/>
        <v>37842</v>
      </c>
    </row>
    <row r="953" spans="1:10">
      <c r="A953" t="s">
        <v>523</v>
      </c>
      <c r="B953">
        <f t="shared" si="56"/>
        <v>2003</v>
      </c>
      <c r="C953">
        <f t="shared" si="57"/>
        <v>8</v>
      </c>
      <c r="D953">
        <v>10</v>
      </c>
      <c r="E953">
        <v>0</v>
      </c>
      <c r="F953">
        <v>9.6</v>
      </c>
      <c r="G953">
        <v>0</v>
      </c>
      <c r="H953">
        <f t="shared" si="58"/>
        <v>5</v>
      </c>
      <c r="J953" s="149">
        <f t="shared" si="59"/>
        <v>37843</v>
      </c>
    </row>
    <row r="954" spans="1:10">
      <c r="A954" t="s">
        <v>523</v>
      </c>
      <c r="B954">
        <f t="shared" si="56"/>
        <v>2003</v>
      </c>
      <c r="C954">
        <f t="shared" si="57"/>
        <v>8</v>
      </c>
      <c r="D954">
        <v>11</v>
      </c>
      <c r="E954">
        <v>0</v>
      </c>
      <c r="F954">
        <v>43.54</v>
      </c>
      <c r="G954">
        <v>27.154</v>
      </c>
      <c r="H954">
        <f t="shared" si="58"/>
        <v>5</v>
      </c>
      <c r="J954" s="149">
        <f t="shared" si="59"/>
        <v>37844</v>
      </c>
    </row>
    <row r="955" spans="1:10">
      <c r="A955" t="s">
        <v>523</v>
      </c>
      <c r="B955">
        <f t="shared" si="56"/>
        <v>2003</v>
      </c>
      <c r="C955">
        <f t="shared" si="57"/>
        <v>8</v>
      </c>
      <c r="D955">
        <v>12</v>
      </c>
      <c r="E955">
        <v>0</v>
      </c>
      <c r="F955">
        <v>34.82</v>
      </c>
      <c r="G955">
        <v>21.535999999999998</v>
      </c>
      <c r="H955">
        <f t="shared" si="58"/>
        <v>5</v>
      </c>
      <c r="J955" s="149">
        <f t="shared" si="59"/>
        <v>37845</v>
      </c>
    </row>
    <row r="956" spans="1:10">
      <c r="A956" t="s">
        <v>523</v>
      </c>
      <c r="B956">
        <f t="shared" si="56"/>
        <v>2003</v>
      </c>
      <c r="C956">
        <f t="shared" si="57"/>
        <v>8</v>
      </c>
      <c r="D956">
        <v>13</v>
      </c>
      <c r="E956">
        <v>0</v>
      </c>
      <c r="F956">
        <v>30.46</v>
      </c>
      <c r="G956">
        <v>19.315000000000001</v>
      </c>
      <c r="H956">
        <f t="shared" si="58"/>
        <v>5</v>
      </c>
      <c r="J956" s="149">
        <f t="shared" si="59"/>
        <v>37846</v>
      </c>
    </row>
    <row r="957" spans="1:10">
      <c r="A957" t="s">
        <v>523</v>
      </c>
      <c r="B957">
        <f t="shared" si="56"/>
        <v>2003</v>
      </c>
      <c r="C957">
        <f t="shared" si="57"/>
        <v>8</v>
      </c>
      <c r="D957">
        <v>14</v>
      </c>
      <c r="E957">
        <v>0</v>
      </c>
      <c r="F957">
        <v>26.46</v>
      </c>
      <c r="G957">
        <v>12.713999999999995</v>
      </c>
      <c r="H957">
        <f t="shared" si="58"/>
        <v>5</v>
      </c>
      <c r="J957" s="149">
        <f t="shared" si="59"/>
        <v>37847</v>
      </c>
    </row>
    <row r="958" spans="1:10">
      <c r="A958" t="s">
        <v>523</v>
      </c>
      <c r="B958">
        <f t="shared" si="56"/>
        <v>2003</v>
      </c>
      <c r="C958">
        <f t="shared" si="57"/>
        <v>8</v>
      </c>
      <c r="D958">
        <v>15</v>
      </c>
      <c r="E958">
        <v>0</v>
      </c>
      <c r="F958">
        <v>32.44</v>
      </c>
      <c r="G958">
        <v>16.481000000000002</v>
      </c>
      <c r="H958">
        <f t="shared" si="58"/>
        <v>5</v>
      </c>
      <c r="J958" s="149">
        <f t="shared" si="59"/>
        <v>37848</v>
      </c>
    </row>
    <row r="959" spans="1:10">
      <c r="A959" t="s">
        <v>523</v>
      </c>
      <c r="B959">
        <f t="shared" si="56"/>
        <v>2003</v>
      </c>
      <c r="C959">
        <f t="shared" si="57"/>
        <v>8</v>
      </c>
      <c r="D959">
        <v>16</v>
      </c>
      <c r="E959">
        <v>0</v>
      </c>
      <c r="F959">
        <v>51.84</v>
      </c>
      <c r="G959">
        <v>34.266999999999996</v>
      </c>
      <c r="H959">
        <f t="shared" si="58"/>
        <v>5</v>
      </c>
      <c r="J959" s="149">
        <f t="shared" si="59"/>
        <v>37849</v>
      </c>
    </row>
    <row r="960" spans="1:10">
      <c r="A960" t="s">
        <v>523</v>
      </c>
      <c r="B960">
        <f t="shared" si="56"/>
        <v>2003</v>
      </c>
      <c r="C960">
        <f t="shared" si="57"/>
        <v>8</v>
      </c>
      <c r="D960">
        <v>17</v>
      </c>
      <c r="E960">
        <v>0</v>
      </c>
      <c r="F960">
        <v>26.37</v>
      </c>
      <c r="G960">
        <v>14.411</v>
      </c>
      <c r="H960">
        <f t="shared" si="58"/>
        <v>5</v>
      </c>
      <c r="J960" s="149">
        <f t="shared" si="59"/>
        <v>37850</v>
      </c>
    </row>
    <row r="961" spans="1:10">
      <c r="A961" t="s">
        <v>523</v>
      </c>
      <c r="B961">
        <f t="shared" si="56"/>
        <v>2003</v>
      </c>
      <c r="C961">
        <f t="shared" si="57"/>
        <v>8</v>
      </c>
      <c r="D961">
        <v>18</v>
      </c>
      <c r="E961">
        <v>0</v>
      </c>
      <c r="F961">
        <v>18.52</v>
      </c>
      <c r="G961">
        <v>6.7530000000000001</v>
      </c>
      <c r="H961">
        <f t="shared" si="58"/>
        <v>5</v>
      </c>
      <c r="J961" s="149">
        <f t="shared" si="59"/>
        <v>37851</v>
      </c>
    </row>
    <row r="962" spans="1:10">
      <c r="A962" t="s">
        <v>523</v>
      </c>
      <c r="B962">
        <f t="shared" si="56"/>
        <v>2003</v>
      </c>
      <c r="C962">
        <f t="shared" si="57"/>
        <v>8</v>
      </c>
      <c r="D962">
        <v>19</v>
      </c>
      <c r="E962">
        <v>0</v>
      </c>
      <c r="F962">
        <v>42.46</v>
      </c>
      <c r="G962">
        <v>24.821999999999999</v>
      </c>
      <c r="H962">
        <f t="shared" si="58"/>
        <v>5</v>
      </c>
      <c r="J962" s="149">
        <f t="shared" si="59"/>
        <v>37852</v>
      </c>
    </row>
    <row r="963" spans="1:10">
      <c r="A963" t="s">
        <v>523</v>
      </c>
      <c r="B963">
        <f t="shared" ref="B963:B1026" si="60">INT(LEFT(A963,2))+1911</f>
        <v>2003</v>
      </c>
      <c r="C963">
        <f t="shared" ref="C963:C1026" si="61">INT(MID(A963,4,H963-4))</f>
        <v>8</v>
      </c>
      <c r="D963">
        <v>20</v>
      </c>
      <c r="E963">
        <v>0</v>
      </c>
      <c r="F963">
        <v>34.82</v>
      </c>
      <c r="G963">
        <v>18.444000000000003</v>
      </c>
      <c r="H963">
        <f t="shared" ref="H963:H1026" si="62">LEN(A963)</f>
        <v>5</v>
      </c>
      <c r="J963" s="149">
        <f t="shared" ref="J963:J1026" si="63">DATE(B963,C963,D963)</f>
        <v>37853</v>
      </c>
    </row>
    <row r="964" spans="1:10">
      <c r="A964" t="s">
        <v>523</v>
      </c>
      <c r="B964">
        <f t="shared" si="60"/>
        <v>2003</v>
      </c>
      <c r="C964">
        <f t="shared" si="61"/>
        <v>8</v>
      </c>
      <c r="D964">
        <v>21</v>
      </c>
      <c r="E964">
        <v>0</v>
      </c>
      <c r="F964">
        <v>17.829999999999998</v>
      </c>
      <c r="G964">
        <v>4.5770000000000017</v>
      </c>
      <c r="H964">
        <f t="shared" si="62"/>
        <v>5</v>
      </c>
      <c r="J964" s="149">
        <f t="shared" si="63"/>
        <v>37854</v>
      </c>
    </row>
    <row r="965" spans="1:10">
      <c r="A965" t="s">
        <v>523</v>
      </c>
      <c r="B965">
        <f t="shared" si="60"/>
        <v>2003</v>
      </c>
      <c r="C965">
        <f t="shared" si="61"/>
        <v>8</v>
      </c>
      <c r="D965">
        <v>22</v>
      </c>
      <c r="E965">
        <v>0</v>
      </c>
      <c r="F965">
        <v>20.29</v>
      </c>
      <c r="G965">
        <v>5.1109999999999989</v>
      </c>
      <c r="H965">
        <f t="shared" si="62"/>
        <v>5</v>
      </c>
      <c r="J965" s="149">
        <f t="shared" si="63"/>
        <v>37855</v>
      </c>
    </row>
    <row r="966" spans="1:10">
      <c r="A966" t="s">
        <v>523</v>
      </c>
      <c r="B966">
        <f t="shared" si="60"/>
        <v>2003</v>
      </c>
      <c r="C966">
        <f t="shared" si="61"/>
        <v>8</v>
      </c>
      <c r="D966">
        <v>23</v>
      </c>
      <c r="E966">
        <v>0</v>
      </c>
      <c r="F966">
        <v>19.23</v>
      </c>
      <c r="G966">
        <v>5.3479999999999954</v>
      </c>
      <c r="H966">
        <f t="shared" si="62"/>
        <v>5</v>
      </c>
      <c r="J966" s="149">
        <f t="shared" si="63"/>
        <v>37856</v>
      </c>
    </row>
    <row r="967" spans="1:10">
      <c r="A967" t="s">
        <v>523</v>
      </c>
      <c r="B967">
        <f t="shared" si="60"/>
        <v>2003</v>
      </c>
      <c r="C967">
        <f t="shared" si="61"/>
        <v>8</v>
      </c>
      <c r="D967">
        <v>24</v>
      </c>
      <c r="E967">
        <v>0</v>
      </c>
      <c r="F967">
        <v>36.74</v>
      </c>
      <c r="G967">
        <v>22.464000000000002</v>
      </c>
      <c r="H967">
        <f t="shared" si="62"/>
        <v>5</v>
      </c>
      <c r="J967" s="149">
        <f t="shared" si="63"/>
        <v>37857</v>
      </c>
    </row>
    <row r="968" spans="1:10">
      <c r="A968" t="s">
        <v>523</v>
      </c>
      <c r="B968">
        <f t="shared" si="60"/>
        <v>2003</v>
      </c>
      <c r="C968">
        <f t="shared" si="61"/>
        <v>8</v>
      </c>
      <c r="D968">
        <v>25</v>
      </c>
      <c r="E968">
        <v>0</v>
      </c>
      <c r="F968">
        <v>64.430000000000007</v>
      </c>
      <c r="G968">
        <v>46.243999999999993</v>
      </c>
      <c r="H968">
        <f t="shared" si="62"/>
        <v>5</v>
      </c>
      <c r="J968" s="149">
        <f t="shared" si="63"/>
        <v>37858</v>
      </c>
    </row>
    <row r="969" spans="1:10">
      <c r="A969" t="s">
        <v>523</v>
      </c>
      <c r="B969">
        <f t="shared" si="60"/>
        <v>2003</v>
      </c>
      <c r="C969">
        <f t="shared" si="61"/>
        <v>8</v>
      </c>
      <c r="D969">
        <v>26</v>
      </c>
      <c r="E969">
        <v>0</v>
      </c>
      <c r="F969">
        <v>59.27</v>
      </c>
      <c r="G969">
        <v>43.712000000000003</v>
      </c>
      <c r="H969">
        <f t="shared" si="62"/>
        <v>5</v>
      </c>
      <c r="J969" s="149">
        <f t="shared" si="63"/>
        <v>37859</v>
      </c>
    </row>
    <row r="970" spans="1:10">
      <c r="A970" t="s">
        <v>523</v>
      </c>
      <c r="B970">
        <f t="shared" si="60"/>
        <v>2003</v>
      </c>
      <c r="C970">
        <f t="shared" si="61"/>
        <v>8</v>
      </c>
      <c r="D970">
        <v>27</v>
      </c>
      <c r="E970">
        <v>0</v>
      </c>
      <c r="F970">
        <v>27.89</v>
      </c>
      <c r="G970">
        <v>15.062999999999995</v>
      </c>
      <c r="H970">
        <f t="shared" si="62"/>
        <v>5</v>
      </c>
      <c r="J970" s="149">
        <f t="shared" si="63"/>
        <v>37860</v>
      </c>
    </row>
    <row r="971" spans="1:10">
      <c r="A971" t="s">
        <v>523</v>
      </c>
      <c r="B971">
        <f t="shared" si="60"/>
        <v>2003</v>
      </c>
      <c r="C971">
        <f t="shared" si="61"/>
        <v>8</v>
      </c>
      <c r="D971">
        <v>28</v>
      </c>
      <c r="E971">
        <v>0</v>
      </c>
      <c r="F971">
        <v>16.27</v>
      </c>
      <c r="G971">
        <v>1.3209999999999997</v>
      </c>
      <c r="H971">
        <f t="shared" si="62"/>
        <v>5</v>
      </c>
      <c r="J971" s="149">
        <f t="shared" si="63"/>
        <v>37861</v>
      </c>
    </row>
    <row r="972" spans="1:10">
      <c r="A972" t="s">
        <v>523</v>
      </c>
      <c r="B972">
        <f t="shared" si="60"/>
        <v>2003</v>
      </c>
      <c r="C972">
        <f t="shared" si="61"/>
        <v>8</v>
      </c>
      <c r="D972">
        <v>29</v>
      </c>
      <c r="E972">
        <v>0</v>
      </c>
      <c r="F972">
        <v>18.13</v>
      </c>
      <c r="G972">
        <v>2.4770000000000003</v>
      </c>
      <c r="H972">
        <f t="shared" si="62"/>
        <v>5</v>
      </c>
      <c r="J972" s="149">
        <f t="shared" si="63"/>
        <v>37862</v>
      </c>
    </row>
    <row r="973" spans="1:10">
      <c r="A973" t="s">
        <v>523</v>
      </c>
      <c r="B973">
        <f t="shared" si="60"/>
        <v>2003</v>
      </c>
      <c r="C973">
        <f t="shared" si="61"/>
        <v>8</v>
      </c>
      <c r="D973">
        <v>30</v>
      </c>
      <c r="E973">
        <v>0</v>
      </c>
      <c r="F973">
        <v>10.210000000000001</v>
      </c>
      <c r="G973">
        <v>0</v>
      </c>
      <c r="H973">
        <f t="shared" si="62"/>
        <v>5</v>
      </c>
      <c r="J973" s="149">
        <f t="shared" si="63"/>
        <v>37863</v>
      </c>
    </row>
    <row r="974" spans="1:10">
      <c r="A974" t="s">
        <v>523</v>
      </c>
      <c r="B974">
        <f t="shared" si="60"/>
        <v>2003</v>
      </c>
      <c r="C974">
        <f t="shared" si="61"/>
        <v>8</v>
      </c>
      <c r="D974">
        <v>31</v>
      </c>
      <c r="E974">
        <v>0</v>
      </c>
      <c r="F974">
        <v>22.03</v>
      </c>
      <c r="G974">
        <v>6.5189999999999966</v>
      </c>
      <c r="H974">
        <f t="shared" si="62"/>
        <v>5</v>
      </c>
      <c r="J974" s="149">
        <f t="shared" si="63"/>
        <v>37864</v>
      </c>
    </row>
    <row r="975" spans="1:10">
      <c r="A975" t="s">
        <v>524</v>
      </c>
      <c r="B975">
        <f t="shared" si="60"/>
        <v>2003</v>
      </c>
      <c r="C975">
        <f t="shared" si="61"/>
        <v>9</v>
      </c>
      <c r="D975">
        <v>1</v>
      </c>
      <c r="E975">
        <v>0</v>
      </c>
      <c r="F975">
        <v>30.6</v>
      </c>
      <c r="G975">
        <v>14.602999999999996</v>
      </c>
      <c r="H975">
        <f t="shared" si="62"/>
        <v>5</v>
      </c>
      <c r="J975" s="149">
        <f t="shared" si="63"/>
        <v>37865</v>
      </c>
    </row>
    <row r="976" spans="1:10">
      <c r="A976" t="s">
        <v>524</v>
      </c>
      <c r="B976">
        <f t="shared" si="60"/>
        <v>2003</v>
      </c>
      <c r="C976">
        <f t="shared" si="61"/>
        <v>9</v>
      </c>
      <c r="D976">
        <v>2</v>
      </c>
      <c r="E976">
        <v>0</v>
      </c>
      <c r="F976">
        <v>28.56</v>
      </c>
      <c r="G976">
        <v>17.013999999999999</v>
      </c>
      <c r="H976">
        <f t="shared" si="62"/>
        <v>5</v>
      </c>
      <c r="J976" s="149">
        <f t="shared" si="63"/>
        <v>37866</v>
      </c>
    </row>
    <row r="977" spans="1:10">
      <c r="A977" t="s">
        <v>524</v>
      </c>
      <c r="B977">
        <f t="shared" si="60"/>
        <v>2003</v>
      </c>
      <c r="C977">
        <f t="shared" si="61"/>
        <v>9</v>
      </c>
      <c r="D977">
        <v>3</v>
      </c>
      <c r="E977">
        <v>0</v>
      </c>
      <c r="F977">
        <v>25.91</v>
      </c>
      <c r="G977">
        <v>13.342000000000002</v>
      </c>
      <c r="H977">
        <f t="shared" si="62"/>
        <v>5</v>
      </c>
      <c r="J977" s="149">
        <f t="shared" si="63"/>
        <v>37867</v>
      </c>
    </row>
    <row r="978" spans="1:10">
      <c r="A978" t="s">
        <v>524</v>
      </c>
      <c r="B978">
        <f t="shared" si="60"/>
        <v>2003</v>
      </c>
      <c r="C978">
        <f t="shared" si="61"/>
        <v>9</v>
      </c>
      <c r="D978">
        <v>4</v>
      </c>
      <c r="E978">
        <v>0</v>
      </c>
      <c r="F978">
        <v>19</v>
      </c>
      <c r="G978">
        <v>6.7409999999999997</v>
      </c>
      <c r="H978">
        <f t="shared" si="62"/>
        <v>5</v>
      </c>
      <c r="J978" s="149">
        <f t="shared" si="63"/>
        <v>37868</v>
      </c>
    </row>
    <row r="979" spans="1:10">
      <c r="A979" t="s">
        <v>524</v>
      </c>
      <c r="B979">
        <f t="shared" si="60"/>
        <v>2003</v>
      </c>
      <c r="C979">
        <f t="shared" si="61"/>
        <v>9</v>
      </c>
      <c r="D979">
        <v>5</v>
      </c>
      <c r="E979">
        <v>0</v>
      </c>
      <c r="F979">
        <v>10.83</v>
      </c>
      <c r="G979">
        <v>0</v>
      </c>
      <c r="H979">
        <f t="shared" si="62"/>
        <v>5</v>
      </c>
      <c r="J979" s="149">
        <f t="shared" si="63"/>
        <v>37869</v>
      </c>
    </row>
    <row r="980" spans="1:10">
      <c r="A980" t="s">
        <v>524</v>
      </c>
      <c r="B980">
        <f t="shared" si="60"/>
        <v>2003</v>
      </c>
      <c r="C980">
        <f t="shared" si="61"/>
        <v>9</v>
      </c>
      <c r="D980">
        <v>6</v>
      </c>
      <c r="E980">
        <v>0</v>
      </c>
      <c r="F980">
        <v>22.45</v>
      </c>
      <c r="G980">
        <v>8.8800000000000008</v>
      </c>
      <c r="H980">
        <f t="shared" si="62"/>
        <v>5</v>
      </c>
      <c r="J980" s="149">
        <f t="shared" si="63"/>
        <v>37870</v>
      </c>
    </row>
    <row r="981" spans="1:10">
      <c r="A981" t="s">
        <v>524</v>
      </c>
      <c r="B981">
        <f t="shared" si="60"/>
        <v>2003</v>
      </c>
      <c r="C981">
        <f t="shared" si="61"/>
        <v>9</v>
      </c>
      <c r="D981">
        <v>7</v>
      </c>
      <c r="E981">
        <v>0</v>
      </c>
      <c r="F981">
        <v>14.62</v>
      </c>
      <c r="G981">
        <v>2.7320000000000011</v>
      </c>
      <c r="H981">
        <f t="shared" si="62"/>
        <v>5</v>
      </c>
      <c r="J981" s="149">
        <f t="shared" si="63"/>
        <v>37871</v>
      </c>
    </row>
    <row r="982" spans="1:10">
      <c r="A982" t="s">
        <v>524</v>
      </c>
      <c r="B982">
        <f t="shared" si="60"/>
        <v>2003</v>
      </c>
      <c r="C982">
        <f t="shared" si="61"/>
        <v>9</v>
      </c>
      <c r="D982">
        <v>8</v>
      </c>
      <c r="E982">
        <v>0</v>
      </c>
      <c r="F982">
        <v>18.79</v>
      </c>
      <c r="G982">
        <v>4.9570000000000007</v>
      </c>
      <c r="H982">
        <f t="shared" si="62"/>
        <v>5</v>
      </c>
      <c r="J982" s="149">
        <f t="shared" si="63"/>
        <v>37872</v>
      </c>
    </row>
    <row r="983" spans="1:10">
      <c r="A983" t="s">
        <v>524</v>
      </c>
      <c r="B983">
        <f t="shared" si="60"/>
        <v>2003</v>
      </c>
      <c r="C983">
        <f t="shared" si="61"/>
        <v>9</v>
      </c>
      <c r="D983">
        <v>9</v>
      </c>
      <c r="E983">
        <v>0</v>
      </c>
      <c r="F983">
        <v>10.039999999999999</v>
      </c>
      <c r="G983">
        <v>0</v>
      </c>
      <c r="H983">
        <f t="shared" si="62"/>
        <v>5</v>
      </c>
      <c r="J983" s="149">
        <f t="shared" si="63"/>
        <v>37873</v>
      </c>
    </row>
    <row r="984" spans="1:10">
      <c r="A984" t="s">
        <v>524</v>
      </c>
      <c r="B984">
        <f t="shared" si="60"/>
        <v>2003</v>
      </c>
      <c r="C984">
        <f t="shared" si="61"/>
        <v>9</v>
      </c>
      <c r="D984">
        <v>10</v>
      </c>
      <c r="E984">
        <v>0</v>
      </c>
      <c r="F984">
        <v>10.050000000000001</v>
      </c>
      <c r="G984">
        <v>0</v>
      </c>
      <c r="H984">
        <f t="shared" si="62"/>
        <v>5</v>
      </c>
      <c r="J984" s="149">
        <f t="shared" si="63"/>
        <v>37874</v>
      </c>
    </row>
    <row r="985" spans="1:10">
      <c r="A985" t="s">
        <v>524</v>
      </c>
      <c r="B985">
        <f t="shared" si="60"/>
        <v>2003</v>
      </c>
      <c r="C985">
        <f t="shared" si="61"/>
        <v>9</v>
      </c>
      <c r="D985">
        <v>11</v>
      </c>
      <c r="E985">
        <v>0</v>
      </c>
      <c r="F985">
        <v>10.039999999999999</v>
      </c>
      <c r="G985">
        <v>0</v>
      </c>
      <c r="H985">
        <f t="shared" si="62"/>
        <v>5</v>
      </c>
      <c r="J985" s="149">
        <f t="shared" si="63"/>
        <v>37875</v>
      </c>
    </row>
    <row r="986" spans="1:10">
      <c r="A986" t="s">
        <v>524</v>
      </c>
      <c r="B986">
        <f t="shared" si="60"/>
        <v>2003</v>
      </c>
      <c r="C986">
        <f t="shared" si="61"/>
        <v>9</v>
      </c>
      <c r="D986">
        <v>12</v>
      </c>
      <c r="E986">
        <v>0</v>
      </c>
      <c r="F986">
        <v>9.36</v>
      </c>
      <c r="G986">
        <v>0</v>
      </c>
      <c r="H986">
        <f t="shared" si="62"/>
        <v>5</v>
      </c>
      <c r="J986" s="149">
        <f t="shared" si="63"/>
        <v>37876</v>
      </c>
    </row>
    <row r="987" spans="1:10">
      <c r="A987" t="s">
        <v>524</v>
      </c>
      <c r="B987">
        <f t="shared" si="60"/>
        <v>2003</v>
      </c>
      <c r="C987">
        <f t="shared" si="61"/>
        <v>9</v>
      </c>
      <c r="D987">
        <v>13</v>
      </c>
      <c r="E987">
        <v>0</v>
      </c>
      <c r="F987">
        <v>8.3800000000000008</v>
      </c>
      <c r="G987">
        <v>0</v>
      </c>
      <c r="H987">
        <f t="shared" si="62"/>
        <v>5</v>
      </c>
      <c r="J987" s="149">
        <f t="shared" si="63"/>
        <v>37877</v>
      </c>
    </row>
    <row r="988" spans="1:10">
      <c r="A988" t="s">
        <v>524</v>
      </c>
      <c r="B988">
        <f t="shared" si="60"/>
        <v>2003</v>
      </c>
      <c r="C988">
        <f t="shared" si="61"/>
        <v>9</v>
      </c>
      <c r="D988">
        <v>14</v>
      </c>
      <c r="E988">
        <v>0</v>
      </c>
      <c r="F988">
        <v>8.39</v>
      </c>
      <c r="G988">
        <v>0</v>
      </c>
      <c r="H988">
        <f t="shared" si="62"/>
        <v>5</v>
      </c>
      <c r="J988" s="149">
        <f t="shared" si="63"/>
        <v>37878</v>
      </c>
    </row>
    <row r="989" spans="1:10">
      <c r="A989" t="s">
        <v>524</v>
      </c>
      <c r="B989">
        <f t="shared" si="60"/>
        <v>2003</v>
      </c>
      <c r="C989">
        <f t="shared" si="61"/>
        <v>9</v>
      </c>
      <c r="D989">
        <v>15</v>
      </c>
      <c r="E989">
        <v>0</v>
      </c>
      <c r="F989">
        <v>13.68</v>
      </c>
      <c r="G989">
        <v>2.0859999999999985</v>
      </c>
      <c r="H989">
        <f t="shared" si="62"/>
        <v>5</v>
      </c>
      <c r="J989" s="149">
        <f t="shared" si="63"/>
        <v>37879</v>
      </c>
    </row>
    <row r="990" spans="1:10">
      <c r="A990" t="s">
        <v>524</v>
      </c>
      <c r="B990">
        <f t="shared" si="60"/>
        <v>2003</v>
      </c>
      <c r="C990">
        <f t="shared" si="61"/>
        <v>9</v>
      </c>
      <c r="D990">
        <v>16</v>
      </c>
      <c r="E990">
        <v>0</v>
      </c>
      <c r="F990">
        <v>15.91</v>
      </c>
      <c r="G990">
        <v>3.7639999999999993</v>
      </c>
      <c r="H990">
        <f t="shared" si="62"/>
        <v>5</v>
      </c>
      <c r="J990" s="149">
        <f t="shared" si="63"/>
        <v>37880</v>
      </c>
    </row>
    <row r="991" spans="1:10">
      <c r="A991" t="s">
        <v>524</v>
      </c>
      <c r="B991">
        <f t="shared" si="60"/>
        <v>2003</v>
      </c>
      <c r="C991">
        <f t="shared" si="61"/>
        <v>9</v>
      </c>
      <c r="D991">
        <v>17</v>
      </c>
      <c r="E991">
        <v>0</v>
      </c>
      <c r="F991">
        <v>14.84</v>
      </c>
      <c r="G991">
        <v>0</v>
      </c>
      <c r="H991">
        <f t="shared" si="62"/>
        <v>5</v>
      </c>
      <c r="J991" s="149">
        <f t="shared" si="63"/>
        <v>37881</v>
      </c>
    </row>
    <row r="992" spans="1:10">
      <c r="A992" t="s">
        <v>524</v>
      </c>
      <c r="B992">
        <f t="shared" si="60"/>
        <v>2003</v>
      </c>
      <c r="C992">
        <f t="shared" si="61"/>
        <v>9</v>
      </c>
      <c r="D992">
        <v>18</v>
      </c>
      <c r="E992">
        <v>0</v>
      </c>
      <c r="F992">
        <v>10.199999999999999</v>
      </c>
      <c r="G992">
        <v>0</v>
      </c>
      <c r="H992">
        <f t="shared" si="62"/>
        <v>5</v>
      </c>
      <c r="J992" s="149">
        <f t="shared" si="63"/>
        <v>37882</v>
      </c>
    </row>
    <row r="993" spans="1:10">
      <c r="A993" t="s">
        <v>524</v>
      </c>
      <c r="B993">
        <f t="shared" si="60"/>
        <v>2003</v>
      </c>
      <c r="C993">
        <f t="shared" si="61"/>
        <v>9</v>
      </c>
      <c r="D993">
        <v>19</v>
      </c>
      <c r="E993">
        <v>0</v>
      </c>
      <c r="F993">
        <v>11.37</v>
      </c>
      <c r="G993">
        <v>0</v>
      </c>
      <c r="H993">
        <f t="shared" si="62"/>
        <v>5</v>
      </c>
      <c r="J993" s="149">
        <f t="shared" si="63"/>
        <v>37883</v>
      </c>
    </row>
    <row r="994" spans="1:10">
      <c r="A994" t="s">
        <v>524</v>
      </c>
      <c r="B994">
        <f t="shared" si="60"/>
        <v>2003</v>
      </c>
      <c r="C994">
        <f t="shared" si="61"/>
        <v>9</v>
      </c>
      <c r="D994">
        <v>20</v>
      </c>
      <c r="E994">
        <v>0</v>
      </c>
      <c r="F994">
        <v>9.7899999999999991</v>
      </c>
      <c r="G994">
        <v>0</v>
      </c>
      <c r="H994">
        <f t="shared" si="62"/>
        <v>5</v>
      </c>
      <c r="J994" s="149">
        <f t="shared" si="63"/>
        <v>37884</v>
      </c>
    </row>
    <row r="995" spans="1:10">
      <c r="A995" t="s">
        <v>524</v>
      </c>
      <c r="B995">
        <f t="shared" si="60"/>
        <v>2003</v>
      </c>
      <c r="C995">
        <f t="shared" si="61"/>
        <v>9</v>
      </c>
      <c r="D995">
        <v>21</v>
      </c>
      <c r="E995">
        <v>0</v>
      </c>
      <c r="F995">
        <v>12.28</v>
      </c>
      <c r="G995">
        <v>0</v>
      </c>
      <c r="H995">
        <f t="shared" si="62"/>
        <v>5</v>
      </c>
      <c r="J995" s="149">
        <f t="shared" si="63"/>
        <v>37885</v>
      </c>
    </row>
    <row r="996" spans="1:10">
      <c r="A996" t="s">
        <v>524</v>
      </c>
      <c r="B996">
        <f t="shared" si="60"/>
        <v>2003</v>
      </c>
      <c r="C996">
        <f t="shared" si="61"/>
        <v>9</v>
      </c>
      <c r="D996">
        <v>22</v>
      </c>
      <c r="E996">
        <v>0</v>
      </c>
      <c r="F996">
        <v>13.02</v>
      </c>
      <c r="G996">
        <v>0</v>
      </c>
      <c r="H996">
        <f t="shared" si="62"/>
        <v>5</v>
      </c>
      <c r="J996" s="149">
        <f t="shared" si="63"/>
        <v>37886</v>
      </c>
    </row>
    <row r="997" spans="1:10">
      <c r="A997" t="s">
        <v>524</v>
      </c>
      <c r="B997">
        <f t="shared" si="60"/>
        <v>2003</v>
      </c>
      <c r="C997">
        <f t="shared" si="61"/>
        <v>9</v>
      </c>
      <c r="D997">
        <v>23</v>
      </c>
      <c r="E997">
        <v>0</v>
      </c>
      <c r="F997">
        <v>17.91</v>
      </c>
      <c r="G997">
        <v>2.5629999999999988</v>
      </c>
      <c r="H997">
        <f t="shared" si="62"/>
        <v>5</v>
      </c>
      <c r="J997" s="149">
        <f t="shared" si="63"/>
        <v>37887</v>
      </c>
    </row>
    <row r="998" spans="1:10">
      <c r="A998" t="s">
        <v>524</v>
      </c>
      <c r="B998">
        <f t="shared" si="60"/>
        <v>2003</v>
      </c>
      <c r="C998">
        <f t="shared" si="61"/>
        <v>9</v>
      </c>
      <c r="D998">
        <v>24</v>
      </c>
      <c r="E998">
        <v>0</v>
      </c>
      <c r="F998">
        <v>14.62</v>
      </c>
      <c r="G998">
        <v>0</v>
      </c>
      <c r="H998">
        <f t="shared" si="62"/>
        <v>5</v>
      </c>
      <c r="J998" s="149">
        <f t="shared" si="63"/>
        <v>37888</v>
      </c>
    </row>
    <row r="999" spans="1:10">
      <c r="A999" t="s">
        <v>524</v>
      </c>
      <c r="B999">
        <f t="shared" si="60"/>
        <v>2003</v>
      </c>
      <c r="C999">
        <f t="shared" si="61"/>
        <v>9</v>
      </c>
      <c r="D999">
        <v>25</v>
      </c>
      <c r="E999">
        <v>0</v>
      </c>
      <c r="F999">
        <v>11.37</v>
      </c>
      <c r="G999">
        <v>0</v>
      </c>
      <c r="H999">
        <f t="shared" si="62"/>
        <v>5</v>
      </c>
      <c r="J999" s="149">
        <f t="shared" si="63"/>
        <v>37889</v>
      </c>
    </row>
    <row r="1000" spans="1:10">
      <c r="A1000" t="s">
        <v>524</v>
      </c>
      <c r="B1000">
        <f t="shared" si="60"/>
        <v>2003</v>
      </c>
      <c r="C1000">
        <f t="shared" si="61"/>
        <v>9</v>
      </c>
      <c r="D1000">
        <v>26</v>
      </c>
      <c r="E1000">
        <v>0</v>
      </c>
      <c r="F1000">
        <v>12.06</v>
      </c>
      <c r="G1000">
        <v>0.50699999999999967</v>
      </c>
      <c r="H1000">
        <f t="shared" si="62"/>
        <v>5</v>
      </c>
      <c r="J1000" s="149">
        <f t="shared" si="63"/>
        <v>37890</v>
      </c>
    </row>
    <row r="1001" spans="1:10">
      <c r="A1001" t="s">
        <v>524</v>
      </c>
      <c r="B1001">
        <f t="shared" si="60"/>
        <v>2003</v>
      </c>
      <c r="C1001">
        <f t="shared" si="61"/>
        <v>9</v>
      </c>
      <c r="D1001">
        <v>27</v>
      </c>
      <c r="E1001">
        <v>0</v>
      </c>
      <c r="F1001">
        <v>8.4600000000000009</v>
      </c>
      <c r="G1001">
        <v>0</v>
      </c>
      <c r="H1001">
        <f t="shared" si="62"/>
        <v>5</v>
      </c>
      <c r="J1001" s="149">
        <f t="shared" si="63"/>
        <v>37891</v>
      </c>
    </row>
    <row r="1002" spans="1:10">
      <c r="A1002" t="s">
        <v>524</v>
      </c>
      <c r="B1002">
        <f t="shared" si="60"/>
        <v>2003</v>
      </c>
      <c r="C1002">
        <f t="shared" si="61"/>
        <v>9</v>
      </c>
      <c r="D1002">
        <v>28</v>
      </c>
      <c r="E1002">
        <v>0</v>
      </c>
      <c r="F1002">
        <v>9.93</v>
      </c>
      <c r="G1002">
        <v>0</v>
      </c>
      <c r="H1002">
        <f t="shared" si="62"/>
        <v>5</v>
      </c>
      <c r="J1002" s="149">
        <f t="shared" si="63"/>
        <v>37892</v>
      </c>
    </row>
    <row r="1003" spans="1:10">
      <c r="A1003" t="s">
        <v>524</v>
      </c>
      <c r="B1003">
        <f t="shared" si="60"/>
        <v>2003</v>
      </c>
      <c r="C1003">
        <f t="shared" si="61"/>
        <v>9</v>
      </c>
      <c r="D1003">
        <v>29</v>
      </c>
      <c r="E1003">
        <v>0</v>
      </c>
      <c r="F1003">
        <v>10.28</v>
      </c>
      <c r="G1003">
        <v>1.1039999999999974</v>
      </c>
      <c r="H1003">
        <f t="shared" si="62"/>
        <v>5</v>
      </c>
      <c r="J1003" s="149">
        <f t="shared" si="63"/>
        <v>37893</v>
      </c>
    </row>
    <row r="1004" spans="1:10">
      <c r="A1004" t="s">
        <v>524</v>
      </c>
      <c r="B1004">
        <f t="shared" si="60"/>
        <v>2003</v>
      </c>
      <c r="C1004">
        <f t="shared" si="61"/>
        <v>9</v>
      </c>
      <c r="D1004">
        <v>30</v>
      </c>
      <c r="E1004">
        <v>0</v>
      </c>
      <c r="F1004">
        <v>9.2100000000000009</v>
      </c>
      <c r="G1004">
        <v>0</v>
      </c>
      <c r="H1004">
        <f t="shared" si="62"/>
        <v>5</v>
      </c>
      <c r="J1004" s="149">
        <f t="shared" si="63"/>
        <v>37894</v>
      </c>
    </row>
    <row r="1005" spans="1:10">
      <c r="A1005" t="s">
        <v>525</v>
      </c>
      <c r="B1005">
        <f t="shared" si="60"/>
        <v>2003</v>
      </c>
      <c r="C1005">
        <f t="shared" si="61"/>
        <v>10</v>
      </c>
      <c r="D1005">
        <v>1</v>
      </c>
      <c r="E1005">
        <v>0</v>
      </c>
      <c r="F1005">
        <v>7.33</v>
      </c>
      <c r="G1005">
        <v>0</v>
      </c>
      <c r="H1005">
        <f t="shared" si="62"/>
        <v>6</v>
      </c>
      <c r="J1005" s="149">
        <f t="shared" si="63"/>
        <v>37895</v>
      </c>
    </row>
    <row r="1006" spans="1:10">
      <c r="A1006" t="s">
        <v>525</v>
      </c>
      <c r="B1006">
        <f t="shared" si="60"/>
        <v>2003</v>
      </c>
      <c r="C1006">
        <f t="shared" si="61"/>
        <v>10</v>
      </c>
      <c r="D1006">
        <v>2</v>
      </c>
      <c r="E1006">
        <v>0</v>
      </c>
      <c r="F1006">
        <v>6.53</v>
      </c>
      <c r="G1006">
        <v>0</v>
      </c>
      <c r="H1006">
        <f t="shared" si="62"/>
        <v>6</v>
      </c>
      <c r="J1006" s="149">
        <f t="shared" si="63"/>
        <v>37896</v>
      </c>
    </row>
    <row r="1007" spans="1:10">
      <c r="A1007" t="s">
        <v>525</v>
      </c>
      <c r="B1007">
        <f t="shared" si="60"/>
        <v>2003</v>
      </c>
      <c r="C1007">
        <f t="shared" si="61"/>
        <v>10</v>
      </c>
      <c r="D1007">
        <v>3</v>
      </c>
      <c r="E1007">
        <v>0</v>
      </c>
      <c r="F1007">
        <v>7.09</v>
      </c>
      <c r="G1007">
        <v>0</v>
      </c>
      <c r="H1007">
        <f t="shared" si="62"/>
        <v>6</v>
      </c>
      <c r="J1007" s="149">
        <f t="shared" si="63"/>
        <v>37897</v>
      </c>
    </row>
    <row r="1008" spans="1:10">
      <c r="A1008" t="s">
        <v>525</v>
      </c>
      <c r="B1008">
        <f t="shared" si="60"/>
        <v>2003</v>
      </c>
      <c r="C1008">
        <f t="shared" si="61"/>
        <v>10</v>
      </c>
      <c r="D1008">
        <v>4</v>
      </c>
      <c r="E1008">
        <v>0</v>
      </c>
      <c r="F1008">
        <v>7.86</v>
      </c>
      <c r="G1008">
        <v>0</v>
      </c>
      <c r="H1008">
        <f t="shared" si="62"/>
        <v>6</v>
      </c>
      <c r="J1008" s="149">
        <f t="shared" si="63"/>
        <v>37898</v>
      </c>
    </row>
    <row r="1009" spans="1:10">
      <c r="A1009" t="s">
        <v>525</v>
      </c>
      <c r="B1009">
        <f t="shared" si="60"/>
        <v>2003</v>
      </c>
      <c r="C1009">
        <f t="shared" si="61"/>
        <v>10</v>
      </c>
      <c r="D1009">
        <v>5</v>
      </c>
      <c r="E1009">
        <v>0</v>
      </c>
      <c r="F1009">
        <v>8.59</v>
      </c>
      <c r="G1009">
        <v>0</v>
      </c>
      <c r="H1009">
        <f t="shared" si="62"/>
        <v>6</v>
      </c>
      <c r="J1009" s="149">
        <f t="shared" si="63"/>
        <v>37899</v>
      </c>
    </row>
    <row r="1010" spans="1:10">
      <c r="A1010" t="s">
        <v>525</v>
      </c>
      <c r="B1010">
        <f t="shared" si="60"/>
        <v>2003</v>
      </c>
      <c r="C1010">
        <f t="shared" si="61"/>
        <v>10</v>
      </c>
      <c r="D1010">
        <v>6</v>
      </c>
      <c r="E1010">
        <v>0</v>
      </c>
      <c r="F1010">
        <v>9.39</v>
      </c>
      <c r="G1010">
        <v>0</v>
      </c>
      <c r="H1010">
        <f t="shared" si="62"/>
        <v>6</v>
      </c>
      <c r="J1010" s="149">
        <f t="shared" si="63"/>
        <v>37900</v>
      </c>
    </row>
    <row r="1011" spans="1:10">
      <c r="A1011" t="s">
        <v>525</v>
      </c>
      <c r="B1011">
        <f t="shared" si="60"/>
        <v>2003</v>
      </c>
      <c r="C1011">
        <f t="shared" si="61"/>
        <v>10</v>
      </c>
      <c r="D1011">
        <v>7</v>
      </c>
      <c r="E1011">
        <v>0</v>
      </c>
      <c r="F1011">
        <v>10.39</v>
      </c>
      <c r="G1011">
        <v>0</v>
      </c>
      <c r="H1011">
        <f t="shared" si="62"/>
        <v>6</v>
      </c>
      <c r="J1011" s="149">
        <f t="shared" si="63"/>
        <v>37901</v>
      </c>
    </row>
    <row r="1012" spans="1:10">
      <c r="A1012" t="s">
        <v>525</v>
      </c>
      <c r="B1012">
        <f t="shared" si="60"/>
        <v>2003</v>
      </c>
      <c r="C1012">
        <f t="shared" si="61"/>
        <v>10</v>
      </c>
      <c r="D1012">
        <v>8</v>
      </c>
      <c r="E1012">
        <v>0</v>
      </c>
      <c r="F1012">
        <v>12.08</v>
      </c>
      <c r="G1012">
        <v>0.50900000000000212</v>
      </c>
      <c r="H1012">
        <f t="shared" si="62"/>
        <v>6</v>
      </c>
      <c r="J1012" s="149">
        <f t="shared" si="63"/>
        <v>37902</v>
      </c>
    </row>
    <row r="1013" spans="1:10">
      <c r="A1013" t="s">
        <v>525</v>
      </c>
      <c r="B1013">
        <f t="shared" si="60"/>
        <v>2003</v>
      </c>
      <c r="C1013">
        <f t="shared" si="61"/>
        <v>10</v>
      </c>
      <c r="D1013">
        <v>9</v>
      </c>
      <c r="E1013">
        <v>0</v>
      </c>
      <c r="F1013">
        <v>9.35</v>
      </c>
      <c r="G1013">
        <v>0</v>
      </c>
      <c r="H1013">
        <f t="shared" si="62"/>
        <v>6</v>
      </c>
      <c r="J1013" s="149">
        <f t="shared" si="63"/>
        <v>37903</v>
      </c>
    </row>
    <row r="1014" spans="1:10">
      <c r="A1014" t="s">
        <v>525</v>
      </c>
      <c r="B1014">
        <f t="shared" si="60"/>
        <v>2003</v>
      </c>
      <c r="C1014">
        <f t="shared" si="61"/>
        <v>10</v>
      </c>
      <c r="D1014">
        <v>10</v>
      </c>
      <c r="E1014">
        <v>0</v>
      </c>
      <c r="F1014">
        <v>10.45</v>
      </c>
      <c r="G1014">
        <v>0</v>
      </c>
      <c r="H1014">
        <f t="shared" si="62"/>
        <v>6</v>
      </c>
      <c r="J1014" s="149">
        <f t="shared" si="63"/>
        <v>37904</v>
      </c>
    </row>
    <row r="1015" spans="1:10">
      <c r="A1015" t="s">
        <v>525</v>
      </c>
      <c r="B1015">
        <f t="shared" si="60"/>
        <v>2003</v>
      </c>
      <c r="C1015">
        <f t="shared" si="61"/>
        <v>10</v>
      </c>
      <c r="D1015">
        <v>11</v>
      </c>
      <c r="E1015">
        <v>0</v>
      </c>
      <c r="F1015">
        <v>11.03</v>
      </c>
      <c r="G1015">
        <v>0</v>
      </c>
      <c r="H1015">
        <f t="shared" si="62"/>
        <v>6</v>
      </c>
      <c r="J1015" s="149">
        <f t="shared" si="63"/>
        <v>37905</v>
      </c>
    </row>
    <row r="1016" spans="1:10">
      <c r="A1016" t="s">
        <v>525</v>
      </c>
      <c r="B1016">
        <f t="shared" si="60"/>
        <v>2003</v>
      </c>
      <c r="C1016">
        <f t="shared" si="61"/>
        <v>10</v>
      </c>
      <c r="D1016">
        <v>12</v>
      </c>
      <c r="E1016">
        <v>0</v>
      </c>
      <c r="F1016">
        <v>10.33</v>
      </c>
      <c r="G1016">
        <v>0.91999999999999815</v>
      </c>
      <c r="H1016">
        <f t="shared" si="62"/>
        <v>6</v>
      </c>
      <c r="J1016" s="149">
        <f t="shared" si="63"/>
        <v>37906</v>
      </c>
    </row>
    <row r="1017" spans="1:10">
      <c r="A1017" t="s">
        <v>525</v>
      </c>
      <c r="B1017">
        <f t="shared" si="60"/>
        <v>2003</v>
      </c>
      <c r="C1017">
        <f t="shared" si="61"/>
        <v>10</v>
      </c>
      <c r="D1017">
        <v>13</v>
      </c>
      <c r="E1017">
        <v>0</v>
      </c>
      <c r="F1017">
        <v>12.12</v>
      </c>
      <c r="G1017">
        <v>2.4160000000000021</v>
      </c>
      <c r="H1017">
        <f t="shared" si="62"/>
        <v>6</v>
      </c>
      <c r="J1017" s="149">
        <f t="shared" si="63"/>
        <v>37907</v>
      </c>
    </row>
    <row r="1018" spans="1:10">
      <c r="A1018" t="s">
        <v>525</v>
      </c>
      <c r="B1018">
        <f t="shared" si="60"/>
        <v>2003</v>
      </c>
      <c r="C1018">
        <f t="shared" si="61"/>
        <v>10</v>
      </c>
      <c r="D1018">
        <v>14</v>
      </c>
      <c r="E1018">
        <v>0</v>
      </c>
      <c r="F1018">
        <v>16.13</v>
      </c>
      <c r="G1018">
        <v>3.5510000000000002</v>
      </c>
      <c r="H1018">
        <f t="shared" si="62"/>
        <v>6</v>
      </c>
      <c r="J1018" s="149">
        <f t="shared" si="63"/>
        <v>37908</v>
      </c>
    </row>
    <row r="1019" spans="1:10">
      <c r="A1019" t="s">
        <v>525</v>
      </c>
      <c r="B1019">
        <f t="shared" si="60"/>
        <v>2003</v>
      </c>
      <c r="C1019">
        <f t="shared" si="61"/>
        <v>10</v>
      </c>
      <c r="D1019">
        <v>15</v>
      </c>
      <c r="E1019">
        <v>0</v>
      </c>
      <c r="F1019">
        <v>13.12</v>
      </c>
      <c r="G1019">
        <v>4.1720000000000024</v>
      </c>
      <c r="H1019">
        <f t="shared" si="62"/>
        <v>6</v>
      </c>
      <c r="J1019" s="149">
        <f t="shared" si="63"/>
        <v>37909</v>
      </c>
    </row>
    <row r="1020" spans="1:10">
      <c r="A1020" t="s">
        <v>525</v>
      </c>
      <c r="B1020">
        <f t="shared" si="60"/>
        <v>2003</v>
      </c>
      <c r="C1020">
        <f t="shared" si="61"/>
        <v>10</v>
      </c>
      <c r="D1020">
        <v>16</v>
      </c>
      <c r="E1020">
        <v>0</v>
      </c>
      <c r="F1020">
        <v>12.13</v>
      </c>
      <c r="G1020">
        <v>1.6270000000000007</v>
      </c>
      <c r="H1020">
        <f t="shared" si="62"/>
        <v>6</v>
      </c>
      <c r="J1020" s="149">
        <f t="shared" si="63"/>
        <v>37910</v>
      </c>
    </row>
    <row r="1021" spans="1:10">
      <c r="A1021" t="s">
        <v>525</v>
      </c>
      <c r="B1021">
        <f t="shared" si="60"/>
        <v>2003</v>
      </c>
      <c r="C1021">
        <f t="shared" si="61"/>
        <v>10</v>
      </c>
      <c r="D1021">
        <v>17</v>
      </c>
      <c r="E1021">
        <v>0</v>
      </c>
      <c r="F1021">
        <v>11.38</v>
      </c>
      <c r="G1021">
        <v>1.01</v>
      </c>
      <c r="H1021">
        <f t="shared" si="62"/>
        <v>6</v>
      </c>
      <c r="J1021" s="149">
        <f t="shared" si="63"/>
        <v>37911</v>
      </c>
    </row>
    <row r="1022" spans="1:10">
      <c r="A1022" t="s">
        <v>525</v>
      </c>
      <c r="B1022">
        <f t="shared" si="60"/>
        <v>2003</v>
      </c>
      <c r="C1022">
        <f t="shared" si="61"/>
        <v>10</v>
      </c>
      <c r="D1022">
        <v>18</v>
      </c>
      <c r="E1022">
        <v>0</v>
      </c>
      <c r="F1022">
        <v>7.24</v>
      </c>
      <c r="G1022">
        <v>0</v>
      </c>
      <c r="H1022">
        <f t="shared" si="62"/>
        <v>6</v>
      </c>
      <c r="J1022" s="149">
        <f t="shared" si="63"/>
        <v>37912</v>
      </c>
    </row>
    <row r="1023" spans="1:10">
      <c r="A1023" t="s">
        <v>525</v>
      </c>
      <c r="B1023">
        <f t="shared" si="60"/>
        <v>2003</v>
      </c>
      <c r="C1023">
        <f t="shared" si="61"/>
        <v>10</v>
      </c>
      <c r="D1023">
        <v>19</v>
      </c>
      <c r="E1023">
        <v>0</v>
      </c>
      <c r="F1023">
        <v>6.56</v>
      </c>
      <c r="G1023">
        <v>0</v>
      </c>
      <c r="H1023">
        <f t="shared" si="62"/>
        <v>6</v>
      </c>
      <c r="J1023" s="149">
        <f t="shared" si="63"/>
        <v>37913</v>
      </c>
    </row>
    <row r="1024" spans="1:10">
      <c r="A1024" t="s">
        <v>525</v>
      </c>
      <c r="B1024">
        <f t="shared" si="60"/>
        <v>2003</v>
      </c>
      <c r="C1024">
        <f t="shared" si="61"/>
        <v>10</v>
      </c>
      <c r="D1024">
        <v>20</v>
      </c>
      <c r="E1024">
        <v>0</v>
      </c>
      <c r="F1024">
        <v>7.72</v>
      </c>
      <c r="G1024">
        <v>0</v>
      </c>
      <c r="H1024">
        <f t="shared" si="62"/>
        <v>6</v>
      </c>
      <c r="J1024" s="149">
        <f t="shared" si="63"/>
        <v>37914</v>
      </c>
    </row>
    <row r="1025" spans="1:10">
      <c r="A1025" t="s">
        <v>525</v>
      </c>
      <c r="B1025">
        <f t="shared" si="60"/>
        <v>2003</v>
      </c>
      <c r="C1025">
        <f t="shared" si="61"/>
        <v>10</v>
      </c>
      <c r="D1025">
        <v>21</v>
      </c>
      <c r="E1025">
        <v>0</v>
      </c>
      <c r="F1025">
        <v>7.52</v>
      </c>
      <c r="G1025">
        <v>0</v>
      </c>
      <c r="H1025">
        <f t="shared" si="62"/>
        <v>6</v>
      </c>
      <c r="J1025" s="149">
        <f t="shared" si="63"/>
        <v>37915</v>
      </c>
    </row>
    <row r="1026" spans="1:10">
      <c r="A1026" t="s">
        <v>525</v>
      </c>
      <c r="B1026">
        <f t="shared" si="60"/>
        <v>2003</v>
      </c>
      <c r="C1026">
        <f t="shared" si="61"/>
        <v>10</v>
      </c>
      <c r="D1026">
        <v>22</v>
      </c>
      <c r="E1026">
        <v>0</v>
      </c>
      <c r="F1026">
        <v>7.31</v>
      </c>
      <c r="G1026">
        <v>0</v>
      </c>
      <c r="H1026">
        <f t="shared" si="62"/>
        <v>6</v>
      </c>
      <c r="J1026" s="149">
        <f t="shared" si="63"/>
        <v>37916</v>
      </c>
    </row>
    <row r="1027" spans="1:10">
      <c r="A1027" t="s">
        <v>525</v>
      </c>
      <c r="B1027">
        <f t="shared" ref="B1027:B1090" si="64">INT(LEFT(A1027,2))+1911</f>
        <v>2003</v>
      </c>
      <c r="C1027">
        <f t="shared" ref="C1027:C1090" si="65">INT(MID(A1027,4,H1027-4))</f>
        <v>10</v>
      </c>
      <c r="D1027">
        <v>23</v>
      </c>
      <c r="E1027">
        <v>0</v>
      </c>
      <c r="F1027">
        <v>7.67</v>
      </c>
      <c r="G1027">
        <v>0</v>
      </c>
      <c r="H1027">
        <f t="shared" ref="H1027:H1090" si="66">LEN(A1027)</f>
        <v>6</v>
      </c>
      <c r="J1027" s="149">
        <f t="shared" ref="J1027:J1090" si="67">DATE(B1027,C1027,D1027)</f>
        <v>37917</v>
      </c>
    </row>
    <row r="1028" spans="1:10">
      <c r="A1028" t="s">
        <v>525</v>
      </c>
      <c r="B1028">
        <f t="shared" si="64"/>
        <v>2003</v>
      </c>
      <c r="C1028">
        <f t="shared" si="65"/>
        <v>10</v>
      </c>
      <c r="D1028">
        <v>24</v>
      </c>
      <c r="E1028">
        <v>0</v>
      </c>
      <c r="F1028">
        <v>7.59</v>
      </c>
      <c r="G1028">
        <v>0</v>
      </c>
      <c r="H1028">
        <f t="shared" si="66"/>
        <v>6</v>
      </c>
      <c r="J1028" s="149">
        <f t="shared" si="67"/>
        <v>37918</v>
      </c>
    </row>
    <row r="1029" spans="1:10">
      <c r="A1029" t="s">
        <v>525</v>
      </c>
      <c r="B1029">
        <f t="shared" si="64"/>
        <v>2003</v>
      </c>
      <c r="C1029">
        <f t="shared" si="65"/>
        <v>10</v>
      </c>
      <c r="D1029">
        <v>25</v>
      </c>
      <c r="E1029">
        <v>0</v>
      </c>
      <c r="F1029">
        <v>7.54</v>
      </c>
      <c r="G1029">
        <v>0</v>
      </c>
      <c r="H1029">
        <f t="shared" si="66"/>
        <v>6</v>
      </c>
      <c r="J1029" s="149">
        <f t="shared" si="67"/>
        <v>37919</v>
      </c>
    </row>
    <row r="1030" spans="1:10">
      <c r="A1030" t="s">
        <v>525</v>
      </c>
      <c r="B1030">
        <f t="shared" si="64"/>
        <v>2003</v>
      </c>
      <c r="C1030">
        <f t="shared" si="65"/>
        <v>10</v>
      </c>
      <c r="D1030">
        <v>26</v>
      </c>
      <c r="E1030">
        <v>0</v>
      </c>
      <c r="F1030">
        <v>7.51</v>
      </c>
      <c r="G1030">
        <v>0</v>
      </c>
      <c r="H1030">
        <f t="shared" si="66"/>
        <v>6</v>
      </c>
      <c r="J1030" s="149">
        <f t="shared" si="67"/>
        <v>37920</v>
      </c>
    </row>
    <row r="1031" spans="1:10">
      <c r="A1031" t="s">
        <v>525</v>
      </c>
      <c r="B1031">
        <f t="shared" si="64"/>
        <v>2003</v>
      </c>
      <c r="C1031">
        <f t="shared" si="65"/>
        <v>10</v>
      </c>
      <c r="D1031">
        <v>27</v>
      </c>
      <c r="E1031">
        <v>0</v>
      </c>
      <c r="F1031">
        <v>7.51</v>
      </c>
      <c r="G1031">
        <v>0</v>
      </c>
      <c r="H1031">
        <f t="shared" si="66"/>
        <v>6</v>
      </c>
      <c r="J1031" s="149">
        <f t="shared" si="67"/>
        <v>37921</v>
      </c>
    </row>
    <row r="1032" spans="1:10">
      <c r="A1032" t="s">
        <v>525</v>
      </c>
      <c r="B1032">
        <f t="shared" si="64"/>
        <v>2003</v>
      </c>
      <c r="C1032">
        <f t="shared" si="65"/>
        <v>10</v>
      </c>
      <c r="D1032">
        <v>28</v>
      </c>
      <c r="E1032">
        <v>0</v>
      </c>
      <c r="F1032">
        <v>7.58</v>
      </c>
      <c r="G1032">
        <v>0</v>
      </c>
      <c r="H1032">
        <f t="shared" si="66"/>
        <v>6</v>
      </c>
      <c r="J1032" s="149">
        <f t="shared" si="67"/>
        <v>37922</v>
      </c>
    </row>
    <row r="1033" spans="1:10">
      <c r="A1033" t="s">
        <v>525</v>
      </c>
      <c r="B1033">
        <f t="shared" si="64"/>
        <v>2003</v>
      </c>
      <c r="C1033">
        <f t="shared" si="65"/>
        <v>10</v>
      </c>
      <c r="D1033">
        <v>29</v>
      </c>
      <c r="E1033">
        <v>0</v>
      </c>
      <c r="F1033">
        <v>8.01</v>
      </c>
      <c r="G1033">
        <v>0.36299999999999955</v>
      </c>
      <c r="H1033">
        <f t="shared" si="66"/>
        <v>6</v>
      </c>
      <c r="J1033" s="149">
        <f t="shared" si="67"/>
        <v>37923</v>
      </c>
    </row>
    <row r="1034" spans="1:10">
      <c r="A1034" t="s">
        <v>525</v>
      </c>
      <c r="B1034">
        <f t="shared" si="64"/>
        <v>2003</v>
      </c>
      <c r="C1034">
        <f t="shared" si="65"/>
        <v>10</v>
      </c>
      <c r="D1034">
        <v>30</v>
      </c>
      <c r="E1034">
        <v>0</v>
      </c>
      <c r="F1034">
        <v>8.06</v>
      </c>
      <c r="G1034">
        <v>0.58799999999999919</v>
      </c>
      <c r="H1034">
        <f t="shared" si="66"/>
        <v>6</v>
      </c>
      <c r="J1034" s="149">
        <f t="shared" si="67"/>
        <v>37924</v>
      </c>
    </row>
    <row r="1035" spans="1:10">
      <c r="A1035" t="s">
        <v>525</v>
      </c>
      <c r="B1035">
        <f t="shared" si="64"/>
        <v>2003</v>
      </c>
      <c r="C1035">
        <f t="shared" si="65"/>
        <v>10</v>
      </c>
      <c r="D1035">
        <v>31</v>
      </c>
      <c r="E1035">
        <v>0</v>
      </c>
      <c r="F1035">
        <v>7.67</v>
      </c>
      <c r="G1035">
        <v>9.5999999999999197E-2</v>
      </c>
      <c r="H1035">
        <f t="shared" si="66"/>
        <v>6</v>
      </c>
      <c r="J1035" s="149">
        <f t="shared" si="67"/>
        <v>37925</v>
      </c>
    </row>
    <row r="1036" spans="1:10">
      <c r="A1036" t="s">
        <v>526</v>
      </c>
      <c r="B1036">
        <f t="shared" si="64"/>
        <v>2003</v>
      </c>
      <c r="C1036">
        <f t="shared" si="65"/>
        <v>11</v>
      </c>
      <c r="D1036">
        <v>1</v>
      </c>
      <c r="E1036">
        <v>0</v>
      </c>
      <c r="F1036">
        <v>4.7300000000000004</v>
      </c>
      <c r="G1036">
        <v>0</v>
      </c>
      <c r="H1036">
        <f t="shared" si="66"/>
        <v>6</v>
      </c>
      <c r="J1036" s="149">
        <f t="shared" si="67"/>
        <v>37926</v>
      </c>
    </row>
    <row r="1037" spans="1:10">
      <c r="A1037" t="s">
        <v>526</v>
      </c>
      <c r="B1037">
        <f t="shared" si="64"/>
        <v>2003</v>
      </c>
      <c r="C1037">
        <f t="shared" si="65"/>
        <v>11</v>
      </c>
      <c r="D1037">
        <v>2</v>
      </c>
      <c r="E1037">
        <v>0</v>
      </c>
      <c r="F1037">
        <v>7.35</v>
      </c>
      <c r="G1037">
        <v>2.0160000000000009</v>
      </c>
      <c r="H1037">
        <f t="shared" si="66"/>
        <v>6</v>
      </c>
      <c r="J1037" s="149">
        <f t="shared" si="67"/>
        <v>37927</v>
      </c>
    </row>
    <row r="1038" spans="1:10">
      <c r="A1038" t="s">
        <v>526</v>
      </c>
      <c r="B1038">
        <f t="shared" si="64"/>
        <v>2003</v>
      </c>
      <c r="C1038">
        <f t="shared" si="65"/>
        <v>11</v>
      </c>
      <c r="D1038">
        <v>3</v>
      </c>
      <c r="E1038">
        <v>0</v>
      </c>
      <c r="F1038">
        <v>9.86</v>
      </c>
      <c r="G1038">
        <v>2.66</v>
      </c>
      <c r="H1038">
        <f t="shared" si="66"/>
        <v>6</v>
      </c>
      <c r="J1038" s="149">
        <f t="shared" si="67"/>
        <v>37928</v>
      </c>
    </row>
    <row r="1039" spans="1:10">
      <c r="A1039" t="s">
        <v>526</v>
      </c>
      <c r="B1039">
        <f t="shared" si="64"/>
        <v>2003</v>
      </c>
      <c r="C1039">
        <f t="shared" si="65"/>
        <v>11</v>
      </c>
      <c r="D1039">
        <v>4</v>
      </c>
      <c r="E1039">
        <v>0</v>
      </c>
      <c r="F1039">
        <v>4.32</v>
      </c>
      <c r="G1039">
        <v>0</v>
      </c>
      <c r="H1039">
        <f t="shared" si="66"/>
        <v>6</v>
      </c>
      <c r="J1039" s="149">
        <f t="shared" si="67"/>
        <v>37929</v>
      </c>
    </row>
    <row r="1040" spans="1:10">
      <c r="A1040" t="s">
        <v>526</v>
      </c>
      <c r="B1040">
        <f t="shared" si="64"/>
        <v>2003</v>
      </c>
      <c r="C1040">
        <f t="shared" si="65"/>
        <v>11</v>
      </c>
      <c r="D1040">
        <v>5</v>
      </c>
      <c r="E1040">
        <v>0</v>
      </c>
      <c r="F1040">
        <v>4.3099999999999996</v>
      </c>
      <c r="G1040">
        <v>0</v>
      </c>
      <c r="H1040">
        <f t="shared" si="66"/>
        <v>6</v>
      </c>
      <c r="J1040" s="149">
        <f t="shared" si="67"/>
        <v>37930</v>
      </c>
    </row>
    <row r="1041" spans="1:10">
      <c r="A1041" t="s">
        <v>526</v>
      </c>
      <c r="B1041">
        <f t="shared" si="64"/>
        <v>2003</v>
      </c>
      <c r="C1041">
        <f t="shared" si="65"/>
        <v>11</v>
      </c>
      <c r="D1041">
        <v>6</v>
      </c>
      <c r="E1041">
        <v>0</v>
      </c>
      <c r="F1041">
        <v>3.71</v>
      </c>
      <c r="G1041">
        <v>0</v>
      </c>
      <c r="H1041">
        <f t="shared" si="66"/>
        <v>6</v>
      </c>
      <c r="J1041" s="149">
        <f t="shared" si="67"/>
        <v>37931</v>
      </c>
    </row>
    <row r="1042" spans="1:10">
      <c r="A1042" t="s">
        <v>526</v>
      </c>
      <c r="B1042">
        <f t="shared" si="64"/>
        <v>2003</v>
      </c>
      <c r="C1042">
        <f t="shared" si="65"/>
        <v>11</v>
      </c>
      <c r="D1042">
        <v>7</v>
      </c>
      <c r="E1042">
        <v>0</v>
      </c>
      <c r="F1042">
        <v>3.93</v>
      </c>
      <c r="G1042">
        <v>0</v>
      </c>
      <c r="H1042">
        <f t="shared" si="66"/>
        <v>6</v>
      </c>
      <c r="J1042" s="149">
        <f t="shared" si="67"/>
        <v>37932</v>
      </c>
    </row>
    <row r="1043" spans="1:10">
      <c r="A1043" t="s">
        <v>526</v>
      </c>
      <c r="B1043">
        <f t="shared" si="64"/>
        <v>2003</v>
      </c>
      <c r="C1043">
        <f t="shared" si="65"/>
        <v>11</v>
      </c>
      <c r="D1043">
        <v>8</v>
      </c>
      <c r="E1043">
        <v>0</v>
      </c>
      <c r="F1043">
        <v>4.3600000000000003</v>
      </c>
      <c r="G1043">
        <v>0.29900000000000038</v>
      </c>
      <c r="H1043">
        <f t="shared" si="66"/>
        <v>6</v>
      </c>
      <c r="J1043" s="149">
        <f t="shared" si="67"/>
        <v>37933</v>
      </c>
    </row>
    <row r="1044" spans="1:10">
      <c r="A1044" t="s">
        <v>526</v>
      </c>
      <c r="B1044">
        <f t="shared" si="64"/>
        <v>2003</v>
      </c>
      <c r="C1044">
        <f t="shared" si="65"/>
        <v>11</v>
      </c>
      <c r="D1044">
        <v>9</v>
      </c>
      <c r="E1044">
        <v>0</v>
      </c>
      <c r="F1044">
        <v>4.25</v>
      </c>
      <c r="G1044">
        <v>1.6619999999999999</v>
      </c>
      <c r="H1044">
        <f t="shared" si="66"/>
        <v>6</v>
      </c>
      <c r="J1044" s="149">
        <f t="shared" si="67"/>
        <v>37934</v>
      </c>
    </row>
    <row r="1045" spans="1:10">
      <c r="A1045" t="s">
        <v>526</v>
      </c>
      <c r="B1045">
        <f t="shared" si="64"/>
        <v>2003</v>
      </c>
      <c r="C1045">
        <f t="shared" si="65"/>
        <v>11</v>
      </c>
      <c r="D1045">
        <v>10</v>
      </c>
      <c r="E1045">
        <v>0</v>
      </c>
      <c r="F1045">
        <v>3.64</v>
      </c>
      <c r="G1045">
        <v>1.0119999999999996</v>
      </c>
      <c r="H1045">
        <f t="shared" si="66"/>
        <v>6</v>
      </c>
      <c r="J1045" s="149">
        <f t="shared" si="67"/>
        <v>37935</v>
      </c>
    </row>
    <row r="1046" spans="1:10">
      <c r="A1046" t="s">
        <v>526</v>
      </c>
      <c r="B1046">
        <f t="shared" si="64"/>
        <v>2003</v>
      </c>
      <c r="C1046">
        <f t="shared" si="65"/>
        <v>11</v>
      </c>
      <c r="D1046">
        <v>11</v>
      </c>
      <c r="E1046">
        <v>0</v>
      </c>
      <c r="F1046">
        <v>3.41</v>
      </c>
      <c r="G1046">
        <v>0.99199999999999999</v>
      </c>
      <c r="H1046">
        <f t="shared" si="66"/>
        <v>6</v>
      </c>
      <c r="J1046" s="149">
        <f t="shared" si="67"/>
        <v>37936</v>
      </c>
    </row>
    <row r="1047" spans="1:10">
      <c r="A1047" t="s">
        <v>526</v>
      </c>
      <c r="B1047">
        <f t="shared" si="64"/>
        <v>2003</v>
      </c>
      <c r="C1047">
        <f t="shared" si="65"/>
        <v>11</v>
      </c>
      <c r="D1047">
        <v>12</v>
      </c>
      <c r="E1047">
        <v>0</v>
      </c>
      <c r="F1047">
        <v>3.39</v>
      </c>
      <c r="G1047">
        <v>0.87500000000000089</v>
      </c>
      <c r="H1047">
        <f t="shared" si="66"/>
        <v>6</v>
      </c>
      <c r="J1047" s="149">
        <f t="shared" si="67"/>
        <v>37937</v>
      </c>
    </row>
    <row r="1048" spans="1:10">
      <c r="A1048" t="s">
        <v>526</v>
      </c>
      <c r="B1048">
        <f t="shared" si="64"/>
        <v>2003</v>
      </c>
      <c r="C1048">
        <f t="shared" si="65"/>
        <v>11</v>
      </c>
      <c r="D1048">
        <v>13</v>
      </c>
      <c r="E1048">
        <v>0</v>
      </c>
      <c r="F1048">
        <v>3.4</v>
      </c>
      <c r="G1048">
        <v>0.10800000000000054</v>
      </c>
      <c r="H1048">
        <f t="shared" si="66"/>
        <v>6</v>
      </c>
      <c r="J1048" s="149">
        <f t="shared" si="67"/>
        <v>37938</v>
      </c>
    </row>
    <row r="1049" spans="1:10">
      <c r="A1049" t="s">
        <v>526</v>
      </c>
      <c r="B1049">
        <f t="shared" si="64"/>
        <v>2003</v>
      </c>
      <c r="C1049">
        <f t="shared" si="65"/>
        <v>11</v>
      </c>
      <c r="D1049">
        <v>14</v>
      </c>
      <c r="E1049">
        <v>0</v>
      </c>
      <c r="F1049">
        <v>3.44</v>
      </c>
      <c r="G1049">
        <v>0.56500000000000128</v>
      </c>
      <c r="H1049">
        <f t="shared" si="66"/>
        <v>6</v>
      </c>
      <c r="J1049" s="149">
        <f t="shared" si="67"/>
        <v>37939</v>
      </c>
    </row>
    <row r="1050" spans="1:10">
      <c r="A1050" t="s">
        <v>526</v>
      </c>
      <c r="B1050">
        <f t="shared" si="64"/>
        <v>2003</v>
      </c>
      <c r="C1050">
        <f t="shared" si="65"/>
        <v>11</v>
      </c>
      <c r="D1050">
        <v>15</v>
      </c>
      <c r="E1050">
        <v>0</v>
      </c>
      <c r="F1050">
        <v>3.46</v>
      </c>
      <c r="G1050">
        <v>0.60700000000000109</v>
      </c>
      <c r="H1050">
        <f t="shared" si="66"/>
        <v>6</v>
      </c>
      <c r="J1050" s="149">
        <f t="shared" si="67"/>
        <v>37940</v>
      </c>
    </row>
    <row r="1051" spans="1:10">
      <c r="A1051" t="s">
        <v>526</v>
      </c>
      <c r="B1051">
        <f t="shared" si="64"/>
        <v>2003</v>
      </c>
      <c r="C1051">
        <f t="shared" si="65"/>
        <v>11</v>
      </c>
      <c r="D1051">
        <v>16</v>
      </c>
      <c r="E1051">
        <v>0</v>
      </c>
      <c r="F1051">
        <v>4.45</v>
      </c>
      <c r="G1051">
        <v>1.7589999999999995</v>
      </c>
      <c r="H1051">
        <f t="shared" si="66"/>
        <v>6</v>
      </c>
      <c r="J1051" s="149">
        <f t="shared" si="67"/>
        <v>37941</v>
      </c>
    </row>
    <row r="1052" spans="1:10">
      <c r="A1052" t="s">
        <v>526</v>
      </c>
      <c r="B1052">
        <f t="shared" si="64"/>
        <v>2003</v>
      </c>
      <c r="C1052">
        <f t="shared" si="65"/>
        <v>11</v>
      </c>
      <c r="D1052">
        <v>17</v>
      </c>
      <c r="E1052">
        <v>0</v>
      </c>
      <c r="F1052">
        <v>5.53</v>
      </c>
      <c r="G1052">
        <v>1.2260000000000009</v>
      </c>
      <c r="H1052">
        <f t="shared" si="66"/>
        <v>6</v>
      </c>
      <c r="J1052" s="149">
        <f t="shared" si="67"/>
        <v>37942</v>
      </c>
    </row>
    <row r="1053" spans="1:10">
      <c r="A1053" t="s">
        <v>526</v>
      </c>
      <c r="B1053">
        <f t="shared" si="64"/>
        <v>2003</v>
      </c>
      <c r="C1053">
        <f t="shared" si="65"/>
        <v>11</v>
      </c>
      <c r="D1053">
        <v>18</v>
      </c>
      <c r="E1053">
        <v>0</v>
      </c>
      <c r="F1053">
        <v>3.77</v>
      </c>
      <c r="G1053">
        <v>0.49199999999999999</v>
      </c>
      <c r="H1053">
        <f t="shared" si="66"/>
        <v>6</v>
      </c>
      <c r="J1053" s="149">
        <f t="shared" si="67"/>
        <v>37943</v>
      </c>
    </row>
    <row r="1054" spans="1:10">
      <c r="A1054" t="s">
        <v>526</v>
      </c>
      <c r="B1054">
        <f t="shared" si="64"/>
        <v>2003</v>
      </c>
      <c r="C1054">
        <f t="shared" si="65"/>
        <v>11</v>
      </c>
      <c r="D1054">
        <v>19</v>
      </c>
      <c r="E1054">
        <v>0</v>
      </c>
      <c r="F1054">
        <v>3.54</v>
      </c>
      <c r="G1054">
        <v>9.9999999999980105E-3</v>
      </c>
      <c r="H1054">
        <f t="shared" si="66"/>
        <v>6</v>
      </c>
      <c r="J1054" s="149">
        <f t="shared" si="67"/>
        <v>37944</v>
      </c>
    </row>
    <row r="1055" spans="1:10">
      <c r="A1055" t="s">
        <v>526</v>
      </c>
      <c r="B1055">
        <f t="shared" si="64"/>
        <v>2003</v>
      </c>
      <c r="C1055">
        <f t="shared" si="65"/>
        <v>11</v>
      </c>
      <c r="D1055">
        <v>20</v>
      </c>
      <c r="E1055">
        <v>0</v>
      </c>
      <c r="F1055">
        <v>3.52</v>
      </c>
      <c r="G1055">
        <v>1.5109999999999992</v>
      </c>
      <c r="H1055">
        <f t="shared" si="66"/>
        <v>6</v>
      </c>
      <c r="J1055" s="149">
        <f t="shared" si="67"/>
        <v>37945</v>
      </c>
    </row>
    <row r="1056" spans="1:10">
      <c r="A1056" t="s">
        <v>526</v>
      </c>
      <c r="B1056">
        <f t="shared" si="64"/>
        <v>2003</v>
      </c>
      <c r="C1056">
        <f t="shared" si="65"/>
        <v>11</v>
      </c>
      <c r="D1056">
        <v>21</v>
      </c>
      <c r="E1056">
        <v>0</v>
      </c>
      <c r="F1056">
        <v>3.51</v>
      </c>
      <c r="G1056">
        <v>1.5519999999999996</v>
      </c>
      <c r="H1056">
        <f t="shared" si="66"/>
        <v>6</v>
      </c>
      <c r="J1056" s="149">
        <f t="shared" si="67"/>
        <v>37946</v>
      </c>
    </row>
    <row r="1057" spans="1:10">
      <c r="A1057" t="s">
        <v>526</v>
      </c>
      <c r="B1057">
        <f t="shared" si="64"/>
        <v>2003</v>
      </c>
      <c r="C1057">
        <f t="shared" si="65"/>
        <v>11</v>
      </c>
      <c r="D1057">
        <v>22</v>
      </c>
      <c r="E1057">
        <v>0</v>
      </c>
      <c r="F1057">
        <v>3.51</v>
      </c>
      <c r="G1057">
        <v>0</v>
      </c>
      <c r="H1057">
        <f t="shared" si="66"/>
        <v>6</v>
      </c>
      <c r="J1057" s="149">
        <f t="shared" si="67"/>
        <v>37947</v>
      </c>
    </row>
    <row r="1058" spans="1:10">
      <c r="A1058" t="s">
        <v>526</v>
      </c>
      <c r="B1058">
        <f t="shared" si="64"/>
        <v>2003</v>
      </c>
      <c r="C1058">
        <f t="shared" si="65"/>
        <v>11</v>
      </c>
      <c r="D1058">
        <v>23</v>
      </c>
      <c r="E1058">
        <v>0</v>
      </c>
      <c r="F1058">
        <v>4.1399999999999997</v>
      </c>
      <c r="G1058">
        <v>0.38</v>
      </c>
      <c r="H1058">
        <f t="shared" si="66"/>
        <v>6</v>
      </c>
      <c r="J1058" s="149">
        <f t="shared" si="67"/>
        <v>37948</v>
      </c>
    </row>
    <row r="1059" spans="1:10">
      <c r="A1059" t="s">
        <v>526</v>
      </c>
      <c r="B1059">
        <f t="shared" si="64"/>
        <v>2003</v>
      </c>
      <c r="C1059">
        <f t="shared" si="65"/>
        <v>11</v>
      </c>
      <c r="D1059">
        <v>24</v>
      </c>
      <c r="E1059">
        <v>0</v>
      </c>
      <c r="F1059">
        <v>4.0599999999999996</v>
      </c>
      <c r="G1059">
        <v>0</v>
      </c>
      <c r="H1059">
        <f t="shared" si="66"/>
        <v>6</v>
      </c>
      <c r="J1059" s="149">
        <f t="shared" si="67"/>
        <v>37949</v>
      </c>
    </row>
    <row r="1060" spans="1:10">
      <c r="A1060" t="s">
        <v>526</v>
      </c>
      <c r="B1060">
        <f t="shared" si="64"/>
        <v>2003</v>
      </c>
      <c r="C1060">
        <f t="shared" si="65"/>
        <v>11</v>
      </c>
      <c r="D1060">
        <v>25</v>
      </c>
      <c r="E1060">
        <v>0</v>
      </c>
      <c r="F1060">
        <v>3.41</v>
      </c>
      <c r="G1060">
        <v>0</v>
      </c>
      <c r="H1060">
        <f t="shared" si="66"/>
        <v>6</v>
      </c>
      <c r="J1060" s="149">
        <f t="shared" si="67"/>
        <v>37950</v>
      </c>
    </row>
    <row r="1061" spans="1:10">
      <c r="A1061" t="s">
        <v>526</v>
      </c>
      <c r="B1061">
        <f t="shared" si="64"/>
        <v>2003</v>
      </c>
      <c r="C1061">
        <f t="shared" si="65"/>
        <v>11</v>
      </c>
      <c r="D1061">
        <v>26</v>
      </c>
      <c r="E1061">
        <v>0</v>
      </c>
      <c r="F1061">
        <v>3.31</v>
      </c>
      <c r="G1061">
        <v>0</v>
      </c>
      <c r="H1061">
        <f t="shared" si="66"/>
        <v>6</v>
      </c>
      <c r="J1061" s="149">
        <f t="shared" si="67"/>
        <v>37951</v>
      </c>
    </row>
    <row r="1062" spans="1:10">
      <c r="A1062" t="s">
        <v>526</v>
      </c>
      <c r="B1062">
        <f t="shared" si="64"/>
        <v>2003</v>
      </c>
      <c r="C1062">
        <f t="shared" si="65"/>
        <v>11</v>
      </c>
      <c r="D1062">
        <v>27</v>
      </c>
      <c r="E1062">
        <v>0</v>
      </c>
      <c r="F1062">
        <v>3.32</v>
      </c>
      <c r="G1062">
        <v>0</v>
      </c>
      <c r="H1062">
        <f t="shared" si="66"/>
        <v>6</v>
      </c>
      <c r="J1062" s="149">
        <f t="shared" si="67"/>
        <v>37952</v>
      </c>
    </row>
    <row r="1063" spans="1:10">
      <c r="A1063" t="s">
        <v>526</v>
      </c>
      <c r="B1063">
        <f t="shared" si="64"/>
        <v>2003</v>
      </c>
      <c r="C1063">
        <f t="shared" si="65"/>
        <v>11</v>
      </c>
      <c r="D1063">
        <v>28</v>
      </c>
      <c r="E1063">
        <v>0</v>
      </c>
      <c r="F1063">
        <v>2.56</v>
      </c>
      <c r="G1063">
        <v>0</v>
      </c>
      <c r="H1063">
        <f t="shared" si="66"/>
        <v>6</v>
      </c>
      <c r="J1063" s="149">
        <f t="shared" si="67"/>
        <v>37953</v>
      </c>
    </row>
    <row r="1064" spans="1:10">
      <c r="A1064" t="s">
        <v>526</v>
      </c>
      <c r="B1064">
        <f t="shared" si="64"/>
        <v>2003</v>
      </c>
      <c r="C1064">
        <f t="shared" si="65"/>
        <v>11</v>
      </c>
      <c r="D1064">
        <v>29</v>
      </c>
      <c r="E1064">
        <v>0</v>
      </c>
      <c r="F1064">
        <v>2.5499999999999998</v>
      </c>
      <c r="G1064">
        <v>0</v>
      </c>
      <c r="H1064">
        <f t="shared" si="66"/>
        <v>6</v>
      </c>
      <c r="J1064" s="149">
        <f t="shared" si="67"/>
        <v>37954</v>
      </c>
    </row>
    <row r="1065" spans="1:10">
      <c r="A1065" t="s">
        <v>526</v>
      </c>
      <c r="B1065">
        <f t="shared" si="64"/>
        <v>2003</v>
      </c>
      <c r="C1065">
        <f t="shared" si="65"/>
        <v>11</v>
      </c>
      <c r="D1065">
        <v>30</v>
      </c>
      <c r="E1065">
        <v>0</v>
      </c>
      <c r="F1065">
        <v>2.5499999999999998</v>
      </c>
      <c r="G1065">
        <v>0</v>
      </c>
      <c r="H1065">
        <f t="shared" si="66"/>
        <v>6</v>
      </c>
      <c r="J1065" s="149">
        <f t="shared" si="67"/>
        <v>37955</v>
      </c>
    </row>
    <row r="1066" spans="1:10">
      <c r="A1066" t="s">
        <v>527</v>
      </c>
      <c r="B1066">
        <f t="shared" si="64"/>
        <v>2003</v>
      </c>
      <c r="C1066">
        <f t="shared" si="65"/>
        <v>12</v>
      </c>
      <c r="D1066">
        <v>1</v>
      </c>
      <c r="E1066">
        <v>0</v>
      </c>
      <c r="F1066">
        <v>2.5499999999999998</v>
      </c>
      <c r="G1066">
        <v>0</v>
      </c>
      <c r="H1066">
        <f t="shared" si="66"/>
        <v>6</v>
      </c>
      <c r="J1066" s="149">
        <f t="shared" si="67"/>
        <v>37956</v>
      </c>
    </row>
    <row r="1067" spans="1:10">
      <c r="A1067" t="s">
        <v>527</v>
      </c>
      <c r="B1067">
        <f t="shared" si="64"/>
        <v>2003</v>
      </c>
      <c r="C1067">
        <f t="shared" si="65"/>
        <v>12</v>
      </c>
      <c r="D1067">
        <v>2</v>
      </c>
      <c r="E1067">
        <v>0</v>
      </c>
      <c r="F1067">
        <v>2.5499999999999998</v>
      </c>
      <c r="G1067">
        <v>0</v>
      </c>
      <c r="H1067">
        <f t="shared" si="66"/>
        <v>6</v>
      </c>
      <c r="J1067" s="149">
        <f t="shared" si="67"/>
        <v>37957</v>
      </c>
    </row>
    <row r="1068" spans="1:10">
      <c r="A1068" t="s">
        <v>527</v>
      </c>
      <c r="B1068">
        <f t="shared" si="64"/>
        <v>2003</v>
      </c>
      <c r="C1068">
        <f t="shared" si="65"/>
        <v>12</v>
      </c>
      <c r="D1068">
        <v>3</v>
      </c>
      <c r="E1068">
        <v>0</v>
      </c>
      <c r="F1068">
        <v>2.5499999999999998</v>
      </c>
      <c r="G1068">
        <v>0</v>
      </c>
      <c r="H1068">
        <f t="shared" si="66"/>
        <v>6</v>
      </c>
      <c r="J1068" s="149">
        <f t="shared" si="67"/>
        <v>37958</v>
      </c>
    </row>
    <row r="1069" spans="1:10">
      <c r="A1069" t="s">
        <v>527</v>
      </c>
      <c r="B1069">
        <f t="shared" si="64"/>
        <v>2003</v>
      </c>
      <c r="C1069">
        <f t="shared" si="65"/>
        <v>12</v>
      </c>
      <c r="D1069">
        <v>4</v>
      </c>
      <c r="E1069">
        <v>0</v>
      </c>
      <c r="F1069">
        <v>2.54</v>
      </c>
      <c r="G1069">
        <v>0</v>
      </c>
      <c r="H1069">
        <f t="shared" si="66"/>
        <v>6</v>
      </c>
      <c r="J1069" s="149">
        <f t="shared" si="67"/>
        <v>37959</v>
      </c>
    </row>
    <row r="1070" spans="1:10">
      <c r="A1070" t="s">
        <v>527</v>
      </c>
      <c r="B1070">
        <f t="shared" si="64"/>
        <v>2003</v>
      </c>
      <c r="C1070">
        <f t="shared" si="65"/>
        <v>12</v>
      </c>
      <c r="D1070">
        <v>5</v>
      </c>
      <c r="E1070">
        <v>0</v>
      </c>
      <c r="F1070">
        <v>2.5299999999999998</v>
      </c>
      <c r="G1070">
        <v>0</v>
      </c>
      <c r="H1070">
        <f t="shared" si="66"/>
        <v>6</v>
      </c>
      <c r="J1070" s="149">
        <f t="shared" si="67"/>
        <v>37960</v>
      </c>
    </row>
    <row r="1071" spans="1:10">
      <c r="A1071" t="s">
        <v>527</v>
      </c>
      <c r="B1071">
        <f t="shared" si="64"/>
        <v>2003</v>
      </c>
      <c r="C1071">
        <f t="shared" si="65"/>
        <v>12</v>
      </c>
      <c r="D1071">
        <v>6</v>
      </c>
      <c r="E1071">
        <v>0</v>
      </c>
      <c r="F1071">
        <v>2.5299999999999998</v>
      </c>
      <c r="G1071">
        <v>0</v>
      </c>
      <c r="H1071">
        <f t="shared" si="66"/>
        <v>6</v>
      </c>
      <c r="J1071" s="149">
        <f t="shared" si="67"/>
        <v>37961</v>
      </c>
    </row>
    <row r="1072" spans="1:10">
      <c r="A1072" t="s">
        <v>527</v>
      </c>
      <c r="B1072">
        <f t="shared" si="64"/>
        <v>2003</v>
      </c>
      <c r="C1072">
        <f t="shared" si="65"/>
        <v>12</v>
      </c>
      <c r="D1072">
        <v>7</v>
      </c>
      <c r="E1072">
        <v>0</v>
      </c>
      <c r="F1072">
        <v>2.5299999999999998</v>
      </c>
      <c r="G1072">
        <v>0</v>
      </c>
      <c r="H1072">
        <f t="shared" si="66"/>
        <v>6</v>
      </c>
      <c r="J1072" s="149">
        <f t="shared" si="67"/>
        <v>37962</v>
      </c>
    </row>
    <row r="1073" spans="1:10">
      <c r="A1073" t="s">
        <v>527</v>
      </c>
      <c r="B1073">
        <f t="shared" si="64"/>
        <v>2003</v>
      </c>
      <c r="C1073">
        <f t="shared" si="65"/>
        <v>12</v>
      </c>
      <c r="D1073">
        <v>8</v>
      </c>
      <c r="E1073">
        <v>0</v>
      </c>
      <c r="F1073">
        <v>2.54</v>
      </c>
      <c r="G1073">
        <v>0.42399999999999949</v>
      </c>
      <c r="H1073">
        <f t="shared" si="66"/>
        <v>6</v>
      </c>
      <c r="J1073" s="149">
        <f t="shared" si="67"/>
        <v>37963</v>
      </c>
    </row>
    <row r="1074" spans="1:10">
      <c r="A1074" t="s">
        <v>527</v>
      </c>
      <c r="B1074">
        <f t="shared" si="64"/>
        <v>2003</v>
      </c>
      <c r="C1074">
        <f t="shared" si="65"/>
        <v>12</v>
      </c>
      <c r="D1074">
        <v>9</v>
      </c>
      <c r="E1074">
        <v>0</v>
      </c>
      <c r="F1074">
        <v>2.5499999999999998</v>
      </c>
      <c r="G1074">
        <v>0.26400000000000023</v>
      </c>
      <c r="H1074">
        <f t="shared" si="66"/>
        <v>6</v>
      </c>
      <c r="J1074" s="149">
        <f t="shared" si="67"/>
        <v>37964</v>
      </c>
    </row>
    <row r="1075" spans="1:10">
      <c r="A1075" t="s">
        <v>527</v>
      </c>
      <c r="B1075">
        <f t="shared" si="64"/>
        <v>2003</v>
      </c>
      <c r="C1075">
        <f t="shared" si="65"/>
        <v>12</v>
      </c>
      <c r="D1075">
        <v>10</v>
      </c>
      <c r="E1075">
        <v>0</v>
      </c>
      <c r="F1075">
        <v>2.6</v>
      </c>
      <c r="G1075">
        <v>4.3000000000000593E-2</v>
      </c>
      <c r="H1075">
        <f t="shared" si="66"/>
        <v>6</v>
      </c>
      <c r="J1075" s="149">
        <f t="shared" si="67"/>
        <v>37965</v>
      </c>
    </row>
    <row r="1076" spans="1:10">
      <c r="A1076" t="s">
        <v>527</v>
      </c>
      <c r="B1076">
        <f t="shared" si="64"/>
        <v>2003</v>
      </c>
      <c r="C1076">
        <f t="shared" si="65"/>
        <v>12</v>
      </c>
      <c r="D1076">
        <v>11</v>
      </c>
      <c r="E1076">
        <v>0</v>
      </c>
      <c r="F1076">
        <v>2.67</v>
      </c>
      <c r="G1076">
        <v>0</v>
      </c>
      <c r="H1076">
        <f t="shared" si="66"/>
        <v>6</v>
      </c>
      <c r="J1076" s="149">
        <f t="shared" si="67"/>
        <v>37966</v>
      </c>
    </row>
    <row r="1077" spans="1:10">
      <c r="A1077" t="s">
        <v>527</v>
      </c>
      <c r="B1077">
        <f t="shared" si="64"/>
        <v>2003</v>
      </c>
      <c r="C1077">
        <f t="shared" si="65"/>
        <v>12</v>
      </c>
      <c r="D1077">
        <v>12</v>
      </c>
      <c r="E1077">
        <v>0</v>
      </c>
      <c r="F1077">
        <v>2.59</v>
      </c>
      <c r="G1077">
        <v>0.94599999999999973</v>
      </c>
      <c r="H1077">
        <f t="shared" si="66"/>
        <v>6</v>
      </c>
      <c r="J1077" s="149">
        <f t="shared" si="67"/>
        <v>37967</v>
      </c>
    </row>
    <row r="1078" spans="1:10">
      <c r="A1078" t="s">
        <v>527</v>
      </c>
      <c r="B1078">
        <f t="shared" si="64"/>
        <v>2003</v>
      </c>
      <c r="C1078">
        <f t="shared" si="65"/>
        <v>12</v>
      </c>
      <c r="D1078">
        <v>13</v>
      </c>
      <c r="E1078">
        <v>0</v>
      </c>
      <c r="F1078">
        <v>3.24</v>
      </c>
      <c r="G1078">
        <v>0.28000000000000003</v>
      </c>
      <c r="H1078">
        <f t="shared" si="66"/>
        <v>6</v>
      </c>
      <c r="J1078" s="149">
        <f t="shared" si="67"/>
        <v>37968</v>
      </c>
    </row>
    <row r="1079" spans="1:10">
      <c r="A1079" t="s">
        <v>527</v>
      </c>
      <c r="B1079">
        <f t="shared" si="64"/>
        <v>2003</v>
      </c>
      <c r="C1079">
        <f t="shared" si="65"/>
        <v>12</v>
      </c>
      <c r="D1079">
        <v>14</v>
      </c>
      <c r="E1079">
        <v>0</v>
      </c>
      <c r="F1079">
        <v>2.65</v>
      </c>
      <c r="G1079">
        <v>0</v>
      </c>
      <c r="H1079">
        <f t="shared" si="66"/>
        <v>6</v>
      </c>
      <c r="J1079" s="149">
        <f t="shared" si="67"/>
        <v>37969</v>
      </c>
    </row>
    <row r="1080" spans="1:10">
      <c r="A1080" t="s">
        <v>527</v>
      </c>
      <c r="B1080">
        <f t="shared" si="64"/>
        <v>2003</v>
      </c>
      <c r="C1080">
        <f t="shared" si="65"/>
        <v>12</v>
      </c>
      <c r="D1080">
        <v>15</v>
      </c>
      <c r="E1080">
        <v>0</v>
      </c>
      <c r="F1080">
        <v>2.66</v>
      </c>
      <c r="G1080">
        <v>0.33699999999999974</v>
      </c>
      <c r="H1080">
        <f t="shared" si="66"/>
        <v>6</v>
      </c>
      <c r="J1080" s="149">
        <f t="shared" si="67"/>
        <v>37970</v>
      </c>
    </row>
    <row r="1081" spans="1:10">
      <c r="A1081" t="s">
        <v>527</v>
      </c>
      <c r="B1081">
        <f t="shared" si="64"/>
        <v>2003</v>
      </c>
      <c r="C1081">
        <f t="shared" si="65"/>
        <v>12</v>
      </c>
      <c r="D1081">
        <v>16</v>
      </c>
      <c r="E1081">
        <v>0</v>
      </c>
      <c r="F1081">
        <v>3.27</v>
      </c>
      <c r="G1081">
        <v>2.206</v>
      </c>
      <c r="H1081">
        <f t="shared" si="66"/>
        <v>6</v>
      </c>
      <c r="J1081" s="149">
        <f t="shared" si="67"/>
        <v>37971</v>
      </c>
    </row>
    <row r="1082" spans="1:10">
      <c r="A1082" t="s">
        <v>527</v>
      </c>
      <c r="B1082">
        <f t="shared" si="64"/>
        <v>2003</v>
      </c>
      <c r="C1082">
        <f t="shared" si="65"/>
        <v>12</v>
      </c>
      <c r="D1082">
        <v>17</v>
      </c>
      <c r="E1082">
        <v>0</v>
      </c>
      <c r="F1082">
        <v>2.67</v>
      </c>
      <c r="G1082">
        <v>2.02</v>
      </c>
      <c r="H1082">
        <f t="shared" si="66"/>
        <v>6</v>
      </c>
      <c r="J1082" s="149">
        <f t="shared" si="67"/>
        <v>37972</v>
      </c>
    </row>
    <row r="1083" spans="1:10">
      <c r="A1083" t="s">
        <v>527</v>
      </c>
      <c r="B1083">
        <f t="shared" si="64"/>
        <v>2003</v>
      </c>
      <c r="C1083">
        <f t="shared" si="65"/>
        <v>12</v>
      </c>
      <c r="D1083">
        <v>18</v>
      </c>
      <c r="E1083">
        <v>0</v>
      </c>
      <c r="F1083">
        <v>2.64</v>
      </c>
      <c r="G1083">
        <v>0.69099999999999984</v>
      </c>
      <c r="H1083">
        <f t="shared" si="66"/>
        <v>6</v>
      </c>
      <c r="J1083" s="149">
        <f t="shared" si="67"/>
        <v>37973</v>
      </c>
    </row>
    <row r="1084" spans="1:10">
      <c r="A1084" t="s">
        <v>527</v>
      </c>
      <c r="B1084">
        <f t="shared" si="64"/>
        <v>2003</v>
      </c>
      <c r="C1084">
        <f t="shared" si="65"/>
        <v>12</v>
      </c>
      <c r="D1084">
        <v>19</v>
      </c>
      <c r="E1084">
        <v>0</v>
      </c>
      <c r="F1084">
        <v>2.59</v>
      </c>
      <c r="G1084">
        <v>1.677999999999999</v>
      </c>
      <c r="H1084">
        <f t="shared" si="66"/>
        <v>6</v>
      </c>
      <c r="J1084" s="149">
        <f t="shared" si="67"/>
        <v>37974</v>
      </c>
    </row>
    <row r="1085" spans="1:10">
      <c r="A1085" t="s">
        <v>527</v>
      </c>
      <c r="B1085">
        <f t="shared" si="64"/>
        <v>2003</v>
      </c>
      <c r="C1085">
        <f t="shared" si="65"/>
        <v>12</v>
      </c>
      <c r="D1085">
        <v>20</v>
      </c>
      <c r="E1085">
        <v>0</v>
      </c>
      <c r="F1085">
        <v>2.63</v>
      </c>
      <c r="G1085">
        <v>1.9210000000000003</v>
      </c>
      <c r="H1085">
        <f t="shared" si="66"/>
        <v>6</v>
      </c>
      <c r="J1085" s="149">
        <f t="shared" si="67"/>
        <v>37975</v>
      </c>
    </row>
    <row r="1086" spans="1:10">
      <c r="A1086" t="s">
        <v>527</v>
      </c>
      <c r="B1086">
        <f t="shared" si="64"/>
        <v>2003</v>
      </c>
      <c r="C1086">
        <f t="shared" si="65"/>
        <v>12</v>
      </c>
      <c r="D1086">
        <v>21</v>
      </c>
      <c r="E1086">
        <v>0</v>
      </c>
      <c r="F1086">
        <v>3.17</v>
      </c>
      <c r="G1086">
        <v>3.17</v>
      </c>
      <c r="H1086">
        <f t="shared" si="66"/>
        <v>6</v>
      </c>
      <c r="J1086" s="149">
        <f t="shared" si="67"/>
        <v>37976</v>
      </c>
    </row>
    <row r="1087" spans="1:10">
      <c r="A1087" t="s">
        <v>527</v>
      </c>
      <c r="B1087">
        <f t="shared" si="64"/>
        <v>2003</v>
      </c>
      <c r="C1087">
        <f t="shared" si="65"/>
        <v>12</v>
      </c>
      <c r="D1087">
        <v>22</v>
      </c>
      <c r="E1087">
        <v>0</v>
      </c>
      <c r="F1087">
        <v>2.62</v>
      </c>
      <c r="G1087">
        <v>1.635</v>
      </c>
      <c r="H1087">
        <f t="shared" si="66"/>
        <v>6</v>
      </c>
      <c r="J1087" s="149">
        <f t="shared" si="67"/>
        <v>37977</v>
      </c>
    </row>
    <row r="1088" spans="1:10">
      <c r="A1088" t="s">
        <v>527</v>
      </c>
      <c r="B1088">
        <f t="shared" si="64"/>
        <v>2003</v>
      </c>
      <c r="C1088">
        <f t="shared" si="65"/>
        <v>12</v>
      </c>
      <c r="D1088">
        <v>23</v>
      </c>
      <c r="E1088">
        <v>0</v>
      </c>
      <c r="F1088">
        <v>2.59</v>
      </c>
      <c r="G1088">
        <v>1.867</v>
      </c>
      <c r="H1088">
        <f t="shared" si="66"/>
        <v>6</v>
      </c>
      <c r="J1088" s="149">
        <f t="shared" si="67"/>
        <v>37978</v>
      </c>
    </row>
    <row r="1089" spans="1:10">
      <c r="A1089" t="s">
        <v>527</v>
      </c>
      <c r="B1089">
        <f t="shared" si="64"/>
        <v>2003</v>
      </c>
      <c r="C1089">
        <f t="shared" si="65"/>
        <v>12</v>
      </c>
      <c r="D1089">
        <v>24</v>
      </c>
      <c r="E1089">
        <v>0</v>
      </c>
      <c r="F1089">
        <v>2.4500000000000002</v>
      </c>
      <c r="G1089">
        <v>2.3120000000000003</v>
      </c>
      <c r="H1089">
        <f t="shared" si="66"/>
        <v>6</v>
      </c>
      <c r="J1089" s="149">
        <f t="shared" si="67"/>
        <v>37979</v>
      </c>
    </row>
    <row r="1090" spans="1:10">
      <c r="A1090" t="s">
        <v>527</v>
      </c>
      <c r="B1090">
        <f t="shared" si="64"/>
        <v>2003</v>
      </c>
      <c r="C1090">
        <f t="shared" si="65"/>
        <v>12</v>
      </c>
      <c r="D1090">
        <v>25</v>
      </c>
      <c r="E1090">
        <v>0</v>
      </c>
      <c r="F1090">
        <v>2.52</v>
      </c>
      <c r="G1090">
        <v>1</v>
      </c>
      <c r="H1090">
        <f t="shared" si="66"/>
        <v>6</v>
      </c>
      <c r="J1090" s="149">
        <f t="shared" si="67"/>
        <v>37980</v>
      </c>
    </row>
    <row r="1091" spans="1:10">
      <c r="A1091" t="s">
        <v>527</v>
      </c>
      <c r="B1091">
        <f t="shared" ref="B1091:B1154" si="68">INT(LEFT(A1091,2))+1911</f>
        <v>2003</v>
      </c>
      <c r="C1091">
        <f t="shared" ref="C1091:C1096" si="69">INT(MID(A1091,4,H1091-4))</f>
        <v>12</v>
      </c>
      <c r="D1091">
        <v>26</v>
      </c>
      <c r="E1091">
        <v>0</v>
      </c>
      <c r="F1091">
        <v>4.58</v>
      </c>
      <c r="G1091">
        <v>2.8460000000000001</v>
      </c>
      <c r="H1091">
        <f t="shared" ref="H1091:H1154" si="70">LEN(A1091)</f>
        <v>6</v>
      </c>
      <c r="J1091" s="149">
        <f t="shared" ref="J1091:J1154" si="71">DATE(B1091,C1091,D1091)</f>
        <v>37981</v>
      </c>
    </row>
    <row r="1092" spans="1:10">
      <c r="A1092" t="s">
        <v>527</v>
      </c>
      <c r="B1092">
        <f t="shared" si="68"/>
        <v>2003</v>
      </c>
      <c r="C1092">
        <f t="shared" si="69"/>
        <v>12</v>
      </c>
      <c r="D1092">
        <v>27</v>
      </c>
      <c r="E1092">
        <v>0</v>
      </c>
      <c r="F1092">
        <v>5.05</v>
      </c>
      <c r="G1092">
        <v>2.5659999999999998</v>
      </c>
      <c r="H1092">
        <f t="shared" si="70"/>
        <v>6</v>
      </c>
      <c r="J1092" s="149">
        <f t="shared" si="71"/>
        <v>37982</v>
      </c>
    </row>
    <row r="1093" spans="1:10">
      <c r="A1093" t="s">
        <v>527</v>
      </c>
      <c r="B1093">
        <f t="shared" si="68"/>
        <v>2003</v>
      </c>
      <c r="C1093">
        <f t="shared" si="69"/>
        <v>12</v>
      </c>
      <c r="D1093">
        <v>28</v>
      </c>
      <c r="E1093">
        <v>0</v>
      </c>
      <c r="F1093">
        <v>3.36</v>
      </c>
      <c r="G1093">
        <v>1.1960000000000002</v>
      </c>
      <c r="H1093">
        <f t="shared" si="70"/>
        <v>6</v>
      </c>
      <c r="J1093" s="149">
        <f t="shared" si="71"/>
        <v>37983</v>
      </c>
    </row>
    <row r="1094" spans="1:10">
      <c r="A1094" t="s">
        <v>527</v>
      </c>
      <c r="B1094">
        <f t="shared" si="68"/>
        <v>2003</v>
      </c>
      <c r="C1094">
        <f t="shared" si="69"/>
        <v>12</v>
      </c>
      <c r="D1094">
        <v>29</v>
      </c>
      <c r="E1094">
        <v>0</v>
      </c>
      <c r="F1094">
        <v>3.8</v>
      </c>
      <c r="G1094">
        <v>1.798</v>
      </c>
      <c r="H1094">
        <f t="shared" si="70"/>
        <v>6</v>
      </c>
      <c r="J1094" s="149">
        <f t="shared" si="71"/>
        <v>37984</v>
      </c>
    </row>
    <row r="1095" spans="1:10">
      <c r="A1095" t="s">
        <v>527</v>
      </c>
      <c r="B1095">
        <f t="shared" si="68"/>
        <v>2003</v>
      </c>
      <c r="C1095">
        <f t="shared" si="69"/>
        <v>12</v>
      </c>
      <c r="D1095">
        <v>30</v>
      </c>
      <c r="E1095">
        <v>0</v>
      </c>
      <c r="F1095">
        <v>2.54</v>
      </c>
      <c r="G1095">
        <v>0</v>
      </c>
      <c r="H1095">
        <f t="shared" si="70"/>
        <v>6</v>
      </c>
      <c r="J1095" s="149">
        <f t="shared" si="71"/>
        <v>37985</v>
      </c>
    </row>
    <row r="1096" spans="1:10">
      <c r="A1096" t="s">
        <v>527</v>
      </c>
      <c r="B1096">
        <f t="shared" si="68"/>
        <v>2003</v>
      </c>
      <c r="C1096">
        <f t="shared" si="69"/>
        <v>12</v>
      </c>
      <c r="D1096">
        <v>31</v>
      </c>
      <c r="E1096">
        <v>0</v>
      </c>
      <c r="F1096">
        <v>1.91</v>
      </c>
      <c r="G1096">
        <v>0</v>
      </c>
      <c r="H1096">
        <f t="shared" si="70"/>
        <v>6</v>
      </c>
      <c r="J1096" s="149">
        <f t="shared" si="71"/>
        <v>37986</v>
      </c>
    </row>
    <row r="1097" spans="1:10">
      <c r="A1097" t="s">
        <v>528</v>
      </c>
      <c r="B1097">
        <f t="shared" si="68"/>
        <v>2004</v>
      </c>
      <c r="C1097">
        <f t="shared" ref="C1097:C1160" si="72">INT(MID(A1097,4,H1097-4))</f>
        <v>1</v>
      </c>
      <c r="D1097">
        <v>1</v>
      </c>
      <c r="E1097">
        <v>0</v>
      </c>
      <c r="F1097">
        <v>8.6820000000000004</v>
      </c>
      <c r="G1097">
        <v>0.24</v>
      </c>
      <c r="H1097">
        <f t="shared" si="70"/>
        <v>5</v>
      </c>
      <c r="J1097" s="149">
        <f t="shared" si="71"/>
        <v>37987</v>
      </c>
    </row>
    <row r="1098" spans="1:10">
      <c r="A1098" t="s">
        <v>528</v>
      </c>
      <c r="B1098">
        <f t="shared" si="68"/>
        <v>2004</v>
      </c>
      <c r="C1098">
        <f t="shared" si="72"/>
        <v>1</v>
      </c>
      <c r="D1098">
        <v>2</v>
      </c>
      <c r="E1098">
        <v>0</v>
      </c>
      <c r="F1098">
        <v>7.15</v>
      </c>
      <c r="G1098">
        <v>0.24</v>
      </c>
      <c r="H1098">
        <f t="shared" si="70"/>
        <v>5</v>
      </c>
      <c r="J1098" s="149">
        <f t="shared" si="71"/>
        <v>37988</v>
      </c>
    </row>
    <row r="1099" spans="1:10">
      <c r="A1099" t="s">
        <v>528</v>
      </c>
      <c r="B1099">
        <f t="shared" si="68"/>
        <v>2004</v>
      </c>
      <c r="C1099">
        <f t="shared" si="72"/>
        <v>1</v>
      </c>
      <c r="D1099">
        <v>3</v>
      </c>
      <c r="E1099">
        <v>0</v>
      </c>
      <c r="F1099">
        <v>8.177999999999999</v>
      </c>
      <c r="G1099">
        <v>0.24</v>
      </c>
      <c r="H1099">
        <f t="shared" si="70"/>
        <v>5</v>
      </c>
      <c r="J1099" s="149">
        <f t="shared" si="71"/>
        <v>37989</v>
      </c>
    </row>
    <row r="1100" spans="1:10">
      <c r="A1100" t="s">
        <v>528</v>
      </c>
      <c r="B1100">
        <f t="shared" si="68"/>
        <v>2004</v>
      </c>
      <c r="C1100">
        <f t="shared" si="72"/>
        <v>1</v>
      </c>
      <c r="D1100">
        <v>4</v>
      </c>
      <c r="E1100">
        <v>0</v>
      </c>
      <c r="F1100">
        <v>8.3369999999999997</v>
      </c>
      <c r="G1100">
        <v>0.24</v>
      </c>
      <c r="H1100">
        <f t="shared" si="70"/>
        <v>5</v>
      </c>
      <c r="J1100" s="149">
        <f t="shared" si="71"/>
        <v>37990</v>
      </c>
    </row>
    <row r="1101" spans="1:10">
      <c r="A1101" t="s">
        <v>528</v>
      </c>
      <c r="B1101">
        <f t="shared" si="68"/>
        <v>2004</v>
      </c>
      <c r="C1101">
        <f t="shared" si="72"/>
        <v>1</v>
      </c>
      <c r="D1101">
        <v>5</v>
      </c>
      <c r="E1101">
        <v>0</v>
      </c>
      <c r="F1101">
        <v>8.1329999999999991</v>
      </c>
      <c r="G1101">
        <v>0.24</v>
      </c>
      <c r="H1101">
        <f t="shared" si="70"/>
        <v>5</v>
      </c>
      <c r="J1101" s="149">
        <f t="shared" si="71"/>
        <v>37991</v>
      </c>
    </row>
    <row r="1102" spans="1:10">
      <c r="A1102" t="s">
        <v>528</v>
      </c>
      <c r="B1102">
        <f t="shared" si="68"/>
        <v>2004</v>
      </c>
      <c r="C1102">
        <f t="shared" si="72"/>
        <v>1</v>
      </c>
      <c r="D1102">
        <v>6</v>
      </c>
      <c r="E1102">
        <v>0</v>
      </c>
      <c r="F1102">
        <v>7.2120000000000006</v>
      </c>
      <c r="G1102">
        <v>0.24</v>
      </c>
      <c r="H1102">
        <f t="shared" si="70"/>
        <v>5</v>
      </c>
      <c r="J1102" s="149">
        <f t="shared" si="71"/>
        <v>37992</v>
      </c>
    </row>
    <row r="1103" spans="1:10">
      <c r="A1103" t="s">
        <v>528</v>
      </c>
      <c r="B1103">
        <f t="shared" si="68"/>
        <v>2004</v>
      </c>
      <c r="C1103">
        <f t="shared" si="72"/>
        <v>1</v>
      </c>
      <c r="D1103">
        <v>7</v>
      </c>
      <c r="E1103">
        <v>0</v>
      </c>
      <c r="F1103">
        <v>6.7720000000000002</v>
      </c>
      <c r="G1103">
        <v>0.24</v>
      </c>
      <c r="H1103">
        <f t="shared" si="70"/>
        <v>5</v>
      </c>
      <c r="J1103" s="149">
        <f t="shared" si="71"/>
        <v>37993</v>
      </c>
    </row>
    <row r="1104" spans="1:10">
      <c r="A1104" t="s">
        <v>528</v>
      </c>
      <c r="B1104">
        <f t="shared" si="68"/>
        <v>2004</v>
      </c>
      <c r="C1104">
        <f t="shared" si="72"/>
        <v>1</v>
      </c>
      <c r="D1104">
        <v>8</v>
      </c>
      <c r="E1104">
        <v>0</v>
      </c>
      <c r="F1104">
        <v>7.6360000000000001</v>
      </c>
      <c r="G1104">
        <v>0.24</v>
      </c>
      <c r="H1104">
        <f t="shared" si="70"/>
        <v>5</v>
      </c>
      <c r="J1104" s="149">
        <f t="shared" si="71"/>
        <v>37994</v>
      </c>
    </row>
    <row r="1105" spans="1:10">
      <c r="A1105" t="s">
        <v>528</v>
      </c>
      <c r="B1105">
        <f t="shared" si="68"/>
        <v>2004</v>
      </c>
      <c r="C1105">
        <f t="shared" si="72"/>
        <v>1</v>
      </c>
      <c r="D1105">
        <v>9</v>
      </c>
      <c r="E1105">
        <v>0</v>
      </c>
      <c r="F1105">
        <v>7.1790000000000003</v>
      </c>
      <c r="G1105">
        <v>0.24</v>
      </c>
      <c r="H1105">
        <f t="shared" si="70"/>
        <v>5</v>
      </c>
      <c r="J1105" s="149">
        <f t="shared" si="71"/>
        <v>37995</v>
      </c>
    </row>
    <row r="1106" spans="1:10">
      <c r="A1106" t="s">
        <v>528</v>
      </c>
      <c r="B1106">
        <f t="shared" si="68"/>
        <v>2004</v>
      </c>
      <c r="C1106">
        <f t="shared" si="72"/>
        <v>1</v>
      </c>
      <c r="D1106">
        <v>10</v>
      </c>
      <c r="E1106">
        <v>0</v>
      </c>
      <c r="F1106">
        <v>6.1639999999999997</v>
      </c>
      <c r="G1106">
        <v>0.24</v>
      </c>
      <c r="H1106">
        <f t="shared" si="70"/>
        <v>5</v>
      </c>
      <c r="J1106" s="149">
        <f t="shared" si="71"/>
        <v>37996</v>
      </c>
    </row>
    <row r="1107" spans="1:10">
      <c r="A1107" t="s">
        <v>528</v>
      </c>
      <c r="B1107">
        <f t="shared" si="68"/>
        <v>2004</v>
      </c>
      <c r="C1107">
        <f t="shared" si="72"/>
        <v>1</v>
      </c>
      <c r="D1107">
        <v>11</v>
      </c>
      <c r="E1107">
        <v>0</v>
      </c>
      <c r="F1107">
        <v>4.0449999999999999</v>
      </c>
      <c r="G1107">
        <v>0.24</v>
      </c>
      <c r="H1107">
        <f t="shared" si="70"/>
        <v>5</v>
      </c>
      <c r="J1107" s="149">
        <f t="shared" si="71"/>
        <v>37997</v>
      </c>
    </row>
    <row r="1108" spans="1:10">
      <c r="A1108" t="s">
        <v>528</v>
      </c>
      <c r="B1108">
        <f t="shared" si="68"/>
        <v>2004</v>
      </c>
      <c r="C1108">
        <f t="shared" si="72"/>
        <v>1</v>
      </c>
      <c r="D1108">
        <v>12</v>
      </c>
      <c r="E1108">
        <v>0</v>
      </c>
      <c r="F1108">
        <v>7.23</v>
      </c>
      <c r="G1108">
        <v>0.24</v>
      </c>
      <c r="H1108">
        <f t="shared" si="70"/>
        <v>5</v>
      </c>
      <c r="J1108" s="149">
        <f t="shared" si="71"/>
        <v>37998</v>
      </c>
    </row>
    <row r="1109" spans="1:10">
      <c r="A1109" t="s">
        <v>528</v>
      </c>
      <c r="B1109">
        <f t="shared" si="68"/>
        <v>2004</v>
      </c>
      <c r="C1109">
        <f t="shared" si="72"/>
        <v>1</v>
      </c>
      <c r="D1109">
        <v>13</v>
      </c>
      <c r="E1109">
        <v>0</v>
      </c>
      <c r="F1109">
        <v>7.4649999999999999</v>
      </c>
      <c r="G1109">
        <v>0.24</v>
      </c>
      <c r="H1109">
        <f t="shared" si="70"/>
        <v>5</v>
      </c>
      <c r="J1109" s="149">
        <f t="shared" si="71"/>
        <v>37999</v>
      </c>
    </row>
    <row r="1110" spans="1:10">
      <c r="A1110" t="s">
        <v>528</v>
      </c>
      <c r="B1110">
        <f t="shared" si="68"/>
        <v>2004</v>
      </c>
      <c r="C1110">
        <f t="shared" si="72"/>
        <v>1</v>
      </c>
      <c r="D1110">
        <v>14</v>
      </c>
      <c r="E1110">
        <v>0</v>
      </c>
      <c r="F1110">
        <v>8.6240000000000006</v>
      </c>
      <c r="G1110">
        <v>0.24</v>
      </c>
      <c r="H1110">
        <f t="shared" si="70"/>
        <v>5</v>
      </c>
      <c r="J1110" s="149">
        <f t="shared" si="71"/>
        <v>38000</v>
      </c>
    </row>
    <row r="1111" spans="1:10">
      <c r="A1111" t="s">
        <v>528</v>
      </c>
      <c r="B1111">
        <f t="shared" si="68"/>
        <v>2004</v>
      </c>
      <c r="C1111">
        <f t="shared" si="72"/>
        <v>1</v>
      </c>
      <c r="D1111">
        <v>15</v>
      </c>
      <c r="E1111">
        <v>0</v>
      </c>
      <c r="F1111">
        <v>8.6009999999999991</v>
      </c>
      <c r="G1111">
        <v>0.24</v>
      </c>
      <c r="H1111">
        <f t="shared" si="70"/>
        <v>5</v>
      </c>
      <c r="J1111" s="149">
        <f t="shared" si="71"/>
        <v>38001</v>
      </c>
    </row>
    <row r="1112" spans="1:10">
      <c r="A1112" t="s">
        <v>528</v>
      </c>
      <c r="B1112">
        <f t="shared" si="68"/>
        <v>2004</v>
      </c>
      <c r="C1112">
        <f t="shared" si="72"/>
        <v>1</v>
      </c>
      <c r="D1112">
        <v>16</v>
      </c>
      <c r="E1112">
        <v>0</v>
      </c>
      <c r="F1112">
        <v>7.7119999999999997</v>
      </c>
      <c r="G1112">
        <v>0.24</v>
      </c>
      <c r="H1112">
        <f t="shared" si="70"/>
        <v>5</v>
      </c>
      <c r="J1112" s="149">
        <f t="shared" si="71"/>
        <v>38002</v>
      </c>
    </row>
    <row r="1113" spans="1:10">
      <c r="A1113" t="s">
        <v>528</v>
      </c>
      <c r="B1113">
        <f t="shared" si="68"/>
        <v>2004</v>
      </c>
      <c r="C1113">
        <f t="shared" si="72"/>
        <v>1</v>
      </c>
      <c r="D1113">
        <v>17</v>
      </c>
      <c r="E1113">
        <v>0</v>
      </c>
      <c r="F1113">
        <v>6.6430000000000007</v>
      </c>
      <c r="G1113">
        <v>0.24</v>
      </c>
      <c r="H1113">
        <f t="shared" si="70"/>
        <v>5</v>
      </c>
      <c r="J1113" s="149">
        <f t="shared" si="71"/>
        <v>38003</v>
      </c>
    </row>
    <row r="1114" spans="1:10">
      <c r="A1114" t="s">
        <v>528</v>
      </c>
      <c r="B1114">
        <f t="shared" si="68"/>
        <v>2004</v>
      </c>
      <c r="C1114">
        <f t="shared" si="72"/>
        <v>1</v>
      </c>
      <c r="D1114">
        <v>18</v>
      </c>
      <c r="E1114">
        <v>0</v>
      </c>
      <c r="F1114">
        <v>6.1609999999999996</v>
      </c>
      <c r="G1114">
        <v>0.24</v>
      </c>
      <c r="H1114">
        <f t="shared" si="70"/>
        <v>5</v>
      </c>
      <c r="J1114" s="149">
        <f t="shared" si="71"/>
        <v>38004</v>
      </c>
    </row>
    <row r="1115" spans="1:10">
      <c r="A1115" t="s">
        <v>528</v>
      </c>
      <c r="B1115">
        <f t="shared" si="68"/>
        <v>2004</v>
      </c>
      <c r="C1115">
        <f t="shared" si="72"/>
        <v>1</v>
      </c>
      <c r="D1115">
        <v>19</v>
      </c>
      <c r="E1115">
        <v>0</v>
      </c>
      <c r="F1115">
        <v>6.9459999999999997</v>
      </c>
      <c r="G1115">
        <v>0.24</v>
      </c>
      <c r="H1115">
        <f t="shared" si="70"/>
        <v>5</v>
      </c>
      <c r="J1115" s="149">
        <f t="shared" si="71"/>
        <v>38005</v>
      </c>
    </row>
    <row r="1116" spans="1:10">
      <c r="A1116" t="s">
        <v>528</v>
      </c>
      <c r="B1116">
        <f t="shared" si="68"/>
        <v>2004</v>
      </c>
      <c r="C1116">
        <f t="shared" si="72"/>
        <v>1</v>
      </c>
      <c r="D1116">
        <v>20</v>
      </c>
      <c r="E1116">
        <v>0</v>
      </c>
      <c r="F1116">
        <v>7.5979999999999999</v>
      </c>
      <c r="G1116">
        <v>0.24</v>
      </c>
      <c r="H1116">
        <f t="shared" si="70"/>
        <v>5</v>
      </c>
      <c r="J1116" s="149">
        <f t="shared" si="71"/>
        <v>38006</v>
      </c>
    </row>
    <row r="1117" spans="1:10">
      <c r="A1117" t="s">
        <v>528</v>
      </c>
      <c r="B1117">
        <f t="shared" si="68"/>
        <v>2004</v>
      </c>
      <c r="C1117">
        <f t="shared" si="72"/>
        <v>1</v>
      </c>
      <c r="D1117">
        <v>21</v>
      </c>
      <c r="E1117">
        <v>0</v>
      </c>
      <c r="F1117">
        <v>8.8849999999999998</v>
      </c>
      <c r="G1117">
        <v>0.24</v>
      </c>
      <c r="H1117">
        <f t="shared" si="70"/>
        <v>5</v>
      </c>
      <c r="J1117" s="149">
        <f t="shared" si="71"/>
        <v>38007</v>
      </c>
    </row>
    <row r="1118" spans="1:10">
      <c r="A1118" t="s">
        <v>528</v>
      </c>
      <c r="B1118">
        <f t="shared" si="68"/>
        <v>2004</v>
      </c>
      <c r="C1118">
        <f t="shared" si="72"/>
        <v>1</v>
      </c>
      <c r="D1118">
        <v>22</v>
      </c>
      <c r="E1118">
        <v>0</v>
      </c>
      <c r="F1118">
        <v>8.968</v>
      </c>
      <c r="G1118">
        <v>0.24</v>
      </c>
      <c r="H1118">
        <f t="shared" si="70"/>
        <v>5</v>
      </c>
      <c r="J1118" s="149">
        <f t="shared" si="71"/>
        <v>38008</v>
      </c>
    </row>
    <row r="1119" spans="1:10">
      <c r="A1119" t="s">
        <v>528</v>
      </c>
      <c r="B1119">
        <f t="shared" si="68"/>
        <v>2004</v>
      </c>
      <c r="C1119">
        <f t="shared" si="72"/>
        <v>1</v>
      </c>
      <c r="D1119">
        <v>23</v>
      </c>
      <c r="E1119">
        <v>0</v>
      </c>
      <c r="F1119">
        <v>9.3049999999999997</v>
      </c>
      <c r="G1119">
        <v>0.24</v>
      </c>
      <c r="H1119">
        <f t="shared" si="70"/>
        <v>5</v>
      </c>
      <c r="J1119" s="149">
        <f t="shared" si="71"/>
        <v>38009</v>
      </c>
    </row>
    <row r="1120" spans="1:10">
      <c r="A1120" t="s">
        <v>528</v>
      </c>
      <c r="B1120">
        <f t="shared" si="68"/>
        <v>2004</v>
      </c>
      <c r="C1120">
        <f t="shared" si="72"/>
        <v>1</v>
      </c>
      <c r="D1120">
        <v>24</v>
      </c>
      <c r="E1120">
        <v>0</v>
      </c>
      <c r="F1120">
        <v>9.2210000000000001</v>
      </c>
      <c r="G1120">
        <v>0.24</v>
      </c>
      <c r="H1120">
        <f t="shared" si="70"/>
        <v>5</v>
      </c>
      <c r="J1120" s="149">
        <f t="shared" si="71"/>
        <v>38010</v>
      </c>
    </row>
    <row r="1121" spans="1:10">
      <c r="A1121" t="s">
        <v>528</v>
      </c>
      <c r="B1121">
        <f t="shared" si="68"/>
        <v>2004</v>
      </c>
      <c r="C1121">
        <f t="shared" si="72"/>
        <v>1</v>
      </c>
      <c r="D1121">
        <v>25</v>
      </c>
      <c r="E1121">
        <v>0</v>
      </c>
      <c r="F1121">
        <v>9.3729999999999993</v>
      </c>
      <c r="G1121">
        <v>0.24</v>
      </c>
      <c r="H1121">
        <f t="shared" si="70"/>
        <v>5</v>
      </c>
      <c r="J1121" s="149">
        <f t="shared" si="71"/>
        <v>38011</v>
      </c>
    </row>
    <row r="1122" spans="1:10">
      <c r="A1122" t="s">
        <v>528</v>
      </c>
      <c r="B1122">
        <f t="shared" si="68"/>
        <v>2004</v>
      </c>
      <c r="C1122">
        <f t="shared" si="72"/>
        <v>1</v>
      </c>
      <c r="D1122">
        <v>26</v>
      </c>
      <c r="E1122">
        <v>0</v>
      </c>
      <c r="F1122">
        <v>9.2969999999999988</v>
      </c>
      <c r="G1122">
        <v>0.24</v>
      </c>
      <c r="H1122">
        <f t="shared" si="70"/>
        <v>5</v>
      </c>
      <c r="J1122" s="149">
        <f t="shared" si="71"/>
        <v>38012</v>
      </c>
    </row>
    <row r="1123" spans="1:10">
      <c r="A1123" t="s">
        <v>528</v>
      </c>
      <c r="B1123">
        <f t="shared" si="68"/>
        <v>2004</v>
      </c>
      <c r="C1123">
        <f t="shared" si="72"/>
        <v>1</v>
      </c>
      <c r="D1123">
        <v>27</v>
      </c>
      <c r="E1123">
        <v>0</v>
      </c>
      <c r="F1123">
        <v>8.8060000000000009</v>
      </c>
      <c r="G1123">
        <v>0.24</v>
      </c>
      <c r="H1123">
        <f t="shared" si="70"/>
        <v>5</v>
      </c>
      <c r="J1123" s="149">
        <f t="shared" si="71"/>
        <v>38013</v>
      </c>
    </row>
    <row r="1124" spans="1:10">
      <c r="A1124" t="s">
        <v>528</v>
      </c>
      <c r="B1124">
        <f t="shared" si="68"/>
        <v>2004</v>
      </c>
      <c r="C1124">
        <f t="shared" si="72"/>
        <v>1</v>
      </c>
      <c r="D1124">
        <v>28</v>
      </c>
      <c r="E1124">
        <v>0</v>
      </c>
      <c r="F1124">
        <v>8.8650000000000002</v>
      </c>
      <c r="G1124">
        <v>0.24</v>
      </c>
      <c r="H1124">
        <f t="shared" si="70"/>
        <v>5</v>
      </c>
      <c r="J1124" s="149">
        <f t="shared" si="71"/>
        <v>38014</v>
      </c>
    </row>
    <row r="1125" spans="1:10">
      <c r="A1125" t="s">
        <v>528</v>
      </c>
      <c r="B1125">
        <f t="shared" si="68"/>
        <v>2004</v>
      </c>
      <c r="C1125">
        <f t="shared" si="72"/>
        <v>1</v>
      </c>
      <c r="D1125">
        <v>29</v>
      </c>
      <c r="E1125">
        <v>0</v>
      </c>
      <c r="F1125">
        <v>8.8889999999999993</v>
      </c>
      <c r="G1125">
        <v>0.24</v>
      </c>
      <c r="H1125">
        <f t="shared" si="70"/>
        <v>5</v>
      </c>
      <c r="J1125" s="149">
        <f t="shared" si="71"/>
        <v>38015</v>
      </c>
    </row>
    <row r="1126" spans="1:10">
      <c r="A1126" t="s">
        <v>528</v>
      </c>
      <c r="B1126">
        <f t="shared" si="68"/>
        <v>2004</v>
      </c>
      <c r="C1126">
        <f t="shared" si="72"/>
        <v>1</v>
      </c>
      <c r="D1126">
        <v>30</v>
      </c>
      <c r="E1126">
        <v>0</v>
      </c>
      <c r="F1126">
        <v>8.08</v>
      </c>
      <c r="G1126">
        <v>0.24</v>
      </c>
      <c r="H1126">
        <f t="shared" si="70"/>
        <v>5</v>
      </c>
      <c r="J1126" s="149">
        <f t="shared" si="71"/>
        <v>38016</v>
      </c>
    </row>
    <row r="1127" spans="1:10">
      <c r="A1127" t="s">
        <v>528</v>
      </c>
      <c r="B1127">
        <f t="shared" si="68"/>
        <v>2004</v>
      </c>
      <c r="C1127">
        <f t="shared" si="72"/>
        <v>1</v>
      </c>
      <c r="D1127">
        <v>31</v>
      </c>
      <c r="E1127">
        <v>0</v>
      </c>
      <c r="F1127">
        <v>9.8190000000000008</v>
      </c>
      <c r="G1127">
        <v>0.24</v>
      </c>
      <c r="H1127">
        <f t="shared" si="70"/>
        <v>5</v>
      </c>
      <c r="J1127" s="149">
        <f t="shared" si="71"/>
        <v>38017</v>
      </c>
    </row>
    <row r="1128" spans="1:10">
      <c r="A1128" t="s">
        <v>529</v>
      </c>
      <c r="B1128">
        <f t="shared" si="68"/>
        <v>2004</v>
      </c>
      <c r="C1128">
        <f t="shared" si="72"/>
        <v>2</v>
      </c>
      <c r="D1128">
        <v>1</v>
      </c>
      <c r="E1128">
        <v>0</v>
      </c>
      <c r="F1128">
        <v>10.023999999999999</v>
      </c>
      <c r="G1128">
        <v>0.24</v>
      </c>
      <c r="H1128">
        <f t="shared" si="70"/>
        <v>5</v>
      </c>
      <c r="J1128" s="149">
        <f t="shared" si="71"/>
        <v>38018</v>
      </c>
    </row>
    <row r="1129" spans="1:10">
      <c r="A1129" t="s">
        <v>529</v>
      </c>
      <c r="B1129">
        <f t="shared" si="68"/>
        <v>2004</v>
      </c>
      <c r="C1129">
        <f t="shared" si="72"/>
        <v>2</v>
      </c>
      <c r="D1129">
        <v>2</v>
      </c>
      <c r="E1129">
        <v>0</v>
      </c>
      <c r="F1129">
        <v>9.0990000000000002</v>
      </c>
      <c r="G1129">
        <v>0.24</v>
      </c>
      <c r="H1129">
        <f t="shared" si="70"/>
        <v>5</v>
      </c>
      <c r="J1129" s="149">
        <f t="shared" si="71"/>
        <v>38019</v>
      </c>
    </row>
    <row r="1130" spans="1:10">
      <c r="A1130" t="s">
        <v>529</v>
      </c>
      <c r="B1130">
        <f t="shared" si="68"/>
        <v>2004</v>
      </c>
      <c r="C1130">
        <f t="shared" si="72"/>
        <v>2</v>
      </c>
      <c r="D1130">
        <v>3</v>
      </c>
      <c r="E1130">
        <v>0</v>
      </c>
      <c r="F1130">
        <v>10</v>
      </c>
      <c r="G1130">
        <v>0.24</v>
      </c>
      <c r="H1130">
        <f t="shared" si="70"/>
        <v>5</v>
      </c>
      <c r="J1130" s="149">
        <f t="shared" si="71"/>
        <v>38020</v>
      </c>
    </row>
    <row r="1131" spans="1:10">
      <c r="A1131" t="s">
        <v>529</v>
      </c>
      <c r="B1131">
        <f t="shared" si="68"/>
        <v>2004</v>
      </c>
      <c r="C1131">
        <f t="shared" si="72"/>
        <v>2</v>
      </c>
      <c r="D1131">
        <v>4</v>
      </c>
      <c r="E1131">
        <v>0</v>
      </c>
      <c r="F1131">
        <v>11.327999999999999</v>
      </c>
      <c r="G1131">
        <v>0.24</v>
      </c>
      <c r="H1131">
        <f t="shared" si="70"/>
        <v>5</v>
      </c>
      <c r="J1131" s="149">
        <f t="shared" si="71"/>
        <v>38021</v>
      </c>
    </row>
    <row r="1132" spans="1:10">
      <c r="A1132" t="s">
        <v>529</v>
      </c>
      <c r="B1132">
        <f t="shared" si="68"/>
        <v>2004</v>
      </c>
      <c r="C1132">
        <f t="shared" si="72"/>
        <v>2</v>
      </c>
      <c r="D1132">
        <v>5</v>
      </c>
      <c r="E1132">
        <v>0</v>
      </c>
      <c r="F1132">
        <v>12.228</v>
      </c>
      <c r="G1132">
        <v>0.24</v>
      </c>
      <c r="H1132">
        <f t="shared" si="70"/>
        <v>5</v>
      </c>
      <c r="J1132" s="149">
        <f t="shared" si="71"/>
        <v>38022</v>
      </c>
    </row>
    <row r="1133" spans="1:10">
      <c r="A1133" t="s">
        <v>529</v>
      </c>
      <c r="B1133">
        <f t="shared" si="68"/>
        <v>2004</v>
      </c>
      <c r="C1133">
        <f t="shared" si="72"/>
        <v>2</v>
      </c>
      <c r="D1133">
        <v>6</v>
      </c>
      <c r="E1133">
        <v>0</v>
      </c>
      <c r="F1133">
        <v>9.1419999999999995</v>
      </c>
      <c r="G1133">
        <v>0.24</v>
      </c>
      <c r="H1133">
        <f t="shared" si="70"/>
        <v>5</v>
      </c>
      <c r="J1133" s="149">
        <f t="shared" si="71"/>
        <v>38023</v>
      </c>
    </row>
    <row r="1134" spans="1:10">
      <c r="A1134" t="s">
        <v>529</v>
      </c>
      <c r="B1134">
        <f t="shared" si="68"/>
        <v>2004</v>
      </c>
      <c r="C1134">
        <f t="shared" si="72"/>
        <v>2</v>
      </c>
      <c r="D1134">
        <v>7</v>
      </c>
      <c r="E1134">
        <v>0</v>
      </c>
      <c r="F1134">
        <v>8.7539999999999996</v>
      </c>
      <c r="G1134">
        <v>0.24</v>
      </c>
      <c r="H1134">
        <f t="shared" si="70"/>
        <v>5</v>
      </c>
      <c r="J1134" s="149">
        <f t="shared" si="71"/>
        <v>38024</v>
      </c>
    </row>
    <row r="1135" spans="1:10">
      <c r="A1135" t="s">
        <v>529</v>
      </c>
      <c r="B1135">
        <f t="shared" si="68"/>
        <v>2004</v>
      </c>
      <c r="C1135">
        <f t="shared" si="72"/>
        <v>2</v>
      </c>
      <c r="D1135">
        <v>8</v>
      </c>
      <c r="E1135">
        <v>0</v>
      </c>
      <c r="F1135">
        <v>9.8789999999999996</v>
      </c>
      <c r="G1135">
        <v>0.24</v>
      </c>
      <c r="H1135">
        <f t="shared" si="70"/>
        <v>5</v>
      </c>
      <c r="J1135" s="149">
        <f t="shared" si="71"/>
        <v>38025</v>
      </c>
    </row>
    <row r="1136" spans="1:10">
      <c r="A1136" t="s">
        <v>529</v>
      </c>
      <c r="B1136">
        <f t="shared" si="68"/>
        <v>2004</v>
      </c>
      <c r="C1136">
        <f t="shared" si="72"/>
        <v>2</v>
      </c>
      <c r="D1136">
        <v>9</v>
      </c>
      <c r="E1136">
        <v>0</v>
      </c>
      <c r="F1136">
        <v>17.361000000000001</v>
      </c>
      <c r="G1136">
        <v>0.24</v>
      </c>
      <c r="H1136">
        <f t="shared" si="70"/>
        <v>5</v>
      </c>
      <c r="J1136" s="149">
        <f t="shared" si="71"/>
        <v>38026</v>
      </c>
    </row>
    <row r="1137" spans="1:10">
      <c r="A1137" t="s">
        <v>529</v>
      </c>
      <c r="B1137">
        <f t="shared" si="68"/>
        <v>2004</v>
      </c>
      <c r="C1137">
        <f t="shared" si="72"/>
        <v>2</v>
      </c>
      <c r="D1137">
        <v>10</v>
      </c>
      <c r="E1137">
        <v>0</v>
      </c>
      <c r="F1137">
        <v>17.074000000000002</v>
      </c>
      <c r="G1137">
        <v>0.24</v>
      </c>
      <c r="H1137">
        <f t="shared" si="70"/>
        <v>5</v>
      </c>
      <c r="J1137" s="149">
        <f t="shared" si="71"/>
        <v>38027</v>
      </c>
    </row>
    <row r="1138" spans="1:10">
      <c r="A1138" t="s">
        <v>529</v>
      </c>
      <c r="B1138">
        <f t="shared" si="68"/>
        <v>2004</v>
      </c>
      <c r="C1138">
        <f t="shared" si="72"/>
        <v>2</v>
      </c>
      <c r="D1138">
        <v>11</v>
      </c>
      <c r="E1138">
        <v>0</v>
      </c>
      <c r="F1138">
        <v>12.551</v>
      </c>
      <c r="G1138">
        <v>0.24</v>
      </c>
      <c r="H1138">
        <f t="shared" si="70"/>
        <v>5</v>
      </c>
      <c r="J1138" s="149">
        <f t="shared" si="71"/>
        <v>38028</v>
      </c>
    </row>
    <row r="1139" spans="1:10">
      <c r="A1139" t="s">
        <v>529</v>
      </c>
      <c r="B1139">
        <f t="shared" si="68"/>
        <v>2004</v>
      </c>
      <c r="C1139">
        <f t="shared" si="72"/>
        <v>2</v>
      </c>
      <c r="D1139">
        <v>12</v>
      </c>
      <c r="E1139">
        <v>0</v>
      </c>
      <c r="F1139">
        <v>14.39</v>
      </c>
      <c r="G1139">
        <v>0.24</v>
      </c>
      <c r="H1139">
        <f t="shared" si="70"/>
        <v>5</v>
      </c>
      <c r="J1139" s="149">
        <f t="shared" si="71"/>
        <v>38029</v>
      </c>
    </row>
    <row r="1140" spans="1:10">
      <c r="A1140" t="s">
        <v>529</v>
      </c>
      <c r="B1140">
        <f t="shared" si="68"/>
        <v>2004</v>
      </c>
      <c r="C1140">
        <f t="shared" si="72"/>
        <v>2</v>
      </c>
      <c r="D1140">
        <v>13</v>
      </c>
      <c r="E1140">
        <v>0</v>
      </c>
      <c r="F1140">
        <v>15.141999999999999</v>
      </c>
      <c r="G1140">
        <v>0.24</v>
      </c>
      <c r="H1140">
        <f t="shared" si="70"/>
        <v>5</v>
      </c>
      <c r="J1140" s="149">
        <f t="shared" si="71"/>
        <v>38030</v>
      </c>
    </row>
    <row r="1141" spans="1:10">
      <c r="A1141" t="s">
        <v>529</v>
      </c>
      <c r="B1141">
        <f t="shared" si="68"/>
        <v>2004</v>
      </c>
      <c r="C1141">
        <f t="shared" si="72"/>
        <v>2</v>
      </c>
      <c r="D1141">
        <v>14</v>
      </c>
      <c r="E1141">
        <v>0</v>
      </c>
      <c r="F1141">
        <v>15.656000000000001</v>
      </c>
      <c r="G1141">
        <v>0.24</v>
      </c>
      <c r="H1141">
        <f t="shared" si="70"/>
        <v>5</v>
      </c>
      <c r="J1141" s="149">
        <f t="shared" si="71"/>
        <v>38031</v>
      </c>
    </row>
    <row r="1142" spans="1:10">
      <c r="A1142" t="s">
        <v>529</v>
      </c>
      <c r="B1142">
        <f t="shared" si="68"/>
        <v>2004</v>
      </c>
      <c r="C1142">
        <f t="shared" si="72"/>
        <v>2</v>
      </c>
      <c r="D1142">
        <v>15</v>
      </c>
      <c r="E1142">
        <v>0</v>
      </c>
      <c r="F1142">
        <v>14.449</v>
      </c>
      <c r="G1142">
        <v>0.24</v>
      </c>
      <c r="H1142">
        <f t="shared" si="70"/>
        <v>5</v>
      </c>
      <c r="J1142" s="149">
        <f t="shared" si="71"/>
        <v>38032</v>
      </c>
    </row>
    <row r="1143" spans="1:10">
      <c r="A1143" t="s">
        <v>529</v>
      </c>
      <c r="B1143">
        <f t="shared" si="68"/>
        <v>2004</v>
      </c>
      <c r="C1143">
        <f t="shared" si="72"/>
        <v>2</v>
      </c>
      <c r="D1143">
        <v>16</v>
      </c>
      <c r="E1143">
        <v>0</v>
      </c>
      <c r="F1143">
        <v>14.414</v>
      </c>
      <c r="G1143">
        <v>0.24</v>
      </c>
      <c r="H1143">
        <f t="shared" si="70"/>
        <v>5</v>
      </c>
      <c r="J1143" s="149">
        <f t="shared" si="71"/>
        <v>38033</v>
      </c>
    </row>
    <row r="1144" spans="1:10">
      <c r="A1144" t="s">
        <v>529</v>
      </c>
      <c r="B1144">
        <f t="shared" si="68"/>
        <v>2004</v>
      </c>
      <c r="C1144">
        <f t="shared" si="72"/>
        <v>2</v>
      </c>
      <c r="D1144">
        <v>17</v>
      </c>
      <c r="E1144">
        <v>0</v>
      </c>
      <c r="F1144">
        <v>14.866999999999999</v>
      </c>
      <c r="G1144">
        <v>0.24</v>
      </c>
      <c r="H1144">
        <f t="shared" si="70"/>
        <v>5</v>
      </c>
      <c r="J1144" s="149">
        <f t="shared" si="71"/>
        <v>38034</v>
      </c>
    </row>
    <row r="1145" spans="1:10">
      <c r="A1145" t="s">
        <v>529</v>
      </c>
      <c r="B1145">
        <f t="shared" si="68"/>
        <v>2004</v>
      </c>
      <c r="C1145">
        <f t="shared" si="72"/>
        <v>2</v>
      </c>
      <c r="D1145">
        <v>18</v>
      </c>
      <c r="E1145">
        <v>0</v>
      </c>
      <c r="F1145">
        <v>14.483000000000001</v>
      </c>
      <c r="G1145">
        <v>0.24</v>
      </c>
      <c r="H1145">
        <f t="shared" si="70"/>
        <v>5</v>
      </c>
      <c r="J1145" s="149">
        <f t="shared" si="71"/>
        <v>38035</v>
      </c>
    </row>
    <row r="1146" spans="1:10">
      <c r="A1146" t="s">
        <v>529</v>
      </c>
      <c r="B1146">
        <f t="shared" si="68"/>
        <v>2004</v>
      </c>
      <c r="C1146">
        <f t="shared" si="72"/>
        <v>2</v>
      </c>
      <c r="D1146">
        <v>19</v>
      </c>
      <c r="E1146">
        <v>0</v>
      </c>
      <c r="F1146">
        <v>13.964</v>
      </c>
      <c r="G1146">
        <v>0.24</v>
      </c>
      <c r="H1146">
        <f t="shared" si="70"/>
        <v>5</v>
      </c>
      <c r="J1146" s="149">
        <f t="shared" si="71"/>
        <v>38036</v>
      </c>
    </row>
    <row r="1147" spans="1:10">
      <c r="A1147" t="s">
        <v>529</v>
      </c>
      <c r="B1147">
        <f t="shared" si="68"/>
        <v>2004</v>
      </c>
      <c r="C1147">
        <f t="shared" si="72"/>
        <v>2</v>
      </c>
      <c r="D1147">
        <v>20</v>
      </c>
      <c r="E1147">
        <v>0</v>
      </c>
      <c r="F1147">
        <v>13.256</v>
      </c>
      <c r="G1147">
        <v>0.24</v>
      </c>
      <c r="H1147">
        <f t="shared" si="70"/>
        <v>5</v>
      </c>
      <c r="J1147" s="149">
        <f t="shared" si="71"/>
        <v>38037</v>
      </c>
    </row>
    <row r="1148" spans="1:10">
      <c r="A1148" t="s">
        <v>529</v>
      </c>
      <c r="B1148">
        <f t="shared" si="68"/>
        <v>2004</v>
      </c>
      <c r="C1148">
        <f t="shared" si="72"/>
        <v>2</v>
      </c>
      <c r="D1148">
        <v>21</v>
      </c>
      <c r="E1148">
        <v>0</v>
      </c>
      <c r="F1148">
        <v>13.692</v>
      </c>
      <c r="G1148">
        <v>0.24</v>
      </c>
      <c r="H1148">
        <f t="shared" si="70"/>
        <v>5</v>
      </c>
      <c r="J1148" s="149">
        <f t="shared" si="71"/>
        <v>38038</v>
      </c>
    </row>
    <row r="1149" spans="1:10">
      <c r="A1149" t="s">
        <v>529</v>
      </c>
      <c r="B1149">
        <f t="shared" si="68"/>
        <v>2004</v>
      </c>
      <c r="C1149">
        <f t="shared" si="72"/>
        <v>2</v>
      </c>
      <c r="D1149">
        <v>22</v>
      </c>
      <c r="E1149">
        <v>0</v>
      </c>
      <c r="F1149">
        <v>14.446999999999999</v>
      </c>
      <c r="G1149">
        <v>0.24</v>
      </c>
      <c r="H1149">
        <f t="shared" si="70"/>
        <v>5</v>
      </c>
      <c r="J1149" s="149">
        <f t="shared" si="71"/>
        <v>38039</v>
      </c>
    </row>
    <row r="1150" spans="1:10">
      <c r="A1150" t="s">
        <v>529</v>
      </c>
      <c r="B1150">
        <f t="shared" si="68"/>
        <v>2004</v>
      </c>
      <c r="C1150">
        <f t="shared" si="72"/>
        <v>2</v>
      </c>
      <c r="D1150">
        <v>23</v>
      </c>
      <c r="E1150">
        <v>0</v>
      </c>
      <c r="F1150">
        <v>14.77</v>
      </c>
      <c r="G1150">
        <v>0.24</v>
      </c>
      <c r="H1150">
        <f t="shared" si="70"/>
        <v>5</v>
      </c>
      <c r="J1150" s="149">
        <f t="shared" si="71"/>
        <v>38040</v>
      </c>
    </row>
    <row r="1151" spans="1:10">
      <c r="A1151" t="s">
        <v>529</v>
      </c>
      <c r="B1151">
        <f t="shared" si="68"/>
        <v>2004</v>
      </c>
      <c r="C1151">
        <f t="shared" si="72"/>
        <v>2</v>
      </c>
      <c r="D1151">
        <v>24</v>
      </c>
      <c r="E1151">
        <v>0</v>
      </c>
      <c r="F1151">
        <v>13.228999999999999</v>
      </c>
      <c r="G1151">
        <v>0.24</v>
      </c>
      <c r="H1151">
        <f t="shared" si="70"/>
        <v>5</v>
      </c>
      <c r="J1151" s="149">
        <f t="shared" si="71"/>
        <v>38041</v>
      </c>
    </row>
    <row r="1152" spans="1:10">
      <c r="A1152" t="s">
        <v>529</v>
      </c>
      <c r="B1152">
        <f t="shared" si="68"/>
        <v>2004</v>
      </c>
      <c r="C1152">
        <f t="shared" si="72"/>
        <v>2</v>
      </c>
      <c r="D1152">
        <v>25</v>
      </c>
      <c r="E1152">
        <v>0</v>
      </c>
      <c r="F1152">
        <v>14.286999999999999</v>
      </c>
      <c r="G1152">
        <v>0.24</v>
      </c>
      <c r="H1152">
        <f t="shared" si="70"/>
        <v>5</v>
      </c>
      <c r="J1152" s="149">
        <f t="shared" si="71"/>
        <v>38042</v>
      </c>
    </row>
    <row r="1153" spans="1:10">
      <c r="A1153" t="s">
        <v>529</v>
      </c>
      <c r="B1153">
        <f t="shared" si="68"/>
        <v>2004</v>
      </c>
      <c r="C1153">
        <f t="shared" si="72"/>
        <v>2</v>
      </c>
      <c r="D1153">
        <v>26</v>
      </c>
      <c r="E1153">
        <v>0</v>
      </c>
      <c r="F1153">
        <v>14.911</v>
      </c>
      <c r="G1153">
        <v>0.24</v>
      </c>
      <c r="H1153">
        <f t="shared" si="70"/>
        <v>5</v>
      </c>
      <c r="J1153" s="149">
        <f t="shared" si="71"/>
        <v>38043</v>
      </c>
    </row>
    <row r="1154" spans="1:10">
      <c r="A1154" t="s">
        <v>529</v>
      </c>
      <c r="B1154">
        <f t="shared" si="68"/>
        <v>2004</v>
      </c>
      <c r="C1154">
        <f t="shared" si="72"/>
        <v>2</v>
      </c>
      <c r="D1154">
        <v>27</v>
      </c>
      <c r="E1154">
        <v>0</v>
      </c>
      <c r="F1154">
        <v>16.207000000000001</v>
      </c>
      <c r="G1154">
        <v>0.24</v>
      </c>
      <c r="H1154">
        <f t="shared" si="70"/>
        <v>5</v>
      </c>
      <c r="J1154" s="149">
        <f t="shared" si="71"/>
        <v>38044</v>
      </c>
    </row>
    <row r="1155" spans="1:10">
      <c r="A1155" t="s">
        <v>529</v>
      </c>
      <c r="B1155">
        <f t="shared" ref="B1155:B1218" si="73">INT(LEFT(A1155,2))+1911</f>
        <v>2004</v>
      </c>
      <c r="C1155">
        <f t="shared" si="72"/>
        <v>2</v>
      </c>
      <c r="D1155">
        <v>28</v>
      </c>
      <c r="E1155">
        <v>0</v>
      </c>
      <c r="F1155">
        <v>16.21</v>
      </c>
      <c r="G1155">
        <v>0.24</v>
      </c>
      <c r="H1155">
        <f t="shared" ref="H1155:H1218" si="74">LEN(A1155)</f>
        <v>5</v>
      </c>
      <c r="J1155" s="149">
        <f t="shared" ref="J1155:J1218" si="75">DATE(B1155,C1155,D1155)</f>
        <v>38045</v>
      </c>
    </row>
    <row r="1156" spans="1:10">
      <c r="A1156" t="s">
        <v>529</v>
      </c>
      <c r="B1156">
        <f t="shared" si="73"/>
        <v>2004</v>
      </c>
      <c r="C1156">
        <f t="shared" si="72"/>
        <v>2</v>
      </c>
      <c r="D1156">
        <v>29</v>
      </c>
      <c r="E1156">
        <v>0</v>
      </c>
      <c r="F1156">
        <v>16.184999999999999</v>
      </c>
      <c r="G1156">
        <v>0.24</v>
      </c>
      <c r="H1156">
        <f t="shared" si="74"/>
        <v>5</v>
      </c>
      <c r="J1156" s="149">
        <f t="shared" si="75"/>
        <v>38046</v>
      </c>
    </row>
    <row r="1157" spans="1:10">
      <c r="A1157" t="s">
        <v>530</v>
      </c>
      <c r="B1157">
        <f t="shared" si="73"/>
        <v>2004</v>
      </c>
      <c r="C1157">
        <f t="shared" si="72"/>
        <v>3</v>
      </c>
      <c r="D1157">
        <v>1</v>
      </c>
      <c r="E1157">
        <v>0</v>
      </c>
      <c r="F1157">
        <v>23.559000000000001</v>
      </c>
      <c r="G1157">
        <v>0.24</v>
      </c>
      <c r="H1157">
        <f t="shared" si="74"/>
        <v>5</v>
      </c>
      <c r="J1157" s="149">
        <f t="shared" si="75"/>
        <v>38047</v>
      </c>
    </row>
    <row r="1158" spans="1:10">
      <c r="A1158" t="s">
        <v>530</v>
      </c>
      <c r="B1158">
        <f t="shared" si="73"/>
        <v>2004</v>
      </c>
      <c r="C1158">
        <f t="shared" si="72"/>
        <v>3</v>
      </c>
      <c r="D1158">
        <v>2</v>
      </c>
      <c r="E1158">
        <v>0</v>
      </c>
      <c r="F1158">
        <v>24.207999999999998</v>
      </c>
      <c r="G1158">
        <v>0.24</v>
      </c>
      <c r="H1158">
        <f t="shared" si="74"/>
        <v>5</v>
      </c>
      <c r="J1158" s="149">
        <f t="shared" si="75"/>
        <v>38048</v>
      </c>
    </row>
    <row r="1159" spans="1:10">
      <c r="A1159" t="s">
        <v>530</v>
      </c>
      <c r="B1159">
        <f t="shared" si="73"/>
        <v>2004</v>
      </c>
      <c r="C1159">
        <f t="shared" si="72"/>
        <v>3</v>
      </c>
      <c r="D1159">
        <v>3</v>
      </c>
      <c r="E1159">
        <v>0</v>
      </c>
      <c r="F1159">
        <v>25.091999999999999</v>
      </c>
      <c r="G1159">
        <v>0.24</v>
      </c>
      <c r="H1159">
        <f t="shared" si="74"/>
        <v>5</v>
      </c>
      <c r="J1159" s="149">
        <f t="shared" si="75"/>
        <v>38049</v>
      </c>
    </row>
    <row r="1160" spans="1:10">
      <c r="A1160" t="s">
        <v>530</v>
      </c>
      <c r="B1160">
        <f t="shared" si="73"/>
        <v>2004</v>
      </c>
      <c r="C1160">
        <f t="shared" si="72"/>
        <v>3</v>
      </c>
      <c r="D1160">
        <v>4</v>
      </c>
      <c r="E1160">
        <v>0</v>
      </c>
      <c r="F1160">
        <v>23.725000000000001</v>
      </c>
      <c r="G1160">
        <v>0.24</v>
      </c>
      <c r="H1160">
        <f t="shared" si="74"/>
        <v>5</v>
      </c>
      <c r="J1160" s="149">
        <f t="shared" si="75"/>
        <v>38050</v>
      </c>
    </row>
    <row r="1161" spans="1:10">
      <c r="A1161" t="s">
        <v>530</v>
      </c>
      <c r="B1161">
        <f t="shared" si="73"/>
        <v>2004</v>
      </c>
      <c r="C1161">
        <f t="shared" ref="C1161:C1224" si="76">INT(MID(A1161,4,H1161-4))</f>
        <v>3</v>
      </c>
      <c r="D1161">
        <v>5</v>
      </c>
      <c r="E1161">
        <v>0</v>
      </c>
      <c r="F1161">
        <v>23.752000000000002</v>
      </c>
      <c r="G1161">
        <v>0.24</v>
      </c>
      <c r="H1161">
        <f t="shared" si="74"/>
        <v>5</v>
      </c>
      <c r="J1161" s="149">
        <f t="shared" si="75"/>
        <v>38051</v>
      </c>
    </row>
    <row r="1162" spans="1:10">
      <c r="A1162" t="s">
        <v>530</v>
      </c>
      <c r="B1162">
        <f t="shared" si="73"/>
        <v>2004</v>
      </c>
      <c r="C1162">
        <f t="shared" si="76"/>
        <v>3</v>
      </c>
      <c r="D1162">
        <v>6</v>
      </c>
      <c r="E1162">
        <v>0</v>
      </c>
      <c r="F1162">
        <v>23.231000000000002</v>
      </c>
      <c r="G1162">
        <v>0.24</v>
      </c>
      <c r="H1162">
        <f t="shared" si="74"/>
        <v>5</v>
      </c>
      <c r="J1162" s="149">
        <f t="shared" si="75"/>
        <v>38052</v>
      </c>
    </row>
    <row r="1163" spans="1:10">
      <c r="A1163" t="s">
        <v>530</v>
      </c>
      <c r="B1163">
        <f t="shared" si="73"/>
        <v>2004</v>
      </c>
      <c r="C1163">
        <f t="shared" si="76"/>
        <v>3</v>
      </c>
      <c r="D1163">
        <v>7</v>
      </c>
      <c r="E1163">
        <v>0</v>
      </c>
      <c r="F1163">
        <v>22.67</v>
      </c>
      <c r="G1163">
        <v>0.24</v>
      </c>
      <c r="H1163">
        <f t="shared" si="74"/>
        <v>5</v>
      </c>
      <c r="J1163" s="149">
        <f t="shared" si="75"/>
        <v>38053</v>
      </c>
    </row>
    <row r="1164" spans="1:10">
      <c r="A1164" t="s">
        <v>530</v>
      </c>
      <c r="B1164">
        <f t="shared" si="73"/>
        <v>2004</v>
      </c>
      <c r="C1164">
        <f t="shared" si="76"/>
        <v>3</v>
      </c>
      <c r="D1164">
        <v>8</v>
      </c>
      <c r="E1164">
        <v>0</v>
      </c>
      <c r="F1164">
        <v>23.623999999999999</v>
      </c>
      <c r="G1164">
        <v>0.24</v>
      </c>
      <c r="H1164">
        <f t="shared" si="74"/>
        <v>5</v>
      </c>
      <c r="J1164" s="149">
        <f t="shared" si="75"/>
        <v>38054</v>
      </c>
    </row>
    <row r="1165" spans="1:10">
      <c r="A1165" t="s">
        <v>530</v>
      </c>
      <c r="B1165">
        <f t="shared" si="73"/>
        <v>2004</v>
      </c>
      <c r="C1165">
        <f t="shared" si="76"/>
        <v>3</v>
      </c>
      <c r="D1165">
        <v>9</v>
      </c>
      <c r="E1165">
        <v>0</v>
      </c>
      <c r="F1165">
        <v>24.227</v>
      </c>
      <c r="G1165">
        <v>0.24</v>
      </c>
      <c r="H1165">
        <f t="shared" si="74"/>
        <v>5</v>
      </c>
      <c r="J1165" s="149">
        <f t="shared" si="75"/>
        <v>38055</v>
      </c>
    </row>
    <row r="1166" spans="1:10">
      <c r="A1166" t="s">
        <v>530</v>
      </c>
      <c r="B1166">
        <f t="shared" si="73"/>
        <v>2004</v>
      </c>
      <c r="C1166">
        <f t="shared" si="76"/>
        <v>3</v>
      </c>
      <c r="D1166">
        <v>10</v>
      </c>
      <c r="E1166">
        <v>0</v>
      </c>
      <c r="F1166">
        <v>24.405999999999999</v>
      </c>
      <c r="G1166">
        <v>0.24</v>
      </c>
      <c r="H1166">
        <f t="shared" si="74"/>
        <v>5</v>
      </c>
      <c r="J1166" s="149">
        <f t="shared" si="75"/>
        <v>38056</v>
      </c>
    </row>
    <row r="1167" spans="1:10">
      <c r="A1167" t="s">
        <v>530</v>
      </c>
      <c r="B1167">
        <f t="shared" si="73"/>
        <v>2004</v>
      </c>
      <c r="C1167">
        <f t="shared" si="76"/>
        <v>3</v>
      </c>
      <c r="D1167">
        <v>11</v>
      </c>
      <c r="E1167">
        <v>0</v>
      </c>
      <c r="F1167">
        <v>25.847999999999999</v>
      </c>
      <c r="G1167">
        <v>0.24</v>
      </c>
      <c r="H1167">
        <f t="shared" si="74"/>
        <v>5</v>
      </c>
      <c r="J1167" s="149">
        <f t="shared" si="75"/>
        <v>38057</v>
      </c>
    </row>
    <row r="1168" spans="1:10">
      <c r="A1168" t="s">
        <v>530</v>
      </c>
      <c r="B1168">
        <f t="shared" si="73"/>
        <v>2004</v>
      </c>
      <c r="C1168">
        <f t="shared" si="76"/>
        <v>3</v>
      </c>
      <c r="D1168">
        <v>12</v>
      </c>
      <c r="E1168">
        <v>0</v>
      </c>
      <c r="F1168">
        <v>24.568000000000001</v>
      </c>
      <c r="G1168">
        <v>0.24</v>
      </c>
      <c r="H1168">
        <f t="shared" si="74"/>
        <v>5</v>
      </c>
      <c r="J1168" s="149">
        <f t="shared" si="75"/>
        <v>38058</v>
      </c>
    </row>
    <row r="1169" spans="1:10">
      <c r="A1169" t="s">
        <v>530</v>
      </c>
      <c r="B1169">
        <f t="shared" si="73"/>
        <v>2004</v>
      </c>
      <c r="C1169">
        <f t="shared" si="76"/>
        <v>3</v>
      </c>
      <c r="D1169">
        <v>13</v>
      </c>
      <c r="E1169">
        <v>0</v>
      </c>
      <c r="F1169">
        <v>24.427</v>
      </c>
      <c r="G1169">
        <v>0.24</v>
      </c>
      <c r="H1169">
        <f t="shared" si="74"/>
        <v>5</v>
      </c>
      <c r="J1169" s="149">
        <f t="shared" si="75"/>
        <v>38059</v>
      </c>
    </row>
    <row r="1170" spans="1:10">
      <c r="A1170" t="s">
        <v>530</v>
      </c>
      <c r="B1170">
        <f t="shared" si="73"/>
        <v>2004</v>
      </c>
      <c r="C1170">
        <f t="shared" si="76"/>
        <v>3</v>
      </c>
      <c r="D1170">
        <v>14</v>
      </c>
      <c r="E1170">
        <v>0</v>
      </c>
      <c r="F1170">
        <v>24.258000000000003</v>
      </c>
      <c r="G1170">
        <v>0.24</v>
      </c>
      <c r="H1170">
        <f t="shared" si="74"/>
        <v>5</v>
      </c>
      <c r="J1170" s="149">
        <f t="shared" si="75"/>
        <v>38060</v>
      </c>
    </row>
    <row r="1171" spans="1:10">
      <c r="A1171" t="s">
        <v>530</v>
      </c>
      <c r="B1171">
        <f t="shared" si="73"/>
        <v>2004</v>
      </c>
      <c r="C1171">
        <f t="shared" si="76"/>
        <v>3</v>
      </c>
      <c r="D1171">
        <v>15</v>
      </c>
      <c r="E1171">
        <v>0</v>
      </c>
      <c r="F1171">
        <v>23.839000000000002</v>
      </c>
      <c r="G1171">
        <v>0.24</v>
      </c>
      <c r="H1171">
        <f t="shared" si="74"/>
        <v>5</v>
      </c>
      <c r="J1171" s="149">
        <f t="shared" si="75"/>
        <v>38061</v>
      </c>
    </row>
    <row r="1172" spans="1:10">
      <c r="A1172" t="s">
        <v>530</v>
      </c>
      <c r="B1172">
        <f t="shared" si="73"/>
        <v>2004</v>
      </c>
      <c r="C1172">
        <f t="shared" si="76"/>
        <v>3</v>
      </c>
      <c r="D1172">
        <v>16</v>
      </c>
      <c r="E1172">
        <v>0</v>
      </c>
      <c r="F1172">
        <v>24.52</v>
      </c>
      <c r="G1172">
        <v>0.24</v>
      </c>
      <c r="H1172">
        <f t="shared" si="74"/>
        <v>5</v>
      </c>
      <c r="J1172" s="149">
        <f t="shared" si="75"/>
        <v>38062</v>
      </c>
    </row>
    <row r="1173" spans="1:10">
      <c r="A1173" t="s">
        <v>530</v>
      </c>
      <c r="B1173">
        <f t="shared" si="73"/>
        <v>2004</v>
      </c>
      <c r="C1173">
        <f t="shared" si="76"/>
        <v>3</v>
      </c>
      <c r="D1173">
        <v>17</v>
      </c>
      <c r="E1173">
        <v>0</v>
      </c>
      <c r="F1173">
        <v>24.347999999999999</v>
      </c>
      <c r="G1173">
        <v>0.24</v>
      </c>
      <c r="H1173">
        <f t="shared" si="74"/>
        <v>5</v>
      </c>
      <c r="J1173" s="149">
        <f t="shared" si="75"/>
        <v>38063</v>
      </c>
    </row>
    <row r="1174" spans="1:10">
      <c r="A1174" t="s">
        <v>530</v>
      </c>
      <c r="B1174">
        <f t="shared" si="73"/>
        <v>2004</v>
      </c>
      <c r="C1174">
        <f t="shared" si="76"/>
        <v>3</v>
      </c>
      <c r="D1174">
        <v>18</v>
      </c>
      <c r="E1174">
        <v>0</v>
      </c>
      <c r="F1174">
        <v>24.542999999999999</v>
      </c>
      <c r="G1174">
        <v>0.24</v>
      </c>
      <c r="H1174">
        <f t="shared" si="74"/>
        <v>5</v>
      </c>
      <c r="J1174" s="149">
        <f t="shared" si="75"/>
        <v>38064</v>
      </c>
    </row>
    <row r="1175" spans="1:10">
      <c r="A1175" t="s">
        <v>530</v>
      </c>
      <c r="B1175">
        <f t="shared" si="73"/>
        <v>2004</v>
      </c>
      <c r="C1175">
        <f t="shared" si="76"/>
        <v>3</v>
      </c>
      <c r="D1175">
        <v>19</v>
      </c>
      <c r="E1175">
        <v>0</v>
      </c>
      <c r="F1175">
        <v>23.783000000000001</v>
      </c>
      <c r="G1175">
        <v>0.24</v>
      </c>
      <c r="H1175">
        <f t="shared" si="74"/>
        <v>5</v>
      </c>
      <c r="J1175" s="149">
        <f t="shared" si="75"/>
        <v>38065</v>
      </c>
    </row>
    <row r="1176" spans="1:10">
      <c r="A1176" t="s">
        <v>530</v>
      </c>
      <c r="B1176">
        <f t="shared" si="73"/>
        <v>2004</v>
      </c>
      <c r="C1176">
        <f t="shared" si="76"/>
        <v>3</v>
      </c>
      <c r="D1176">
        <v>20</v>
      </c>
      <c r="E1176">
        <v>0</v>
      </c>
      <c r="F1176">
        <v>24.347999999999999</v>
      </c>
      <c r="G1176">
        <v>0.24</v>
      </c>
      <c r="H1176">
        <f t="shared" si="74"/>
        <v>5</v>
      </c>
      <c r="J1176" s="149">
        <f t="shared" si="75"/>
        <v>38066</v>
      </c>
    </row>
    <row r="1177" spans="1:10">
      <c r="A1177" t="s">
        <v>530</v>
      </c>
      <c r="B1177">
        <f t="shared" si="73"/>
        <v>2004</v>
      </c>
      <c r="C1177">
        <f t="shared" si="76"/>
        <v>3</v>
      </c>
      <c r="D1177">
        <v>21</v>
      </c>
      <c r="E1177">
        <v>0</v>
      </c>
      <c r="F1177">
        <v>24.495000000000001</v>
      </c>
      <c r="G1177">
        <v>0.24</v>
      </c>
      <c r="H1177">
        <f t="shared" si="74"/>
        <v>5</v>
      </c>
      <c r="J1177" s="149">
        <f t="shared" si="75"/>
        <v>38067</v>
      </c>
    </row>
    <row r="1178" spans="1:10">
      <c r="A1178" t="s">
        <v>530</v>
      </c>
      <c r="B1178">
        <f t="shared" si="73"/>
        <v>2004</v>
      </c>
      <c r="C1178">
        <f t="shared" si="76"/>
        <v>3</v>
      </c>
      <c r="D1178">
        <v>22</v>
      </c>
      <c r="E1178">
        <v>0</v>
      </c>
      <c r="F1178">
        <v>24.542000000000002</v>
      </c>
      <c r="G1178">
        <v>0.24</v>
      </c>
      <c r="H1178">
        <f t="shared" si="74"/>
        <v>5</v>
      </c>
      <c r="J1178" s="149">
        <f t="shared" si="75"/>
        <v>38068</v>
      </c>
    </row>
    <row r="1179" spans="1:10">
      <c r="A1179" t="s">
        <v>530</v>
      </c>
      <c r="B1179">
        <f t="shared" si="73"/>
        <v>2004</v>
      </c>
      <c r="C1179">
        <f t="shared" si="76"/>
        <v>3</v>
      </c>
      <c r="D1179">
        <v>23</v>
      </c>
      <c r="E1179">
        <v>0</v>
      </c>
      <c r="F1179">
        <v>23.908000000000001</v>
      </c>
      <c r="G1179">
        <v>0.24</v>
      </c>
      <c r="H1179">
        <f t="shared" si="74"/>
        <v>5</v>
      </c>
      <c r="J1179" s="149">
        <f t="shared" si="75"/>
        <v>38069</v>
      </c>
    </row>
    <row r="1180" spans="1:10">
      <c r="A1180" t="s">
        <v>530</v>
      </c>
      <c r="B1180">
        <f t="shared" si="73"/>
        <v>2004</v>
      </c>
      <c r="C1180">
        <f t="shared" si="76"/>
        <v>3</v>
      </c>
      <c r="D1180">
        <v>24</v>
      </c>
      <c r="E1180">
        <v>0</v>
      </c>
      <c r="F1180">
        <v>23.131</v>
      </c>
      <c r="G1180">
        <v>0.24</v>
      </c>
      <c r="H1180">
        <f t="shared" si="74"/>
        <v>5</v>
      </c>
      <c r="J1180" s="149">
        <f t="shared" si="75"/>
        <v>38070</v>
      </c>
    </row>
    <row r="1181" spans="1:10">
      <c r="A1181" t="s">
        <v>530</v>
      </c>
      <c r="B1181">
        <f t="shared" si="73"/>
        <v>2004</v>
      </c>
      <c r="C1181">
        <f t="shared" si="76"/>
        <v>3</v>
      </c>
      <c r="D1181">
        <v>25</v>
      </c>
      <c r="E1181">
        <v>0</v>
      </c>
      <c r="F1181">
        <v>22.691000000000003</v>
      </c>
      <c r="G1181">
        <v>0.24</v>
      </c>
      <c r="H1181">
        <f t="shared" si="74"/>
        <v>5</v>
      </c>
      <c r="J1181" s="149">
        <f t="shared" si="75"/>
        <v>38071</v>
      </c>
    </row>
    <row r="1182" spans="1:10">
      <c r="A1182" t="s">
        <v>530</v>
      </c>
      <c r="B1182">
        <f t="shared" si="73"/>
        <v>2004</v>
      </c>
      <c r="C1182">
        <f t="shared" si="76"/>
        <v>3</v>
      </c>
      <c r="D1182">
        <v>26</v>
      </c>
      <c r="E1182">
        <v>0</v>
      </c>
      <c r="F1182">
        <v>24.042000000000002</v>
      </c>
      <c r="G1182">
        <v>0.24</v>
      </c>
      <c r="H1182">
        <f t="shared" si="74"/>
        <v>5</v>
      </c>
      <c r="J1182" s="149">
        <f t="shared" si="75"/>
        <v>38072</v>
      </c>
    </row>
    <row r="1183" spans="1:10">
      <c r="A1183" t="s">
        <v>530</v>
      </c>
      <c r="B1183">
        <f t="shared" si="73"/>
        <v>2004</v>
      </c>
      <c r="C1183">
        <f t="shared" si="76"/>
        <v>3</v>
      </c>
      <c r="D1183">
        <v>27</v>
      </c>
      <c r="E1183">
        <v>0</v>
      </c>
      <c r="F1183">
        <v>25.646000000000001</v>
      </c>
      <c r="G1183">
        <v>0.24</v>
      </c>
      <c r="H1183">
        <f t="shared" si="74"/>
        <v>5</v>
      </c>
      <c r="J1183" s="149">
        <f t="shared" si="75"/>
        <v>38073</v>
      </c>
    </row>
    <row r="1184" spans="1:10">
      <c r="A1184" t="s">
        <v>530</v>
      </c>
      <c r="B1184">
        <f t="shared" si="73"/>
        <v>2004</v>
      </c>
      <c r="C1184">
        <f t="shared" si="76"/>
        <v>3</v>
      </c>
      <c r="D1184">
        <v>28</v>
      </c>
      <c r="E1184">
        <v>0</v>
      </c>
      <c r="F1184">
        <v>26.430999999999997</v>
      </c>
      <c r="G1184">
        <v>0.24</v>
      </c>
      <c r="H1184">
        <f t="shared" si="74"/>
        <v>5</v>
      </c>
      <c r="J1184" s="149">
        <f t="shared" si="75"/>
        <v>38074</v>
      </c>
    </row>
    <row r="1185" spans="1:10">
      <c r="A1185" t="s">
        <v>530</v>
      </c>
      <c r="B1185">
        <f t="shared" si="73"/>
        <v>2004</v>
      </c>
      <c r="C1185">
        <f t="shared" si="76"/>
        <v>3</v>
      </c>
      <c r="D1185">
        <v>29</v>
      </c>
      <c r="E1185">
        <v>0</v>
      </c>
      <c r="F1185">
        <v>25.881</v>
      </c>
      <c r="G1185">
        <v>0.24</v>
      </c>
      <c r="H1185">
        <f t="shared" si="74"/>
        <v>5</v>
      </c>
      <c r="J1185" s="149">
        <f t="shared" si="75"/>
        <v>38075</v>
      </c>
    </row>
    <row r="1186" spans="1:10">
      <c r="A1186" t="s">
        <v>530</v>
      </c>
      <c r="B1186">
        <f t="shared" si="73"/>
        <v>2004</v>
      </c>
      <c r="C1186">
        <f t="shared" si="76"/>
        <v>3</v>
      </c>
      <c r="D1186">
        <v>30</v>
      </c>
      <c r="E1186">
        <v>0</v>
      </c>
      <c r="F1186">
        <v>29.225999999999999</v>
      </c>
      <c r="G1186">
        <v>0.24</v>
      </c>
      <c r="H1186">
        <f t="shared" si="74"/>
        <v>5</v>
      </c>
      <c r="J1186" s="149">
        <f t="shared" si="75"/>
        <v>38076</v>
      </c>
    </row>
    <row r="1187" spans="1:10">
      <c r="A1187" t="s">
        <v>530</v>
      </c>
      <c r="B1187">
        <f t="shared" si="73"/>
        <v>2004</v>
      </c>
      <c r="C1187">
        <f t="shared" si="76"/>
        <v>3</v>
      </c>
      <c r="D1187">
        <v>31</v>
      </c>
      <c r="E1187">
        <v>0</v>
      </c>
      <c r="F1187">
        <v>28.213000000000001</v>
      </c>
      <c r="G1187">
        <v>0.24</v>
      </c>
      <c r="H1187">
        <f t="shared" si="74"/>
        <v>5</v>
      </c>
      <c r="J1187" s="149">
        <f t="shared" si="75"/>
        <v>38077</v>
      </c>
    </row>
    <row r="1188" spans="1:10">
      <c r="A1188" t="s">
        <v>531</v>
      </c>
      <c r="B1188">
        <f t="shared" si="73"/>
        <v>2004</v>
      </c>
      <c r="C1188">
        <f t="shared" si="76"/>
        <v>4</v>
      </c>
      <c r="D1188">
        <v>1</v>
      </c>
      <c r="E1188">
        <v>0</v>
      </c>
      <c r="F1188">
        <v>7.87</v>
      </c>
      <c r="G1188">
        <v>0</v>
      </c>
      <c r="H1188">
        <f t="shared" si="74"/>
        <v>5</v>
      </c>
      <c r="J1188" s="149">
        <f t="shared" si="75"/>
        <v>38078</v>
      </c>
    </row>
    <row r="1189" spans="1:10">
      <c r="A1189" t="s">
        <v>531</v>
      </c>
      <c r="B1189">
        <f t="shared" si="73"/>
        <v>2004</v>
      </c>
      <c r="C1189">
        <f t="shared" si="76"/>
        <v>4</v>
      </c>
      <c r="D1189">
        <v>2</v>
      </c>
      <c r="E1189">
        <v>0</v>
      </c>
      <c r="F1189">
        <v>7.95</v>
      </c>
      <c r="G1189">
        <v>0</v>
      </c>
      <c r="H1189">
        <f t="shared" si="74"/>
        <v>5</v>
      </c>
      <c r="J1189" s="149">
        <f t="shared" si="75"/>
        <v>38079</v>
      </c>
    </row>
    <row r="1190" spans="1:10">
      <c r="A1190" t="s">
        <v>531</v>
      </c>
      <c r="B1190">
        <f t="shared" si="73"/>
        <v>2004</v>
      </c>
      <c r="C1190">
        <f t="shared" si="76"/>
        <v>4</v>
      </c>
      <c r="D1190">
        <v>3</v>
      </c>
      <c r="E1190">
        <v>0</v>
      </c>
      <c r="F1190">
        <v>52.05</v>
      </c>
      <c r="G1190">
        <v>44.65</v>
      </c>
      <c r="H1190">
        <f t="shared" si="74"/>
        <v>5</v>
      </c>
      <c r="J1190" s="149">
        <f t="shared" si="75"/>
        <v>38080</v>
      </c>
    </row>
    <row r="1191" spans="1:10">
      <c r="A1191" t="s">
        <v>531</v>
      </c>
      <c r="B1191">
        <f t="shared" si="73"/>
        <v>2004</v>
      </c>
      <c r="C1191">
        <f t="shared" si="76"/>
        <v>4</v>
      </c>
      <c r="D1191">
        <v>4</v>
      </c>
      <c r="E1191">
        <v>0</v>
      </c>
      <c r="F1191">
        <v>27.72</v>
      </c>
      <c r="G1191">
        <v>22.09</v>
      </c>
      <c r="H1191">
        <f t="shared" si="74"/>
        <v>5</v>
      </c>
      <c r="J1191" s="149">
        <f t="shared" si="75"/>
        <v>38081</v>
      </c>
    </row>
    <row r="1192" spans="1:10">
      <c r="A1192" t="s">
        <v>531</v>
      </c>
      <c r="B1192">
        <f t="shared" si="73"/>
        <v>2004</v>
      </c>
      <c r="C1192">
        <f t="shared" si="76"/>
        <v>4</v>
      </c>
      <c r="D1192">
        <v>5</v>
      </c>
      <c r="E1192">
        <v>0</v>
      </c>
      <c r="F1192">
        <v>10.81</v>
      </c>
      <c r="G1192">
        <v>6.47</v>
      </c>
      <c r="H1192">
        <f t="shared" si="74"/>
        <v>5</v>
      </c>
      <c r="J1192" s="149">
        <f t="shared" si="75"/>
        <v>38082</v>
      </c>
    </row>
    <row r="1193" spans="1:10">
      <c r="A1193" t="s">
        <v>531</v>
      </c>
      <c r="B1193">
        <f t="shared" si="73"/>
        <v>2004</v>
      </c>
      <c r="C1193">
        <f t="shared" si="76"/>
        <v>4</v>
      </c>
      <c r="D1193">
        <v>6</v>
      </c>
      <c r="E1193">
        <v>0</v>
      </c>
      <c r="F1193">
        <v>7.95</v>
      </c>
      <c r="G1193">
        <v>5.63</v>
      </c>
      <c r="H1193">
        <f t="shared" si="74"/>
        <v>5</v>
      </c>
      <c r="J1193" s="149">
        <f t="shared" si="75"/>
        <v>38083</v>
      </c>
    </row>
    <row r="1194" spans="1:10">
      <c r="A1194" t="s">
        <v>531</v>
      </c>
      <c r="B1194">
        <f t="shared" si="73"/>
        <v>2004</v>
      </c>
      <c r="C1194">
        <f t="shared" si="76"/>
        <v>4</v>
      </c>
      <c r="D1194">
        <v>7</v>
      </c>
      <c r="E1194">
        <v>0</v>
      </c>
      <c r="F1194">
        <v>6.8</v>
      </c>
      <c r="G1194">
        <v>3.54</v>
      </c>
      <c r="H1194">
        <f t="shared" si="74"/>
        <v>5</v>
      </c>
      <c r="J1194" s="149">
        <f t="shared" si="75"/>
        <v>38084</v>
      </c>
    </row>
    <row r="1195" spans="1:10">
      <c r="A1195" t="s">
        <v>531</v>
      </c>
      <c r="B1195">
        <f t="shared" si="73"/>
        <v>2004</v>
      </c>
      <c r="C1195">
        <f t="shared" si="76"/>
        <v>4</v>
      </c>
      <c r="D1195">
        <v>8</v>
      </c>
      <c r="E1195">
        <v>0</v>
      </c>
      <c r="F1195">
        <v>5.68</v>
      </c>
      <c r="G1195">
        <v>0</v>
      </c>
      <c r="H1195">
        <f t="shared" si="74"/>
        <v>5</v>
      </c>
      <c r="J1195" s="149">
        <f t="shared" si="75"/>
        <v>38085</v>
      </c>
    </row>
    <row r="1196" spans="1:10">
      <c r="A1196" t="s">
        <v>531</v>
      </c>
      <c r="B1196">
        <f t="shared" si="73"/>
        <v>2004</v>
      </c>
      <c r="C1196">
        <f t="shared" si="76"/>
        <v>4</v>
      </c>
      <c r="D1196">
        <v>9</v>
      </c>
      <c r="E1196">
        <v>0</v>
      </c>
      <c r="F1196">
        <v>4.12</v>
      </c>
      <c r="G1196">
        <v>0</v>
      </c>
      <c r="H1196">
        <f t="shared" si="74"/>
        <v>5</v>
      </c>
      <c r="J1196" s="149">
        <f t="shared" si="75"/>
        <v>38086</v>
      </c>
    </row>
    <row r="1197" spans="1:10">
      <c r="A1197" t="s">
        <v>531</v>
      </c>
      <c r="B1197">
        <f t="shared" si="73"/>
        <v>2004</v>
      </c>
      <c r="C1197">
        <f t="shared" si="76"/>
        <v>4</v>
      </c>
      <c r="D1197">
        <v>10</v>
      </c>
      <c r="E1197">
        <v>0</v>
      </c>
      <c r="F1197">
        <v>3.98</v>
      </c>
      <c r="G1197">
        <v>0</v>
      </c>
      <c r="H1197">
        <f t="shared" si="74"/>
        <v>5</v>
      </c>
      <c r="J1197" s="149">
        <f t="shared" si="75"/>
        <v>38087</v>
      </c>
    </row>
    <row r="1198" spans="1:10">
      <c r="A1198" t="s">
        <v>531</v>
      </c>
      <c r="B1198">
        <f t="shared" si="73"/>
        <v>2004</v>
      </c>
      <c r="C1198">
        <f t="shared" si="76"/>
        <v>4</v>
      </c>
      <c r="D1198">
        <v>11</v>
      </c>
      <c r="E1198">
        <v>0</v>
      </c>
      <c r="F1198">
        <v>4.0199999999999996</v>
      </c>
      <c r="G1198">
        <v>0</v>
      </c>
      <c r="H1198">
        <f t="shared" si="74"/>
        <v>5</v>
      </c>
      <c r="J1198" s="149">
        <f t="shared" si="75"/>
        <v>38088</v>
      </c>
    </row>
    <row r="1199" spans="1:10">
      <c r="A1199" t="s">
        <v>531</v>
      </c>
      <c r="B1199">
        <f t="shared" si="73"/>
        <v>2004</v>
      </c>
      <c r="C1199">
        <f t="shared" si="76"/>
        <v>4</v>
      </c>
      <c r="D1199">
        <v>12</v>
      </c>
      <c r="E1199">
        <v>0</v>
      </c>
      <c r="F1199">
        <v>4.93</v>
      </c>
      <c r="G1199">
        <v>0</v>
      </c>
      <c r="H1199">
        <f t="shared" si="74"/>
        <v>5</v>
      </c>
      <c r="J1199" s="149">
        <f t="shared" si="75"/>
        <v>38089</v>
      </c>
    </row>
    <row r="1200" spans="1:10">
      <c r="A1200" t="s">
        <v>531</v>
      </c>
      <c r="B1200">
        <f t="shared" si="73"/>
        <v>2004</v>
      </c>
      <c r="C1200">
        <f t="shared" si="76"/>
        <v>4</v>
      </c>
      <c r="D1200">
        <v>13</v>
      </c>
      <c r="E1200">
        <v>0</v>
      </c>
      <c r="F1200">
        <v>5.31</v>
      </c>
      <c r="G1200">
        <v>0</v>
      </c>
      <c r="H1200">
        <f t="shared" si="74"/>
        <v>5</v>
      </c>
      <c r="J1200" s="149">
        <f t="shared" si="75"/>
        <v>38090</v>
      </c>
    </row>
    <row r="1201" spans="1:10">
      <c r="A1201" t="s">
        <v>531</v>
      </c>
      <c r="B1201">
        <f t="shared" si="73"/>
        <v>2004</v>
      </c>
      <c r="C1201">
        <f t="shared" si="76"/>
        <v>4</v>
      </c>
      <c r="D1201">
        <v>14</v>
      </c>
      <c r="E1201">
        <v>0</v>
      </c>
      <c r="F1201">
        <v>5.3</v>
      </c>
      <c r="G1201">
        <v>0</v>
      </c>
      <c r="H1201">
        <f t="shared" si="74"/>
        <v>5</v>
      </c>
      <c r="J1201" s="149">
        <f t="shared" si="75"/>
        <v>38091</v>
      </c>
    </row>
    <row r="1202" spans="1:10">
      <c r="A1202" t="s">
        <v>531</v>
      </c>
      <c r="B1202">
        <f t="shared" si="73"/>
        <v>2004</v>
      </c>
      <c r="C1202">
        <f t="shared" si="76"/>
        <v>4</v>
      </c>
      <c r="D1202">
        <v>15</v>
      </c>
      <c r="E1202">
        <v>0</v>
      </c>
      <c r="F1202">
        <v>7.91</v>
      </c>
      <c r="G1202">
        <v>0</v>
      </c>
      <c r="H1202">
        <f t="shared" si="74"/>
        <v>5</v>
      </c>
      <c r="J1202" s="149">
        <f t="shared" si="75"/>
        <v>38092</v>
      </c>
    </row>
    <row r="1203" spans="1:10">
      <c r="A1203" t="s">
        <v>531</v>
      </c>
      <c r="B1203">
        <f t="shared" si="73"/>
        <v>2004</v>
      </c>
      <c r="C1203">
        <f t="shared" si="76"/>
        <v>4</v>
      </c>
      <c r="D1203">
        <v>16</v>
      </c>
      <c r="E1203">
        <v>0</v>
      </c>
      <c r="F1203">
        <v>5.2</v>
      </c>
      <c r="G1203">
        <v>0</v>
      </c>
      <c r="H1203">
        <f t="shared" si="74"/>
        <v>5</v>
      </c>
      <c r="J1203" s="149">
        <f t="shared" si="75"/>
        <v>38093</v>
      </c>
    </row>
    <row r="1204" spans="1:10">
      <c r="A1204" t="s">
        <v>531</v>
      </c>
      <c r="B1204">
        <f t="shared" si="73"/>
        <v>2004</v>
      </c>
      <c r="C1204">
        <f t="shared" si="76"/>
        <v>4</v>
      </c>
      <c r="D1204">
        <v>17</v>
      </c>
      <c r="E1204">
        <v>0</v>
      </c>
      <c r="F1204">
        <v>5.58</v>
      </c>
      <c r="G1204">
        <v>0</v>
      </c>
      <c r="H1204">
        <f t="shared" si="74"/>
        <v>5</v>
      </c>
      <c r="J1204" s="149">
        <f t="shared" si="75"/>
        <v>38094</v>
      </c>
    </row>
    <row r="1205" spans="1:10">
      <c r="A1205" t="s">
        <v>531</v>
      </c>
      <c r="B1205">
        <f t="shared" si="73"/>
        <v>2004</v>
      </c>
      <c r="C1205">
        <f t="shared" si="76"/>
        <v>4</v>
      </c>
      <c r="D1205">
        <v>18</v>
      </c>
      <c r="E1205">
        <v>0</v>
      </c>
      <c r="F1205">
        <v>6.39</v>
      </c>
      <c r="G1205">
        <v>0</v>
      </c>
      <c r="H1205">
        <f t="shared" si="74"/>
        <v>5</v>
      </c>
      <c r="J1205" s="149">
        <f t="shared" si="75"/>
        <v>38095</v>
      </c>
    </row>
    <row r="1206" spans="1:10">
      <c r="A1206" t="s">
        <v>531</v>
      </c>
      <c r="B1206">
        <f t="shared" si="73"/>
        <v>2004</v>
      </c>
      <c r="C1206">
        <f t="shared" si="76"/>
        <v>4</v>
      </c>
      <c r="D1206">
        <v>19</v>
      </c>
      <c r="E1206">
        <v>0</v>
      </c>
      <c r="F1206">
        <v>6.71</v>
      </c>
      <c r="G1206">
        <v>0</v>
      </c>
      <c r="H1206">
        <f t="shared" si="74"/>
        <v>5</v>
      </c>
      <c r="J1206" s="149">
        <f t="shared" si="75"/>
        <v>38096</v>
      </c>
    </row>
    <row r="1207" spans="1:10">
      <c r="A1207" t="s">
        <v>531</v>
      </c>
      <c r="B1207">
        <f t="shared" si="73"/>
        <v>2004</v>
      </c>
      <c r="C1207">
        <f t="shared" si="76"/>
        <v>4</v>
      </c>
      <c r="D1207">
        <v>20</v>
      </c>
      <c r="E1207">
        <v>0</v>
      </c>
      <c r="F1207">
        <v>6.05</v>
      </c>
      <c r="G1207">
        <v>0</v>
      </c>
      <c r="H1207">
        <f t="shared" si="74"/>
        <v>5</v>
      </c>
      <c r="J1207" s="149">
        <f t="shared" si="75"/>
        <v>38097</v>
      </c>
    </row>
    <row r="1208" spans="1:10">
      <c r="A1208" t="s">
        <v>531</v>
      </c>
      <c r="B1208">
        <f t="shared" si="73"/>
        <v>2004</v>
      </c>
      <c r="C1208">
        <f t="shared" si="76"/>
        <v>4</v>
      </c>
      <c r="D1208">
        <v>21</v>
      </c>
      <c r="E1208">
        <v>0</v>
      </c>
      <c r="F1208">
        <v>6.06</v>
      </c>
      <c r="G1208">
        <v>0.69</v>
      </c>
      <c r="H1208">
        <f t="shared" si="74"/>
        <v>5</v>
      </c>
      <c r="J1208" s="149">
        <f t="shared" si="75"/>
        <v>38098</v>
      </c>
    </row>
    <row r="1209" spans="1:10">
      <c r="A1209" t="s">
        <v>531</v>
      </c>
      <c r="B1209">
        <f t="shared" si="73"/>
        <v>2004</v>
      </c>
      <c r="C1209">
        <f t="shared" si="76"/>
        <v>4</v>
      </c>
      <c r="D1209">
        <v>22</v>
      </c>
      <c r="E1209">
        <v>0</v>
      </c>
      <c r="F1209">
        <v>6.15</v>
      </c>
      <c r="G1209">
        <v>1.23</v>
      </c>
      <c r="H1209">
        <f t="shared" si="74"/>
        <v>5</v>
      </c>
      <c r="J1209" s="149">
        <f t="shared" si="75"/>
        <v>38099</v>
      </c>
    </row>
    <row r="1210" spans="1:10">
      <c r="A1210" t="s">
        <v>531</v>
      </c>
      <c r="B1210">
        <f t="shared" si="73"/>
        <v>2004</v>
      </c>
      <c r="C1210">
        <f t="shared" si="76"/>
        <v>4</v>
      </c>
      <c r="D1210">
        <v>23</v>
      </c>
      <c r="E1210">
        <v>0</v>
      </c>
      <c r="F1210">
        <v>5.91</v>
      </c>
      <c r="G1210">
        <v>0.8</v>
      </c>
      <c r="H1210">
        <f t="shared" si="74"/>
        <v>5</v>
      </c>
      <c r="J1210" s="149">
        <f t="shared" si="75"/>
        <v>38100</v>
      </c>
    </row>
    <row r="1211" spans="1:10">
      <c r="A1211" t="s">
        <v>531</v>
      </c>
      <c r="B1211">
        <f t="shared" si="73"/>
        <v>2004</v>
      </c>
      <c r="C1211">
        <f t="shared" si="76"/>
        <v>4</v>
      </c>
      <c r="D1211">
        <v>24</v>
      </c>
      <c r="E1211">
        <v>0</v>
      </c>
      <c r="F1211">
        <v>6.02</v>
      </c>
      <c r="G1211">
        <v>0.65</v>
      </c>
      <c r="H1211">
        <f t="shared" si="74"/>
        <v>5</v>
      </c>
      <c r="J1211" s="149">
        <f t="shared" si="75"/>
        <v>38101</v>
      </c>
    </row>
    <row r="1212" spans="1:10">
      <c r="A1212" t="s">
        <v>531</v>
      </c>
      <c r="B1212">
        <f t="shared" si="73"/>
        <v>2004</v>
      </c>
      <c r="C1212">
        <f t="shared" si="76"/>
        <v>4</v>
      </c>
      <c r="D1212">
        <v>25</v>
      </c>
      <c r="E1212">
        <v>0</v>
      </c>
      <c r="F1212">
        <v>6.28</v>
      </c>
      <c r="G1212">
        <v>0.34</v>
      </c>
      <c r="H1212">
        <f t="shared" si="74"/>
        <v>5</v>
      </c>
      <c r="J1212" s="149">
        <f t="shared" si="75"/>
        <v>38102</v>
      </c>
    </row>
    <row r="1213" spans="1:10">
      <c r="A1213" t="s">
        <v>531</v>
      </c>
      <c r="B1213">
        <f t="shared" si="73"/>
        <v>2004</v>
      </c>
      <c r="C1213">
        <f t="shared" si="76"/>
        <v>4</v>
      </c>
      <c r="D1213">
        <v>26</v>
      </c>
      <c r="E1213">
        <v>0</v>
      </c>
      <c r="F1213">
        <v>6.18</v>
      </c>
      <c r="G1213">
        <v>0.47000000000000064</v>
      </c>
      <c r="H1213">
        <f t="shared" si="74"/>
        <v>5</v>
      </c>
      <c r="J1213" s="149">
        <f t="shared" si="75"/>
        <v>38103</v>
      </c>
    </row>
    <row r="1214" spans="1:10">
      <c r="A1214" t="s">
        <v>531</v>
      </c>
      <c r="B1214">
        <f t="shared" si="73"/>
        <v>2004</v>
      </c>
      <c r="C1214">
        <f t="shared" si="76"/>
        <v>4</v>
      </c>
      <c r="D1214">
        <v>27</v>
      </c>
      <c r="E1214">
        <v>0</v>
      </c>
      <c r="F1214">
        <v>30.23</v>
      </c>
      <c r="G1214">
        <v>23.87</v>
      </c>
      <c r="H1214">
        <f t="shared" si="74"/>
        <v>5</v>
      </c>
      <c r="J1214" s="149">
        <f t="shared" si="75"/>
        <v>38104</v>
      </c>
    </row>
    <row r="1215" spans="1:10">
      <c r="A1215" t="s">
        <v>531</v>
      </c>
      <c r="B1215">
        <f t="shared" si="73"/>
        <v>2004</v>
      </c>
      <c r="C1215">
        <f t="shared" si="76"/>
        <v>4</v>
      </c>
      <c r="D1215">
        <v>28</v>
      </c>
      <c r="E1215">
        <v>0</v>
      </c>
      <c r="F1215">
        <v>19.350000000000001</v>
      </c>
      <c r="G1215">
        <v>14.41</v>
      </c>
      <c r="H1215">
        <f t="shared" si="74"/>
        <v>5</v>
      </c>
      <c r="J1215" s="149">
        <f t="shared" si="75"/>
        <v>38105</v>
      </c>
    </row>
    <row r="1216" spans="1:10">
      <c r="A1216" t="s">
        <v>531</v>
      </c>
      <c r="B1216">
        <f t="shared" si="73"/>
        <v>2004</v>
      </c>
      <c r="C1216">
        <f t="shared" si="76"/>
        <v>4</v>
      </c>
      <c r="D1216">
        <v>29</v>
      </c>
      <c r="E1216">
        <v>0</v>
      </c>
      <c r="F1216">
        <v>10.42</v>
      </c>
      <c r="G1216">
        <v>1.98</v>
      </c>
      <c r="H1216">
        <f t="shared" si="74"/>
        <v>5</v>
      </c>
      <c r="J1216" s="149">
        <f t="shared" si="75"/>
        <v>38106</v>
      </c>
    </row>
    <row r="1217" spans="1:10">
      <c r="A1217" t="s">
        <v>531</v>
      </c>
      <c r="B1217">
        <f t="shared" si="73"/>
        <v>2004</v>
      </c>
      <c r="C1217">
        <f t="shared" si="76"/>
        <v>4</v>
      </c>
      <c r="D1217">
        <v>30</v>
      </c>
      <c r="E1217">
        <v>0</v>
      </c>
      <c r="F1217">
        <v>9.43</v>
      </c>
      <c r="G1217">
        <v>0</v>
      </c>
      <c r="H1217">
        <f t="shared" si="74"/>
        <v>5</v>
      </c>
      <c r="J1217" s="149">
        <f t="shared" si="75"/>
        <v>38107</v>
      </c>
    </row>
    <row r="1218" spans="1:10">
      <c r="A1218" t="s">
        <v>532</v>
      </c>
      <c r="B1218">
        <f t="shared" si="73"/>
        <v>2004</v>
      </c>
      <c r="C1218">
        <f t="shared" si="76"/>
        <v>5</v>
      </c>
      <c r="D1218">
        <v>1</v>
      </c>
      <c r="E1218">
        <v>0</v>
      </c>
      <c r="F1218">
        <v>11.02</v>
      </c>
      <c r="G1218">
        <v>0</v>
      </c>
      <c r="H1218">
        <f t="shared" si="74"/>
        <v>5</v>
      </c>
      <c r="J1218" s="149">
        <f t="shared" si="75"/>
        <v>38108</v>
      </c>
    </row>
    <row r="1219" spans="1:10">
      <c r="A1219" t="s">
        <v>532</v>
      </c>
      <c r="B1219">
        <f t="shared" ref="B1219:B1282" si="77">INT(LEFT(A1219,2))+1911</f>
        <v>2004</v>
      </c>
      <c r="C1219">
        <f t="shared" si="76"/>
        <v>5</v>
      </c>
      <c r="D1219">
        <v>2</v>
      </c>
      <c r="E1219">
        <v>0</v>
      </c>
      <c r="F1219">
        <v>12.72</v>
      </c>
      <c r="G1219">
        <v>1.2840000000000007</v>
      </c>
      <c r="H1219">
        <f t="shared" ref="H1219:H1282" si="78">LEN(A1219)</f>
        <v>5</v>
      </c>
      <c r="J1219" s="149">
        <f t="shared" ref="J1219:J1282" si="79">DATE(B1219,C1219,D1219)</f>
        <v>38109</v>
      </c>
    </row>
    <row r="1220" spans="1:10">
      <c r="A1220" t="s">
        <v>532</v>
      </c>
      <c r="B1220">
        <f t="shared" si="77"/>
        <v>2004</v>
      </c>
      <c r="C1220">
        <f t="shared" si="76"/>
        <v>5</v>
      </c>
      <c r="D1220">
        <v>3</v>
      </c>
      <c r="E1220">
        <v>0</v>
      </c>
      <c r="F1220">
        <v>10.35</v>
      </c>
      <c r="G1220">
        <v>2.8779999999999992</v>
      </c>
      <c r="H1220">
        <f t="shared" si="78"/>
        <v>5</v>
      </c>
      <c r="J1220" s="149">
        <f t="shared" si="79"/>
        <v>38110</v>
      </c>
    </row>
    <row r="1221" spans="1:10">
      <c r="A1221" t="s">
        <v>532</v>
      </c>
      <c r="B1221">
        <f t="shared" si="77"/>
        <v>2004</v>
      </c>
      <c r="C1221">
        <f t="shared" si="76"/>
        <v>5</v>
      </c>
      <c r="D1221">
        <v>4</v>
      </c>
      <c r="E1221">
        <v>0</v>
      </c>
      <c r="F1221">
        <v>8.58</v>
      </c>
      <c r="G1221">
        <v>1.8390000000000004</v>
      </c>
      <c r="H1221">
        <f t="shared" si="78"/>
        <v>5</v>
      </c>
      <c r="J1221" s="149">
        <f t="shared" si="79"/>
        <v>38111</v>
      </c>
    </row>
    <row r="1222" spans="1:10">
      <c r="A1222" t="s">
        <v>532</v>
      </c>
      <c r="B1222">
        <f t="shared" si="77"/>
        <v>2004</v>
      </c>
      <c r="C1222">
        <f t="shared" si="76"/>
        <v>5</v>
      </c>
      <c r="D1222">
        <v>5</v>
      </c>
      <c r="E1222">
        <v>0</v>
      </c>
      <c r="F1222">
        <v>8.6999999999999993</v>
      </c>
      <c r="G1222">
        <v>0.27700000000000102</v>
      </c>
      <c r="H1222">
        <f t="shared" si="78"/>
        <v>5</v>
      </c>
      <c r="J1222" s="149">
        <f t="shared" si="79"/>
        <v>38112</v>
      </c>
    </row>
    <row r="1223" spans="1:10">
      <c r="A1223" t="s">
        <v>532</v>
      </c>
      <c r="B1223">
        <f t="shared" si="77"/>
        <v>2004</v>
      </c>
      <c r="C1223">
        <f t="shared" si="76"/>
        <v>5</v>
      </c>
      <c r="D1223">
        <v>6</v>
      </c>
      <c r="E1223">
        <v>0</v>
      </c>
      <c r="F1223">
        <v>10.42</v>
      </c>
      <c r="G1223">
        <v>0</v>
      </c>
      <c r="H1223">
        <f t="shared" si="78"/>
        <v>5</v>
      </c>
      <c r="J1223" s="149">
        <f t="shared" si="79"/>
        <v>38113</v>
      </c>
    </row>
    <row r="1224" spans="1:10">
      <c r="A1224" t="s">
        <v>532</v>
      </c>
      <c r="B1224">
        <f t="shared" si="77"/>
        <v>2004</v>
      </c>
      <c r="C1224">
        <f t="shared" si="76"/>
        <v>5</v>
      </c>
      <c r="D1224">
        <v>7</v>
      </c>
      <c r="E1224">
        <v>0</v>
      </c>
      <c r="F1224">
        <v>12.64</v>
      </c>
      <c r="G1224">
        <v>1.53</v>
      </c>
      <c r="H1224">
        <f t="shared" si="78"/>
        <v>5</v>
      </c>
      <c r="J1224" s="149">
        <f t="shared" si="79"/>
        <v>38114</v>
      </c>
    </row>
    <row r="1225" spans="1:10">
      <c r="A1225" t="s">
        <v>532</v>
      </c>
      <c r="B1225">
        <f t="shared" si="77"/>
        <v>2004</v>
      </c>
      <c r="C1225">
        <f t="shared" ref="C1225:C1288" si="80">INT(MID(A1225,4,H1225-4))</f>
        <v>5</v>
      </c>
      <c r="D1225">
        <v>8</v>
      </c>
      <c r="E1225">
        <v>0</v>
      </c>
      <c r="F1225">
        <v>9.69</v>
      </c>
      <c r="G1225">
        <v>0.63500000000000001</v>
      </c>
      <c r="H1225">
        <f t="shared" si="78"/>
        <v>5</v>
      </c>
      <c r="J1225" s="149">
        <f t="shared" si="79"/>
        <v>38115</v>
      </c>
    </row>
    <row r="1226" spans="1:10">
      <c r="A1226" t="s">
        <v>532</v>
      </c>
      <c r="B1226">
        <f t="shared" si="77"/>
        <v>2004</v>
      </c>
      <c r="C1226">
        <f t="shared" si="80"/>
        <v>5</v>
      </c>
      <c r="D1226">
        <v>9</v>
      </c>
      <c r="E1226">
        <v>0</v>
      </c>
      <c r="F1226">
        <v>10.86</v>
      </c>
      <c r="G1226">
        <v>0.93199999999999861</v>
      </c>
      <c r="H1226">
        <f t="shared" si="78"/>
        <v>5</v>
      </c>
      <c r="J1226" s="149">
        <f t="shared" si="79"/>
        <v>38116</v>
      </c>
    </row>
    <row r="1227" spans="1:10">
      <c r="A1227" t="s">
        <v>532</v>
      </c>
      <c r="B1227">
        <f t="shared" si="77"/>
        <v>2004</v>
      </c>
      <c r="C1227">
        <f t="shared" si="80"/>
        <v>5</v>
      </c>
      <c r="D1227">
        <v>10</v>
      </c>
      <c r="E1227">
        <v>0</v>
      </c>
      <c r="F1227">
        <v>9.36</v>
      </c>
      <c r="G1227">
        <v>0.25300000000000011</v>
      </c>
      <c r="H1227">
        <f t="shared" si="78"/>
        <v>5</v>
      </c>
      <c r="J1227" s="149">
        <f t="shared" si="79"/>
        <v>38117</v>
      </c>
    </row>
    <row r="1228" spans="1:10">
      <c r="A1228" t="s">
        <v>532</v>
      </c>
      <c r="B1228">
        <f t="shared" si="77"/>
        <v>2004</v>
      </c>
      <c r="C1228">
        <f t="shared" si="80"/>
        <v>5</v>
      </c>
      <c r="D1228">
        <v>11</v>
      </c>
      <c r="E1228">
        <v>0</v>
      </c>
      <c r="F1228">
        <v>8.01</v>
      </c>
      <c r="G1228">
        <v>2.8369999999999997</v>
      </c>
      <c r="H1228">
        <f t="shared" si="78"/>
        <v>5</v>
      </c>
      <c r="J1228" s="149">
        <f t="shared" si="79"/>
        <v>38118</v>
      </c>
    </row>
    <row r="1229" spans="1:10">
      <c r="A1229" t="s">
        <v>532</v>
      </c>
      <c r="B1229">
        <f t="shared" si="77"/>
        <v>2004</v>
      </c>
      <c r="C1229">
        <f t="shared" si="80"/>
        <v>5</v>
      </c>
      <c r="D1229">
        <v>12</v>
      </c>
      <c r="E1229">
        <v>0</v>
      </c>
      <c r="F1229">
        <v>7.43</v>
      </c>
      <c r="G1229">
        <v>2.38</v>
      </c>
      <c r="H1229">
        <f t="shared" si="78"/>
        <v>5</v>
      </c>
      <c r="J1229" s="149">
        <f t="shared" si="79"/>
        <v>38119</v>
      </c>
    </row>
    <row r="1230" spans="1:10">
      <c r="A1230" t="s">
        <v>532</v>
      </c>
      <c r="B1230">
        <f t="shared" si="77"/>
        <v>2004</v>
      </c>
      <c r="C1230">
        <f t="shared" si="80"/>
        <v>5</v>
      </c>
      <c r="D1230">
        <v>13</v>
      </c>
      <c r="E1230">
        <v>0</v>
      </c>
      <c r="F1230">
        <v>9.2200000000000006</v>
      </c>
      <c r="G1230">
        <v>4.6900000000000004</v>
      </c>
      <c r="H1230">
        <f t="shared" si="78"/>
        <v>5</v>
      </c>
      <c r="J1230" s="149">
        <f t="shared" si="79"/>
        <v>38120</v>
      </c>
    </row>
    <row r="1231" spans="1:10">
      <c r="A1231" t="s">
        <v>532</v>
      </c>
      <c r="B1231">
        <f t="shared" si="77"/>
        <v>2004</v>
      </c>
      <c r="C1231">
        <f t="shared" si="80"/>
        <v>5</v>
      </c>
      <c r="D1231">
        <v>14</v>
      </c>
      <c r="E1231">
        <v>0</v>
      </c>
      <c r="F1231">
        <v>7.91</v>
      </c>
      <c r="G1231">
        <v>3.4270000000000005</v>
      </c>
      <c r="H1231">
        <f t="shared" si="78"/>
        <v>5</v>
      </c>
      <c r="J1231" s="149">
        <f t="shared" si="79"/>
        <v>38121</v>
      </c>
    </row>
    <row r="1232" spans="1:10">
      <c r="A1232" t="s">
        <v>532</v>
      </c>
      <c r="B1232">
        <f t="shared" si="77"/>
        <v>2004</v>
      </c>
      <c r="C1232">
        <f t="shared" si="80"/>
        <v>5</v>
      </c>
      <c r="D1232">
        <v>15</v>
      </c>
      <c r="E1232">
        <v>0</v>
      </c>
      <c r="F1232">
        <v>7.16</v>
      </c>
      <c r="G1232">
        <v>3.4350000000000001</v>
      </c>
      <c r="H1232">
        <f t="shared" si="78"/>
        <v>5</v>
      </c>
      <c r="J1232" s="149">
        <f t="shared" si="79"/>
        <v>38122</v>
      </c>
    </row>
    <row r="1233" spans="1:10">
      <c r="A1233" t="s">
        <v>532</v>
      </c>
      <c r="B1233">
        <f t="shared" si="77"/>
        <v>2004</v>
      </c>
      <c r="C1233">
        <f t="shared" si="80"/>
        <v>5</v>
      </c>
      <c r="D1233">
        <v>16</v>
      </c>
      <c r="E1233">
        <v>0</v>
      </c>
      <c r="F1233">
        <v>7.04</v>
      </c>
      <c r="G1233">
        <v>3.4630000000000005</v>
      </c>
      <c r="H1233">
        <f t="shared" si="78"/>
        <v>5</v>
      </c>
      <c r="J1233" s="149">
        <f t="shared" si="79"/>
        <v>38123</v>
      </c>
    </row>
    <row r="1234" spans="1:10">
      <c r="A1234" t="s">
        <v>532</v>
      </c>
      <c r="B1234">
        <f t="shared" si="77"/>
        <v>2004</v>
      </c>
      <c r="C1234">
        <f t="shared" si="80"/>
        <v>5</v>
      </c>
      <c r="D1234">
        <v>17</v>
      </c>
      <c r="E1234">
        <v>0</v>
      </c>
      <c r="F1234">
        <v>7.17</v>
      </c>
      <c r="G1234">
        <v>3.625</v>
      </c>
      <c r="H1234">
        <f t="shared" si="78"/>
        <v>5</v>
      </c>
      <c r="J1234" s="149">
        <f t="shared" si="79"/>
        <v>38124</v>
      </c>
    </row>
    <row r="1235" spans="1:10">
      <c r="A1235" t="s">
        <v>532</v>
      </c>
      <c r="B1235">
        <f t="shared" si="77"/>
        <v>2004</v>
      </c>
      <c r="C1235">
        <f t="shared" si="80"/>
        <v>5</v>
      </c>
      <c r="D1235">
        <v>18</v>
      </c>
      <c r="E1235">
        <v>0</v>
      </c>
      <c r="F1235">
        <v>7.76</v>
      </c>
      <c r="G1235">
        <v>1.405</v>
      </c>
      <c r="H1235">
        <f t="shared" si="78"/>
        <v>5</v>
      </c>
      <c r="J1235" s="149">
        <f t="shared" si="79"/>
        <v>38125</v>
      </c>
    </row>
    <row r="1236" spans="1:10">
      <c r="A1236" t="s">
        <v>532</v>
      </c>
      <c r="B1236">
        <f t="shared" si="77"/>
        <v>2004</v>
      </c>
      <c r="C1236">
        <f t="shared" si="80"/>
        <v>5</v>
      </c>
      <c r="D1236">
        <v>19</v>
      </c>
      <c r="E1236">
        <v>0</v>
      </c>
      <c r="F1236">
        <v>6.99</v>
      </c>
      <c r="G1236">
        <v>0.86399999999999988</v>
      </c>
      <c r="H1236">
        <f t="shared" si="78"/>
        <v>5</v>
      </c>
      <c r="J1236" s="149">
        <f t="shared" si="79"/>
        <v>38126</v>
      </c>
    </row>
    <row r="1237" spans="1:10">
      <c r="A1237" t="s">
        <v>532</v>
      </c>
      <c r="B1237">
        <f t="shared" si="77"/>
        <v>2004</v>
      </c>
      <c r="C1237">
        <f t="shared" si="80"/>
        <v>5</v>
      </c>
      <c r="D1237">
        <v>20</v>
      </c>
      <c r="E1237">
        <v>0</v>
      </c>
      <c r="F1237">
        <v>9.8800000000000008</v>
      </c>
      <c r="G1237">
        <v>3.5920000000000014</v>
      </c>
      <c r="H1237">
        <f t="shared" si="78"/>
        <v>5</v>
      </c>
      <c r="J1237" s="149">
        <f t="shared" si="79"/>
        <v>38127</v>
      </c>
    </row>
    <row r="1238" spans="1:10">
      <c r="A1238" t="s">
        <v>532</v>
      </c>
      <c r="B1238">
        <f t="shared" si="77"/>
        <v>2004</v>
      </c>
      <c r="C1238">
        <f t="shared" si="80"/>
        <v>5</v>
      </c>
      <c r="D1238">
        <v>21</v>
      </c>
      <c r="E1238">
        <v>0</v>
      </c>
      <c r="F1238">
        <v>30.27</v>
      </c>
      <c r="G1238">
        <v>27.495000000000001</v>
      </c>
      <c r="H1238">
        <f t="shared" si="78"/>
        <v>5</v>
      </c>
      <c r="J1238" s="149">
        <f t="shared" si="79"/>
        <v>38128</v>
      </c>
    </row>
    <row r="1239" spans="1:10">
      <c r="A1239" t="s">
        <v>532</v>
      </c>
      <c r="B1239">
        <f t="shared" si="77"/>
        <v>2004</v>
      </c>
      <c r="C1239">
        <f t="shared" si="80"/>
        <v>5</v>
      </c>
      <c r="D1239">
        <v>22</v>
      </c>
      <c r="E1239">
        <v>0</v>
      </c>
      <c r="F1239">
        <v>64.14</v>
      </c>
      <c r="G1239">
        <v>59.484999999999999</v>
      </c>
      <c r="H1239">
        <f t="shared" si="78"/>
        <v>5</v>
      </c>
      <c r="J1239" s="149">
        <f t="shared" si="79"/>
        <v>38129</v>
      </c>
    </row>
    <row r="1240" spans="1:10">
      <c r="A1240" t="s">
        <v>532</v>
      </c>
      <c r="B1240">
        <f t="shared" si="77"/>
        <v>2004</v>
      </c>
      <c r="C1240">
        <f t="shared" si="80"/>
        <v>5</v>
      </c>
      <c r="D1240">
        <v>23</v>
      </c>
      <c r="E1240">
        <v>0</v>
      </c>
      <c r="F1240">
        <v>74.08</v>
      </c>
      <c r="G1240">
        <v>71.257000000000005</v>
      </c>
      <c r="H1240">
        <f t="shared" si="78"/>
        <v>5</v>
      </c>
      <c r="J1240" s="149">
        <f t="shared" si="79"/>
        <v>38130</v>
      </c>
    </row>
    <row r="1241" spans="1:10">
      <c r="A1241" t="s">
        <v>532</v>
      </c>
      <c r="B1241">
        <f t="shared" si="77"/>
        <v>2004</v>
      </c>
      <c r="C1241">
        <f t="shared" si="80"/>
        <v>5</v>
      </c>
      <c r="D1241">
        <v>24</v>
      </c>
      <c r="E1241">
        <v>0</v>
      </c>
      <c r="F1241">
        <v>36.17</v>
      </c>
      <c r="G1241">
        <v>29.012</v>
      </c>
      <c r="H1241">
        <f t="shared" si="78"/>
        <v>5</v>
      </c>
      <c r="J1241" s="149">
        <f t="shared" si="79"/>
        <v>38131</v>
      </c>
    </row>
    <row r="1242" spans="1:10">
      <c r="A1242" t="s">
        <v>532</v>
      </c>
      <c r="B1242">
        <f t="shared" si="77"/>
        <v>2004</v>
      </c>
      <c r="C1242">
        <f t="shared" si="80"/>
        <v>5</v>
      </c>
      <c r="D1242">
        <v>25</v>
      </c>
      <c r="E1242">
        <v>0</v>
      </c>
      <c r="F1242">
        <v>35.630000000000003</v>
      </c>
      <c r="G1242">
        <v>28.917000000000002</v>
      </c>
      <c r="H1242">
        <f t="shared" si="78"/>
        <v>5</v>
      </c>
      <c r="J1242" s="149">
        <f t="shared" si="79"/>
        <v>38132</v>
      </c>
    </row>
    <row r="1243" spans="1:10">
      <c r="A1243" t="s">
        <v>532</v>
      </c>
      <c r="B1243">
        <f t="shared" si="77"/>
        <v>2004</v>
      </c>
      <c r="C1243">
        <f t="shared" si="80"/>
        <v>5</v>
      </c>
      <c r="D1243">
        <v>26</v>
      </c>
      <c r="E1243">
        <v>0</v>
      </c>
      <c r="F1243">
        <v>36.72</v>
      </c>
      <c r="G1243">
        <v>28.927</v>
      </c>
      <c r="H1243">
        <f t="shared" si="78"/>
        <v>5</v>
      </c>
      <c r="J1243" s="149">
        <f t="shared" si="79"/>
        <v>38133</v>
      </c>
    </row>
    <row r="1244" spans="1:10">
      <c r="A1244" t="s">
        <v>532</v>
      </c>
      <c r="B1244">
        <f t="shared" si="77"/>
        <v>2004</v>
      </c>
      <c r="C1244">
        <f t="shared" si="80"/>
        <v>5</v>
      </c>
      <c r="D1244">
        <v>27</v>
      </c>
      <c r="E1244">
        <v>0</v>
      </c>
      <c r="F1244">
        <v>24.38</v>
      </c>
      <c r="G1244">
        <v>17.373999999999999</v>
      </c>
      <c r="H1244">
        <f t="shared" si="78"/>
        <v>5</v>
      </c>
      <c r="J1244" s="149">
        <f t="shared" si="79"/>
        <v>38134</v>
      </c>
    </row>
    <row r="1245" spans="1:10">
      <c r="A1245" t="s">
        <v>532</v>
      </c>
      <c r="B1245">
        <f t="shared" si="77"/>
        <v>2004</v>
      </c>
      <c r="C1245">
        <f t="shared" si="80"/>
        <v>5</v>
      </c>
      <c r="D1245">
        <v>28</v>
      </c>
      <c r="E1245">
        <v>0</v>
      </c>
      <c r="F1245">
        <v>22.93</v>
      </c>
      <c r="G1245">
        <v>15.696999999999999</v>
      </c>
      <c r="H1245">
        <f t="shared" si="78"/>
        <v>5</v>
      </c>
      <c r="J1245" s="149">
        <f t="shared" si="79"/>
        <v>38135</v>
      </c>
    </row>
    <row r="1246" spans="1:10">
      <c r="A1246" t="s">
        <v>532</v>
      </c>
      <c r="B1246">
        <f t="shared" si="77"/>
        <v>2004</v>
      </c>
      <c r="C1246">
        <f t="shared" si="80"/>
        <v>5</v>
      </c>
      <c r="D1246">
        <v>29</v>
      </c>
      <c r="E1246">
        <v>0</v>
      </c>
      <c r="F1246">
        <v>15.89</v>
      </c>
      <c r="G1246">
        <v>10.153</v>
      </c>
      <c r="H1246">
        <f t="shared" si="78"/>
        <v>5</v>
      </c>
      <c r="J1246" s="149">
        <f t="shared" si="79"/>
        <v>38136</v>
      </c>
    </row>
    <row r="1247" spans="1:10">
      <c r="A1247" t="s">
        <v>532</v>
      </c>
      <c r="B1247">
        <f t="shared" si="77"/>
        <v>2004</v>
      </c>
      <c r="C1247">
        <f t="shared" si="80"/>
        <v>5</v>
      </c>
      <c r="D1247">
        <v>30</v>
      </c>
      <c r="E1247">
        <v>0</v>
      </c>
      <c r="F1247">
        <v>31.26</v>
      </c>
      <c r="G1247">
        <v>23.05</v>
      </c>
      <c r="H1247">
        <f t="shared" si="78"/>
        <v>5</v>
      </c>
      <c r="J1247" s="149">
        <f t="shared" si="79"/>
        <v>38137</v>
      </c>
    </row>
    <row r="1248" spans="1:10">
      <c r="A1248" t="s">
        <v>532</v>
      </c>
      <c r="B1248">
        <f t="shared" si="77"/>
        <v>2004</v>
      </c>
      <c r="C1248">
        <f t="shared" si="80"/>
        <v>5</v>
      </c>
      <c r="D1248">
        <v>31</v>
      </c>
      <c r="E1248">
        <v>0</v>
      </c>
      <c r="F1248">
        <v>28.06</v>
      </c>
      <c r="G1248">
        <v>21.406999999999996</v>
      </c>
      <c r="H1248">
        <f t="shared" si="78"/>
        <v>5</v>
      </c>
      <c r="J1248" s="149">
        <f t="shared" si="79"/>
        <v>38138</v>
      </c>
    </row>
    <row r="1249" spans="1:10">
      <c r="A1249" t="s">
        <v>533</v>
      </c>
      <c r="B1249">
        <f t="shared" si="77"/>
        <v>2004</v>
      </c>
      <c r="C1249">
        <f t="shared" si="80"/>
        <v>6</v>
      </c>
      <c r="D1249">
        <v>1</v>
      </c>
      <c r="E1249">
        <v>0</v>
      </c>
      <c r="F1249">
        <v>26.9</v>
      </c>
      <c r="G1249">
        <v>18.811999999999998</v>
      </c>
      <c r="H1249">
        <f t="shared" si="78"/>
        <v>5</v>
      </c>
      <c r="J1249" s="149">
        <f t="shared" si="79"/>
        <v>38139</v>
      </c>
    </row>
    <row r="1250" spans="1:10">
      <c r="A1250" t="s">
        <v>533</v>
      </c>
      <c r="B1250">
        <f t="shared" si="77"/>
        <v>2004</v>
      </c>
      <c r="C1250">
        <f t="shared" si="80"/>
        <v>6</v>
      </c>
      <c r="D1250">
        <v>2</v>
      </c>
      <c r="E1250">
        <v>0</v>
      </c>
      <c r="F1250">
        <v>39.75</v>
      </c>
      <c r="G1250">
        <v>30.664000000000001</v>
      </c>
      <c r="H1250">
        <f t="shared" si="78"/>
        <v>5</v>
      </c>
      <c r="J1250" s="149">
        <f t="shared" si="79"/>
        <v>38140</v>
      </c>
    </row>
    <row r="1251" spans="1:10">
      <c r="A1251" t="s">
        <v>533</v>
      </c>
      <c r="B1251">
        <f t="shared" si="77"/>
        <v>2004</v>
      </c>
      <c r="C1251">
        <f t="shared" si="80"/>
        <v>6</v>
      </c>
      <c r="D1251">
        <v>3</v>
      </c>
      <c r="E1251">
        <v>0</v>
      </c>
      <c r="F1251">
        <v>29.11</v>
      </c>
      <c r="G1251">
        <v>20.54</v>
      </c>
      <c r="H1251">
        <f t="shared" si="78"/>
        <v>5</v>
      </c>
      <c r="J1251" s="149">
        <f t="shared" si="79"/>
        <v>38141</v>
      </c>
    </row>
    <row r="1252" spans="1:10">
      <c r="A1252" t="s">
        <v>533</v>
      </c>
      <c r="B1252">
        <f t="shared" si="77"/>
        <v>2004</v>
      </c>
      <c r="C1252">
        <f t="shared" si="80"/>
        <v>6</v>
      </c>
      <c r="D1252">
        <v>4</v>
      </c>
      <c r="E1252">
        <v>0</v>
      </c>
      <c r="F1252">
        <v>11.69</v>
      </c>
      <c r="G1252">
        <v>6.0519999999999996</v>
      </c>
      <c r="H1252">
        <f t="shared" si="78"/>
        <v>5</v>
      </c>
      <c r="J1252" s="149">
        <f t="shared" si="79"/>
        <v>38142</v>
      </c>
    </row>
    <row r="1253" spans="1:10">
      <c r="A1253" t="s">
        <v>533</v>
      </c>
      <c r="B1253">
        <f t="shared" si="77"/>
        <v>2004</v>
      </c>
      <c r="C1253">
        <f t="shared" si="80"/>
        <v>6</v>
      </c>
      <c r="D1253">
        <v>5</v>
      </c>
      <c r="E1253">
        <v>0</v>
      </c>
      <c r="F1253">
        <v>13.41</v>
      </c>
      <c r="G1253">
        <v>5.3719999999999999</v>
      </c>
      <c r="H1253">
        <f t="shared" si="78"/>
        <v>5</v>
      </c>
      <c r="J1253" s="149">
        <f t="shared" si="79"/>
        <v>38143</v>
      </c>
    </row>
    <row r="1254" spans="1:10">
      <c r="A1254" t="s">
        <v>533</v>
      </c>
      <c r="B1254">
        <f t="shared" si="77"/>
        <v>2004</v>
      </c>
      <c r="C1254">
        <f t="shared" si="80"/>
        <v>6</v>
      </c>
      <c r="D1254">
        <v>6</v>
      </c>
      <c r="E1254">
        <v>0</v>
      </c>
      <c r="F1254">
        <v>12.32</v>
      </c>
      <c r="G1254">
        <v>3.665</v>
      </c>
      <c r="H1254">
        <f t="shared" si="78"/>
        <v>5</v>
      </c>
      <c r="J1254" s="149">
        <f t="shared" si="79"/>
        <v>38144</v>
      </c>
    </row>
    <row r="1255" spans="1:10">
      <c r="A1255" t="s">
        <v>533</v>
      </c>
      <c r="B1255">
        <f t="shared" si="77"/>
        <v>2004</v>
      </c>
      <c r="C1255">
        <f t="shared" si="80"/>
        <v>6</v>
      </c>
      <c r="D1255">
        <v>7</v>
      </c>
      <c r="E1255">
        <v>0</v>
      </c>
      <c r="F1255">
        <v>19.41</v>
      </c>
      <c r="G1255">
        <v>9.7580000000000009</v>
      </c>
      <c r="H1255">
        <f t="shared" si="78"/>
        <v>5</v>
      </c>
      <c r="J1255" s="149">
        <f t="shared" si="79"/>
        <v>38145</v>
      </c>
    </row>
    <row r="1256" spans="1:10">
      <c r="A1256" t="s">
        <v>533</v>
      </c>
      <c r="B1256">
        <f t="shared" si="77"/>
        <v>2004</v>
      </c>
      <c r="C1256">
        <f t="shared" si="80"/>
        <v>6</v>
      </c>
      <c r="D1256">
        <v>8</v>
      </c>
      <c r="E1256">
        <v>0</v>
      </c>
      <c r="F1256">
        <v>35.24</v>
      </c>
      <c r="G1256">
        <v>24.177</v>
      </c>
      <c r="H1256">
        <f t="shared" si="78"/>
        <v>5</v>
      </c>
      <c r="J1256" s="149">
        <f t="shared" si="79"/>
        <v>38146</v>
      </c>
    </row>
    <row r="1257" spans="1:10">
      <c r="A1257" t="s">
        <v>533</v>
      </c>
      <c r="B1257">
        <f t="shared" si="77"/>
        <v>2004</v>
      </c>
      <c r="C1257">
        <f t="shared" si="80"/>
        <v>6</v>
      </c>
      <c r="D1257">
        <v>9</v>
      </c>
      <c r="E1257">
        <v>0</v>
      </c>
      <c r="F1257">
        <v>35.58</v>
      </c>
      <c r="G1257">
        <v>25.745000000000001</v>
      </c>
      <c r="H1257">
        <f t="shared" si="78"/>
        <v>5</v>
      </c>
      <c r="J1257" s="149">
        <f t="shared" si="79"/>
        <v>38147</v>
      </c>
    </row>
    <row r="1258" spans="1:10">
      <c r="A1258" t="s">
        <v>533</v>
      </c>
      <c r="B1258">
        <f t="shared" si="77"/>
        <v>2004</v>
      </c>
      <c r="C1258">
        <f t="shared" si="80"/>
        <v>6</v>
      </c>
      <c r="D1258">
        <v>10</v>
      </c>
      <c r="E1258">
        <v>0</v>
      </c>
      <c r="F1258">
        <v>21.92</v>
      </c>
      <c r="G1258">
        <v>12.786999999999997</v>
      </c>
      <c r="H1258">
        <f t="shared" si="78"/>
        <v>5</v>
      </c>
      <c r="J1258" s="149">
        <f t="shared" si="79"/>
        <v>38148</v>
      </c>
    </row>
    <row r="1259" spans="1:10">
      <c r="A1259" t="s">
        <v>533</v>
      </c>
      <c r="B1259">
        <f t="shared" si="77"/>
        <v>2004</v>
      </c>
      <c r="C1259">
        <f t="shared" si="80"/>
        <v>6</v>
      </c>
      <c r="D1259">
        <v>11</v>
      </c>
      <c r="E1259">
        <v>0</v>
      </c>
      <c r="F1259">
        <v>13.33</v>
      </c>
      <c r="G1259">
        <v>3.8729999999999993</v>
      </c>
      <c r="H1259">
        <f t="shared" si="78"/>
        <v>5</v>
      </c>
      <c r="J1259" s="149">
        <f t="shared" si="79"/>
        <v>38149</v>
      </c>
    </row>
    <row r="1260" spans="1:10">
      <c r="A1260" t="s">
        <v>533</v>
      </c>
      <c r="B1260">
        <f t="shared" si="77"/>
        <v>2004</v>
      </c>
      <c r="C1260">
        <f t="shared" si="80"/>
        <v>6</v>
      </c>
      <c r="D1260">
        <v>12</v>
      </c>
      <c r="E1260">
        <v>0</v>
      </c>
      <c r="F1260">
        <v>12.53</v>
      </c>
      <c r="G1260">
        <v>3.0150000000000001</v>
      </c>
      <c r="H1260">
        <f t="shared" si="78"/>
        <v>5</v>
      </c>
      <c r="J1260" s="149">
        <f t="shared" si="79"/>
        <v>38150</v>
      </c>
    </row>
    <row r="1261" spans="1:10">
      <c r="A1261" t="s">
        <v>533</v>
      </c>
      <c r="B1261">
        <f t="shared" si="77"/>
        <v>2004</v>
      </c>
      <c r="C1261">
        <f t="shared" si="80"/>
        <v>6</v>
      </c>
      <c r="D1261">
        <v>13</v>
      </c>
      <c r="E1261">
        <v>0</v>
      </c>
      <c r="F1261">
        <v>7.98</v>
      </c>
      <c r="G1261">
        <v>2.4410000000000007</v>
      </c>
      <c r="H1261">
        <f t="shared" si="78"/>
        <v>5</v>
      </c>
      <c r="J1261" s="149">
        <f t="shared" si="79"/>
        <v>38151</v>
      </c>
    </row>
    <row r="1262" spans="1:10">
      <c r="A1262" t="s">
        <v>533</v>
      </c>
      <c r="B1262">
        <f t="shared" si="77"/>
        <v>2004</v>
      </c>
      <c r="C1262">
        <f t="shared" si="80"/>
        <v>6</v>
      </c>
      <c r="D1262">
        <v>14</v>
      </c>
      <c r="E1262">
        <v>0</v>
      </c>
      <c r="F1262">
        <v>11.54</v>
      </c>
      <c r="G1262">
        <v>4.4210000000000003</v>
      </c>
      <c r="H1262">
        <f t="shared" si="78"/>
        <v>5</v>
      </c>
      <c r="J1262" s="149">
        <f t="shared" si="79"/>
        <v>38152</v>
      </c>
    </row>
    <row r="1263" spans="1:10">
      <c r="A1263" t="s">
        <v>533</v>
      </c>
      <c r="B1263">
        <f t="shared" si="77"/>
        <v>2004</v>
      </c>
      <c r="C1263">
        <f t="shared" si="80"/>
        <v>6</v>
      </c>
      <c r="D1263">
        <v>15</v>
      </c>
      <c r="E1263">
        <v>0</v>
      </c>
      <c r="F1263">
        <v>7.59</v>
      </c>
      <c r="G1263">
        <v>1.402000000000001</v>
      </c>
      <c r="H1263">
        <f t="shared" si="78"/>
        <v>5</v>
      </c>
      <c r="J1263" s="149">
        <f t="shared" si="79"/>
        <v>38153</v>
      </c>
    </row>
    <row r="1264" spans="1:10">
      <c r="A1264" t="s">
        <v>533</v>
      </c>
      <c r="B1264">
        <f t="shared" si="77"/>
        <v>2004</v>
      </c>
      <c r="C1264">
        <f t="shared" si="80"/>
        <v>6</v>
      </c>
      <c r="D1264">
        <v>16</v>
      </c>
      <c r="E1264">
        <v>0</v>
      </c>
      <c r="F1264">
        <v>9.26</v>
      </c>
      <c r="G1264">
        <v>3.895999999999999</v>
      </c>
      <c r="H1264">
        <f t="shared" si="78"/>
        <v>5</v>
      </c>
      <c r="J1264" s="149">
        <f t="shared" si="79"/>
        <v>38154</v>
      </c>
    </row>
    <row r="1265" spans="1:10">
      <c r="A1265" t="s">
        <v>533</v>
      </c>
      <c r="B1265">
        <f t="shared" si="77"/>
        <v>2004</v>
      </c>
      <c r="C1265">
        <f t="shared" si="80"/>
        <v>6</v>
      </c>
      <c r="D1265">
        <v>17</v>
      </c>
      <c r="E1265">
        <v>0</v>
      </c>
      <c r="F1265">
        <v>8.75</v>
      </c>
      <c r="G1265">
        <v>3.13</v>
      </c>
      <c r="H1265">
        <f t="shared" si="78"/>
        <v>5</v>
      </c>
      <c r="J1265" s="149">
        <f t="shared" si="79"/>
        <v>38155</v>
      </c>
    </row>
    <row r="1266" spans="1:10">
      <c r="A1266" t="s">
        <v>533</v>
      </c>
      <c r="B1266">
        <f t="shared" si="77"/>
        <v>2004</v>
      </c>
      <c r="C1266">
        <f t="shared" si="80"/>
        <v>6</v>
      </c>
      <c r="D1266">
        <v>18</v>
      </c>
      <c r="E1266">
        <v>0</v>
      </c>
      <c r="F1266">
        <v>7.64</v>
      </c>
      <c r="G1266">
        <v>1.9559999999999995</v>
      </c>
      <c r="H1266">
        <f t="shared" si="78"/>
        <v>5</v>
      </c>
      <c r="J1266" s="149">
        <f t="shared" si="79"/>
        <v>38156</v>
      </c>
    </row>
    <row r="1267" spans="1:10">
      <c r="A1267" t="s">
        <v>533</v>
      </c>
      <c r="B1267">
        <f t="shared" si="77"/>
        <v>2004</v>
      </c>
      <c r="C1267">
        <f t="shared" si="80"/>
        <v>6</v>
      </c>
      <c r="D1267">
        <v>19</v>
      </c>
      <c r="E1267">
        <v>0</v>
      </c>
      <c r="F1267">
        <v>8.18</v>
      </c>
      <c r="G1267">
        <v>2</v>
      </c>
      <c r="H1267">
        <f t="shared" si="78"/>
        <v>5</v>
      </c>
      <c r="J1267" s="149">
        <f t="shared" si="79"/>
        <v>38157</v>
      </c>
    </row>
    <row r="1268" spans="1:10">
      <c r="A1268" t="s">
        <v>533</v>
      </c>
      <c r="B1268">
        <f t="shared" si="77"/>
        <v>2004</v>
      </c>
      <c r="C1268">
        <f t="shared" si="80"/>
        <v>6</v>
      </c>
      <c r="D1268">
        <v>20</v>
      </c>
      <c r="E1268">
        <v>0</v>
      </c>
      <c r="F1268">
        <v>10.87</v>
      </c>
      <c r="G1268">
        <v>3.1230000000000011</v>
      </c>
      <c r="H1268">
        <f t="shared" si="78"/>
        <v>5</v>
      </c>
      <c r="J1268" s="149">
        <f t="shared" si="79"/>
        <v>38158</v>
      </c>
    </row>
    <row r="1269" spans="1:10">
      <c r="A1269" t="s">
        <v>533</v>
      </c>
      <c r="B1269">
        <f t="shared" si="77"/>
        <v>2004</v>
      </c>
      <c r="C1269">
        <f t="shared" si="80"/>
        <v>6</v>
      </c>
      <c r="D1269">
        <v>21</v>
      </c>
      <c r="E1269">
        <v>0</v>
      </c>
      <c r="F1269">
        <v>28.78</v>
      </c>
      <c r="G1269">
        <v>18.825999999999997</v>
      </c>
      <c r="H1269">
        <f t="shared" si="78"/>
        <v>5</v>
      </c>
      <c r="J1269" s="149">
        <f t="shared" si="79"/>
        <v>38159</v>
      </c>
    </row>
    <row r="1270" spans="1:10">
      <c r="A1270" t="s">
        <v>533</v>
      </c>
      <c r="B1270">
        <f t="shared" si="77"/>
        <v>2004</v>
      </c>
      <c r="C1270">
        <f t="shared" si="80"/>
        <v>6</v>
      </c>
      <c r="D1270">
        <v>22</v>
      </c>
      <c r="E1270">
        <v>0</v>
      </c>
      <c r="F1270">
        <v>27.35</v>
      </c>
      <c r="G1270">
        <v>16.78</v>
      </c>
      <c r="H1270">
        <f t="shared" si="78"/>
        <v>5</v>
      </c>
      <c r="J1270" s="149">
        <f t="shared" si="79"/>
        <v>38160</v>
      </c>
    </row>
    <row r="1271" spans="1:10">
      <c r="A1271" t="s">
        <v>533</v>
      </c>
      <c r="B1271">
        <f t="shared" si="77"/>
        <v>2004</v>
      </c>
      <c r="C1271">
        <f t="shared" si="80"/>
        <v>6</v>
      </c>
      <c r="D1271">
        <v>23</v>
      </c>
      <c r="E1271">
        <v>0</v>
      </c>
      <c r="F1271">
        <v>24.17</v>
      </c>
      <c r="G1271">
        <v>14.363999999999999</v>
      </c>
      <c r="H1271">
        <f t="shared" si="78"/>
        <v>5</v>
      </c>
      <c r="J1271" s="149">
        <f t="shared" si="79"/>
        <v>38161</v>
      </c>
    </row>
    <row r="1272" spans="1:10">
      <c r="A1272" t="s">
        <v>533</v>
      </c>
      <c r="B1272">
        <f t="shared" si="77"/>
        <v>2004</v>
      </c>
      <c r="C1272">
        <f t="shared" si="80"/>
        <v>6</v>
      </c>
      <c r="D1272">
        <v>24</v>
      </c>
      <c r="E1272">
        <v>0</v>
      </c>
      <c r="F1272">
        <v>12.19</v>
      </c>
      <c r="G1272">
        <v>6.7029999999999994</v>
      </c>
      <c r="H1272">
        <f t="shared" si="78"/>
        <v>5</v>
      </c>
      <c r="J1272" s="149">
        <f t="shared" si="79"/>
        <v>38162</v>
      </c>
    </row>
    <row r="1273" spans="1:10">
      <c r="A1273" t="s">
        <v>533</v>
      </c>
      <c r="B1273">
        <f t="shared" si="77"/>
        <v>2004</v>
      </c>
      <c r="C1273">
        <f t="shared" si="80"/>
        <v>6</v>
      </c>
      <c r="D1273">
        <v>25</v>
      </c>
      <c r="E1273">
        <v>0</v>
      </c>
      <c r="F1273">
        <v>21.64</v>
      </c>
      <c r="G1273">
        <v>14.969000000000001</v>
      </c>
      <c r="H1273">
        <f t="shared" si="78"/>
        <v>5</v>
      </c>
      <c r="J1273" s="149">
        <f t="shared" si="79"/>
        <v>38163</v>
      </c>
    </row>
    <row r="1274" spans="1:10">
      <c r="A1274" t="s">
        <v>533</v>
      </c>
      <c r="B1274">
        <f t="shared" si="77"/>
        <v>2004</v>
      </c>
      <c r="C1274">
        <f t="shared" si="80"/>
        <v>6</v>
      </c>
      <c r="D1274">
        <v>26</v>
      </c>
      <c r="E1274">
        <v>0</v>
      </c>
      <c r="F1274">
        <v>10.34</v>
      </c>
      <c r="G1274">
        <v>4.2129999999999992</v>
      </c>
      <c r="H1274">
        <f t="shared" si="78"/>
        <v>5</v>
      </c>
      <c r="J1274" s="149">
        <f t="shared" si="79"/>
        <v>38164</v>
      </c>
    </row>
    <row r="1275" spans="1:10">
      <c r="A1275" t="s">
        <v>533</v>
      </c>
      <c r="B1275">
        <f t="shared" si="77"/>
        <v>2004</v>
      </c>
      <c r="C1275">
        <f t="shared" si="80"/>
        <v>6</v>
      </c>
      <c r="D1275">
        <v>27</v>
      </c>
      <c r="E1275">
        <v>0</v>
      </c>
      <c r="F1275">
        <v>7.53</v>
      </c>
      <c r="G1275">
        <v>1.7680000000000007</v>
      </c>
      <c r="H1275">
        <f t="shared" si="78"/>
        <v>5</v>
      </c>
      <c r="J1275" s="149">
        <f t="shared" si="79"/>
        <v>38165</v>
      </c>
    </row>
    <row r="1276" spans="1:10">
      <c r="A1276" t="s">
        <v>533</v>
      </c>
      <c r="B1276">
        <f t="shared" si="77"/>
        <v>2004</v>
      </c>
      <c r="C1276">
        <f t="shared" si="80"/>
        <v>6</v>
      </c>
      <c r="D1276">
        <v>28</v>
      </c>
      <c r="E1276">
        <v>0</v>
      </c>
      <c r="F1276">
        <v>9.74</v>
      </c>
      <c r="G1276">
        <v>3.145</v>
      </c>
      <c r="H1276">
        <f t="shared" si="78"/>
        <v>5</v>
      </c>
      <c r="J1276" s="149">
        <f t="shared" si="79"/>
        <v>38166</v>
      </c>
    </row>
    <row r="1277" spans="1:10">
      <c r="A1277" t="s">
        <v>533</v>
      </c>
      <c r="B1277">
        <f t="shared" si="77"/>
        <v>2004</v>
      </c>
      <c r="C1277">
        <f t="shared" si="80"/>
        <v>6</v>
      </c>
      <c r="D1277">
        <v>29</v>
      </c>
      <c r="E1277">
        <v>0</v>
      </c>
      <c r="F1277">
        <v>11.2</v>
      </c>
      <c r="G1277">
        <v>1.6890000000000018</v>
      </c>
      <c r="H1277">
        <f t="shared" si="78"/>
        <v>5</v>
      </c>
      <c r="J1277" s="149">
        <f t="shared" si="79"/>
        <v>38167</v>
      </c>
    </row>
    <row r="1278" spans="1:10">
      <c r="A1278" t="s">
        <v>533</v>
      </c>
      <c r="B1278">
        <f t="shared" si="77"/>
        <v>2004</v>
      </c>
      <c r="C1278">
        <f t="shared" si="80"/>
        <v>6</v>
      </c>
      <c r="D1278">
        <v>30</v>
      </c>
      <c r="E1278">
        <v>0</v>
      </c>
      <c r="F1278">
        <v>24.68</v>
      </c>
      <c r="G1278">
        <v>14.853999999999999</v>
      </c>
      <c r="H1278">
        <f t="shared" si="78"/>
        <v>5</v>
      </c>
      <c r="J1278" s="149">
        <f t="shared" si="79"/>
        <v>38168</v>
      </c>
    </row>
    <row r="1279" spans="1:10">
      <c r="A1279" t="s">
        <v>534</v>
      </c>
      <c r="B1279">
        <f t="shared" si="77"/>
        <v>2004</v>
      </c>
      <c r="C1279">
        <f t="shared" si="80"/>
        <v>7</v>
      </c>
      <c r="D1279">
        <v>1</v>
      </c>
      <c r="E1279">
        <v>0</v>
      </c>
      <c r="F1279">
        <v>25.98</v>
      </c>
      <c r="G1279">
        <v>17.223999999999997</v>
      </c>
      <c r="H1279">
        <f t="shared" si="78"/>
        <v>5</v>
      </c>
      <c r="J1279" s="149">
        <f t="shared" si="79"/>
        <v>38169</v>
      </c>
    </row>
    <row r="1280" spans="1:10">
      <c r="A1280" t="s">
        <v>534</v>
      </c>
      <c r="B1280">
        <f t="shared" si="77"/>
        <v>2004</v>
      </c>
      <c r="C1280">
        <f t="shared" si="80"/>
        <v>7</v>
      </c>
      <c r="D1280">
        <v>2</v>
      </c>
      <c r="E1280">
        <v>0</v>
      </c>
      <c r="F1280">
        <v>459.07</v>
      </c>
      <c r="G1280">
        <v>454.64</v>
      </c>
      <c r="H1280">
        <f t="shared" si="78"/>
        <v>5</v>
      </c>
      <c r="J1280" s="149">
        <f t="shared" si="79"/>
        <v>38170</v>
      </c>
    </row>
    <row r="1281" spans="1:10">
      <c r="A1281" t="s">
        <v>534</v>
      </c>
      <c r="B1281">
        <f t="shared" si="77"/>
        <v>2004</v>
      </c>
      <c r="C1281">
        <f t="shared" si="80"/>
        <v>7</v>
      </c>
      <c r="D1281">
        <v>3</v>
      </c>
      <c r="E1281">
        <v>0</v>
      </c>
      <c r="F1281">
        <v>2935.11</v>
      </c>
      <c r="G1281">
        <v>2933.8090000000002</v>
      </c>
      <c r="H1281">
        <f t="shared" si="78"/>
        <v>5</v>
      </c>
      <c r="J1281" s="149">
        <f t="shared" si="79"/>
        <v>38171</v>
      </c>
    </row>
    <row r="1282" spans="1:10">
      <c r="A1282" t="s">
        <v>534</v>
      </c>
      <c r="B1282">
        <f t="shared" si="77"/>
        <v>2004</v>
      </c>
      <c r="C1282">
        <f t="shared" si="80"/>
        <v>7</v>
      </c>
      <c r="D1282">
        <v>4</v>
      </c>
      <c r="E1282">
        <v>0</v>
      </c>
      <c r="F1282">
        <v>2575.02</v>
      </c>
      <c r="G1282">
        <v>2574.2879999999996</v>
      </c>
      <c r="H1282">
        <f t="shared" si="78"/>
        <v>5</v>
      </c>
      <c r="J1282" s="149">
        <f t="shared" si="79"/>
        <v>38172</v>
      </c>
    </row>
    <row r="1283" spans="1:10">
      <c r="A1283" t="s">
        <v>534</v>
      </c>
      <c r="B1283">
        <f t="shared" ref="B1283:B1346" si="81">INT(LEFT(A1283,2))+1911</f>
        <v>2004</v>
      </c>
      <c r="C1283">
        <f t="shared" si="80"/>
        <v>7</v>
      </c>
      <c r="D1283">
        <v>5</v>
      </c>
      <c r="E1283">
        <v>0</v>
      </c>
      <c r="F1283">
        <v>2522.6799999999998</v>
      </c>
      <c r="G1283">
        <v>2522.1179999999999</v>
      </c>
      <c r="H1283">
        <f t="shared" ref="H1283:H1346" si="82">LEN(A1283)</f>
        <v>5</v>
      </c>
      <c r="J1283" s="149">
        <f t="shared" ref="J1283:J1346" si="83">DATE(B1283,C1283,D1283)</f>
        <v>38173</v>
      </c>
    </row>
    <row r="1284" spans="1:10">
      <c r="A1284" t="s">
        <v>534</v>
      </c>
      <c r="B1284">
        <f t="shared" si="81"/>
        <v>2004</v>
      </c>
      <c r="C1284">
        <f t="shared" si="80"/>
        <v>7</v>
      </c>
      <c r="D1284">
        <v>6</v>
      </c>
      <c r="E1284">
        <v>0</v>
      </c>
      <c r="F1284">
        <v>816.88</v>
      </c>
      <c r="G1284">
        <v>816.67600000000004</v>
      </c>
      <c r="H1284">
        <f t="shared" si="82"/>
        <v>5</v>
      </c>
      <c r="J1284" s="149">
        <f t="shared" si="83"/>
        <v>38174</v>
      </c>
    </row>
    <row r="1285" spans="1:10">
      <c r="A1285" t="s">
        <v>534</v>
      </c>
      <c r="B1285">
        <f t="shared" si="81"/>
        <v>2004</v>
      </c>
      <c r="C1285">
        <f t="shared" si="80"/>
        <v>7</v>
      </c>
      <c r="D1285">
        <v>7</v>
      </c>
      <c r="E1285">
        <v>0</v>
      </c>
      <c r="F1285">
        <v>455.68</v>
      </c>
      <c r="G1285">
        <v>454.40499999999997</v>
      </c>
      <c r="H1285">
        <f t="shared" si="82"/>
        <v>5</v>
      </c>
      <c r="J1285" s="149">
        <f t="shared" si="83"/>
        <v>38175</v>
      </c>
    </row>
    <row r="1286" spans="1:10">
      <c r="A1286" t="s">
        <v>534</v>
      </c>
      <c r="B1286">
        <f t="shared" si="81"/>
        <v>2004</v>
      </c>
      <c r="C1286">
        <f t="shared" si="80"/>
        <v>7</v>
      </c>
      <c r="D1286">
        <v>8</v>
      </c>
      <c r="E1286">
        <v>0</v>
      </c>
      <c r="F1286">
        <v>427.09</v>
      </c>
      <c r="G1286">
        <v>425.565</v>
      </c>
      <c r="H1286">
        <f t="shared" si="82"/>
        <v>5</v>
      </c>
      <c r="J1286" s="149">
        <f t="shared" si="83"/>
        <v>38176</v>
      </c>
    </row>
    <row r="1287" spans="1:10">
      <c r="A1287" t="s">
        <v>534</v>
      </c>
      <c r="B1287">
        <f t="shared" si="81"/>
        <v>2004</v>
      </c>
      <c r="C1287">
        <f t="shared" si="80"/>
        <v>7</v>
      </c>
      <c r="D1287">
        <v>9</v>
      </c>
      <c r="E1287">
        <v>0</v>
      </c>
      <c r="F1287">
        <v>366.89</v>
      </c>
      <c r="G1287">
        <v>365.35300000000001</v>
      </c>
      <c r="H1287">
        <f t="shared" si="82"/>
        <v>5</v>
      </c>
      <c r="J1287" s="149">
        <f t="shared" si="83"/>
        <v>38177</v>
      </c>
    </row>
    <row r="1288" spans="1:10">
      <c r="A1288" t="s">
        <v>534</v>
      </c>
      <c r="B1288">
        <f t="shared" si="81"/>
        <v>2004</v>
      </c>
      <c r="C1288">
        <f t="shared" si="80"/>
        <v>7</v>
      </c>
      <c r="D1288">
        <v>10</v>
      </c>
      <c r="E1288">
        <v>0</v>
      </c>
      <c r="F1288">
        <v>276.89999999999998</v>
      </c>
      <c r="G1288">
        <v>274.91300000000001</v>
      </c>
      <c r="H1288">
        <f t="shared" si="82"/>
        <v>5</v>
      </c>
      <c r="J1288" s="149">
        <f t="shared" si="83"/>
        <v>38178</v>
      </c>
    </row>
    <row r="1289" spans="1:10">
      <c r="A1289" t="s">
        <v>534</v>
      </c>
      <c r="B1289">
        <f t="shared" si="81"/>
        <v>2004</v>
      </c>
      <c r="C1289">
        <f t="shared" ref="C1289:C1352" si="84">INT(MID(A1289,4,H1289-4))</f>
        <v>7</v>
      </c>
      <c r="D1289">
        <v>11</v>
      </c>
      <c r="E1289">
        <v>0</v>
      </c>
      <c r="F1289">
        <v>239.55</v>
      </c>
      <c r="G1289">
        <v>237.05</v>
      </c>
      <c r="H1289">
        <f t="shared" si="82"/>
        <v>5</v>
      </c>
      <c r="J1289" s="149">
        <f t="shared" si="83"/>
        <v>38179</v>
      </c>
    </row>
    <row r="1290" spans="1:10">
      <c r="A1290" t="s">
        <v>534</v>
      </c>
      <c r="B1290">
        <f t="shared" si="81"/>
        <v>2004</v>
      </c>
      <c r="C1290">
        <f t="shared" si="84"/>
        <v>7</v>
      </c>
      <c r="D1290">
        <v>12</v>
      </c>
      <c r="E1290">
        <v>0</v>
      </c>
      <c r="F1290">
        <v>231.32</v>
      </c>
      <c r="G1290">
        <v>220.37199999999999</v>
      </c>
      <c r="H1290">
        <f t="shared" si="82"/>
        <v>5</v>
      </c>
      <c r="J1290" s="149">
        <f t="shared" si="83"/>
        <v>38180</v>
      </c>
    </row>
    <row r="1291" spans="1:10">
      <c r="A1291" t="s">
        <v>534</v>
      </c>
      <c r="B1291">
        <f t="shared" si="81"/>
        <v>2004</v>
      </c>
      <c r="C1291">
        <f t="shared" si="84"/>
        <v>7</v>
      </c>
      <c r="D1291">
        <v>13</v>
      </c>
      <c r="E1291">
        <v>0</v>
      </c>
      <c r="F1291">
        <v>231.76</v>
      </c>
      <c r="G1291">
        <v>222.79399999999998</v>
      </c>
      <c r="H1291">
        <f t="shared" si="82"/>
        <v>5</v>
      </c>
      <c r="J1291" s="149">
        <f t="shared" si="83"/>
        <v>38181</v>
      </c>
    </row>
    <row r="1292" spans="1:10">
      <c r="A1292" t="s">
        <v>534</v>
      </c>
      <c r="B1292">
        <f t="shared" si="81"/>
        <v>2004</v>
      </c>
      <c r="C1292">
        <f t="shared" si="84"/>
        <v>7</v>
      </c>
      <c r="D1292">
        <v>14</v>
      </c>
      <c r="E1292">
        <v>0</v>
      </c>
      <c r="F1292">
        <v>229.59</v>
      </c>
      <c r="G1292">
        <v>223.37800000000001</v>
      </c>
      <c r="H1292">
        <f t="shared" si="82"/>
        <v>5</v>
      </c>
      <c r="J1292" s="149">
        <f t="shared" si="83"/>
        <v>38182</v>
      </c>
    </row>
    <row r="1293" spans="1:10">
      <c r="A1293" t="s">
        <v>534</v>
      </c>
      <c r="B1293">
        <f t="shared" si="81"/>
        <v>2004</v>
      </c>
      <c r="C1293">
        <f t="shared" si="84"/>
        <v>7</v>
      </c>
      <c r="D1293">
        <v>15</v>
      </c>
      <c r="E1293">
        <v>0</v>
      </c>
      <c r="F1293">
        <v>184.99</v>
      </c>
      <c r="G1293">
        <v>181.22300000000001</v>
      </c>
      <c r="H1293">
        <f t="shared" si="82"/>
        <v>5</v>
      </c>
      <c r="J1293" s="149">
        <f t="shared" si="83"/>
        <v>38183</v>
      </c>
    </row>
    <row r="1294" spans="1:10">
      <c r="A1294" t="s">
        <v>534</v>
      </c>
      <c r="B1294">
        <f t="shared" si="81"/>
        <v>2004</v>
      </c>
      <c r="C1294">
        <f t="shared" si="84"/>
        <v>7</v>
      </c>
      <c r="D1294">
        <v>16</v>
      </c>
      <c r="E1294">
        <v>0</v>
      </c>
      <c r="F1294">
        <v>188.86</v>
      </c>
      <c r="G1294">
        <v>182.93800000000002</v>
      </c>
      <c r="H1294">
        <f t="shared" si="82"/>
        <v>5</v>
      </c>
      <c r="J1294" s="149">
        <f t="shared" si="83"/>
        <v>38184</v>
      </c>
    </row>
    <row r="1295" spans="1:10">
      <c r="A1295" t="s">
        <v>534</v>
      </c>
      <c r="B1295">
        <f t="shared" si="81"/>
        <v>2004</v>
      </c>
      <c r="C1295">
        <f t="shared" si="84"/>
        <v>7</v>
      </c>
      <c r="D1295">
        <v>17</v>
      </c>
      <c r="E1295">
        <v>0</v>
      </c>
      <c r="F1295">
        <v>161.33000000000001</v>
      </c>
      <c r="G1295">
        <v>152.26400000000001</v>
      </c>
      <c r="H1295">
        <f t="shared" si="82"/>
        <v>5</v>
      </c>
      <c r="J1295" s="149">
        <f t="shared" si="83"/>
        <v>38185</v>
      </c>
    </row>
    <row r="1296" spans="1:10">
      <c r="A1296" t="s">
        <v>534</v>
      </c>
      <c r="B1296">
        <f t="shared" si="81"/>
        <v>2004</v>
      </c>
      <c r="C1296">
        <f t="shared" si="84"/>
        <v>7</v>
      </c>
      <c r="D1296">
        <v>18</v>
      </c>
      <c r="E1296">
        <v>0</v>
      </c>
      <c r="F1296">
        <v>175.53</v>
      </c>
      <c r="G1296">
        <v>161.96100000000001</v>
      </c>
      <c r="H1296">
        <f t="shared" si="82"/>
        <v>5</v>
      </c>
      <c r="J1296" s="149">
        <f t="shared" si="83"/>
        <v>38186</v>
      </c>
    </row>
    <row r="1297" spans="1:10">
      <c r="A1297" t="s">
        <v>534</v>
      </c>
      <c r="B1297">
        <f t="shared" si="81"/>
        <v>2004</v>
      </c>
      <c r="C1297">
        <f t="shared" si="84"/>
        <v>7</v>
      </c>
      <c r="D1297">
        <v>19</v>
      </c>
      <c r="E1297">
        <v>0</v>
      </c>
      <c r="F1297">
        <v>181.21</v>
      </c>
      <c r="G1297">
        <v>163.636</v>
      </c>
      <c r="H1297">
        <f t="shared" si="82"/>
        <v>5</v>
      </c>
      <c r="J1297" s="149">
        <f t="shared" si="83"/>
        <v>38187</v>
      </c>
    </row>
    <row r="1298" spans="1:10">
      <c r="A1298" t="s">
        <v>534</v>
      </c>
      <c r="B1298">
        <f t="shared" si="81"/>
        <v>2004</v>
      </c>
      <c r="C1298">
        <f t="shared" si="84"/>
        <v>7</v>
      </c>
      <c r="D1298">
        <v>20</v>
      </c>
      <c r="E1298">
        <v>0</v>
      </c>
      <c r="F1298">
        <v>156.18</v>
      </c>
      <c r="G1298">
        <v>139.81100000000001</v>
      </c>
      <c r="H1298">
        <f t="shared" si="82"/>
        <v>5</v>
      </c>
      <c r="J1298" s="149">
        <f t="shared" si="83"/>
        <v>38188</v>
      </c>
    </row>
    <row r="1299" spans="1:10">
      <c r="A1299" t="s">
        <v>534</v>
      </c>
      <c r="B1299">
        <f t="shared" si="81"/>
        <v>2004</v>
      </c>
      <c r="C1299">
        <f t="shared" si="84"/>
        <v>7</v>
      </c>
      <c r="D1299">
        <v>21</v>
      </c>
      <c r="E1299">
        <v>0</v>
      </c>
      <c r="F1299">
        <v>132.61000000000001</v>
      </c>
      <c r="G1299">
        <v>124.26</v>
      </c>
      <c r="H1299">
        <f t="shared" si="82"/>
        <v>5</v>
      </c>
      <c r="J1299" s="149">
        <f t="shared" si="83"/>
        <v>38189</v>
      </c>
    </row>
    <row r="1300" spans="1:10">
      <c r="A1300" t="s">
        <v>534</v>
      </c>
      <c r="B1300">
        <f t="shared" si="81"/>
        <v>2004</v>
      </c>
      <c r="C1300">
        <f t="shared" si="84"/>
        <v>7</v>
      </c>
      <c r="D1300">
        <v>22</v>
      </c>
      <c r="E1300">
        <v>0</v>
      </c>
      <c r="F1300">
        <v>115.68</v>
      </c>
      <c r="G1300">
        <v>105.68899999999999</v>
      </c>
      <c r="H1300">
        <f t="shared" si="82"/>
        <v>5</v>
      </c>
      <c r="J1300" s="149">
        <f t="shared" si="83"/>
        <v>38190</v>
      </c>
    </row>
    <row r="1301" spans="1:10">
      <c r="A1301" t="s">
        <v>534</v>
      </c>
      <c r="B1301">
        <f t="shared" si="81"/>
        <v>2004</v>
      </c>
      <c r="C1301">
        <f t="shared" si="84"/>
        <v>7</v>
      </c>
      <c r="D1301">
        <v>23</v>
      </c>
      <c r="E1301">
        <v>0</v>
      </c>
      <c r="F1301">
        <v>111.19</v>
      </c>
      <c r="G1301">
        <v>101.646</v>
      </c>
      <c r="H1301">
        <f t="shared" si="82"/>
        <v>5</v>
      </c>
      <c r="J1301" s="149">
        <f t="shared" si="83"/>
        <v>38191</v>
      </c>
    </row>
    <row r="1302" spans="1:10">
      <c r="A1302" t="s">
        <v>534</v>
      </c>
      <c r="B1302">
        <f t="shared" si="81"/>
        <v>2004</v>
      </c>
      <c r="C1302">
        <f t="shared" si="84"/>
        <v>7</v>
      </c>
      <c r="D1302">
        <v>24</v>
      </c>
      <c r="E1302">
        <v>0</v>
      </c>
      <c r="F1302">
        <v>107.97</v>
      </c>
      <c r="G1302">
        <v>90.989000000000004</v>
      </c>
      <c r="H1302">
        <f t="shared" si="82"/>
        <v>5</v>
      </c>
      <c r="J1302" s="149">
        <f t="shared" si="83"/>
        <v>38192</v>
      </c>
    </row>
    <row r="1303" spans="1:10">
      <c r="A1303" t="s">
        <v>534</v>
      </c>
      <c r="B1303">
        <f t="shared" si="81"/>
        <v>2004</v>
      </c>
      <c r="C1303">
        <f t="shared" si="84"/>
        <v>7</v>
      </c>
      <c r="D1303">
        <v>25</v>
      </c>
      <c r="E1303">
        <v>0</v>
      </c>
      <c r="F1303">
        <v>103.13</v>
      </c>
      <c r="G1303">
        <v>82.262999999999991</v>
      </c>
      <c r="H1303">
        <f t="shared" si="82"/>
        <v>5</v>
      </c>
      <c r="J1303" s="149">
        <f t="shared" si="83"/>
        <v>38193</v>
      </c>
    </row>
    <row r="1304" spans="1:10">
      <c r="A1304" t="s">
        <v>534</v>
      </c>
      <c r="B1304">
        <f t="shared" si="81"/>
        <v>2004</v>
      </c>
      <c r="C1304">
        <f t="shared" si="84"/>
        <v>7</v>
      </c>
      <c r="D1304">
        <v>26</v>
      </c>
      <c r="E1304">
        <v>0</v>
      </c>
      <c r="F1304">
        <v>99.45</v>
      </c>
      <c r="G1304">
        <v>77.712999999999994</v>
      </c>
      <c r="H1304">
        <f t="shared" si="82"/>
        <v>5</v>
      </c>
      <c r="J1304" s="149">
        <f t="shared" si="83"/>
        <v>38194</v>
      </c>
    </row>
    <row r="1305" spans="1:10">
      <c r="A1305" t="s">
        <v>534</v>
      </c>
      <c r="B1305">
        <f t="shared" si="81"/>
        <v>2004</v>
      </c>
      <c r="C1305">
        <f t="shared" si="84"/>
        <v>7</v>
      </c>
      <c r="D1305">
        <v>27</v>
      </c>
      <c r="E1305">
        <v>0</v>
      </c>
      <c r="F1305">
        <v>98.86</v>
      </c>
      <c r="G1305">
        <v>77.224000000000004</v>
      </c>
      <c r="H1305">
        <f t="shared" si="82"/>
        <v>5</v>
      </c>
      <c r="J1305" s="149">
        <f t="shared" si="83"/>
        <v>38195</v>
      </c>
    </row>
    <row r="1306" spans="1:10">
      <c r="A1306" t="s">
        <v>534</v>
      </c>
      <c r="B1306">
        <f t="shared" si="81"/>
        <v>2004</v>
      </c>
      <c r="C1306">
        <f t="shared" si="84"/>
        <v>7</v>
      </c>
      <c r="D1306">
        <v>28</v>
      </c>
      <c r="E1306">
        <v>0</v>
      </c>
      <c r="F1306">
        <v>99.31</v>
      </c>
      <c r="G1306">
        <v>76.008999999999986</v>
      </c>
      <c r="H1306">
        <f t="shared" si="82"/>
        <v>5</v>
      </c>
      <c r="J1306" s="149">
        <f t="shared" si="83"/>
        <v>38196</v>
      </c>
    </row>
    <row r="1307" spans="1:10">
      <c r="A1307" t="s">
        <v>534</v>
      </c>
      <c r="B1307">
        <f t="shared" si="81"/>
        <v>2004</v>
      </c>
      <c r="C1307">
        <f t="shared" si="84"/>
        <v>7</v>
      </c>
      <c r="D1307">
        <v>29</v>
      </c>
      <c r="E1307">
        <v>0</v>
      </c>
      <c r="F1307">
        <v>93.16</v>
      </c>
      <c r="G1307">
        <v>72.555999999999997</v>
      </c>
      <c r="H1307">
        <f t="shared" si="82"/>
        <v>5</v>
      </c>
      <c r="J1307" s="149">
        <f t="shared" si="83"/>
        <v>38197</v>
      </c>
    </row>
    <row r="1308" spans="1:10">
      <c r="A1308" t="s">
        <v>534</v>
      </c>
      <c r="B1308">
        <f t="shared" si="81"/>
        <v>2004</v>
      </c>
      <c r="C1308">
        <f t="shared" si="84"/>
        <v>7</v>
      </c>
      <c r="D1308">
        <v>30</v>
      </c>
      <c r="E1308">
        <v>0</v>
      </c>
      <c r="F1308">
        <v>95.16</v>
      </c>
      <c r="G1308">
        <v>73.042999999999992</v>
      </c>
      <c r="H1308">
        <f t="shared" si="82"/>
        <v>5</v>
      </c>
      <c r="J1308" s="149">
        <f t="shared" si="83"/>
        <v>38198</v>
      </c>
    </row>
    <row r="1309" spans="1:10">
      <c r="A1309" t="s">
        <v>534</v>
      </c>
      <c r="B1309">
        <f t="shared" si="81"/>
        <v>2004</v>
      </c>
      <c r="C1309">
        <f t="shared" si="84"/>
        <v>7</v>
      </c>
      <c r="D1309">
        <v>31</v>
      </c>
      <c r="E1309">
        <v>0</v>
      </c>
      <c r="F1309">
        <v>76.8</v>
      </c>
      <c r="G1309">
        <v>52.790999999999997</v>
      </c>
      <c r="H1309">
        <f t="shared" si="82"/>
        <v>5</v>
      </c>
      <c r="J1309" s="149">
        <f t="shared" si="83"/>
        <v>38199</v>
      </c>
    </row>
    <row r="1310" spans="1:10">
      <c r="A1310" t="s">
        <v>535</v>
      </c>
      <c r="B1310">
        <f t="shared" si="81"/>
        <v>2004</v>
      </c>
      <c r="C1310">
        <f t="shared" si="84"/>
        <v>8</v>
      </c>
      <c r="D1310">
        <v>1</v>
      </c>
      <c r="E1310">
        <v>0</v>
      </c>
      <c r="F1310">
        <v>72.23</v>
      </c>
      <c r="G1310">
        <v>63.58</v>
      </c>
      <c r="H1310">
        <f t="shared" si="82"/>
        <v>5</v>
      </c>
      <c r="J1310" s="149">
        <f t="shared" si="83"/>
        <v>38200</v>
      </c>
    </row>
    <row r="1311" spans="1:10">
      <c r="A1311" t="s">
        <v>535</v>
      </c>
      <c r="B1311">
        <f t="shared" si="81"/>
        <v>2004</v>
      </c>
      <c r="C1311">
        <f t="shared" si="84"/>
        <v>8</v>
      </c>
      <c r="D1311">
        <v>2</v>
      </c>
      <c r="E1311">
        <v>0</v>
      </c>
      <c r="F1311">
        <v>84.54</v>
      </c>
      <c r="G1311">
        <v>74.572999999999993</v>
      </c>
      <c r="H1311">
        <f t="shared" si="82"/>
        <v>5</v>
      </c>
      <c r="J1311" s="149">
        <f t="shared" si="83"/>
        <v>38201</v>
      </c>
    </row>
    <row r="1312" spans="1:10">
      <c r="A1312" t="s">
        <v>535</v>
      </c>
      <c r="B1312">
        <f t="shared" si="81"/>
        <v>2004</v>
      </c>
      <c r="C1312">
        <f t="shared" si="84"/>
        <v>8</v>
      </c>
      <c r="D1312">
        <v>3</v>
      </c>
      <c r="E1312">
        <v>0</v>
      </c>
      <c r="F1312">
        <v>88.87</v>
      </c>
      <c r="G1312">
        <v>79.745999999999995</v>
      </c>
      <c r="H1312">
        <f t="shared" si="82"/>
        <v>5</v>
      </c>
      <c r="J1312" s="149">
        <f t="shared" si="83"/>
        <v>38202</v>
      </c>
    </row>
    <row r="1313" spans="1:10">
      <c r="A1313" t="s">
        <v>535</v>
      </c>
      <c r="B1313">
        <f t="shared" si="81"/>
        <v>2004</v>
      </c>
      <c r="C1313">
        <f t="shared" si="84"/>
        <v>8</v>
      </c>
      <c r="D1313">
        <v>4</v>
      </c>
      <c r="E1313">
        <v>0</v>
      </c>
      <c r="F1313">
        <v>72.260000000000005</v>
      </c>
      <c r="G1313">
        <v>64.09899999999999</v>
      </c>
      <c r="H1313">
        <f t="shared" si="82"/>
        <v>5</v>
      </c>
      <c r="J1313" s="149">
        <f t="shared" si="83"/>
        <v>38203</v>
      </c>
    </row>
    <row r="1314" spans="1:10">
      <c r="A1314" t="s">
        <v>535</v>
      </c>
      <c r="B1314">
        <f t="shared" si="81"/>
        <v>2004</v>
      </c>
      <c r="C1314">
        <f t="shared" si="84"/>
        <v>8</v>
      </c>
      <c r="D1314">
        <v>5</v>
      </c>
      <c r="E1314">
        <v>0</v>
      </c>
      <c r="F1314">
        <v>61.85</v>
      </c>
      <c r="G1314">
        <v>53.477000000000004</v>
      </c>
      <c r="H1314">
        <f t="shared" si="82"/>
        <v>5</v>
      </c>
      <c r="J1314" s="149">
        <f t="shared" si="83"/>
        <v>38204</v>
      </c>
    </row>
    <row r="1315" spans="1:10">
      <c r="A1315" t="s">
        <v>535</v>
      </c>
      <c r="B1315">
        <f t="shared" si="81"/>
        <v>2004</v>
      </c>
      <c r="C1315">
        <f t="shared" si="84"/>
        <v>8</v>
      </c>
      <c r="D1315">
        <v>6</v>
      </c>
      <c r="E1315">
        <v>0</v>
      </c>
      <c r="F1315">
        <v>53.96</v>
      </c>
      <c r="G1315">
        <v>46.372</v>
      </c>
      <c r="H1315">
        <f t="shared" si="82"/>
        <v>5</v>
      </c>
      <c r="J1315" s="149">
        <f t="shared" si="83"/>
        <v>38205</v>
      </c>
    </row>
    <row r="1316" spans="1:10">
      <c r="A1316" t="s">
        <v>535</v>
      </c>
      <c r="B1316">
        <f t="shared" si="81"/>
        <v>2004</v>
      </c>
      <c r="C1316">
        <f t="shared" si="84"/>
        <v>8</v>
      </c>
      <c r="D1316">
        <v>7</v>
      </c>
      <c r="E1316">
        <v>0</v>
      </c>
      <c r="F1316">
        <v>54.02</v>
      </c>
      <c r="G1316">
        <v>44.798000000000002</v>
      </c>
      <c r="H1316">
        <f t="shared" si="82"/>
        <v>5</v>
      </c>
      <c r="J1316" s="149">
        <f t="shared" si="83"/>
        <v>38206</v>
      </c>
    </row>
    <row r="1317" spans="1:10">
      <c r="A1317" t="s">
        <v>535</v>
      </c>
      <c r="B1317">
        <f t="shared" si="81"/>
        <v>2004</v>
      </c>
      <c r="C1317">
        <f t="shared" si="84"/>
        <v>8</v>
      </c>
      <c r="D1317">
        <v>8</v>
      </c>
      <c r="E1317">
        <v>0</v>
      </c>
      <c r="F1317">
        <v>54.23</v>
      </c>
      <c r="G1317">
        <v>45.795000000000002</v>
      </c>
      <c r="H1317">
        <f t="shared" si="82"/>
        <v>5</v>
      </c>
      <c r="J1317" s="149">
        <f t="shared" si="83"/>
        <v>38207</v>
      </c>
    </row>
    <row r="1318" spans="1:10">
      <c r="A1318" t="s">
        <v>535</v>
      </c>
      <c r="B1318">
        <f t="shared" si="81"/>
        <v>2004</v>
      </c>
      <c r="C1318">
        <f t="shared" si="84"/>
        <v>8</v>
      </c>
      <c r="D1318">
        <v>9</v>
      </c>
      <c r="E1318">
        <v>0</v>
      </c>
      <c r="F1318">
        <v>50.42</v>
      </c>
      <c r="G1318">
        <v>42.914000000000001</v>
      </c>
      <c r="H1318">
        <f t="shared" si="82"/>
        <v>5</v>
      </c>
      <c r="J1318" s="149">
        <f t="shared" si="83"/>
        <v>38208</v>
      </c>
    </row>
    <row r="1319" spans="1:10">
      <c r="A1319" t="s">
        <v>535</v>
      </c>
      <c r="B1319">
        <f t="shared" si="81"/>
        <v>2004</v>
      </c>
      <c r="C1319">
        <f t="shared" si="84"/>
        <v>8</v>
      </c>
      <c r="D1319">
        <v>10</v>
      </c>
      <c r="E1319">
        <v>0</v>
      </c>
      <c r="F1319">
        <v>46.41</v>
      </c>
      <c r="G1319">
        <v>39.380000000000003</v>
      </c>
      <c r="H1319">
        <f t="shared" si="82"/>
        <v>5</v>
      </c>
      <c r="J1319" s="149">
        <f t="shared" si="83"/>
        <v>38209</v>
      </c>
    </row>
    <row r="1320" spans="1:10">
      <c r="A1320" t="s">
        <v>535</v>
      </c>
      <c r="B1320">
        <f t="shared" si="81"/>
        <v>2004</v>
      </c>
      <c r="C1320">
        <f t="shared" si="84"/>
        <v>8</v>
      </c>
      <c r="D1320">
        <v>11</v>
      </c>
      <c r="E1320">
        <v>0</v>
      </c>
      <c r="F1320">
        <v>76.37</v>
      </c>
      <c r="G1320">
        <v>66.743999999999986</v>
      </c>
      <c r="H1320">
        <f t="shared" si="82"/>
        <v>5</v>
      </c>
      <c r="J1320" s="149">
        <f t="shared" si="83"/>
        <v>38210</v>
      </c>
    </row>
    <row r="1321" spans="1:10">
      <c r="A1321" t="s">
        <v>535</v>
      </c>
      <c r="B1321">
        <f t="shared" si="81"/>
        <v>2004</v>
      </c>
      <c r="C1321">
        <f t="shared" si="84"/>
        <v>8</v>
      </c>
      <c r="D1321">
        <v>12</v>
      </c>
      <c r="E1321">
        <v>0</v>
      </c>
      <c r="F1321">
        <v>162.05000000000001</v>
      </c>
      <c r="G1321">
        <v>156.417</v>
      </c>
      <c r="H1321">
        <f t="shared" si="82"/>
        <v>5</v>
      </c>
      <c r="J1321" s="149">
        <f t="shared" si="83"/>
        <v>38211</v>
      </c>
    </row>
    <row r="1322" spans="1:10">
      <c r="A1322" t="s">
        <v>535</v>
      </c>
      <c r="B1322">
        <f t="shared" si="81"/>
        <v>2004</v>
      </c>
      <c r="C1322">
        <f t="shared" si="84"/>
        <v>8</v>
      </c>
      <c r="D1322">
        <v>13</v>
      </c>
      <c r="E1322">
        <v>0</v>
      </c>
      <c r="F1322">
        <v>137.76</v>
      </c>
      <c r="G1322">
        <v>131.72499999999999</v>
      </c>
      <c r="H1322">
        <f t="shared" si="82"/>
        <v>5</v>
      </c>
      <c r="J1322" s="149">
        <f t="shared" si="83"/>
        <v>38212</v>
      </c>
    </row>
    <row r="1323" spans="1:10">
      <c r="A1323" t="s">
        <v>535</v>
      </c>
      <c r="B1323">
        <f t="shared" si="81"/>
        <v>2004</v>
      </c>
      <c r="C1323">
        <f t="shared" si="84"/>
        <v>8</v>
      </c>
      <c r="D1323">
        <v>14</v>
      </c>
      <c r="E1323">
        <v>0</v>
      </c>
      <c r="F1323">
        <v>114.16</v>
      </c>
      <c r="G1323">
        <v>108.48599999999999</v>
      </c>
      <c r="H1323">
        <f t="shared" si="82"/>
        <v>5</v>
      </c>
      <c r="J1323" s="149">
        <f t="shared" si="83"/>
        <v>38213</v>
      </c>
    </row>
    <row r="1324" spans="1:10">
      <c r="A1324" t="s">
        <v>535</v>
      </c>
      <c r="B1324">
        <f t="shared" si="81"/>
        <v>2004</v>
      </c>
      <c r="C1324">
        <f t="shared" si="84"/>
        <v>8</v>
      </c>
      <c r="D1324">
        <v>15</v>
      </c>
      <c r="E1324">
        <v>0</v>
      </c>
      <c r="F1324">
        <v>94.7</v>
      </c>
      <c r="G1324">
        <v>86.46</v>
      </c>
      <c r="H1324">
        <f t="shared" si="82"/>
        <v>5</v>
      </c>
      <c r="J1324" s="149">
        <f t="shared" si="83"/>
        <v>38214</v>
      </c>
    </row>
    <row r="1325" spans="1:10">
      <c r="A1325" t="s">
        <v>535</v>
      </c>
      <c r="B1325">
        <f t="shared" si="81"/>
        <v>2004</v>
      </c>
      <c r="C1325">
        <f t="shared" si="84"/>
        <v>8</v>
      </c>
      <c r="D1325">
        <v>16</v>
      </c>
      <c r="E1325">
        <v>0</v>
      </c>
      <c r="F1325">
        <v>84.26</v>
      </c>
      <c r="G1325">
        <v>76.631999999999991</v>
      </c>
      <c r="H1325">
        <f t="shared" si="82"/>
        <v>5</v>
      </c>
      <c r="J1325" s="149">
        <f t="shared" si="83"/>
        <v>38215</v>
      </c>
    </row>
    <row r="1326" spans="1:10">
      <c r="A1326" t="s">
        <v>535</v>
      </c>
      <c r="B1326">
        <f t="shared" si="81"/>
        <v>2004</v>
      </c>
      <c r="C1326">
        <f t="shared" si="84"/>
        <v>8</v>
      </c>
      <c r="D1326">
        <v>17</v>
      </c>
      <c r="E1326">
        <v>0</v>
      </c>
      <c r="F1326">
        <v>86.98</v>
      </c>
      <c r="G1326">
        <v>78.243999999999986</v>
      </c>
      <c r="H1326">
        <f t="shared" si="82"/>
        <v>5</v>
      </c>
      <c r="J1326" s="149">
        <f t="shared" si="83"/>
        <v>38216</v>
      </c>
    </row>
    <row r="1327" spans="1:10">
      <c r="A1327" t="s">
        <v>535</v>
      </c>
      <c r="B1327">
        <f t="shared" si="81"/>
        <v>2004</v>
      </c>
      <c r="C1327">
        <f t="shared" si="84"/>
        <v>8</v>
      </c>
      <c r="D1327">
        <v>18</v>
      </c>
      <c r="E1327">
        <v>0</v>
      </c>
      <c r="F1327">
        <v>79.48</v>
      </c>
      <c r="G1327">
        <v>69.181999999999988</v>
      </c>
      <c r="H1327">
        <f t="shared" si="82"/>
        <v>5</v>
      </c>
      <c r="J1327" s="149">
        <f t="shared" si="83"/>
        <v>38217</v>
      </c>
    </row>
    <row r="1328" spans="1:10">
      <c r="A1328" t="s">
        <v>535</v>
      </c>
      <c r="B1328">
        <f t="shared" si="81"/>
        <v>2004</v>
      </c>
      <c r="C1328">
        <f t="shared" si="84"/>
        <v>8</v>
      </c>
      <c r="D1328">
        <v>19</v>
      </c>
      <c r="E1328">
        <v>0</v>
      </c>
      <c r="F1328">
        <v>82.39</v>
      </c>
      <c r="G1328">
        <v>71.900000000000006</v>
      </c>
      <c r="H1328">
        <f t="shared" si="82"/>
        <v>5</v>
      </c>
      <c r="J1328" s="149">
        <f t="shared" si="83"/>
        <v>38218</v>
      </c>
    </row>
    <row r="1329" spans="1:10">
      <c r="A1329" t="s">
        <v>535</v>
      </c>
      <c r="B1329">
        <f t="shared" si="81"/>
        <v>2004</v>
      </c>
      <c r="C1329">
        <f t="shared" si="84"/>
        <v>8</v>
      </c>
      <c r="D1329">
        <v>20</v>
      </c>
      <c r="E1329">
        <v>0</v>
      </c>
      <c r="F1329">
        <v>104.74</v>
      </c>
      <c r="G1329">
        <v>95.563999999999993</v>
      </c>
      <c r="H1329">
        <f t="shared" si="82"/>
        <v>5</v>
      </c>
      <c r="J1329" s="149">
        <f t="shared" si="83"/>
        <v>38219</v>
      </c>
    </row>
    <row r="1330" spans="1:10">
      <c r="A1330" t="s">
        <v>535</v>
      </c>
      <c r="B1330">
        <f t="shared" si="81"/>
        <v>2004</v>
      </c>
      <c r="C1330">
        <f t="shared" si="84"/>
        <v>8</v>
      </c>
      <c r="D1330">
        <v>21</v>
      </c>
      <c r="E1330">
        <v>0</v>
      </c>
      <c r="F1330">
        <v>78.94</v>
      </c>
      <c r="G1330">
        <v>72.006</v>
      </c>
      <c r="H1330">
        <f t="shared" si="82"/>
        <v>5</v>
      </c>
      <c r="J1330" s="149">
        <f t="shared" si="83"/>
        <v>38220</v>
      </c>
    </row>
    <row r="1331" spans="1:10">
      <c r="A1331" t="s">
        <v>535</v>
      </c>
      <c r="B1331">
        <f t="shared" si="81"/>
        <v>2004</v>
      </c>
      <c r="C1331">
        <f t="shared" si="84"/>
        <v>8</v>
      </c>
      <c r="D1331">
        <v>22</v>
      </c>
      <c r="E1331">
        <v>0</v>
      </c>
      <c r="F1331">
        <v>64.040000000000006</v>
      </c>
      <c r="G1331">
        <v>56.411999999999992</v>
      </c>
      <c r="H1331">
        <f t="shared" si="82"/>
        <v>5</v>
      </c>
      <c r="J1331" s="149">
        <f t="shared" si="83"/>
        <v>38221</v>
      </c>
    </row>
    <row r="1332" spans="1:10">
      <c r="A1332" t="s">
        <v>535</v>
      </c>
      <c r="B1332">
        <f t="shared" si="81"/>
        <v>2004</v>
      </c>
      <c r="C1332">
        <f t="shared" si="84"/>
        <v>8</v>
      </c>
      <c r="D1332">
        <v>23</v>
      </c>
      <c r="E1332">
        <v>0</v>
      </c>
      <c r="F1332">
        <v>62.18</v>
      </c>
      <c r="G1332">
        <v>54.18</v>
      </c>
      <c r="H1332">
        <f t="shared" si="82"/>
        <v>5</v>
      </c>
      <c r="J1332" s="149">
        <f t="shared" si="83"/>
        <v>38222</v>
      </c>
    </row>
    <row r="1333" spans="1:10">
      <c r="A1333" t="s">
        <v>535</v>
      </c>
      <c r="B1333">
        <f t="shared" si="81"/>
        <v>2004</v>
      </c>
      <c r="C1333">
        <f t="shared" si="84"/>
        <v>8</v>
      </c>
      <c r="D1333">
        <v>24</v>
      </c>
      <c r="E1333">
        <v>0</v>
      </c>
      <c r="F1333">
        <v>545.67999999999995</v>
      </c>
      <c r="G1333">
        <v>541.01499999999999</v>
      </c>
      <c r="H1333">
        <f t="shared" si="82"/>
        <v>5</v>
      </c>
      <c r="J1333" s="149">
        <f t="shared" si="83"/>
        <v>38223</v>
      </c>
    </row>
    <row r="1334" spans="1:10">
      <c r="A1334" t="s">
        <v>535</v>
      </c>
      <c r="B1334">
        <f t="shared" si="81"/>
        <v>2004</v>
      </c>
      <c r="C1334">
        <f t="shared" si="84"/>
        <v>8</v>
      </c>
      <c r="D1334">
        <v>25</v>
      </c>
      <c r="E1334">
        <v>0</v>
      </c>
      <c r="F1334">
        <v>3284.93</v>
      </c>
      <c r="G1334">
        <v>3282.616</v>
      </c>
      <c r="H1334">
        <f t="shared" si="82"/>
        <v>5</v>
      </c>
      <c r="J1334" s="149">
        <f t="shared" si="83"/>
        <v>38224</v>
      </c>
    </row>
    <row r="1335" spans="1:10">
      <c r="A1335" t="s">
        <v>535</v>
      </c>
      <c r="B1335">
        <f t="shared" si="81"/>
        <v>2004</v>
      </c>
      <c r="C1335">
        <f t="shared" si="84"/>
        <v>8</v>
      </c>
      <c r="D1335">
        <v>26</v>
      </c>
      <c r="E1335">
        <v>0</v>
      </c>
      <c r="F1335">
        <v>1412.89</v>
      </c>
      <c r="G1335">
        <v>1410.703</v>
      </c>
      <c r="H1335">
        <f t="shared" si="82"/>
        <v>5</v>
      </c>
      <c r="J1335" s="149">
        <f t="shared" si="83"/>
        <v>38225</v>
      </c>
    </row>
    <row r="1336" spans="1:10">
      <c r="A1336" t="s">
        <v>535</v>
      </c>
      <c r="B1336">
        <f t="shared" si="81"/>
        <v>2004</v>
      </c>
      <c r="C1336">
        <f t="shared" si="84"/>
        <v>8</v>
      </c>
      <c r="D1336">
        <v>27</v>
      </c>
      <c r="E1336">
        <v>0</v>
      </c>
      <c r="F1336">
        <v>688.84</v>
      </c>
      <c r="G1336">
        <v>686.83300000000008</v>
      </c>
      <c r="H1336">
        <f t="shared" si="82"/>
        <v>5</v>
      </c>
      <c r="J1336" s="149">
        <f t="shared" si="83"/>
        <v>38226</v>
      </c>
    </row>
    <row r="1337" spans="1:10">
      <c r="A1337" t="s">
        <v>535</v>
      </c>
      <c r="B1337">
        <f t="shared" si="81"/>
        <v>2004</v>
      </c>
      <c r="C1337">
        <f t="shared" si="84"/>
        <v>8</v>
      </c>
      <c r="D1337">
        <v>28</v>
      </c>
      <c r="E1337">
        <v>0</v>
      </c>
      <c r="F1337">
        <v>539.80999999999995</v>
      </c>
      <c r="G1337">
        <v>538.13800000000003</v>
      </c>
      <c r="H1337">
        <f t="shared" si="82"/>
        <v>5</v>
      </c>
      <c r="J1337" s="149">
        <f t="shared" si="83"/>
        <v>38227</v>
      </c>
    </row>
    <row r="1338" spans="1:10">
      <c r="A1338" t="s">
        <v>535</v>
      </c>
      <c r="B1338">
        <f t="shared" si="81"/>
        <v>2004</v>
      </c>
      <c r="C1338">
        <f t="shared" si="84"/>
        <v>8</v>
      </c>
      <c r="D1338">
        <v>29</v>
      </c>
      <c r="E1338">
        <v>0</v>
      </c>
      <c r="F1338">
        <v>400.94</v>
      </c>
      <c r="G1338">
        <v>400.41699999999997</v>
      </c>
      <c r="H1338">
        <f t="shared" si="82"/>
        <v>5</v>
      </c>
      <c r="J1338" s="149">
        <f t="shared" si="83"/>
        <v>38228</v>
      </c>
    </row>
    <row r="1339" spans="1:10">
      <c r="A1339" t="s">
        <v>535</v>
      </c>
      <c r="B1339">
        <f t="shared" si="81"/>
        <v>2004</v>
      </c>
      <c r="C1339">
        <f t="shared" si="84"/>
        <v>8</v>
      </c>
      <c r="D1339">
        <v>30</v>
      </c>
      <c r="E1339">
        <v>0</v>
      </c>
      <c r="F1339">
        <v>365.2</v>
      </c>
      <c r="G1339">
        <v>362.84899999999999</v>
      </c>
      <c r="H1339">
        <f t="shared" si="82"/>
        <v>5</v>
      </c>
      <c r="J1339" s="149">
        <f t="shared" si="83"/>
        <v>38229</v>
      </c>
    </row>
    <row r="1340" spans="1:10">
      <c r="A1340" t="s">
        <v>535</v>
      </c>
      <c r="B1340">
        <f t="shared" si="81"/>
        <v>2004</v>
      </c>
      <c r="C1340">
        <f t="shared" si="84"/>
        <v>8</v>
      </c>
      <c r="D1340">
        <v>31</v>
      </c>
      <c r="E1340">
        <v>0</v>
      </c>
      <c r="F1340">
        <v>296.87</v>
      </c>
      <c r="G1340">
        <v>290.49799999999999</v>
      </c>
      <c r="H1340">
        <f t="shared" si="82"/>
        <v>5</v>
      </c>
      <c r="J1340" s="149">
        <f t="shared" si="83"/>
        <v>38230</v>
      </c>
    </row>
    <row r="1341" spans="1:10">
      <c r="A1341" t="s">
        <v>536</v>
      </c>
      <c r="B1341">
        <f t="shared" si="81"/>
        <v>2004</v>
      </c>
      <c r="C1341">
        <f t="shared" si="84"/>
        <v>9</v>
      </c>
      <c r="D1341">
        <v>1</v>
      </c>
      <c r="E1341">
        <v>0</v>
      </c>
      <c r="F1341">
        <v>258.08</v>
      </c>
      <c r="G1341">
        <v>249.35900000000004</v>
      </c>
      <c r="H1341">
        <f t="shared" si="82"/>
        <v>5</v>
      </c>
      <c r="J1341" s="149">
        <f t="shared" si="83"/>
        <v>38231</v>
      </c>
    </row>
    <row r="1342" spans="1:10">
      <c r="A1342" t="s">
        <v>536</v>
      </c>
      <c r="B1342">
        <f t="shared" si="81"/>
        <v>2004</v>
      </c>
      <c r="C1342">
        <f t="shared" si="84"/>
        <v>9</v>
      </c>
      <c r="D1342">
        <v>2</v>
      </c>
      <c r="E1342">
        <v>0</v>
      </c>
      <c r="F1342">
        <v>243.22</v>
      </c>
      <c r="G1342">
        <v>235.66</v>
      </c>
      <c r="H1342">
        <f t="shared" si="82"/>
        <v>5</v>
      </c>
      <c r="J1342" s="149">
        <f t="shared" si="83"/>
        <v>38232</v>
      </c>
    </row>
    <row r="1343" spans="1:10">
      <c r="A1343" t="s">
        <v>536</v>
      </c>
      <c r="B1343">
        <f t="shared" si="81"/>
        <v>2004</v>
      </c>
      <c r="C1343">
        <f t="shared" si="84"/>
        <v>9</v>
      </c>
      <c r="D1343">
        <v>3</v>
      </c>
      <c r="E1343">
        <v>0</v>
      </c>
      <c r="F1343">
        <v>194.46</v>
      </c>
      <c r="G1343">
        <v>185.84</v>
      </c>
      <c r="H1343">
        <f t="shared" si="82"/>
        <v>5</v>
      </c>
      <c r="J1343" s="149">
        <f t="shared" si="83"/>
        <v>38233</v>
      </c>
    </row>
    <row r="1344" spans="1:10">
      <c r="A1344" t="s">
        <v>536</v>
      </c>
      <c r="B1344">
        <f t="shared" si="81"/>
        <v>2004</v>
      </c>
      <c r="C1344">
        <f t="shared" si="84"/>
        <v>9</v>
      </c>
      <c r="D1344">
        <v>4</v>
      </c>
      <c r="E1344">
        <v>0</v>
      </c>
      <c r="F1344">
        <v>149.68</v>
      </c>
      <c r="G1344">
        <v>141.78300000000002</v>
      </c>
      <c r="H1344">
        <f t="shared" si="82"/>
        <v>5</v>
      </c>
      <c r="J1344" s="149">
        <f t="shared" si="83"/>
        <v>38234</v>
      </c>
    </row>
    <row r="1345" spans="1:10">
      <c r="A1345" t="s">
        <v>536</v>
      </c>
      <c r="B1345">
        <f t="shared" si="81"/>
        <v>2004</v>
      </c>
      <c r="C1345">
        <f t="shared" si="84"/>
        <v>9</v>
      </c>
      <c r="D1345">
        <v>5</v>
      </c>
      <c r="E1345">
        <v>0</v>
      </c>
      <c r="F1345">
        <v>174.8</v>
      </c>
      <c r="G1345">
        <v>167.29</v>
      </c>
      <c r="H1345">
        <f t="shared" si="82"/>
        <v>5</v>
      </c>
      <c r="J1345" s="149">
        <f t="shared" si="83"/>
        <v>38235</v>
      </c>
    </row>
    <row r="1346" spans="1:10">
      <c r="A1346" t="s">
        <v>536</v>
      </c>
      <c r="B1346">
        <f t="shared" si="81"/>
        <v>2004</v>
      </c>
      <c r="C1346">
        <f t="shared" si="84"/>
        <v>9</v>
      </c>
      <c r="D1346">
        <v>6</v>
      </c>
      <c r="E1346">
        <v>0</v>
      </c>
      <c r="F1346">
        <v>152.9</v>
      </c>
      <c r="G1346">
        <v>146.11100000000002</v>
      </c>
      <c r="H1346">
        <f t="shared" si="82"/>
        <v>5</v>
      </c>
      <c r="J1346" s="149">
        <f t="shared" si="83"/>
        <v>38236</v>
      </c>
    </row>
    <row r="1347" spans="1:10">
      <c r="A1347" t="s">
        <v>536</v>
      </c>
      <c r="B1347">
        <f t="shared" ref="B1347:B1410" si="85">INT(LEFT(A1347,2))+1911</f>
        <v>2004</v>
      </c>
      <c r="C1347">
        <f t="shared" si="84"/>
        <v>9</v>
      </c>
      <c r="D1347">
        <v>7</v>
      </c>
      <c r="E1347">
        <v>0</v>
      </c>
      <c r="F1347">
        <v>122.26</v>
      </c>
      <c r="G1347">
        <v>115.45599999999999</v>
      </c>
      <c r="H1347">
        <f t="shared" ref="H1347:H1410" si="86">LEN(A1347)</f>
        <v>5</v>
      </c>
      <c r="J1347" s="149">
        <f t="shared" ref="J1347:J1410" si="87">DATE(B1347,C1347,D1347)</f>
        <v>38237</v>
      </c>
    </row>
    <row r="1348" spans="1:10">
      <c r="A1348" t="s">
        <v>536</v>
      </c>
      <c r="B1348">
        <f t="shared" si="85"/>
        <v>2004</v>
      </c>
      <c r="C1348">
        <f t="shared" si="84"/>
        <v>9</v>
      </c>
      <c r="D1348">
        <v>8</v>
      </c>
      <c r="E1348">
        <v>0</v>
      </c>
      <c r="F1348">
        <v>162.59</v>
      </c>
      <c r="G1348">
        <v>153.57</v>
      </c>
      <c r="H1348">
        <f t="shared" si="86"/>
        <v>5</v>
      </c>
      <c r="J1348" s="149">
        <f t="shared" si="87"/>
        <v>38238</v>
      </c>
    </row>
    <row r="1349" spans="1:10">
      <c r="A1349" t="s">
        <v>536</v>
      </c>
      <c r="B1349">
        <f t="shared" si="85"/>
        <v>2004</v>
      </c>
      <c r="C1349">
        <f t="shared" si="84"/>
        <v>9</v>
      </c>
      <c r="D1349">
        <v>9</v>
      </c>
      <c r="E1349">
        <v>0</v>
      </c>
      <c r="F1349">
        <v>186.93</v>
      </c>
      <c r="G1349">
        <v>180.696</v>
      </c>
      <c r="H1349">
        <f t="shared" si="86"/>
        <v>5</v>
      </c>
      <c r="J1349" s="149">
        <f t="shared" si="87"/>
        <v>38239</v>
      </c>
    </row>
    <row r="1350" spans="1:10">
      <c r="A1350" t="s">
        <v>536</v>
      </c>
      <c r="B1350">
        <f t="shared" si="85"/>
        <v>2004</v>
      </c>
      <c r="C1350">
        <f t="shared" si="84"/>
        <v>9</v>
      </c>
      <c r="D1350">
        <v>10</v>
      </c>
      <c r="E1350">
        <v>0</v>
      </c>
      <c r="F1350">
        <v>153.44999999999999</v>
      </c>
      <c r="G1350">
        <v>148.36300000000003</v>
      </c>
      <c r="H1350">
        <f t="shared" si="86"/>
        <v>5</v>
      </c>
      <c r="J1350" s="149">
        <f t="shared" si="87"/>
        <v>38240</v>
      </c>
    </row>
    <row r="1351" spans="1:10">
      <c r="A1351" t="s">
        <v>536</v>
      </c>
      <c r="B1351">
        <f t="shared" si="85"/>
        <v>2004</v>
      </c>
      <c r="C1351">
        <f t="shared" si="84"/>
        <v>9</v>
      </c>
      <c r="D1351">
        <v>11</v>
      </c>
      <c r="E1351">
        <v>0</v>
      </c>
      <c r="F1351">
        <v>131.63999999999999</v>
      </c>
      <c r="G1351">
        <v>127.51400000000001</v>
      </c>
      <c r="H1351">
        <f t="shared" si="86"/>
        <v>5</v>
      </c>
      <c r="J1351" s="149">
        <f t="shared" si="87"/>
        <v>38241</v>
      </c>
    </row>
    <row r="1352" spans="1:10">
      <c r="A1352" t="s">
        <v>536</v>
      </c>
      <c r="B1352">
        <f t="shared" si="85"/>
        <v>2004</v>
      </c>
      <c r="C1352">
        <f t="shared" si="84"/>
        <v>9</v>
      </c>
      <c r="D1352">
        <v>12</v>
      </c>
      <c r="E1352">
        <v>0</v>
      </c>
      <c r="F1352">
        <v>151.94</v>
      </c>
      <c r="G1352">
        <v>147.67599999999999</v>
      </c>
      <c r="H1352">
        <f t="shared" si="86"/>
        <v>5</v>
      </c>
      <c r="J1352" s="149">
        <f t="shared" si="87"/>
        <v>38242</v>
      </c>
    </row>
    <row r="1353" spans="1:10">
      <c r="A1353" t="s">
        <v>536</v>
      </c>
      <c r="B1353">
        <f t="shared" si="85"/>
        <v>2004</v>
      </c>
      <c r="C1353">
        <f t="shared" ref="C1353:C1416" si="88">INT(MID(A1353,4,H1353-4))</f>
        <v>9</v>
      </c>
      <c r="D1353">
        <v>13</v>
      </c>
      <c r="E1353">
        <v>0</v>
      </c>
      <c r="F1353">
        <v>163.56</v>
      </c>
      <c r="G1353">
        <v>160.16200000000001</v>
      </c>
      <c r="H1353">
        <f t="shared" si="86"/>
        <v>5</v>
      </c>
      <c r="J1353" s="149">
        <f t="shared" si="87"/>
        <v>38243</v>
      </c>
    </row>
    <row r="1354" spans="1:10">
      <c r="A1354" t="s">
        <v>536</v>
      </c>
      <c r="B1354">
        <f t="shared" si="85"/>
        <v>2004</v>
      </c>
      <c r="C1354">
        <f t="shared" si="88"/>
        <v>9</v>
      </c>
      <c r="D1354">
        <v>14</v>
      </c>
      <c r="E1354">
        <v>0</v>
      </c>
      <c r="F1354">
        <v>146.93</v>
      </c>
      <c r="G1354">
        <v>142.47300000000001</v>
      </c>
      <c r="H1354">
        <f t="shared" si="86"/>
        <v>5</v>
      </c>
      <c r="J1354" s="149">
        <f t="shared" si="87"/>
        <v>38244</v>
      </c>
    </row>
    <row r="1355" spans="1:10">
      <c r="A1355" t="s">
        <v>536</v>
      </c>
      <c r="B1355">
        <f t="shared" si="85"/>
        <v>2004</v>
      </c>
      <c r="C1355">
        <f t="shared" si="88"/>
        <v>9</v>
      </c>
      <c r="D1355">
        <v>15</v>
      </c>
      <c r="E1355">
        <v>0</v>
      </c>
      <c r="F1355">
        <v>134.69999999999999</v>
      </c>
      <c r="G1355">
        <v>130.53200000000001</v>
      </c>
      <c r="H1355">
        <f t="shared" si="86"/>
        <v>5</v>
      </c>
      <c r="J1355" s="149">
        <f t="shared" si="87"/>
        <v>38245</v>
      </c>
    </row>
    <row r="1356" spans="1:10">
      <c r="A1356" t="s">
        <v>536</v>
      </c>
      <c r="B1356">
        <f t="shared" si="85"/>
        <v>2004</v>
      </c>
      <c r="C1356">
        <f t="shared" si="88"/>
        <v>9</v>
      </c>
      <c r="D1356">
        <v>16</v>
      </c>
      <c r="E1356">
        <v>0</v>
      </c>
      <c r="F1356">
        <v>126.41</v>
      </c>
      <c r="G1356">
        <v>121.88199999999999</v>
      </c>
      <c r="H1356">
        <f t="shared" si="86"/>
        <v>5</v>
      </c>
      <c r="J1356" s="149">
        <f t="shared" si="87"/>
        <v>38246</v>
      </c>
    </row>
    <row r="1357" spans="1:10">
      <c r="A1357" t="s">
        <v>536</v>
      </c>
      <c r="B1357">
        <f t="shared" si="85"/>
        <v>2004</v>
      </c>
      <c r="C1357">
        <f t="shared" si="88"/>
        <v>9</v>
      </c>
      <c r="D1357">
        <v>17</v>
      </c>
      <c r="E1357">
        <v>0</v>
      </c>
      <c r="F1357">
        <v>117.37</v>
      </c>
      <c r="G1357">
        <v>112.56699999999999</v>
      </c>
      <c r="H1357">
        <f t="shared" si="86"/>
        <v>5</v>
      </c>
      <c r="J1357" s="149">
        <f t="shared" si="87"/>
        <v>38247</v>
      </c>
    </row>
    <row r="1358" spans="1:10">
      <c r="A1358" t="s">
        <v>536</v>
      </c>
      <c r="B1358">
        <f t="shared" si="85"/>
        <v>2004</v>
      </c>
      <c r="C1358">
        <f t="shared" si="88"/>
        <v>9</v>
      </c>
      <c r="D1358">
        <v>18</v>
      </c>
      <c r="E1358">
        <v>0</v>
      </c>
      <c r="F1358">
        <v>103.2</v>
      </c>
      <c r="G1358">
        <v>96.986999999999995</v>
      </c>
      <c r="H1358">
        <f t="shared" si="86"/>
        <v>5</v>
      </c>
      <c r="J1358" s="149">
        <f t="shared" si="87"/>
        <v>38248</v>
      </c>
    </row>
    <row r="1359" spans="1:10">
      <c r="A1359" t="s">
        <v>536</v>
      </c>
      <c r="B1359">
        <f t="shared" si="85"/>
        <v>2004</v>
      </c>
      <c r="C1359">
        <f t="shared" si="88"/>
        <v>9</v>
      </c>
      <c r="D1359">
        <v>19</v>
      </c>
      <c r="E1359">
        <v>0</v>
      </c>
      <c r="F1359">
        <v>97.38</v>
      </c>
      <c r="G1359">
        <v>91.072999999999993</v>
      </c>
      <c r="H1359">
        <f t="shared" si="86"/>
        <v>5</v>
      </c>
      <c r="J1359" s="149">
        <f t="shared" si="87"/>
        <v>38249</v>
      </c>
    </row>
    <row r="1360" spans="1:10">
      <c r="A1360" t="s">
        <v>536</v>
      </c>
      <c r="B1360">
        <f t="shared" si="85"/>
        <v>2004</v>
      </c>
      <c r="C1360">
        <f t="shared" si="88"/>
        <v>9</v>
      </c>
      <c r="D1360">
        <v>20</v>
      </c>
      <c r="E1360">
        <v>0</v>
      </c>
      <c r="F1360">
        <v>90.85</v>
      </c>
      <c r="G1360">
        <v>83.828999999999994</v>
      </c>
      <c r="H1360">
        <f t="shared" si="86"/>
        <v>5</v>
      </c>
      <c r="J1360" s="149">
        <f t="shared" si="87"/>
        <v>38250</v>
      </c>
    </row>
    <row r="1361" spans="1:10">
      <c r="A1361" t="s">
        <v>536</v>
      </c>
      <c r="B1361">
        <f t="shared" si="85"/>
        <v>2004</v>
      </c>
      <c r="C1361">
        <f t="shared" si="88"/>
        <v>9</v>
      </c>
      <c r="D1361">
        <v>21</v>
      </c>
      <c r="E1361">
        <v>0</v>
      </c>
      <c r="F1361">
        <v>84.62</v>
      </c>
      <c r="G1361">
        <v>77.007999999999996</v>
      </c>
      <c r="H1361">
        <f t="shared" si="86"/>
        <v>5</v>
      </c>
      <c r="J1361" s="149">
        <f t="shared" si="87"/>
        <v>38251</v>
      </c>
    </row>
    <row r="1362" spans="1:10">
      <c r="A1362" t="s">
        <v>536</v>
      </c>
      <c r="B1362">
        <f t="shared" si="85"/>
        <v>2004</v>
      </c>
      <c r="C1362">
        <f t="shared" si="88"/>
        <v>9</v>
      </c>
      <c r="D1362">
        <v>22</v>
      </c>
      <c r="E1362">
        <v>0</v>
      </c>
      <c r="F1362">
        <v>74.47</v>
      </c>
      <c r="G1362">
        <v>65.88</v>
      </c>
      <c r="H1362">
        <f t="shared" si="86"/>
        <v>5</v>
      </c>
      <c r="J1362" s="149">
        <f t="shared" si="87"/>
        <v>38252</v>
      </c>
    </row>
    <row r="1363" spans="1:10">
      <c r="A1363" t="s">
        <v>536</v>
      </c>
      <c r="B1363">
        <f t="shared" si="85"/>
        <v>2004</v>
      </c>
      <c r="C1363">
        <f t="shared" si="88"/>
        <v>9</v>
      </c>
      <c r="D1363">
        <v>23</v>
      </c>
      <c r="E1363">
        <v>0</v>
      </c>
      <c r="F1363">
        <v>72.48</v>
      </c>
      <c r="G1363">
        <v>63.451999999999991</v>
      </c>
      <c r="H1363">
        <f t="shared" si="86"/>
        <v>5</v>
      </c>
      <c r="J1363" s="149">
        <f t="shared" si="87"/>
        <v>38253</v>
      </c>
    </row>
    <row r="1364" spans="1:10">
      <c r="A1364" t="s">
        <v>536</v>
      </c>
      <c r="B1364">
        <f t="shared" si="85"/>
        <v>2004</v>
      </c>
      <c r="C1364">
        <f t="shared" si="88"/>
        <v>9</v>
      </c>
      <c r="D1364">
        <v>24</v>
      </c>
      <c r="E1364">
        <v>0</v>
      </c>
      <c r="F1364">
        <v>67.28</v>
      </c>
      <c r="G1364">
        <v>58.44</v>
      </c>
      <c r="H1364">
        <f t="shared" si="86"/>
        <v>5</v>
      </c>
      <c r="J1364" s="149">
        <f t="shared" si="87"/>
        <v>38254</v>
      </c>
    </row>
    <row r="1365" spans="1:10">
      <c r="A1365" t="s">
        <v>536</v>
      </c>
      <c r="B1365">
        <f t="shared" si="85"/>
        <v>2004</v>
      </c>
      <c r="C1365">
        <f t="shared" si="88"/>
        <v>9</v>
      </c>
      <c r="D1365">
        <v>25</v>
      </c>
      <c r="E1365">
        <v>0</v>
      </c>
      <c r="F1365">
        <v>62.96</v>
      </c>
      <c r="G1365">
        <v>54.398000000000003</v>
      </c>
      <c r="H1365">
        <f t="shared" si="86"/>
        <v>5</v>
      </c>
      <c r="J1365" s="149">
        <f t="shared" si="87"/>
        <v>38255</v>
      </c>
    </row>
    <row r="1366" spans="1:10">
      <c r="A1366" t="s">
        <v>536</v>
      </c>
      <c r="B1366">
        <f t="shared" si="85"/>
        <v>2004</v>
      </c>
      <c r="C1366">
        <f t="shared" si="88"/>
        <v>9</v>
      </c>
      <c r="D1366">
        <v>26</v>
      </c>
      <c r="E1366">
        <v>0</v>
      </c>
      <c r="F1366">
        <v>59.8</v>
      </c>
      <c r="G1366">
        <v>51.803000000000004</v>
      </c>
      <c r="H1366">
        <f t="shared" si="86"/>
        <v>5</v>
      </c>
      <c r="J1366" s="149">
        <f t="shared" si="87"/>
        <v>38256</v>
      </c>
    </row>
    <row r="1367" spans="1:10">
      <c r="A1367" t="s">
        <v>536</v>
      </c>
      <c r="B1367">
        <f t="shared" si="85"/>
        <v>2004</v>
      </c>
      <c r="C1367">
        <f t="shared" si="88"/>
        <v>9</v>
      </c>
      <c r="D1367">
        <v>27</v>
      </c>
      <c r="E1367">
        <v>0</v>
      </c>
      <c r="F1367">
        <v>59.67</v>
      </c>
      <c r="G1367">
        <v>52.17</v>
      </c>
      <c r="H1367">
        <f t="shared" si="86"/>
        <v>5</v>
      </c>
      <c r="J1367" s="149">
        <f t="shared" si="87"/>
        <v>38257</v>
      </c>
    </row>
    <row r="1368" spans="1:10">
      <c r="A1368" t="s">
        <v>536</v>
      </c>
      <c r="B1368">
        <f t="shared" si="85"/>
        <v>2004</v>
      </c>
      <c r="C1368">
        <f t="shared" si="88"/>
        <v>9</v>
      </c>
      <c r="D1368">
        <v>28</v>
      </c>
      <c r="E1368">
        <v>0</v>
      </c>
      <c r="F1368">
        <v>61.76</v>
      </c>
      <c r="G1368">
        <v>53.772000000000006</v>
      </c>
      <c r="H1368">
        <f t="shared" si="86"/>
        <v>5</v>
      </c>
      <c r="J1368" s="149">
        <f t="shared" si="87"/>
        <v>38258</v>
      </c>
    </row>
    <row r="1369" spans="1:10">
      <c r="A1369" t="s">
        <v>536</v>
      </c>
      <c r="B1369">
        <f t="shared" si="85"/>
        <v>2004</v>
      </c>
      <c r="C1369">
        <f t="shared" si="88"/>
        <v>9</v>
      </c>
      <c r="D1369">
        <v>29</v>
      </c>
      <c r="E1369">
        <v>0</v>
      </c>
      <c r="F1369">
        <v>57.37</v>
      </c>
      <c r="G1369">
        <v>49.59</v>
      </c>
      <c r="H1369">
        <f t="shared" si="86"/>
        <v>5</v>
      </c>
      <c r="J1369" s="149">
        <f t="shared" si="87"/>
        <v>38259</v>
      </c>
    </row>
    <row r="1370" spans="1:10">
      <c r="A1370" t="s">
        <v>536</v>
      </c>
      <c r="B1370">
        <f t="shared" si="85"/>
        <v>2004</v>
      </c>
      <c r="C1370">
        <f t="shared" si="88"/>
        <v>9</v>
      </c>
      <c r="D1370">
        <v>30</v>
      </c>
      <c r="E1370">
        <v>0</v>
      </c>
      <c r="F1370">
        <v>55.8</v>
      </c>
      <c r="G1370">
        <v>47.865000000000002</v>
      </c>
      <c r="H1370">
        <f t="shared" si="86"/>
        <v>5</v>
      </c>
      <c r="J1370" s="149">
        <f t="shared" si="87"/>
        <v>38260</v>
      </c>
    </row>
    <row r="1371" spans="1:10">
      <c r="A1371" t="s">
        <v>537</v>
      </c>
      <c r="B1371">
        <f t="shared" si="85"/>
        <v>2004</v>
      </c>
      <c r="C1371">
        <f t="shared" si="88"/>
        <v>10</v>
      </c>
      <c r="D1371">
        <v>1</v>
      </c>
      <c r="E1371">
        <v>0</v>
      </c>
      <c r="F1371">
        <v>49.3</v>
      </c>
      <c r="G1371">
        <v>40.582999999999998</v>
      </c>
      <c r="H1371">
        <f t="shared" si="86"/>
        <v>6</v>
      </c>
      <c r="J1371" s="149">
        <f t="shared" si="87"/>
        <v>38261</v>
      </c>
    </row>
    <row r="1372" spans="1:10">
      <c r="A1372" t="s">
        <v>537</v>
      </c>
      <c r="B1372">
        <f t="shared" si="85"/>
        <v>2004</v>
      </c>
      <c r="C1372">
        <f t="shared" si="88"/>
        <v>10</v>
      </c>
      <c r="D1372">
        <v>2</v>
      </c>
      <c r="E1372">
        <v>0</v>
      </c>
      <c r="F1372">
        <v>24.35</v>
      </c>
      <c r="G1372">
        <v>17.639000000000003</v>
      </c>
      <c r="H1372">
        <f t="shared" si="86"/>
        <v>6</v>
      </c>
      <c r="J1372" s="149">
        <f t="shared" si="87"/>
        <v>38262</v>
      </c>
    </row>
    <row r="1373" spans="1:10">
      <c r="A1373" t="s">
        <v>537</v>
      </c>
      <c r="B1373">
        <f t="shared" si="85"/>
        <v>2004</v>
      </c>
      <c r="C1373">
        <f t="shared" si="88"/>
        <v>10</v>
      </c>
      <c r="D1373">
        <v>3</v>
      </c>
      <c r="E1373">
        <v>0</v>
      </c>
      <c r="F1373">
        <v>16.809999999999999</v>
      </c>
      <c r="G1373">
        <v>11.070999999999998</v>
      </c>
      <c r="H1373">
        <f t="shared" si="86"/>
        <v>6</v>
      </c>
      <c r="J1373" s="149">
        <f t="shared" si="87"/>
        <v>38263</v>
      </c>
    </row>
    <row r="1374" spans="1:10">
      <c r="A1374" t="s">
        <v>537</v>
      </c>
      <c r="B1374">
        <f t="shared" si="85"/>
        <v>2004</v>
      </c>
      <c r="C1374">
        <f t="shared" si="88"/>
        <v>10</v>
      </c>
      <c r="D1374">
        <v>4</v>
      </c>
      <c r="E1374">
        <v>0</v>
      </c>
      <c r="F1374">
        <v>10.25</v>
      </c>
      <c r="G1374">
        <v>3.3439999999999994</v>
      </c>
      <c r="H1374">
        <f t="shared" si="86"/>
        <v>6</v>
      </c>
      <c r="J1374" s="149">
        <f t="shared" si="87"/>
        <v>38264</v>
      </c>
    </row>
    <row r="1375" spans="1:10">
      <c r="A1375" t="s">
        <v>537</v>
      </c>
      <c r="B1375">
        <f t="shared" si="85"/>
        <v>2004</v>
      </c>
      <c r="C1375">
        <f t="shared" si="88"/>
        <v>10</v>
      </c>
      <c r="D1375">
        <v>5</v>
      </c>
      <c r="E1375">
        <v>0</v>
      </c>
      <c r="F1375">
        <v>7.82</v>
      </c>
      <c r="G1375">
        <v>3.9090000000000007</v>
      </c>
      <c r="H1375">
        <f t="shared" si="86"/>
        <v>6</v>
      </c>
      <c r="J1375" s="149">
        <f t="shared" si="87"/>
        <v>38265</v>
      </c>
    </row>
    <row r="1376" spans="1:10">
      <c r="A1376" t="s">
        <v>537</v>
      </c>
      <c r="B1376">
        <f t="shared" si="85"/>
        <v>2004</v>
      </c>
      <c r="C1376">
        <f t="shared" si="88"/>
        <v>10</v>
      </c>
      <c r="D1376">
        <v>6</v>
      </c>
      <c r="E1376">
        <v>0</v>
      </c>
      <c r="F1376">
        <v>9.84</v>
      </c>
      <c r="G1376">
        <v>2.97</v>
      </c>
      <c r="H1376">
        <f t="shared" si="86"/>
        <v>6</v>
      </c>
      <c r="J1376" s="149">
        <f t="shared" si="87"/>
        <v>38266</v>
      </c>
    </row>
    <row r="1377" spans="1:10">
      <c r="A1377" t="s">
        <v>537</v>
      </c>
      <c r="B1377">
        <f t="shared" si="85"/>
        <v>2004</v>
      </c>
      <c r="C1377">
        <f t="shared" si="88"/>
        <v>10</v>
      </c>
      <c r="D1377">
        <v>7</v>
      </c>
      <c r="E1377">
        <v>0</v>
      </c>
      <c r="F1377">
        <v>8.57</v>
      </c>
      <c r="G1377">
        <v>2.6</v>
      </c>
      <c r="H1377">
        <f t="shared" si="86"/>
        <v>6</v>
      </c>
      <c r="J1377" s="149">
        <f t="shared" si="87"/>
        <v>38267</v>
      </c>
    </row>
    <row r="1378" spans="1:10">
      <c r="A1378" t="s">
        <v>537</v>
      </c>
      <c r="B1378">
        <f t="shared" si="85"/>
        <v>2004</v>
      </c>
      <c r="C1378">
        <f t="shared" si="88"/>
        <v>10</v>
      </c>
      <c r="D1378">
        <v>8</v>
      </c>
      <c r="E1378">
        <v>0</v>
      </c>
      <c r="F1378">
        <v>9.06</v>
      </c>
      <c r="G1378">
        <v>1.2119999999999997</v>
      </c>
      <c r="H1378">
        <f t="shared" si="86"/>
        <v>6</v>
      </c>
      <c r="J1378" s="149">
        <f t="shared" si="87"/>
        <v>38268</v>
      </c>
    </row>
    <row r="1379" spans="1:10">
      <c r="A1379" t="s">
        <v>537</v>
      </c>
      <c r="B1379">
        <f t="shared" si="85"/>
        <v>2004</v>
      </c>
      <c r="C1379">
        <f t="shared" si="88"/>
        <v>10</v>
      </c>
      <c r="D1379">
        <v>9</v>
      </c>
      <c r="E1379">
        <v>0</v>
      </c>
      <c r="F1379">
        <v>8.15</v>
      </c>
      <c r="G1379">
        <v>0.32900000000000063</v>
      </c>
      <c r="H1379">
        <f t="shared" si="86"/>
        <v>6</v>
      </c>
      <c r="J1379" s="149">
        <f t="shared" si="87"/>
        <v>38269</v>
      </c>
    </row>
    <row r="1380" spans="1:10">
      <c r="A1380" t="s">
        <v>537</v>
      </c>
      <c r="B1380">
        <f t="shared" si="85"/>
        <v>2004</v>
      </c>
      <c r="C1380">
        <f t="shared" si="88"/>
        <v>10</v>
      </c>
      <c r="D1380">
        <v>10</v>
      </c>
      <c r="E1380">
        <v>0</v>
      </c>
      <c r="F1380">
        <v>7.54</v>
      </c>
      <c r="G1380">
        <v>0</v>
      </c>
      <c r="H1380">
        <f t="shared" si="86"/>
        <v>6</v>
      </c>
      <c r="J1380" s="149">
        <f t="shared" si="87"/>
        <v>38270</v>
      </c>
    </row>
    <row r="1381" spans="1:10">
      <c r="A1381" t="s">
        <v>537</v>
      </c>
      <c r="B1381">
        <f t="shared" si="85"/>
        <v>2004</v>
      </c>
      <c r="C1381">
        <f t="shared" si="88"/>
        <v>10</v>
      </c>
      <c r="D1381">
        <v>11</v>
      </c>
      <c r="E1381">
        <v>0</v>
      </c>
      <c r="F1381">
        <v>7.64</v>
      </c>
      <c r="G1381">
        <v>0</v>
      </c>
      <c r="H1381">
        <f t="shared" si="86"/>
        <v>6</v>
      </c>
      <c r="J1381" s="149">
        <f t="shared" si="87"/>
        <v>38271</v>
      </c>
    </row>
    <row r="1382" spans="1:10">
      <c r="A1382" t="s">
        <v>537</v>
      </c>
      <c r="B1382">
        <f t="shared" si="85"/>
        <v>2004</v>
      </c>
      <c r="C1382">
        <f t="shared" si="88"/>
        <v>10</v>
      </c>
      <c r="D1382">
        <v>12</v>
      </c>
      <c r="E1382">
        <v>0</v>
      </c>
      <c r="F1382">
        <v>7.68</v>
      </c>
      <c r="G1382">
        <v>0</v>
      </c>
      <c r="H1382">
        <f t="shared" si="86"/>
        <v>6</v>
      </c>
      <c r="J1382" s="149">
        <f t="shared" si="87"/>
        <v>38272</v>
      </c>
    </row>
    <row r="1383" spans="1:10">
      <c r="A1383" t="s">
        <v>537</v>
      </c>
      <c r="B1383">
        <f t="shared" si="85"/>
        <v>2004</v>
      </c>
      <c r="C1383">
        <f t="shared" si="88"/>
        <v>10</v>
      </c>
      <c r="D1383">
        <v>13</v>
      </c>
      <c r="E1383">
        <v>0</v>
      </c>
      <c r="F1383">
        <v>7.51</v>
      </c>
      <c r="G1383">
        <v>0.59</v>
      </c>
      <c r="H1383">
        <f t="shared" si="86"/>
        <v>6</v>
      </c>
      <c r="J1383" s="149">
        <f t="shared" si="87"/>
        <v>38273</v>
      </c>
    </row>
    <row r="1384" spans="1:10">
      <c r="A1384" t="s">
        <v>537</v>
      </c>
      <c r="B1384">
        <f t="shared" si="85"/>
        <v>2004</v>
      </c>
      <c r="C1384">
        <f t="shared" si="88"/>
        <v>10</v>
      </c>
      <c r="D1384">
        <v>14</v>
      </c>
      <c r="E1384">
        <v>0</v>
      </c>
      <c r="F1384">
        <v>6.87</v>
      </c>
      <c r="G1384">
        <v>0</v>
      </c>
      <c r="H1384">
        <f t="shared" si="86"/>
        <v>6</v>
      </c>
      <c r="J1384" s="149">
        <f t="shared" si="87"/>
        <v>38274</v>
      </c>
    </row>
    <row r="1385" spans="1:10">
      <c r="A1385" t="s">
        <v>537</v>
      </c>
      <c r="B1385">
        <f t="shared" si="85"/>
        <v>2004</v>
      </c>
      <c r="C1385">
        <f t="shared" si="88"/>
        <v>10</v>
      </c>
      <c r="D1385">
        <v>15</v>
      </c>
      <c r="E1385">
        <v>0</v>
      </c>
      <c r="F1385">
        <v>7.52</v>
      </c>
      <c r="G1385">
        <v>3.0590000000000011</v>
      </c>
      <c r="H1385">
        <f t="shared" si="86"/>
        <v>6</v>
      </c>
      <c r="J1385" s="149">
        <f t="shared" si="87"/>
        <v>38275</v>
      </c>
    </row>
    <row r="1386" spans="1:10">
      <c r="A1386" t="s">
        <v>537</v>
      </c>
      <c r="B1386">
        <f t="shared" si="85"/>
        <v>2004</v>
      </c>
      <c r="C1386">
        <f t="shared" si="88"/>
        <v>10</v>
      </c>
      <c r="D1386">
        <v>16</v>
      </c>
      <c r="E1386">
        <v>0</v>
      </c>
      <c r="F1386">
        <v>7.67</v>
      </c>
      <c r="G1386">
        <v>0.42399999999999949</v>
      </c>
      <c r="H1386">
        <f t="shared" si="86"/>
        <v>6</v>
      </c>
      <c r="J1386" s="149">
        <f t="shared" si="87"/>
        <v>38276</v>
      </c>
    </row>
    <row r="1387" spans="1:10">
      <c r="A1387" t="s">
        <v>537</v>
      </c>
      <c r="B1387">
        <f t="shared" si="85"/>
        <v>2004</v>
      </c>
      <c r="C1387">
        <f t="shared" si="88"/>
        <v>10</v>
      </c>
      <c r="D1387">
        <v>17</v>
      </c>
      <c r="E1387">
        <v>0</v>
      </c>
      <c r="F1387">
        <v>7.26</v>
      </c>
      <c r="G1387">
        <v>0.38600000000000012</v>
      </c>
      <c r="H1387">
        <f t="shared" si="86"/>
        <v>6</v>
      </c>
      <c r="J1387" s="149">
        <f t="shared" si="87"/>
        <v>38277</v>
      </c>
    </row>
    <row r="1388" spans="1:10">
      <c r="A1388" t="s">
        <v>537</v>
      </c>
      <c r="B1388">
        <f t="shared" si="85"/>
        <v>2004</v>
      </c>
      <c r="C1388">
        <f t="shared" si="88"/>
        <v>10</v>
      </c>
      <c r="D1388">
        <v>18</v>
      </c>
      <c r="E1388">
        <v>0</v>
      </c>
      <c r="F1388">
        <v>7.67</v>
      </c>
      <c r="G1388">
        <v>1.1970000000000001</v>
      </c>
      <c r="H1388">
        <f t="shared" si="86"/>
        <v>6</v>
      </c>
      <c r="J1388" s="149">
        <f t="shared" si="87"/>
        <v>38278</v>
      </c>
    </row>
    <row r="1389" spans="1:10">
      <c r="A1389" t="s">
        <v>537</v>
      </c>
      <c r="B1389">
        <f t="shared" si="85"/>
        <v>2004</v>
      </c>
      <c r="C1389">
        <f t="shared" si="88"/>
        <v>10</v>
      </c>
      <c r="D1389">
        <v>19</v>
      </c>
      <c r="E1389">
        <v>0</v>
      </c>
      <c r="F1389">
        <v>7.64</v>
      </c>
      <c r="G1389">
        <v>1.28</v>
      </c>
      <c r="H1389">
        <f t="shared" si="86"/>
        <v>6</v>
      </c>
      <c r="J1389" s="149">
        <f t="shared" si="87"/>
        <v>38279</v>
      </c>
    </row>
    <row r="1390" spans="1:10">
      <c r="A1390" t="s">
        <v>537</v>
      </c>
      <c r="B1390">
        <f t="shared" si="85"/>
        <v>2004</v>
      </c>
      <c r="C1390">
        <f t="shared" si="88"/>
        <v>10</v>
      </c>
      <c r="D1390">
        <v>20</v>
      </c>
      <c r="E1390">
        <v>0</v>
      </c>
      <c r="F1390">
        <v>7.49</v>
      </c>
      <c r="G1390">
        <v>1.7779999999999996</v>
      </c>
      <c r="H1390">
        <f t="shared" si="86"/>
        <v>6</v>
      </c>
      <c r="J1390" s="149">
        <f t="shared" si="87"/>
        <v>38280</v>
      </c>
    </row>
    <row r="1391" spans="1:10">
      <c r="A1391" t="s">
        <v>537</v>
      </c>
      <c r="B1391">
        <f t="shared" si="85"/>
        <v>2004</v>
      </c>
      <c r="C1391">
        <f t="shared" si="88"/>
        <v>10</v>
      </c>
      <c r="D1391">
        <v>21</v>
      </c>
      <c r="E1391">
        <v>0</v>
      </c>
      <c r="F1391">
        <v>7.47</v>
      </c>
      <c r="G1391">
        <v>0.99500000000000099</v>
      </c>
      <c r="H1391">
        <f t="shared" si="86"/>
        <v>6</v>
      </c>
      <c r="J1391" s="149">
        <f t="shared" si="87"/>
        <v>38281</v>
      </c>
    </row>
    <row r="1392" spans="1:10">
      <c r="A1392" t="s">
        <v>537</v>
      </c>
      <c r="B1392">
        <f t="shared" si="85"/>
        <v>2004</v>
      </c>
      <c r="C1392">
        <f t="shared" si="88"/>
        <v>10</v>
      </c>
      <c r="D1392">
        <v>22</v>
      </c>
      <c r="E1392">
        <v>0</v>
      </c>
      <c r="F1392">
        <v>7.5</v>
      </c>
      <c r="G1392">
        <v>1.1310000000000002</v>
      </c>
      <c r="H1392">
        <f t="shared" si="86"/>
        <v>6</v>
      </c>
      <c r="J1392" s="149">
        <f t="shared" si="87"/>
        <v>38282</v>
      </c>
    </row>
    <row r="1393" spans="1:10">
      <c r="A1393" t="s">
        <v>537</v>
      </c>
      <c r="B1393">
        <f t="shared" si="85"/>
        <v>2004</v>
      </c>
      <c r="C1393">
        <f t="shared" si="88"/>
        <v>10</v>
      </c>
      <c r="D1393">
        <v>23</v>
      </c>
      <c r="E1393">
        <v>0</v>
      </c>
      <c r="F1393">
        <v>7.33</v>
      </c>
      <c r="G1393">
        <v>2.2919999999999998</v>
      </c>
      <c r="H1393">
        <f t="shared" si="86"/>
        <v>6</v>
      </c>
      <c r="J1393" s="149">
        <f t="shared" si="87"/>
        <v>38283</v>
      </c>
    </row>
    <row r="1394" spans="1:10">
      <c r="A1394" t="s">
        <v>537</v>
      </c>
      <c r="B1394">
        <f t="shared" si="85"/>
        <v>2004</v>
      </c>
      <c r="C1394">
        <f t="shared" si="88"/>
        <v>10</v>
      </c>
      <c r="D1394">
        <v>24</v>
      </c>
      <c r="E1394">
        <v>0</v>
      </c>
      <c r="F1394">
        <v>7.15</v>
      </c>
      <c r="G1394">
        <v>5.0030000000000001</v>
      </c>
      <c r="H1394">
        <f t="shared" si="86"/>
        <v>6</v>
      </c>
      <c r="J1394" s="149">
        <f t="shared" si="87"/>
        <v>38284</v>
      </c>
    </row>
    <row r="1395" spans="1:10">
      <c r="A1395" t="s">
        <v>537</v>
      </c>
      <c r="B1395">
        <f t="shared" si="85"/>
        <v>2004</v>
      </c>
      <c r="C1395">
        <f t="shared" si="88"/>
        <v>10</v>
      </c>
      <c r="D1395">
        <v>25</v>
      </c>
      <c r="E1395">
        <v>0</v>
      </c>
      <c r="F1395">
        <v>60.05</v>
      </c>
      <c r="G1395">
        <v>52.335000000000001</v>
      </c>
      <c r="H1395">
        <f t="shared" si="86"/>
        <v>6</v>
      </c>
      <c r="J1395" s="149">
        <f t="shared" si="87"/>
        <v>38285</v>
      </c>
    </row>
    <row r="1396" spans="1:10">
      <c r="A1396" t="s">
        <v>537</v>
      </c>
      <c r="B1396">
        <f t="shared" si="85"/>
        <v>2004</v>
      </c>
      <c r="C1396">
        <f t="shared" si="88"/>
        <v>10</v>
      </c>
      <c r="D1396">
        <v>26</v>
      </c>
      <c r="E1396">
        <v>0</v>
      </c>
      <c r="F1396">
        <v>45.32</v>
      </c>
      <c r="G1396">
        <v>38.614000000000004</v>
      </c>
      <c r="H1396">
        <f t="shared" si="86"/>
        <v>6</v>
      </c>
      <c r="J1396" s="149">
        <f t="shared" si="87"/>
        <v>38286</v>
      </c>
    </row>
    <row r="1397" spans="1:10">
      <c r="A1397" t="s">
        <v>537</v>
      </c>
      <c r="B1397">
        <f t="shared" si="85"/>
        <v>2004</v>
      </c>
      <c r="C1397">
        <f t="shared" si="88"/>
        <v>10</v>
      </c>
      <c r="D1397">
        <v>27</v>
      </c>
      <c r="E1397">
        <v>0</v>
      </c>
      <c r="F1397">
        <v>8.49</v>
      </c>
      <c r="G1397">
        <v>4.0330000000000004</v>
      </c>
      <c r="H1397">
        <f t="shared" si="86"/>
        <v>6</v>
      </c>
      <c r="J1397" s="149">
        <f t="shared" si="87"/>
        <v>38287</v>
      </c>
    </row>
    <row r="1398" spans="1:10">
      <c r="A1398" t="s">
        <v>537</v>
      </c>
      <c r="B1398">
        <f t="shared" si="85"/>
        <v>2004</v>
      </c>
      <c r="C1398">
        <f t="shared" si="88"/>
        <v>10</v>
      </c>
      <c r="D1398">
        <v>28</v>
      </c>
      <c r="E1398">
        <v>0</v>
      </c>
      <c r="F1398">
        <v>7.89</v>
      </c>
      <c r="G1398">
        <v>4.3640000000000008</v>
      </c>
      <c r="H1398">
        <f t="shared" si="86"/>
        <v>6</v>
      </c>
      <c r="J1398" s="149">
        <f t="shared" si="87"/>
        <v>38288</v>
      </c>
    </row>
    <row r="1399" spans="1:10">
      <c r="A1399" t="s">
        <v>537</v>
      </c>
      <c r="B1399">
        <f t="shared" si="85"/>
        <v>2004</v>
      </c>
      <c r="C1399">
        <f t="shared" si="88"/>
        <v>10</v>
      </c>
      <c r="D1399">
        <v>29</v>
      </c>
      <c r="E1399">
        <v>0</v>
      </c>
      <c r="F1399">
        <v>6.98</v>
      </c>
      <c r="G1399">
        <v>3.4740000000000011</v>
      </c>
      <c r="H1399">
        <f t="shared" si="86"/>
        <v>6</v>
      </c>
      <c r="J1399" s="149">
        <f t="shared" si="87"/>
        <v>38289</v>
      </c>
    </row>
    <row r="1400" spans="1:10">
      <c r="A1400" t="s">
        <v>537</v>
      </c>
      <c r="B1400">
        <f t="shared" si="85"/>
        <v>2004</v>
      </c>
      <c r="C1400">
        <f t="shared" si="88"/>
        <v>10</v>
      </c>
      <c r="D1400">
        <v>30</v>
      </c>
      <c r="E1400">
        <v>0</v>
      </c>
      <c r="F1400">
        <v>6.77</v>
      </c>
      <c r="G1400">
        <v>2.7549999999999999</v>
      </c>
      <c r="H1400">
        <f t="shared" si="86"/>
        <v>6</v>
      </c>
      <c r="J1400" s="149">
        <f t="shared" si="87"/>
        <v>38290</v>
      </c>
    </row>
    <row r="1401" spans="1:10">
      <c r="A1401" t="s">
        <v>537</v>
      </c>
      <c r="B1401">
        <f t="shared" si="85"/>
        <v>2004</v>
      </c>
      <c r="C1401">
        <f t="shared" si="88"/>
        <v>10</v>
      </c>
      <c r="D1401">
        <v>31</v>
      </c>
      <c r="E1401">
        <v>0</v>
      </c>
      <c r="F1401">
        <v>7.54</v>
      </c>
      <c r="G1401">
        <v>0.52299999999999969</v>
      </c>
      <c r="H1401">
        <f t="shared" si="86"/>
        <v>6</v>
      </c>
      <c r="J1401" s="149">
        <f t="shared" si="87"/>
        <v>38291</v>
      </c>
    </row>
    <row r="1402" spans="1:10">
      <c r="A1402" t="s">
        <v>538</v>
      </c>
      <c r="B1402">
        <f t="shared" si="85"/>
        <v>2004</v>
      </c>
      <c r="C1402">
        <f t="shared" si="88"/>
        <v>11</v>
      </c>
      <c r="D1402">
        <v>1</v>
      </c>
      <c r="E1402">
        <v>0</v>
      </c>
      <c r="F1402">
        <v>6.9</v>
      </c>
      <c r="G1402">
        <v>0</v>
      </c>
      <c r="H1402">
        <f t="shared" si="86"/>
        <v>6</v>
      </c>
      <c r="J1402" s="149">
        <f t="shared" si="87"/>
        <v>38292</v>
      </c>
    </row>
    <row r="1403" spans="1:10">
      <c r="A1403" t="s">
        <v>538</v>
      </c>
      <c r="B1403">
        <f t="shared" si="85"/>
        <v>2004</v>
      </c>
      <c r="C1403">
        <f t="shared" si="88"/>
        <v>11</v>
      </c>
      <c r="D1403">
        <v>2</v>
      </c>
      <c r="E1403">
        <v>0</v>
      </c>
      <c r="F1403">
        <v>9.42</v>
      </c>
      <c r="G1403">
        <v>0.11599999999999966</v>
      </c>
      <c r="H1403">
        <f t="shared" si="86"/>
        <v>6</v>
      </c>
      <c r="J1403" s="149">
        <f t="shared" si="87"/>
        <v>38293</v>
      </c>
    </row>
    <row r="1404" spans="1:10">
      <c r="A1404" t="s">
        <v>538</v>
      </c>
      <c r="B1404">
        <f t="shared" si="85"/>
        <v>2004</v>
      </c>
      <c r="C1404">
        <f t="shared" si="88"/>
        <v>11</v>
      </c>
      <c r="D1404">
        <v>3</v>
      </c>
      <c r="E1404">
        <v>0</v>
      </c>
      <c r="F1404">
        <v>8.85</v>
      </c>
      <c r="G1404">
        <v>0</v>
      </c>
      <c r="H1404">
        <f t="shared" si="86"/>
        <v>6</v>
      </c>
      <c r="J1404" s="149">
        <f t="shared" si="87"/>
        <v>38294</v>
      </c>
    </row>
    <row r="1405" spans="1:10">
      <c r="A1405" t="s">
        <v>538</v>
      </c>
      <c r="B1405">
        <f t="shared" si="85"/>
        <v>2004</v>
      </c>
      <c r="C1405">
        <f t="shared" si="88"/>
        <v>11</v>
      </c>
      <c r="D1405">
        <v>4</v>
      </c>
      <c r="E1405">
        <v>0</v>
      </c>
      <c r="F1405">
        <v>7.89</v>
      </c>
      <c r="G1405">
        <v>0.34400000000000031</v>
      </c>
      <c r="H1405">
        <f t="shared" si="86"/>
        <v>6</v>
      </c>
      <c r="J1405" s="149">
        <f t="shared" si="87"/>
        <v>38295</v>
      </c>
    </row>
    <row r="1406" spans="1:10">
      <c r="A1406" t="s">
        <v>538</v>
      </c>
      <c r="B1406">
        <f t="shared" si="85"/>
        <v>2004</v>
      </c>
      <c r="C1406">
        <f t="shared" si="88"/>
        <v>11</v>
      </c>
      <c r="D1406">
        <v>5</v>
      </c>
      <c r="E1406">
        <v>0</v>
      </c>
      <c r="F1406">
        <v>7.82</v>
      </c>
      <c r="G1406">
        <v>0.45199999999999996</v>
      </c>
      <c r="H1406">
        <f t="shared" si="86"/>
        <v>6</v>
      </c>
      <c r="J1406" s="149">
        <f t="shared" si="87"/>
        <v>38296</v>
      </c>
    </row>
    <row r="1407" spans="1:10">
      <c r="A1407" t="s">
        <v>538</v>
      </c>
      <c r="B1407">
        <f t="shared" si="85"/>
        <v>2004</v>
      </c>
      <c r="C1407">
        <f t="shared" si="88"/>
        <v>11</v>
      </c>
      <c r="D1407">
        <v>6</v>
      </c>
      <c r="E1407">
        <v>0</v>
      </c>
      <c r="F1407">
        <v>7.21</v>
      </c>
      <c r="G1407">
        <v>0.29800000000000004</v>
      </c>
      <c r="H1407">
        <f t="shared" si="86"/>
        <v>6</v>
      </c>
      <c r="J1407" s="149">
        <f t="shared" si="87"/>
        <v>38297</v>
      </c>
    </row>
    <row r="1408" spans="1:10">
      <c r="A1408" t="s">
        <v>538</v>
      </c>
      <c r="B1408">
        <f t="shared" si="85"/>
        <v>2004</v>
      </c>
      <c r="C1408">
        <f t="shared" si="88"/>
        <v>11</v>
      </c>
      <c r="D1408">
        <v>7</v>
      </c>
      <c r="E1408">
        <v>0</v>
      </c>
      <c r="F1408">
        <v>7.97</v>
      </c>
      <c r="G1408">
        <v>1.2960000000000003</v>
      </c>
      <c r="H1408">
        <f t="shared" si="86"/>
        <v>6</v>
      </c>
      <c r="J1408" s="149">
        <f t="shared" si="87"/>
        <v>38298</v>
      </c>
    </row>
    <row r="1409" spans="1:10">
      <c r="A1409" t="s">
        <v>538</v>
      </c>
      <c r="B1409">
        <f t="shared" si="85"/>
        <v>2004</v>
      </c>
      <c r="C1409">
        <f t="shared" si="88"/>
        <v>11</v>
      </c>
      <c r="D1409">
        <v>8</v>
      </c>
      <c r="E1409">
        <v>0</v>
      </c>
      <c r="F1409">
        <v>7.52</v>
      </c>
      <c r="G1409">
        <v>0</v>
      </c>
      <c r="H1409">
        <f t="shared" si="86"/>
        <v>6</v>
      </c>
      <c r="J1409" s="149">
        <f t="shared" si="87"/>
        <v>38299</v>
      </c>
    </row>
    <row r="1410" spans="1:10">
      <c r="A1410" t="s">
        <v>538</v>
      </c>
      <c r="B1410">
        <f t="shared" si="85"/>
        <v>2004</v>
      </c>
      <c r="C1410">
        <f t="shared" si="88"/>
        <v>11</v>
      </c>
      <c r="D1410">
        <v>9</v>
      </c>
      <c r="E1410">
        <v>0</v>
      </c>
      <c r="F1410">
        <v>5.05</v>
      </c>
      <c r="G1410">
        <v>0</v>
      </c>
      <c r="H1410">
        <f t="shared" si="86"/>
        <v>6</v>
      </c>
      <c r="J1410" s="149">
        <f t="shared" si="87"/>
        <v>38300</v>
      </c>
    </row>
    <row r="1411" spans="1:10">
      <c r="A1411" t="s">
        <v>538</v>
      </c>
      <c r="B1411">
        <f t="shared" ref="B1411:B1462" si="89">INT(LEFT(A1411,2))+1911</f>
        <v>2004</v>
      </c>
      <c r="C1411">
        <f t="shared" si="88"/>
        <v>11</v>
      </c>
      <c r="D1411">
        <v>10</v>
      </c>
      <c r="E1411">
        <v>0</v>
      </c>
      <c r="F1411">
        <v>6.98</v>
      </c>
      <c r="G1411">
        <v>0</v>
      </c>
      <c r="H1411">
        <f t="shared" ref="H1411:H1462" si="90">LEN(A1411)</f>
        <v>6</v>
      </c>
      <c r="J1411" s="149">
        <f t="shared" ref="J1411:J1474" si="91">DATE(B1411,C1411,D1411)</f>
        <v>38301</v>
      </c>
    </row>
    <row r="1412" spans="1:10">
      <c r="A1412" t="s">
        <v>538</v>
      </c>
      <c r="B1412">
        <f t="shared" si="89"/>
        <v>2004</v>
      </c>
      <c r="C1412">
        <f t="shared" si="88"/>
        <v>11</v>
      </c>
      <c r="D1412">
        <v>11</v>
      </c>
      <c r="E1412">
        <v>0</v>
      </c>
      <c r="F1412">
        <v>6.95</v>
      </c>
      <c r="G1412">
        <v>2.1630000000000003</v>
      </c>
      <c r="H1412">
        <f t="shared" si="90"/>
        <v>6</v>
      </c>
      <c r="J1412" s="149">
        <f t="shared" si="91"/>
        <v>38302</v>
      </c>
    </row>
    <row r="1413" spans="1:10">
      <c r="A1413" t="s">
        <v>538</v>
      </c>
      <c r="B1413">
        <f t="shared" si="89"/>
        <v>2004</v>
      </c>
      <c r="C1413">
        <f t="shared" si="88"/>
        <v>11</v>
      </c>
      <c r="D1413">
        <v>12</v>
      </c>
      <c r="E1413">
        <v>0</v>
      </c>
      <c r="F1413">
        <v>8.23</v>
      </c>
      <c r="G1413">
        <v>3.9220000000000006</v>
      </c>
      <c r="H1413">
        <f t="shared" si="90"/>
        <v>6</v>
      </c>
      <c r="J1413" s="149">
        <f t="shared" si="91"/>
        <v>38303</v>
      </c>
    </row>
    <row r="1414" spans="1:10">
      <c r="A1414" t="s">
        <v>538</v>
      </c>
      <c r="B1414">
        <f t="shared" si="89"/>
        <v>2004</v>
      </c>
      <c r="C1414">
        <f t="shared" si="88"/>
        <v>11</v>
      </c>
      <c r="D1414">
        <v>13</v>
      </c>
      <c r="E1414">
        <v>0</v>
      </c>
      <c r="F1414">
        <v>7.42</v>
      </c>
      <c r="G1414">
        <v>2.9630000000000001</v>
      </c>
      <c r="H1414">
        <f t="shared" si="90"/>
        <v>6</v>
      </c>
      <c r="J1414" s="149">
        <f t="shared" si="91"/>
        <v>38304</v>
      </c>
    </row>
    <row r="1415" spans="1:10">
      <c r="A1415" t="s">
        <v>538</v>
      </c>
      <c r="B1415">
        <f t="shared" si="89"/>
        <v>2004</v>
      </c>
      <c r="C1415">
        <f t="shared" si="88"/>
        <v>11</v>
      </c>
      <c r="D1415">
        <v>14</v>
      </c>
      <c r="E1415">
        <v>0</v>
      </c>
      <c r="F1415">
        <v>6.44</v>
      </c>
      <c r="G1415">
        <v>2.4910000000000005</v>
      </c>
      <c r="H1415">
        <f t="shared" si="90"/>
        <v>6</v>
      </c>
      <c r="J1415" s="149">
        <f t="shared" si="91"/>
        <v>38305</v>
      </c>
    </row>
    <row r="1416" spans="1:10">
      <c r="A1416" t="s">
        <v>538</v>
      </c>
      <c r="B1416">
        <f t="shared" si="89"/>
        <v>2004</v>
      </c>
      <c r="C1416">
        <f t="shared" si="88"/>
        <v>11</v>
      </c>
      <c r="D1416">
        <v>15</v>
      </c>
      <c r="E1416">
        <v>0</v>
      </c>
      <c r="F1416">
        <v>5.84</v>
      </c>
      <c r="G1416">
        <v>2.3959999999999999</v>
      </c>
      <c r="H1416">
        <f t="shared" si="90"/>
        <v>6</v>
      </c>
      <c r="J1416" s="149">
        <f t="shared" si="91"/>
        <v>38306</v>
      </c>
    </row>
    <row r="1417" spans="1:10">
      <c r="A1417" t="s">
        <v>538</v>
      </c>
      <c r="B1417">
        <f t="shared" si="89"/>
        <v>2004</v>
      </c>
      <c r="C1417">
        <f t="shared" ref="C1417:C1462" si="92">INT(MID(A1417,4,H1417-4))</f>
        <v>11</v>
      </c>
      <c r="D1417">
        <v>16</v>
      </c>
      <c r="E1417">
        <v>0</v>
      </c>
      <c r="F1417">
        <v>5.88</v>
      </c>
      <c r="G1417">
        <v>2.6459999999999999</v>
      </c>
      <c r="H1417">
        <f t="shared" si="90"/>
        <v>6</v>
      </c>
      <c r="J1417" s="149">
        <f t="shared" si="91"/>
        <v>38307</v>
      </c>
    </row>
    <row r="1418" spans="1:10">
      <c r="A1418" t="s">
        <v>538</v>
      </c>
      <c r="B1418">
        <f t="shared" si="89"/>
        <v>2004</v>
      </c>
      <c r="C1418">
        <f t="shared" si="92"/>
        <v>11</v>
      </c>
      <c r="D1418">
        <v>17</v>
      </c>
      <c r="E1418">
        <v>0</v>
      </c>
      <c r="F1418">
        <v>5.56</v>
      </c>
      <c r="G1418">
        <v>2.4380000000000006</v>
      </c>
      <c r="H1418">
        <f t="shared" si="90"/>
        <v>6</v>
      </c>
      <c r="J1418" s="149">
        <f t="shared" si="91"/>
        <v>38308</v>
      </c>
    </row>
    <row r="1419" spans="1:10">
      <c r="A1419" t="s">
        <v>538</v>
      </c>
      <c r="B1419">
        <f t="shared" si="89"/>
        <v>2004</v>
      </c>
      <c r="C1419">
        <f t="shared" si="92"/>
        <v>11</v>
      </c>
      <c r="D1419">
        <v>18</v>
      </c>
      <c r="E1419">
        <v>0</v>
      </c>
      <c r="F1419">
        <v>5.3</v>
      </c>
      <c r="G1419">
        <v>4.66</v>
      </c>
      <c r="H1419">
        <f t="shared" si="90"/>
        <v>6</v>
      </c>
      <c r="J1419" s="149">
        <f t="shared" si="91"/>
        <v>38309</v>
      </c>
    </row>
    <row r="1420" spans="1:10">
      <c r="A1420" t="s">
        <v>538</v>
      </c>
      <c r="B1420">
        <f t="shared" si="89"/>
        <v>2004</v>
      </c>
      <c r="C1420">
        <f t="shared" si="92"/>
        <v>11</v>
      </c>
      <c r="D1420">
        <v>19</v>
      </c>
      <c r="E1420">
        <v>0</v>
      </c>
      <c r="F1420">
        <v>5.98</v>
      </c>
      <c r="G1420">
        <v>0.27800000000000047</v>
      </c>
      <c r="H1420">
        <f t="shared" si="90"/>
        <v>6</v>
      </c>
      <c r="J1420" s="149">
        <f t="shared" si="91"/>
        <v>38310</v>
      </c>
    </row>
    <row r="1421" spans="1:10">
      <c r="A1421" t="s">
        <v>538</v>
      </c>
      <c r="B1421">
        <f t="shared" si="89"/>
        <v>2004</v>
      </c>
      <c r="C1421">
        <f t="shared" si="92"/>
        <v>11</v>
      </c>
      <c r="D1421">
        <v>20</v>
      </c>
      <c r="E1421">
        <v>0</v>
      </c>
      <c r="F1421">
        <v>5.2</v>
      </c>
      <c r="G1421">
        <v>0</v>
      </c>
      <c r="H1421">
        <f t="shared" si="90"/>
        <v>6</v>
      </c>
      <c r="J1421" s="149">
        <f t="shared" si="91"/>
        <v>38311</v>
      </c>
    </row>
    <row r="1422" spans="1:10">
      <c r="A1422" t="s">
        <v>538</v>
      </c>
      <c r="B1422">
        <f t="shared" si="89"/>
        <v>2004</v>
      </c>
      <c r="C1422">
        <f t="shared" si="92"/>
        <v>11</v>
      </c>
      <c r="D1422">
        <v>21</v>
      </c>
      <c r="E1422">
        <v>0</v>
      </c>
      <c r="F1422">
        <v>3.85</v>
      </c>
      <c r="G1422">
        <v>0</v>
      </c>
      <c r="H1422">
        <f t="shared" si="90"/>
        <v>6</v>
      </c>
      <c r="J1422" s="149">
        <f t="shared" si="91"/>
        <v>38312</v>
      </c>
    </row>
    <row r="1423" spans="1:10">
      <c r="A1423" t="s">
        <v>538</v>
      </c>
      <c r="B1423">
        <f t="shared" si="89"/>
        <v>2004</v>
      </c>
      <c r="C1423">
        <f t="shared" si="92"/>
        <v>11</v>
      </c>
      <c r="D1423">
        <v>22</v>
      </c>
      <c r="E1423">
        <v>0</v>
      </c>
      <c r="F1423">
        <v>4.12</v>
      </c>
      <c r="G1423">
        <v>0</v>
      </c>
      <c r="H1423">
        <f t="shared" si="90"/>
        <v>6</v>
      </c>
      <c r="J1423" s="149">
        <f t="shared" si="91"/>
        <v>38313</v>
      </c>
    </row>
    <row r="1424" spans="1:10">
      <c r="A1424" t="s">
        <v>538</v>
      </c>
      <c r="B1424">
        <f t="shared" si="89"/>
        <v>2004</v>
      </c>
      <c r="C1424">
        <f t="shared" si="92"/>
        <v>11</v>
      </c>
      <c r="D1424">
        <v>23</v>
      </c>
      <c r="E1424">
        <v>0</v>
      </c>
      <c r="F1424">
        <v>4.38</v>
      </c>
      <c r="G1424">
        <v>0</v>
      </c>
      <c r="H1424">
        <f t="shared" si="90"/>
        <v>6</v>
      </c>
      <c r="J1424" s="149">
        <f t="shared" si="91"/>
        <v>38314</v>
      </c>
    </row>
    <row r="1425" spans="1:10">
      <c r="A1425" t="s">
        <v>538</v>
      </c>
      <c r="B1425">
        <f t="shared" si="89"/>
        <v>2004</v>
      </c>
      <c r="C1425">
        <f t="shared" si="92"/>
        <v>11</v>
      </c>
      <c r="D1425">
        <v>24</v>
      </c>
      <c r="E1425">
        <v>0</v>
      </c>
      <c r="F1425">
        <v>3.98</v>
      </c>
      <c r="G1425">
        <v>0</v>
      </c>
      <c r="H1425">
        <f t="shared" si="90"/>
        <v>6</v>
      </c>
      <c r="J1425" s="149">
        <f t="shared" si="91"/>
        <v>38315</v>
      </c>
    </row>
    <row r="1426" spans="1:10">
      <c r="A1426" t="s">
        <v>538</v>
      </c>
      <c r="B1426">
        <f t="shared" si="89"/>
        <v>2004</v>
      </c>
      <c r="C1426">
        <f t="shared" si="92"/>
        <v>11</v>
      </c>
      <c r="D1426">
        <v>25</v>
      </c>
      <c r="E1426">
        <v>0</v>
      </c>
      <c r="F1426">
        <v>4.12</v>
      </c>
      <c r="G1426">
        <v>0</v>
      </c>
      <c r="H1426">
        <f t="shared" si="90"/>
        <v>6</v>
      </c>
      <c r="J1426" s="149">
        <f t="shared" si="91"/>
        <v>38316</v>
      </c>
    </row>
    <row r="1427" spans="1:10">
      <c r="A1427" t="s">
        <v>538</v>
      </c>
      <c r="B1427">
        <f t="shared" si="89"/>
        <v>2004</v>
      </c>
      <c r="C1427">
        <f t="shared" si="92"/>
        <v>11</v>
      </c>
      <c r="D1427">
        <v>26</v>
      </c>
      <c r="E1427">
        <v>0</v>
      </c>
      <c r="F1427">
        <v>4.43</v>
      </c>
      <c r="G1427">
        <v>0</v>
      </c>
      <c r="H1427">
        <f t="shared" si="90"/>
        <v>6</v>
      </c>
      <c r="J1427" s="149">
        <f t="shared" si="91"/>
        <v>38317</v>
      </c>
    </row>
    <row r="1428" spans="1:10">
      <c r="A1428" t="s">
        <v>538</v>
      </c>
      <c r="B1428">
        <f t="shared" si="89"/>
        <v>2004</v>
      </c>
      <c r="C1428">
        <f t="shared" si="92"/>
        <v>11</v>
      </c>
      <c r="D1428">
        <v>27</v>
      </c>
      <c r="E1428">
        <v>0</v>
      </c>
      <c r="F1428">
        <v>4.72</v>
      </c>
      <c r="G1428">
        <v>0</v>
      </c>
      <c r="H1428">
        <f t="shared" si="90"/>
        <v>6</v>
      </c>
      <c r="J1428" s="149">
        <f t="shared" si="91"/>
        <v>38318</v>
      </c>
    </row>
    <row r="1429" spans="1:10">
      <c r="A1429" t="s">
        <v>538</v>
      </c>
      <c r="B1429">
        <f t="shared" si="89"/>
        <v>2004</v>
      </c>
      <c r="C1429">
        <f t="shared" si="92"/>
        <v>11</v>
      </c>
      <c r="D1429">
        <v>28</v>
      </c>
      <c r="E1429">
        <v>0</v>
      </c>
      <c r="F1429">
        <v>9.1300000000000008</v>
      </c>
      <c r="G1429">
        <v>2.9080000000000004</v>
      </c>
      <c r="H1429">
        <f t="shared" si="90"/>
        <v>6</v>
      </c>
      <c r="J1429" s="149">
        <f t="shared" si="91"/>
        <v>38319</v>
      </c>
    </row>
    <row r="1430" spans="1:10">
      <c r="A1430" t="s">
        <v>538</v>
      </c>
      <c r="B1430">
        <f t="shared" si="89"/>
        <v>2004</v>
      </c>
      <c r="C1430">
        <f t="shared" si="92"/>
        <v>11</v>
      </c>
      <c r="D1430">
        <v>29</v>
      </c>
      <c r="E1430">
        <v>0</v>
      </c>
      <c r="F1430">
        <v>10.11</v>
      </c>
      <c r="G1430">
        <v>3.8269999999999991</v>
      </c>
      <c r="H1430">
        <f t="shared" si="90"/>
        <v>6</v>
      </c>
      <c r="J1430" s="149">
        <f t="shared" si="91"/>
        <v>38320</v>
      </c>
    </row>
    <row r="1431" spans="1:10">
      <c r="A1431" t="s">
        <v>538</v>
      </c>
      <c r="B1431">
        <f t="shared" si="89"/>
        <v>2004</v>
      </c>
      <c r="C1431">
        <f t="shared" si="92"/>
        <v>11</v>
      </c>
      <c r="D1431">
        <v>30</v>
      </c>
      <c r="E1431">
        <v>0</v>
      </c>
      <c r="F1431">
        <v>4.59</v>
      </c>
      <c r="G1431">
        <v>0</v>
      </c>
      <c r="H1431">
        <f t="shared" si="90"/>
        <v>6</v>
      </c>
      <c r="J1431" s="149">
        <f t="shared" si="91"/>
        <v>38321</v>
      </c>
    </row>
    <row r="1432" spans="1:10">
      <c r="A1432" t="s">
        <v>539</v>
      </c>
      <c r="B1432">
        <f t="shared" si="89"/>
        <v>2004</v>
      </c>
      <c r="C1432">
        <f t="shared" si="92"/>
        <v>12</v>
      </c>
      <c r="D1432">
        <v>1</v>
      </c>
      <c r="E1432">
        <v>0</v>
      </c>
      <c r="F1432">
        <v>5.68</v>
      </c>
      <c r="G1432">
        <v>0.73100000000000076</v>
      </c>
      <c r="H1432">
        <f t="shared" si="90"/>
        <v>6</v>
      </c>
      <c r="J1432" s="149">
        <f t="shared" si="91"/>
        <v>38322</v>
      </c>
    </row>
    <row r="1433" spans="1:10">
      <c r="A1433" t="s">
        <v>539</v>
      </c>
      <c r="B1433">
        <f t="shared" si="89"/>
        <v>2004</v>
      </c>
      <c r="C1433">
        <f t="shared" si="92"/>
        <v>12</v>
      </c>
      <c r="D1433">
        <v>2</v>
      </c>
      <c r="E1433">
        <v>0</v>
      </c>
      <c r="F1433">
        <v>9.8800000000000008</v>
      </c>
      <c r="G1433">
        <v>5.3449999999999998</v>
      </c>
      <c r="H1433">
        <f t="shared" si="90"/>
        <v>6</v>
      </c>
      <c r="J1433" s="149">
        <f t="shared" si="91"/>
        <v>38323</v>
      </c>
    </row>
    <row r="1434" spans="1:10">
      <c r="A1434" t="s">
        <v>539</v>
      </c>
      <c r="B1434">
        <f t="shared" si="89"/>
        <v>2004</v>
      </c>
      <c r="C1434">
        <f t="shared" si="92"/>
        <v>12</v>
      </c>
      <c r="D1434">
        <v>3</v>
      </c>
      <c r="E1434">
        <v>0</v>
      </c>
      <c r="F1434">
        <v>84.42</v>
      </c>
      <c r="G1434">
        <v>80.377999999999986</v>
      </c>
      <c r="H1434">
        <f t="shared" si="90"/>
        <v>6</v>
      </c>
      <c r="J1434" s="149">
        <f t="shared" si="91"/>
        <v>38324</v>
      </c>
    </row>
    <row r="1435" spans="1:10">
      <c r="A1435" t="s">
        <v>539</v>
      </c>
      <c r="B1435">
        <f t="shared" si="89"/>
        <v>2004</v>
      </c>
      <c r="C1435">
        <f t="shared" si="92"/>
        <v>12</v>
      </c>
      <c r="D1435">
        <v>4</v>
      </c>
      <c r="E1435">
        <v>0</v>
      </c>
      <c r="F1435">
        <v>382.42</v>
      </c>
      <c r="G1435">
        <v>379.959</v>
      </c>
      <c r="H1435">
        <f t="shared" si="90"/>
        <v>6</v>
      </c>
      <c r="J1435" s="149">
        <f t="shared" si="91"/>
        <v>38325</v>
      </c>
    </row>
    <row r="1436" spans="1:10">
      <c r="A1436" t="s">
        <v>539</v>
      </c>
      <c r="B1436">
        <f t="shared" si="89"/>
        <v>2004</v>
      </c>
      <c r="C1436">
        <f t="shared" si="92"/>
        <v>12</v>
      </c>
      <c r="D1436">
        <v>5</v>
      </c>
      <c r="E1436">
        <v>0</v>
      </c>
      <c r="F1436">
        <v>132.29</v>
      </c>
      <c r="G1436">
        <v>131.14599999999999</v>
      </c>
      <c r="H1436">
        <f t="shared" si="90"/>
        <v>6</v>
      </c>
      <c r="J1436" s="149">
        <f t="shared" si="91"/>
        <v>38326</v>
      </c>
    </row>
    <row r="1437" spans="1:10">
      <c r="A1437" t="s">
        <v>539</v>
      </c>
      <c r="B1437">
        <f t="shared" si="89"/>
        <v>2004</v>
      </c>
      <c r="C1437">
        <f t="shared" si="92"/>
        <v>12</v>
      </c>
      <c r="D1437">
        <v>6</v>
      </c>
      <c r="E1437">
        <v>0</v>
      </c>
      <c r="F1437">
        <v>104.01</v>
      </c>
      <c r="G1437">
        <v>103.14299999999999</v>
      </c>
      <c r="H1437">
        <f t="shared" si="90"/>
        <v>6</v>
      </c>
      <c r="J1437" s="149">
        <f t="shared" si="91"/>
        <v>38327</v>
      </c>
    </row>
    <row r="1438" spans="1:10">
      <c r="A1438" t="s">
        <v>539</v>
      </c>
      <c r="B1438">
        <f t="shared" si="89"/>
        <v>2004</v>
      </c>
      <c r="C1438">
        <f t="shared" si="92"/>
        <v>12</v>
      </c>
      <c r="D1438">
        <v>7</v>
      </c>
      <c r="E1438">
        <v>0</v>
      </c>
      <c r="F1438">
        <v>72.23</v>
      </c>
      <c r="G1438">
        <v>71.010000000000005</v>
      </c>
      <c r="H1438">
        <f t="shared" si="90"/>
        <v>6</v>
      </c>
      <c r="J1438" s="149">
        <f t="shared" si="91"/>
        <v>38328</v>
      </c>
    </row>
    <row r="1439" spans="1:10">
      <c r="A1439" t="s">
        <v>539</v>
      </c>
      <c r="B1439">
        <f t="shared" si="89"/>
        <v>2004</v>
      </c>
      <c r="C1439">
        <f t="shared" si="92"/>
        <v>12</v>
      </c>
      <c r="D1439">
        <v>8</v>
      </c>
      <c r="E1439">
        <v>0</v>
      </c>
      <c r="F1439">
        <v>25.27</v>
      </c>
      <c r="G1439">
        <v>24.623999999999999</v>
      </c>
      <c r="H1439">
        <f t="shared" si="90"/>
        <v>6</v>
      </c>
      <c r="J1439" s="149">
        <f t="shared" si="91"/>
        <v>38329</v>
      </c>
    </row>
    <row r="1440" spans="1:10">
      <c r="A1440" t="s">
        <v>539</v>
      </c>
      <c r="B1440">
        <f t="shared" si="89"/>
        <v>2004</v>
      </c>
      <c r="C1440">
        <f t="shared" si="92"/>
        <v>12</v>
      </c>
      <c r="D1440">
        <v>9</v>
      </c>
      <c r="E1440">
        <v>0</v>
      </c>
      <c r="F1440">
        <v>22.93</v>
      </c>
      <c r="G1440">
        <v>22.706</v>
      </c>
      <c r="H1440">
        <f t="shared" si="90"/>
        <v>6</v>
      </c>
      <c r="J1440" s="149">
        <f t="shared" si="91"/>
        <v>38330</v>
      </c>
    </row>
    <row r="1441" spans="1:10">
      <c r="A1441" t="s">
        <v>539</v>
      </c>
      <c r="B1441">
        <f t="shared" si="89"/>
        <v>2004</v>
      </c>
      <c r="C1441">
        <f t="shared" si="92"/>
        <v>12</v>
      </c>
      <c r="D1441">
        <v>10</v>
      </c>
      <c r="E1441">
        <v>0</v>
      </c>
      <c r="F1441">
        <v>22.9</v>
      </c>
      <c r="G1441">
        <v>22.645</v>
      </c>
      <c r="H1441">
        <f t="shared" si="90"/>
        <v>6</v>
      </c>
      <c r="J1441" s="149">
        <f t="shared" si="91"/>
        <v>38331</v>
      </c>
    </row>
    <row r="1442" spans="1:10">
      <c r="A1442" t="s">
        <v>539</v>
      </c>
      <c r="B1442">
        <f t="shared" si="89"/>
        <v>2004</v>
      </c>
      <c r="C1442">
        <f t="shared" si="92"/>
        <v>12</v>
      </c>
      <c r="D1442">
        <v>11</v>
      </c>
      <c r="E1442">
        <v>0</v>
      </c>
      <c r="F1442">
        <v>26.83</v>
      </c>
      <c r="G1442">
        <v>26.495999999999999</v>
      </c>
      <c r="H1442">
        <f t="shared" si="90"/>
        <v>6</v>
      </c>
      <c r="J1442" s="149">
        <f t="shared" si="91"/>
        <v>38332</v>
      </c>
    </row>
    <row r="1443" spans="1:10">
      <c r="A1443" t="s">
        <v>539</v>
      </c>
      <c r="B1443">
        <f t="shared" si="89"/>
        <v>2004</v>
      </c>
      <c r="C1443">
        <f t="shared" si="92"/>
        <v>12</v>
      </c>
      <c r="D1443">
        <v>12</v>
      </c>
      <c r="E1443">
        <v>0</v>
      </c>
      <c r="F1443">
        <v>27.75</v>
      </c>
      <c r="G1443">
        <v>25.38</v>
      </c>
      <c r="H1443">
        <f t="shared" si="90"/>
        <v>6</v>
      </c>
      <c r="J1443" s="149">
        <f t="shared" si="91"/>
        <v>38333</v>
      </c>
    </row>
    <row r="1444" spans="1:10">
      <c r="A1444" t="s">
        <v>539</v>
      </c>
      <c r="B1444">
        <f t="shared" si="89"/>
        <v>2004</v>
      </c>
      <c r="C1444">
        <f t="shared" si="92"/>
        <v>12</v>
      </c>
      <c r="D1444">
        <v>13</v>
      </c>
      <c r="E1444">
        <v>0</v>
      </c>
      <c r="F1444">
        <v>26.53</v>
      </c>
      <c r="G1444">
        <v>23.183999999999997</v>
      </c>
      <c r="H1444">
        <f t="shared" si="90"/>
        <v>6</v>
      </c>
      <c r="J1444" s="149">
        <f t="shared" si="91"/>
        <v>38334</v>
      </c>
    </row>
    <row r="1445" spans="1:10">
      <c r="A1445" t="s">
        <v>539</v>
      </c>
      <c r="B1445">
        <f t="shared" si="89"/>
        <v>2004</v>
      </c>
      <c r="C1445">
        <f t="shared" si="92"/>
        <v>12</v>
      </c>
      <c r="D1445">
        <v>14</v>
      </c>
      <c r="E1445">
        <v>0</v>
      </c>
      <c r="F1445">
        <v>22</v>
      </c>
      <c r="G1445">
        <v>18.356999999999999</v>
      </c>
      <c r="H1445">
        <f t="shared" si="90"/>
        <v>6</v>
      </c>
      <c r="J1445" s="149">
        <f t="shared" si="91"/>
        <v>38335</v>
      </c>
    </row>
    <row r="1446" spans="1:10">
      <c r="A1446" t="s">
        <v>539</v>
      </c>
      <c r="B1446">
        <f t="shared" si="89"/>
        <v>2004</v>
      </c>
      <c r="C1446">
        <f t="shared" si="92"/>
        <v>12</v>
      </c>
      <c r="D1446">
        <v>15</v>
      </c>
      <c r="E1446">
        <v>0</v>
      </c>
      <c r="F1446">
        <v>22.66</v>
      </c>
      <c r="G1446">
        <v>20.443000000000001</v>
      </c>
      <c r="H1446">
        <f t="shared" si="90"/>
        <v>6</v>
      </c>
      <c r="J1446" s="149">
        <f t="shared" si="91"/>
        <v>38336</v>
      </c>
    </row>
    <row r="1447" spans="1:10">
      <c r="A1447" t="s">
        <v>539</v>
      </c>
      <c r="B1447">
        <f t="shared" si="89"/>
        <v>2004</v>
      </c>
      <c r="C1447">
        <f t="shared" si="92"/>
        <v>12</v>
      </c>
      <c r="D1447">
        <v>16</v>
      </c>
      <c r="E1447">
        <v>0</v>
      </c>
      <c r="F1447">
        <v>19.579999999999998</v>
      </c>
      <c r="G1447">
        <v>17.88</v>
      </c>
      <c r="H1447">
        <f t="shared" si="90"/>
        <v>6</v>
      </c>
      <c r="J1447" s="149">
        <f t="shared" si="91"/>
        <v>38337</v>
      </c>
    </row>
    <row r="1448" spans="1:10">
      <c r="A1448" t="s">
        <v>539</v>
      </c>
      <c r="B1448">
        <f t="shared" si="89"/>
        <v>2004</v>
      </c>
      <c r="C1448">
        <f t="shared" si="92"/>
        <v>12</v>
      </c>
      <c r="D1448">
        <v>17</v>
      </c>
      <c r="E1448">
        <v>0</v>
      </c>
      <c r="F1448">
        <v>15.04</v>
      </c>
      <c r="G1448">
        <v>13.394000000000002</v>
      </c>
      <c r="H1448">
        <f t="shared" si="90"/>
        <v>6</v>
      </c>
      <c r="J1448" s="149">
        <f t="shared" si="91"/>
        <v>38338</v>
      </c>
    </row>
    <row r="1449" spans="1:10">
      <c r="A1449" t="s">
        <v>539</v>
      </c>
      <c r="B1449">
        <f t="shared" si="89"/>
        <v>2004</v>
      </c>
      <c r="C1449">
        <f t="shared" si="92"/>
        <v>12</v>
      </c>
      <c r="D1449">
        <v>18</v>
      </c>
      <c r="E1449">
        <v>0</v>
      </c>
      <c r="F1449">
        <v>5.48</v>
      </c>
      <c r="G1449">
        <v>3.2460000000000004</v>
      </c>
      <c r="H1449">
        <f t="shared" si="90"/>
        <v>6</v>
      </c>
      <c r="J1449" s="149">
        <f t="shared" si="91"/>
        <v>38339</v>
      </c>
    </row>
    <row r="1450" spans="1:10">
      <c r="A1450" t="s">
        <v>539</v>
      </c>
      <c r="B1450">
        <f t="shared" si="89"/>
        <v>2004</v>
      </c>
      <c r="C1450">
        <f t="shared" si="92"/>
        <v>12</v>
      </c>
      <c r="D1450">
        <v>19</v>
      </c>
      <c r="E1450">
        <v>0</v>
      </c>
      <c r="F1450">
        <v>6.24</v>
      </c>
      <c r="G1450">
        <v>3.7549999999999999</v>
      </c>
      <c r="H1450">
        <f t="shared" si="90"/>
        <v>6</v>
      </c>
      <c r="J1450" s="149">
        <f t="shared" si="91"/>
        <v>38340</v>
      </c>
    </row>
    <row r="1451" spans="1:10">
      <c r="A1451" t="s">
        <v>539</v>
      </c>
      <c r="B1451">
        <f t="shared" si="89"/>
        <v>2004</v>
      </c>
      <c r="C1451">
        <f t="shared" si="92"/>
        <v>12</v>
      </c>
      <c r="D1451">
        <v>20</v>
      </c>
      <c r="E1451">
        <v>0</v>
      </c>
      <c r="F1451">
        <v>5.69</v>
      </c>
      <c r="G1451">
        <v>2.84</v>
      </c>
      <c r="H1451">
        <f t="shared" si="90"/>
        <v>6</v>
      </c>
      <c r="J1451" s="149">
        <f t="shared" si="91"/>
        <v>38341</v>
      </c>
    </row>
    <row r="1452" spans="1:10">
      <c r="A1452" t="s">
        <v>539</v>
      </c>
      <c r="B1452">
        <f t="shared" si="89"/>
        <v>2004</v>
      </c>
      <c r="C1452">
        <f t="shared" si="92"/>
        <v>12</v>
      </c>
      <c r="D1452">
        <v>21</v>
      </c>
      <c r="E1452">
        <v>0</v>
      </c>
      <c r="F1452">
        <v>9.07</v>
      </c>
      <c r="G1452">
        <v>5.0970000000000004</v>
      </c>
      <c r="H1452">
        <f t="shared" si="90"/>
        <v>6</v>
      </c>
      <c r="J1452" s="149">
        <f t="shared" si="91"/>
        <v>38342</v>
      </c>
    </row>
    <row r="1453" spans="1:10">
      <c r="A1453" t="s">
        <v>539</v>
      </c>
      <c r="B1453">
        <f t="shared" si="89"/>
        <v>2004</v>
      </c>
      <c r="C1453">
        <f t="shared" si="92"/>
        <v>12</v>
      </c>
      <c r="D1453">
        <v>22</v>
      </c>
      <c r="E1453">
        <v>0</v>
      </c>
      <c r="F1453">
        <v>7.07</v>
      </c>
      <c r="G1453">
        <v>2.9930000000000003</v>
      </c>
      <c r="H1453">
        <f t="shared" si="90"/>
        <v>6</v>
      </c>
      <c r="J1453" s="149">
        <f t="shared" si="91"/>
        <v>38343</v>
      </c>
    </row>
    <row r="1454" spans="1:10">
      <c r="A1454" t="s">
        <v>539</v>
      </c>
      <c r="B1454">
        <f t="shared" si="89"/>
        <v>2004</v>
      </c>
      <c r="C1454">
        <f t="shared" si="92"/>
        <v>12</v>
      </c>
      <c r="D1454">
        <v>23</v>
      </c>
      <c r="E1454">
        <v>0</v>
      </c>
      <c r="F1454">
        <v>7.04</v>
      </c>
      <c r="G1454">
        <v>2.9870000000000001</v>
      </c>
      <c r="H1454">
        <f t="shared" si="90"/>
        <v>6</v>
      </c>
      <c r="J1454" s="149">
        <f t="shared" si="91"/>
        <v>38344</v>
      </c>
    </row>
    <row r="1455" spans="1:10">
      <c r="A1455" t="s">
        <v>539</v>
      </c>
      <c r="B1455">
        <f t="shared" si="89"/>
        <v>2004</v>
      </c>
      <c r="C1455">
        <f t="shared" si="92"/>
        <v>12</v>
      </c>
      <c r="D1455">
        <v>24</v>
      </c>
      <c r="E1455">
        <v>0</v>
      </c>
      <c r="F1455">
        <v>12.98</v>
      </c>
      <c r="G1455">
        <v>9.1620000000000008</v>
      </c>
      <c r="H1455">
        <f t="shared" si="90"/>
        <v>6</v>
      </c>
      <c r="J1455" s="149">
        <f t="shared" si="91"/>
        <v>38345</v>
      </c>
    </row>
    <row r="1456" spans="1:10">
      <c r="A1456" t="s">
        <v>539</v>
      </c>
      <c r="B1456">
        <f t="shared" si="89"/>
        <v>2004</v>
      </c>
      <c r="C1456">
        <f t="shared" si="92"/>
        <v>12</v>
      </c>
      <c r="D1456">
        <v>25</v>
      </c>
      <c r="E1456">
        <v>0</v>
      </c>
      <c r="F1456">
        <v>12.68</v>
      </c>
      <c r="G1456">
        <v>8.6789999999999985</v>
      </c>
      <c r="H1456">
        <f t="shared" si="90"/>
        <v>6</v>
      </c>
      <c r="J1456" s="149">
        <f t="shared" si="91"/>
        <v>38346</v>
      </c>
    </row>
    <row r="1457" spans="1:10">
      <c r="A1457" t="s">
        <v>539</v>
      </c>
      <c r="B1457">
        <f t="shared" si="89"/>
        <v>2004</v>
      </c>
      <c r="C1457">
        <f t="shared" si="92"/>
        <v>12</v>
      </c>
      <c r="D1457">
        <v>26</v>
      </c>
      <c r="E1457">
        <v>0</v>
      </c>
      <c r="F1457">
        <v>11.02</v>
      </c>
      <c r="G1457">
        <v>7.782</v>
      </c>
      <c r="H1457">
        <f t="shared" si="90"/>
        <v>6</v>
      </c>
      <c r="J1457" s="149">
        <f t="shared" si="91"/>
        <v>38347</v>
      </c>
    </row>
    <row r="1458" spans="1:10">
      <c r="A1458" t="s">
        <v>539</v>
      </c>
      <c r="B1458">
        <f t="shared" si="89"/>
        <v>2004</v>
      </c>
      <c r="C1458">
        <f t="shared" si="92"/>
        <v>12</v>
      </c>
      <c r="D1458">
        <v>27</v>
      </c>
      <c r="E1458">
        <v>0</v>
      </c>
      <c r="F1458">
        <v>8.16</v>
      </c>
      <c r="G1458">
        <v>5.5310000000000006</v>
      </c>
      <c r="H1458">
        <f t="shared" si="90"/>
        <v>6</v>
      </c>
      <c r="J1458" s="149">
        <f t="shared" si="91"/>
        <v>38348</v>
      </c>
    </row>
    <row r="1459" spans="1:10">
      <c r="A1459" t="s">
        <v>539</v>
      </c>
      <c r="B1459">
        <f t="shared" si="89"/>
        <v>2004</v>
      </c>
      <c r="C1459">
        <f t="shared" si="92"/>
        <v>12</v>
      </c>
      <c r="D1459">
        <v>28</v>
      </c>
      <c r="E1459">
        <v>0</v>
      </c>
      <c r="F1459">
        <v>10.08</v>
      </c>
      <c r="G1459">
        <v>6.8529999999999998</v>
      </c>
      <c r="H1459">
        <f t="shared" si="90"/>
        <v>6</v>
      </c>
      <c r="J1459" s="149">
        <f t="shared" si="91"/>
        <v>38349</v>
      </c>
    </row>
    <row r="1460" spans="1:10">
      <c r="A1460" t="s">
        <v>539</v>
      </c>
      <c r="B1460">
        <f t="shared" si="89"/>
        <v>2004</v>
      </c>
      <c r="C1460">
        <f t="shared" si="92"/>
        <v>12</v>
      </c>
      <c r="D1460">
        <v>29</v>
      </c>
      <c r="E1460">
        <v>0</v>
      </c>
      <c r="F1460">
        <v>13.56</v>
      </c>
      <c r="G1460">
        <v>10.732000000000001</v>
      </c>
      <c r="H1460">
        <f t="shared" si="90"/>
        <v>6</v>
      </c>
      <c r="J1460" s="149">
        <f t="shared" si="91"/>
        <v>38350</v>
      </c>
    </row>
    <row r="1461" spans="1:10">
      <c r="A1461" t="s">
        <v>539</v>
      </c>
      <c r="B1461">
        <f t="shared" si="89"/>
        <v>2004</v>
      </c>
      <c r="C1461">
        <f t="shared" si="92"/>
        <v>12</v>
      </c>
      <c r="D1461">
        <v>30</v>
      </c>
      <c r="E1461">
        <v>0</v>
      </c>
      <c r="F1461">
        <v>8.16</v>
      </c>
      <c r="G1461">
        <v>4.3449999999999998</v>
      </c>
      <c r="H1461">
        <f t="shared" si="90"/>
        <v>6</v>
      </c>
      <c r="J1461" s="149">
        <f t="shared" si="91"/>
        <v>38351</v>
      </c>
    </row>
    <row r="1462" spans="1:10">
      <c r="A1462" t="s">
        <v>539</v>
      </c>
      <c r="B1462">
        <f t="shared" si="89"/>
        <v>2004</v>
      </c>
      <c r="C1462">
        <f t="shared" si="92"/>
        <v>12</v>
      </c>
      <c r="D1462">
        <v>31</v>
      </c>
      <c r="E1462">
        <v>0</v>
      </c>
      <c r="F1462">
        <v>6.45</v>
      </c>
      <c r="G1462">
        <v>2.758</v>
      </c>
      <c r="H1462">
        <f t="shared" si="90"/>
        <v>6</v>
      </c>
      <c r="J1462" s="149">
        <f t="shared" si="91"/>
        <v>38352</v>
      </c>
    </row>
    <row r="1463" spans="1:10" ht="16.5">
      <c r="A1463" s="132"/>
      <c r="D1463" s="133"/>
      <c r="E1463" s="133"/>
      <c r="F1463" s="134"/>
      <c r="J1463" s="149"/>
    </row>
    <row r="1464" spans="1:10" ht="16.5">
      <c r="A1464" s="135">
        <v>38550</v>
      </c>
      <c r="B1464">
        <f>YEAR(A1464)</f>
        <v>2005</v>
      </c>
      <c r="C1464">
        <f>MONTH(A1464)</f>
        <v>7</v>
      </c>
      <c r="D1464" s="148">
        <f>DAY(A1464)</f>
        <v>17</v>
      </c>
      <c r="E1464" s="136">
        <v>15</v>
      </c>
      <c r="F1464" s="137">
        <v>10.09228219660435</v>
      </c>
      <c r="J1464" s="149">
        <f t="shared" si="91"/>
        <v>38550</v>
      </c>
    </row>
    <row r="1465" spans="1:10" ht="16.5">
      <c r="A1465" s="135">
        <v>38550</v>
      </c>
      <c r="B1465">
        <f t="shared" ref="B1465:B1528" si="93">YEAR(A1465)</f>
        <v>2005</v>
      </c>
      <c r="C1465">
        <f t="shared" ref="C1465:C1528" si="94">MONTH(A1465)</f>
        <v>7</v>
      </c>
      <c r="D1465" s="148">
        <f t="shared" ref="D1465:D1528" si="95">DAY(A1465)</f>
        <v>17</v>
      </c>
      <c r="E1465" s="136">
        <v>16</v>
      </c>
      <c r="F1465" s="137">
        <v>10.078689891181837</v>
      </c>
      <c r="J1465" s="149">
        <f t="shared" si="91"/>
        <v>38550</v>
      </c>
    </row>
    <row r="1466" spans="1:10" ht="16.5">
      <c r="A1466" s="135">
        <v>38550</v>
      </c>
      <c r="B1466">
        <f t="shared" si="93"/>
        <v>2005</v>
      </c>
      <c r="C1466">
        <f t="shared" si="94"/>
        <v>7</v>
      </c>
      <c r="D1466" s="148">
        <f t="shared" si="95"/>
        <v>17</v>
      </c>
      <c r="E1466" s="138">
        <v>17</v>
      </c>
      <c r="F1466" s="137">
        <v>10.065079230156353</v>
      </c>
      <c r="J1466" s="149">
        <f t="shared" si="91"/>
        <v>38550</v>
      </c>
    </row>
    <row r="1467" spans="1:10" ht="16.5">
      <c r="A1467" s="135">
        <v>38550</v>
      </c>
      <c r="B1467">
        <f t="shared" si="93"/>
        <v>2005</v>
      </c>
      <c r="C1467">
        <f t="shared" si="94"/>
        <v>7</v>
      </c>
      <c r="D1467" s="148">
        <f t="shared" si="95"/>
        <v>17</v>
      </c>
      <c r="E1467" s="138">
        <v>18</v>
      </c>
      <c r="F1467" s="137">
        <v>3.6822484142634329</v>
      </c>
      <c r="J1467" s="149">
        <f t="shared" si="91"/>
        <v>38550</v>
      </c>
    </row>
    <row r="1468" spans="1:10" ht="16.5">
      <c r="A1468" s="135">
        <v>38550</v>
      </c>
      <c r="B1468">
        <f t="shared" si="93"/>
        <v>2005</v>
      </c>
      <c r="C1468">
        <f t="shared" si="94"/>
        <v>7</v>
      </c>
      <c r="D1468" s="148">
        <f t="shared" si="95"/>
        <v>17</v>
      </c>
      <c r="E1468" s="138">
        <v>19</v>
      </c>
      <c r="F1468" s="137">
        <v>3.6871679200166536</v>
      </c>
      <c r="J1468" s="149">
        <f t="shared" si="91"/>
        <v>38550</v>
      </c>
    </row>
    <row r="1469" spans="1:10" ht="16.5">
      <c r="A1469" s="135">
        <v>38550</v>
      </c>
      <c r="B1469">
        <f t="shared" si="93"/>
        <v>2005</v>
      </c>
      <c r="C1469">
        <f t="shared" si="94"/>
        <v>7</v>
      </c>
      <c r="D1469" s="148">
        <f t="shared" si="95"/>
        <v>17</v>
      </c>
      <c r="E1469" s="138">
        <v>20</v>
      </c>
      <c r="F1469" s="137">
        <v>5.5307518800250159</v>
      </c>
      <c r="J1469" s="149">
        <f t="shared" si="91"/>
        <v>38550</v>
      </c>
    </row>
    <row r="1470" spans="1:10" ht="16.5">
      <c r="A1470" s="135">
        <v>38550</v>
      </c>
      <c r="B1470">
        <f t="shared" si="93"/>
        <v>2005</v>
      </c>
      <c r="C1470">
        <f t="shared" si="94"/>
        <v>7</v>
      </c>
      <c r="D1470" s="148">
        <f t="shared" si="95"/>
        <v>17</v>
      </c>
      <c r="E1470" s="138">
        <v>21</v>
      </c>
      <c r="F1470" s="137">
        <v>5.5307518800250159</v>
      </c>
      <c r="J1470" s="149">
        <f t="shared" si="91"/>
        <v>38550</v>
      </c>
    </row>
    <row r="1471" spans="1:10" ht="16.5">
      <c r="A1471" s="135">
        <v>38550</v>
      </c>
      <c r="B1471">
        <f t="shared" si="93"/>
        <v>2005</v>
      </c>
      <c r="C1471">
        <f t="shared" si="94"/>
        <v>7</v>
      </c>
      <c r="D1471" s="148">
        <f t="shared" si="95"/>
        <v>17</v>
      </c>
      <c r="E1471" s="138">
        <v>22</v>
      </c>
      <c r="F1471" s="137">
        <v>5.5307518800250159</v>
      </c>
      <c r="J1471" s="149">
        <f t="shared" si="91"/>
        <v>38550</v>
      </c>
    </row>
    <row r="1472" spans="1:10" ht="16.5">
      <c r="A1472" s="135">
        <v>38550</v>
      </c>
      <c r="B1472">
        <f t="shared" si="93"/>
        <v>2005</v>
      </c>
      <c r="C1472">
        <f t="shared" si="94"/>
        <v>7</v>
      </c>
      <c r="D1472" s="148">
        <f t="shared" si="95"/>
        <v>17</v>
      </c>
      <c r="E1472" s="138">
        <v>23</v>
      </c>
      <c r="F1472" s="137">
        <v>5.5233726213951426</v>
      </c>
      <c r="J1472" s="149">
        <f t="shared" si="91"/>
        <v>38550</v>
      </c>
    </row>
    <row r="1473" spans="1:10" ht="16.5">
      <c r="A1473" s="135">
        <v>38595</v>
      </c>
      <c r="B1473">
        <f t="shared" si="93"/>
        <v>2005</v>
      </c>
      <c r="C1473">
        <f t="shared" si="94"/>
        <v>8</v>
      </c>
      <c r="D1473" s="148">
        <f t="shared" si="95"/>
        <v>31</v>
      </c>
      <c r="E1473" s="138">
        <v>0</v>
      </c>
      <c r="F1473" s="137">
        <v>237.72679655575519</v>
      </c>
      <c r="J1473" s="149">
        <f t="shared" si="91"/>
        <v>38595</v>
      </c>
    </row>
    <row r="1474" spans="1:10" ht="16.5">
      <c r="A1474" s="135">
        <v>38595</v>
      </c>
      <c r="B1474">
        <f t="shared" si="93"/>
        <v>2005</v>
      </c>
      <c r="C1474">
        <f t="shared" si="94"/>
        <v>8</v>
      </c>
      <c r="D1474" s="148">
        <f t="shared" si="95"/>
        <v>31</v>
      </c>
      <c r="E1474" s="138">
        <v>1</v>
      </c>
      <c r="F1474" s="137">
        <v>235.57124279568674</v>
      </c>
      <c r="J1474" s="149">
        <f t="shared" si="91"/>
        <v>38595</v>
      </c>
    </row>
    <row r="1475" spans="1:10" ht="16.5">
      <c r="A1475" s="135">
        <v>38595</v>
      </c>
      <c r="B1475">
        <f t="shared" si="93"/>
        <v>2005</v>
      </c>
      <c r="C1475">
        <f t="shared" si="94"/>
        <v>8</v>
      </c>
      <c r="D1475" s="148">
        <f t="shared" si="95"/>
        <v>31</v>
      </c>
      <c r="E1475" s="138">
        <v>2</v>
      </c>
      <c r="F1475" s="137">
        <v>216.334089572327</v>
      </c>
      <c r="J1475" s="149">
        <f t="shared" ref="J1475:J1538" si="96">DATE(B1475,C1475,D1475)</f>
        <v>38595</v>
      </c>
    </row>
    <row r="1476" spans="1:10" ht="16.5">
      <c r="A1476" s="135">
        <v>38595</v>
      </c>
      <c r="B1476">
        <f t="shared" si="93"/>
        <v>2005</v>
      </c>
      <c r="C1476">
        <f t="shared" si="94"/>
        <v>8</v>
      </c>
      <c r="D1476" s="148">
        <f t="shared" si="95"/>
        <v>31</v>
      </c>
      <c r="E1476" s="138">
        <v>3</v>
      </c>
      <c r="F1476" s="137">
        <v>171.26484580695336</v>
      </c>
      <c r="J1476" s="149">
        <f t="shared" si="96"/>
        <v>38595</v>
      </c>
    </row>
    <row r="1477" spans="1:10" ht="16.5">
      <c r="A1477" s="135">
        <v>38595</v>
      </c>
      <c r="B1477">
        <f t="shared" si="93"/>
        <v>2005</v>
      </c>
      <c r="C1477">
        <f t="shared" si="94"/>
        <v>8</v>
      </c>
      <c r="D1477" s="148">
        <f t="shared" si="95"/>
        <v>31</v>
      </c>
      <c r="E1477" s="138">
        <v>4</v>
      </c>
      <c r="F1477" s="137">
        <v>178.96097519582187</v>
      </c>
      <c r="J1477" s="149">
        <f t="shared" si="96"/>
        <v>38595</v>
      </c>
    </row>
    <row r="1478" spans="1:10" ht="16.5">
      <c r="A1478" s="135">
        <v>38595</v>
      </c>
      <c r="B1478">
        <f t="shared" si="93"/>
        <v>2005</v>
      </c>
      <c r="C1478">
        <f t="shared" si="94"/>
        <v>8</v>
      </c>
      <c r="D1478" s="148">
        <f t="shared" si="95"/>
        <v>31</v>
      </c>
      <c r="E1478" s="138">
        <v>5</v>
      </c>
      <c r="F1478" s="137">
        <v>184.4192054794722</v>
      </c>
      <c r="J1478" s="149">
        <f t="shared" si="96"/>
        <v>38595</v>
      </c>
    </row>
    <row r="1479" spans="1:10" ht="16.5">
      <c r="A1479" s="135">
        <v>38595</v>
      </c>
      <c r="B1479">
        <f t="shared" si="93"/>
        <v>2005</v>
      </c>
      <c r="C1479">
        <f t="shared" si="94"/>
        <v>8</v>
      </c>
      <c r="D1479" s="148">
        <f t="shared" si="95"/>
        <v>31</v>
      </c>
      <c r="E1479" s="138">
        <v>6</v>
      </c>
      <c r="F1479" s="137">
        <v>185.56727398265298</v>
      </c>
      <c r="J1479" s="149">
        <f t="shared" si="96"/>
        <v>38595</v>
      </c>
    </row>
    <row r="1480" spans="1:10" ht="16.5">
      <c r="A1480" s="135">
        <v>38595</v>
      </c>
      <c r="B1480">
        <f t="shared" si="93"/>
        <v>2005</v>
      </c>
      <c r="C1480">
        <f t="shared" si="94"/>
        <v>8</v>
      </c>
      <c r="D1480" s="148">
        <f t="shared" si="95"/>
        <v>31</v>
      </c>
      <c r="E1480" s="138">
        <v>7</v>
      </c>
      <c r="F1480" s="137">
        <v>185.56727398265298</v>
      </c>
      <c r="J1480" s="149">
        <f t="shared" si="96"/>
        <v>38595</v>
      </c>
    </row>
    <row r="1481" spans="1:10" ht="16.5">
      <c r="A1481" s="135">
        <v>38595</v>
      </c>
      <c r="B1481">
        <f t="shared" si="93"/>
        <v>2005</v>
      </c>
      <c r="C1481">
        <f t="shared" si="94"/>
        <v>8</v>
      </c>
      <c r="D1481" s="148">
        <f t="shared" si="95"/>
        <v>31</v>
      </c>
      <c r="E1481" s="138">
        <v>8</v>
      </c>
      <c r="F1481" s="137">
        <v>184.4192054794722</v>
      </c>
      <c r="J1481" s="149">
        <f t="shared" si="96"/>
        <v>38595</v>
      </c>
    </row>
    <row r="1482" spans="1:10" ht="16.5">
      <c r="A1482" s="135">
        <v>38595</v>
      </c>
      <c r="B1482">
        <f t="shared" si="93"/>
        <v>2005</v>
      </c>
      <c r="C1482">
        <f t="shared" si="94"/>
        <v>8</v>
      </c>
      <c r="D1482" s="148">
        <f t="shared" si="95"/>
        <v>31</v>
      </c>
      <c r="E1482" s="138">
        <v>9</v>
      </c>
      <c r="F1482" s="137">
        <v>184.03487480690578</v>
      </c>
      <c r="J1482" s="149">
        <f t="shared" si="96"/>
        <v>38595</v>
      </c>
    </row>
    <row r="1483" spans="1:10" ht="16.5">
      <c r="A1483" s="135">
        <v>38595</v>
      </c>
      <c r="B1483">
        <f t="shared" si="93"/>
        <v>2005</v>
      </c>
      <c r="C1483">
        <f t="shared" si="94"/>
        <v>8</v>
      </c>
      <c r="D1483" s="148">
        <f t="shared" si="95"/>
        <v>31</v>
      </c>
      <c r="E1483" s="138">
        <v>10</v>
      </c>
      <c r="F1483" s="137">
        <v>189.34242491300546</v>
      </c>
      <c r="J1483" s="149">
        <f t="shared" si="96"/>
        <v>38595</v>
      </c>
    </row>
    <row r="1484" spans="1:10" ht="16.5">
      <c r="A1484" s="135">
        <v>38595</v>
      </c>
      <c r="B1484">
        <f t="shared" si="93"/>
        <v>2005</v>
      </c>
      <c r="C1484">
        <f t="shared" si="94"/>
        <v>8</v>
      </c>
      <c r="D1484" s="148">
        <f t="shared" si="95"/>
        <v>31</v>
      </c>
      <c r="E1484" s="138">
        <v>11</v>
      </c>
      <c r="F1484" s="137">
        <v>145.51007895294325</v>
      </c>
      <c r="J1484" s="149">
        <f t="shared" si="96"/>
        <v>38595</v>
      </c>
    </row>
    <row r="1485" spans="1:10" ht="16.5">
      <c r="A1485" s="135">
        <v>38595</v>
      </c>
      <c r="B1485">
        <f t="shared" si="93"/>
        <v>2005</v>
      </c>
      <c r="C1485">
        <f t="shared" si="94"/>
        <v>8</v>
      </c>
      <c r="D1485" s="148">
        <f t="shared" si="95"/>
        <v>31</v>
      </c>
      <c r="E1485" s="138">
        <v>12</v>
      </c>
      <c r="F1485" s="137">
        <v>236.38090114224678</v>
      </c>
      <c r="J1485" s="149">
        <f t="shared" si="96"/>
        <v>38595</v>
      </c>
    </row>
    <row r="1486" spans="1:10" ht="16.5">
      <c r="A1486" s="135">
        <v>38595</v>
      </c>
      <c r="B1486">
        <f t="shared" si="93"/>
        <v>2005</v>
      </c>
      <c r="C1486">
        <f t="shared" si="94"/>
        <v>8</v>
      </c>
      <c r="D1486" s="148">
        <f t="shared" si="95"/>
        <v>31</v>
      </c>
      <c r="E1486" s="138">
        <v>13</v>
      </c>
      <c r="F1486" s="137">
        <v>271.54428444193303</v>
      </c>
      <c r="J1486" s="149">
        <f t="shared" si="96"/>
        <v>38595</v>
      </c>
    </row>
    <row r="1487" spans="1:10" ht="16.5">
      <c r="A1487" s="135">
        <v>38595</v>
      </c>
      <c r="B1487">
        <f t="shared" si="93"/>
        <v>2005</v>
      </c>
      <c r="C1487">
        <f t="shared" si="94"/>
        <v>8</v>
      </c>
      <c r="D1487" s="148">
        <f t="shared" si="95"/>
        <v>31</v>
      </c>
      <c r="E1487" s="138">
        <v>14</v>
      </c>
      <c r="F1487" s="137">
        <v>251.98976864171607</v>
      </c>
      <c r="J1487" s="149">
        <f t="shared" si="96"/>
        <v>38595</v>
      </c>
    </row>
    <row r="1488" spans="1:10" ht="16.5">
      <c r="A1488" s="135">
        <v>38595</v>
      </c>
      <c r="B1488">
        <f t="shared" si="93"/>
        <v>2005</v>
      </c>
      <c r="C1488">
        <f t="shared" si="94"/>
        <v>8</v>
      </c>
      <c r="D1488" s="148">
        <f t="shared" si="95"/>
        <v>31</v>
      </c>
      <c r="E1488" s="138">
        <v>15</v>
      </c>
      <c r="F1488" s="137">
        <v>232.1692316306877</v>
      </c>
      <c r="J1488" s="149">
        <f t="shared" si="96"/>
        <v>38595</v>
      </c>
    </row>
    <row r="1489" spans="1:10" ht="16.5">
      <c r="A1489" s="135">
        <v>38595</v>
      </c>
      <c r="B1489">
        <f t="shared" si="93"/>
        <v>2005</v>
      </c>
      <c r="C1489">
        <f t="shared" si="94"/>
        <v>8</v>
      </c>
      <c r="D1489" s="148">
        <f t="shared" si="95"/>
        <v>31</v>
      </c>
      <c r="E1489" s="138">
        <v>16</v>
      </c>
      <c r="F1489" s="137">
        <v>226.71246418212507</v>
      </c>
      <c r="J1489" s="149">
        <f t="shared" si="96"/>
        <v>38595</v>
      </c>
    </row>
    <row r="1490" spans="1:10" ht="16.5">
      <c r="A1490" s="135">
        <v>38595</v>
      </c>
      <c r="B1490">
        <f t="shared" si="93"/>
        <v>2005</v>
      </c>
      <c r="C1490">
        <f t="shared" si="94"/>
        <v>8</v>
      </c>
      <c r="D1490" s="148">
        <f t="shared" si="95"/>
        <v>31</v>
      </c>
      <c r="E1490" s="138">
        <v>17</v>
      </c>
      <c r="F1490" s="137">
        <v>224.32710810845779</v>
      </c>
      <c r="J1490" s="149">
        <f t="shared" si="96"/>
        <v>38595</v>
      </c>
    </row>
    <row r="1491" spans="1:10" ht="16.5">
      <c r="A1491" s="135">
        <v>38595</v>
      </c>
      <c r="B1491">
        <f t="shared" si="93"/>
        <v>2005</v>
      </c>
      <c r="C1491">
        <f t="shared" si="94"/>
        <v>8</v>
      </c>
      <c r="D1491" s="148">
        <f t="shared" si="95"/>
        <v>31</v>
      </c>
      <c r="E1491" s="138">
        <v>18</v>
      </c>
      <c r="F1491" s="137">
        <v>220.28456210608766</v>
      </c>
      <c r="J1491" s="149">
        <f t="shared" si="96"/>
        <v>38595</v>
      </c>
    </row>
    <row r="1492" spans="1:10" ht="16.5">
      <c r="A1492" s="135">
        <v>38595</v>
      </c>
      <c r="B1492">
        <f t="shared" si="93"/>
        <v>2005</v>
      </c>
      <c r="C1492">
        <f t="shared" si="94"/>
        <v>8</v>
      </c>
      <c r="D1492" s="148">
        <f t="shared" si="95"/>
        <v>31</v>
      </c>
      <c r="E1492" s="138">
        <v>19</v>
      </c>
      <c r="F1492" s="137">
        <v>221.91192714718642</v>
      </c>
      <c r="J1492" s="149">
        <f t="shared" si="96"/>
        <v>38595</v>
      </c>
    </row>
    <row r="1493" spans="1:10" ht="16.5">
      <c r="A1493" s="135">
        <v>38595</v>
      </c>
      <c r="B1493">
        <f t="shared" si="93"/>
        <v>2005</v>
      </c>
      <c r="C1493">
        <f t="shared" si="94"/>
        <v>8</v>
      </c>
      <c r="D1493" s="148">
        <f t="shared" si="95"/>
        <v>31</v>
      </c>
      <c r="E1493" s="138">
        <v>20</v>
      </c>
      <c r="F1493" s="137">
        <v>218.64289313230071</v>
      </c>
      <c r="J1493" s="149">
        <f t="shared" si="96"/>
        <v>38595</v>
      </c>
    </row>
    <row r="1494" spans="1:10" ht="16.5">
      <c r="A1494" s="135">
        <v>38595</v>
      </c>
      <c r="B1494">
        <f t="shared" si="93"/>
        <v>2005</v>
      </c>
      <c r="C1494">
        <f t="shared" si="94"/>
        <v>8</v>
      </c>
      <c r="D1494" s="148">
        <f t="shared" si="95"/>
        <v>31</v>
      </c>
      <c r="E1494" s="138">
        <v>21</v>
      </c>
      <c r="F1494" s="137">
        <v>220.28456210608766</v>
      </c>
      <c r="J1494" s="149">
        <f t="shared" si="96"/>
        <v>38595</v>
      </c>
    </row>
    <row r="1495" spans="1:10" ht="16.5">
      <c r="A1495" s="135">
        <v>38595</v>
      </c>
      <c r="B1495">
        <f t="shared" si="93"/>
        <v>2005</v>
      </c>
      <c r="C1495">
        <f t="shared" si="94"/>
        <v>8</v>
      </c>
      <c r="D1495" s="148">
        <f t="shared" si="95"/>
        <v>31</v>
      </c>
      <c r="E1495" s="138">
        <v>22</v>
      </c>
      <c r="F1495" s="137">
        <v>226.71246418212507</v>
      </c>
      <c r="J1495" s="149">
        <f t="shared" si="96"/>
        <v>38595</v>
      </c>
    </row>
    <row r="1496" spans="1:10" ht="16.5">
      <c r="A1496" s="135">
        <v>38595</v>
      </c>
      <c r="B1496">
        <f t="shared" si="93"/>
        <v>2005</v>
      </c>
      <c r="C1496">
        <f t="shared" si="94"/>
        <v>8</v>
      </c>
      <c r="D1496" s="148">
        <f t="shared" si="95"/>
        <v>31</v>
      </c>
      <c r="E1496" s="138">
        <v>23</v>
      </c>
      <c r="F1496" s="137">
        <v>263.42354751879174</v>
      </c>
      <c r="J1496" s="149">
        <f t="shared" si="96"/>
        <v>38595</v>
      </c>
    </row>
    <row r="1497" spans="1:10" ht="16.5">
      <c r="A1497" s="135">
        <v>38596</v>
      </c>
      <c r="B1497">
        <f t="shared" si="93"/>
        <v>2005</v>
      </c>
      <c r="C1497">
        <f t="shared" si="94"/>
        <v>9</v>
      </c>
      <c r="D1497" s="148">
        <f t="shared" si="95"/>
        <v>1</v>
      </c>
      <c r="E1497" s="138">
        <v>0</v>
      </c>
      <c r="F1497" s="137">
        <v>333.74837444266819</v>
      </c>
      <c r="J1497" s="149">
        <f t="shared" si="96"/>
        <v>38596</v>
      </c>
    </row>
    <row r="1498" spans="1:10" ht="16.5">
      <c r="A1498" s="135">
        <v>38596</v>
      </c>
      <c r="B1498">
        <f t="shared" si="93"/>
        <v>2005</v>
      </c>
      <c r="C1498">
        <f t="shared" si="94"/>
        <v>9</v>
      </c>
      <c r="D1498" s="148">
        <f t="shared" si="95"/>
        <v>1</v>
      </c>
      <c r="E1498" s="138">
        <v>1</v>
      </c>
      <c r="F1498" s="137">
        <v>507.01308176343082</v>
      </c>
      <c r="J1498" s="149">
        <f t="shared" si="96"/>
        <v>38596</v>
      </c>
    </row>
    <row r="1499" spans="1:10" ht="16.5">
      <c r="A1499" s="135">
        <v>38596</v>
      </c>
      <c r="B1499">
        <f t="shared" si="93"/>
        <v>2005</v>
      </c>
      <c r="C1499">
        <f t="shared" si="94"/>
        <v>9</v>
      </c>
      <c r="D1499" s="148">
        <f t="shared" si="95"/>
        <v>1</v>
      </c>
      <c r="E1499" s="138">
        <v>2</v>
      </c>
      <c r="F1499" s="137">
        <v>539.26250302365133</v>
      </c>
      <c r="J1499" s="149">
        <f t="shared" si="96"/>
        <v>38596</v>
      </c>
    </row>
    <row r="1500" spans="1:10" ht="16.5">
      <c r="A1500" s="135">
        <v>38596</v>
      </c>
      <c r="B1500">
        <f t="shared" si="93"/>
        <v>2005</v>
      </c>
      <c r="C1500">
        <f t="shared" si="94"/>
        <v>9</v>
      </c>
      <c r="D1500" s="148">
        <f t="shared" si="95"/>
        <v>1</v>
      </c>
      <c r="E1500" s="138">
        <v>3</v>
      </c>
      <c r="F1500" s="137">
        <v>571.3260205822977</v>
      </c>
      <c r="J1500" s="149">
        <f t="shared" si="96"/>
        <v>38596</v>
      </c>
    </row>
    <row r="1501" spans="1:10" ht="16.5">
      <c r="A1501" s="135">
        <v>38596</v>
      </c>
      <c r="B1501">
        <f t="shared" si="93"/>
        <v>2005</v>
      </c>
      <c r="C1501">
        <f t="shared" si="94"/>
        <v>9</v>
      </c>
      <c r="D1501" s="148">
        <f t="shared" si="95"/>
        <v>1</v>
      </c>
      <c r="E1501" s="138">
        <v>4</v>
      </c>
      <c r="F1501" s="137">
        <v>595.77329630304212</v>
      </c>
      <c r="J1501" s="149">
        <f t="shared" si="96"/>
        <v>38596</v>
      </c>
    </row>
    <row r="1502" spans="1:10" ht="16.5">
      <c r="A1502" s="135">
        <v>38596</v>
      </c>
      <c r="B1502">
        <f t="shared" si="93"/>
        <v>2005</v>
      </c>
      <c r="C1502">
        <f t="shared" si="94"/>
        <v>9</v>
      </c>
      <c r="D1502" s="148">
        <f t="shared" si="95"/>
        <v>1</v>
      </c>
      <c r="E1502" s="138">
        <v>5</v>
      </c>
      <c r="F1502" s="137">
        <v>582.03980007675273</v>
      </c>
      <c r="J1502" s="149">
        <f t="shared" si="96"/>
        <v>38596</v>
      </c>
    </row>
    <row r="1503" spans="1:10" ht="16.5">
      <c r="A1503" s="135">
        <v>38596</v>
      </c>
      <c r="B1503">
        <f t="shared" si="93"/>
        <v>2005</v>
      </c>
      <c r="C1503">
        <f t="shared" si="94"/>
        <v>9</v>
      </c>
      <c r="D1503" s="148">
        <f t="shared" si="95"/>
        <v>1</v>
      </c>
      <c r="E1503" s="138">
        <v>6</v>
      </c>
      <c r="F1503" s="137">
        <v>574.04369878657246</v>
      </c>
      <c r="J1503" s="149">
        <f t="shared" si="96"/>
        <v>38596</v>
      </c>
    </row>
    <row r="1504" spans="1:10" ht="16.5">
      <c r="A1504" s="135">
        <v>38596</v>
      </c>
      <c r="B1504">
        <f t="shared" si="93"/>
        <v>2005</v>
      </c>
      <c r="C1504">
        <f t="shared" si="94"/>
        <v>9</v>
      </c>
      <c r="D1504" s="148">
        <f t="shared" si="95"/>
        <v>1</v>
      </c>
      <c r="E1504" s="138">
        <v>7</v>
      </c>
      <c r="F1504" s="137">
        <v>487.68743184623719</v>
      </c>
      <c r="J1504" s="149">
        <f t="shared" si="96"/>
        <v>38596</v>
      </c>
    </row>
    <row r="1505" spans="1:10" ht="16.5">
      <c r="A1505" s="135">
        <v>38596</v>
      </c>
      <c r="B1505">
        <f t="shared" si="93"/>
        <v>2005</v>
      </c>
      <c r="C1505">
        <f t="shared" si="94"/>
        <v>9</v>
      </c>
      <c r="D1505" s="148">
        <f t="shared" si="95"/>
        <v>1</v>
      </c>
      <c r="E1505" s="138">
        <v>8</v>
      </c>
      <c r="F1505" s="137">
        <v>629.65127602998234</v>
      </c>
      <c r="J1505" s="149">
        <f t="shared" si="96"/>
        <v>38596</v>
      </c>
    </row>
    <row r="1506" spans="1:10" ht="16.5">
      <c r="A1506" s="135">
        <v>38596</v>
      </c>
      <c r="B1506">
        <f t="shared" si="93"/>
        <v>2005</v>
      </c>
      <c r="C1506">
        <f t="shared" si="94"/>
        <v>9</v>
      </c>
      <c r="D1506" s="148">
        <f t="shared" si="95"/>
        <v>1</v>
      </c>
      <c r="E1506" s="138">
        <v>9</v>
      </c>
      <c r="F1506" s="137">
        <v>701.88072600101646</v>
      </c>
      <c r="J1506" s="149">
        <f t="shared" si="96"/>
        <v>38596</v>
      </c>
    </row>
    <row r="1507" spans="1:10" ht="16.5">
      <c r="A1507" s="135">
        <v>38596</v>
      </c>
      <c r="B1507">
        <f t="shared" si="93"/>
        <v>2005</v>
      </c>
      <c r="C1507">
        <f t="shared" si="94"/>
        <v>9</v>
      </c>
      <c r="D1507" s="148">
        <f t="shared" si="95"/>
        <v>1</v>
      </c>
      <c r="E1507" s="138">
        <v>10</v>
      </c>
      <c r="F1507" s="137">
        <v>871.77887420184391</v>
      </c>
      <c r="J1507" s="149">
        <f t="shared" si="96"/>
        <v>38596</v>
      </c>
    </row>
    <row r="1508" spans="1:10" ht="16.5">
      <c r="A1508" s="135">
        <v>38596</v>
      </c>
      <c r="B1508">
        <f t="shared" si="93"/>
        <v>2005</v>
      </c>
      <c r="C1508">
        <f t="shared" si="94"/>
        <v>9</v>
      </c>
      <c r="D1508" s="148">
        <f t="shared" si="95"/>
        <v>1</v>
      </c>
      <c r="E1508" s="138">
        <v>11</v>
      </c>
      <c r="F1508" s="137">
        <v>1179.7153391010711</v>
      </c>
      <c r="J1508" s="149">
        <f t="shared" si="96"/>
        <v>38596</v>
      </c>
    </row>
    <row r="1509" spans="1:10" ht="16.5">
      <c r="A1509" s="135">
        <v>38596</v>
      </c>
      <c r="B1509">
        <f t="shared" si="93"/>
        <v>2005</v>
      </c>
      <c r="C1509">
        <f t="shared" si="94"/>
        <v>9</v>
      </c>
      <c r="D1509" s="148">
        <f t="shared" si="95"/>
        <v>1</v>
      </c>
      <c r="E1509" s="138">
        <v>12</v>
      </c>
      <c r="F1509" s="137">
        <v>1548.7976241961421</v>
      </c>
      <c r="J1509" s="149">
        <f t="shared" si="96"/>
        <v>38596</v>
      </c>
    </row>
    <row r="1510" spans="1:10" ht="16.5">
      <c r="A1510" s="135">
        <v>38596</v>
      </c>
      <c r="B1510">
        <f t="shared" si="93"/>
        <v>2005</v>
      </c>
      <c r="C1510">
        <f t="shared" si="94"/>
        <v>9</v>
      </c>
      <c r="D1510" s="148">
        <f t="shared" si="95"/>
        <v>1</v>
      </c>
      <c r="E1510" s="138">
        <v>13</v>
      </c>
      <c r="F1510" s="137">
        <v>1526.4366730596519</v>
      </c>
      <c r="J1510" s="149">
        <f t="shared" si="96"/>
        <v>38596</v>
      </c>
    </row>
    <row r="1511" spans="1:10" ht="16.5">
      <c r="A1511" s="135">
        <v>38596</v>
      </c>
      <c r="B1511">
        <f t="shared" si="93"/>
        <v>2005</v>
      </c>
      <c r="C1511">
        <f t="shared" si="94"/>
        <v>9</v>
      </c>
      <c r="D1511" s="148">
        <f t="shared" si="95"/>
        <v>1</v>
      </c>
      <c r="E1511" s="138">
        <v>14</v>
      </c>
      <c r="F1511" s="137">
        <v>1389.8018724213955</v>
      </c>
      <c r="J1511" s="149">
        <f t="shared" si="96"/>
        <v>38596</v>
      </c>
    </row>
    <row r="1512" spans="1:10" ht="16.5">
      <c r="A1512" s="135">
        <v>38596</v>
      </c>
      <c r="B1512">
        <f t="shared" si="93"/>
        <v>2005</v>
      </c>
      <c r="C1512">
        <f t="shared" si="94"/>
        <v>9</v>
      </c>
      <c r="D1512" s="148">
        <f t="shared" si="95"/>
        <v>1</v>
      </c>
      <c r="E1512" s="138">
        <v>15</v>
      </c>
      <c r="F1512" s="137">
        <v>1220.7298393588512</v>
      </c>
      <c r="J1512" s="149">
        <f t="shared" si="96"/>
        <v>38596</v>
      </c>
    </row>
    <row r="1513" spans="1:10" ht="16.5">
      <c r="A1513" s="135">
        <v>38596</v>
      </c>
      <c r="B1513">
        <f t="shared" si="93"/>
        <v>2005</v>
      </c>
      <c r="C1513">
        <f t="shared" si="94"/>
        <v>9</v>
      </c>
      <c r="D1513" s="148">
        <f t="shared" si="95"/>
        <v>1</v>
      </c>
      <c r="E1513" s="138">
        <v>16</v>
      </c>
      <c r="F1513" s="137">
        <v>1094.5766571393169</v>
      </c>
      <c r="J1513" s="149">
        <f t="shared" si="96"/>
        <v>38596</v>
      </c>
    </row>
    <row r="1514" spans="1:10" ht="16.5">
      <c r="A1514" s="135">
        <v>38596</v>
      </c>
      <c r="B1514">
        <f t="shared" si="93"/>
        <v>2005</v>
      </c>
      <c r="C1514">
        <f t="shared" si="94"/>
        <v>9</v>
      </c>
      <c r="D1514" s="148">
        <f t="shared" si="95"/>
        <v>1</v>
      </c>
      <c r="E1514" s="138">
        <v>17</v>
      </c>
      <c r="F1514" s="137">
        <v>1197.8761334769206</v>
      </c>
      <c r="J1514" s="149">
        <f t="shared" si="96"/>
        <v>38596</v>
      </c>
    </row>
    <row r="1515" spans="1:10" ht="16.5">
      <c r="A1515" s="135">
        <v>38596</v>
      </c>
      <c r="B1515">
        <f t="shared" si="93"/>
        <v>2005</v>
      </c>
      <c r="C1515">
        <f t="shared" si="94"/>
        <v>9</v>
      </c>
      <c r="D1515" s="148">
        <f t="shared" si="95"/>
        <v>1</v>
      </c>
      <c r="E1515" s="138">
        <v>18</v>
      </c>
      <c r="F1515" s="137">
        <v>1221.3151798651388</v>
      </c>
      <c r="J1515" s="149">
        <f t="shared" si="96"/>
        <v>38596</v>
      </c>
    </row>
    <row r="1516" spans="1:10" ht="16.5">
      <c r="A1516" s="135">
        <v>38596</v>
      </c>
      <c r="B1516">
        <f t="shared" si="93"/>
        <v>2005</v>
      </c>
      <c r="C1516">
        <f t="shared" si="94"/>
        <v>9</v>
      </c>
      <c r="D1516" s="148">
        <f t="shared" si="95"/>
        <v>1</v>
      </c>
      <c r="E1516" s="138">
        <v>19</v>
      </c>
      <c r="F1516" s="137">
        <v>1209.2805584730397</v>
      </c>
      <c r="J1516" s="149">
        <f t="shared" si="96"/>
        <v>38596</v>
      </c>
    </row>
    <row r="1517" spans="1:10" ht="16.5">
      <c r="A1517" s="135">
        <v>38596</v>
      </c>
      <c r="B1517">
        <f t="shared" si="93"/>
        <v>2005</v>
      </c>
      <c r="C1517">
        <f t="shared" si="94"/>
        <v>9</v>
      </c>
      <c r="D1517" s="148">
        <f t="shared" si="95"/>
        <v>1</v>
      </c>
      <c r="E1517" s="138">
        <v>20</v>
      </c>
      <c r="F1517" s="137">
        <v>1243.9049361551233</v>
      </c>
      <c r="J1517" s="149">
        <f t="shared" si="96"/>
        <v>38596</v>
      </c>
    </row>
    <row r="1518" spans="1:10" ht="16.5">
      <c r="A1518" s="135">
        <v>38596</v>
      </c>
      <c r="B1518">
        <f t="shared" si="93"/>
        <v>2005</v>
      </c>
      <c r="C1518">
        <f t="shared" si="94"/>
        <v>9</v>
      </c>
      <c r="D1518" s="148">
        <f t="shared" si="95"/>
        <v>1</v>
      </c>
      <c r="E1518" s="138">
        <v>21</v>
      </c>
      <c r="F1518" s="137">
        <v>1250.8750845010991</v>
      </c>
      <c r="J1518" s="149">
        <f t="shared" si="96"/>
        <v>38596</v>
      </c>
    </row>
    <row r="1519" spans="1:10" ht="16.5">
      <c r="A1519" s="135">
        <v>38596</v>
      </c>
      <c r="B1519">
        <f t="shared" si="93"/>
        <v>2005</v>
      </c>
      <c r="C1519">
        <f t="shared" si="94"/>
        <v>9</v>
      </c>
      <c r="D1519" s="148">
        <f t="shared" si="95"/>
        <v>1</v>
      </c>
      <c r="E1519" s="138">
        <v>22</v>
      </c>
      <c r="F1519" s="137">
        <v>1179.6139449218683</v>
      </c>
      <c r="J1519" s="149">
        <f t="shared" si="96"/>
        <v>38596</v>
      </c>
    </row>
    <row r="1520" spans="1:10" ht="16.5">
      <c r="A1520" s="135">
        <v>38596</v>
      </c>
      <c r="B1520">
        <f t="shared" si="93"/>
        <v>2005</v>
      </c>
      <c r="C1520">
        <f t="shared" si="94"/>
        <v>9</v>
      </c>
      <c r="D1520" s="148">
        <f t="shared" si="95"/>
        <v>1</v>
      </c>
      <c r="E1520" s="138">
        <v>23</v>
      </c>
      <c r="F1520" s="137">
        <v>1095.4467772112607</v>
      </c>
      <c r="J1520" s="149">
        <f t="shared" si="96"/>
        <v>38596</v>
      </c>
    </row>
    <row r="1521" spans="1:10" ht="16.5">
      <c r="A1521" s="135">
        <v>38597</v>
      </c>
      <c r="B1521">
        <f t="shared" si="93"/>
        <v>2005</v>
      </c>
      <c r="C1521">
        <f t="shared" si="94"/>
        <v>9</v>
      </c>
      <c r="D1521" s="148">
        <f t="shared" si="95"/>
        <v>2</v>
      </c>
      <c r="E1521" s="138">
        <v>0</v>
      </c>
      <c r="F1521" s="137">
        <v>1095.4467772112607</v>
      </c>
      <c r="J1521" s="149">
        <f t="shared" si="96"/>
        <v>38597</v>
      </c>
    </row>
    <row r="1522" spans="1:10" ht="16.5">
      <c r="A1522" s="135">
        <v>38597</v>
      </c>
      <c r="B1522">
        <f t="shared" si="93"/>
        <v>2005</v>
      </c>
      <c r="C1522">
        <f t="shared" si="94"/>
        <v>9</v>
      </c>
      <c r="D1522" s="148">
        <f t="shared" si="95"/>
        <v>2</v>
      </c>
      <c r="E1522" s="138">
        <v>1</v>
      </c>
      <c r="F1522" s="137">
        <v>1067.8797595406277</v>
      </c>
      <c r="J1522" s="149">
        <f t="shared" si="96"/>
        <v>38597</v>
      </c>
    </row>
    <row r="1523" spans="1:10" ht="16.5">
      <c r="A1523" s="135">
        <v>38597</v>
      </c>
      <c r="B1523">
        <f t="shared" si="93"/>
        <v>2005</v>
      </c>
      <c r="C1523">
        <f t="shared" si="94"/>
        <v>9</v>
      </c>
      <c r="D1523" s="148">
        <f t="shared" si="95"/>
        <v>2</v>
      </c>
      <c r="E1523" s="138">
        <v>2</v>
      </c>
      <c r="F1523" s="137">
        <v>1049.6395597451212</v>
      </c>
      <c r="J1523" s="149">
        <f t="shared" si="96"/>
        <v>38597</v>
      </c>
    </row>
    <row r="1524" spans="1:10" ht="16.5">
      <c r="A1524" s="135">
        <v>38597</v>
      </c>
      <c r="B1524">
        <f t="shared" si="93"/>
        <v>2005</v>
      </c>
      <c r="C1524">
        <f t="shared" si="94"/>
        <v>9</v>
      </c>
      <c r="D1524" s="148">
        <f t="shared" si="95"/>
        <v>2</v>
      </c>
      <c r="E1524" s="138">
        <v>3</v>
      </c>
      <c r="F1524" s="137">
        <v>1031.5104720211011</v>
      </c>
      <c r="J1524" s="149">
        <f t="shared" si="96"/>
        <v>38597</v>
      </c>
    </row>
    <row r="1525" spans="1:10" ht="16.5">
      <c r="A1525" s="135">
        <v>38597</v>
      </c>
      <c r="B1525">
        <f t="shared" si="93"/>
        <v>2005</v>
      </c>
      <c r="C1525">
        <f t="shared" si="94"/>
        <v>9</v>
      </c>
      <c r="D1525" s="148">
        <f t="shared" si="95"/>
        <v>2</v>
      </c>
      <c r="E1525" s="138">
        <v>4</v>
      </c>
      <c r="F1525" s="137">
        <v>1022.48783174911</v>
      </c>
      <c r="J1525" s="149">
        <f t="shared" si="96"/>
        <v>38597</v>
      </c>
    </row>
    <row r="1526" spans="1:10" ht="16.5">
      <c r="A1526" s="135">
        <v>38597</v>
      </c>
      <c r="B1526">
        <f t="shared" si="93"/>
        <v>2005</v>
      </c>
      <c r="C1526">
        <f t="shared" si="94"/>
        <v>9</v>
      </c>
      <c r="D1526" s="148">
        <f t="shared" si="95"/>
        <v>2</v>
      </c>
      <c r="E1526" s="138">
        <v>5</v>
      </c>
      <c r="F1526" s="137">
        <v>942.55897094883551</v>
      </c>
      <c r="J1526" s="149">
        <f t="shared" si="96"/>
        <v>38597</v>
      </c>
    </row>
    <row r="1527" spans="1:10" ht="16.5">
      <c r="A1527" s="135">
        <v>38597</v>
      </c>
      <c r="B1527">
        <f t="shared" si="93"/>
        <v>2005</v>
      </c>
      <c r="C1527">
        <f t="shared" si="94"/>
        <v>9</v>
      </c>
      <c r="D1527" s="148">
        <f t="shared" si="95"/>
        <v>2</v>
      </c>
      <c r="E1527" s="138">
        <v>6</v>
      </c>
      <c r="F1527" s="137">
        <v>1004.5268416980514</v>
      </c>
      <c r="J1527" s="149">
        <f t="shared" si="96"/>
        <v>38597</v>
      </c>
    </row>
    <row r="1528" spans="1:10" ht="16.5">
      <c r="A1528" s="135">
        <v>38597</v>
      </c>
      <c r="B1528">
        <f t="shared" si="93"/>
        <v>2005</v>
      </c>
      <c r="C1528">
        <f t="shared" si="94"/>
        <v>9</v>
      </c>
      <c r="D1528" s="148">
        <f t="shared" si="95"/>
        <v>2</v>
      </c>
      <c r="E1528" s="138">
        <v>7</v>
      </c>
      <c r="F1528" s="137">
        <v>1061.9944203535852</v>
      </c>
      <c r="J1528" s="149">
        <f t="shared" si="96"/>
        <v>38597</v>
      </c>
    </row>
    <row r="1529" spans="1:10" ht="16.5">
      <c r="A1529" s="135">
        <v>38597</v>
      </c>
      <c r="B1529">
        <f t="shared" ref="B1529:B1592" si="97">YEAR(A1529)</f>
        <v>2005</v>
      </c>
      <c r="C1529">
        <f t="shared" ref="C1529:C1592" si="98">MONTH(A1529)</f>
        <v>9</v>
      </c>
      <c r="D1529" s="148">
        <f t="shared" ref="D1529:D1592" si="99">DAY(A1529)</f>
        <v>2</v>
      </c>
      <c r="E1529" s="138">
        <v>8</v>
      </c>
      <c r="F1529" s="137">
        <v>936.62971849951259</v>
      </c>
      <c r="J1529" s="149">
        <f t="shared" si="96"/>
        <v>38597</v>
      </c>
    </row>
    <row r="1530" spans="1:10" ht="16.5">
      <c r="A1530" s="135">
        <v>38597</v>
      </c>
      <c r="B1530">
        <f t="shared" si="97"/>
        <v>2005</v>
      </c>
      <c r="C1530">
        <f t="shared" si="98"/>
        <v>9</v>
      </c>
      <c r="D1530" s="148">
        <f t="shared" si="99"/>
        <v>2</v>
      </c>
      <c r="E1530" s="138">
        <v>9</v>
      </c>
      <c r="F1530" s="137">
        <v>925.93801743208417</v>
      </c>
      <c r="J1530" s="149">
        <f t="shared" si="96"/>
        <v>38597</v>
      </c>
    </row>
    <row r="1531" spans="1:10" ht="16.5">
      <c r="A1531" s="135">
        <v>38597</v>
      </c>
      <c r="B1531">
        <f t="shared" si="97"/>
        <v>2005</v>
      </c>
      <c r="C1531">
        <f t="shared" si="98"/>
        <v>9</v>
      </c>
      <c r="D1531" s="148">
        <f t="shared" si="99"/>
        <v>2</v>
      </c>
      <c r="E1531" s="138">
        <v>10</v>
      </c>
      <c r="F1531" s="137">
        <v>927.99992900351526</v>
      </c>
      <c r="J1531" s="149">
        <f t="shared" si="96"/>
        <v>38597</v>
      </c>
    </row>
    <row r="1532" spans="1:10" ht="16.5">
      <c r="A1532" s="135">
        <v>38597</v>
      </c>
      <c r="B1532">
        <f t="shared" si="97"/>
        <v>2005</v>
      </c>
      <c r="C1532">
        <f t="shared" si="98"/>
        <v>9</v>
      </c>
      <c r="D1532" s="148">
        <f t="shared" si="99"/>
        <v>2</v>
      </c>
      <c r="E1532" s="138">
        <v>11</v>
      </c>
      <c r="F1532" s="137">
        <v>895.09607615774996</v>
      </c>
      <c r="J1532" s="149">
        <f t="shared" si="96"/>
        <v>38597</v>
      </c>
    </row>
    <row r="1533" spans="1:10" ht="16.5">
      <c r="A1533" s="135">
        <v>38597</v>
      </c>
      <c r="B1533">
        <f t="shared" si="97"/>
        <v>2005</v>
      </c>
      <c r="C1533">
        <f t="shared" si="98"/>
        <v>9</v>
      </c>
      <c r="D1533" s="148">
        <f t="shared" si="99"/>
        <v>2</v>
      </c>
      <c r="E1533" s="138">
        <v>12</v>
      </c>
      <c r="F1533" s="137">
        <v>862.59632659724741</v>
      </c>
      <c r="J1533" s="149">
        <f t="shared" si="96"/>
        <v>38597</v>
      </c>
    </row>
    <row r="1534" spans="1:10" ht="16.5">
      <c r="A1534" s="135">
        <v>38597</v>
      </c>
      <c r="B1534">
        <f t="shared" si="97"/>
        <v>2005</v>
      </c>
      <c r="C1534">
        <f t="shared" si="98"/>
        <v>9</v>
      </c>
      <c r="D1534" s="148">
        <f t="shared" si="99"/>
        <v>2</v>
      </c>
      <c r="E1534" s="138">
        <v>13</v>
      </c>
      <c r="F1534" s="137">
        <v>849.71072498761168</v>
      </c>
      <c r="J1534" s="149">
        <f t="shared" si="96"/>
        <v>38597</v>
      </c>
    </row>
    <row r="1535" spans="1:10" ht="16.5">
      <c r="A1535" s="135">
        <v>38597</v>
      </c>
      <c r="B1535">
        <f t="shared" si="97"/>
        <v>2005</v>
      </c>
      <c r="C1535">
        <f t="shared" si="98"/>
        <v>9</v>
      </c>
      <c r="D1535" s="148">
        <f t="shared" si="99"/>
        <v>2</v>
      </c>
      <c r="E1535" s="138">
        <v>14</v>
      </c>
      <c r="F1535" s="137">
        <v>786.27698564324726</v>
      </c>
      <c r="J1535" s="149">
        <f t="shared" si="96"/>
        <v>38597</v>
      </c>
    </row>
    <row r="1536" spans="1:10" ht="16.5">
      <c r="A1536" s="135">
        <v>38597</v>
      </c>
      <c r="B1536">
        <f t="shared" si="97"/>
        <v>2005</v>
      </c>
      <c r="C1536">
        <f t="shared" si="98"/>
        <v>9</v>
      </c>
      <c r="D1536" s="148">
        <f t="shared" si="99"/>
        <v>2</v>
      </c>
      <c r="E1536" s="138">
        <v>15</v>
      </c>
      <c r="F1536" s="137">
        <v>742.87630204069569</v>
      </c>
      <c r="J1536" s="149">
        <f t="shared" si="96"/>
        <v>38597</v>
      </c>
    </row>
    <row r="1537" spans="1:10" ht="16.5">
      <c r="A1537" s="135">
        <v>38597</v>
      </c>
      <c r="B1537">
        <f t="shared" si="97"/>
        <v>2005</v>
      </c>
      <c r="C1537">
        <f t="shared" si="98"/>
        <v>9</v>
      </c>
      <c r="D1537" s="148">
        <f t="shared" si="99"/>
        <v>2</v>
      </c>
      <c r="E1537" s="138">
        <v>16</v>
      </c>
      <c r="F1537" s="137">
        <v>724.53355818293585</v>
      </c>
      <c r="J1537" s="149">
        <f t="shared" si="96"/>
        <v>38597</v>
      </c>
    </row>
    <row r="1538" spans="1:10" ht="16.5">
      <c r="A1538" s="135">
        <v>38597</v>
      </c>
      <c r="B1538">
        <f t="shared" si="97"/>
        <v>2005</v>
      </c>
      <c r="C1538">
        <f t="shared" si="98"/>
        <v>9</v>
      </c>
      <c r="D1538" s="148">
        <f t="shared" si="99"/>
        <v>2</v>
      </c>
      <c r="E1538" s="138">
        <v>17</v>
      </c>
      <c r="F1538" s="137">
        <v>715.5197817957602</v>
      </c>
      <c r="J1538" s="149">
        <f t="shared" si="96"/>
        <v>38597</v>
      </c>
    </row>
    <row r="1539" spans="1:10" ht="16.5">
      <c r="A1539" s="135">
        <v>38597</v>
      </c>
      <c r="B1539">
        <f t="shared" si="97"/>
        <v>2005</v>
      </c>
      <c r="C1539">
        <f t="shared" si="98"/>
        <v>9</v>
      </c>
      <c r="D1539" s="148">
        <f t="shared" si="99"/>
        <v>2</v>
      </c>
      <c r="E1539" s="138">
        <v>18</v>
      </c>
      <c r="F1539" s="137">
        <v>908.48841135867042</v>
      </c>
      <c r="J1539" s="149">
        <f t="shared" ref="J1539:J1602" si="100">DATE(B1539,C1539,D1539)</f>
        <v>38597</v>
      </c>
    </row>
    <row r="1540" spans="1:10" ht="16.5">
      <c r="A1540" s="135">
        <v>38597</v>
      </c>
      <c r="B1540">
        <f t="shared" si="97"/>
        <v>2005</v>
      </c>
      <c r="C1540">
        <f t="shared" si="98"/>
        <v>9</v>
      </c>
      <c r="D1540" s="148">
        <f t="shared" si="99"/>
        <v>2</v>
      </c>
      <c r="E1540" s="138">
        <v>19</v>
      </c>
      <c r="F1540" s="137">
        <v>673.55326723761493</v>
      </c>
      <c r="J1540" s="149">
        <f t="shared" si="100"/>
        <v>38597</v>
      </c>
    </row>
    <row r="1541" spans="1:10" ht="16.5">
      <c r="A1541" s="135">
        <v>38597</v>
      </c>
      <c r="B1541">
        <f t="shared" si="97"/>
        <v>2005</v>
      </c>
      <c r="C1541">
        <f t="shared" si="98"/>
        <v>9</v>
      </c>
      <c r="D1541" s="148">
        <f t="shared" si="99"/>
        <v>2</v>
      </c>
      <c r="E1541" s="138">
        <v>20</v>
      </c>
      <c r="F1541" s="137">
        <v>717.10719387832376</v>
      </c>
      <c r="J1541" s="149">
        <f t="shared" si="100"/>
        <v>38597</v>
      </c>
    </row>
    <row r="1542" spans="1:10" ht="16.5">
      <c r="A1542" s="135">
        <v>38597</v>
      </c>
      <c r="B1542">
        <f t="shared" si="97"/>
        <v>2005</v>
      </c>
      <c r="C1542">
        <f t="shared" si="98"/>
        <v>9</v>
      </c>
      <c r="D1542" s="148">
        <f t="shared" si="99"/>
        <v>2</v>
      </c>
      <c r="E1542" s="138">
        <v>21</v>
      </c>
      <c r="F1542" s="137">
        <v>622.31715650402634</v>
      </c>
      <c r="J1542" s="149">
        <f t="shared" si="100"/>
        <v>38597</v>
      </c>
    </row>
    <row r="1543" spans="1:10" ht="16.5">
      <c r="A1543" s="135">
        <v>38597</v>
      </c>
      <c r="B1543">
        <f t="shared" si="97"/>
        <v>2005</v>
      </c>
      <c r="C1543">
        <f t="shared" si="98"/>
        <v>9</v>
      </c>
      <c r="D1543" s="148">
        <f t="shared" si="99"/>
        <v>2</v>
      </c>
      <c r="E1543" s="138">
        <v>22</v>
      </c>
      <c r="F1543" s="137">
        <v>458.16042957082971</v>
      </c>
      <c r="J1543" s="149">
        <f t="shared" si="100"/>
        <v>38597</v>
      </c>
    </row>
    <row r="1544" spans="1:10" ht="16.5">
      <c r="A1544" s="135">
        <v>38597</v>
      </c>
      <c r="B1544">
        <f t="shared" si="97"/>
        <v>2005</v>
      </c>
      <c r="C1544">
        <f t="shared" si="98"/>
        <v>9</v>
      </c>
      <c r="D1544" s="148">
        <f t="shared" si="99"/>
        <v>2</v>
      </c>
      <c r="E1544" s="138">
        <v>23</v>
      </c>
      <c r="F1544" s="137">
        <v>407.57076377391911</v>
      </c>
      <c r="J1544" s="149">
        <f t="shared" si="100"/>
        <v>38597</v>
      </c>
    </row>
    <row r="1545" spans="1:10" ht="16.5">
      <c r="A1545" s="135">
        <v>38598</v>
      </c>
      <c r="B1545">
        <f t="shared" si="97"/>
        <v>2005</v>
      </c>
      <c r="C1545">
        <f t="shared" si="98"/>
        <v>9</v>
      </c>
      <c r="D1545" s="148">
        <f t="shared" si="99"/>
        <v>3</v>
      </c>
      <c r="E1545" s="138">
        <v>0</v>
      </c>
      <c r="F1545" s="137">
        <v>399.23463734271206</v>
      </c>
      <c r="J1545" s="149">
        <f t="shared" si="100"/>
        <v>38598</v>
      </c>
    </row>
    <row r="1546" spans="1:10" ht="16.5">
      <c r="A1546" s="135">
        <v>38598</v>
      </c>
      <c r="B1546">
        <f t="shared" si="97"/>
        <v>2005</v>
      </c>
      <c r="C1546">
        <f t="shared" si="98"/>
        <v>9</v>
      </c>
      <c r="D1546" s="148">
        <f t="shared" si="99"/>
        <v>3</v>
      </c>
      <c r="E1546" s="138">
        <v>1</v>
      </c>
      <c r="F1546" s="137">
        <v>392.14800236091548</v>
      </c>
      <c r="J1546" s="149">
        <f t="shared" si="100"/>
        <v>38598</v>
      </c>
    </row>
    <row r="1547" spans="1:10" ht="16.5">
      <c r="A1547" s="135">
        <v>38598</v>
      </c>
      <c r="B1547">
        <f t="shared" si="97"/>
        <v>2005</v>
      </c>
      <c r="C1547">
        <f t="shared" si="98"/>
        <v>9</v>
      </c>
      <c r="D1547" s="148">
        <f t="shared" si="99"/>
        <v>3</v>
      </c>
      <c r="E1547" s="138">
        <v>2</v>
      </c>
      <c r="F1547" s="137">
        <v>392.14800236091548</v>
      </c>
      <c r="J1547" s="149">
        <f t="shared" si="100"/>
        <v>38598</v>
      </c>
    </row>
    <row r="1548" spans="1:10" ht="16.5">
      <c r="A1548" s="135">
        <v>38598</v>
      </c>
      <c r="B1548">
        <f t="shared" si="97"/>
        <v>2005</v>
      </c>
      <c r="C1548">
        <f t="shared" si="98"/>
        <v>9</v>
      </c>
      <c r="D1548" s="148">
        <f t="shared" si="99"/>
        <v>3</v>
      </c>
      <c r="E1548" s="138">
        <v>3</v>
      </c>
      <c r="F1548" s="137">
        <v>234.93091771570818</v>
      </c>
      <c r="J1548" s="149">
        <f t="shared" si="100"/>
        <v>38598</v>
      </c>
    </row>
    <row r="1549" spans="1:10" ht="16.5">
      <c r="A1549" s="135">
        <v>38598</v>
      </c>
      <c r="B1549">
        <f t="shared" si="97"/>
        <v>2005</v>
      </c>
      <c r="C1549">
        <f t="shared" si="98"/>
        <v>9</v>
      </c>
      <c r="D1549" s="148">
        <f t="shared" si="99"/>
        <v>3</v>
      </c>
      <c r="E1549" s="138">
        <v>4</v>
      </c>
      <c r="F1549" s="137">
        <v>253.86570770543392</v>
      </c>
      <c r="J1549" s="149">
        <f t="shared" si="100"/>
        <v>38598</v>
      </c>
    </row>
    <row r="1550" spans="1:10" ht="16.5">
      <c r="A1550" s="135">
        <v>38598</v>
      </c>
      <c r="B1550">
        <f t="shared" si="97"/>
        <v>2005</v>
      </c>
      <c r="C1550">
        <f t="shared" si="98"/>
        <v>9</v>
      </c>
      <c r="D1550" s="148">
        <f t="shared" si="99"/>
        <v>3</v>
      </c>
      <c r="E1550" s="138">
        <v>5</v>
      </c>
      <c r="F1550" s="137">
        <v>262.3958468003147</v>
      </c>
      <c r="J1550" s="149">
        <f t="shared" si="100"/>
        <v>38598</v>
      </c>
    </row>
    <row r="1551" spans="1:10" ht="16.5">
      <c r="A1551" s="135">
        <v>38598</v>
      </c>
      <c r="B1551">
        <f t="shared" si="97"/>
        <v>2005</v>
      </c>
      <c r="C1551">
        <f t="shared" si="98"/>
        <v>9</v>
      </c>
      <c r="D1551" s="148">
        <f t="shared" si="99"/>
        <v>3</v>
      </c>
      <c r="E1551" s="138">
        <v>6</v>
      </c>
      <c r="F1551" s="137">
        <v>263.23346448727096</v>
      </c>
      <c r="J1551" s="149">
        <f t="shared" si="100"/>
        <v>38598</v>
      </c>
    </row>
    <row r="1552" spans="1:10" ht="16.5">
      <c r="A1552" s="135">
        <v>38598</v>
      </c>
      <c r="B1552">
        <f t="shared" si="97"/>
        <v>2005</v>
      </c>
      <c r="C1552">
        <f t="shared" si="98"/>
        <v>9</v>
      </c>
      <c r="D1552" s="148">
        <f t="shared" si="99"/>
        <v>3</v>
      </c>
      <c r="E1552" s="138">
        <v>7</v>
      </c>
      <c r="F1552" s="137">
        <v>261.55551305959688</v>
      </c>
      <c r="J1552" s="149">
        <f t="shared" si="100"/>
        <v>38598</v>
      </c>
    </row>
    <row r="1553" spans="1:10" ht="16.5">
      <c r="A1553" s="135">
        <v>38598</v>
      </c>
      <c r="B1553">
        <f t="shared" si="97"/>
        <v>2005</v>
      </c>
      <c r="C1553">
        <f t="shared" si="98"/>
        <v>9</v>
      </c>
      <c r="D1553" s="148">
        <f t="shared" si="99"/>
        <v>3</v>
      </c>
      <c r="E1553" s="138">
        <v>8</v>
      </c>
      <c r="F1553" s="137">
        <v>260.71243643704821</v>
      </c>
      <c r="J1553" s="149">
        <f t="shared" si="100"/>
        <v>38598</v>
      </c>
    </row>
    <row r="1554" spans="1:10" ht="16.5">
      <c r="A1554" s="135">
        <v>38598</v>
      </c>
      <c r="B1554">
        <f t="shared" si="97"/>
        <v>2005</v>
      </c>
      <c r="C1554">
        <f t="shared" si="98"/>
        <v>9</v>
      </c>
      <c r="D1554" s="148">
        <f t="shared" si="99"/>
        <v>3</v>
      </c>
      <c r="E1554" s="138">
        <v>9</v>
      </c>
      <c r="F1554" s="137">
        <v>259.83419835730615</v>
      </c>
      <c r="J1554" s="149">
        <f t="shared" si="100"/>
        <v>38598</v>
      </c>
    </row>
    <row r="1555" spans="1:10" ht="16.5">
      <c r="A1555" s="135">
        <v>38598</v>
      </c>
      <c r="B1555">
        <f t="shared" si="97"/>
        <v>2005</v>
      </c>
      <c r="C1555">
        <f t="shared" si="98"/>
        <v>9</v>
      </c>
      <c r="D1555" s="148">
        <f t="shared" si="99"/>
        <v>3</v>
      </c>
      <c r="E1555" s="138">
        <v>10</v>
      </c>
      <c r="F1555" s="137">
        <v>265.3691029723667</v>
      </c>
      <c r="J1555" s="149">
        <f t="shared" si="100"/>
        <v>38598</v>
      </c>
    </row>
    <row r="1556" spans="1:10" ht="16.5">
      <c r="A1556" s="135">
        <v>38598</v>
      </c>
      <c r="B1556">
        <f t="shared" si="97"/>
        <v>2005</v>
      </c>
      <c r="C1556">
        <f t="shared" si="98"/>
        <v>9</v>
      </c>
      <c r="D1556" s="148">
        <f t="shared" si="99"/>
        <v>3</v>
      </c>
      <c r="E1556" s="138">
        <v>11</v>
      </c>
      <c r="F1556" s="137">
        <v>263.99848502176781</v>
      </c>
      <c r="J1556" s="149">
        <f t="shared" si="100"/>
        <v>38598</v>
      </c>
    </row>
    <row r="1557" spans="1:10" ht="16.5">
      <c r="A1557" s="135">
        <v>38598</v>
      </c>
      <c r="B1557">
        <f t="shared" si="97"/>
        <v>2005</v>
      </c>
      <c r="C1557">
        <f t="shared" si="98"/>
        <v>9</v>
      </c>
      <c r="D1557" s="148">
        <f t="shared" si="99"/>
        <v>3</v>
      </c>
      <c r="E1557" s="138">
        <v>12</v>
      </c>
      <c r="F1557" s="137">
        <v>253.44711098407825</v>
      </c>
      <c r="J1557" s="149">
        <f t="shared" si="100"/>
        <v>38598</v>
      </c>
    </row>
    <row r="1558" spans="1:10" ht="16.5">
      <c r="A1558" s="135">
        <v>38598</v>
      </c>
      <c r="B1558">
        <f t="shared" si="97"/>
        <v>2005</v>
      </c>
      <c r="C1558">
        <f t="shared" si="98"/>
        <v>9</v>
      </c>
      <c r="D1558" s="148">
        <f t="shared" si="99"/>
        <v>3</v>
      </c>
      <c r="E1558" s="138">
        <v>13</v>
      </c>
      <c r="F1558" s="137">
        <v>254.09248759742223</v>
      </c>
      <c r="J1558" s="149">
        <f t="shared" si="100"/>
        <v>38598</v>
      </c>
    </row>
    <row r="1559" spans="1:10" ht="16.5">
      <c r="A1559" s="135">
        <v>38598</v>
      </c>
      <c r="B1559">
        <f t="shared" si="97"/>
        <v>2005</v>
      </c>
      <c r="C1559">
        <f t="shared" si="98"/>
        <v>9</v>
      </c>
      <c r="D1559" s="148">
        <f t="shared" si="99"/>
        <v>3</v>
      </c>
      <c r="E1559" s="138">
        <v>14</v>
      </c>
      <c r="F1559" s="137">
        <v>239.18164757964905</v>
      </c>
      <c r="J1559" s="149">
        <f t="shared" si="100"/>
        <v>38598</v>
      </c>
    </row>
    <row r="1560" spans="1:10" ht="16.5">
      <c r="A1560" s="135">
        <v>38598</v>
      </c>
      <c r="B1560">
        <f t="shared" si="97"/>
        <v>2005</v>
      </c>
      <c r="C1560">
        <f t="shared" si="98"/>
        <v>9</v>
      </c>
      <c r="D1560" s="148">
        <f t="shared" si="99"/>
        <v>3</v>
      </c>
      <c r="E1560" s="138">
        <v>15</v>
      </c>
      <c r="F1560" s="137">
        <v>242.06959958771338</v>
      </c>
      <c r="J1560" s="149">
        <f t="shared" si="100"/>
        <v>38598</v>
      </c>
    </row>
    <row r="1561" spans="1:10" ht="16.5">
      <c r="A1561" s="135">
        <v>38598</v>
      </c>
      <c r="B1561">
        <f t="shared" si="97"/>
        <v>2005</v>
      </c>
      <c r="C1561">
        <f t="shared" si="98"/>
        <v>9</v>
      </c>
      <c r="D1561" s="148">
        <f t="shared" si="99"/>
        <v>3</v>
      </c>
      <c r="E1561" s="138">
        <v>16</v>
      </c>
      <c r="F1561" s="137">
        <v>243.21512887315419</v>
      </c>
      <c r="J1561" s="149">
        <f t="shared" si="100"/>
        <v>38598</v>
      </c>
    </row>
    <row r="1562" spans="1:10" ht="16.5">
      <c r="A1562" s="135">
        <v>38598</v>
      </c>
      <c r="B1562">
        <f t="shared" si="97"/>
        <v>2005</v>
      </c>
      <c r="C1562">
        <f t="shared" si="98"/>
        <v>9</v>
      </c>
      <c r="D1562" s="148">
        <f t="shared" si="99"/>
        <v>3</v>
      </c>
      <c r="E1562" s="138">
        <v>17</v>
      </c>
      <c r="F1562" s="137">
        <v>215.86354695195456</v>
      </c>
      <c r="J1562" s="149">
        <f t="shared" si="100"/>
        <v>38598</v>
      </c>
    </row>
    <row r="1563" spans="1:10" ht="16.5">
      <c r="A1563" s="135">
        <v>38598</v>
      </c>
      <c r="B1563">
        <f t="shared" si="97"/>
        <v>2005</v>
      </c>
      <c r="C1563">
        <f t="shared" si="98"/>
        <v>9</v>
      </c>
      <c r="D1563" s="148">
        <f t="shared" si="99"/>
        <v>3</v>
      </c>
      <c r="E1563" s="138">
        <v>18</v>
      </c>
      <c r="F1563" s="137">
        <v>260.15722166812498</v>
      </c>
      <c r="J1563" s="149">
        <f t="shared" si="100"/>
        <v>38598</v>
      </c>
    </row>
    <row r="1564" spans="1:10" ht="16.5">
      <c r="A1564" s="135">
        <v>38598</v>
      </c>
      <c r="B1564">
        <f t="shared" si="97"/>
        <v>2005</v>
      </c>
      <c r="C1564">
        <f t="shared" si="98"/>
        <v>9</v>
      </c>
      <c r="D1564" s="148">
        <f t="shared" si="99"/>
        <v>3</v>
      </c>
      <c r="E1564" s="138">
        <v>19</v>
      </c>
      <c r="F1564" s="137">
        <v>270.41013166880498</v>
      </c>
      <c r="J1564" s="149">
        <f t="shared" si="100"/>
        <v>38598</v>
      </c>
    </row>
    <row r="1565" spans="1:10" ht="16.5">
      <c r="A1565" s="135">
        <v>38598</v>
      </c>
      <c r="B1565">
        <f t="shared" si="97"/>
        <v>2005</v>
      </c>
      <c r="C1565">
        <f t="shared" si="98"/>
        <v>9</v>
      </c>
      <c r="D1565" s="148">
        <f t="shared" si="99"/>
        <v>3</v>
      </c>
      <c r="E1565" s="138">
        <v>20</v>
      </c>
      <c r="F1565" s="137">
        <v>268.04087342623581</v>
      </c>
      <c r="J1565" s="149">
        <f t="shared" si="100"/>
        <v>38598</v>
      </c>
    </row>
    <row r="1566" spans="1:10" ht="16.5">
      <c r="A1566" s="135">
        <v>38598</v>
      </c>
      <c r="B1566">
        <f t="shared" si="97"/>
        <v>2005</v>
      </c>
      <c r="C1566">
        <f t="shared" si="98"/>
        <v>9</v>
      </c>
      <c r="D1566" s="148">
        <f t="shared" si="99"/>
        <v>3</v>
      </c>
      <c r="E1566" s="138">
        <v>21</v>
      </c>
      <c r="F1566" s="137">
        <v>266.25004425999339</v>
      </c>
      <c r="J1566" s="149">
        <f t="shared" si="100"/>
        <v>38598</v>
      </c>
    </row>
    <row r="1567" spans="1:10" ht="16.5">
      <c r="A1567" s="135">
        <v>38598</v>
      </c>
      <c r="B1567">
        <f t="shared" si="97"/>
        <v>2005</v>
      </c>
      <c r="C1567">
        <f t="shared" si="98"/>
        <v>9</v>
      </c>
      <c r="D1567" s="148">
        <f t="shared" si="99"/>
        <v>3</v>
      </c>
      <c r="E1567" s="138">
        <v>22</v>
      </c>
      <c r="F1567" s="137">
        <v>265.04941119872512</v>
      </c>
      <c r="J1567" s="149">
        <f t="shared" si="100"/>
        <v>38598</v>
      </c>
    </row>
    <row r="1568" spans="1:10" ht="16.5">
      <c r="A1568" s="135">
        <v>38598</v>
      </c>
      <c r="B1568">
        <f t="shared" si="97"/>
        <v>2005</v>
      </c>
      <c r="C1568">
        <f t="shared" si="98"/>
        <v>9</v>
      </c>
      <c r="D1568" s="148">
        <f t="shared" si="99"/>
        <v>3</v>
      </c>
      <c r="E1568" s="138">
        <v>23</v>
      </c>
      <c r="F1568" s="137">
        <v>265.04941119872512</v>
      </c>
      <c r="J1568" s="149">
        <f t="shared" si="100"/>
        <v>38598</v>
      </c>
    </row>
    <row r="1569" spans="1:10" ht="16.5">
      <c r="A1569" s="135">
        <v>38599</v>
      </c>
      <c r="B1569">
        <f t="shared" si="97"/>
        <v>2005</v>
      </c>
      <c r="C1569">
        <f t="shared" si="98"/>
        <v>9</v>
      </c>
      <c r="D1569" s="148">
        <f t="shared" si="99"/>
        <v>4</v>
      </c>
      <c r="E1569" s="138">
        <v>0</v>
      </c>
      <c r="F1569" s="137">
        <v>267.89620970139458</v>
      </c>
      <c r="J1569" s="149">
        <f t="shared" si="100"/>
        <v>38599</v>
      </c>
    </row>
    <row r="1570" spans="1:10" ht="16.5">
      <c r="A1570" s="135">
        <v>38599</v>
      </c>
      <c r="B1570">
        <f t="shared" si="97"/>
        <v>2005</v>
      </c>
      <c r="C1570">
        <f t="shared" si="98"/>
        <v>9</v>
      </c>
      <c r="D1570" s="148">
        <f t="shared" si="99"/>
        <v>4</v>
      </c>
      <c r="E1570" s="138">
        <v>1</v>
      </c>
      <c r="F1570" s="137">
        <v>267.89620970139458</v>
      </c>
      <c r="J1570" s="149">
        <f t="shared" si="100"/>
        <v>38599</v>
      </c>
    </row>
    <row r="1571" spans="1:10" ht="16.5">
      <c r="A1571" s="135">
        <v>38599</v>
      </c>
      <c r="B1571">
        <f t="shared" si="97"/>
        <v>2005</v>
      </c>
      <c r="C1571">
        <f t="shared" si="98"/>
        <v>9</v>
      </c>
      <c r="D1571" s="148">
        <f t="shared" si="99"/>
        <v>4</v>
      </c>
      <c r="E1571" s="138">
        <v>2</v>
      </c>
      <c r="F1571" s="137">
        <v>278.05241697291706</v>
      </c>
      <c r="J1571" s="149">
        <f t="shared" si="100"/>
        <v>38599</v>
      </c>
    </row>
    <row r="1572" spans="1:10" ht="16.5">
      <c r="A1572" s="135">
        <v>38599</v>
      </c>
      <c r="B1572">
        <f t="shared" si="97"/>
        <v>2005</v>
      </c>
      <c r="C1572">
        <f t="shared" si="98"/>
        <v>9</v>
      </c>
      <c r="D1572" s="148">
        <f t="shared" si="99"/>
        <v>4</v>
      </c>
      <c r="E1572" s="138">
        <v>3</v>
      </c>
      <c r="F1572" s="137">
        <v>292.13470093554122</v>
      </c>
      <c r="J1572" s="149">
        <f t="shared" si="100"/>
        <v>38599</v>
      </c>
    </row>
    <row r="1573" spans="1:10" ht="16.5">
      <c r="A1573" s="135">
        <v>38599</v>
      </c>
      <c r="B1573">
        <f t="shared" si="97"/>
        <v>2005</v>
      </c>
      <c r="C1573">
        <f t="shared" si="98"/>
        <v>9</v>
      </c>
      <c r="D1573" s="148">
        <f t="shared" si="99"/>
        <v>4</v>
      </c>
      <c r="E1573" s="138">
        <v>4</v>
      </c>
      <c r="F1573" s="137">
        <v>274.64909994348022</v>
      </c>
      <c r="J1573" s="149">
        <f t="shared" si="100"/>
        <v>38599</v>
      </c>
    </row>
    <row r="1574" spans="1:10" ht="16.5">
      <c r="A1574" s="135">
        <v>38599</v>
      </c>
      <c r="B1574">
        <f t="shared" si="97"/>
        <v>2005</v>
      </c>
      <c r="C1574">
        <f t="shared" si="98"/>
        <v>9</v>
      </c>
      <c r="D1574" s="148">
        <f t="shared" si="99"/>
        <v>4</v>
      </c>
      <c r="E1574" s="138">
        <v>5</v>
      </c>
      <c r="F1574" s="137">
        <v>282.17410596377317</v>
      </c>
      <c r="J1574" s="149">
        <f t="shared" si="100"/>
        <v>38599</v>
      </c>
    </row>
    <row r="1575" spans="1:10" ht="16.5">
      <c r="A1575" s="135">
        <v>38599</v>
      </c>
      <c r="B1575">
        <f t="shared" si="97"/>
        <v>2005</v>
      </c>
      <c r="C1575">
        <f t="shared" si="98"/>
        <v>9</v>
      </c>
      <c r="D1575" s="148">
        <f t="shared" si="99"/>
        <v>4</v>
      </c>
      <c r="E1575" s="138">
        <v>6</v>
      </c>
      <c r="F1575" s="137">
        <v>331.82243781876139</v>
      </c>
      <c r="J1575" s="149">
        <f t="shared" si="100"/>
        <v>38599</v>
      </c>
    </row>
    <row r="1576" spans="1:10" ht="16.5">
      <c r="A1576" s="135">
        <v>38599</v>
      </c>
      <c r="B1576">
        <f t="shared" si="97"/>
        <v>2005</v>
      </c>
      <c r="C1576">
        <f t="shared" si="98"/>
        <v>9</v>
      </c>
      <c r="D1576" s="148">
        <f t="shared" si="99"/>
        <v>4</v>
      </c>
      <c r="E1576" s="138">
        <v>7</v>
      </c>
      <c r="F1576" s="137">
        <v>354.11824165349196</v>
      </c>
      <c r="J1576" s="149">
        <f t="shared" si="100"/>
        <v>38599</v>
      </c>
    </row>
    <row r="1577" spans="1:10" ht="16.5">
      <c r="A1577" s="135">
        <v>38599</v>
      </c>
      <c r="B1577">
        <f t="shared" si="97"/>
        <v>2005</v>
      </c>
      <c r="C1577">
        <f t="shared" si="98"/>
        <v>9</v>
      </c>
      <c r="D1577" s="148">
        <f t="shared" si="99"/>
        <v>4</v>
      </c>
      <c r="E1577" s="138">
        <v>8</v>
      </c>
      <c r="F1577" s="137">
        <v>369.07827327198788</v>
      </c>
      <c r="J1577" s="149">
        <f t="shared" si="100"/>
        <v>38599</v>
      </c>
    </row>
    <row r="1578" spans="1:10" ht="16.5">
      <c r="A1578" s="135">
        <v>38599</v>
      </c>
      <c r="B1578">
        <f t="shared" si="97"/>
        <v>2005</v>
      </c>
      <c r="C1578">
        <f t="shared" si="98"/>
        <v>9</v>
      </c>
      <c r="D1578" s="148">
        <f t="shared" si="99"/>
        <v>4</v>
      </c>
      <c r="E1578" s="138">
        <v>9</v>
      </c>
      <c r="F1578" s="137">
        <v>365.3436095533084</v>
      </c>
      <c r="J1578" s="149">
        <f t="shared" si="100"/>
        <v>38599</v>
      </c>
    </row>
    <row r="1579" spans="1:10" ht="16.5">
      <c r="A1579" s="135">
        <v>38599</v>
      </c>
      <c r="B1579">
        <f t="shared" si="97"/>
        <v>2005</v>
      </c>
      <c r="C1579">
        <f t="shared" si="98"/>
        <v>9</v>
      </c>
      <c r="D1579" s="148">
        <f t="shared" si="99"/>
        <v>4</v>
      </c>
      <c r="E1579" s="138">
        <v>10</v>
      </c>
      <c r="F1579" s="137">
        <v>361.5703096217502</v>
      </c>
      <c r="J1579" s="149">
        <f t="shared" si="100"/>
        <v>38599</v>
      </c>
    </row>
    <row r="1580" spans="1:10" ht="16.5">
      <c r="A1580" s="135">
        <v>38599</v>
      </c>
      <c r="B1580">
        <f t="shared" si="97"/>
        <v>2005</v>
      </c>
      <c r="C1580">
        <f t="shared" si="98"/>
        <v>9</v>
      </c>
      <c r="D1580" s="148">
        <f t="shared" si="99"/>
        <v>4</v>
      </c>
      <c r="E1580" s="138">
        <v>11</v>
      </c>
      <c r="F1580" s="137">
        <v>352.5148817351897</v>
      </c>
      <c r="J1580" s="149">
        <f t="shared" si="100"/>
        <v>38599</v>
      </c>
    </row>
    <row r="1581" spans="1:10" ht="16.5">
      <c r="A1581" s="135">
        <v>38599</v>
      </c>
      <c r="B1581">
        <f t="shared" si="97"/>
        <v>2005</v>
      </c>
      <c r="C1581">
        <f t="shared" si="98"/>
        <v>9</v>
      </c>
      <c r="D1581" s="148">
        <f t="shared" si="99"/>
        <v>4</v>
      </c>
      <c r="E1581" s="138">
        <v>12</v>
      </c>
      <c r="F1581" s="137">
        <v>351.61049023284676</v>
      </c>
      <c r="J1581" s="149">
        <f t="shared" si="100"/>
        <v>38599</v>
      </c>
    </row>
    <row r="1582" spans="1:10" ht="16.5">
      <c r="A1582" s="135">
        <v>38599</v>
      </c>
      <c r="B1582">
        <f t="shared" si="97"/>
        <v>2005</v>
      </c>
      <c r="C1582">
        <f t="shared" si="98"/>
        <v>9</v>
      </c>
      <c r="D1582" s="148">
        <f t="shared" si="99"/>
        <v>4</v>
      </c>
      <c r="E1582" s="138">
        <v>13</v>
      </c>
      <c r="F1582" s="137">
        <v>348.88322089355665</v>
      </c>
      <c r="J1582" s="149">
        <f t="shared" si="100"/>
        <v>38599</v>
      </c>
    </row>
    <row r="1583" spans="1:10" ht="16.5">
      <c r="A1583" s="135">
        <v>38599</v>
      </c>
      <c r="B1583">
        <f t="shared" si="97"/>
        <v>2005</v>
      </c>
      <c r="C1583">
        <f t="shared" si="98"/>
        <v>9</v>
      </c>
      <c r="D1583" s="148">
        <f t="shared" si="99"/>
        <v>4</v>
      </c>
      <c r="E1583" s="138">
        <v>14</v>
      </c>
      <c r="F1583" s="137">
        <v>346.13441851237235</v>
      </c>
      <c r="J1583" s="149">
        <f t="shared" si="100"/>
        <v>38599</v>
      </c>
    </row>
    <row r="1584" spans="1:10" ht="16.5">
      <c r="A1584" s="135">
        <v>38599</v>
      </c>
      <c r="B1584">
        <f t="shared" si="97"/>
        <v>2005</v>
      </c>
      <c r="C1584">
        <f t="shared" si="98"/>
        <v>9</v>
      </c>
      <c r="D1584" s="148">
        <f t="shared" si="99"/>
        <v>4</v>
      </c>
      <c r="E1584" s="138">
        <v>15</v>
      </c>
      <c r="F1584" s="137">
        <v>334.73031887795185</v>
      </c>
      <c r="J1584" s="149">
        <f t="shared" si="100"/>
        <v>38599</v>
      </c>
    </row>
    <row r="1585" spans="1:10" ht="16.5">
      <c r="A1585" s="135">
        <v>38599</v>
      </c>
      <c r="B1585">
        <f t="shared" si="97"/>
        <v>2005</v>
      </c>
      <c r="C1585">
        <f t="shared" si="98"/>
        <v>9</v>
      </c>
      <c r="D1585" s="148">
        <f t="shared" si="99"/>
        <v>4</v>
      </c>
      <c r="E1585" s="138">
        <v>16</v>
      </c>
      <c r="F1585" s="137">
        <v>329.62093110550802</v>
      </c>
      <c r="J1585" s="149">
        <f t="shared" si="100"/>
        <v>38599</v>
      </c>
    </row>
    <row r="1586" spans="1:10" ht="16.5">
      <c r="A1586" s="135">
        <v>38599</v>
      </c>
      <c r="B1586">
        <f t="shared" si="97"/>
        <v>2005</v>
      </c>
      <c r="C1586">
        <f t="shared" si="98"/>
        <v>9</v>
      </c>
      <c r="D1586" s="148">
        <f t="shared" si="99"/>
        <v>4</v>
      </c>
      <c r="E1586" s="138">
        <v>17</v>
      </c>
      <c r="F1586" s="137">
        <v>332.19129386906195</v>
      </c>
      <c r="J1586" s="149">
        <f t="shared" si="100"/>
        <v>38599</v>
      </c>
    </row>
    <row r="1587" spans="1:10" ht="16.5">
      <c r="A1587" s="135">
        <v>38599</v>
      </c>
      <c r="B1587">
        <f t="shared" si="97"/>
        <v>2005</v>
      </c>
      <c r="C1587">
        <f t="shared" si="98"/>
        <v>9</v>
      </c>
      <c r="D1587" s="148">
        <f t="shared" si="99"/>
        <v>4</v>
      </c>
      <c r="E1587" s="138">
        <v>18</v>
      </c>
      <c r="F1587" s="137">
        <v>334.74184440944657</v>
      </c>
      <c r="J1587" s="149">
        <f t="shared" si="100"/>
        <v>38599</v>
      </c>
    </row>
    <row r="1588" spans="1:10" ht="16.5">
      <c r="A1588" s="135">
        <v>38599</v>
      </c>
      <c r="B1588">
        <f t="shared" si="97"/>
        <v>2005</v>
      </c>
      <c r="C1588">
        <f t="shared" si="98"/>
        <v>9</v>
      </c>
      <c r="D1588" s="148">
        <f t="shared" si="99"/>
        <v>4</v>
      </c>
      <c r="E1588" s="138">
        <v>19</v>
      </c>
      <c r="F1588" s="137">
        <v>338.11253962117456</v>
      </c>
      <c r="J1588" s="149">
        <f t="shared" si="100"/>
        <v>38599</v>
      </c>
    </row>
    <row r="1589" spans="1:10" ht="16.5">
      <c r="A1589" s="135">
        <v>38599</v>
      </c>
      <c r="B1589">
        <f t="shared" si="97"/>
        <v>2005</v>
      </c>
      <c r="C1589">
        <f t="shared" si="98"/>
        <v>9</v>
      </c>
      <c r="D1589" s="148">
        <f t="shared" si="99"/>
        <v>4</v>
      </c>
      <c r="E1589" s="138">
        <v>20</v>
      </c>
      <c r="F1589" s="137">
        <v>340.61859325554053</v>
      </c>
      <c r="J1589" s="149">
        <f t="shared" si="100"/>
        <v>38599</v>
      </c>
    </row>
    <row r="1590" spans="1:10" ht="16.5">
      <c r="A1590" s="135">
        <v>38599</v>
      </c>
      <c r="B1590">
        <f t="shared" si="97"/>
        <v>2005</v>
      </c>
      <c r="C1590">
        <f t="shared" si="98"/>
        <v>9</v>
      </c>
      <c r="D1590" s="148">
        <f t="shared" si="99"/>
        <v>4</v>
      </c>
      <c r="E1590" s="138">
        <v>21</v>
      </c>
      <c r="F1590" s="137">
        <v>345.43147812798088</v>
      </c>
      <c r="J1590" s="149">
        <f t="shared" si="100"/>
        <v>38599</v>
      </c>
    </row>
    <row r="1591" spans="1:10" ht="16.5">
      <c r="A1591" s="135">
        <v>38599</v>
      </c>
      <c r="B1591">
        <f t="shared" si="97"/>
        <v>2005</v>
      </c>
      <c r="C1591">
        <f t="shared" si="98"/>
        <v>9</v>
      </c>
      <c r="D1591" s="148">
        <f t="shared" si="99"/>
        <v>4</v>
      </c>
      <c r="E1591" s="138">
        <v>22</v>
      </c>
      <c r="F1591" s="137">
        <v>347.10159358234046</v>
      </c>
      <c r="J1591" s="149">
        <f t="shared" si="100"/>
        <v>38599</v>
      </c>
    </row>
    <row r="1592" spans="1:10" ht="16.5">
      <c r="A1592" s="135">
        <v>38599</v>
      </c>
      <c r="B1592">
        <f t="shared" si="97"/>
        <v>2005</v>
      </c>
      <c r="C1592">
        <f t="shared" si="98"/>
        <v>9</v>
      </c>
      <c r="D1592" s="148">
        <f t="shared" si="99"/>
        <v>4</v>
      </c>
      <c r="E1592" s="138">
        <v>23</v>
      </c>
      <c r="F1592" s="137">
        <v>351.24203665269846</v>
      </c>
      <c r="J1592" s="149">
        <f t="shared" si="100"/>
        <v>38599</v>
      </c>
    </row>
    <row r="1593" spans="1:10" ht="16.5">
      <c r="A1593" s="135">
        <v>38600</v>
      </c>
      <c r="B1593">
        <f t="shared" ref="B1593:B1656" si="101">YEAR(A1593)</f>
        <v>2005</v>
      </c>
      <c r="C1593">
        <f t="shared" ref="C1593:C1656" si="102">MONTH(A1593)</f>
        <v>9</v>
      </c>
      <c r="D1593" s="148">
        <f t="shared" ref="D1593:D1656" si="103">DAY(A1593)</f>
        <v>5</v>
      </c>
      <c r="E1593" s="138">
        <v>0</v>
      </c>
      <c r="F1593" s="137">
        <v>354.51947508819717</v>
      </c>
      <c r="J1593" s="149">
        <f t="shared" si="100"/>
        <v>38600</v>
      </c>
    </row>
    <row r="1594" spans="1:10" ht="16.5">
      <c r="A1594" s="135">
        <v>38600</v>
      </c>
      <c r="B1594">
        <f t="shared" si="101"/>
        <v>2005</v>
      </c>
      <c r="C1594">
        <f t="shared" si="102"/>
        <v>9</v>
      </c>
      <c r="D1594" s="148">
        <f t="shared" si="103"/>
        <v>5</v>
      </c>
      <c r="E1594" s="138">
        <v>1</v>
      </c>
      <c r="F1594" s="137">
        <v>360.19120119594527</v>
      </c>
      <c r="J1594" s="149">
        <f t="shared" si="100"/>
        <v>38600</v>
      </c>
    </row>
    <row r="1595" spans="1:10" ht="16.5">
      <c r="A1595" s="135">
        <v>38600</v>
      </c>
      <c r="B1595">
        <f t="shared" si="101"/>
        <v>2005</v>
      </c>
      <c r="C1595">
        <f t="shared" si="102"/>
        <v>9</v>
      </c>
      <c r="D1595" s="148">
        <f t="shared" si="103"/>
        <v>5</v>
      </c>
      <c r="E1595" s="138">
        <v>2</v>
      </c>
      <c r="F1595" s="137">
        <v>361.8247286339672</v>
      </c>
      <c r="J1595" s="149">
        <f t="shared" si="100"/>
        <v>38600</v>
      </c>
    </row>
    <row r="1596" spans="1:10" ht="16.5">
      <c r="A1596" s="135">
        <v>38600</v>
      </c>
      <c r="B1596">
        <f t="shared" si="101"/>
        <v>2005</v>
      </c>
      <c r="C1596">
        <f t="shared" si="102"/>
        <v>9</v>
      </c>
      <c r="D1596" s="148">
        <f t="shared" si="103"/>
        <v>5</v>
      </c>
      <c r="E1596" s="138">
        <v>3</v>
      </c>
      <c r="F1596" s="137">
        <v>361.8247286339672</v>
      </c>
      <c r="J1596" s="149">
        <f t="shared" si="100"/>
        <v>38600</v>
      </c>
    </row>
    <row r="1597" spans="1:10" ht="16.5">
      <c r="A1597" s="135">
        <v>38600</v>
      </c>
      <c r="B1597">
        <f t="shared" si="101"/>
        <v>2005</v>
      </c>
      <c r="C1597">
        <f t="shared" si="102"/>
        <v>9</v>
      </c>
      <c r="D1597" s="148">
        <f t="shared" si="103"/>
        <v>5</v>
      </c>
      <c r="E1597" s="138">
        <v>4</v>
      </c>
      <c r="F1597" s="137">
        <v>361.00889112211365</v>
      </c>
      <c r="J1597" s="149">
        <f t="shared" si="100"/>
        <v>38600</v>
      </c>
    </row>
    <row r="1598" spans="1:10" ht="16.5">
      <c r="A1598" s="135">
        <v>38600</v>
      </c>
      <c r="B1598">
        <f t="shared" si="101"/>
        <v>2005</v>
      </c>
      <c r="C1598">
        <f t="shared" si="102"/>
        <v>9</v>
      </c>
      <c r="D1598" s="148">
        <f t="shared" si="103"/>
        <v>5</v>
      </c>
      <c r="E1598" s="138">
        <v>5</v>
      </c>
      <c r="F1598" s="137">
        <v>359.37164614907095</v>
      </c>
      <c r="J1598" s="149">
        <f t="shared" si="100"/>
        <v>38600</v>
      </c>
    </row>
    <row r="1599" spans="1:10" ht="16.5">
      <c r="A1599" s="135">
        <v>38600</v>
      </c>
      <c r="B1599">
        <f t="shared" si="101"/>
        <v>2005</v>
      </c>
      <c r="C1599">
        <f t="shared" si="102"/>
        <v>9</v>
      </c>
      <c r="D1599" s="148">
        <f t="shared" si="103"/>
        <v>5</v>
      </c>
      <c r="E1599" s="138">
        <v>6</v>
      </c>
      <c r="F1599" s="137">
        <v>358.55021312882667</v>
      </c>
      <c r="J1599" s="149">
        <f t="shared" si="100"/>
        <v>38600</v>
      </c>
    </row>
    <row r="1600" spans="1:10" ht="16.5">
      <c r="A1600" s="135">
        <v>38600</v>
      </c>
      <c r="B1600">
        <f t="shared" si="101"/>
        <v>2005</v>
      </c>
      <c r="C1600">
        <f t="shared" si="102"/>
        <v>9</v>
      </c>
      <c r="D1600" s="148">
        <f t="shared" si="103"/>
        <v>5</v>
      </c>
      <c r="E1600" s="138">
        <v>7</v>
      </c>
      <c r="F1600" s="137">
        <v>357.7268891338972</v>
      </c>
      <c r="J1600" s="149">
        <f t="shared" si="100"/>
        <v>38600</v>
      </c>
    </row>
    <row r="1601" spans="1:10" ht="16.5">
      <c r="A1601" s="135">
        <v>38600</v>
      </c>
      <c r="B1601">
        <f t="shared" si="101"/>
        <v>2005</v>
      </c>
      <c r="C1601">
        <f t="shared" si="102"/>
        <v>9</v>
      </c>
      <c r="D1601" s="148">
        <f t="shared" si="103"/>
        <v>5</v>
      </c>
      <c r="E1601" s="138">
        <v>8</v>
      </c>
      <c r="F1601" s="137">
        <v>355.24543900680777</v>
      </c>
      <c r="J1601" s="149">
        <f t="shared" si="100"/>
        <v>38600</v>
      </c>
    </row>
    <row r="1602" spans="1:10" ht="16.5">
      <c r="A1602" s="135">
        <v>38600</v>
      </c>
      <c r="B1602">
        <f t="shared" si="101"/>
        <v>2005</v>
      </c>
      <c r="C1602">
        <f t="shared" si="102"/>
        <v>9</v>
      </c>
      <c r="D1602" s="148">
        <f t="shared" si="103"/>
        <v>5</v>
      </c>
      <c r="E1602" s="138">
        <v>9</v>
      </c>
      <c r="F1602" s="137">
        <v>355.24543900680777</v>
      </c>
      <c r="J1602" s="149">
        <f t="shared" si="100"/>
        <v>38600</v>
      </c>
    </row>
    <row r="1603" spans="1:10" ht="16.5">
      <c r="A1603" s="135">
        <v>38600</v>
      </c>
      <c r="B1603">
        <f t="shared" si="101"/>
        <v>2005</v>
      </c>
      <c r="C1603">
        <f t="shared" si="102"/>
        <v>9</v>
      </c>
      <c r="D1603" s="148">
        <f t="shared" si="103"/>
        <v>5</v>
      </c>
      <c r="E1603" s="138">
        <v>10</v>
      </c>
      <c r="F1603" s="137">
        <v>358.55021312882667</v>
      </c>
      <c r="J1603" s="149">
        <f t="shared" ref="J1603:J1666" si="104">DATE(B1603,C1603,D1603)</f>
        <v>38600</v>
      </c>
    </row>
    <row r="1604" spans="1:10" ht="16.5">
      <c r="A1604" s="135">
        <v>38600</v>
      </c>
      <c r="B1604">
        <f t="shared" si="101"/>
        <v>2005</v>
      </c>
      <c r="C1604">
        <f t="shared" si="102"/>
        <v>9</v>
      </c>
      <c r="D1604" s="148">
        <f t="shared" si="103"/>
        <v>5</v>
      </c>
      <c r="E1604" s="138">
        <v>11</v>
      </c>
      <c r="F1604" s="137">
        <v>352.74648727047361</v>
      </c>
      <c r="J1604" s="149">
        <f t="shared" si="104"/>
        <v>38600</v>
      </c>
    </row>
    <row r="1605" spans="1:10" ht="16.5">
      <c r="A1605" s="135">
        <v>38600</v>
      </c>
      <c r="B1605">
        <f t="shared" si="101"/>
        <v>2005</v>
      </c>
      <c r="C1605">
        <f t="shared" si="102"/>
        <v>9</v>
      </c>
      <c r="D1605" s="148">
        <f t="shared" si="103"/>
        <v>5</v>
      </c>
      <c r="E1605" s="138">
        <v>12</v>
      </c>
      <c r="F1605" s="137">
        <v>340.61859325554053</v>
      </c>
      <c r="J1605" s="149">
        <f t="shared" si="104"/>
        <v>38600</v>
      </c>
    </row>
    <row r="1606" spans="1:10" ht="16.5">
      <c r="A1606" s="135">
        <v>38600</v>
      </c>
      <c r="B1606">
        <f t="shared" si="101"/>
        <v>2005</v>
      </c>
      <c r="C1606">
        <f t="shared" si="102"/>
        <v>9</v>
      </c>
      <c r="D1606" s="148">
        <f t="shared" si="103"/>
        <v>5</v>
      </c>
      <c r="E1606" s="138">
        <v>13</v>
      </c>
      <c r="F1606" s="137">
        <v>320.06650294034182</v>
      </c>
      <c r="J1606" s="149">
        <f t="shared" si="104"/>
        <v>38600</v>
      </c>
    </row>
    <row r="1607" spans="1:10" ht="16.5">
      <c r="A1607" s="135">
        <v>38600</v>
      </c>
      <c r="B1607">
        <f t="shared" si="101"/>
        <v>2005</v>
      </c>
      <c r="C1607">
        <f t="shared" si="102"/>
        <v>9</v>
      </c>
      <c r="D1607" s="148">
        <f t="shared" si="103"/>
        <v>5</v>
      </c>
      <c r="E1607" s="138">
        <v>14</v>
      </c>
      <c r="F1607" s="137">
        <v>321.37400768959577</v>
      </c>
      <c r="J1607" s="149">
        <f t="shared" si="104"/>
        <v>38600</v>
      </c>
    </row>
    <row r="1608" spans="1:10" ht="16.5">
      <c r="A1608" s="135">
        <v>38600</v>
      </c>
      <c r="B1608">
        <f t="shared" si="101"/>
        <v>2005</v>
      </c>
      <c r="C1608">
        <f t="shared" si="102"/>
        <v>9</v>
      </c>
      <c r="D1608" s="148">
        <f t="shared" si="103"/>
        <v>5</v>
      </c>
      <c r="E1608" s="138">
        <v>15</v>
      </c>
      <c r="F1608" s="137">
        <v>323.97313028887407</v>
      </c>
      <c r="J1608" s="149">
        <f t="shared" si="104"/>
        <v>38600</v>
      </c>
    </row>
    <row r="1609" spans="1:10" ht="16.5">
      <c r="A1609" s="135">
        <v>38600</v>
      </c>
      <c r="B1609">
        <f t="shared" si="101"/>
        <v>2005</v>
      </c>
      <c r="C1609">
        <f t="shared" si="102"/>
        <v>9</v>
      </c>
      <c r="D1609" s="148">
        <f t="shared" si="103"/>
        <v>5</v>
      </c>
      <c r="E1609" s="138">
        <v>16</v>
      </c>
      <c r="F1609" s="137">
        <v>325.26487597998431</v>
      </c>
      <c r="J1609" s="149">
        <f t="shared" si="104"/>
        <v>38600</v>
      </c>
    </row>
    <row r="1610" spans="1:10" ht="16.5">
      <c r="A1610" s="135">
        <v>38600</v>
      </c>
      <c r="B1610">
        <f t="shared" si="101"/>
        <v>2005</v>
      </c>
      <c r="C1610">
        <f t="shared" si="102"/>
        <v>9</v>
      </c>
      <c r="D1610" s="148">
        <f t="shared" si="103"/>
        <v>5</v>
      </c>
      <c r="E1610" s="138">
        <v>17</v>
      </c>
      <c r="F1610" s="137">
        <v>324.61964789430363</v>
      </c>
      <c r="J1610" s="149">
        <f t="shared" si="104"/>
        <v>38600</v>
      </c>
    </row>
    <row r="1611" spans="1:10" ht="16.5">
      <c r="A1611" s="135">
        <v>38600</v>
      </c>
      <c r="B1611">
        <f t="shared" si="101"/>
        <v>2005</v>
      </c>
      <c r="C1611">
        <f t="shared" si="102"/>
        <v>9</v>
      </c>
      <c r="D1611" s="148">
        <f t="shared" si="103"/>
        <v>5</v>
      </c>
      <c r="E1611" s="138">
        <v>18</v>
      </c>
      <c r="F1611" s="137">
        <v>316.97652918066672</v>
      </c>
      <c r="J1611" s="149">
        <f t="shared" si="104"/>
        <v>38600</v>
      </c>
    </row>
    <row r="1612" spans="1:10" ht="16.5">
      <c r="A1612" s="135">
        <v>38600</v>
      </c>
      <c r="B1612">
        <f t="shared" si="101"/>
        <v>2005</v>
      </c>
      <c r="C1612">
        <f t="shared" si="102"/>
        <v>9</v>
      </c>
      <c r="D1612" s="148">
        <f t="shared" si="103"/>
        <v>5</v>
      </c>
      <c r="E1612" s="138">
        <v>19</v>
      </c>
      <c r="F1612" s="137">
        <v>322.57167481917747</v>
      </c>
      <c r="J1612" s="149">
        <f t="shared" si="104"/>
        <v>38600</v>
      </c>
    </row>
    <row r="1613" spans="1:10" ht="16.5">
      <c r="A1613" s="135">
        <v>38600</v>
      </c>
      <c r="B1613">
        <f t="shared" si="101"/>
        <v>2005</v>
      </c>
      <c r="C1613">
        <f t="shared" si="102"/>
        <v>9</v>
      </c>
      <c r="D1613" s="148">
        <f t="shared" si="103"/>
        <v>5</v>
      </c>
      <c r="E1613" s="138">
        <v>20</v>
      </c>
      <c r="F1613" s="137">
        <v>325.65669922703307</v>
      </c>
      <c r="J1613" s="149">
        <f t="shared" si="104"/>
        <v>38600</v>
      </c>
    </row>
    <row r="1614" spans="1:10" ht="16.5">
      <c r="A1614" s="135">
        <v>38600</v>
      </c>
      <c r="B1614">
        <f t="shared" si="101"/>
        <v>2005</v>
      </c>
      <c r="C1614">
        <f t="shared" si="102"/>
        <v>9</v>
      </c>
      <c r="D1614" s="148">
        <f t="shared" si="103"/>
        <v>5</v>
      </c>
      <c r="E1614" s="138">
        <v>21</v>
      </c>
      <c r="F1614" s="137">
        <v>341.91820418350989</v>
      </c>
      <c r="J1614" s="149">
        <f t="shared" si="104"/>
        <v>38600</v>
      </c>
    </row>
    <row r="1615" spans="1:10" ht="16.5">
      <c r="A1615" s="135">
        <v>38600</v>
      </c>
      <c r="B1615">
        <f t="shared" si="101"/>
        <v>2005</v>
      </c>
      <c r="C1615">
        <f t="shared" si="102"/>
        <v>9</v>
      </c>
      <c r="D1615" s="148">
        <f t="shared" si="103"/>
        <v>5</v>
      </c>
      <c r="E1615" s="138">
        <v>22</v>
      </c>
      <c r="F1615" s="137">
        <v>356.67162296294168</v>
      </c>
      <c r="J1615" s="149">
        <f t="shared" si="104"/>
        <v>38600</v>
      </c>
    </row>
    <row r="1616" spans="1:10" ht="16.5">
      <c r="A1616" s="135">
        <v>38600</v>
      </c>
      <c r="B1616">
        <f t="shared" si="101"/>
        <v>2005</v>
      </c>
      <c r="C1616">
        <f t="shared" si="102"/>
        <v>9</v>
      </c>
      <c r="D1616" s="148">
        <f t="shared" si="103"/>
        <v>5</v>
      </c>
      <c r="E1616" s="138">
        <v>23</v>
      </c>
      <c r="F1616" s="137">
        <v>346.35154298294236</v>
      </c>
      <c r="J1616" s="149">
        <f t="shared" si="104"/>
        <v>38600</v>
      </c>
    </row>
    <row r="1617" spans="1:10" ht="16.5">
      <c r="A1617" s="135">
        <v>38601</v>
      </c>
      <c r="B1617">
        <f t="shared" si="101"/>
        <v>2005</v>
      </c>
      <c r="C1617">
        <f t="shared" si="102"/>
        <v>9</v>
      </c>
      <c r="D1617" s="148">
        <f t="shared" si="103"/>
        <v>6</v>
      </c>
      <c r="E1617" s="138">
        <v>0</v>
      </c>
      <c r="F1617" s="137">
        <v>346.35154298294236</v>
      </c>
      <c r="J1617" s="149">
        <f t="shared" si="104"/>
        <v>38601</v>
      </c>
    </row>
    <row r="1618" spans="1:10" ht="16.5">
      <c r="A1618" s="135">
        <v>38601</v>
      </c>
      <c r="B1618">
        <f t="shared" si="101"/>
        <v>2005</v>
      </c>
      <c r="C1618">
        <f t="shared" si="102"/>
        <v>9</v>
      </c>
      <c r="D1618" s="148">
        <f t="shared" si="103"/>
        <v>6</v>
      </c>
      <c r="E1618" s="138">
        <v>1</v>
      </c>
      <c r="F1618" s="137">
        <v>345.70263267351993</v>
      </c>
      <c r="J1618" s="149">
        <f t="shared" si="104"/>
        <v>38601</v>
      </c>
    </row>
    <row r="1619" spans="1:10" ht="16.5">
      <c r="A1619" s="135">
        <v>38601</v>
      </c>
      <c r="B1619">
        <f t="shared" si="101"/>
        <v>2005</v>
      </c>
      <c r="C1619">
        <f t="shared" si="102"/>
        <v>9</v>
      </c>
      <c r="D1619" s="148">
        <f t="shared" si="103"/>
        <v>6</v>
      </c>
      <c r="E1619" s="138">
        <v>2</v>
      </c>
      <c r="F1619" s="137">
        <v>343.74852676011068</v>
      </c>
      <c r="J1619" s="149">
        <f t="shared" si="104"/>
        <v>38601</v>
      </c>
    </row>
    <row r="1620" spans="1:10" ht="16.5">
      <c r="A1620" s="135">
        <v>38601</v>
      </c>
      <c r="B1620">
        <f t="shared" si="101"/>
        <v>2005</v>
      </c>
      <c r="C1620">
        <f t="shared" si="102"/>
        <v>9</v>
      </c>
      <c r="D1620" s="148">
        <f t="shared" si="103"/>
        <v>6</v>
      </c>
      <c r="E1620" s="138">
        <v>3</v>
      </c>
      <c r="F1620" s="137">
        <v>341.78320963320994</v>
      </c>
      <c r="J1620" s="149">
        <f t="shared" si="104"/>
        <v>38601</v>
      </c>
    </row>
    <row r="1621" spans="1:10" ht="16.5">
      <c r="A1621" s="135">
        <v>38601</v>
      </c>
      <c r="B1621">
        <f t="shared" si="101"/>
        <v>2005</v>
      </c>
      <c r="C1621">
        <f t="shared" si="102"/>
        <v>9</v>
      </c>
      <c r="D1621" s="148">
        <f t="shared" si="103"/>
        <v>6</v>
      </c>
      <c r="E1621" s="138">
        <v>4</v>
      </c>
      <c r="F1621" s="137">
        <v>339.80648540214304</v>
      </c>
      <c r="J1621" s="149">
        <f t="shared" si="104"/>
        <v>38601</v>
      </c>
    </row>
    <row r="1622" spans="1:10" ht="16.5">
      <c r="A1622" s="135">
        <v>38601</v>
      </c>
      <c r="B1622">
        <f t="shared" si="101"/>
        <v>2005</v>
      </c>
      <c r="C1622">
        <f t="shared" si="102"/>
        <v>9</v>
      </c>
      <c r="D1622" s="148">
        <f t="shared" si="103"/>
        <v>6</v>
      </c>
      <c r="E1622" s="138">
        <v>5</v>
      </c>
      <c r="F1622" s="137">
        <v>337.15275925796857</v>
      </c>
      <c r="J1622" s="149">
        <f t="shared" si="104"/>
        <v>38601</v>
      </c>
    </row>
    <row r="1623" spans="1:10" ht="16.5">
      <c r="A1623" s="135">
        <v>38601</v>
      </c>
      <c r="B1623">
        <f t="shared" si="101"/>
        <v>2005</v>
      </c>
      <c r="C1623">
        <f t="shared" si="102"/>
        <v>9</v>
      </c>
      <c r="D1623" s="148">
        <f t="shared" si="103"/>
        <v>6</v>
      </c>
      <c r="E1623" s="138">
        <v>6</v>
      </c>
      <c r="F1623" s="137">
        <v>324.8441791768638</v>
      </c>
      <c r="J1623" s="149">
        <f t="shared" si="104"/>
        <v>38601</v>
      </c>
    </row>
    <row r="1624" spans="1:10" ht="16.5">
      <c r="A1624" s="135">
        <v>38601</v>
      </c>
      <c r="B1624">
        <f t="shared" si="101"/>
        <v>2005</v>
      </c>
      <c r="C1624">
        <f t="shared" si="102"/>
        <v>9</v>
      </c>
      <c r="D1624" s="148">
        <f t="shared" si="103"/>
        <v>6</v>
      </c>
      <c r="E1624" s="138">
        <v>7</v>
      </c>
      <c r="F1624" s="137">
        <v>329.33208080900545</v>
      </c>
      <c r="J1624" s="149">
        <f t="shared" si="104"/>
        <v>38601</v>
      </c>
    </row>
    <row r="1625" spans="1:10" ht="16.5">
      <c r="A1625" s="135">
        <v>38601</v>
      </c>
      <c r="B1625">
        <f t="shared" si="101"/>
        <v>2005</v>
      </c>
      <c r="C1625">
        <f t="shared" si="102"/>
        <v>9</v>
      </c>
      <c r="D1625" s="148">
        <f t="shared" si="103"/>
        <v>6</v>
      </c>
      <c r="E1625" s="138">
        <v>8</v>
      </c>
      <c r="F1625" s="137">
        <v>329.33208080900545</v>
      </c>
      <c r="J1625" s="149">
        <f t="shared" si="104"/>
        <v>38601</v>
      </c>
    </row>
    <row r="1626" spans="1:10" ht="16.5">
      <c r="A1626" s="135">
        <v>38601</v>
      </c>
      <c r="B1626">
        <f t="shared" si="101"/>
        <v>2005</v>
      </c>
      <c r="C1626">
        <f t="shared" si="102"/>
        <v>9</v>
      </c>
      <c r="D1626" s="148">
        <f t="shared" si="103"/>
        <v>6</v>
      </c>
      <c r="E1626" s="138">
        <v>9</v>
      </c>
      <c r="F1626" s="137">
        <v>329.33208080900545</v>
      </c>
      <c r="J1626" s="149">
        <f t="shared" si="104"/>
        <v>38601</v>
      </c>
    </row>
    <row r="1627" spans="1:10" ht="16.5">
      <c r="A1627" s="135">
        <v>38601</v>
      </c>
      <c r="B1627">
        <f t="shared" si="101"/>
        <v>2005</v>
      </c>
      <c r="C1627">
        <f t="shared" si="102"/>
        <v>9</v>
      </c>
      <c r="D1627" s="148">
        <f t="shared" si="103"/>
        <v>6</v>
      </c>
      <c r="E1627" s="138">
        <v>10</v>
      </c>
      <c r="F1627" s="137">
        <v>329.33208080900545</v>
      </c>
      <c r="J1627" s="149">
        <f t="shared" si="104"/>
        <v>38601</v>
      </c>
    </row>
    <row r="1628" spans="1:10" ht="16.5">
      <c r="A1628" s="135">
        <v>38601</v>
      </c>
      <c r="B1628">
        <f t="shared" si="101"/>
        <v>2005</v>
      </c>
      <c r="C1628">
        <f t="shared" si="102"/>
        <v>9</v>
      </c>
      <c r="D1628" s="148">
        <f t="shared" si="103"/>
        <v>6</v>
      </c>
      <c r="E1628" s="138">
        <v>11</v>
      </c>
      <c r="F1628" s="137">
        <v>328.05611497633305</v>
      </c>
      <c r="J1628" s="149">
        <f t="shared" si="104"/>
        <v>38601</v>
      </c>
    </row>
    <row r="1629" spans="1:10" ht="16.5">
      <c r="A1629" s="135">
        <v>38601</v>
      </c>
      <c r="B1629">
        <f t="shared" si="101"/>
        <v>2005</v>
      </c>
      <c r="C1629">
        <f t="shared" si="102"/>
        <v>9</v>
      </c>
      <c r="D1629" s="148">
        <f t="shared" si="103"/>
        <v>6</v>
      </c>
      <c r="E1629" s="138">
        <v>12</v>
      </c>
      <c r="F1629" s="137">
        <v>326.77514558866443</v>
      </c>
      <c r="J1629" s="149">
        <f t="shared" si="104"/>
        <v>38601</v>
      </c>
    </row>
    <row r="1630" spans="1:10" ht="16.5">
      <c r="A1630" s="135">
        <v>38601</v>
      </c>
      <c r="B1630">
        <f t="shared" si="101"/>
        <v>2005</v>
      </c>
      <c r="C1630">
        <f t="shared" si="102"/>
        <v>9</v>
      </c>
      <c r="D1630" s="148">
        <f t="shared" si="103"/>
        <v>6</v>
      </c>
      <c r="E1630" s="138">
        <v>13</v>
      </c>
      <c r="F1630" s="137">
        <v>326.13276598832442</v>
      </c>
      <c r="J1630" s="149">
        <f t="shared" si="104"/>
        <v>38601</v>
      </c>
    </row>
    <row r="1631" spans="1:10" ht="16.5">
      <c r="A1631" s="135">
        <v>38601</v>
      </c>
      <c r="B1631">
        <f t="shared" si="101"/>
        <v>2005</v>
      </c>
      <c r="C1631">
        <f t="shared" si="102"/>
        <v>9</v>
      </c>
      <c r="D1631" s="148">
        <f t="shared" si="103"/>
        <v>6</v>
      </c>
      <c r="E1631" s="138">
        <v>14</v>
      </c>
      <c r="F1631" s="137">
        <v>324.8441791768638</v>
      </c>
      <c r="J1631" s="149">
        <f t="shared" si="104"/>
        <v>38601</v>
      </c>
    </row>
    <row r="1632" spans="1:10" ht="16.5">
      <c r="A1632" s="135">
        <v>38601</v>
      </c>
      <c r="B1632">
        <f t="shared" si="101"/>
        <v>2005</v>
      </c>
      <c r="C1632">
        <f t="shared" si="102"/>
        <v>9</v>
      </c>
      <c r="D1632" s="148">
        <f t="shared" si="103"/>
        <v>6</v>
      </c>
      <c r="E1632" s="138">
        <v>15</v>
      </c>
      <c r="F1632" s="137">
        <v>323.55043759717933</v>
      </c>
      <c r="J1632" s="149">
        <f t="shared" si="104"/>
        <v>38601</v>
      </c>
    </row>
    <row r="1633" spans="1:10" ht="16.5">
      <c r="A1633" s="135">
        <v>38601</v>
      </c>
      <c r="B1633">
        <f t="shared" si="101"/>
        <v>2005</v>
      </c>
      <c r="C1633">
        <f t="shared" si="102"/>
        <v>9</v>
      </c>
      <c r="D1633" s="148">
        <f t="shared" si="103"/>
        <v>6</v>
      </c>
      <c r="E1633" s="138">
        <v>16</v>
      </c>
      <c r="F1633" s="137">
        <v>322.25147860893014</v>
      </c>
      <c r="J1633" s="149">
        <f t="shared" si="104"/>
        <v>38601</v>
      </c>
    </row>
    <row r="1634" spans="1:10" ht="16.5">
      <c r="A1634" s="135">
        <v>38601</v>
      </c>
      <c r="B1634">
        <f t="shared" si="101"/>
        <v>2005</v>
      </c>
      <c r="C1634">
        <f t="shared" si="102"/>
        <v>9</v>
      </c>
      <c r="D1634" s="148">
        <f t="shared" si="103"/>
        <v>6</v>
      </c>
      <c r="E1634" s="138">
        <v>17</v>
      </c>
      <c r="F1634" s="137">
        <v>320.29311728892014</v>
      </c>
      <c r="J1634" s="149">
        <f t="shared" si="104"/>
        <v>38601</v>
      </c>
    </row>
    <row r="1635" spans="1:10" ht="16.5">
      <c r="A1635" s="135">
        <v>38601</v>
      </c>
      <c r="B1635">
        <f t="shared" si="101"/>
        <v>2005</v>
      </c>
      <c r="C1635">
        <f t="shared" si="102"/>
        <v>9</v>
      </c>
      <c r="D1635" s="148">
        <f t="shared" si="103"/>
        <v>6</v>
      </c>
      <c r="E1635" s="138">
        <v>18</v>
      </c>
      <c r="F1635" s="137">
        <v>318.9808322043761</v>
      </c>
      <c r="J1635" s="149">
        <f t="shared" si="104"/>
        <v>38601</v>
      </c>
    </row>
    <row r="1636" spans="1:10" ht="16.5">
      <c r="A1636" s="135">
        <v>38601</v>
      </c>
      <c r="B1636">
        <f t="shared" si="101"/>
        <v>2005</v>
      </c>
      <c r="C1636">
        <f t="shared" si="102"/>
        <v>9</v>
      </c>
      <c r="D1636" s="148">
        <f t="shared" si="103"/>
        <v>6</v>
      </c>
      <c r="E1636" s="138">
        <v>19</v>
      </c>
      <c r="F1636" s="137">
        <v>311.09278307766124</v>
      </c>
      <c r="J1636" s="149">
        <f t="shared" si="104"/>
        <v>38601</v>
      </c>
    </row>
    <row r="1637" spans="1:10" ht="16.5">
      <c r="A1637" s="135">
        <v>38601</v>
      </c>
      <c r="B1637">
        <f t="shared" si="101"/>
        <v>2005</v>
      </c>
      <c r="C1637">
        <f t="shared" si="102"/>
        <v>9</v>
      </c>
      <c r="D1637" s="148">
        <f t="shared" si="103"/>
        <v>6</v>
      </c>
      <c r="E1637" s="138">
        <v>20</v>
      </c>
      <c r="F1637" s="137">
        <v>312.97079911459355</v>
      </c>
      <c r="J1637" s="149">
        <f t="shared" si="104"/>
        <v>38601</v>
      </c>
    </row>
    <row r="1638" spans="1:10" ht="16.5">
      <c r="A1638" s="135">
        <v>38601</v>
      </c>
      <c r="B1638">
        <f t="shared" si="101"/>
        <v>2005</v>
      </c>
      <c r="C1638">
        <f t="shared" si="102"/>
        <v>9</v>
      </c>
      <c r="D1638" s="148">
        <f t="shared" si="103"/>
        <v>6</v>
      </c>
      <c r="E1638" s="138">
        <v>21</v>
      </c>
      <c r="F1638" s="137">
        <v>312.97079911459355</v>
      </c>
      <c r="J1638" s="149">
        <f t="shared" si="104"/>
        <v>38601</v>
      </c>
    </row>
    <row r="1639" spans="1:10" ht="16.5">
      <c r="A1639" s="135">
        <v>38601</v>
      </c>
      <c r="B1639">
        <f t="shared" si="101"/>
        <v>2005</v>
      </c>
      <c r="C1639">
        <f t="shared" si="102"/>
        <v>9</v>
      </c>
      <c r="D1639" s="148">
        <f t="shared" si="103"/>
        <v>6</v>
      </c>
      <c r="E1639" s="138">
        <v>22</v>
      </c>
      <c r="F1639" s="137">
        <v>314.21654675503441</v>
      </c>
      <c r="J1639" s="149">
        <f t="shared" si="104"/>
        <v>38601</v>
      </c>
    </row>
    <row r="1640" spans="1:10" ht="16.5">
      <c r="A1640" s="135">
        <v>38601</v>
      </c>
      <c r="B1640">
        <f t="shared" si="101"/>
        <v>2005</v>
      </c>
      <c r="C1640">
        <f t="shared" si="102"/>
        <v>9</v>
      </c>
      <c r="D1640" s="148">
        <f t="shared" si="103"/>
        <v>6</v>
      </c>
      <c r="E1640" s="138">
        <v>23</v>
      </c>
      <c r="F1640" s="137">
        <v>314.83756418121413</v>
      </c>
      <c r="J1640" s="149">
        <f t="shared" si="104"/>
        <v>38601</v>
      </c>
    </row>
    <row r="1641" spans="1:10" ht="16.5">
      <c r="A1641" s="135">
        <v>38626</v>
      </c>
      <c r="B1641">
        <f t="shared" si="101"/>
        <v>2005</v>
      </c>
      <c r="C1641">
        <f t="shared" si="102"/>
        <v>10</v>
      </c>
      <c r="D1641" s="148">
        <f t="shared" si="103"/>
        <v>1</v>
      </c>
      <c r="E1641" s="138">
        <v>14</v>
      </c>
      <c r="F1641" s="137">
        <v>89.933394197866264</v>
      </c>
      <c r="J1641" s="149">
        <f t="shared" si="104"/>
        <v>38626</v>
      </c>
    </row>
    <row r="1642" spans="1:10" ht="16.5">
      <c r="A1642" s="135">
        <v>38626</v>
      </c>
      <c r="B1642">
        <f t="shared" si="101"/>
        <v>2005</v>
      </c>
      <c r="C1642">
        <f t="shared" si="102"/>
        <v>10</v>
      </c>
      <c r="D1642" s="148">
        <f t="shared" si="103"/>
        <v>1</v>
      </c>
      <c r="E1642" s="138">
        <v>15</v>
      </c>
      <c r="F1642" s="137">
        <v>90.843367396418373</v>
      </c>
      <c r="J1642" s="149">
        <f t="shared" si="104"/>
        <v>38626</v>
      </c>
    </row>
    <row r="1643" spans="1:10" ht="16.5">
      <c r="A1643" s="135">
        <v>38626</v>
      </c>
      <c r="B1643">
        <f t="shared" si="101"/>
        <v>2005</v>
      </c>
      <c r="C1643">
        <f t="shared" si="102"/>
        <v>10</v>
      </c>
      <c r="D1643" s="148">
        <f t="shared" si="103"/>
        <v>1</v>
      </c>
      <c r="E1643" s="138">
        <v>16</v>
      </c>
      <c r="F1643" s="137">
        <v>92.636501530791534</v>
      </c>
      <c r="J1643" s="149">
        <f t="shared" si="104"/>
        <v>38626</v>
      </c>
    </row>
    <row r="1644" spans="1:10" ht="16.5">
      <c r="A1644" s="135">
        <v>38626</v>
      </c>
      <c r="B1644">
        <f t="shared" si="101"/>
        <v>2005</v>
      </c>
      <c r="C1644">
        <f t="shared" si="102"/>
        <v>10</v>
      </c>
      <c r="D1644" s="148">
        <f t="shared" si="103"/>
        <v>1</v>
      </c>
      <c r="E1644" s="138">
        <v>17</v>
      </c>
      <c r="F1644" s="137">
        <v>94.974698931466236</v>
      </c>
      <c r="J1644" s="149">
        <f t="shared" si="104"/>
        <v>38626</v>
      </c>
    </row>
    <row r="1645" spans="1:10" ht="16.5">
      <c r="A1645" s="135">
        <v>38626</v>
      </c>
      <c r="B1645">
        <f t="shared" si="101"/>
        <v>2005</v>
      </c>
      <c r="C1645">
        <f t="shared" si="102"/>
        <v>10</v>
      </c>
      <c r="D1645" s="148">
        <f t="shared" si="103"/>
        <v>1</v>
      </c>
      <c r="E1645" s="138">
        <v>18</v>
      </c>
      <c r="F1645" s="137">
        <v>180.29798368931671</v>
      </c>
      <c r="J1645" s="149">
        <f t="shared" si="104"/>
        <v>38626</v>
      </c>
    </row>
    <row r="1646" spans="1:10" ht="16.5">
      <c r="A1646" s="135">
        <v>38626</v>
      </c>
      <c r="B1646">
        <f t="shared" si="101"/>
        <v>2005</v>
      </c>
      <c r="C1646">
        <f t="shared" si="102"/>
        <v>10</v>
      </c>
      <c r="D1646" s="148">
        <f t="shared" si="103"/>
        <v>1</v>
      </c>
      <c r="E1646" s="138">
        <v>19</v>
      </c>
      <c r="F1646" s="137">
        <v>176.09077131901734</v>
      </c>
      <c r="J1646" s="149">
        <f t="shared" si="104"/>
        <v>38626</v>
      </c>
    </row>
    <row r="1647" spans="1:10" ht="16.5">
      <c r="A1647" s="135">
        <v>38626</v>
      </c>
      <c r="B1647">
        <f t="shared" si="101"/>
        <v>2005</v>
      </c>
      <c r="C1647">
        <f t="shared" si="102"/>
        <v>10</v>
      </c>
      <c r="D1647" s="148">
        <f t="shared" si="103"/>
        <v>1</v>
      </c>
      <c r="E1647" s="138">
        <v>20</v>
      </c>
      <c r="F1647" s="137">
        <v>175.52217927142095</v>
      </c>
      <c r="J1647" s="149">
        <f t="shared" si="104"/>
        <v>38626</v>
      </c>
    </row>
    <row r="1648" spans="1:10" ht="16.5">
      <c r="A1648" s="135">
        <v>38626</v>
      </c>
      <c r="B1648">
        <f t="shared" si="101"/>
        <v>2005</v>
      </c>
      <c r="C1648">
        <f t="shared" si="102"/>
        <v>10</v>
      </c>
      <c r="D1648" s="148">
        <f t="shared" si="103"/>
        <v>1</v>
      </c>
      <c r="E1648" s="138">
        <v>21</v>
      </c>
      <c r="F1648" s="137">
        <v>210.91430851155596</v>
      </c>
      <c r="J1648" s="149">
        <f t="shared" si="104"/>
        <v>38626</v>
      </c>
    </row>
    <row r="1649" spans="1:10" ht="16.5">
      <c r="A1649" s="135">
        <v>38626</v>
      </c>
      <c r="B1649">
        <f t="shared" si="101"/>
        <v>2005</v>
      </c>
      <c r="C1649">
        <f t="shared" si="102"/>
        <v>10</v>
      </c>
      <c r="D1649" s="148">
        <f t="shared" si="103"/>
        <v>1</v>
      </c>
      <c r="E1649" s="138">
        <v>22</v>
      </c>
      <c r="F1649" s="137">
        <v>234.39613318614647</v>
      </c>
      <c r="J1649" s="149">
        <f t="shared" si="104"/>
        <v>38626</v>
      </c>
    </row>
    <row r="1650" spans="1:10" ht="16.5">
      <c r="A1650" s="135">
        <v>38626</v>
      </c>
      <c r="B1650">
        <f t="shared" si="101"/>
        <v>2005</v>
      </c>
      <c r="C1650">
        <f t="shared" si="102"/>
        <v>10</v>
      </c>
      <c r="D1650" s="148">
        <f t="shared" si="103"/>
        <v>1</v>
      </c>
      <c r="E1650" s="138">
        <v>23</v>
      </c>
      <c r="F1650" s="137">
        <v>235.26480687494816</v>
      </c>
      <c r="J1650" s="149">
        <f t="shared" si="104"/>
        <v>38626</v>
      </c>
    </row>
    <row r="1651" spans="1:10" ht="16.5">
      <c r="A1651" s="135">
        <v>38627</v>
      </c>
      <c r="B1651">
        <f t="shared" si="101"/>
        <v>2005</v>
      </c>
      <c r="C1651">
        <f t="shared" si="102"/>
        <v>10</v>
      </c>
      <c r="D1651" s="148">
        <f t="shared" si="103"/>
        <v>2</v>
      </c>
      <c r="E1651" s="138">
        <v>0</v>
      </c>
      <c r="F1651" s="137">
        <v>235.26480687494816</v>
      </c>
      <c r="J1651" s="149">
        <f t="shared" si="104"/>
        <v>38627</v>
      </c>
    </row>
    <row r="1652" spans="1:10" ht="16.5">
      <c r="A1652" s="135">
        <v>38627</v>
      </c>
      <c r="B1652">
        <f t="shared" si="101"/>
        <v>2005</v>
      </c>
      <c r="C1652">
        <f t="shared" si="102"/>
        <v>10</v>
      </c>
      <c r="D1652" s="148">
        <f t="shared" si="103"/>
        <v>2</v>
      </c>
      <c r="E1652" s="138">
        <v>1</v>
      </c>
      <c r="F1652" s="137">
        <v>265.07977300397602</v>
      </c>
      <c r="J1652" s="149">
        <f t="shared" si="104"/>
        <v>38627</v>
      </c>
    </row>
    <row r="1653" spans="1:10" ht="16.5">
      <c r="A1653" s="135">
        <v>38627</v>
      </c>
      <c r="B1653">
        <f t="shared" si="101"/>
        <v>2005</v>
      </c>
      <c r="C1653">
        <f t="shared" si="102"/>
        <v>10</v>
      </c>
      <c r="D1653" s="148">
        <f t="shared" si="103"/>
        <v>2</v>
      </c>
      <c r="E1653" s="138">
        <v>2</v>
      </c>
      <c r="F1653" s="137">
        <v>253.28581796250128</v>
      </c>
      <c r="J1653" s="149">
        <f t="shared" si="104"/>
        <v>38627</v>
      </c>
    </row>
    <row r="1654" spans="1:10" ht="16.5">
      <c r="A1654" s="135">
        <v>38627</v>
      </c>
      <c r="B1654">
        <f t="shared" si="101"/>
        <v>2005</v>
      </c>
      <c r="C1654">
        <f t="shared" si="102"/>
        <v>10</v>
      </c>
      <c r="D1654" s="148">
        <f t="shared" si="103"/>
        <v>2</v>
      </c>
      <c r="E1654" s="138">
        <v>3</v>
      </c>
      <c r="F1654" s="137">
        <v>240.91218917803263</v>
      </c>
      <c r="J1654" s="149">
        <f t="shared" si="104"/>
        <v>38627</v>
      </c>
    </row>
    <row r="1655" spans="1:10" ht="16.5">
      <c r="A1655" s="135">
        <v>38627</v>
      </c>
      <c r="B1655">
        <f t="shared" si="101"/>
        <v>2005</v>
      </c>
      <c r="C1655">
        <f t="shared" si="102"/>
        <v>10</v>
      </c>
      <c r="D1655" s="148">
        <f t="shared" si="103"/>
        <v>2</v>
      </c>
      <c r="E1655" s="138">
        <v>4</v>
      </c>
      <c r="F1655" s="137">
        <v>235.66196117395609</v>
      </c>
      <c r="J1655" s="149">
        <f t="shared" si="104"/>
        <v>38627</v>
      </c>
    </row>
    <row r="1656" spans="1:10" ht="16.5">
      <c r="A1656" s="135">
        <v>38627</v>
      </c>
      <c r="B1656">
        <f t="shared" si="101"/>
        <v>2005</v>
      </c>
      <c r="C1656">
        <f t="shared" si="102"/>
        <v>10</v>
      </c>
      <c r="D1656" s="148">
        <f t="shared" si="103"/>
        <v>2</v>
      </c>
      <c r="E1656" s="138">
        <v>5</v>
      </c>
      <c r="F1656" s="137">
        <v>256.63224649610083</v>
      </c>
      <c r="J1656" s="149">
        <f t="shared" si="104"/>
        <v>38627</v>
      </c>
    </row>
    <row r="1657" spans="1:10" ht="16.5">
      <c r="A1657" s="135">
        <v>38627</v>
      </c>
      <c r="B1657">
        <f t="shared" ref="B1657:B1720" si="105">YEAR(A1657)</f>
        <v>2005</v>
      </c>
      <c r="C1657">
        <f t="shared" ref="C1657:C1720" si="106">MONTH(A1657)</f>
        <v>10</v>
      </c>
      <c r="D1657" s="148">
        <f t="shared" ref="D1657:D1720" si="107">DAY(A1657)</f>
        <v>2</v>
      </c>
      <c r="E1657" s="138">
        <v>6</v>
      </c>
      <c r="F1657" s="137">
        <v>236.12521978659638</v>
      </c>
      <c r="J1657" s="149">
        <f t="shared" si="104"/>
        <v>38627</v>
      </c>
    </row>
    <row r="1658" spans="1:10" ht="16.5">
      <c r="A1658" s="135">
        <v>38627</v>
      </c>
      <c r="B1658">
        <f t="shared" si="105"/>
        <v>2005</v>
      </c>
      <c r="C1658">
        <f t="shared" si="106"/>
        <v>10</v>
      </c>
      <c r="D1658" s="148">
        <f t="shared" si="107"/>
        <v>2</v>
      </c>
      <c r="E1658" s="138">
        <v>7</v>
      </c>
      <c r="F1658" s="137">
        <v>229.21401515704753</v>
      </c>
      <c r="J1658" s="149">
        <f t="shared" si="104"/>
        <v>38627</v>
      </c>
    </row>
    <row r="1659" spans="1:10" ht="16.5">
      <c r="A1659" s="135">
        <v>38627</v>
      </c>
      <c r="B1659">
        <f t="shared" si="105"/>
        <v>2005</v>
      </c>
      <c r="C1659">
        <f t="shared" si="106"/>
        <v>10</v>
      </c>
      <c r="D1659" s="148">
        <f t="shared" si="107"/>
        <v>2</v>
      </c>
      <c r="E1659" s="138">
        <v>8</v>
      </c>
      <c r="F1659" s="137">
        <v>240.03608255480057</v>
      </c>
      <c r="J1659" s="149">
        <f t="shared" si="104"/>
        <v>38627</v>
      </c>
    </row>
    <row r="1660" spans="1:10" ht="16.5">
      <c r="A1660" s="135">
        <v>38627</v>
      </c>
      <c r="B1660">
        <f t="shared" si="105"/>
        <v>2005</v>
      </c>
      <c r="C1660">
        <f t="shared" si="106"/>
        <v>10</v>
      </c>
      <c r="D1660" s="148">
        <f t="shared" si="107"/>
        <v>2</v>
      </c>
      <c r="E1660" s="138">
        <v>9</v>
      </c>
      <c r="F1660" s="137">
        <v>270.96879856472884</v>
      </c>
      <c r="J1660" s="149">
        <f t="shared" si="104"/>
        <v>38627</v>
      </c>
    </row>
    <row r="1661" spans="1:10" ht="16.5">
      <c r="A1661" s="135">
        <v>38627</v>
      </c>
      <c r="B1661">
        <f t="shared" si="105"/>
        <v>2005</v>
      </c>
      <c r="C1661">
        <f t="shared" si="106"/>
        <v>10</v>
      </c>
      <c r="D1661" s="148">
        <f t="shared" si="107"/>
        <v>2</v>
      </c>
      <c r="E1661" s="138">
        <v>10</v>
      </c>
      <c r="F1661" s="137">
        <v>247.04791299671496</v>
      </c>
      <c r="J1661" s="149">
        <f t="shared" si="104"/>
        <v>38627</v>
      </c>
    </row>
    <row r="1662" spans="1:10" ht="16.5">
      <c r="A1662" s="135">
        <v>38627</v>
      </c>
      <c r="B1662">
        <f t="shared" si="105"/>
        <v>2005</v>
      </c>
      <c r="C1662">
        <f t="shared" si="106"/>
        <v>10</v>
      </c>
      <c r="D1662" s="148">
        <f t="shared" si="107"/>
        <v>2</v>
      </c>
      <c r="E1662" s="138">
        <v>11</v>
      </c>
      <c r="F1662" s="137">
        <v>260.50169892909275</v>
      </c>
      <c r="J1662" s="149">
        <f t="shared" si="104"/>
        <v>38627</v>
      </c>
    </row>
    <row r="1663" spans="1:10" ht="16.5">
      <c r="A1663" s="135">
        <v>38627</v>
      </c>
      <c r="B1663">
        <f t="shared" si="105"/>
        <v>2005</v>
      </c>
      <c r="C1663">
        <f t="shared" si="106"/>
        <v>10</v>
      </c>
      <c r="D1663" s="148">
        <f t="shared" si="107"/>
        <v>2</v>
      </c>
      <c r="E1663" s="138">
        <v>12</v>
      </c>
      <c r="F1663" s="137">
        <v>306.7200952917857</v>
      </c>
      <c r="J1663" s="149">
        <f t="shared" si="104"/>
        <v>38627</v>
      </c>
    </row>
    <row r="1664" spans="1:10" ht="16.5">
      <c r="A1664" s="135">
        <v>38627</v>
      </c>
      <c r="B1664">
        <f t="shared" si="105"/>
        <v>2005</v>
      </c>
      <c r="C1664">
        <f t="shared" si="106"/>
        <v>10</v>
      </c>
      <c r="D1664" s="148">
        <f t="shared" si="107"/>
        <v>2</v>
      </c>
      <c r="E1664" s="138">
        <v>13</v>
      </c>
      <c r="F1664" s="137">
        <v>364.30809434142259</v>
      </c>
      <c r="J1664" s="149">
        <f t="shared" si="104"/>
        <v>38627</v>
      </c>
    </row>
    <row r="1665" spans="1:10" ht="16.5">
      <c r="A1665" s="135">
        <v>38627</v>
      </c>
      <c r="B1665">
        <f t="shared" si="105"/>
        <v>2005</v>
      </c>
      <c r="C1665">
        <f t="shared" si="106"/>
        <v>10</v>
      </c>
      <c r="D1665" s="148">
        <f t="shared" si="107"/>
        <v>2</v>
      </c>
      <c r="E1665" s="138">
        <v>14</v>
      </c>
      <c r="F1665" s="137">
        <v>433.60419769510764</v>
      </c>
      <c r="J1665" s="149">
        <f t="shared" si="104"/>
        <v>38627</v>
      </c>
    </row>
    <row r="1666" spans="1:10" ht="16.5">
      <c r="A1666" s="135">
        <v>38627</v>
      </c>
      <c r="B1666">
        <f t="shared" si="105"/>
        <v>2005</v>
      </c>
      <c r="C1666">
        <f t="shared" si="106"/>
        <v>10</v>
      </c>
      <c r="D1666" s="148">
        <f t="shared" si="107"/>
        <v>2</v>
      </c>
      <c r="E1666" s="138">
        <v>15</v>
      </c>
      <c r="F1666" s="137">
        <v>952.1759510339067</v>
      </c>
      <c r="J1666" s="149">
        <f t="shared" si="104"/>
        <v>38627</v>
      </c>
    </row>
    <row r="1667" spans="1:10" ht="16.5">
      <c r="A1667" s="135">
        <v>38627</v>
      </c>
      <c r="B1667">
        <f t="shared" si="105"/>
        <v>2005</v>
      </c>
      <c r="C1667">
        <f t="shared" si="106"/>
        <v>10</v>
      </c>
      <c r="D1667" s="148">
        <f t="shared" si="107"/>
        <v>2</v>
      </c>
      <c r="E1667" s="138">
        <v>16</v>
      </c>
      <c r="F1667" s="137">
        <v>1620.8193007350751</v>
      </c>
      <c r="J1667" s="149">
        <f t="shared" ref="J1667:J1730" si="108">DATE(B1667,C1667,D1667)</f>
        <v>38627</v>
      </c>
    </row>
    <row r="1668" spans="1:10" ht="16.5">
      <c r="A1668" s="135">
        <v>38627</v>
      </c>
      <c r="B1668">
        <f t="shared" si="105"/>
        <v>2005</v>
      </c>
      <c r="C1668">
        <f t="shared" si="106"/>
        <v>10</v>
      </c>
      <c r="D1668" s="148">
        <f t="shared" si="107"/>
        <v>2</v>
      </c>
      <c r="E1668" s="138">
        <v>17</v>
      </c>
      <c r="F1668" s="137">
        <v>1836.2370800095371</v>
      </c>
      <c r="J1668" s="149">
        <f t="shared" si="108"/>
        <v>38627</v>
      </c>
    </row>
    <row r="1669" spans="1:10" ht="16.5">
      <c r="A1669" s="135">
        <v>38627</v>
      </c>
      <c r="B1669">
        <f t="shared" si="105"/>
        <v>2005</v>
      </c>
      <c r="C1669">
        <f t="shared" si="106"/>
        <v>10</v>
      </c>
      <c r="D1669" s="148">
        <f t="shared" si="107"/>
        <v>2</v>
      </c>
      <c r="E1669" s="138">
        <v>18</v>
      </c>
      <c r="F1669" s="137">
        <v>1957.5876836662053</v>
      </c>
      <c r="J1669" s="149">
        <f t="shared" si="108"/>
        <v>38627</v>
      </c>
    </row>
    <row r="1670" spans="1:10" ht="16.5">
      <c r="A1670" s="135">
        <v>38627</v>
      </c>
      <c r="B1670">
        <f t="shared" si="105"/>
        <v>2005</v>
      </c>
      <c r="C1670">
        <f t="shared" si="106"/>
        <v>10</v>
      </c>
      <c r="D1670" s="148">
        <f t="shared" si="107"/>
        <v>2</v>
      </c>
      <c r="E1670" s="138">
        <v>19</v>
      </c>
      <c r="F1670" s="137">
        <v>1841.4076677426249</v>
      </c>
      <c r="J1670" s="149">
        <f t="shared" si="108"/>
        <v>38627</v>
      </c>
    </row>
    <row r="1671" spans="1:10" ht="16.5">
      <c r="A1671" s="135">
        <v>38627</v>
      </c>
      <c r="B1671">
        <f t="shared" si="105"/>
        <v>2005</v>
      </c>
      <c r="C1671">
        <f t="shared" si="106"/>
        <v>10</v>
      </c>
      <c r="D1671" s="148">
        <f t="shared" si="107"/>
        <v>2</v>
      </c>
      <c r="E1671" s="138">
        <v>20</v>
      </c>
      <c r="F1671" s="137">
        <v>1853.2891274723077</v>
      </c>
      <c r="J1671" s="149">
        <f t="shared" si="108"/>
        <v>38627</v>
      </c>
    </row>
    <row r="1672" spans="1:10" ht="16.5">
      <c r="A1672" s="135">
        <v>38627</v>
      </c>
      <c r="B1672">
        <f t="shared" si="105"/>
        <v>2005</v>
      </c>
      <c r="C1672">
        <f t="shared" si="106"/>
        <v>10</v>
      </c>
      <c r="D1672" s="148">
        <f t="shared" si="107"/>
        <v>2</v>
      </c>
      <c r="E1672" s="138">
        <v>21</v>
      </c>
      <c r="F1672" s="137">
        <v>1763.73575772138</v>
      </c>
      <c r="J1672" s="149">
        <f t="shared" si="108"/>
        <v>38627</v>
      </c>
    </row>
    <row r="1673" spans="1:10" ht="16.5">
      <c r="A1673" s="135">
        <v>38627</v>
      </c>
      <c r="B1673">
        <f t="shared" si="105"/>
        <v>2005</v>
      </c>
      <c r="C1673">
        <f t="shared" si="106"/>
        <v>10</v>
      </c>
      <c r="D1673" s="148">
        <f t="shared" si="107"/>
        <v>2</v>
      </c>
      <c r="E1673" s="138">
        <v>22</v>
      </c>
      <c r="F1673" s="137">
        <v>1678.5907761960627</v>
      </c>
      <c r="J1673" s="149">
        <f t="shared" si="108"/>
        <v>38627</v>
      </c>
    </row>
    <row r="1674" spans="1:10" ht="16.5">
      <c r="A1674" s="135">
        <v>38627</v>
      </c>
      <c r="B1674">
        <f t="shared" si="105"/>
        <v>2005</v>
      </c>
      <c r="C1674">
        <f t="shared" si="106"/>
        <v>10</v>
      </c>
      <c r="D1674" s="148">
        <f t="shared" si="107"/>
        <v>2</v>
      </c>
      <c r="E1674" s="138">
        <v>23</v>
      </c>
      <c r="F1674" s="137">
        <v>1562.7373777358791</v>
      </c>
      <c r="J1674" s="149">
        <f t="shared" si="108"/>
        <v>38627</v>
      </c>
    </row>
    <row r="1675" spans="1:10" ht="16.5">
      <c r="A1675" s="135">
        <v>38628</v>
      </c>
      <c r="B1675">
        <f t="shared" si="105"/>
        <v>2005</v>
      </c>
      <c r="C1675">
        <f t="shared" si="106"/>
        <v>10</v>
      </c>
      <c r="D1675" s="148">
        <f t="shared" si="107"/>
        <v>3</v>
      </c>
      <c r="E1675" s="138">
        <v>0</v>
      </c>
      <c r="F1675" s="137">
        <v>1366.3365547866108</v>
      </c>
      <c r="J1675" s="149">
        <f t="shared" si="108"/>
        <v>38628</v>
      </c>
    </row>
    <row r="1676" spans="1:10" ht="16.5">
      <c r="A1676" s="135">
        <v>38628</v>
      </c>
      <c r="B1676">
        <f t="shared" si="105"/>
        <v>2005</v>
      </c>
      <c r="C1676">
        <f t="shared" si="106"/>
        <v>10</v>
      </c>
      <c r="D1676" s="148">
        <f t="shared" si="107"/>
        <v>3</v>
      </c>
      <c r="E1676" s="138">
        <v>1</v>
      </c>
      <c r="F1676" s="137">
        <v>1185.2104618301962</v>
      </c>
      <c r="J1676" s="149">
        <f t="shared" si="108"/>
        <v>38628</v>
      </c>
    </row>
    <row r="1677" spans="1:10" ht="16.5">
      <c r="A1677" s="135">
        <v>38628</v>
      </c>
      <c r="B1677">
        <f t="shared" si="105"/>
        <v>2005</v>
      </c>
      <c r="C1677">
        <f t="shared" si="106"/>
        <v>10</v>
      </c>
      <c r="D1677" s="148">
        <f t="shared" si="107"/>
        <v>3</v>
      </c>
      <c r="E1677" s="138">
        <v>2</v>
      </c>
      <c r="F1677" s="137">
        <v>1130.6530044198523</v>
      </c>
      <c r="J1677" s="149">
        <f t="shared" si="108"/>
        <v>38628</v>
      </c>
    </row>
    <row r="1678" spans="1:10" ht="16.5">
      <c r="A1678" s="135">
        <v>38628</v>
      </c>
      <c r="B1678">
        <f t="shared" si="105"/>
        <v>2005</v>
      </c>
      <c r="C1678">
        <f t="shared" si="106"/>
        <v>10</v>
      </c>
      <c r="D1678" s="148">
        <f t="shared" si="107"/>
        <v>3</v>
      </c>
      <c r="E1678" s="138">
        <v>3</v>
      </c>
      <c r="F1678" s="137">
        <v>1042.5683812470882</v>
      </c>
      <c r="J1678" s="149">
        <f t="shared" si="108"/>
        <v>38628</v>
      </c>
    </row>
    <row r="1679" spans="1:10" ht="16.5">
      <c r="A1679" s="135">
        <v>38628</v>
      </c>
      <c r="B1679">
        <f t="shared" si="105"/>
        <v>2005</v>
      </c>
      <c r="C1679">
        <f t="shared" si="106"/>
        <v>10</v>
      </c>
      <c r="D1679" s="148">
        <f t="shared" si="107"/>
        <v>3</v>
      </c>
      <c r="E1679" s="138">
        <v>4</v>
      </c>
      <c r="F1679" s="137">
        <v>1084.3125574356711</v>
      </c>
      <c r="J1679" s="149">
        <f t="shared" si="108"/>
        <v>38628</v>
      </c>
    </row>
    <row r="1680" spans="1:10" ht="16.5">
      <c r="A1680" s="135">
        <v>38628</v>
      </c>
      <c r="B1680">
        <f t="shared" si="105"/>
        <v>2005</v>
      </c>
      <c r="C1680">
        <f t="shared" si="106"/>
        <v>10</v>
      </c>
      <c r="D1680" s="148">
        <f t="shared" si="107"/>
        <v>3</v>
      </c>
      <c r="E1680" s="138">
        <v>5</v>
      </c>
      <c r="F1680" s="137">
        <v>1007.1810860255217</v>
      </c>
      <c r="J1680" s="149">
        <f t="shared" si="108"/>
        <v>38628</v>
      </c>
    </row>
    <row r="1681" spans="1:10" ht="16.5">
      <c r="A1681" s="135">
        <v>38628</v>
      </c>
      <c r="B1681">
        <f t="shared" si="105"/>
        <v>2005</v>
      </c>
      <c r="C1681">
        <f t="shared" si="106"/>
        <v>10</v>
      </c>
      <c r="D1681" s="148">
        <f t="shared" si="107"/>
        <v>3</v>
      </c>
      <c r="E1681" s="138">
        <v>6</v>
      </c>
      <c r="F1681" s="137">
        <v>1011.8340018753852</v>
      </c>
      <c r="J1681" s="149">
        <f t="shared" si="108"/>
        <v>38628</v>
      </c>
    </row>
    <row r="1682" spans="1:10" ht="16.5">
      <c r="A1682" s="135">
        <v>38628</v>
      </c>
      <c r="B1682">
        <f t="shared" si="105"/>
        <v>2005</v>
      </c>
      <c r="C1682">
        <f t="shared" si="106"/>
        <v>10</v>
      </c>
      <c r="D1682" s="148">
        <f t="shared" si="107"/>
        <v>3</v>
      </c>
      <c r="E1682" s="138">
        <v>7</v>
      </c>
      <c r="F1682" s="137">
        <v>920.26989283860541</v>
      </c>
      <c r="J1682" s="149">
        <f t="shared" si="108"/>
        <v>38628</v>
      </c>
    </row>
    <row r="1683" spans="1:10" ht="16.5">
      <c r="A1683" s="135">
        <v>38628</v>
      </c>
      <c r="B1683">
        <f t="shared" si="105"/>
        <v>2005</v>
      </c>
      <c r="C1683">
        <f t="shared" si="106"/>
        <v>10</v>
      </c>
      <c r="D1683" s="148">
        <f t="shared" si="107"/>
        <v>3</v>
      </c>
      <c r="E1683" s="138">
        <v>8</v>
      </c>
      <c r="F1683" s="137">
        <v>812.72067904126368</v>
      </c>
      <c r="J1683" s="149">
        <f t="shared" si="108"/>
        <v>38628</v>
      </c>
    </row>
    <row r="1684" spans="1:10" ht="16.5">
      <c r="A1684" s="135">
        <v>38628</v>
      </c>
      <c r="B1684">
        <f t="shared" si="105"/>
        <v>2005</v>
      </c>
      <c r="C1684">
        <f t="shared" si="106"/>
        <v>10</v>
      </c>
      <c r="D1684" s="148">
        <f t="shared" si="107"/>
        <v>3</v>
      </c>
      <c r="E1684" s="138">
        <v>9</v>
      </c>
      <c r="F1684" s="137">
        <v>820.13864325462566</v>
      </c>
      <c r="J1684" s="149">
        <f t="shared" si="108"/>
        <v>38628</v>
      </c>
    </row>
    <row r="1685" spans="1:10" ht="16.5">
      <c r="A1685" s="135">
        <v>38628</v>
      </c>
      <c r="B1685">
        <f t="shared" si="105"/>
        <v>2005</v>
      </c>
      <c r="C1685">
        <f t="shared" si="106"/>
        <v>10</v>
      </c>
      <c r="D1685" s="148">
        <f t="shared" si="107"/>
        <v>3</v>
      </c>
      <c r="E1685" s="138">
        <v>10</v>
      </c>
      <c r="F1685" s="137">
        <v>783.37697800557646</v>
      </c>
      <c r="J1685" s="149">
        <f t="shared" si="108"/>
        <v>38628</v>
      </c>
    </row>
    <row r="1686" spans="1:10" ht="16.5">
      <c r="A1686" s="135">
        <v>38628</v>
      </c>
      <c r="B1686">
        <f t="shared" si="105"/>
        <v>2005</v>
      </c>
      <c r="C1686">
        <f t="shared" si="106"/>
        <v>10</v>
      </c>
      <c r="D1686" s="148">
        <f t="shared" si="107"/>
        <v>3</v>
      </c>
      <c r="E1686" s="138">
        <v>11</v>
      </c>
      <c r="F1686" s="137">
        <v>781.02547564759379</v>
      </c>
      <c r="J1686" s="149">
        <f t="shared" si="108"/>
        <v>38628</v>
      </c>
    </row>
    <row r="1687" spans="1:10" ht="16.5">
      <c r="A1687" s="135">
        <v>38628</v>
      </c>
      <c r="B1687">
        <f t="shared" si="105"/>
        <v>2005</v>
      </c>
      <c r="C1687">
        <f t="shared" si="106"/>
        <v>10</v>
      </c>
      <c r="D1687" s="148">
        <f t="shared" si="107"/>
        <v>3</v>
      </c>
      <c r="E1687" s="138">
        <v>12</v>
      </c>
      <c r="F1687" s="137">
        <v>734.52326760134747</v>
      </c>
      <c r="J1687" s="149">
        <f t="shared" si="108"/>
        <v>38628</v>
      </c>
    </row>
    <row r="1688" spans="1:10" ht="16.5">
      <c r="A1688" s="135">
        <v>38628</v>
      </c>
      <c r="B1688">
        <f t="shared" si="105"/>
        <v>2005</v>
      </c>
      <c r="C1688">
        <f t="shared" si="106"/>
        <v>10</v>
      </c>
      <c r="D1688" s="148">
        <f t="shared" si="107"/>
        <v>3</v>
      </c>
      <c r="E1688" s="138">
        <v>13</v>
      </c>
      <c r="F1688" s="137">
        <v>674.2451008889401</v>
      </c>
      <c r="J1688" s="149">
        <f t="shared" si="108"/>
        <v>38628</v>
      </c>
    </row>
    <row r="1689" spans="1:10" ht="16.5">
      <c r="A1689" s="135">
        <v>38628</v>
      </c>
      <c r="B1689">
        <f t="shared" si="105"/>
        <v>2005</v>
      </c>
      <c r="C1689">
        <f t="shared" si="106"/>
        <v>10</v>
      </c>
      <c r="D1689" s="148">
        <f t="shared" si="107"/>
        <v>3</v>
      </c>
      <c r="E1689" s="138">
        <v>14</v>
      </c>
      <c r="F1689" s="137">
        <v>667.43629995277024</v>
      </c>
      <c r="J1689" s="149">
        <f t="shared" si="108"/>
        <v>38628</v>
      </c>
    </row>
    <row r="1690" spans="1:10" ht="16.5">
      <c r="A1690" s="135">
        <v>38628</v>
      </c>
      <c r="B1690">
        <f t="shared" si="105"/>
        <v>2005</v>
      </c>
      <c r="C1690">
        <f t="shared" si="106"/>
        <v>10</v>
      </c>
      <c r="D1690" s="148">
        <f t="shared" si="107"/>
        <v>3</v>
      </c>
      <c r="E1690" s="138">
        <v>15</v>
      </c>
      <c r="F1690" s="137">
        <v>638.08068981350584</v>
      </c>
      <c r="J1690" s="149">
        <f t="shared" si="108"/>
        <v>38628</v>
      </c>
    </row>
    <row r="1691" spans="1:10" ht="16.5">
      <c r="A1691" s="135">
        <v>38628</v>
      </c>
      <c r="B1691">
        <f t="shared" si="105"/>
        <v>2005</v>
      </c>
      <c r="C1691">
        <f t="shared" si="106"/>
        <v>10</v>
      </c>
      <c r="D1691" s="148">
        <f t="shared" si="107"/>
        <v>3</v>
      </c>
      <c r="E1691" s="138">
        <v>16</v>
      </c>
      <c r="F1691" s="137">
        <v>635.18763521907988</v>
      </c>
      <c r="J1691" s="149">
        <f t="shared" si="108"/>
        <v>38628</v>
      </c>
    </row>
    <row r="1692" spans="1:10" ht="16.5">
      <c r="A1692" s="135">
        <v>38628</v>
      </c>
      <c r="B1692">
        <f t="shared" si="105"/>
        <v>2005</v>
      </c>
      <c r="C1692">
        <f t="shared" si="106"/>
        <v>10</v>
      </c>
      <c r="D1692" s="148">
        <f t="shared" si="107"/>
        <v>3</v>
      </c>
      <c r="E1692" s="138">
        <v>17</v>
      </c>
      <c r="F1692" s="137">
        <v>607.00551647404131</v>
      </c>
      <c r="J1692" s="149">
        <f t="shared" si="108"/>
        <v>38628</v>
      </c>
    </row>
    <row r="1693" spans="1:10" ht="16.5">
      <c r="A1693" s="135">
        <v>38628</v>
      </c>
      <c r="B1693">
        <f t="shared" si="105"/>
        <v>2005</v>
      </c>
      <c r="C1693">
        <f t="shared" si="106"/>
        <v>10</v>
      </c>
      <c r="D1693" s="148">
        <f t="shared" si="107"/>
        <v>3</v>
      </c>
      <c r="E1693" s="138">
        <v>18</v>
      </c>
      <c r="F1693" s="137">
        <v>565.96920555339887</v>
      </c>
      <c r="J1693" s="149">
        <f t="shared" si="108"/>
        <v>38628</v>
      </c>
    </row>
    <row r="1694" spans="1:10" ht="16.5">
      <c r="A1694" s="135">
        <v>38628</v>
      </c>
      <c r="B1694">
        <f t="shared" si="105"/>
        <v>2005</v>
      </c>
      <c r="C1694">
        <f t="shared" si="106"/>
        <v>10</v>
      </c>
      <c r="D1694" s="148">
        <f t="shared" si="107"/>
        <v>3</v>
      </c>
      <c r="E1694" s="138">
        <v>19</v>
      </c>
      <c r="F1694" s="137">
        <v>555.13150428662777</v>
      </c>
      <c r="J1694" s="149">
        <f t="shared" si="108"/>
        <v>38628</v>
      </c>
    </row>
    <row r="1695" spans="1:10" ht="16.5">
      <c r="A1695" s="135">
        <v>38628</v>
      </c>
      <c r="B1695">
        <f t="shared" si="105"/>
        <v>2005</v>
      </c>
      <c r="C1695">
        <f t="shared" si="106"/>
        <v>10</v>
      </c>
      <c r="D1695" s="148">
        <f t="shared" si="107"/>
        <v>3</v>
      </c>
      <c r="E1695" s="138">
        <v>20</v>
      </c>
      <c r="F1695" s="137">
        <v>520.74630387007494</v>
      </c>
      <c r="J1695" s="149">
        <f t="shared" si="108"/>
        <v>38628</v>
      </c>
    </row>
    <row r="1696" spans="1:10" ht="16.5">
      <c r="A1696" s="135">
        <v>38628</v>
      </c>
      <c r="B1696">
        <f t="shared" si="105"/>
        <v>2005</v>
      </c>
      <c r="C1696">
        <f t="shared" si="106"/>
        <v>10</v>
      </c>
      <c r="D1696" s="148">
        <f t="shared" si="107"/>
        <v>3</v>
      </c>
      <c r="E1696" s="138">
        <v>21</v>
      </c>
      <c r="F1696" s="137">
        <v>518.47695301994702</v>
      </c>
      <c r="J1696" s="149">
        <f t="shared" si="108"/>
        <v>38628</v>
      </c>
    </row>
    <row r="1697" spans="1:10" ht="16.5">
      <c r="A1697" s="135">
        <v>38628</v>
      </c>
      <c r="B1697">
        <f t="shared" si="105"/>
        <v>2005</v>
      </c>
      <c r="C1697">
        <f t="shared" si="106"/>
        <v>10</v>
      </c>
      <c r="D1697" s="148">
        <f t="shared" si="107"/>
        <v>3</v>
      </c>
      <c r="E1697" s="138">
        <v>22</v>
      </c>
      <c r="F1697" s="137">
        <v>508.13744285608703</v>
      </c>
      <c r="J1697" s="149">
        <f t="shared" si="108"/>
        <v>38628</v>
      </c>
    </row>
    <row r="1698" spans="1:10" ht="16.5">
      <c r="A1698" s="135">
        <v>38628</v>
      </c>
      <c r="B1698">
        <f t="shared" si="105"/>
        <v>2005</v>
      </c>
      <c r="C1698">
        <f t="shared" si="106"/>
        <v>10</v>
      </c>
      <c r="D1698" s="148">
        <f t="shared" si="107"/>
        <v>3</v>
      </c>
      <c r="E1698" s="138">
        <v>23</v>
      </c>
      <c r="F1698" s="137">
        <v>499.94525818402138</v>
      </c>
      <c r="J1698" s="149">
        <f t="shared" si="108"/>
        <v>38628</v>
      </c>
    </row>
    <row r="1699" spans="1:10" ht="16.5">
      <c r="A1699" s="135">
        <v>38629</v>
      </c>
      <c r="B1699">
        <f t="shared" si="105"/>
        <v>2005</v>
      </c>
      <c r="C1699">
        <f t="shared" si="106"/>
        <v>10</v>
      </c>
      <c r="D1699" s="148">
        <f t="shared" si="107"/>
        <v>4</v>
      </c>
      <c r="E1699" s="138">
        <v>0</v>
      </c>
      <c r="F1699" s="137">
        <v>471.85472198202729</v>
      </c>
      <c r="J1699" s="149">
        <f t="shared" si="108"/>
        <v>38629</v>
      </c>
    </row>
    <row r="1700" spans="1:10" ht="16.5">
      <c r="A1700" s="135">
        <v>38629</v>
      </c>
      <c r="B1700">
        <f t="shared" si="105"/>
        <v>2005</v>
      </c>
      <c r="C1700">
        <f t="shared" si="106"/>
        <v>10</v>
      </c>
      <c r="D1700" s="148">
        <f t="shared" si="107"/>
        <v>4</v>
      </c>
      <c r="E1700" s="138">
        <v>1</v>
      </c>
      <c r="F1700" s="137">
        <v>472.84063762513961</v>
      </c>
      <c r="J1700" s="149">
        <f t="shared" si="108"/>
        <v>38629</v>
      </c>
    </row>
    <row r="1701" spans="1:10" ht="16.5">
      <c r="A1701" s="135">
        <v>38629</v>
      </c>
      <c r="B1701">
        <f t="shared" si="105"/>
        <v>2005</v>
      </c>
      <c r="C1701">
        <f t="shared" si="106"/>
        <v>10</v>
      </c>
      <c r="D1701" s="148">
        <f t="shared" si="107"/>
        <v>4</v>
      </c>
      <c r="E1701" s="138">
        <v>2</v>
      </c>
      <c r="F1701" s="137">
        <v>466.89346453683265</v>
      </c>
      <c r="J1701" s="149">
        <f t="shared" si="108"/>
        <v>38629</v>
      </c>
    </row>
    <row r="1702" spans="1:10" ht="16.5">
      <c r="A1702" s="135">
        <v>38629</v>
      </c>
      <c r="B1702">
        <f t="shared" si="105"/>
        <v>2005</v>
      </c>
      <c r="C1702">
        <f t="shared" si="106"/>
        <v>10</v>
      </c>
      <c r="D1702" s="148">
        <f t="shared" si="107"/>
        <v>4</v>
      </c>
      <c r="E1702" s="138">
        <v>3</v>
      </c>
      <c r="F1702" s="137">
        <v>456.80685663872254</v>
      </c>
      <c r="J1702" s="149">
        <f t="shared" si="108"/>
        <v>38629</v>
      </c>
    </row>
    <row r="1703" spans="1:10" ht="16.5">
      <c r="A1703" s="135">
        <v>38629</v>
      </c>
      <c r="B1703">
        <f t="shared" si="105"/>
        <v>2005</v>
      </c>
      <c r="C1703">
        <f t="shared" si="106"/>
        <v>10</v>
      </c>
      <c r="D1703" s="148">
        <f t="shared" si="107"/>
        <v>4</v>
      </c>
      <c r="E1703" s="138">
        <v>4</v>
      </c>
      <c r="F1703" s="137">
        <v>440.5567622436082</v>
      </c>
      <c r="J1703" s="149">
        <f t="shared" si="108"/>
        <v>38629</v>
      </c>
    </row>
    <row r="1704" spans="1:10" ht="16.5">
      <c r="A1704" s="135">
        <v>38629</v>
      </c>
      <c r="B1704">
        <f t="shared" si="105"/>
        <v>2005</v>
      </c>
      <c r="C1704">
        <f t="shared" si="106"/>
        <v>10</v>
      </c>
      <c r="D1704" s="148">
        <f t="shared" si="107"/>
        <v>4</v>
      </c>
      <c r="E1704" s="138">
        <v>5</v>
      </c>
      <c r="F1704" s="137">
        <v>392.47222088055128</v>
      </c>
      <c r="J1704" s="149">
        <f t="shared" si="108"/>
        <v>38629</v>
      </c>
    </row>
    <row r="1705" spans="1:10" ht="16.5">
      <c r="A1705" s="135">
        <v>38629</v>
      </c>
      <c r="B1705">
        <f t="shared" si="105"/>
        <v>2005</v>
      </c>
      <c r="C1705">
        <f t="shared" si="106"/>
        <v>10</v>
      </c>
      <c r="D1705" s="148">
        <f t="shared" si="107"/>
        <v>4</v>
      </c>
      <c r="E1705" s="138">
        <v>6</v>
      </c>
      <c r="F1705" s="137">
        <v>395.12918613737651</v>
      </c>
      <c r="J1705" s="149">
        <f t="shared" si="108"/>
        <v>38629</v>
      </c>
    </row>
    <row r="1706" spans="1:10" ht="16.5">
      <c r="A1706" s="135">
        <v>38629</v>
      </c>
      <c r="B1706">
        <f t="shared" si="105"/>
        <v>2005</v>
      </c>
      <c r="C1706">
        <f t="shared" si="106"/>
        <v>10</v>
      </c>
      <c r="D1706" s="148">
        <f t="shared" si="107"/>
        <v>4</v>
      </c>
      <c r="E1706" s="138">
        <v>7</v>
      </c>
      <c r="F1706" s="137">
        <v>399.08118814768494</v>
      </c>
      <c r="J1706" s="149">
        <f t="shared" si="108"/>
        <v>38629</v>
      </c>
    </row>
    <row r="1707" spans="1:10" ht="16.5">
      <c r="A1707" s="135">
        <v>38629</v>
      </c>
      <c r="B1707">
        <f t="shared" si="105"/>
        <v>2005</v>
      </c>
      <c r="C1707">
        <f t="shared" si="106"/>
        <v>10</v>
      </c>
      <c r="D1707" s="148">
        <f t="shared" si="107"/>
        <v>4</v>
      </c>
      <c r="E1707" s="138">
        <v>8</v>
      </c>
      <c r="F1707" s="137">
        <v>383.70888151967966</v>
      </c>
      <c r="J1707" s="149">
        <f t="shared" si="108"/>
        <v>38629</v>
      </c>
    </row>
    <row r="1708" spans="1:10" ht="16.5">
      <c r="A1708" s="135">
        <v>38629</v>
      </c>
      <c r="B1708">
        <f t="shared" si="105"/>
        <v>2005</v>
      </c>
      <c r="C1708">
        <f t="shared" si="106"/>
        <v>10</v>
      </c>
      <c r="D1708" s="148">
        <f t="shared" si="107"/>
        <v>4</v>
      </c>
      <c r="E1708" s="138">
        <v>9</v>
      </c>
      <c r="F1708" s="137">
        <v>402.58282009514335</v>
      </c>
      <c r="J1708" s="149">
        <f t="shared" si="108"/>
        <v>38629</v>
      </c>
    </row>
    <row r="1709" spans="1:10" ht="16.5">
      <c r="A1709" s="135">
        <v>38629</v>
      </c>
      <c r="B1709">
        <f t="shared" si="105"/>
        <v>2005</v>
      </c>
      <c r="C1709">
        <f t="shared" si="106"/>
        <v>10</v>
      </c>
      <c r="D1709" s="148">
        <f t="shared" si="107"/>
        <v>4</v>
      </c>
      <c r="E1709" s="138">
        <v>10</v>
      </c>
      <c r="F1709" s="137">
        <v>396.46502893335838</v>
      </c>
      <c r="J1709" s="149">
        <f t="shared" si="108"/>
        <v>38629</v>
      </c>
    </row>
    <row r="1710" spans="1:10" ht="16.5">
      <c r="A1710" s="135">
        <v>38629</v>
      </c>
      <c r="B1710">
        <f t="shared" si="105"/>
        <v>2005</v>
      </c>
      <c r="C1710">
        <f t="shared" si="106"/>
        <v>10</v>
      </c>
      <c r="D1710" s="148">
        <f t="shared" si="107"/>
        <v>4</v>
      </c>
      <c r="E1710" s="138">
        <v>11</v>
      </c>
      <c r="F1710" s="137">
        <v>407.26341647888927</v>
      </c>
      <c r="J1710" s="149">
        <f t="shared" si="108"/>
        <v>38629</v>
      </c>
    </row>
    <row r="1711" spans="1:10" ht="16.5">
      <c r="A1711" s="135">
        <v>38629</v>
      </c>
      <c r="B1711">
        <f t="shared" si="105"/>
        <v>2005</v>
      </c>
      <c r="C1711">
        <f t="shared" si="106"/>
        <v>10</v>
      </c>
      <c r="D1711" s="148">
        <f t="shared" si="107"/>
        <v>4</v>
      </c>
      <c r="E1711" s="138">
        <v>12</v>
      </c>
      <c r="F1711" s="137">
        <v>386.42665808433071</v>
      </c>
      <c r="J1711" s="149">
        <f t="shared" si="108"/>
        <v>38629</v>
      </c>
    </row>
    <row r="1712" spans="1:10" ht="16.5">
      <c r="A1712" s="135">
        <v>38629</v>
      </c>
      <c r="B1712">
        <f t="shared" si="105"/>
        <v>2005</v>
      </c>
      <c r="C1712">
        <f t="shared" si="106"/>
        <v>10</v>
      </c>
      <c r="D1712" s="148">
        <f t="shared" si="107"/>
        <v>4</v>
      </c>
      <c r="E1712" s="138">
        <v>13</v>
      </c>
      <c r="F1712" s="137">
        <v>363.67833732654668</v>
      </c>
      <c r="J1712" s="149">
        <f t="shared" si="108"/>
        <v>38629</v>
      </c>
    </row>
    <row r="1713" spans="1:10" ht="16.5">
      <c r="A1713" s="135">
        <v>38629</v>
      </c>
      <c r="B1713">
        <f t="shared" si="105"/>
        <v>2005</v>
      </c>
      <c r="C1713">
        <f t="shared" si="106"/>
        <v>10</v>
      </c>
      <c r="D1713" s="148">
        <f t="shared" si="107"/>
        <v>4</v>
      </c>
      <c r="E1713" s="138">
        <v>14</v>
      </c>
      <c r="F1713" s="137">
        <v>364.28270146126158</v>
      </c>
      <c r="J1713" s="149">
        <f t="shared" si="108"/>
        <v>38629</v>
      </c>
    </row>
    <row r="1714" spans="1:10" ht="16.5">
      <c r="A1714" s="135">
        <v>38833</v>
      </c>
      <c r="B1714">
        <f t="shared" si="105"/>
        <v>2006</v>
      </c>
      <c r="C1714">
        <f t="shared" si="106"/>
        <v>4</v>
      </c>
      <c r="D1714" s="148">
        <f t="shared" si="107"/>
        <v>26</v>
      </c>
      <c r="E1714" s="138">
        <v>0</v>
      </c>
      <c r="F1714" s="137">
        <v>79.940324622808774</v>
      </c>
      <c r="J1714" s="149">
        <f t="shared" si="108"/>
        <v>38833</v>
      </c>
    </row>
    <row r="1715" spans="1:10" ht="16.5">
      <c r="A1715" s="135">
        <v>38833</v>
      </c>
      <c r="B1715">
        <f t="shared" si="105"/>
        <v>2006</v>
      </c>
      <c r="C1715">
        <f t="shared" si="106"/>
        <v>4</v>
      </c>
      <c r="D1715" s="148">
        <f t="shared" si="107"/>
        <v>26</v>
      </c>
      <c r="E1715" s="138">
        <v>1</v>
      </c>
      <c r="F1715" s="137">
        <v>79.940324622808774</v>
      </c>
      <c r="J1715" s="149">
        <f t="shared" si="108"/>
        <v>38833</v>
      </c>
    </row>
    <row r="1716" spans="1:10" ht="16.5">
      <c r="A1716" s="135">
        <v>38833</v>
      </c>
      <c r="B1716">
        <f t="shared" si="105"/>
        <v>2006</v>
      </c>
      <c r="C1716">
        <f t="shared" si="106"/>
        <v>4</v>
      </c>
      <c r="D1716" s="148">
        <f t="shared" si="107"/>
        <v>26</v>
      </c>
      <c r="E1716" s="138">
        <v>2</v>
      </c>
      <c r="F1716" s="137">
        <v>79.812317615750203</v>
      </c>
      <c r="J1716" s="149">
        <f t="shared" si="108"/>
        <v>38833</v>
      </c>
    </row>
    <row r="1717" spans="1:10" ht="16.5">
      <c r="A1717" s="135">
        <v>38833</v>
      </c>
      <c r="B1717">
        <f t="shared" si="105"/>
        <v>2006</v>
      </c>
      <c r="C1717">
        <f t="shared" si="106"/>
        <v>4</v>
      </c>
      <c r="D1717" s="148">
        <f t="shared" si="107"/>
        <v>26</v>
      </c>
      <c r="E1717" s="138">
        <v>3</v>
      </c>
      <c r="F1717" s="137">
        <v>79.940324622808774</v>
      </c>
      <c r="J1717" s="149">
        <f t="shared" si="108"/>
        <v>38833</v>
      </c>
    </row>
    <row r="1718" spans="1:10" ht="16.5">
      <c r="A1718" s="135">
        <v>38833</v>
      </c>
      <c r="B1718">
        <f t="shared" si="105"/>
        <v>2006</v>
      </c>
      <c r="C1718">
        <f t="shared" si="106"/>
        <v>4</v>
      </c>
      <c r="D1718" s="148">
        <f t="shared" si="107"/>
        <v>26</v>
      </c>
      <c r="E1718" s="138">
        <v>4</v>
      </c>
      <c r="F1718" s="137">
        <v>80.068126981980711</v>
      </c>
      <c r="J1718" s="149">
        <f t="shared" si="108"/>
        <v>38833</v>
      </c>
    </row>
    <row r="1719" spans="1:10" ht="16.5">
      <c r="A1719" s="135">
        <v>38833</v>
      </c>
      <c r="B1719">
        <f t="shared" si="105"/>
        <v>2006</v>
      </c>
      <c r="C1719">
        <f t="shared" si="106"/>
        <v>4</v>
      </c>
      <c r="D1719" s="148">
        <f t="shared" si="107"/>
        <v>26</v>
      </c>
      <c r="E1719" s="138">
        <v>5</v>
      </c>
      <c r="F1719" s="137">
        <v>80.195725671666125</v>
      </c>
      <c r="J1719" s="149">
        <f t="shared" si="108"/>
        <v>38833</v>
      </c>
    </row>
    <row r="1720" spans="1:10" ht="16.5">
      <c r="A1720" s="135">
        <v>38833</v>
      </c>
      <c r="B1720">
        <f t="shared" si="105"/>
        <v>2006</v>
      </c>
      <c r="C1720">
        <f t="shared" si="106"/>
        <v>4</v>
      </c>
      <c r="D1720" s="148">
        <f t="shared" si="107"/>
        <v>26</v>
      </c>
      <c r="E1720" s="138">
        <v>6</v>
      </c>
      <c r="F1720" s="137">
        <v>80.068126981980711</v>
      </c>
      <c r="J1720" s="149">
        <f t="shared" si="108"/>
        <v>38833</v>
      </c>
    </row>
    <row r="1721" spans="1:10" ht="16.5">
      <c r="A1721" s="135">
        <v>38833</v>
      </c>
      <c r="B1721">
        <f t="shared" ref="B1721:B1784" si="109">YEAR(A1721)</f>
        <v>2006</v>
      </c>
      <c r="C1721">
        <f t="shared" ref="C1721:C1784" si="110">MONTH(A1721)</f>
        <v>4</v>
      </c>
      <c r="D1721" s="148">
        <f t="shared" ref="D1721:D1784" si="111">DAY(A1721)</f>
        <v>26</v>
      </c>
      <c r="E1721" s="138">
        <v>7</v>
      </c>
      <c r="F1721" s="137">
        <v>79.940324622808774</v>
      </c>
      <c r="J1721" s="149">
        <f t="shared" si="108"/>
        <v>38833</v>
      </c>
    </row>
    <row r="1722" spans="1:10" ht="16.5">
      <c r="A1722" s="135">
        <v>38833</v>
      </c>
      <c r="B1722">
        <f t="shared" si="109"/>
        <v>2006</v>
      </c>
      <c r="C1722">
        <f t="shared" si="110"/>
        <v>4</v>
      </c>
      <c r="D1722" s="148">
        <f t="shared" si="111"/>
        <v>26</v>
      </c>
      <c r="E1722" s="138">
        <v>8</v>
      </c>
      <c r="F1722" s="137">
        <v>79.68410497454839</v>
      </c>
      <c r="J1722" s="149">
        <f t="shared" si="108"/>
        <v>38833</v>
      </c>
    </row>
    <row r="1723" spans="1:10" ht="16.5">
      <c r="A1723" s="135">
        <v>38833</v>
      </c>
      <c r="B1723">
        <f t="shared" si="109"/>
        <v>2006</v>
      </c>
      <c r="C1723">
        <f t="shared" si="110"/>
        <v>4</v>
      </c>
      <c r="D1723" s="148">
        <f t="shared" si="111"/>
        <v>26</v>
      </c>
      <c r="E1723" s="138">
        <v>9</v>
      </c>
      <c r="F1723" s="137">
        <v>79.427058804854184</v>
      </c>
      <c r="J1723" s="149">
        <f t="shared" si="108"/>
        <v>38833</v>
      </c>
    </row>
    <row r="1724" spans="1:10" ht="16.5">
      <c r="A1724" s="135">
        <v>38833</v>
      </c>
      <c r="B1724">
        <f t="shared" si="109"/>
        <v>2006</v>
      </c>
      <c r="C1724">
        <f t="shared" si="110"/>
        <v>4</v>
      </c>
      <c r="D1724" s="148">
        <f t="shared" si="111"/>
        <v>26</v>
      </c>
      <c r="E1724" s="138">
        <v>10</v>
      </c>
      <c r="F1724" s="137">
        <v>79.169178063086406</v>
      </c>
      <c r="J1724" s="149">
        <f t="shared" si="108"/>
        <v>38833</v>
      </c>
    </row>
    <row r="1725" spans="1:10" ht="16.5">
      <c r="A1725" s="135">
        <v>38833</v>
      </c>
      <c r="B1725">
        <f t="shared" si="109"/>
        <v>2006</v>
      </c>
      <c r="C1725">
        <f t="shared" si="110"/>
        <v>4</v>
      </c>
      <c r="D1725" s="148">
        <f t="shared" si="111"/>
        <v>26</v>
      </c>
      <c r="E1725" s="138">
        <v>11</v>
      </c>
      <c r="F1725" s="137">
        <v>78.910454567056476</v>
      </c>
      <c r="J1725" s="149">
        <f t="shared" si="108"/>
        <v>38833</v>
      </c>
    </row>
    <row r="1726" spans="1:10" ht="16.5">
      <c r="A1726" s="135">
        <v>38833</v>
      </c>
      <c r="B1726">
        <f t="shared" si="109"/>
        <v>2006</v>
      </c>
      <c r="C1726">
        <f t="shared" si="110"/>
        <v>4</v>
      </c>
      <c r="D1726" s="148">
        <f t="shared" si="111"/>
        <v>26</v>
      </c>
      <c r="E1726" s="138">
        <v>12</v>
      </c>
      <c r="F1726" s="137">
        <v>78.650880000000001</v>
      </c>
      <c r="J1726" s="149">
        <f t="shared" si="108"/>
        <v>38833</v>
      </c>
    </row>
    <row r="1727" spans="1:10" ht="16.5">
      <c r="A1727" s="135">
        <v>38833</v>
      </c>
      <c r="B1727">
        <f t="shared" si="109"/>
        <v>2006</v>
      </c>
      <c r="C1727">
        <f t="shared" si="110"/>
        <v>4</v>
      </c>
      <c r="D1727" s="148">
        <f t="shared" si="111"/>
        <v>26</v>
      </c>
      <c r="E1727" s="138">
        <v>13</v>
      </c>
      <c r="F1727" s="137">
        <v>78.390445907453014</v>
      </c>
      <c r="J1727" s="149">
        <f t="shared" si="108"/>
        <v>38833</v>
      </c>
    </row>
    <row r="1728" spans="1:10" ht="16.5">
      <c r="A1728" s="135">
        <v>38833</v>
      </c>
      <c r="B1728">
        <f t="shared" si="109"/>
        <v>2006</v>
      </c>
      <c r="C1728">
        <f t="shared" si="110"/>
        <v>4</v>
      </c>
      <c r="D1728" s="148">
        <f t="shared" si="111"/>
        <v>26</v>
      </c>
      <c r="E1728" s="138">
        <v>14</v>
      </c>
      <c r="F1728" s="137">
        <v>78.129143694041076</v>
      </c>
      <c r="J1728" s="149">
        <f t="shared" si="108"/>
        <v>38833</v>
      </c>
    </row>
    <row r="1729" spans="1:10" ht="16.5">
      <c r="A1729" s="135">
        <v>38833</v>
      </c>
      <c r="B1729">
        <f t="shared" si="109"/>
        <v>2006</v>
      </c>
      <c r="C1729">
        <f t="shared" si="110"/>
        <v>4</v>
      </c>
      <c r="D1729" s="148">
        <f t="shared" si="111"/>
        <v>26</v>
      </c>
      <c r="E1729" s="138">
        <v>15</v>
      </c>
      <c r="F1729" s="137">
        <v>77.998164316614393</v>
      </c>
      <c r="J1729" s="149">
        <f t="shared" si="108"/>
        <v>38833</v>
      </c>
    </row>
    <row r="1730" spans="1:10" ht="16.5">
      <c r="A1730" s="135">
        <v>38833</v>
      </c>
      <c r="B1730">
        <f t="shared" si="109"/>
        <v>2006</v>
      </c>
      <c r="C1730">
        <f t="shared" si="110"/>
        <v>4</v>
      </c>
      <c r="D1730" s="148">
        <f t="shared" si="111"/>
        <v>26</v>
      </c>
      <c r="E1730" s="138">
        <v>16</v>
      </c>
      <c r="F1730" s="137">
        <v>78.259903858659698</v>
      </c>
      <c r="J1730" s="149">
        <f t="shared" si="108"/>
        <v>38833</v>
      </c>
    </row>
    <row r="1731" spans="1:10" ht="16.5">
      <c r="A1731" s="135">
        <v>38833</v>
      </c>
      <c r="B1731">
        <f t="shared" si="109"/>
        <v>2006</v>
      </c>
      <c r="C1731">
        <f t="shared" si="110"/>
        <v>4</v>
      </c>
      <c r="D1731" s="148">
        <f t="shared" si="111"/>
        <v>26</v>
      </c>
      <c r="E1731" s="138">
        <v>17</v>
      </c>
      <c r="F1731" s="137">
        <v>78.910454567056476</v>
      </c>
      <c r="J1731" s="149">
        <f t="shared" ref="J1731:J1794" si="112">DATE(B1731,C1731,D1731)</f>
        <v>38833</v>
      </c>
    </row>
    <row r="1732" spans="1:10" ht="16.5">
      <c r="A1732" s="135">
        <v>38833</v>
      </c>
      <c r="B1732">
        <f t="shared" si="109"/>
        <v>2006</v>
      </c>
      <c r="C1732">
        <f t="shared" si="110"/>
        <v>4</v>
      </c>
      <c r="D1732" s="148">
        <f t="shared" si="111"/>
        <v>26</v>
      </c>
      <c r="E1732" s="138">
        <v>18</v>
      </c>
      <c r="F1732" s="137">
        <v>79.427058804854184</v>
      </c>
      <c r="J1732" s="149">
        <f t="shared" si="112"/>
        <v>38833</v>
      </c>
    </row>
    <row r="1733" spans="1:10" ht="16.5">
      <c r="A1733" s="135">
        <v>38833</v>
      </c>
      <c r="B1733">
        <f t="shared" si="109"/>
        <v>2006</v>
      </c>
      <c r="C1733">
        <f t="shared" si="110"/>
        <v>4</v>
      </c>
      <c r="D1733" s="148">
        <f t="shared" si="111"/>
        <v>26</v>
      </c>
      <c r="E1733" s="138">
        <v>19</v>
      </c>
      <c r="F1733" s="137">
        <v>90.99414487344373</v>
      </c>
      <c r="J1733" s="149">
        <f t="shared" si="112"/>
        <v>38833</v>
      </c>
    </row>
    <row r="1734" spans="1:10" ht="16.5">
      <c r="A1734" s="135">
        <v>38833</v>
      </c>
      <c r="B1734">
        <f t="shared" si="109"/>
        <v>2006</v>
      </c>
      <c r="C1734">
        <f t="shared" si="110"/>
        <v>4</v>
      </c>
      <c r="D1734" s="148">
        <f t="shared" si="111"/>
        <v>26</v>
      </c>
      <c r="E1734" s="138">
        <v>20</v>
      </c>
      <c r="F1734" s="137">
        <v>121.38288956560531</v>
      </c>
      <c r="J1734" s="149">
        <f t="shared" si="112"/>
        <v>38833</v>
      </c>
    </row>
    <row r="1735" spans="1:10" ht="16.5">
      <c r="A1735" s="135">
        <v>38833</v>
      </c>
      <c r="B1735">
        <f t="shared" si="109"/>
        <v>2006</v>
      </c>
      <c r="C1735">
        <f t="shared" si="110"/>
        <v>4</v>
      </c>
      <c r="D1735" s="148">
        <f t="shared" si="111"/>
        <v>26</v>
      </c>
      <c r="E1735" s="138">
        <v>21</v>
      </c>
      <c r="F1735" s="137">
        <v>122.63644663345372</v>
      </c>
      <c r="J1735" s="149">
        <f t="shared" si="112"/>
        <v>38833</v>
      </c>
    </row>
    <row r="1736" spans="1:10" ht="16.5">
      <c r="A1736" s="135">
        <v>38833</v>
      </c>
      <c r="B1736">
        <f t="shared" si="109"/>
        <v>2006</v>
      </c>
      <c r="C1736">
        <f t="shared" si="110"/>
        <v>4</v>
      </c>
      <c r="D1736" s="148">
        <f t="shared" si="111"/>
        <v>26</v>
      </c>
      <c r="E1736" s="138">
        <v>22</v>
      </c>
      <c r="F1736" s="137">
        <v>122.42841179896108</v>
      </c>
      <c r="J1736" s="149">
        <f t="shared" si="112"/>
        <v>38833</v>
      </c>
    </row>
    <row r="1737" spans="1:10" ht="16.5">
      <c r="A1737" s="135">
        <v>38833</v>
      </c>
      <c r="B1737">
        <f t="shared" si="109"/>
        <v>2006</v>
      </c>
      <c r="C1737">
        <f t="shared" si="110"/>
        <v>4</v>
      </c>
      <c r="D1737" s="148">
        <f t="shared" si="111"/>
        <v>26</v>
      </c>
      <c r="E1737" s="138">
        <v>23</v>
      </c>
      <c r="F1737" s="137">
        <v>152.0705348414034</v>
      </c>
      <c r="J1737" s="149">
        <f t="shared" si="112"/>
        <v>38833</v>
      </c>
    </row>
    <row r="1738" spans="1:10" ht="16.5">
      <c r="A1738" s="135">
        <v>38834</v>
      </c>
      <c r="B1738">
        <f t="shared" si="109"/>
        <v>2006</v>
      </c>
      <c r="C1738">
        <f t="shared" si="110"/>
        <v>4</v>
      </c>
      <c r="D1738" s="148">
        <f t="shared" si="111"/>
        <v>27</v>
      </c>
      <c r="E1738" s="138">
        <v>0</v>
      </c>
      <c r="F1738" s="137">
        <v>203.47783404214854</v>
      </c>
      <c r="J1738" s="149">
        <f t="shared" si="112"/>
        <v>38834</v>
      </c>
    </row>
    <row r="1739" spans="1:10" ht="16.5">
      <c r="A1739" s="135">
        <v>38834</v>
      </c>
      <c r="B1739">
        <f t="shared" si="109"/>
        <v>2006</v>
      </c>
      <c r="C1739">
        <f t="shared" si="110"/>
        <v>4</v>
      </c>
      <c r="D1739" s="148">
        <f t="shared" si="111"/>
        <v>27</v>
      </c>
      <c r="E1739" s="138">
        <v>1</v>
      </c>
      <c r="F1739" s="137">
        <v>201.54091630616568</v>
      </c>
      <c r="J1739" s="149">
        <f t="shared" si="112"/>
        <v>38834</v>
      </c>
    </row>
    <row r="1740" spans="1:10" ht="16.5">
      <c r="A1740" s="135">
        <v>38834</v>
      </c>
      <c r="B1740">
        <f t="shared" si="109"/>
        <v>2006</v>
      </c>
      <c r="C1740">
        <f t="shared" si="110"/>
        <v>4</v>
      </c>
      <c r="D1740" s="148">
        <f t="shared" si="111"/>
        <v>27</v>
      </c>
      <c r="E1740" s="138">
        <v>2</v>
      </c>
      <c r="F1740" s="137">
        <v>199.25722034857284</v>
      </c>
      <c r="J1740" s="149">
        <f t="shared" si="112"/>
        <v>38834</v>
      </c>
    </row>
    <row r="1741" spans="1:10" ht="16.5">
      <c r="A1741" s="135">
        <v>38834</v>
      </c>
      <c r="B1741">
        <f t="shared" si="109"/>
        <v>2006</v>
      </c>
      <c r="C1741">
        <f t="shared" si="110"/>
        <v>4</v>
      </c>
      <c r="D1741" s="148">
        <f t="shared" si="111"/>
        <v>27</v>
      </c>
      <c r="E1741" s="138">
        <v>3</v>
      </c>
      <c r="F1741" s="137">
        <v>196.61457216554743</v>
      </c>
      <c r="J1741" s="149">
        <f t="shared" si="112"/>
        <v>38834</v>
      </c>
    </row>
    <row r="1742" spans="1:10" ht="16.5">
      <c r="A1742" s="135">
        <v>38834</v>
      </c>
      <c r="B1742">
        <f t="shared" si="109"/>
        <v>2006</v>
      </c>
      <c r="C1742">
        <f t="shared" si="110"/>
        <v>4</v>
      </c>
      <c r="D1742" s="148">
        <f t="shared" si="111"/>
        <v>27</v>
      </c>
      <c r="E1742" s="138">
        <v>4</v>
      </c>
      <c r="F1742" s="137">
        <v>193.93564727162817</v>
      </c>
      <c r="J1742" s="149">
        <f t="shared" si="112"/>
        <v>38834</v>
      </c>
    </row>
    <row r="1743" spans="1:10" ht="16.5">
      <c r="A1743" s="135">
        <v>38834</v>
      </c>
      <c r="B1743">
        <f t="shared" si="109"/>
        <v>2006</v>
      </c>
      <c r="C1743">
        <f t="shared" si="110"/>
        <v>4</v>
      </c>
      <c r="D1743" s="148">
        <f t="shared" si="111"/>
        <v>27</v>
      </c>
      <c r="E1743" s="138">
        <v>5</v>
      </c>
      <c r="F1743" s="137">
        <v>191.21889919708264</v>
      </c>
      <c r="J1743" s="149">
        <f t="shared" si="112"/>
        <v>38834</v>
      </c>
    </row>
    <row r="1744" spans="1:10" ht="16.5">
      <c r="A1744" s="135">
        <v>38834</v>
      </c>
      <c r="B1744">
        <f t="shared" si="109"/>
        <v>2006</v>
      </c>
      <c r="C1744">
        <f t="shared" si="110"/>
        <v>4</v>
      </c>
      <c r="D1744" s="148">
        <f t="shared" si="111"/>
        <v>27</v>
      </c>
      <c r="E1744" s="138">
        <v>6</v>
      </c>
      <c r="F1744" s="137">
        <v>188.80941566718798</v>
      </c>
      <c r="J1744" s="149">
        <f t="shared" si="112"/>
        <v>38834</v>
      </c>
    </row>
    <row r="1745" spans="1:10" ht="16.5">
      <c r="A1745" s="135">
        <v>38834</v>
      </c>
      <c r="B1745">
        <f t="shared" si="109"/>
        <v>2006</v>
      </c>
      <c r="C1745">
        <f t="shared" si="110"/>
        <v>4</v>
      </c>
      <c r="D1745" s="148">
        <f t="shared" si="111"/>
        <v>27</v>
      </c>
      <c r="E1745" s="138">
        <v>7</v>
      </c>
      <c r="F1745" s="137">
        <v>185.66516672584174</v>
      </c>
      <c r="J1745" s="149">
        <f t="shared" si="112"/>
        <v>38834</v>
      </c>
    </row>
    <row r="1746" spans="1:10" ht="16.5">
      <c r="A1746" s="135">
        <v>38834</v>
      </c>
      <c r="B1746">
        <f t="shared" si="109"/>
        <v>2006</v>
      </c>
      <c r="C1746">
        <f t="shared" si="110"/>
        <v>4</v>
      </c>
      <c r="D1746" s="148">
        <f t="shared" si="111"/>
        <v>27</v>
      </c>
      <c r="E1746" s="138">
        <v>8</v>
      </c>
      <c r="F1746" s="137">
        <v>178.1107775236209</v>
      </c>
      <c r="J1746" s="149">
        <f t="shared" si="112"/>
        <v>38834</v>
      </c>
    </row>
    <row r="1747" spans="1:10" ht="16.5">
      <c r="A1747" s="135">
        <v>38834</v>
      </c>
      <c r="B1747">
        <f t="shared" si="109"/>
        <v>2006</v>
      </c>
      <c r="C1747">
        <f t="shared" si="110"/>
        <v>4</v>
      </c>
      <c r="D1747" s="148">
        <f t="shared" si="111"/>
        <v>27</v>
      </c>
      <c r="E1747" s="138">
        <v>9</v>
      </c>
      <c r="F1747" s="137">
        <v>154.36805233212058</v>
      </c>
      <c r="J1747" s="149">
        <f t="shared" si="112"/>
        <v>38834</v>
      </c>
    </row>
    <row r="1748" spans="1:10" ht="16.5">
      <c r="A1748" s="135">
        <v>38834</v>
      </c>
      <c r="B1748">
        <f t="shared" si="109"/>
        <v>2006</v>
      </c>
      <c r="C1748">
        <f t="shared" si="110"/>
        <v>4</v>
      </c>
      <c r="D1748" s="148">
        <f t="shared" si="111"/>
        <v>27</v>
      </c>
      <c r="E1748" s="138">
        <v>10</v>
      </c>
      <c r="F1748" s="137">
        <v>138.61659211231549</v>
      </c>
      <c r="J1748" s="149">
        <f t="shared" si="112"/>
        <v>38834</v>
      </c>
    </row>
    <row r="1749" spans="1:10" ht="16.5">
      <c r="A1749" s="135">
        <v>38834</v>
      </c>
      <c r="B1749">
        <f t="shared" si="109"/>
        <v>2006</v>
      </c>
      <c r="C1749">
        <f t="shared" si="110"/>
        <v>4</v>
      </c>
      <c r="D1749" s="148">
        <f t="shared" si="111"/>
        <v>27</v>
      </c>
      <c r="E1749" s="138">
        <v>11</v>
      </c>
      <c r="F1749" s="137">
        <v>140.56446172360944</v>
      </c>
      <c r="J1749" s="149">
        <f t="shared" si="112"/>
        <v>38834</v>
      </c>
    </row>
    <row r="1750" spans="1:10" ht="16.5">
      <c r="A1750" s="135">
        <v>38834</v>
      </c>
      <c r="B1750">
        <f t="shared" si="109"/>
        <v>2006</v>
      </c>
      <c r="C1750">
        <f t="shared" si="110"/>
        <v>4</v>
      </c>
      <c r="D1750" s="148">
        <f t="shared" si="111"/>
        <v>27</v>
      </c>
      <c r="E1750" s="138">
        <v>12</v>
      </c>
      <c r="F1750" s="137">
        <v>141.52834361023173</v>
      </c>
      <c r="J1750" s="149">
        <f t="shared" si="112"/>
        <v>38834</v>
      </c>
    </row>
    <row r="1751" spans="1:10" ht="16.5">
      <c r="A1751" s="135">
        <v>38834</v>
      </c>
      <c r="B1751">
        <f t="shared" si="109"/>
        <v>2006</v>
      </c>
      <c r="C1751">
        <f t="shared" si="110"/>
        <v>4</v>
      </c>
      <c r="D1751" s="148">
        <f t="shared" si="111"/>
        <v>27</v>
      </c>
      <c r="E1751" s="138">
        <v>13</v>
      </c>
      <c r="F1751" s="137">
        <v>141.52834361023173</v>
      </c>
      <c r="J1751" s="149">
        <f t="shared" si="112"/>
        <v>38834</v>
      </c>
    </row>
    <row r="1752" spans="1:10" ht="16.5">
      <c r="A1752" s="135">
        <v>38834</v>
      </c>
      <c r="B1752">
        <f t="shared" si="109"/>
        <v>2006</v>
      </c>
      <c r="C1752">
        <f t="shared" si="110"/>
        <v>4</v>
      </c>
      <c r="D1752" s="148">
        <f t="shared" si="111"/>
        <v>27</v>
      </c>
      <c r="E1752" s="138">
        <v>14</v>
      </c>
      <c r="F1752" s="137">
        <v>140.88648840390616</v>
      </c>
      <c r="J1752" s="149">
        <f t="shared" si="112"/>
        <v>38834</v>
      </c>
    </row>
    <row r="1753" spans="1:10" ht="16.5">
      <c r="A1753" s="135">
        <v>38834</v>
      </c>
      <c r="B1753">
        <f t="shared" si="109"/>
        <v>2006</v>
      </c>
      <c r="C1753">
        <f t="shared" si="110"/>
        <v>4</v>
      </c>
      <c r="D1753" s="148">
        <f t="shared" si="111"/>
        <v>27</v>
      </c>
      <c r="E1753" s="138">
        <v>15</v>
      </c>
      <c r="F1753" s="137">
        <v>139.593924488997</v>
      </c>
      <c r="J1753" s="149">
        <f t="shared" si="112"/>
        <v>38834</v>
      </c>
    </row>
    <row r="1754" spans="1:10" ht="16.5">
      <c r="A1754" s="135">
        <v>38834</v>
      </c>
      <c r="B1754">
        <f t="shared" si="109"/>
        <v>2006</v>
      </c>
      <c r="C1754">
        <f t="shared" si="110"/>
        <v>4</v>
      </c>
      <c r="D1754" s="148">
        <f t="shared" si="111"/>
        <v>27</v>
      </c>
      <c r="E1754" s="138">
        <v>16</v>
      </c>
      <c r="F1754" s="137">
        <v>137.63231983594471</v>
      </c>
      <c r="J1754" s="149">
        <f t="shared" si="112"/>
        <v>38834</v>
      </c>
    </row>
    <row r="1755" spans="1:10" ht="16.5">
      <c r="A1755" s="135">
        <v>38834</v>
      </c>
      <c r="B1755">
        <f t="shared" si="109"/>
        <v>2006</v>
      </c>
      <c r="C1755">
        <f t="shared" si="110"/>
        <v>4</v>
      </c>
      <c r="D1755" s="148">
        <f t="shared" si="111"/>
        <v>27</v>
      </c>
      <c r="E1755" s="138">
        <v>17</v>
      </c>
      <c r="F1755" s="137">
        <v>131.99597674694857</v>
      </c>
      <c r="J1755" s="149">
        <f t="shared" si="112"/>
        <v>38834</v>
      </c>
    </row>
    <row r="1756" spans="1:10" ht="16.5">
      <c r="A1756" s="135">
        <v>38834</v>
      </c>
      <c r="B1756">
        <f t="shared" si="109"/>
        <v>2006</v>
      </c>
      <c r="C1756">
        <f t="shared" si="110"/>
        <v>4</v>
      </c>
      <c r="D1756" s="148">
        <f t="shared" si="111"/>
        <v>27</v>
      </c>
      <c r="E1756" s="138">
        <v>18</v>
      </c>
      <c r="F1756" s="137">
        <v>131.99597674694857</v>
      </c>
      <c r="J1756" s="149">
        <f t="shared" si="112"/>
        <v>38834</v>
      </c>
    </row>
    <row r="1757" spans="1:10" ht="16.5">
      <c r="A1757" s="135">
        <v>38834</v>
      </c>
      <c r="B1757">
        <f t="shared" si="109"/>
        <v>2006</v>
      </c>
      <c r="C1757">
        <f t="shared" si="110"/>
        <v>4</v>
      </c>
      <c r="D1757" s="148">
        <f t="shared" si="111"/>
        <v>27</v>
      </c>
      <c r="E1757" s="138">
        <v>19</v>
      </c>
      <c r="F1757" s="137">
        <v>134.45192642972151</v>
      </c>
      <c r="J1757" s="149">
        <f t="shared" si="112"/>
        <v>38834</v>
      </c>
    </row>
    <row r="1758" spans="1:10" ht="16.5">
      <c r="A1758" s="135">
        <v>38834</v>
      </c>
      <c r="B1758">
        <f t="shared" si="109"/>
        <v>2006</v>
      </c>
      <c r="C1758">
        <f t="shared" si="110"/>
        <v>4</v>
      </c>
      <c r="D1758" s="148">
        <f t="shared" si="111"/>
        <v>27</v>
      </c>
      <c r="E1758" s="138">
        <v>20</v>
      </c>
      <c r="F1758" s="137">
        <v>135.66322951449999</v>
      </c>
      <c r="J1758" s="149">
        <f t="shared" si="112"/>
        <v>38834</v>
      </c>
    </row>
    <row r="1759" spans="1:10" ht="16.5">
      <c r="A1759" s="135">
        <v>38834</v>
      </c>
      <c r="B1759">
        <f t="shared" si="109"/>
        <v>2006</v>
      </c>
      <c r="C1759">
        <f t="shared" si="110"/>
        <v>4</v>
      </c>
      <c r="D1759" s="148">
        <f t="shared" si="111"/>
        <v>27</v>
      </c>
      <c r="E1759" s="138">
        <v>21</v>
      </c>
      <c r="F1759" s="137">
        <v>135.96436912924676</v>
      </c>
      <c r="J1759" s="149">
        <f t="shared" si="112"/>
        <v>38834</v>
      </c>
    </row>
    <row r="1760" spans="1:10" ht="16.5">
      <c r="A1760" s="135">
        <v>38834</v>
      </c>
      <c r="B1760">
        <f t="shared" si="109"/>
        <v>2006</v>
      </c>
      <c r="C1760">
        <f t="shared" si="110"/>
        <v>4</v>
      </c>
      <c r="D1760" s="148">
        <f t="shared" si="111"/>
        <v>27</v>
      </c>
      <c r="E1760" s="138">
        <v>22</v>
      </c>
      <c r="F1760" s="137">
        <v>135.66322951449999</v>
      </c>
      <c r="J1760" s="149">
        <f t="shared" si="112"/>
        <v>38834</v>
      </c>
    </row>
    <row r="1761" spans="1:10" ht="16.5">
      <c r="A1761" s="135">
        <v>38834</v>
      </c>
      <c r="B1761">
        <f t="shared" si="109"/>
        <v>2006</v>
      </c>
      <c r="C1761">
        <f t="shared" si="110"/>
        <v>4</v>
      </c>
      <c r="D1761" s="148">
        <f t="shared" si="111"/>
        <v>27</v>
      </c>
      <c r="E1761" s="138">
        <v>23</v>
      </c>
      <c r="F1761" s="137">
        <v>135.05893595569148</v>
      </c>
      <c r="J1761" s="149">
        <f t="shared" si="112"/>
        <v>38834</v>
      </c>
    </row>
    <row r="1762" spans="1:10" ht="16.5">
      <c r="A1762" s="135">
        <v>38835</v>
      </c>
      <c r="B1762">
        <f t="shared" si="109"/>
        <v>2006</v>
      </c>
      <c r="C1762">
        <f t="shared" si="110"/>
        <v>4</v>
      </c>
      <c r="D1762" s="148">
        <f t="shared" si="111"/>
        <v>28</v>
      </c>
      <c r="E1762" s="138">
        <v>0</v>
      </c>
      <c r="F1762" s="137">
        <v>129.09300938492541</v>
      </c>
      <c r="J1762" s="149">
        <f t="shared" si="112"/>
        <v>38835</v>
      </c>
    </row>
    <row r="1763" spans="1:10" ht="16.5">
      <c r="A1763" s="135">
        <v>38835</v>
      </c>
      <c r="B1763">
        <f t="shared" si="109"/>
        <v>2006</v>
      </c>
      <c r="C1763">
        <f t="shared" si="110"/>
        <v>4</v>
      </c>
      <c r="D1763" s="148">
        <f t="shared" si="111"/>
        <v>28</v>
      </c>
      <c r="E1763" s="138">
        <v>1</v>
      </c>
      <c r="F1763" s="137">
        <v>131.06831770827574</v>
      </c>
      <c r="J1763" s="149">
        <f t="shared" si="112"/>
        <v>38835</v>
      </c>
    </row>
    <row r="1764" spans="1:10" ht="16.5">
      <c r="A1764" s="135">
        <v>38835</v>
      </c>
      <c r="B1764">
        <f t="shared" si="109"/>
        <v>2006</v>
      </c>
      <c r="C1764">
        <f t="shared" si="110"/>
        <v>4</v>
      </c>
      <c r="D1764" s="148">
        <f t="shared" si="111"/>
        <v>28</v>
      </c>
      <c r="E1764" s="138">
        <v>2</v>
      </c>
      <c r="F1764" s="137">
        <v>133.56508144054257</v>
      </c>
      <c r="J1764" s="149">
        <f t="shared" si="112"/>
        <v>38835</v>
      </c>
    </row>
    <row r="1765" spans="1:10" ht="16.5">
      <c r="A1765" s="135">
        <v>38835</v>
      </c>
      <c r="B1765">
        <f t="shared" si="109"/>
        <v>2006</v>
      </c>
      <c r="C1765">
        <f t="shared" si="110"/>
        <v>4</v>
      </c>
      <c r="D1765" s="148">
        <f t="shared" si="111"/>
        <v>28</v>
      </c>
      <c r="E1765" s="138">
        <v>3</v>
      </c>
      <c r="F1765" s="137">
        <v>136.28562716890045</v>
      </c>
      <c r="J1765" s="149">
        <f t="shared" si="112"/>
        <v>38835</v>
      </c>
    </row>
    <row r="1766" spans="1:10" ht="16.5">
      <c r="A1766" s="135">
        <v>38835</v>
      </c>
      <c r="B1766">
        <f t="shared" si="109"/>
        <v>2006</v>
      </c>
      <c r="C1766">
        <f t="shared" si="110"/>
        <v>4</v>
      </c>
      <c r="D1766" s="148">
        <f t="shared" si="111"/>
        <v>28</v>
      </c>
      <c r="E1766" s="138">
        <v>4</v>
      </c>
      <c r="F1766" s="137">
        <v>150.52800000000002</v>
      </c>
      <c r="J1766" s="149">
        <f t="shared" si="112"/>
        <v>38835</v>
      </c>
    </row>
    <row r="1767" spans="1:10" ht="16.5">
      <c r="A1767" s="135">
        <v>38835</v>
      </c>
      <c r="B1767">
        <f t="shared" si="109"/>
        <v>2006</v>
      </c>
      <c r="C1767">
        <f t="shared" si="110"/>
        <v>4</v>
      </c>
      <c r="D1767" s="148">
        <f t="shared" si="111"/>
        <v>28</v>
      </c>
      <c r="E1767" s="138">
        <v>5</v>
      </c>
      <c r="F1767" s="137">
        <v>167.020955174335</v>
      </c>
      <c r="J1767" s="149">
        <f t="shared" si="112"/>
        <v>38835</v>
      </c>
    </row>
    <row r="1768" spans="1:10" ht="16.5">
      <c r="A1768" s="135">
        <v>38835</v>
      </c>
      <c r="B1768">
        <f t="shared" si="109"/>
        <v>2006</v>
      </c>
      <c r="C1768">
        <f t="shared" si="110"/>
        <v>4</v>
      </c>
      <c r="D1768" s="148">
        <f t="shared" si="111"/>
        <v>28</v>
      </c>
      <c r="E1768" s="138">
        <v>6</v>
      </c>
      <c r="F1768" s="137">
        <v>167.020955174335</v>
      </c>
      <c r="J1768" s="149">
        <f t="shared" si="112"/>
        <v>38835</v>
      </c>
    </row>
    <row r="1769" spans="1:10" ht="16.5">
      <c r="A1769" s="135">
        <v>38835</v>
      </c>
      <c r="B1769">
        <f t="shared" si="109"/>
        <v>2006</v>
      </c>
      <c r="C1769">
        <f t="shared" si="110"/>
        <v>4</v>
      </c>
      <c r="D1769" s="148">
        <f t="shared" si="111"/>
        <v>28</v>
      </c>
      <c r="E1769" s="138">
        <v>7</v>
      </c>
      <c r="F1769" s="137">
        <v>181.74765344828427</v>
      </c>
      <c r="J1769" s="149">
        <f t="shared" si="112"/>
        <v>38835</v>
      </c>
    </row>
    <row r="1770" spans="1:10" ht="16.5">
      <c r="A1770" s="135">
        <v>38835</v>
      </c>
      <c r="B1770">
        <f t="shared" si="109"/>
        <v>2006</v>
      </c>
      <c r="C1770">
        <f t="shared" si="110"/>
        <v>4</v>
      </c>
      <c r="D1770" s="148">
        <f t="shared" si="111"/>
        <v>28</v>
      </c>
      <c r="E1770" s="138">
        <v>8</v>
      </c>
      <c r="F1770" s="137">
        <v>181.3872800397107</v>
      </c>
      <c r="J1770" s="149">
        <f t="shared" si="112"/>
        <v>38835</v>
      </c>
    </row>
    <row r="1771" spans="1:10" ht="16.5">
      <c r="A1771" s="135">
        <v>38835</v>
      </c>
      <c r="B1771">
        <f t="shared" si="109"/>
        <v>2006</v>
      </c>
      <c r="C1771">
        <f t="shared" si="110"/>
        <v>4</v>
      </c>
      <c r="D1771" s="148">
        <f t="shared" si="111"/>
        <v>28</v>
      </c>
      <c r="E1771" s="138">
        <v>9</v>
      </c>
      <c r="F1771" s="137">
        <v>182.10730675847262</v>
      </c>
      <c r="J1771" s="149">
        <f t="shared" si="112"/>
        <v>38835</v>
      </c>
    </row>
    <row r="1772" spans="1:10" ht="16.5">
      <c r="A1772" s="135">
        <v>38835</v>
      </c>
      <c r="B1772">
        <f t="shared" si="109"/>
        <v>2006</v>
      </c>
      <c r="C1772">
        <f t="shared" si="110"/>
        <v>4</v>
      </c>
      <c r="D1772" s="148">
        <f t="shared" si="111"/>
        <v>28</v>
      </c>
      <c r="E1772" s="138">
        <v>10</v>
      </c>
      <c r="F1772" s="137">
        <v>175.11729576682387</v>
      </c>
      <c r="J1772" s="149">
        <f t="shared" si="112"/>
        <v>38835</v>
      </c>
    </row>
    <row r="1773" spans="1:10" ht="16.5">
      <c r="A1773" s="135">
        <v>38835</v>
      </c>
      <c r="B1773">
        <f t="shared" si="109"/>
        <v>2006</v>
      </c>
      <c r="C1773">
        <f t="shared" si="110"/>
        <v>4</v>
      </c>
      <c r="D1773" s="148">
        <f t="shared" si="111"/>
        <v>28</v>
      </c>
      <c r="E1773" s="138">
        <v>11</v>
      </c>
      <c r="F1773" s="137">
        <v>162.19520474416646</v>
      </c>
      <c r="J1773" s="149">
        <f t="shared" si="112"/>
        <v>38835</v>
      </c>
    </row>
    <row r="1774" spans="1:10" ht="16.5">
      <c r="A1774" s="135">
        <v>38835</v>
      </c>
      <c r="B1774">
        <f t="shared" si="109"/>
        <v>2006</v>
      </c>
      <c r="C1774">
        <f t="shared" si="110"/>
        <v>4</v>
      </c>
      <c r="D1774" s="148">
        <f t="shared" si="111"/>
        <v>28</v>
      </c>
      <c r="E1774" s="138">
        <v>12</v>
      </c>
      <c r="F1774" s="137">
        <v>199.91238543026128</v>
      </c>
      <c r="J1774" s="149">
        <f t="shared" si="112"/>
        <v>38835</v>
      </c>
    </row>
    <row r="1775" spans="1:10" ht="16.5">
      <c r="A1775" s="135">
        <v>38835</v>
      </c>
      <c r="B1775">
        <f t="shared" si="109"/>
        <v>2006</v>
      </c>
      <c r="C1775">
        <f t="shared" si="110"/>
        <v>4</v>
      </c>
      <c r="D1775" s="148">
        <f t="shared" si="111"/>
        <v>28</v>
      </c>
      <c r="E1775" s="138">
        <v>13</v>
      </c>
      <c r="F1775" s="137">
        <v>216.79646767096796</v>
      </c>
      <c r="J1775" s="149">
        <f t="shared" si="112"/>
        <v>38835</v>
      </c>
    </row>
    <row r="1776" spans="1:10" ht="16.5">
      <c r="A1776" s="135">
        <v>38835</v>
      </c>
      <c r="B1776">
        <f t="shared" si="109"/>
        <v>2006</v>
      </c>
      <c r="C1776">
        <f t="shared" si="110"/>
        <v>4</v>
      </c>
      <c r="D1776" s="148">
        <f t="shared" si="111"/>
        <v>28</v>
      </c>
      <c r="E1776" s="138">
        <v>14</v>
      </c>
      <c r="F1776" s="137">
        <v>216.44224289294269</v>
      </c>
      <c r="J1776" s="149">
        <f t="shared" si="112"/>
        <v>38835</v>
      </c>
    </row>
    <row r="1777" spans="1:10" ht="16.5">
      <c r="A1777" s="135">
        <v>38835</v>
      </c>
      <c r="B1777">
        <f t="shared" si="109"/>
        <v>2006</v>
      </c>
      <c r="C1777">
        <f t="shared" si="110"/>
        <v>4</v>
      </c>
      <c r="D1777" s="148">
        <f t="shared" si="111"/>
        <v>28</v>
      </c>
      <c r="E1777" s="138">
        <v>15</v>
      </c>
      <c r="F1777" s="137">
        <v>215.73203580903152</v>
      </c>
      <c r="J1777" s="149">
        <f t="shared" si="112"/>
        <v>38835</v>
      </c>
    </row>
    <row r="1778" spans="1:10" ht="16.5">
      <c r="A1778" s="135">
        <v>38835</v>
      </c>
      <c r="B1778">
        <f t="shared" si="109"/>
        <v>2006</v>
      </c>
      <c r="C1778">
        <f t="shared" si="110"/>
        <v>4</v>
      </c>
      <c r="D1778" s="148">
        <f t="shared" si="111"/>
        <v>28</v>
      </c>
      <c r="E1778" s="138">
        <v>16</v>
      </c>
      <c r="F1778" s="137">
        <v>215.37604762791986</v>
      </c>
      <c r="J1778" s="149">
        <f t="shared" si="112"/>
        <v>38835</v>
      </c>
    </row>
    <row r="1779" spans="1:10" ht="16.5">
      <c r="A1779" s="135">
        <v>38835</v>
      </c>
      <c r="B1779">
        <f t="shared" si="109"/>
        <v>2006</v>
      </c>
      <c r="C1779">
        <f t="shared" si="110"/>
        <v>4</v>
      </c>
      <c r="D1779" s="148">
        <f t="shared" si="111"/>
        <v>28</v>
      </c>
      <c r="E1779" s="138">
        <v>17</v>
      </c>
      <c r="F1779" s="137">
        <v>214.3045087537237</v>
      </c>
      <c r="J1779" s="149">
        <f t="shared" si="112"/>
        <v>38835</v>
      </c>
    </row>
    <row r="1780" spans="1:10" ht="16.5">
      <c r="A1780" s="135">
        <v>38835</v>
      </c>
      <c r="B1780">
        <f t="shared" si="109"/>
        <v>2006</v>
      </c>
      <c r="C1780">
        <f t="shared" si="110"/>
        <v>4</v>
      </c>
      <c r="D1780" s="148">
        <f t="shared" si="111"/>
        <v>28</v>
      </c>
      <c r="E1780" s="138">
        <v>18</v>
      </c>
      <c r="F1780" s="137">
        <v>212.86733646628329</v>
      </c>
      <c r="J1780" s="149">
        <f t="shared" si="112"/>
        <v>38835</v>
      </c>
    </row>
    <row r="1781" spans="1:10" ht="16.5">
      <c r="A1781" s="135">
        <v>38835</v>
      </c>
      <c r="B1781">
        <f t="shared" si="109"/>
        <v>2006</v>
      </c>
      <c r="C1781">
        <f t="shared" si="110"/>
        <v>4</v>
      </c>
      <c r="D1781" s="148">
        <f t="shared" si="111"/>
        <v>28</v>
      </c>
      <c r="E1781" s="138">
        <v>19</v>
      </c>
      <c r="F1781" s="137">
        <v>210.32847200267537</v>
      </c>
      <c r="J1781" s="149">
        <f t="shared" si="112"/>
        <v>38835</v>
      </c>
    </row>
    <row r="1782" spans="1:10" ht="16.5">
      <c r="A1782" s="135">
        <v>38835</v>
      </c>
      <c r="B1782">
        <f t="shared" si="109"/>
        <v>2006</v>
      </c>
      <c r="C1782">
        <f t="shared" si="110"/>
        <v>4</v>
      </c>
      <c r="D1782" s="148">
        <f t="shared" si="111"/>
        <v>28</v>
      </c>
      <c r="E1782" s="138">
        <v>20</v>
      </c>
      <c r="F1782" s="137">
        <v>200.09389367934537</v>
      </c>
      <c r="J1782" s="149">
        <f t="shared" si="112"/>
        <v>38835</v>
      </c>
    </row>
    <row r="1783" spans="1:10" ht="16.5">
      <c r="A1783" s="135">
        <v>38835</v>
      </c>
      <c r="B1783">
        <f t="shared" si="109"/>
        <v>2006</v>
      </c>
      <c r="C1783">
        <f t="shared" si="110"/>
        <v>4</v>
      </c>
      <c r="D1783" s="148">
        <f t="shared" si="111"/>
        <v>28</v>
      </c>
      <c r="E1783" s="138">
        <v>21</v>
      </c>
      <c r="F1783" s="137">
        <v>198.67009369823876</v>
      </c>
      <c r="J1783" s="149">
        <f t="shared" si="112"/>
        <v>38835</v>
      </c>
    </row>
    <row r="1784" spans="1:10" ht="16.5">
      <c r="A1784" s="135">
        <v>38835</v>
      </c>
      <c r="B1784">
        <f t="shared" si="109"/>
        <v>2006</v>
      </c>
      <c r="C1784">
        <f t="shared" si="110"/>
        <v>4</v>
      </c>
      <c r="D1784" s="148">
        <f t="shared" si="111"/>
        <v>28</v>
      </c>
      <c r="E1784" s="138">
        <v>22</v>
      </c>
      <c r="F1784" s="137">
        <v>189.8458274112364</v>
      </c>
      <c r="J1784" s="149">
        <f t="shared" si="112"/>
        <v>38835</v>
      </c>
    </row>
    <row r="1785" spans="1:10" ht="16.5">
      <c r="A1785" s="135">
        <v>38835</v>
      </c>
      <c r="B1785">
        <f t="shared" ref="B1785:B1848" si="113">YEAR(A1785)</f>
        <v>2006</v>
      </c>
      <c r="C1785">
        <f t="shared" ref="C1785:C1848" si="114">MONTH(A1785)</f>
        <v>4</v>
      </c>
      <c r="D1785" s="148">
        <f t="shared" ref="D1785:D1848" si="115">DAY(A1785)</f>
        <v>28</v>
      </c>
      <c r="E1785" s="138">
        <v>23</v>
      </c>
      <c r="F1785" s="137">
        <v>188.80941566718798</v>
      </c>
      <c r="J1785" s="149">
        <f t="shared" si="112"/>
        <v>38835</v>
      </c>
    </row>
    <row r="1786" spans="1:10" ht="16.5">
      <c r="A1786" s="135">
        <v>38836</v>
      </c>
      <c r="B1786">
        <f t="shared" si="113"/>
        <v>2006</v>
      </c>
      <c r="C1786">
        <f t="shared" si="114"/>
        <v>4</v>
      </c>
      <c r="D1786" s="148">
        <f t="shared" si="115"/>
        <v>29</v>
      </c>
      <c r="E1786" s="138">
        <v>0</v>
      </c>
      <c r="F1786" s="137">
        <v>188.11527511145542</v>
      </c>
      <c r="J1786" s="149">
        <f t="shared" si="112"/>
        <v>38836</v>
      </c>
    </row>
    <row r="1787" spans="1:10" ht="16.5">
      <c r="A1787" s="135">
        <v>38836</v>
      </c>
      <c r="B1787">
        <f t="shared" si="113"/>
        <v>2006</v>
      </c>
      <c r="C1787">
        <f t="shared" si="114"/>
        <v>4</v>
      </c>
      <c r="D1787" s="148">
        <f t="shared" si="115"/>
        <v>29</v>
      </c>
      <c r="E1787" s="138">
        <v>1</v>
      </c>
      <c r="F1787" s="137">
        <v>187.41854135226305</v>
      </c>
      <c r="J1787" s="149">
        <f t="shared" si="112"/>
        <v>38836</v>
      </c>
    </row>
    <row r="1788" spans="1:10" ht="16.5">
      <c r="A1788" s="135">
        <v>38836</v>
      </c>
      <c r="B1788">
        <f t="shared" si="113"/>
        <v>2006</v>
      </c>
      <c r="C1788">
        <f t="shared" si="114"/>
        <v>4</v>
      </c>
      <c r="D1788" s="148">
        <f t="shared" si="115"/>
        <v>29</v>
      </c>
      <c r="E1788" s="138">
        <v>2</v>
      </c>
      <c r="F1788" s="137">
        <v>186.7191848940457</v>
      </c>
      <c r="J1788" s="149">
        <f t="shared" si="112"/>
        <v>38836</v>
      </c>
    </row>
    <row r="1789" spans="1:10" ht="16.5">
      <c r="A1789" s="135">
        <v>38836</v>
      </c>
      <c r="B1789">
        <f t="shared" si="113"/>
        <v>2006</v>
      </c>
      <c r="C1789">
        <f t="shared" si="114"/>
        <v>4</v>
      </c>
      <c r="D1789" s="148">
        <f t="shared" si="115"/>
        <v>29</v>
      </c>
      <c r="E1789" s="138">
        <v>3</v>
      </c>
      <c r="F1789" s="137">
        <v>185.66516672584174</v>
      </c>
      <c r="J1789" s="149">
        <f t="shared" si="112"/>
        <v>38836</v>
      </c>
    </row>
    <row r="1790" spans="1:10" ht="16.5">
      <c r="A1790" s="135">
        <v>38836</v>
      </c>
      <c r="B1790">
        <f t="shared" si="113"/>
        <v>2006</v>
      </c>
      <c r="C1790">
        <f t="shared" si="114"/>
        <v>4</v>
      </c>
      <c r="D1790" s="148">
        <f t="shared" si="115"/>
        <v>29</v>
      </c>
      <c r="E1790" s="138">
        <v>4</v>
      </c>
      <c r="F1790" s="137">
        <v>184.95912071918212</v>
      </c>
      <c r="J1790" s="149">
        <f t="shared" si="112"/>
        <v>38836</v>
      </c>
    </row>
    <row r="1791" spans="1:10" ht="16.5">
      <c r="A1791" s="135">
        <v>38836</v>
      </c>
      <c r="B1791">
        <f t="shared" si="113"/>
        <v>2006</v>
      </c>
      <c r="C1791">
        <f t="shared" si="114"/>
        <v>4</v>
      </c>
      <c r="D1791" s="148">
        <f t="shared" si="115"/>
        <v>29</v>
      </c>
      <c r="E1791" s="138">
        <v>5</v>
      </c>
      <c r="F1791" s="137">
        <v>184.6050757743422</v>
      </c>
      <c r="J1791" s="149">
        <f t="shared" si="112"/>
        <v>38836</v>
      </c>
    </row>
    <row r="1792" spans="1:10" ht="16.5">
      <c r="A1792" s="135">
        <v>38836</v>
      </c>
      <c r="B1792">
        <f t="shared" si="113"/>
        <v>2006</v>
      </c>
      <c r="C1792">
        <f t="shared" si="114"/>
        <v>4</v>
      </c>
      <c r="D1792" s="148">
        <f t="shared" si="115"/>
        <v>29</v>
      </c>
      <c r="E1792" s="138">
        <v>6</v>
      </c>
      <c r="F1792" s="137">
        <v>184.95912071918212</v>
      </c>
      <c r="J1792" s="149">
        <f t="shared" si="112"/>
        <v>38836</v>
      </c>
    </row>
    <row r="1793" spans="1:10" ht="16.5">
      <c r="A1793" s="135">
        <v>38836</v>
      </c>
      <c r="B1793">
        <f t="shared" si="113"/>
        <v>2006</v>
      </c>
      <c r="C1793">
        <f t="shared" si="114"/>
        <v>4</v>
      </c>
      <c r="D1793" s="148">
        <f t="shared" si="115"/>
        <v>29</v>
      </c>
      <c r="E1793" s="138">
        <v>7</v>
      </c>
      <c r="F1793" s="137">
        <v>186.01717567443364</v>
      </c>
      <c r="J1793" s="149">
        <f t="shared" si="112"/>
        <v>38836</v>
      </c>
    </row>
    <row r="1794" spans="1:10" ht="16.5">
      <c r="A1794" s="135">
        <v>38836</v>
      </c>
      <c r="B1794">
        <f t="shared" si="113"/>
        <v>2006</v>
      </c>
      <c r="C1794">
        <f t="shared" si="114"/>
        <v>4</v>
      </c>
      <c r="D1794" s="148">
        <f t="shared" si="115"/>
        <v>29</v>
      </c>
      <c r="E1794" s="138">
        <v>8</v>
      </c>
      <c r="F1794" s="137">
        <v>195.42828550180181</v>
      </c>
      <c r="J1794" s="149">
        <f t="shared" si="112"/>
        <v>38836</v>
      </c>
    </row>
    <row r="1795" spans="1:10" ht="16.5">
      <c r="A1795" s="135">
        <v>38836</v>
      </c>
      <c r="B1795">
        <f t="shared" si="113"/>
        <v>2006</v>
      </c>
      <c r="C1795">
        <f t="shared" si="114"/>
        <v>4</v>
      </c>
      <c r="D1795" s="148">
        <f t="shared" si="115"/>
        <v>29</v>
      </c>
      <c r="E1795" s="138">
        <v>9</v>
      </c>
      <c r="F1795" s="137">
        <v>206.27518245352709</v>
      </c>
      <c r="J1795" s="149">
        <f t="shared" ref="J1795:J1858" si="116">DATE(B1795,C1795,D1795)</f>
        <v>38836</v>
      </c>
    </row>
    <row r="1796" spans="1:10" ht="16.5">
      <c r="A1796" s="135">
        <v>38836</v>
      </c>
      <c r="B1796">
        <f t="shared" si="113"/>
        <v>2006</v>
      </c>
      <c r="C1796">
        <f t="shared" si="114"/>
        <v>4</v>
      </c>
      <c r="D1796" s="148">
        <f t="shared" si="115"/>
        <v>29</v>
      </c>
      <c r="E1796" s="138">
        <v>10</v>
      </c>
      <c r="F1796" s="137">
        <v>210.32847200267537</v>
      </c>
      <c r="J1796" s="149">
        <f t="shared" si="116"/>
        <v>38836</v>
      </c>
    </row>
    <row r="1797" spans="1:10" ht="16.5">
      <c r="A1797" s="135">
        <v>38836</v>
      </c>
      <c r="B1797">
        <f t="shared" si="113"/>
        <v>2006</v>
      </c>
      <c r="C1797">
        <f t="shared" si="114"/>
        <v>4</v>
      </c>
      <c r="D1797" s="148">
        <f t="shared" si="115"/>
        <v>29</v>
      </c>
      <c r="E1797" s="138">
        <v>11</v>
      </c>
      <c r="F1797" s="137">
        <v>234.53270629072841</v>
      </c>
      <c r="J1797" s="149">
        <f t="shared" si="116"/>
        <v>38836</v>
      </c>
    </row>
    <row r="1798" spans="1:10" ht="16.5">
      <c r="A1798" s="135">
        <v>38836</v>
      </c>
      <c r="B1798">
        <f t="shared" si="113"/>
        <v>2006</v>
      </c>
      <c r="C1798">
        <f t="shared" si="114"/>
        <v>4</v>
      </c>
      <c r="D1798" s="148">
        <f t="shared" si="115"/>
        <v>29</v>
      </c>
      <c r="E1798" s="138">
        <v>12</v>
      </c>
      <c r="F1798" s="137">
        <v>232.89932334392657</v>
      </c>
      <c r="J1798" s="149">
        <f t="shared" si="116"/>
        <v>38836</v>
      </c>
    </row>
    <row r="1799" spans="1:10" ht="16.5">
      <c r="A1799" s="135">
        <v>38836</v>
      </c>
      <c r="B1799">
        <f t="shared" si="113"/>
        <v>2006</v>
      </c>
      <c r="C1799">
        <f t="shared" si="114"/>
        <v>4</v>
      </c>
      <c r="D1799" s="148">
        <f t="shared" si="115"/>
        <v>29</v>
      </c>
      <c r="E1799" s="138">
        <v>13</v>
      </c>
      <c r="F1799" s="137">
        <v>223.93756123069204</v>
      </c>
      <c r="J1799" s="149">
        <f t="shared" si="116"/>
        <v>38836</v>
      </c>
    </row>
    <row r="1800" spans="1:10" ht="16.5">
      <c r="A1800" s="135">
        <v>38836</v>
      </c>
      <c r="B1800">
        <f t="shared" si="113"/>
        <v>2006</v>
      </c>
      <c r="C1800">
        <f t="shared" si="114"/>
        <v>4</v>
      </c>
      <c r="D1800" s="148">
        <f t="shared" si="115"/>
        <v>29</v>
      </c>
      <c r="E1800" s="138">
        <v>14</v>
      </c>
      <c r="F1800" s="137">
        <v>229.24076510287648</v>
      </c>
      <c r="J1800" s="149">
        <f t="shared" si="116"/>
        <v>38836</v>
      </c>
    </row>
    <row r="1801" spans="1:10" ht="16.5">
      <c r="A1801" s="135">
        <v>38836</v>
      </c>
      <c r="B1801">
        <f t="shared" si="113"/>
        <v>2006</v>
      </c>
      <c r="C1801">
        <f t="shared" si="114"/>
        <v>4</v>
      </c>
      <c r="D1801" s="148">
        <f t="shared" si="115"/>
        <v>29</v>
      </c>
      <c r="E1801" s="138">
        <v>15</v>
      </c>
      <c r="F1801" s="137">
        <v>257.10679119181344</v>
      </c>
      <c r="J1801" s="149">
        <f t="shared" si="116"/>
        <v>38836</v>
      </c>
    </row>
    <row r="1802" spans="1:10" ht="16.5">
      <c r="A1802" s="135">
        <v>38836</v>
      </c>
      <c r="B1802">
        <f t="shared" si="113"/>
        <v>2006</v>
      </c>
      <c r="C1802">
        <f t="shared" si="114"/>
        <v>4</v>
      </c>
      <c r="D1802" s="148">
        <f t="shared" si="115"/>
        <v>29</v>
      </c>
      <c r="E1802" s="138">
        <v>16</v>
      </c>
      <c r="F1802" s="137">
        <v>256.68253131459102</v>
      </c>
      <c r="J1802" s="149">
        <f t="shared" si="116"/>
        <v>38836</v>
      </c>
    </row>
    <row r="1803" spans="1:10" ht="16.5">
      <c r="A1803" s="135">
        <v>38836</v>
      </c>
      <c r="B1803">
        <f t="shared" si="113"/>
        <v>2006</v>
      </c>
      <c r="C1803">
        <f t="shared" si="114"/>
        <v>4</v>
      </c>
      <c r="D1803" s="148">
        <f t="shared" si="115"/>
        <v>29</v>
      </c>
      <c r="E1803" s="138">
        <v>17</v>
      </c>
      <c r="F1803" s="137">
        <v>255.40550548992866</v>
      </c>
      <c r="J1803" s="149">
        <f t="shared" si="116"/>
        <v>38836</v>
      </c>
    </row>
    <row r="1804" spans="1:10" ht="16.5">
      <c r="A1804" s="135">
        <v>38836</v>
      </c>
      <c r="B1804">
        <f t="shared" si="113"/>
        <v>2006</v>
      </c>
      <c r="C1804">
        <f t="shared" si="114"/>
        <v>4</v>
      </c>
      <c r="D1804" s="148">
        <f t="shared" si="115"/>
        <v>29</v>
      </c>
      <c r="E1804" s="138">
        <v>18</v>
      </c>
      <c r="F1804" s="137">
        <v>254.12203500924682</v>
      </c>
      <c r="J1804" s="149">
        <f t="shared" si="116"/>
        <v>38836</v>
      </c>
    </row>
    <row r="1805" spans="1:10" ht="16.5">
      <c r="A1805" s="135">
        <v>38836</v>
      </c>
      <c r="B1805">
        <f t="shared" si="113"/>
        <v>2006</v>
      </c>
      <c r="C1805">
        <f t="shared" si="114"/>
        <v>4</v>
      </c>
      <c r="D1805" s="148">
        <f t="shared" si="115"/>
        <v>29</v>
      </c>
      <c r="E1805" s="138">
        <v>19</v>
      </c>
      <c r="F1805" s="137">
        <v>252.83202089682766</v>
      </c>
      <c r="J1805" s="149">
        <f t="shared" si="116"/>
        <v>38836</v>
      </c>
    </row>
    <row r="1806" spans="1:10" ht="16.5">
      <c r="A1806" s="135">
        <v>38836</v>
      </c>
      <c r="B1806">
        <f t="shared" si="113"/>
        <v>2006</v>
      </c>
      <c r="C1806">
        <f t="shared" si="114"/>
        <v>4</v>
      </c>
      <c r="D1806" s="148">
        <f t="shared" si="115"/>
        <v>29</v>
      </c>
      <c r="E1806" s="138">
        <v>20</v>
      </c>
      <c r="F1806" s="137">
        <v>251.96832610018919</v>
      </c>
      <c r="J1806" s="149">
        <f t="shared" si="116"/>
        <v>38836</v>
      </c>
    </row>
    <row r="1807" spans="1:10" ht="16.5">
      <c r="A1807" s="135">
        <v>38836</v>
      </c>
      <c r="B1807">
        <f t="shared" si="113"/>
        <v>2006</v>
      </c>
      <c r="C1807">
        <f t="shared" si="114"/>
        <v>4</v>
      </c>
      <c r="D1807" s="148">
        <f t="shared" si="115"/>
        <v>29</v>
      </c>
      <c r="E1807" s="138">
        <v>21</v>
      </c>
      <c r="F1807" s="137">
        <v>250.66717896614301</v>
      </c>
      <c r="J1807" s="149">
        <f t="shared" si="116"/>
        <v>38836</v>
      </c>
    </row>
    <row r="1808" spans="1:10" ht="16.5">
      <c r="A1808" s="135">
        <v>38836</v>
      </c>
      <c r="B1808">
        <f t="shared" si="113"/>
        <v>2006</v>
      </c>
      <c r="C1808">
        <f t="shared" si="114"/>
        <v>4</v>
      </c>
      <c r="D1808" s="148">
        <f t="shared" si="115"/>
        <v>29</v>
      </c>
      <c r="E1808" s="138">
        <v>22</v>
      </c>
      <c r="F1808" s="137">
        <v>242.45145506229201</v>
      </c>
      <c r="J1808" s="149">
        <f t="shared" si="116"/>
        <v>38836</v>
      </c>
    </row>
    <row r="1809" spans="1:10" ht="16.5">
      <c r="A1809" s="135">
        <v>38836</v>
      </c>
      <c r="B1809">
        <f t="shared" si="113"/>
        <v>2006</v>
      </c>
      <c r="C1809">
        <f t="shared" si="114"/>
        <v>4</v>
      </c>
      <c r="D1809" s="148">
        <f t="shared" si="115"/>
        <v>29</v>
      </c>
      <c r="E1809" s="138">
        <v>23</v>
      </c>
      <c r="F1809" s="137">
        <v>240.76095158285366</v>
      </c>
      <c r="J1809" s="149">
        <f t="shared" si="116"/>
        <v>38836</v>
      </c>
    </row>
    <row r="1810" spans="1:10" ht="16.5">
      <c r="A1810" s="135">
        <v>38837</v>
      </c>
      <c r="B1810">
        <f t="shared" si="113"/>
        <v>2006</v>
      </c>
      <c r="C1810">
        <f t="shared" si="114"/>
        <v>4</v>
      </c>
      <c r="D1810" s="148">
        <f t="shared" si="115"/>
        <v>30</v>
      </c>
      <c r="E1810" s="138">
        <v>0</v>
      </c>
      <c r="F1810" s="137">
        <v>239.05842639858656</v>
      </c>
      <c r="J1810" s="149">
        <f t="shared" si="116"/>
        <v>38837</v>
      </c>
    </row>
    <row r="1811" spans="1:10" ht="16.5">
      <c r="A1811" s="135">
        <v>38837</v>
      </c>
      <c r="B1811">
        <f t="shared" si="113"/>
        <v>2006</v>
      </c>
      <c r="C1811">
        <f t="shared" si="114"/>
        <v>4</v>
      </c>
      <c r="D1811" s="148">
        <f t="shared" si="115"/>
        <v>30</v>
      </c>
      <c r="E1811" s="138">
        <v>1</v>
      </c>
      <c r="F1811" s="137">
        <v>235.61625485780658</v>
      </c>
      <c r="J1811" s="149">
        <f t="shared" si="116"/>
        <v>38837</v>
      </c>
    </row>
    <row r="1812" spans="1:10" ht="16.5">
      <c r="A1812" s="135">
        <v>38837</v>
      </c>
      <c r="B1812">
        <f t="shared" si="113"/>
        <v>2006</v>
      </c>
      <c r="C1812">
        <f t="shared" si="114"/>
        <v>4</v>
      </c>
      <c r="D1812" s="148">
        <f t="shared" si="115"/>
        <v>30</v>
      </c>
      <c r="E1812" s="138">
        <v>2</v>
      </c>
      <c r="F1812" s="137">
        <v>233.0010518349788</v>
      </c>
      <c r="J1812" s="149">
        <f t="shared" si="116"/>
        <v>38837</v>
      </c>
    </row>
    <row r="1813" spans="1:10" ht="16.5">
      <c r="A1813" s="135">
        <v>38837</v>
      </c>
      <c r="B1813">
        <f t="shared" si="113"/>
        <v>2006</v>
      </c>
      <c r="C1813">
        <f t="shared" si="114"/>
        <v>4</v>
      </c>
      <c r="D1813" s="148">
        <f t="shared" si="115"/>
        <v>30</v>
      </c>
      <c r="E1813" s="138">
        <v>3</v>
      </c>
      <c r="F1813" s="137">
        <v>211.35181360450591</v>
      </c>
      <c r="J1813" s="149">
        <f t="shared" si="116"/>
        <v>38837</v>
      </c>
    </row>
    <row r="1814" spans="1:10" ht="16.5">
      <c r="A1814" s="135">
        <v>38837</v>
      </c>
      <c r="B1814">
        <f t="shared" si="113"/>
        <v>2006</v>
      </c>
      <c r="C1814">
        <f t="shared" si="114"/>
        <v>4</v>
      </c>
      <c r="D1814" s="148">
        <f t="shared" si="115"/>
        <v>30</v>
      </c>
      <c r="E1814" s="138">
        <v>4</v>
      </c>
      <c r="F1814" s="137">
        <v>212.91265652312399</v>
      </c>
      <c r="J1814" s="149">
        <f t="shared" si="116"/>
        <v>38837</v>
      </c>
    </row>
    <row r="1815" spans="1:10" ht="16.5">
      <c r="A1815" s="135">
        <v>38837</v>
      </c>
      <c r="B1815">
        <f t="shared" si="113"/>
        <v>2006</v>
      </c>
      <c r="C1815">
        <f t="shared" si="114"/>
        <v>4</v>
      </c>
      <c r="D1815" s="148">
        <f t="shared" si="115"/>
        <v>30</v>
      </c>
      <c r="E1815" s="138">
        <v>5</v>
      </c>
      <c r="F1815" s="137">
        <v>213.68876675139106</v>
      </c>
      <c r="J1815" s="149">
        <f t="shared" si="116"/>
        <v>38837</v>
      </c>
    </row>
    <row r="1816" spans="1:10" ht="16.5">
      <c r="A1816" s="135">
        <v>38837</v>
      </c>
      <c r="B1816">
        <f t="shared" si="113"/>
        <v>2006</v>
      </c>
      <c r="C1816">
        <f t="shared" si="114"/>
        <v>4</v>
      </c>
      <c r="D1816" s="148">
        <f t="shared" si="115"/>
        <v>30</v>
      </c>
      <c r="E1816" s="138">
        <v>6</v>
      </c>
      <c r="F1816" s="137">
        <v>213.68876675139106</v>
      </c>
      <c r="J1816" s="149">
        <f t="shared" si="116"/>
        <v>38837</v>
      </c>
    </row>
    <row r="1817" spans="1:10" ht="16.5">
      <c r="A1817" s="135">
        <v>38837</v>
      </c>
      <c r="B1817">
        <f t="shared" si="113"/>
        <v>2006</v>
      </c>
      <c r="C1817">
        <f t="shared" si="114"/>
        <v>4</v>
      </c>
      <c r="D1817" s="148">
        <f t="shared" si="115"/>
        <v>30</v>
      </c>
      <c r="E1817" s="138">
        <v>7</v>
      </c>
      <c r="F1817" s="137">
        <v>212.52352961932462</v>
      </c>
      <c r="J1817" s="149">
        <f t="shared" si="116"/>
        <v>38837</v>
      </c>
    </row>
    <row r="1818" spans="1:10" ht="16.5">
      <c r="A1818" s="135">
        <v>38837</v>
      </c>
      <c r="B1818">
        <f t="shared" si="113"/>
        <v>2006</v>
      </c>
      <c r="C1818">
        <f t="shared" si="114"/>
        <v>4</v>
      </c>
      <c r="D1818" s="148">
        <f t="shared" si="115"/>
        <v>30</v>
      </c>
      <c r="E1818" s="138">
        <v>8</v>
      </c>
      <c r="F1818" s="137">
        <v>204.78119792079377</v>
      </c>
      <c r="J1818" s="149">
        <f t="shared" si="116"/>
        <v>38837</v>
      </c>
    </row>
    <row r="1819" spans="1:10" ht="16.5">
      <c r="A1819" s="135">
        <v>38837</v>
      </c>
      <c r="B1819">
        <f t="shared" si="113"/>
        <v>2006</v>
      </c>
      <c r="C1819">
        <f t="shared" si="114"/>
        <v>4</v>
      </c>
      <c r="D1819" s="148">
        <f t="shared" si="115"/>
        <v>30</v>
      </c>
      <c r="E1819" s="138">
        <v>9</v>
      </c>
      <c r="F1819" s="137">
        <v>204.78119792079377</v>
      </c>
      <c r="J1819" s="149">
        <f t="shared" si="116"/>
        <v>38837</v>
      </c>
    </row>
    <row r="1820" spans="1:10" ht="16.5">
      <c r="A1820" s="135">
        <v>38837</v>
      </c>
      <c r="B1820">
        <f t="shared" si="113"/>
        <v>2006</v>
      </c>
      <c r="C1820">
        <f t="shared" si="114"/>
        <v>4</v>
      </c>
      <c r="D1820" s="148">
        <f t="shared" si="115"/>
        <v>30</v>
      </c>
      <c r="E1820" s="138">
        <v>10</v>
      </c>
      <c r="F1820" s="137">
        <v>204.78119792079377</v>
      </c>
      <c r="J1820" s="149">
        <f t="shared" si="116"/>
        <v>38837</v>
      </c>
    </row>
    <row r="1821" spans="1:10" ht="16.5">
      <c r="A1821" s="135">
        <v>38837</v>
      </c>
      <c r="B1821">
        <f t="shared" si="113"/>
        <v>2006</v>
      </c>
      <c r="C1821">
        <f t="shared" si="114"/>
        <v>4</v>
      </c>
      <c r="D1821" s="148">
        <f t="shared" si="115"/>
        <v>30</v>
      </c>
      <c r="E1821" s="138">
        <v>11</v>
      </c>
      <c r="F1821" s="137">
        <v>203.65345340552753</v>
      </c>
      <c r="J1821" s="149">
        <f t="shared" si="116"/>
        <v>38837</v>
      </c>
    </row>
    <row r="1822" spans="1:10" ht="16.5">
      <c r="A1822" s="135">
        <v>38837</v>
      </c>
      <c r="B1822">
        <f t="shared" si="113"/>
        <v>2006</v>
      </c>
      <c r="C1822">
        <f t="shared" si="114"/>
        <v>4</v>
      </c>
      <c r="D1822" s="148">
        <f t="shared" si="115"/>
        <v>30</v>
      </c>
      <c r="E1822" s="138">
        <v>12</v>
      </c>
      <c r="F1822" s="137">
        <v>188.58281261641349</v>
      </c>
      <c r="J1822" s="149">
        <f t="shared" si="116"/>
        <v>38837</v>
      </c>
    </row>
    <row r="1823" spans="1:10" ht="16.5">
      <c r="A1823" s="135">
        <v>38837</v>
      </c>
      <c r="B1823">
        <f t="shared" si="113"/>
        <v>2006</v>
      </c>
      <c r="C1823">
        <f t="shared" si="114"/>
        <v>4</v>
      </c>
      <c r="D1823" s="148">
        <f t="shared" si="115"/>
        <v>30</v>
      </c>
      <c r="E1823" s="138">
        <v>13</v>
      </c>
      <c r="F1823" s="137">
        <v>164.8037038191049</v>
      </c>
      <c r="J1823" s="149">
        <f t="shared" si="116"/>
        <v>38837</v>
      </c>
    </row>
    <row r="1824" spans="1:10" ht="16.5">
      <c r="A1824" s="135">
        <v>38837</v>
      </c>
      <c r="B1824">
        <f t="shared" si="113"/>
        <v>2006</v>
      </c>
      <c r="C1824">
        <f t="shared" si="114"/>
        <v>4</v>
      </c>
      <c r="D1824" s="148">
        <f t="shared" si="115"/>
        <v>30</v>
      </c>
      <c r="E1824" s="138">
        <v>14</v>
      </c>
      <c r="F1824" s="137">
        <v>167.3315600480951</v>
      </c>
      <c r="J1824" s="149">
        <f t="shared" si="116"/>
        <v>38837</v>
      </c>
    </row>
    <row r="1825" spans="1:10" ht="16.5">
      <c r="A1825" s="135">
        <v>38837</v>
      </c>
      <c r="B1825">
        <f t="shared" si="113"/>
        <v>2006</v>
      </c>
      <c r="C1825">
        <f t="shared" si="114"/>
        <v>4</v>
      </c>
      <c r="D1825" s="148">
        <f t="shared" si="115"/>
        <v>30</v>
      </c>
      <c r="E1825" s="138">
        <v>15</v>
      </c>
      <c r="F1825" s="137">
        <v>169.51229692155346</v>
      </c>
      <c r="J1825" s="149">
        <f t="shared" si="116"/>
        <v>38837</v>
      </c>
    </row>
    <row r="1826" spans="1:10" ht="16.5">
      <c r="A1826" s="135">
        <v>38837</v>
      </c>
      <c r="B1826">
        <f t="shared" si="113"/>
        <v>2006</v>
      </c>
      <c r="C1826">
        <f t="shared" si="114"/>
        <v>4</v>
      </c>
      <c r="D1826" s="148">
        <f t="shared" si="115"/>
        <v>30</v>
      </c>
      <c r="E1826" s="138">
        <v>16</v>
      </c>
      <c r="F1826" s="137">
        <v>180.91668510388737</v>
      </c>
      <c r="J1826" s="149">
        <f t="shared" si="116"/>
        <v>38837</v>
      </c>
    </row>
    <row r="1827" spans="1:10" ht="16.5">
      <c r="A1827" s="135">
        <v>38837</v>
      </c>
      <c r="B1827">
        <f t="shared" si="113"/>
        <v>2006</v>
      </c>
      <c r="C1827">
        <f t="shared" si="114"/>
        <v>4</v>
      </c>
      <c r="D1827" s="148">
        <f t="shared" si="115"/>
        <v>30</v>
      </c>
      <c r="E1827" s="138">
        <v>17</v>
      </c>
      <c r="F1827" s="137">
        <v>196.15335896949719</v>
      </c>
      <c r="J1827" s="149">
        <f t="shared" si="116"/>
        <v>38837</v>
      </c>
    </row>
    <row r="1828" spans="1:10" ht="16.5">
      <c r="A1828" s="135">
        <v>38837</v>
      </c>
      <c r="B1828">
        <f t="shared" si="113"/>
        <v>2006</v>
      </c>
      <c r="C1828">
        <f t="shared" si="114"/>
        <v>4</v>
      </c>
      <c r="D1828" s="148">
        <f t="shared" si="115"/>
        <v>30</v>
      </c>
      <c r="E1828" s="138">
        <v>18</v>
      </c>
      <c r="F1828" s="137">
        <v>202.13140440193416</v>
      </c>
      <c r="J1828" s="149">
        <f t="shared" si="116"/>
        <v>38837</v>
      </c>
    </row>
    <row r="1829" spans="1:10" ht="16.5">
      <c r="A1829" s="135">
        <v>38837</v>
      </c>
      <c r="B1829">
        <f t="shared" si="113"/>
        <v>2006</v>
      </c>
      <c r="C1829">
        <f t="shared" si="114"/>
        <v>4</v>
      </c>
      <c r="D1829" s="148">
        <f t="shared" si="115"/>
        <v>30</v>
      </c>
      <c r="E1829" s="138">
        <v>19</v>
      </c>
      <c r="F1829" s="137">
        <v>201.76576125756227</v>
      </c>
      <c r="J1829" s="149">
        <f t="shared" si="116"/>
        <v>38837</v>
      </c>
    </row>
    <row r="1830" spans="1:10" ht="16.5">
      <c r="A1830" s="135">
        <v>38837</v>
      </c>
      <c r="B1830">
        <f t="shared" si="113"/>
        <v>2006</v>
      </c>
      <c r="C1830">
        <f t="shared" si="114"/>
        <v>4</v>
      </c>
      <c r="D1830" s="148">
        <f t="shared" si="115"/>
        <v>30</v>
      </c>
      <c r="E1830" s="138">
        <v>20</v>
      </c>
      <c r="F1830" s="137">
        <v>199.92742558364353</v>
      </c>
      <c r="J1830" s="149">
        <f t="shared" si="116"/>
        <v>38837</v>
      </c>
    </row>
    <row r="1831" spans="1:10" ht="16.5">
      <c r="A1831" s="135">
        <v>38837</v>
      </c>
      <c r="B1831">
        <f t="shared" si="113"/>
        <v>2006</v>
      </c>
      <c r="C1831">
        <f t="shared" si="114"/>
        <v>4</v>
      </c>
      <c r="D1831" s="148">
        <f t="shared" si="115"/>
        <v>30</v>
      </c>
      <c r="E1831" s="138">
        <v>21</v>
      </c>
      <c r="F1831" s="137">
        <v>198.44438398332488</v>
      </c>
      <c r="J1831" s="149">
        <f t="shared" si="116"/>
        <v>38837</v>
      </c>
    </row>
    <row r="1832" spans="1:10" ht="16.5">
      <c r="A1832" s="135">
        <v>38837</v>
      </c>
      <c r="B1832">
        <f t="shared" si="113"/>
        <v>2006</v>
      </c>
      <c r="C1832">
        <f t="shared" si="114"/>
        <v>4</v>
      </c>
      <c r="D1832" s="148">
        <f t="shared" si="115"/>
        <v>30</v>
      </c>
      <c r="E1832" s="138">
        <v>22</v>
      </c>
      <c r="F1832" s="137">
        <v>192.50042675826415</v>
      </c>
      <c r="J1832" s="149">
        <f t="shared" si="116"/>
        <v>38837</v>
      </c>
    </row>
    <row r="1833" spans="1:10" ht="16.5">
      <c r="A1833" s="135">
        <v>38837</v>
      </c>
      <c r="B1833">
        <f t="shared" si="113"/>
        <v>2006</v>
      </c>
      <c r="C1833">
        <f t="shared" si="114"/>
        <v>4</v>
      </c>
      <c r="D1833" s="148">
        <f t="shared" si="115"/>
        <v>30</v>
      </c>
      <c r="E1833" s="138">
        <v>23</v>
      </c>
      <c r="F1833" s="137">
        <v>186.93895327517015</v>
      </c>
      <c r="J1833" s="149">
        <f t="shared" si="116"/>
        <v>38837</v>
      </c>
    </row>
    <row r="1834" spans="1:10" ht="16.5">
      <c r="A1834" s="135">
        <v>38838</v>
      </c>
      <c r="B1834">
        <f t="shared" si="113"/>
        <v>2006</v>
      </c>
      <c r="C1834">
        <f t="shared" si="114"/>
        <v>5</v>
      </c>
      <c r="D1834" s="148">
        <f t="shared" si="115"/>
        <v>1</v>
      </c>
      <c r="E1834" s="138">
        <v>0</v>
      </c>
      <c r="F1834" s="137">
        <v>182.46624430375172</v>
      </c>
      <c r="J1834" s="149">
        <f t="shared" si="116"/>
        <v>38838</v>
      </c>
    </row>
    <row r="1835" spans="1:10" ht="16.5">
      <c r="A1835" s="135">
        <v>38838</v>
      </c>
      <c r="B1835">
        <f t="shared" si="113"/>
        <v>2006</v>
      </c>
      <c r="C1835">
        <f t="shared" si="114"/>
        <v>5</v>
      </c>
      <c r="D1835" s="148">
        <f t="shared" si="115"/>
        <v>1</v>
      </c>
      <c r="E1835" s="138">
        <v>1</v>
      </c>
      <c r="F1835" s="137">
        <v>182.46624430375172</v>
      </c>
      <c r="J1835" s="149">
        <f t="shared" si="116"/>
        <v>38838</v>
      </c>
    </row>
    <row r="1836" spans="1:10" ht="16.5">
      <c r="A1836" s="135">
        <v>38838</v>
      </c>
      <c r="B1836">
        <f t="shared" si="113"/>
        <v>2006</v>
      </c>
      <c r="C1836">
        <f t="shared" si="114"/>
        <v>5</v>
      </c>
      <c r="D1836" s="148">
        <f t="shared" si="115"/>
        <v>1</v>
      </c>
      <c r="E1836" s="138">
        <v>2</v>
      </c>
      <c r="F1836" s="137">
        <v>182.10730675847262</v>
      </c>
      <c r="J1836" s="149">
        <f t="shared" si="116"/>
        <v>38838</v>
      </c>
    </row>
    <row r="1837" spans="1:10" ht="16.5">
      <c r="A1837" s="135">
        <v>38838</v>
      </c>
      <c r="B1837">
        <f t="shared" si="113"/>
        <v>2006</v>
      </c>
      <c r="C1837">
        <f t="shared" si="114"/>
        <v>5</v>
      </c>
      <c r="D1837" s="148">
        <f t="shared" si="115"/>
        <v>1</v>
      </c>
      <c r="E1837" s="138">
        <v>3</v>
      </c>
      <c r="F1837" s="137">
        <v>182.46624430375172</v>
      </c>
      <c r="J1837" s="149">
        <f t="shared" si="116"/>
        <v>38838</v>
      </c>
    </row>
    <row r="1838" spans="1:10" ht="16.5">
      <c r="A1838" s="135">
        <v>38838</v>
      </c>
      <c r="B1838">
        <f t="shared" si="113"/>
        <v>2006</v>
      </c>
      <c r="C1838">
        <f t="shared" si="114"/>
        <v>5</v>
      </c>
      <c r="D1838" s="148">
        <f t="shared" si="115"/>
        <v>1</v>
      </c>
      <c r="E1838" s="138">
        <v>4</v>
      </c>
      <c r="F1838" s="137">
        <v>182.46624430375172</v>
      </c>
      <c r="J1838" s="149">
        <f t="shared" si="116"/>
        <v>38838</v>
      </c>
    </row>
    <row r="1839" spans="1:10" ht="16.5">
      <c r="A1839" s="135">
        <v>38838</v>
      </c>
      <c r="B1839">
        <f t="shared" si="113"/>
        <v>2006</v>
      </c>
      <c r="C1839">
        <f t="shared" si="114"/>
        <v>5</v>
      </c>
      <c r="D1839" s="148">
        <f t="shared" si="115"/>
        <v>1</v>
      </c>
      <c r="E1839" s="138">
        <v>5</v>
      </c>
      <c r="F1839" s="137">
        <v>182.82447037403264</v>
      </c>
      <c r="J1839" s="149">
        <f t="shared" si="116"/>
        <v>38838</v>
      </c>
    </row>
    <row r="1840" spans="1:10" ht="16.5">
      <c r="A1840" s="135">
        <v>38838</v>
      </c>
      <c r="B1840">
        <f t="shared" si="113"/>
        <v>2006</v>
      </c>
      <c r="C1840">
        <f t="shared" si="114"/>
        <v>5</v>
      </c>
      <c r="D1840" s="148">
        <f t="shared" si="115"/>
        <v>1</v>
      </c>
      <c r="E1840" s="138">
        <v>6</v>
      </c>
      <c r="F1840" s="137">
        <v>182.82447037403264</v>
      </c>
      <c r="J1840" s="149">
        <f t="shared" si="116"/>
        <v>38838</v>
      </c>
    </row>
    <row r="1841" spans="1:10" ht="16.5">
      <c r="A1841" s="135">
        <v>38838</v>
      </c>
      <c r="B1841">
        <f t="shared" si="113"/>
        <v>2006</v>
      </c>
      <c r="C1841">
        <f t="shared" si="114"/>
        <v>5</v>
      </c>
      <c r="D1841" s="148">
        <f t="shared" si="115"/>
        <v>1</v>
      </c>
      <c r="E1841" s="138">
        <v>7</v>
      </c>
      <c r="F1841" s="137">
        <v>182.82447037403264</v>
      </c>
      <c r="J1841" s="149">
        <f t="shared" si="116"/>
        <v>38838</v>
      </c>
    </row>
    <row r="1842" spans="1:10" ht="16.5">
      <c r="A1842" s="135">
        <v>38838</v>
      </c>
      <c r="B1842">
        <f t="shared" si="113"/>
        <v>2006</v>
      </c>
      <c r="C1842">
        <f t="shared" si="114"/>
        <v>5</v>
      </c>
      <c r="D1842" s="148">
        <f t="shared" si="115"/>
        <v>1</v>
      </c>
      <c r="E1842" s="138">
        <v>8</v>
      </c>
      <c r="F1842" s="137">
        <v>181.74765344828427</v>
      </c>
      <c r="J1842" s="149">
        <f t="shared" si="116"/>
        <v>38838</v>
      </c>
    </row>
    <row r="1843" spans="1:10" ht="16.5">
      <c r="A1843" s="135">
        <v>38838</v>
      </c>
      <c r="B1843">
        <f t="shared" si="113"/>
        <v>2006</v>
      </c>
      <c r="C1843">
        <f t="shared" si="114"/>
        <v>5</v>
      </c>
      <c r="D1843" s="148">
        <f t="shared" si="115"/>
        <v>1</v>
      </c>
      <c r="E1843" s="138">
        <v>9</v>
      </c>
      <c r="F1843" s="137">
        <v>179.57445672036926</v>
      </c>
      <c r="J1843" s="149">
        <f t="shared" si="116"/>
        <v>38838</v>
      </c>
    </row>
    <row r="1844" spans="1:10" ht="16.5">
      <c r="A1844" s="135">
        <v>38838</v>
      </c>
      <c r="B1844">
        <f t="shared" si="113"/>
        <v>2006</v>
      </c>
      <c r="C1844">
        <f t="shared" si="114"/>
        <v>5</v>
      </c>
      <c r="D1844" s="148">
        <f t="shared" si="115"/>
        <v>1</v>
      </c>
      <c r="E1844" s="138">
        <v>10</v>
      </c>
      <c r="F1844" s="137">
        <v>168.8954027449592</v>
      </c>
      <c r="J1844" s="149">
        <f t="shared" si="116"/>
        <v>38838</v>
      </c>
    </row>
    <row r="1845" spans="1:10" ht="16.5">
      <c r="A1845" s="135">
        <v>38838</v>
      </c>
      <c r="B1845">
        <f t="shared" si="113"/>
        <v>2006</v>
      </c>
      <c r="C1845">
        <f t="shared" si="114"/>
        <v>5</v>
      </c>
      <c r="D1845" s="148">
        <f t="shared" si="115"/>
        <v>1</v>
      </c>
      <c r="E1845" s="138">
        <v>11</v>
      </c>
      <c r="F1845" s="137">
        <v>163.03525449645153</v>
      </c>
      <c r="J1845" s="149">
        <f t="shared" si="116"/>
        <v>38838</v>
      </c>
    </row>
    <row r="1846" spans="1:10" ht="16.5">
      <c r="A1846" s="135">
        <v>38838</v>
      </c>
      <c r="B1846">
        <f t="shared" si="113"/>
        <v>2006</v>
      </c>
      <c r="C1846">
        <f t="shared" si="114"/>
        <v>5</v>
      </c>
      <c r="D1846" s="148">
        <f t="shared" si="115"/>
        <v>1</v>
      </c>
      <c r="E1846" s="138">
        <v>12</v>
      </c>
      <c r="F1846" s="137">
        <v>158.92938968615309</v>
      </c>
      <c r="J1846" s="149">
        <f t="shared" si="116"/>
        <v>38838</v>
      </c>
    </row>
    <row r="1847" spans="1:10" ht="16.5">
      <c r="A1847" s="135">
        <v>38838</v>
      </c>
      <c r="B1847">
        <f t="shared" si="113"/>
        <v>2006</v>
      </c>
      <c r="C1847">
        <f t="shared" si="114"/>
        <v>5</v>
      </c>
      <c r="D1847" s="148">
        <f t="shared" si="115"/>
        <v>1</v>
      </c>
      <c r="E1847" s="138">
        <v>13</v>
      </c>
      <c r="F1847" s="137">
        <v>146.57515910652393</v>
      </c>
      <c r="J1847" s="149">
        <f t="shared" si="116"/>
        <v>38838</v>
      </c>
    </row>
    <row r="1848" spans="1:10" ht="16.5">
      <c r="A1848" s="135">
        <v>38838</v>
      </c>
      <c r="B1848">
        <f t="shared" si="113"/>
        <v>2006</v>
      </c>
      <c r="C1848">
        <f t="shared" si="114"/>
        <v>5</v>
      </c>
      <c r="D1848" s="148">
        <f t="shared" si="115"/>
        <v>1</v>
      </c>
      <c r="E1848" s="138">
        <v>14</v>
      </c>
      <c r="F1848" s="137">
        <v>135.30784329621042</v>
      </c>
      <c r="J1848" s="149">
        <f t="shared" si="116"/>
        <v>38838</v>
      </c>
    </row>
    <row r="1849" spans="1:10" ht="16.5">
      <c r="A1849" s="135">
        <v>38838</v>
      </c>
      <c r="B1849">
        <f t="shared" ref="B1849:B1912" si="117">YEAR(A1849)</f>
        <v>2006</v>
      </c>
      <c r="C1849">
        <f t="shared" ref="C1849:C1912" si="118">MONTH(A1849)</f>
        <v>5</v>
      </c>
      <c r="D1849" s="148">
        <f t="shared" ref="D1849:D1912" si="119">DAY(A1849)</f>
        <v>1</v>
      </c>
      <c r="E1849" s="138">
        <v>15</v>
      </c>
      <c r="F1849" s="137">
        <v>141.58230823519062</v>
      </c>
      <c r="J1849" s="149">
        <f t="shared" si="116"/>
        <v>38838</v>
      </c>
    </row>
    <row r="1850" spans="1:10" ht="16.5">
      <c r="A1850" s="135">
        <v>38838</v>
      </c>
      <c r="B1850">
        <f t="shared" si="117"/>
        <v>2006</v>
      </c>
      <c r="C1850">
        <f t="shared" si="118"/>
        <v>5</v>
      </c>
      <c r="D1850" s="148">
        <f t="shared" si="119"/>
        <v>1</v>
      </c>
      <c r="E1850" s="138">
        <v>16</v>
      </c>
      <c r="F1850" s="137">
        <v>140.93931817649741</v>
      </c>
      <c r="J1850" s="149">
        <f t="shared" si="116"/>
        <v>38838</v>
      </c>
    </row>
    <row r="1851" spans="1:10" ht="16.5">
      <c r="A1851" s="135">
        <v>38838</v>
      </c>
      <c r="B1851">
        <f t="shared" si="117"/>
        <v>2006</v>
      </c>
      <c r="C1851">
        <f t="shared" si="118"/>
        <v>5</v>
      </c>
      <c r="D1851" s="148">
        <f t="shared" si="119"/>
        <v>1</v>
      </c>
      <c r="E1851" s="138">
        <v>17</v>
      </c>
      <c r="F1851" s="137">
        <v>121.11284943229631</v>
      </c>
      <c r="J1851" s="149">
        <f t="shared" si="116"/>
        <v>38838</v>
      </c>
    </row>
    <row r="1852" spans="1:10" ht="16.5">
      <c r="A1852" s="135">
        <v>38838</v>
      </c>
      <c r="B1852">
        <f t="shared" si="117"/>
        <v>2006</v>
      </c>
      <c r="C1852">
        <f t="shared" si="118"/>
        <v>5</v>
      </c>
      <c r="D1852" s="148">
        <f t="shared" si="119"/>
        <v>1</v>
      </c>
      <c r="E1852" s="138">
        <v>18</v>
      </c>
      <c r="F1852" s="137">
        <v>135.96436912924676</v>
      </c>
      <c r="J1852" s="149">
        <f t="shared" si="116"/>
        <v>38838</v>
      </c>
    </row>
    <row r="1853" spans="1:10" ht="16.5">
      <c r="A1853" s="135">
        <v>38838</v>
      </c>
      <c r="B1853">
        <f t="shared" si="117"/>
        <v>2006</v>
      </c>
      <c r="C1853">
        <f t="shared" si="118"/>
        <v>5</v>
      </c>
      <c r="D1853" s="148">
        <f t="shared" si="119"/>
        <v>1</v>
      </c>
      <c r="E1853" s="138">
        <v>19</v>
      </c>
      <c r="F1853" s="137">
        <v>144.06717102152103</v>
      </c>
      <c r="J1853" s="149">
        <f t="shared" si="116"/>
        <v>38838</v>
      </c>
    </row>
    <row r="1854" spans="1:10" ht="16.5">
      <c r="A1854" s="135">
        <v>38838</v>
      </c>
      <c r="B1854">
        <f t="shared" si="117"/>
        <v>2006</v>
      </c>
      <c r="C1854">
        <f t="shared" si="118"/>
        <v>5</v>
      </c>
      <c r="D1854" s="148">
        <f t="shared" si="119"/>
        <v>1</v>
      </c>
      <c r="E1854" s="138">
        <v>20</v>
      </c>
      <c r="F1854" s="137">
        <v>147.7936613924164</v>
      </c>
      <c r="J1854" s="149">
        <f t="shared" si="116"/>
        <v>38838</v>
      </c>
    </row>
    <row r="1855" spans="1:10" ht="16.5">
      <c r="A1855" s="135">
        <v>38838</v>
      </c>
      <c r="B1855">
        <f t="shared" si="117"/>
        <v>2006</v>
      </c>
      <c r="C1855">
        <f t="shared" si="118"/>
        <v>5</v>
      </c>
      <c r="D1855" s="148">
        <f t="shared" si="119"/>
        <v>1</v>
      </c>
      <c r="E1855" s="138">
        <v>21</v>
      </c>
      <c r="F1855" s="137">
        <v>172.41635187899479</v>
      </c>
      <c r="J1855" s="149">
        <f t="shared" si="116"/>
        <v>38838</v>
      </c>
    </row>
    <row r="1856" spans="1:10" ht="16.5">
      <c r="A1856" s="135">
        <v>38838</v>
      </c>
      <c r="B1856">
        <f t="shared" si="117"/>
        <v>2006</v>
      </c>
      <c r="C1856">
        <f t="shared" si="118"/>
        <v>5</v>
      </c>
      <c r="D1856" s="148">
        <f t="shared" si="119"/>
        <v>1</v>
      </c>
      <c r="E1856" s="138">
        <v>22</v>
      </c>
      <c r="F1856" s="137">
        <v>171.01675168253237</v>
      </c>
      <c r="J1856" s="149">
        <f t="shared" si="116"/>
        <v>38838</v>
      </c>
    </row>
    <row r="1857" spans="1:10" ht="16.5">
      <c r="A1857" s="135">
        <v>38838</v>
      </c>
      <c r="B1857">
        <f t="shared" si="117"/>
        <v>2006</v>
      </c>
      <c r="C1857">
        <f t="shared" si="118"/>
        <v>5</v>
      </c>
      <c r="D1857" s="148">
        <f t="shared" si="119"/>
        <v>1</v>
      </c>
      <c r="E1857" s="138">
        <v>23</v>
      </c>
      <c r="F1857" s="137">
        <v>169.25082483037431</v>
      </c>
      <c r="J1857" s="149">
        <f t="shared" si="116"/>
        <v>38838</v>
      </c>
    </row>
    <row r="1858" spans="1:10" ht="16.5">
      <c r="A1858" s="139">
        <v>38839</v>
      </c>
      <c r="B1858">
        <f t="shared" si="117"/>
        <v>2006</v>
      </c>
      <c r="C1858">
        <f t="shared" si="118"/>
        <v>5</v>
      </c>
      <c r="D1858" s="148">
        <f t="shared" si="119"/>
        <v>2</v>
      </c>
      <c r="E1858" s="140">
        <v>0</v>
      </c>
      <c r="F1858" s="141">
        <v>159.27480775370282</v>
      </c>
      <c r="J1858" s="149">
        <f t="shared" si="116"/>
        <v>38839</v>
      </c>
    </row>
    <row r="1859" spans="1:10" ht="16.5">
      <c r="A1859" s="135">
        <v>38839</v>
      </c>
      <c r="B1859">
        <f t="shared" si="117"/>
        <v>2006</v>
      </c>
      <c r="C1859">
        <f t="shared" si="118"/>
        <v>5</v>
      </c>
      <c r="D1859" s="148">
        <f t="shared" si="119"/>
        <v>2</v>
      </c>
      <c r="E1859" s="138">
        <v>1</v>
      </c>
      <c r="F1859" s="137">
        <v>159.96338883542802</v>
      </c>
      <c r="J1859" s="149">
        <f t="shared" ref="J1859:J1922" si="120">DATE(B1859,C1859,D1859)</f>
        <v>38839</v>
      </c>
    </row>
    <row r="1860" spans="1:10" ht="16.5">
      <c r="A1860" s="135">
        <v>38839</v>
      </c>
      <c r="B1860">
        <f t="shared" si="117"/>
        <v>2006</v>
      </c>
      <c r="C1860">
        <f t="shared" si="118"/>
        <v>5</v>
      </c>
      <c r="D1860" s="148">
        <f t="shared" si="119"/>
        <v>2</v>
      </c>
      <c r="E1860" s="138">
        <v>2</v>
      </c>
      <c r="F1860" s="137">
        <v>160.64899581820612</v>
      </c>
      <c r="J1860" s="149">
        <f t="shared" si="120"/>
        <v>38839</v>
      </c>
    </row>
    <row r="1861" spans="1:10" ht="16.5">
      <c r="A1861" s="135">
        <v>38839</v>
      </c>
      <c r="B1861">
        <f t="shared" si="117"/>
        <v>2006</v>
      </c>
      <c r="C1861">
        <f t="shared" si="118"/>
        <v>5</v>
      </c>
      <c r="D1861" s="148">
        <f t="shared" si="119"/>
        <v>2</v>
      </c>
      <c r="E1861" s="138">
        <v>3</v>
      </c>
      <c r="F1861" s="137">
        <v>163.36243906342327</v>
      </c>
      <c r="J1861" s="149">
        <f t="shared" si="120"/>
        <v>38839</v>
      </c>
    </row>
    <row r="1862" spans="1:10" ht="16.5">
      <c r="A1862" s="135">
        <v>38839</v>
      </c>
      <c r="B1862">
        <f t="shared" si="117"/>
        <v>2006</v>
      </c>
      <c r="C1862">
        <f t="shared" si="118"/>
        <v>5</v>
      </c>
      <c r="D1862" s="148">
        <f t="shared" si="119"/>
        <v>2</v>
      </c>
      <c r="E1862" s="138">
        <v>4</v>
      </c>
      <c r="F1862" s="137">
        <v>166.69170353132293</v>
      </c>
      <c r="J1862" s="149">
        <f t="shared" si="120"/>
        <v>38839</v>
      </c>
    </row>
    <row r="1863" spans="1:10" ht="16.5">
      <c r="A1863" s="135">
        <v>38839</v>
      </c>
      <c r="B1863">
        <f t="shared" si="117"/>
        <v>2006</v>
      </c>
      <c r="C1863">
        <f t="shared" si="118"/>
        <v>5</v>
      </c>
      <c r="D1863" s="148">
        <f t="shared" si="119"/>
        <v>2</v>
      </c>
      <c r="E1863" s="138">
        <v>5</v>
      </c>
      <c r="F1863" s="137">
        <v>201.37884485856753</v>
      </c>
      <c r="J1863" s="149">
        <f t="shared" si="120"/>
        <v>38839</v>
      </c>
    </row>
    <row r="1864" spans="1:10" ht="16.5">
      <c r="A1864" s="135">
        <v>38839</v>
      </c>
      <c r="B1864">
        <f t="shared" si="117"/>
        <v>2006</v>
      </c>
      <c r="C1864">
        <f t="shared" si="118"/>
        <v>5</v>
      </c>
      <c r="D1864" s="148">
        <f t="shared" si="119"/>
        <v>2</v>
      </c>
      <c r="E1864" s="138">
        <v>6</v>
      </c>
      <c r="F1864" s="137">
        <v>198.69191208553292</v>
      </c>
      <c r="J1864" s="149">
        <f t="shared" si="120"/>
        <v>38839</v>
      </c>
    </row>
    <row r="1865" spans="1:10" ht="16.5">
      <c r="A1865" s="135">
        <v>38839</v>
      </c>
      <c r="B1865">
        <f t="shared" si="117"/>
        <v>2006</v>
      </c>
      <c r="C1865">
        <f t="shared" si="118"/>
        <v>5</v>
      </c>
      <c r="D1865" s="148">
        <f t="shared" si="119"/>
        <v>2</v>
      </c>
      <c r="E1865" s="138">
        <v>7</v>
      </c>
      <c r="F1865" s="137">
        <v>197.52907065425353</v>
      </c>
      <c r="J1865" s="149">
        <f t="shared" si="120"/>
        <v>38839</v>
      </c>
    </row>
    <row r="1866" spans="1:10" ht="16.5">
      <c r="A1866" s="135">
        <v>38839</v>
      </c>
      <c r="B1866">
        <f t="shared" si="117"/>
        <v>2006</v>
      </c>
      <c r="C1866">
        <f t="shared" si="118"/>
        <v>5</v>
      </c>
      <c r="D1866" s="148">
        <f t="shared" si="119"/>
        <v>2</v>
      </c>
      <c r="E1866" s="138">
        <v>8</v>
      </c>
      <c r="F1866" s="137">
        <v>208.86003498847313</v>
      </c>
      <c r="J1866" s="149">
        <f t="shared" si="120"/>
        <v>38839</v>
      </c>
    </row>
    <row r="1867" spans="1:10" ht="16.5">
      <c r="A1867" s="135">
        <v>38839</v>
      </c>
      <c r="B1867">
        <f t="shared" si="117"/>
        <v>2006</v>
      </c>
      <c r="C1867">
        <f t="shared" si="118"/>
        <v>5</v>
      </c>
      <c r="D1867" s="148">
        <f t="shared" si="119"/>
        <v>2</v>
      </c>
      <c r="E1867" s="138">
        <v>9</v>
      </c>
      <c r="F1867" s="137">
        <v>238.17890207562277</v>
      </c>
      <c r="J1867" s="149">
        <f t="shared" si="120"/>
        <v>38839</v>
      </c>
    </row>
    <row r="1868" spans="1:10" ht="16.5">
      <c r="A1868" s="135">
        <v>38839</v>
      </c>
      <c r="B1868">
        <f t="shared" si="117"/>
        <v>2006</v>
      </c>
      <c r="C1868">
        <f t="shared" si="118"/>
        <v>5</v>
      </c>
      <c r="D1868" s="148">
        <f t="shared" si="119"/>
        <v>2</v>
      </c>
      <c r="E1868" s="138">
        <v>10</v>
      </c>
      <c r="F1868" s="137">
        <v>242.2635661314919</v>
      </c>
      <c r="J1868" s="149">
        <f t="shared" si="120"/>
        <v>38839</v>
      </c>
    </row>
    <row r="1869" spans="1:10" ht="16.5">
      <c r="A1869" s="135">
        <v>38839</v>
      </c>
      <c r="B1869">
        <f t="shared" si="117"/>
        <v>2006</v>
      </c>
      <c r="C1869">
        <f t="shared" si="118"/>
        <v>5</v>
      </c>
      <c r="D1869" s="148">
        <f t="shared" si="119"/>
        <v>2</v>
      </c>
      <c r="E1869" s="138">
        <v>11</v>
      </c>
      <c r="F1869" s="137">
        <v>252.40054457703269</v>
      </c>
      <c r="J1869" s="149">
        <f t="shared" si="120"/>
        <v>38839</v>
      </c>
    </row>
    <row r="1870" spans="1:10" ht="16.5">
      <c r="A1870" s="135">
        <v>38839</v>
      </c>
      <c r="B1870">
        <f t="shared" si="117"/>
        <v>2006</v>
      </c>
      <c r="C1870">
        <f t="shared" si="118"/>
        <v>5</v>
      </c>
      <c r="D1870" s="148">
        <f t="shared" si="119"/>
        <v>2</v>
      </c>
      <c r="E1870" s="138">
        <v>12</v>
      </c>
      <c r="F1870" s="137">
        <v>544.8895734050908</v>
      </c>
      <c r="J1870" s="149">
        <f t="shared" si="120"/>
        <v>38839</v>
      </c>
    </row>
    <row r="1871" spans="1:10" ht="16.5">
      <c r="A1871" s="135">
        <v>38839</v>
      </c>
      <c r="B1871">
        <f t="shared" si="117"/>
        <v>2006</v>
      </c>
      <c r="C1871">
        <f t="shared" si="118"/>
        <v>5</v>
      </c>
      <c r="D1871" s="148">
        <f t="shared" si="119"/>
        <v>2</v>
      </c>
      <c r="E1871" s="138">
        <v>13</v>
      </c>
      <c r="F1871" s="137">
        <v>1018.160740676722</v>
      </c>
      <c r="J1871" s="149">
        <f t="shared" si="120"/>
        <v>38839</v>
      </c>
    </row>
    <row r="1872" spans="1:10" ht="16.5">
      <c r="A1872" s="135">
        <v>38839</v>
      </c>
      <c r="B1872">
        <f t="shared" si="117"/>
        <v>2006</v>
      </c>
      <c r="C1872">
        <f t="shared" si="118"/>
        <v>5</v>
      </c>
      <c r="D1872" s="148">
        <f t="shared" si="119"/>
        <v>2</v>
      </c>
      <c r="E1872" s="138">
        <v>14</v>
      </c>
      <c r="F1872" s="137">
        <v>1580.4836280408986</v>
      </c>
      <c r="J1872" s="149">
        <f t="shared" si="120"/>
        <v>38839</v>
      </c>
    </row>
    <row r="1873" spans="1:10" ht="16.5">
      <c r="A1873" s="135">
        <v>38839</v>
      </c>
      <c r="B1873">
        <f t="shared" si="117"/>
        <v>2006</v>
      </c>
      <c r="C1873">
        <f t="shared" si="118"/>
        <v>5</v>
      </c>
      <c r="D1873" s="148">
        <f t="shared" si="119"/>
        <v>2</v>
      </c>
      <c r="E1873" s="138">
        <v>15</v>
      </c>
      <c r="F1873" s="137">
        <v>1161.726662263809</v>
      </c>
      <c r="J1873" s="149">
        <f t="shared" si="120"/>
        <v>38839</v>
      </c>
    </row>
    <row r="1874" spans="1:10" ht="16.5">
      <c r="A1874" s="135">
        <v>38839</v>
      </c>
      <c r="B1874">
        <f t="shared" si="117"/>
        <v>2006</v>
      </c>
      <c r="C1874">
        <f t="shared" si="118"/>
        <v>5</v>
      </c>
      <c r="D1874" s="148">
        <f t="shared" si="119"/>
        <v>2</v>
      </c>
      <c r="E1874" s="138">
        <v>16</v>
      </c>
      <c r="F1874" s="137">
        <v>1085.2458717594013</v>
      </c>
      <c r="J1874" s="149">
        <f t="shared" si="120"/>
        <v>38839</v>
      </c>
    </row>
    <row r="1875" spans="1:10" ht="16.5">
      <c r="A1875" s="135">
        <v>38839</v>
      </c>
      <c r="B1875">
        <f t="shared" si="117"/>
        <v>2006</v>
      </c>
      <c r="C1875">
        <f t="shared" si="118"/>
        <v>5</v>
      </c>
      <c r="D1875" s="148">
        <f t="shared" si="119"/>
        <v>2</v>
      </c>
      <c r="E1875" s="138">
        <v>17</v>
      </c>
      <c r="F1875" s="137">
        <v>1006.1387419225088</v>
      </c>
      <c r="J1875" s="149">
        <f t="shared" si="120"/>
        <v>38839</v>
      </c>
    </row>
    <row r="1876" spans="1:10" ht="16.5">
      <c r="A1876" s="135">
        <v>38839</v>
      </c>
      <c r="B1876">
        <f t="shared" si="117"/>
        <v>2006</v>
      </c>
      <c r="C1876">
        <f t="shared" si="118"/>
        <v>5</v>
      </c>
      <c r="D1876" s="148">
        <f t="shared" si="119"/>
        <v>2</v>
      </c>
      <c r="E1876" s="138">
        <v>18</v>
      </c>
      <c r="F1876" s="137">
        <v>938.44967746831048</v>
      </c>
      <c r="J1876" s="149">
        <f t="shared" si="120"/>
        <v>38839</v>
      </c>
    </row>
    <row r="1877" spans="1:10" ht="16.5">
      <c r="A1877" s="135">
        <v>38839</v>
      </c>
      <c r="B1877">
        <f t="shared" si="117"/>
        <v>2006</v>
      </c>
      <c r="C1877">
        <f t="shared" si="118"/>
        <v>5</v>
      </c>
      <c r="D1877" s="148">
        <f t="shared" si="119"/>
        <v>2</v>
      </c>
      <c r="E1877" s="138">
        <v>19</v>
      </c>
      <c r="F1877" s="137">
        <v>887.41388566589842</v>
      </c>
      <c r="J1877" s="149">
        <f t="shared" si="120"/>
        <v>38839</v>
      </c>
    </row>
    <row r="1878" spans="1:10" ht="16.5">
      <c r="A1878" s="135">
        <v>38839</v>
      </c>
      <c r="B1878">
        <f t="shared" si="117"/>
        <v>2006</v>
      </c>
      <c r="C1878">
        <f t="shared" si="118"/>
        <v>5</v>
      </c>
      <c r="D1878" s="148">
        <f t="shared" si="119"/>
        <v>2</v>
      </c>
      <c r="E1878" s="138">
        <v>20</v>
      </c>
      <c r="F1878" s="137">
        <v>828.84521136439821</v>
      </c>
      <c r="J1878" s="149">
        <f t="shared" si="120"/>
        <v>38839</v>
      </c>
    </row>
    <row r="1879" spans="1:10" ht="16.5">
      <c r="A1879" s="135">
        <v>38839</v>
      </c>
      <c r="B1879">
        <f t="shared" si="117"/>
        <v>2006</v>
      </c>
      <c r="C1879">
        <f t="shared" si="118"/>
        <v>5</v>
      </c>
      <c r="D1879" s="148">
        <f t="shared" si="119"/>
        <v>2</v>
      </c>
      <c r="E1879" s="138">
        <v>21</v>
      </c>
      <c r="F1879" s="137">
        <v>687.57510201886316</v>
      </c>
      <c r="J1879" s="149">
        <f t="shared" si="120"/>
        <v>38839</v>
      </c>
    </row>
    <row r="1880" spans="1:10" ht="16.5">
      <c r="A1880" s="135">
        <v>38839</v>
      </c>
      <c r="B1880">
        <f t="shared" si="117"/>
        <v>2006</v>
      </c>
      <c r="C1880">
        <f t="shared" si="118"/>
        <v>5</v>
      </c>
      <c r="D1880" s="148">
        <f t="shared" si="119"/>
        <v>2</v>
      </c>
      <c r="E1880" s="138">
        <v>22</v>
      </c>
      <c r="F1880" s="137">
        <v>588.22810009189698</v>
      </c>
      <c r="J1880" s="149">
        <f t="shared" si="120"/>
        <v>38839</v>
      </c>
    </row>
    <row r="1881" spans="1:10" ht="16.5">
      <c r="A1881" s="135">
        <v>38839</v>
      </c>
      <c r="B1881">
        <f t="shared" si="117"/>
        <v>2006</v>
      </c>
      <c r="C1881">
        <f t="shared" si="118"/>
        <v>5</v>
      </c>
      <c r="D1881" s="148">
        <f t="shared" si="119"/>
        <v>2</v>
      </c>
      <c r="E1881" s="138">
        <v>23</v>
      </c>
      <c r="F1881" s="137">
        <v>521.98530410799003</v>
      </c>
      <c r="J1881" s="149">
        <f t="shared" si="120"/>
        <v>38839</v>
      </c>
    </row>
    <row r="1882" spans="1:10" ht="16.5">
      <c r="A1882" s="135">
        <v>38840</v>
      </c>
      <c r="B1882">
        <f t="shared" si="117"/>
        <v>2006</v>
      </c>
      <c r="C1882">
        <f t="shared" si="118"/>
        <v>5</v>
      </c>
      <c r="D1882" s="148">
        <f t="shared" si="119"/>
        <v>3</v>
      </c>
      <c r="E1882" s="138">
        <v>0</v>
      </c>
      <c r="F1882" s="137">
        <v>454.39331931846567</v>
      </c>
      <c r="J1882" s="149">
        <f t="shared" si="120"/>
        <v>38840</v>
      </c>
    </row>
    <row r="1883" spans="1:10" ht="16.5">
      <c r="A1883" s="135">
        <v>38840</v>
      </c>
      <c r="B1883">
        <f t="shared" si="117"/>
        <v>2006</v>
      </c>
      <c r="C1883">
        <f t="shared" si="118"/>
        <v>5</v>
      </c>
      <c r="D1883" s="148">
        <f t="shared" si="119"/>
        <v>3</v>
      </c>
      <c r="E1883" s="138">
        <v>1</v>
      </c>
      <c r="F1883" s="137">
        <v>468.20831134823169</v>
      </c>
      <c r="J1883" s="149">
        <f t="shared" si="120"/>
        <v>38840</v>
      </c>
    </row>
    <row r="1884" spans="1:10" ht="16.5">
      <c r="A1884" s="135">
        <v>38840</v>
      </c>
      <c r="B1884">
        <f t="shared" si="117"/>
        <v>2006</v>
      </c>
      <c r="C1884">
        <f t="shared" si="118"/>
        <v>5</v>
      </c>
      <c r="D1884" s="148">
        <f t="shared" si="119"/>
        <v>3</v>
      </c>
      <c r="E1884" s="138">
        <v>2</v>
      </c>
      <c r="F1884" s="137">
        <v>461.35253236762412</v>
      </c>
      <c r="J1884" s="149">
        <f t="shared" si="120"/>
        <v>38840</v>
      </c>
    </row>
    <row r="1885" spans="1:10" ht="16.5">
      <c r="A1885" s="135">
        <v>38840</v>
      </c>
      <c r="B1885">
        <f t="shared" si="117"/>
        <v>2006</v>
      </c>
      <c r="C1885">
        <f t="shared" si="118"/>
        <v>5</v>
      </c>
      <c r="D1885" s="148">
        <f t="shared" si="119"/>
        <v>3</v>
      </c>
      <c r="E1885" s="138">
        <v>3</v>
      </c>
      <c r="F1885" s="137">
        <v>458.58152140991717</v>
      </c>
      <c r="J1885" s="149">
        <f t="shared" si="120"/>
        <v>38840</v>
      </c>
    </row>
    <row r="1886" spans="1:10" ht="16.5">
      <c r="A1886" s="135">
        <v>38840</v>
      </c>
      <c r="B1886">
        <f t="shared" si="117"/>
        <v>2006</v>
      </c>
      <c r="C1886">
        <f t="shared" si="118"/>
        <v>5</v>
      </c>
      <c r="D1886" s="148">
        <f t="shared" si="119"/>
        <v>3</v>
      </c>
      <c r="E1886" s="138">
        <v>4</v>
      </c>
      <c r="F1886" s="137">
        <v>454.39331931846567</v>
      </c>
      <c r="J1886" s="149">
        <f t="shared" si="120"/>
        <v>38840</v>
      </c>
    </row>
    <row r="1887" spans="1:10" ht="16.5">
      <c r="A1887" s="135">
        <v>38840</v>
      </c>
      <c r="B1887">
        <f t="shared" si="117"/>
        <v>2006</v>
      </c>
      <c r="C1887">
        <f t="shared" si="118"/>
        <v>5</v>
      </c>
      <c r="D1887" s="148">
        <f t="shared" si="119"/>
        <v>3</v>
      </c>
      <c r="E1887" s="138">
        <v>5</v>
      </c>
      <c r="F1887" s="137">
        <v>443.37584800697095</v>
      </c>
      <c r="J1887" s="149">
        <f t="shared" si="120"/>
        <v>38840</v>
      </c>
    </row>
    <row r="1888" spans="1:10" ht="16.5">
      <c r="A1888" s="135">
        <v>38840</v>
      </c>
      <c r="B1888">
        <f t="shared" si="117"/>
        <v>2006</v>
      </c>
      <c r="C1888">
        <f t="shared" si="118"/>
        <v>5</v>
      </c>
      <c r="D1888" s="148">
        <f t="shared" si="119"/>
        <v>3</v>
      </c>
      <c r="E1888" s="138">
        <v>6</v>
      </c>
      <c r="F1888" s="137">
        <v>439.60025732799022</v>
      </c>
      <c r="J1888" s="149">
        <f t="shared" si="120"/>
        <v>38840</v>
      </c>
    </row>
    <row r="1889" spans="1:10" ht="16.5">
      <c r="A1889" s="135">
        <v>38840</v>
      </c>
      <c r="B1889">
        <f t="shared" si="117"/>
        <v>2006</v>
      </c>
      <c r="C1889">
        <f t="shared" si="118"/>
        <v>5</v>
      </c>
      <c r="D1889" s="148">
        <f t="shared" si="119"/>
        <v>3</v>
      </c>
      <c r="E1889" s="138">
        <v>7</v>
      </c>
      <c r="F1889" s="137">
        <v>433.23423264235873</v>
      </c>
      <c r="J1889" s="149">
        <f t="shared" si="120"/>
        <v>38840</v>
      </c>
    </row>
    <row r="1890" spans="1:10" ht="16.5">
      <c r="A1890" s="135">
        <v>38840</v>
      </c>
      <c r="B1890">
        <f t="shared" si="117"/>
        <v>2006</v>
      </c>
      <c r="C1890">
        <f t="shared" si="118"/>
        <v>5</v>
      </c>
      <c r="D1890" s="148">
        <f t="shared" si="119"/>
        <v>3</v>
      </c>
      <c r="E1890" s="138">
        <v>8</v>
      </c>
      <c r="F1890" s="137">
        <v>364.52041302644432</v>
      </c>
      <c r="J1890" s="149">
        <f t="shared" si="120"/>
        <v>38840</v>
      </c>
    </row>
    <row r="1891" spans="1:10" ht="16.5">
      <c r="A1891" s="135">
        <v>38840</v>
      </c>
      <c r="B1891">
        <f t="shared" si="117"/>
        <v>2006</v>
      </c>
      <c r="C1891">
        <f t="shared" si="118"/>
        <v>5</v>
      </c>
      <c r="D1891" s="148">
        <f t="shared" si="119"/>
        <v>3</v>
      </c>
      <c r="E1891" s="138">
        <v>9</v>
      </c>
      <c r="F1891" s="137">
        <v>399.45166921366467</v>
      </c>
      <c r="J1891" s="149">
        <f t="shared" si="120"/>
        <v>38840</v>
      </c>
    </row>
    <row r="1892" spans="1:10" ht="16.5">
      <c r="A1892" s="135">
        <v>38840</v>
      </c>
      <c r="B1892">
        <f t="shared" si="117"/>
        <v>2006</v>
      </c>
      <c r="C1892">
        <f t="shared" si="118"/>
        <v>5</v>
      </c>
      <c r="D1892" s="148">
        <f t="shared" si="119"/>
        <v>3</v>
      </c>
      <c r="E1892" s="138">
        <v>10</v>
      </c>
      <c r="F1892" s="137">
        <v>382.76093874729486</v>
      </c>
      <c r="J1892" s="149">
        <f t="shared" si="120"/>
        <v>38840</v>
      </c>
    </row>
    <row r="1893" spans="1:10" ht="16.5">
      <c r="A1893" s="135">
        <v>38840</v>
      </c>
      <c r="B1893">
        <f t="shared" si="117"/>
        <v>2006</v>
      </c>
      <c r="C1893">
        <f t="shared" si="118"/>
        <v>5</v>
      </c>
      <c r="D1893" s="148">
        <f t="shared" si="119"/>
        <v>3</v>
      </c>
      <c r="E1893" s="138">
        <v>11</v>
      </c>
      <c r="F1893" s="137">
        <v>382.76093874729486</v>
      </c>
      <c r="J1893" s="149">
        <f t="shared" si="120"/>
        <v>38840</v>
      </c>
    </row>
    <row r="1894" spans="1:10" ht="16.5">
      <c r="A1894" s="135">
        <v>38840</v>
      </c>
      <c r="B1894">
        <f t="shared" si="117"/>
        <v>2006</v>
      </c>
      <c r="C1894">
        <f t="shared" si="118"/>
        <v>5</v>
      </c>
      <c r="D1894" s="148">
        <f t="shared" si="119"/>
        <v>3</v>
      </c>
      <c r="E1894" s="138">
        <v>12</v>
      </c>
      <c r="F1894" s="137">
        <v>269.11597900528341</v>
      </c>
      <c r="J1894" s="149">
        <f t="shared" si="120"/>
        <v>38840</v>
      </c>
    </row>
    <row r="1895" spans="1:10" ht="16.5">
      <c r="A1895" s="135">
        <v>38840</v>
      </c>
      <c r="B1895">
        <f t="shared" si="117"/>
        <v>2006</v>
      </c>
      <c r="C1895">
        <f t="shared" si="118"/>
        <v>5</v>
      </c>
      <c r="D1895" s="148">
        <f t="shared" si="119"/>
        <v>3</v>
      </c>
      <c r="E1895" s="138">
        <v>13</v>
      </c>
      <c r="F1895" s="137">
        <v>262.10761417911073</v>
      </c>
      <c r="J1895" s="149">
        <f t="shared" si="120"/>
        <v>38840</v>
      </c>
    </row>
    <row r="1896" spans="1:10" ht="16.5">
      <c r="A1896" s="135">
        <v>38840</v>
      </c>
      <c r="B1896">
        <f t="shared" si="117"/>
        <v>2006</v>
      </c>
      <c r="C1896">
        <f t="shared" si="118"/>
        <v>5</v>
      </c>
      <c r="D1896" s="148">
        <f t="shared" si="119"/>
        <v>3</v>
      </c>
      <c r="E1896" s="138">
        <v>14</v>
      </c>
      <c r="F1896" s="137">
        <v>273.41288537832656</v>
      </c>
      <c r="J1896" s="149">
        <f t="shared" si="120"/>
        <v>38840</v>
      </c>
    </row>
    <row r="1897" spans="1:10" ht="16.5">
      <c r="A1897" s="135">
        <v>38840</v>
      </c>
      <c r="B1897">
        <f t="shared" si="117"/>
        <v>2006</v>
      </c>
      <c r="C1897">
        <f t="shared" si="118"/>
        <v>5</v>
      </c>
      <c r="D1897" s="148">
        <f t="shared" si="119"/>
        <v>3</v>
      </c>
      <c r="E1897" s="138">
        <v>15</v>
      </c>
      <c r="F1897" s="137">
        <v>326.9668739547804</v>
      </c>
      <c r="J1897" s="149">
        <f t="shared" si="120"/>
        <v>38840</v>
      </c>
    </row>
    <row r="1898" spans="1:10" ht="16.5">
      <c r="A1898" s="135">
        <v>38840</v>
      </c>
      <c r="B1898">
        <f t="shared" si="117"/>
        <v>2006</v>
      </c>
      <c r="C1898">
        <f t="shared" si="118"/>
        <v>5</v>
      </c>
      <c r="D1898" s="148">
        <f t="shared" si="119"/>
        <v>3</v>
      </c>
      <c r="E1898" s="138">
        <v>16</v>
      </c>
      <c r="F1898" s="137">
        <v>368.23938778458785</v>
      </c>
      <c r="J1898" s="149">
        <f t="shared" si="120"/>
        <v>38840</v>
      </c>
    </row>
    <row r="1899" spans="1:10" ht="16.5">
      <c r="A1899" s="135">
        <v>38840</v>
      </c>
      <c r="B1899">
        <f t="shared" si="117"/>
        <v>2006</v>
      </c>
      <c r="C1899">
        <f t="shared" si="118"/>
        <v>5</v>
      </c>
      <c r="D1899" s="148">
        <f t="shared" si="119"/>
        <v>3</v>
      </c>
      <c r="E1899" s="138">
        <v>17</v>
      </c>
      <c r="F1899" s="137">
        <v>360.44000390775227</v>
      </c>
      <c r="J1899" s="149">
        <f t="shared" si="120"/>
        <v>38840</v>
      </c>
    </row>
    <row r="1900" spans="1:10" ht="16.5">
      <c r="A1900" s="135">
        <v>38840</v>
      </c>
      <c r="B1900">
        <f t="shared" si="117"/>
        <v>2006</v>
      </c>
      <c r="C1900">
        <f t="shared" si="118"/>
        <v>5</v>
      </c>
      <c r="D1900" s="148">
        <f t="shared" si="119"/>
        <v>3</v>
      </c>
      <c r="E1900" s="138">
        <v>18</v>
      </c>
      <c r="F1900" s="137">
        <v>356.47552051209811</v>
      </c>
      <c r="J1900" s="149">
        <f t="shared" si="120"/>
        <v>38840</v>
      </c>
    </row>
    <row r="1901" spans="1:10" ht="16.5">
      <c r="A1901" s="135">
        <v>38840</v>
      </c>
      <c r="B1901">
        <f t="shared" si="117"/>
        <v>2006</v>
      </c>
      <c r="C1901">
        <f t="shared" si="118"/>
        <v>5</v>
      </c>
      <c r="D1901" s="148">
        <f t="shared" si="119"/>
        <v>3</v>
      </c>
      <c r="E1901" s="138">
        <v>19</v>
      </c>
      <c r="F1901" s="137">
        <v>357.2719819494697</v>
      </c>
      <c r="J1901" s="149">
        <f t="shared" si="120"/>
        <v>38840</v>
      </c>
    </row>
    <row r="1902" spans="1:10" ht="16.5">
      <c r="A1902" s="135">
        <v>38840</v>
      </c>
      <c r="B1902">
        <f t="shared" si="117"/>
        <v>2006</v>
      </c>
      <c r="C1902">
        <f t="shared" si="118"/>
        <v>5</v>
      </c>
      <c r="D1902" s="148">
        <f t="shared" si="119"/>
        <v>3</v>
      </c>
      <c r="E1902" s="138">
        <v>20</v>
      </c>
      <c r="F1902" s="137">
        <v>354.87716457098395</v>
      </c>
      <c r="J1902" s="149">
        <f t="shared" si="120"/>
        <v>38840</v>
      </c>
    </row>
    <row r="1903" spans="1:10" ht="16.5">
      <c r="A1903" s="135">
        <v>38840</v>
      </c>
      <c r="B1903">
        <f t="shared" si="117"/>
        <v>2006</v>
      </c>
      <c r="C1903">
        <f t="shared" si="118"/>
        <v>5</v>
      </c>
      <c r="D1903" s="148">
        <f t="shared" si="119"/>
        <v>3</v>
      </c>
      <c r="E1903" s="138">
        <v>21</v>
      </c>
      <c r="F1903" s="137">
        <v>351.65836558211754</v>
      </c>
      <c r="J1903" s="149">
        <f t="shared" si="120"/>
        <v>38840</v>
      </c>
    </row>
    <row r="1904" spans="1:10" ht="16.5">
      <c r="A1904" s="135">
        <v>38840</v>
      </c>
      <c r="B1904">
        <f t="shared" si="117"/>
        <v>2006</v>
      </c>
      <c r="C1904">
        <f t="shared" si="118"/>
        <v>5</v>
      </c>
      <c r="D1904" s="148">
        <f t="shared" si="119"/>
        <v>3</v>
      </c>
      <c r="E1904" s="138">
        <v>22</v>
      </c>
      <c r="F1904" s="137">
        <v>328.52860010173993</v>
      </c>
      <c r="J1904" s="149">
        <f t="shared" si="120"/>
        <v>38840</v>
      </c>
    </row>
    <row r="1905" spans="1:10" ht="16.5">
      <c r="A1905" s="135">
        <v>38840</v>
      </c>
      <c r="B1905">
        <f t="shared" si="117"/>
        <v>2006</v>
      </c>
      <c r="C1905">
        <f t="shared" si="118"/>
        <v>5</v>
      </c>
      <c r="D1905" s="148">
        <f t="shared" si="119"/>
        <v>3</v>
      </c>
      <c r="E1905" s="138">
        <v>23</v>
      </c>
      <c r="F1905" s="137">
        <v>317.15757194176462</v>
      </c>
      <c r="J1905" s="149">
        <f t="shared" si="120"/>
        <v>38840</v>
      </c>
    </row>
    <row r="1906" spans="1:10" ht="16.5">
      <c r="A1906" s="135">
        <v>38841</v>
      </c>
      <c r="B1906">
        <f t="shared" si="117"/>
        <v>2006</v>
      </c>
      <c r="C1906">
        <f t="shared" si="118"/>
        <v>5</v>
      </c>
      <c r="D1906" s="148">
        <f t="shared" si="119"/>
        <v>4</v>
      </c>
      <c r="E1906" s="138">
        <v>0</v>
      </c>
      <c r="F1906" s="137">
        <v>317.88082302475357</v>
      </c>
      <c r="J1906" s="149">
        <f t="shared" si="120"/>
        <v>38841</v>
      </c>
    </row>
    <row r="1907" spans="1:10" ht="16.5">
      <c r="A1907" s="135">
        <v>38841</v>
      </c>
      <c r="B1907">
        <f t="shared" si="117"/>
        <v>2006</v>
      </c>
      <c r="C1907">
        <f t="shared" si="118"/>
        <v>5</v>
      </c>
      <c r="D1907" s="148">
        <f t="shared" si="119"/>
        <v>4</v>
      </c>
      <c r="E1907" s="138">
        <v>1</v>
      </c>
      <c r="F1907" s="137">
        <v>316.43266123086437</v>
      </c>
      <c r="J1907" s="149">
        <f t="shared" si="120"/>
        <v>38841</v>
      </c>
    </row>
    <row r="1908" spans="1:10" ht="16.5">
      <c r="A1908" s="135">
        <v>38841</v>
      </c>
      <c r="B1908">
        <f t="shared" si="117"/>
        <v>2006</v>
      </c>
      <c r="C1908">
        <f t="shared" si="118"/>
        <v>5</v>
      </c>
      <c r="D1908" s="148">
        <f t="shared" si="119"/>
        <v>4</v>
      </c>
      <c r="E1908" s="138">
        <v>2</v>
      </c>
      <c r="F1908" s="137">
        <v>314.24785543149596</v>
      </c>
      <c r="J1908" s="149">
        <f t="shared" si="120"/>
        <v>38841</v>
      </c>
    </row>
    <row r="1909" spans="1:10" ht="16.5">
      <c r="A1909" s="135">
        <v>38841</v>
      </c>
      <c r="B1909">
        <f t="shared" si="117"/>
        <v>2006</v>
      </c>
      <c r="C1909">
        <f t="shared" si="118"/>
        <v>5</v>
      </c>
      <c r="D1909" s="148">
        <f t="shared" si="119"/>
        <v>4</v>
      </c>
      <c r="E1909" s="138">
        <v>3</v>
      </c>
      <c r="F1909" s="137">
        <v>312.78280521823876</v>
      </c>
      <c r="J1909" s="149">
        <f t="shared" si="120"/>
        <v>38841</v>
      </c>
    </row>
    <row r="1910" spans="1:10" ht="16.5">
      <c r="A1910" s="135">
        <v>38841</v>
      </c>
      <c r="B1910">
        <f t="shared" si="117"/>
        <v>2006</v>
      </c>
      <c r="C1910">
        <f t="shared" si="118"/>
        <v>5</v>
      </c>
      <c r="D1910" s="148">
        <f t="shared" si="119"/>
        <v>4</v>
      </c>
      <c r="E1910" s="138">
        <v>4</v>
      </c>
      <c r="F1910" s="137">
        <v>312.04768998326108</v>
      </c>
      <c r="J1910" s="149">
        <f t="shared" si="120"/>
        <v>38841</v>
      </c>
    </row>
    <row r="1911" spans="1:10" ht="16.5">
      <c r="A1911" s="135">
        <v>38841</v>
      </c>
      <c r="B1911">
        <f t="shared" si="117"/>
        <v>2006</v>
      </c>
      <c r="C1911">
        <f t="shared" si="118"/>
        <v>5</v>
      </c>
      <c r="D1911" s="148">
        <f t="shared" si="119"/>
        <v>4</v>
      </c>
      <c r="E1911" s="138">
        <v>5</v>
      </c>
      <c r="F1911" s="137">
        <v>311.31083156013921</v>
      </c>
      <c r="J1911" s="149">
        <f t="shared" si="120"/>
        <v>38841</v>
      </c>
    </row>
    <row r="1912" spans="1:10" ht="16.5">
      <c r="A1912" s="135">
        <v>38841</v>
      </c>
      <c r="B1912">
        <f t="shared" si="117"/>
        <v>2006</v>
      </c>
      <c r="C1912">
        <f t="shared" si="118"/>
        <v>5</v>
      </c>
      <c r="D1912" s="148">
        <f t="shared" si="119"/>
        <v>4</v>
      </c>
      <c r="E1912" s="138">
        <v>6</v>
      </c>
      <c r="F1912" s="137">
        <v>309.08967128490792</v>
      </c>
      <c r="J1912" s="149">
        <f t="shared" si="120"/>
        <v>38841</v>
      </c>
    </row>
    <row r="1913" spans="1:10" ht="16.5">
      <c r="A1913" s="135">
        <v>38841</v>
      </c>
      <c r="B1913">
        <f t="shared" ref="B1913:B1976" si="121">YEAR(A1913)</f>
        <v>2006</v>
      </c>
      <c r="C1913">
        <f t="shared" ref="C1913:C1976" si="122">MONTH(A1913)</f>
        <v>5</v>
      </c>
      <c r="D1913" s="148">
        <f t="shared" ref="D1913:D1976" si="123">DAY(A1913)</f>
        <v>4</v>
      </c>
      <c r="E1913" s="138">
        <v>7</v>
      </c>
      <c r="F1913" s="137">
        <v>296.44702740865432</v>
      </c>
      <c r="J1913" s="149">
        <f t="shared" si="120"/>
        <v>38841</v>
      </c>
    </row>
    <row r="1914" spans="1:10" ht="16.5">
      <c r="A1914" s="135">
        <v>38841</v>
      </c>
      <c r="B1914">
        <f t="shared" si="121"/>
        <v>2006</v>
      </c>
      <c r="C1914">
        <f t="shared" si="122"/>
        <v>5</v>
      </c>
      <c r="D1914" s="148">
        <f t="shared" si="123"/>
        <v>4</v>
      </c>
      <c r="E1914" s="138">
        <v>8</v>
      </c>
      <c r="F1914" s="137">
        <v>293.67194495492834</v>
      </c>
      <c r="J1914" s="149">
        <f t="shared" si="120"/>
        <v>38841</v>
      </c>
    </row>
    <row r="1915" spans="1:10" ht="16.5">
      <c r="A1915" s="135">
        <v>38841</v>
      </c>
      <c r="B1915">
        <f t="shared" si="121"/>
        <v>2006</v>
      </c>
      <c r="C1915">
        <f t="shared" si="122"/>
        <v>5</v>
      </c>
      <c r="D1915" s="148">
        <f t="shared" si="123"/>
        <v>4</v>
      </c>
      <c r="E1915" s="138">
        <v>9</v>
      </c>
      <c r="F1915" s="137">
        <v>298.66168220526612</v>
      </c>
      <c r="J1915" s="149">
        <f t="shared" si="120"/>
        <v>38841</v>
      </c>
    </row>
    <row r="1916" spans="1:10" ht="16.5">
      <c r="A1916" s="135">
        <v>38841</v>
      </c>
      <c r="B1916">
        <f t="shared" si="121"/>
        <v>2006</v>
      </c>
      <c r="C1916">
        <f t="shared" si="122"/>
        <v>5</v>
      </c>
      <c r="D1916" s="148">
        <f t="shared" si="123"/>
        <v>4</v>
      </c>
      <c r="E1916" s="138">
        <v>10</v>
      </c>
      <c r="F1916" s="137">
        <v>293.12833384466109</v>
      </c>
      <c r="J1916" s="149">
        <f t="shared" si="120"/>
        <v>38841</v>
      </c>
    </row>
    <row r="1917" spans="1:10" ht="16.5">
      <c r="A1917" s="135">
        <v>38841</v>
      </c>
      <c r="B1917">
        <f t="shared" si="121"/>
        <v>2006</v>
      </c>
      <c r="C1917">
        <f t="shared" si="122"/>
        <v>5</v>
      </c>
      <c r="D1917" s="148">
        <f t="shared" si="123"/>
        <v>4</v>
      </c>
      <c r="E1917" s="138">
        <v>11</v>
      </c>
      <c r="F1917" s="137">
        <v>247.05747094229844</v>
      </c>
      <c r="J1917" s="149">
        <f t="shared" si="120"/>
        <v>38841</v>
      </c>
    </row>
    <row r="1918" spans="1:10" ht="16.5">
      <c r="A1918" s="135">
        <v>38841</v>
      </c>
      <c r="B1918">
        <f t="shared" si="121"/>
        <v>2006</v>
      </c>
      <c r="C1918">
        <f t="shared" si="122"/>
        <v>5</v>
      </c>
      <c r="D1918" s="148">
        <f t="shared" si="123"/>
        <v>4</v>
      </c>
      <c r="E1918" s="138">
        <v>12</v>
      </c>
      <c r="F1918" s="137">
        <v>254.44466437525233</v>
      </c>
      <c r="J1918" s="149">
        <f t="shared" si="120"/>
        <v>38841</v>
      </c>
    </row>
    <row r="1919" spans="1:10" ht="16.5">
      <c r="A1919" s="135">
        <v>38841</v>
      </c>
      <c r="B1919">
        <f t="shared" si="121"/>
        <v>2006</v>
      </c>
      <c r="C1919">
        <f t="shared" si="122"/>
        <v>5</v>
      </c>
      <c r="D1919" s="148">
        <f t="shared" si="123"/>
        <v>4</v>
      </c>
      <c r="E1919" s="138">
        <v>13</v>
      </c>
      <c r="F1919" s="137">
        <v>258.29783411807807</v>
      </c>
      <c r="J1919" s="149">
        <f t="shared" si="120"/>
        <v>38841</v>
      </c>
    </row>
    <row r="1920" spans="1:10" ht="16.5">
      <c r="A1920" s="135">
        <v>38841</v>
      </c>
      <c r="B1920">
        <f t="shared" si="121"/>
        <v>2006</v>
      </c>
      <c r="C1920">
        <f t="shared" si="122"/>
        <v>5</v>
      </c>
      <c r="D1920" s="148">
        <f t="shared" si="123"/>
        <v>4</v>
      </c>
      <c r="E1920" s="138">
        <v>14</v>
      </c>
      <c r="F1920" s="137">
        <v>289.42758099887362</v>
      </c>
      <c r="J1920" s="149">
        <f t="shared" si="120"/>
        <v>38841</v>
      </c>
    </row>
    <row r="1921" spans="1:10" ht="16.5">
      <c r="A1921" s="135">
        <v>38841</v>
      </c>
      <c r="B1921">
        <f t="shared" si="121"/>
        <v>2006</v>
      </c>
      <c r="C1921">
        <f t="shared" si="122"/>
        <v>5</v>
      </c>
      <c r="D1921" s="148">
        <f t="shared" si="123"/>
        <v>4</v>
      </c>
      <c r="E1921" s="138">
        <v>15</v>
      </c>
      <c r="F1921" s="137">
        <v>284.56023706467181</v>
      </c>
      <c r="J1921" s="149">
        <f t="shared" si="120"/>
        <v>38841</v>
      </c>
    </row>
    <row r="1922" spans="1:10" ht="16.5">
      <c r="A1922" s="135">
        <v>38841</v>
      </c>
      <c r="B1922">
        <f t="shared" si="121"/>
        <v>2006</v>
      </c>
      <c r="C1922">
        <f t="shared" si="122"/>
        <v>5</v>
      </c>
      <c r="D1922" s="148">
        <f t="shared" si="123"/>
        <v>4</v>
      </c>
      <c r="E1922" s="138">
        <v>16</v>
      </c>
      <c r="F1922" s="137">
        <v>254.19596587829651</v>
      </c>
      <c r="J1922" s="149">
        <f t="shared" si="120"/>
        <v>38841</v>
      </c>
    </row>
    <row r="1923" spans="1:10" ht="16.5">
      <c r="A1923" s="135">
        <v>38841</v>
      </c>
      <c r="B1923">
        <f t="shared" si="121"/>
        <v>2006</v>
      </c>
      <c r="C1923">
        <f t="shared" si="122"/>
        <v>5</v>
      </c>
      <c r="D1923" s="148">
        <f t="shared" si="123"/>
        <v>4</v>
      </c>
      <c r="E1923" s="138">
        <v>17</v>
      </c>
      <c r="F1923" s="137">
        <v>328.10307497915312</v>
      </c>
      <c r="J1923" s="149">
        <f t="shared" ref="J1923:J1986" si="124">DATE(B1923,C1923,D1923)</f>
        <v>38841</v>
      </c>
    </row>
    <row r="1924" spans="1:10" ht="16.5">
      <c r="A1924" s="135">
        <v>38841</v>
      </c>
      <c r="B1924">
        <f t="shared" si="121"/>
        <v>2006</v>
      </c>
      <c r="C1924">
        <f t="shared" si="122"/>
        <v>5</v>
      </c>
      <c r="D1924" s="148">
        <f t="shared" si="123"/>
        <v>4</v>
      </c>
      <c r="E1924" s="138">
        <v>18</v>
      </c>
      <c r="F1924" s="137">
        <v>302.17338174216252</v>
      </c>
      <c r="J1924" s="149">
        <f t="shared" si="124"/>
        <v>38841</v>
      </c>
    </row>
    <row r="1925" spans="1:10" ht="16.5">
      <c r="A1925" s="135">
        <v>38841</v>
      </c>
      <c r="B1925">
        <f t="shared" si="121"/>
        <v>2006</v>
      </c>
      <c r="C1925">
        <f t="shared" si="122"/>
        <v>5</v>
      </c>
      <c r="D1925" s="148">
        <f t="shared" si="123"/>
        <v>4</v>
      </c>
      <c r="E1925" s="138">
        <v>19</v>
      </c>
      <c r="F1925" s="137">
        <v>293.90016472174273</v>
      </c>
      <c r="J1925" s="149">
        <f t="shared" si="124"/>
        <v>38841</v>
      </c>
    </row>
    <row r="1926" spans="1:10" ht="16.5">
      <c r="A1926" s="135">
        <v>38841</v>
      </c>
      <c r="B1926">
        <f t="shared" si="121"/>
        <v>2006</v>
      </c>
      <c r="C1926">
        <f t="shared" si="122"/>
        <v>5</v>
      </c>
      <c r="D1926" s="148">
        <f t="shared" si="123"/>
        <v>4</v>
      </c>
      <c r="E1926" s="138">
        <v>20</v>
      </c>
      <c r="F1926" s="137">
        <v>292.84281056248722</v>
      </c>
      <c r="J1926" s="149">
        <f t="shared" si="124"/>
        <v>38841</v>
      </c>
    </row>
    <row r="1927" spans="1:10" ht="16.5">
      <c r="A1927" s="135">
        <v>38841</v>
      </c>
      <c r="B1927">
        <f t="shared" si="121"/>
        <v>2006</v>
      </c>
      <c r="C1927">
        <f t="shared" si="122"/>
        <v>5</v>
      </c>
      <c r="D1927" s="148">
        <f t="shared" si="123"/>
        <v>4</v>
      </c>
      <c r="E1927" s="138">
        <v>21</v>
      </c>
      <c r="F1927" s="137">
        <v>295.47910162672008</v>
      </c>
      <c r="J1927" s="149">
        <f t="shared" si="124"/>
        <v>38841</v>
      </c>
    </row>
    <row r="1928" spans="1:10" ht="16.5">
      <c r="A1928" s="135">
        <v>38841</v>
      </c>
      <c r="B1928">
        <f t="shared" si="121"/>
        <v>2006</v>
      </c>
      <c r="C1928">
        <f t="shared" si="122"/>
        <v>5</v>
      </c>
      <c r="D1928" s="148">
        <f t="shared" si="123"/>
        <v>4</v>
      </c>
      <c r="E1928" s="138">
        <v>22</v>
      </c>
      <c r="F1928" s="137">
        <v>297.04964594703074</v>
      </c>
      <c r="J1928" s="149">
        <f t="shared" si="124"/>
        <v>38841</v>
      </c>
    </row>
    <row r="1929" spans="1:10" ht="16.5">
      <c r="A1929" s="135">
        <v>38841</v>
      </c>
      <c r="B1929">
        <f t="shared" si="121"/>
        <v>2006</v>
      </c>
      <c r="C1929">
        <f t="shared" si="122"/>
        <v>5</v>
      </c>
      <c r="D1929" s="148">
        <f t="shared" si="123"/>
        <v>4</v>
      </c>
      <c r="E1929" s="138">
        <v>23</v>
      </c>
      <c r="F1929" s="137">
        <v>298.09207848405822</v>
      </c>
      <c r="J1929" s="149">
        <f t="shared" si="124"/>
        <v>38841</v>
      </c>
    </row>
    <row r="1930" spans="1:10" ht="16.5">
      <c r="A1930" s="135">
        <v>38842</v>
      </c>
      <c r="B1930">
        <f t="shared" si="121"/>
        <v>2006</v>
      </c>
      <c r="C1930">
        <f t="shared" si="122"/>
        <v>5</v>
      </c>
      <c r="D1930" s="148">
        <f t="shared" si="123"/>
        <v>5</v>
      </c>
      <c r="E1930" s="138">
        <v>0</v>
      </c>
      <c r="F1930" s="137">
        <v>298.61193010548686</v>
      </c>
      <c r="J1930" s="149">
        <f t="shared" si="124"/>
        <v>38842</v>
      </c>
    </row>
    <row r="1931" spans="1:10" ht="16.5">
      <c r="A1931" s="135">
        <v>38842</v>
      </c>
      <c r="B1931">
        <f t="shared" si="121"/>
        <v>2006</v>
      </c>
      <c r="C1931">
        <f t="shared" si="122"/>
        <v>5</v>
      </c>
      <c r="D1931" s="148">
        <f t="shared" si="123"/>
        <v>5</v>
      </c>
      <c r="E1931" s="138">
        <v>1</v>
      </c>
      <c r="F1931" s="137">
        <v>299.13087828922215</v>
      </c>
      <c r="J1931" s="149">
        <f t="shared" si="124"/>
        <v>38842</v>
      </c>
    </row>
    <row r="1932" spans="1:10" ht="16.5">
      <c r="A1932" s="135">
        <v>38842</v>
      </c>
      <c r="B1932">
        <f t="shared" si="121"/>
        <v>2006</v>
      </c>
      <c r="C1932">
        <f t="shared" si="122"/>
        <v>5</v>
      </c>
      <c r="D1932" s="148">
        <f t="shared" si="123"/>
        <v>5</v>
      </c>
      <c r="E1932" s="138">
        <v>2</v>
      </c>
      <c r="F1932" s="137">
        <v>299.64892772915869</v>
      </c>
      <c r="J1932" s="149">
        <f t="shared" si="124"/>
        <v>38842</v>
      </c>
    </row>
    <row r="1933" spans="1:10" ht="16.5">
      <c r="A1933" s="135">
        <v>38842</v>
      </c>
      <c r="B1933">
        <f t="shared" si="121"/>
        <v>2006</v>
      </c>
      <c r="C1933">
        <f t="shared" si="122"/>
        <v>5</v>
      </c>
      <c r="D1933" s="148">
        <f t="shared" si="123"/>
        <v>5</v>
      </c>
      <c r="E1933" s="138">
        <v>3</v>
      </c>
      <c r="F1933" s="137">
        <v>299.64892772915869</v>
      </c>
      <c r="J1933" s="149">
        <f t="shared" si="124"/>
        <v>38842</v>
      </c>
    </row>
    <row r="1934" spans="1:10" ht="16.5">
      <c r="A1934" s="135">
        <v>38842</v>
      </c>
      <c r="B1934">
        <f t="shared" si="121"/>
        <v>2006</v>
      </c>
      <c r="C1934">
        <f t="shared" si="122"/>
        <v>5</v>
      </c>
      <c r="D1934" s="148">
        <f t="shared" si="123"/>
        <v>5</v>
      </c>
      <c r="E1934" s="138">
        <v>4</v>
      </c>
      <c r="F1934" s="137">
        <v>299.13087828922215</v>
      </c>
      <c r="J1934" s="149">
        <f t="shared" si="124"/>
        <v>38842</v>
      </c>
    </row>
    <row r="1935" spans="1:10" ht="16.5">
      <c r="A1935" s="135">
        <v>38842</v>
      </c>
      <c r="B1935">
        <f t="shared" si="121"/>
        <v>2006</v>
      </c>
      <c r="C1935">
        <f t="shared" si="122"/>
        <v>5</v>
      </c>
      <c r="D1935" s="148">
        <f t="shared" si="123"/>
        <v>5</v>
      </c>
      <c r="E1935" s="138">
        <v>5</v>
      </c>
      <c r="F1935" s="137">
        <v>298.09207848405822</v>
      </c>
      <c r="J1935" s="149">
        <f t="shared" si="124"/>
        <v>38842</v>
      </c>
    </row>
    <row r="1936" spans="1:10" ht="16.5">
      <c r="A1936" s="135">
        <v>38842</v>
      </c>
      <c r="B1936">
        <f t="shared" si="121"/>
        <v>2006</v>
      </c>
      <c r="C1936">
        <f t="shared" si="122"/>
        <v>5</v>
      </c>
      <c r="D1936" s="148">
        <f t="shared" si="123"/>
        <v>5</v>
      </c>
      <c r="E1936" s="138">
        <v>6</v>
      </c>
      <c r="F1936" s="137">
        <v>297.04964594703074</v>
      </c>
      <c r="J1936" s="149">
        <f t="shared" si="124"/>
        <v>38842</v>
      </c>
    </row>
    <row r="1937" spans="1:10" ht="16.5">
      <c r="A1937" s="135">
        <v>38842</v>
      </c>
      <c r="B1937">
        <f t="shared" si="121"/>
        <v>2006</v>
      </c>
      <c r="C1937">
        <f t="shared" si="122"/>
        <v>5</v>
      </c>
      <c r="D1937" s="148">
        <f t="shared" si="123"/>
        <v>5</v>
      </c>
      <c r="E1937" s="138">
        <v>7</v>
      </c>
      <c r="F1937" s="137">
        <v>293.37196400082701</v>
      </c>
      <c r="J1937" s="149">
        <f t="shared" si="124"/>
        <v>38842</v>
      </c>
    </row>
    <row r="1938" spans="1:10" ht="16.5">
      <c r="A1938" s="135">
        <v>38842</v>
      </c>
      <c r="B1938">
        <f t="shared" si="121"/>
        <v>2006</v>
      </c>
      <c r="C1938">
        <f t="shared" si="122"/>
        <v>5</v>
      </c>
      <c r="D1938" s="148">
        <f t="shared" si="123"/>
        <v>5</v>
      </c>
      <c r="E1938" s="138">
        <v>8</v>
      </c>
      <c r="F1938" s="137">
        <v>253.68305942773458</v>
      </c>
      <c r="J1938" s="149">
        <f t="shared" si="124"/>
        <v>38842</v>
      </c>
    </row>
    <row r="1939" spans="1:10" ht="16.5">
      <c r="A1939" s="135">
        <v>38842</v>
      </c>
      <c r="B1939">
        <f t="shared" si="121"/>
        <v>2006</v>
      </c>
      <c r="C1939">
        <f t="shared" si="122"/>
        <v>5</v>
      </c>
      <c r="D1939" s="148">
        <f t="shared" si="123"/>
        <v>5</v>
      </c>
      <c r="E1939" s="138">
        <v>9</v>
      </c>
      <c r="F1939" s="137">
        <v>251.66477938454497</v>
      </c>
      <c r="J1939" s="149">
        <f t="shared" si="124"/>
        <v>38842</v>
      </c>
    </row>
    <row r="1940" spans="1:10" ht="16.5">
      <c r="A1940" s="135">
        <v>38842</v>
      </c>
      <c r="B1940">
        <f t="shared" si="121"/>
        <v>2006</v>
      </c>
      <c r="C1940">
        <f t="shared" si="122"/>
        <v>5</v>
      </c>
      <c r="D1940" s="148">
        <f t="shared" si="123"/>
        <v>5</v>
      </c>
      <c r="E1940" s="138">
        <v>10</v>
      </c>
      <c r="F1940" s="137">
        <v>248.40138390120808</v>
      </c>
      <c r="J1940" s="149">
        <f t="shared" si="124"/>
        <v>38842</v>
      </c>
    </row>
    <row r="1941" spans="1:10" ht="16.5">
      <c r="A1941" s="135">
        <v>38842</v>
      </c>
      <c r="B1941">
        <f t="shared" si="121"/>
        <v>2006</v>
      </c>
      <c r="C1941">
        <f t="shared" si="122"/>
        <v>5</v>
      </c>
      <c r="D1941" s="148">
        <f t="shared" si="123"/>
        <v>5</v>
      </c>
      <c r="E1941" s="138">
        <v>11</v>
      </c>
      <c r="F1941" s="137">
        <v>234.59526814463487</v>
      </c>
      <c r="J1941" s="149">
        <f t="shared" si="124"/>
        <v>38842</v>
      </c>
    </row>
    <row r="1942" spans="1:10" ht="16.5">
      <c r="A1942" s="135">
        <v>38842</v>
      </c>
      <c r="B1942">
        <f t="shared" si="121"/>
        <v>2006</v>
      </c>
      <c r="C1942">
        <f t="shared" si="122"/>
        <v>5</v>
      </c>
      <c r="D1942" s="148">
        <f t="shared" si="123"/>
        <v>5</v>
      </c>
      <c r="E1942" s="138">
        <v>12</v>
      </c>
      <c r="F1942" s="137">
        <v>236.70713254210199</v>
      </c>
      <c r="J1942" s="149">
        <f t="shared" si="124"/>
        <v>38842</v>
      </c>
    </row>
    <row r="1943" spans="1:10" ht="16.5">
      <c r="A1943" s="135">
        <v>38842</v>
      </c>
      <c r="B1943">
        <f t="shared" si="121"/>
        <v>2006</v>
      </c>
      <c r="C1943">
        <f t="shared" si="122"/>
        <v>5</v>
      </c>
      <c r="D1943" s="148">
        <f t="shared" si="123"/>
        <v>5</v>
      </c>
      <c r="E1943" s="138">
        <v>13</v>
      </c>
      <c r="F1943" s="137">
        <v>237.83075897579164</v>
      </c>
      <c r="J1943" s="149">
        <f t="shared" si="124"/>
        <v>38842</v>
      </c>
    </row>
    <row r="1944" spans="1:10" ht="16.5">
      <c r="A1944" s="135">
        <v>38842</v>
      </c>
      <c r="B1944">
        <f t="shared" si="121"/>
        <v>2006</v>
      </c>
      <c r="C1944">
        <f t="shared" si="122"/>
        <v>5</v>
      </c>
      <c r="D1944" s="148">
        <f t="shared" si="123"/>
        <v>5</v>
      </c>
      <c r="E1944" s="138">
        <v>14</v>
      </c>
      <c r="F1944" s="137">
        <v>216.7646681628824</v>
      </c>
      <c r="J1944" s="149">
        <f t="shared" si="124"/>
        <v>38842</v>
      </c>
    </row>
    <row r="1945" spans="1:10" ht="16.5">
      <c r="A1945" s="135">
        <v>38842</v>
      </c>
      <c r="B1945">
        <f t="shared" si="121"/>
        <v>2006</v>
      </c>
      <c r="C1945">
        <f t="shared" si="122"/>
        <v>5</v>
      </c>
      <c r="D1945" s="148">
        <f t="shared" si="123"/>
        <v>5</v>
      </c>
      <c r="E1945" s="138">
        <v>15</v>
      </c>
      <c r="F1945" s="137">
        <v>222.41717144219137</v>
      </c>
      <c r="J1945" s="149">
        <f t="shared" si="124"/>
        <v>38842</v>
      </c>
    </row>
    <row r="1946" spans="1:10" ht="16.5">
      <c r="A1946" s="135">
        <v>38842</v>
      </c>
      <c r="B1946">
        <f t="shared" si="121"/>
        <v>2006</v>
      </c>
      <c r="C1946">
        <f t="shared" si="122"/>
        <v>5</v>
      </c>
      <c r="D1946" s="148">
        <f t="shared" si="123"/>
        <v>5</v>
      </c>
      <c r="E1946" s="138">
        <v>16</v>
      </c>
      <c r="F1946" s="137">
        <v>209.3842555086369</v>
      </c>
      <c r="J1946" s="149">
        <f t="shared" si="124"/>
        <v>38842</v>
      </c>
    </row>
    <row r="1947" spans="1:10" ht="16.5">
      <c r="A1947" s="135">
        <v>38842</v>
      </c>
      <c r="B1947">
        <f t="shared" si="121"/>
        <v>2006</v>
      </c>
      <c r="C1947">
        <f t="shared" si="122"/>
        <v>5</v>
      </c>
      <c r="D1947" s="148">
        <f t="shared" si="123"/>
        <v>5</v>
      </c>
      <c r="E1947" s="138">
        <v>17</v>
      </c>
      <c r="F1947" s="137">
        <v>213.30106757870624</v>
      </c>
      <c r="J1947" s="149">
        <f t="shared" si="124"/>
        <v>38842</v>
      </c>
    </row>
    <row r="1948" spans="1:10" ht="16.5">
      <c r="A1948" s="135">
        <v>38842</v>
      </c>
      <c r="B1948">
        <f t="shared" si="121"/>
        <v>2006</v>
      </c>
      <c r="C1948">
        <f t="shared" si="122"/>
        <v>5</v>
      </c>
      <c r="D1948" s="148">
        <f t="shared" si="123"/>
        <v>5</v>
      </c>
      <c r="E1948" s="138">
        <v>18</v>
      </c>
      <c r="F1948" s="137">
        <v>216.00022973897566</v>
      </c>
      <c r="J1948" s="149">
        <f t="shared" si="124"/>
        <v>38842</v>
      </c>
    </row>
    <row r="1949" spans="1:10" ht="16.5">
      <c r="A1949" s="135">
        <v>38842</v>
      </c>
      <c r="B1949">
        <f t="shared" si="121"/>
        <v>2006</v>
      </c>
      <c r="C1949">
        <f t="shared" si="122"/>
        <v>5</v>
      </c>
      <c r="D1949" s="148">
        <f t="shared" si="123"/>
        <v>5</v>
      </c>
      <c r="E1949" s="138">
        <v>19</v>
      </c>
      <c r="F1949" s="137">
        <v>219.04394353414315</v>
      </c>
      <c r="J1949" s="149">
        <f t="shared" si="124"/>
        <v>38842</v>
      </c>
    </row>
    <row r="1950" spans="1:10" ht="16.5">
      <c r="A1950" s="135">
        <v>38842</v>
      </c>
      <c r="B1950">
        <f t="shared" si="121"/>
        <v>2006</v>
      </c>
      <c r="C1950">
        <f t="shared" si="122"/>
        <v>5</v>
      </c>
      <c r="D1950" s="148">
        <f t="shared" si="123"/>
        <v>5</v>
      </c>
      <c r="E1950" s="138">
        <v>20</v>
      </c>
      <c r="F1950" s="137">
        <v>242.53369312400685</v>
      </c>
      <c r="J1950" s="149">
        <f t="shared" si="124"/>
        <v>38842</v>
      </c>
    </row>
    <row r="1951" spans="1:10" ht="16.5">
      <c r="A1951" s="135">
        <v>38842</v>
      </c>
      <c r="B1951">
        <f t="shared" si="121"/>
        <v>2006</v>
      </c>
      <c r="C1951">
        <f t="shared" si="122"/>
        <v>5</v>
      </c>
      <c r="D1951" s="148">
        <f t="shared" si="123"/>
        <v>5</v>
      </c>
      <c r="E1951" s="138">
        <v>21</v>
      </c>
      <c r="F1951" s="137">
        <v>280.30365466286247</v>
      </c>
      <c r="J1951" s="149">
        <f t="shared" si="124"/>
        <v>38842</v>
      </c>
    </row>
    <row r="1952" spans="1:10" ht="16.5">
      <c r="A1952" s="135">
        <v>38842</v>
      </c>
      <c r="B1952">
        <f t="shared" si="121"/>
        <v>2006</v>
      </c>
      <c r="C1952">
        <f t="shared" si="122"/>
        <v>5</v>
      </c>
      <c r="D1952" s="148">
        <f t="shared" si="123"/>
        <v>5</v>
      </c>
      <c r="E1952" s="138">
        <v>22</v>
      </c>
      <c r="F1952" s="137">
        <v>264.10131480655724</v>
      </c>
      <c r="J1952" s="149">
        <f t="shared" si="124"/>
        <v>38842</v>
      </c>
    </row>
    <row r="1953" spans="1:10" ht="16.5">
      <c r="A1953" s="135">
        <v>38842</v>
      </c>
      <c r="B1953">
        <f t="shared" si="121"/>
        <v>2006</v>
      </c>
      <c r="C1953">
        <f t="shared" si="122"/>
        <v>5</v>
      </c>
      <c r="D1953" s="148">
        <f t="shared" si="123"/>
        <v>5</v>
      </c>
      <c r="E1953" s="138">
        <v>23</v>
      </c>
      <c r="F1953" s="137">
        <v>244.13018923343705</v>
      </c>
      <c r="J1953" s="149">
        <f t="shared" si="124"/>
        <v>38842</v>
      </c>
    </row>
    <row r="1954" spans="1:10" ht="16.5">
      <c r="A1954" s="135">
        <v>38843</v>
      </c>
      <c r="B1954">
        <f t="shared" si="121"/>
        <v>2006</v>
      </c>
      <c r="C1954">
        <f t="shared" si="122"/>
        <v>5</v>
      </c>
      <c r="D1954" s="148">
        <f t="shared" si="123"/>
        <v>6</v>
      </c>
      <c r="E1954" s="138">
        <v>0</v>
      </c>
      <c r="F1954" s="137">
        <v>243.7115955934004</v>
      </c>
      <c r="J1954" s="149">
        <f t="shared" si="124"/>
        <v>38843</v>
      </c>
    </row>
    <row r="1955" spans="1:10" ht="16.5">
      <c r="A1955" s="135">
        <v>38843</v>
      </c>
      <c r="B1955">
        <f t="shared" si="121"/>
        <v>2006</v>
      </c>
      <c r="C1955">
        <f t="shared" si="122"/>
        <v>5</v>
      </c>
      <c r="D1955" s="148">
        <f t="shared" si="123"/>
        <v>6</v>
      </c>
      <c r="E1955" s="138">
        <v>1</v>
      </c>
      <c r="F1955" s="137">
        <v>246.21242673878285</v>
      </c>
      <c r="J1955" s="149">
        <f t="shared" si="124"/>
        <v>38843</v>
      </c>
    </row>
    <row r="1956" spans="1:10" ht="16.5">
      <c r="A1956" s="135">
        <v>38843</v>
      </c>
      <c r="B1956">
        <f t="shared" si="121"/>
        <v>2006</v>
      </c>
      <c r="C1956">
        <f t="shared" si="122"/>
        <v>5</v>
      </c>
      <c r="D1956" s="148">
        <f t="shared" si="123"/>
        <v>6</v>
      </c>
      <c r="E1956" s="138">
        <v>2</v>
      </c>
      <c r="F1956" s="137">
        <v>247.04038226865595</v>
      </c>
      <c r="J1956" s="149">
        <f t="shared" si="124"/>
        <v>38843</v>
      </c>
    </row>
    <row r="1957" spans="1:10" ht="16.5">
      <c r="A1957" s="135">
        <v>38843</v>
      </c>
      <c r="B1957">
        <f t="shared" si="121"/>
        <v>2006</v>
      </c>
      <c r="C1957">
        <f t="shared" si="122"/>
        <v>5</v>
      </c>
      <c r="D1957" s="148">
        <f t="shared" si="123"/>
        <v>6</v>
      </c>
      <c r="E1957" s="138">
        <v>3</v>
      </c>
      <c r="F1957" s="137">
        <v>261.45005514976293</v>
      </c>
      <c r="J1957" s="149">
        <f t="shared" si="124"/>
        <v>38843</v>
      </c>
    </row>
    <row r="1958" spans="1:10" ht="16.5">
      <c r="A1958" s="135">
        <v>38843</v>
      </c>
      <c r="B1958">
        <f t="shared" si="121"/>
        <v>2006</v>
      </c>
      <c r="C1958">
        <f t="shared" si="122"/>
        <v>5</v>
      </c>
      <c r="D1958" s="148">
        <f t="shared" si="123"/>
        <v>6</v>
      </c>
      <c r="E1958" s="138">
        <v>4</v>
      </c>
      <c r="F1958" s="137">
        <v>260.1142559265333</v>
      </c>
      <c r="J1958" s="149">
        <f t="shared" si="124"/>
        <v>38843</v>
      </c>
    </row>
    <row r="1959" spans="1:10" ht="16.5">
      <c r="A1959" s="135">
        <v>38843</v>
      </c>
      <c r="B1959">
        <f t="shared" si="121"/>
        <v>2006</v>
      </c>
      <c r="C1959">
        <f t="shared" si="122"/>
        <v>5</v>
      </c>
      <c r="D1959" s="148">
        <f t="shared" si="123"/>
        <v>6</v>
      </c>
      <c r="E1959" s="138">
        <v>5</v>
      </c>
      <c r="F1959" s="137">
        <v>258.77153631216265</v>
      </c>
      <c r="J1959" s="149">
        <f t="shared" si="124"/>
        <v>38843</v>
      </c>
    </row>
    <row r="1960" spans="1:10" ht="16.5">
      <c r="A1960" s="135">
        <v>38843</v>
      </c>
      <c r="B1960">
        <f t="shared" si="121"/>
        <v>2006</v>
      </c>
      <c r="C1960">
        <f t="shared" si="122"/>
        <v>5</v>
      </c>
      <c r="D1960" s="148">
        <f t="shared" si="123"/>
        <v>6</v>
      </c>
      <c r="E1960" s="138">
        <v>6</v>
      </c>
      <c r="F1960" s="137">
        <v>256.97028950415057</v>
      </c>
      <c r="J1960" s="149">
        <f t="shared" si="124"/>
        <v>38843</v>
      </c>
    </row>
    <row r="1961" spans="1:10" ht="16.5">
      <c r="A1961" s="135">
        <v>38843</v>
      </c>
      <c r="B1961">
        <f t="shared" si="121"/>
        <v>2006</v>
      </c>
      <c r="C1961">
        <f t="shared" si="122"/>
        <v>5</v>
      </c>
      <c r="D1961" s="148">
        <f t="shared" si="123"/>
        <v>6</v>
      </c>
      <c r="E1961" s="138">
        <v>7</v>
      </c>
      <c r="F1961" s="137">
        <v>255.61099310366626</v>
      </c>
      <c r="J1961" s="149">
        <f t="shared" si="124"/>
        <v>38843</v>
      </c>
    </row>
    <row r="1962" spans="1:10" ht="16.5">
      <c r="A1962" s="135">
        <v>38843</v>
      </c>
      <c r="B1962">
        <f t="shared" si="121"/>
        <v>2006</v>
      </c>
      <c r="C1962">
        <f t="shared" si="122"/>
        <v>5</v>
      </c>
      <c r="D1962" s="148">
        <f t="shared" si="123"/>
        <v>6</v>
      </c>
      <c r="E1962" s="138">
        <v>8</v>
      </c>
      <c r="F1962" s="137">
        <v>253.3292282534079</v>
      </c>
      <c r="J1962" s="149">
        <f t="shared" si="124"/>
        <v>38843</v>
      </c>
    </row>
    <row r="1963" spans="1:10" ht="16.5">
      <c r="A1963" s="135">
        <v>38843</v>
      </c>
      <c r="B1963">
        <f t="shared" si="121"/>
        <v>2006</v>
      </c>
      <c r="C1963">
        <f t="shared" si="122"/>
        <v>5</v>
      </c>
      <c r="D1963" s="148">
        <f t="shared" si="123"/>
        <v>6</v>
      </c>
      <c r="E1963" s="138">
        <v>9</v>
      </c>
      <c r="F1963" s="137">
        <v>250.56357267479007</v>
      </c>
      <c r="J1963" s="149">
        <f t="shared" si="124"/>
        <v>38843</v>
      </c>
    </row>
    <row r="1964" spans="1:10" ht="16.5">
      <c r="A1964" s="135">
        <v>38843</v>
      </c>
      <c r="B1964">
        <f t="shared" si="121"/>
        <v>2006</v>
      </c>
      <c r="C1964">
        <f t="shared" si="122"/>
        <v>5</v>
      </c>
      <c r="D1964" s="148">
        <f t="shared" si="123"/>
        <v>6</v>
      </c>
      <c r="E1964" s="138">
        <v>10</v>
      </c>
      <c r="F1964" s="137">
        <v>249.16918558350653</v>
      </c>
      <c r="J1964" s="149">
        <f t="shared" si="124"/>
        <v>38843</v>
      </c>
    </row>
    <row r="1965" spans="1:10" ht="16.5">
      <c r="A1965" s="135">
        <v>38843</v>
      </c>
      <c r="B1965">
        <f t="shared" si="121"/>
        <v>2006</v>
      </c>
      <c r="C1965">
        <f t="shared" si="122"/>
        <v>5</v>
      </c>
      <c r="D1965" s="148">
        <f t="shared" si="123"/>
        <v>6</v>
      </c>
      <c r="E1965" s="138">
        <v>11</v>
      </c>
      <c r="F1965" s="137">
        <v>235.1824196895904</v>
      </c>
      <c r="J1965" s="149">
        <f t="shared" si="124"/>
        <v>38843</v>
      </c>
    </row>
    <row r="1966" spans="1:10" ht="16.5">
      <c r="A1966" s="135">
        <v>38843</v>
      </c>
      <c r="B1966">
        <f t="shared" si="121"/>
        <v>2006</v>
      </c>
      <c r="C1966">
        <f t="shared" si="122"/>
        <v>5</v>
      </c>
      <c r="D1966" s="148">
        <f t="shared" si="123"/>
        <v>6</v>
      </c>
      <c r="E1966" s="138">
        <v>12</v>
      </c>
      <c r="F1966" s="137">
        <v>234.74777782112648</v>
      </c>
      <c r="J1966" s="149">
        <f t="shared" si="124"/>
        <v>38843</v>
      </c>
    </row>
    <row r="1967" spans="1:10" ht="16.5">
      <c r="A1967" s="135">
        <v>38843</v>
      </c>
      <c r="B1967">
        <f t="shared" si="121"/>
        <v>2006</v>
      </c>
      <c r="C1967">
        <f t="shared" si="122"/>
        <v>5</v>
      </c>
      <c r="D1967" s="148">
        <f t="shared" si="123"/>
        <v>6</v>
      </c>
      <c r="E1967" s="138">
        <v>13</v>
      </c>
      <c r="F1967" s="137">
        <v>233.87605576824822</v>
      </c>
      <c r="J1967" s="149">
        <f t="shared" si="124"/>
        <v>38843</v>
      </c>
    </row>
    <row r="1968" spans="1:10" ht="16.5">
      <c r="A1968" s="135">
        <v>38843</v>
      </c>
      <c r="B1968">
        <f t="shared" si="121"/>
        <v>2006</v>
      </c>
      <c r="C1968">
        <f t="shared" si="122"/>
        <v>5</v>
      </c>
      <c r="D1968" s="148">
        <f t="shared" si="123"/>
        <v>6</v>
      </c>
      <c r="E1968" s="138">
        <v>14</v>
      </c>
      <c r="F1968" s="137">
        <v>232.56230745028608</v>
      </c>
      <c r="J1968" s="149">
        <f t="shared" si="124"/>
        <v>38843</v>
      </c>
    </row>
    <row r="1969" spans="1:10" ht="16.5">
      <c r="A1969" s="135">
        <v>38843</v>
      </c>
      <c r="B1969">
        <f t="shared" si="121"/>
        <v>2006</v>
      </c>
      <c r="C1969">
        <f t="shared" si="122"/>
        <v>5</v>
      </c>
      <c r="D1969" s="148">
        <f t="shared" si="123"/>
        <v>6</v>
      </c>
      <c r="E1969" s="138">
        <v>15</v>
      </c>
      <c r="F1969" s="137">
        <v>231.24104731532131</v>
      </c>
      <c r="J1969" s="149">
        <f t="shared" si="124"/>
        <v>38843</v>
      </c>
    </row>
    <row r="1970" spans="1:10" ht="16.5">
      <c r="A1970" s="135">
        <v>38843</v>
      </c>
      <c r="B1970">
        <f t="shared" si="121"/>
        <v>2006</v>
      </c>
      <c r="C1970">
        <f t="shared" si="122"/>
        <v>5</v>
      </c>
      <c r="D1970" s="148">
        <f t="shared" si="123"/>
        <v>6</v>
      </c>
      <c r="E1970" s="138">
        <v>16</v>
      </c>
      <c r="F1970" s="137">
        <v>230.35596938700434</v>
      </c>
      <c r="J1970" s="149">
        <f t="shared" si="124"/>
        <v>38843</v>
      </c>
    </row>
    <row r="1971" spans="1:10" ht="16.5">
      <c r="A1971" s="135">
        <v>38843</v>
      </c>
      <c r="B1971">
        <f t="shared" si="121"/>
        <v>2006</v>
      </c>
      <c r="C1971">
        <f t="shared" si="122"/>
        <v>5</v>
      </c>
      <c r="D1971" s="148">
        <f t="shared" si="123"/>
        <v>6</v>
      </c>
      <c r="E1971" s="138">
        <v>17</v>
      </c>
      <c r="F1971" s="137">
        <v>222.41717144219137</v>
      </c>
      <c r="J1971" s="149">
        <f t="shared" si="124"/>
        <v>38843</v>
      </c>
    </row>
    <row r="1972" spans="1:10" ht="16.5">
      <c r="A1972" s="135">
        <v>38843</v>
      </c>
      <c r="B1972">
        <f t="shared" si="121"/>
        <v>2006</v>
      </c>
      <c r="C1972">
        <f t="shared" si="122"/>
        <v>5</v>
      </c>
      <c r="D1972" s="148">
        <f t="shared" si="123"/>
        <v>6</v>
      </c>
      <c r="E1972" s="138">
        <v>18</v>
      </c>
      <c r="F1972" s="137">
        <v>221.55701690689659</v>
      </c>
      <c r="J1972" s="149">
        <f t="shared" si="124"/>
        <v>38843</v>
      </c>
    </row>
    <row r="1973" spans="1:10" ht="16.5">
      <c r="A1973" s="135">
        <v>38843</v>
      </c>
      <c r="B1973">
        <f t="shared" si="121"/>
        <v>2006</v>
      </c>
      <c r="C1973">
        <f t="shared" si="122"/>
        <v>5</v>
      </c>
      <c r="D1973" s="148">
        <f t="shared" si="123"/>
        <v>6</v>
      </c>
      <c r="E1973" s="138">
        <v>19</v>
      </c>
      <c r="F1973" s="137">
        <v>215.19267728978707</v>
      </c>
      <c r="J1973" s="149">
        <f t="shared" si="124"/>
        <v>38843</v>
      </c>
    </row>
    <row r="1974" spans="1:10" ht="16.5">
      <c r="A1974" s="135">
        <v>38843</v>
      </c>
      <c r="B1974">
        <f t="shared" si="121"/>
        <v>2006</v>
      </c>
      <c r="C1974">
        <f t="shared" si="122"/>
        <v>5</v>
      </c>
      <c r="D1974" s="148">
        <f t="shared" si="123"/>
        <v>6</v>
      </c>
      <c r="E1974" s="138">
        <v>20</v>
      </c>
      <c r="F1974" s="137">
        <v>216.01843541376229</v>
      </c>
      <c r="J1974" s="149">
        <f t="shared" si="124"/>
        <v>38843</v>
      </c>
    </row>
    <row r="1975" spans="1:10" ht="16.5">
      <c r="A1975" s="135">
        <v>38843</v>
      </c>
      <c r="B1975">
        <f t="shared" si="121"/>
        <v>2006</v>
      </c>
      <c r="C1975">
        <f t="shared" si="122"/>
        <v>5</v>
      </c>
      <c r="D1975" s="148">
        <f t="shared" si="123"/>
        <v>6</v>
      </c>
      <c r="E1975" s="138">
        <v>21</v>
      </c>
      <c r="F1975" s="137">
        <v>217.25113847145053</v>
      </c>
      <c r="J1975" s="149">
        <f t="shared" si="124"/>
        <v>38843</v>
      </c>
    </row>
    <row r="1976" spans="1:10" ht="16.5">
      <c r="A1976" s="135">
        <v>38843</v>
      </c>
      <c r="B1976">
        <f t="shared" si="121"/>
        <v>2006</v>
      </c>
      <c r="C1976">
        <f t="shared" si="122"/>
        <v>5</v>
      </c>
      <c r="D1976" s="148">
        <f t="shared" si="123"/>
        <v>6</v>
      </c>
      <c r="E1976" s="138">
        <v>22</v>
      </c>
      <c r="F1976" s="137">
        <v>219.29011994604787</v>
      </c>
      <c r="J1976" s="149">
        <f t="shared" si="124"/>
        <v>38843</v>
      </c>
    </row>
    <row r="1977" spans="1:10" ht="16.5">
      <c r="A1977" s="135">
        <v>38843</v>
      </c>
      <c r="B1977">
        <f t="shared" ref="B1977:B2040" si="125">YEAR(A1977)</f>
        <v>2006</v>
      </c>
      <c r="C1977">
        <f t="shared" ref="C1977:C2040" si="126">MONTH(A1977)</f>
        <v>5</v>
      </c>
      <c r="D1977" s="148">
        <f t="shared" ref="D1977:D2040" si="127">DAY(A1977)</f>
        <v>6</v>
      </c>
      <c r="E1977" s="138">
        <v>23</v>
      </c>
      <c r="F1977" s="137">
        <v>221.3101683465099</v>
      </c>
      <c r="J1977" s="149">
        <f t="shared" si="124"/>
        <v>38843</v>
      </c>
    </row>
    <row r="1978" spans="1:10" ht="16.5">
      <c r="A1978" s="135">
        <v>38844</v>
      </c>
      <c r="B1978">
        <f t="shared" si="125"/>
        <v>2006</v>
      </c>
      <c r="C1978">
        <f t="shared" si="126"/>
        <v>5</v>
      </c>
      <c r="D1978" s="148">
        <f t="shared" si="127"/>
        <v>7</v>
      </c>
      <c r="E1978" s="138">
        <v>0</v>
      </c>
      <c r="F1978" s="137">
        <v>222.51332740744971</v>
      </c>
      <c r="J1978" s="149">
        <f t="shared" si="124"/>
        <v>38844</v>
      </c>
    </row>
    <row r="1979" spans="1:10" ht="16.5">
      <c r="A1979" s="135">
        <v>38844</v>
      </c>
      <c r="B1979">
        <f t="shared" si="125"/>
        <v>2006</v>
      </c>
      <c r="C1979">
        <f t="shared" si="126"/>
        <v>5</v>
      </c>
      <c r="D1979" s="148">
        <f t="shared" si="127"/>
        <v>7</v>
      </c>
      <c r="E1979" s="138">
        <v>1</v>
      </c>
      <c r="F1979" s="137">
        <v>230.84123625478534</v>
      </c>
      <c r="J1979" s="149">
        <f t="shared" si="124"/>
        <v>38844</v>
      </c>
    </row>
    <row r="1980" spans="1:10" ht="16.5">
      <c r="A1980" s="135">
        <v>38844</v>
      </c>
      <c r="B1980">
        <f t="shared" si="125"/>
        <v>2006</v>
      </c>
      <c r="C1980">
        <f t="shared" si="126"/>
        <v>5</v>
      </c>
      <c r="D1980" s="148">
        <f t="shared" si="127"/>
        <v>7</v>
      </c>
      <c r="E1980" s="138">
        <v>2</v>
      </c>
      <c r="F1980" s="137">
        <v>231.2543286740995</v>
      </c>
      <c r="J1980" s="149">
        <f t="shared" si="124"/>
        <v>38844</v>
      </c>
    </row>
    <row r="1981" spans="1:10" ht="16.5">
      <c r="A1981" s="135">
        <v>38844</v>
      </c>
      <c r="B1981">
        <f t="shared" si="125"/>
        <v>2006</v>
      </c>
      <c r="C1981">
        <f t="shared" si="126"/>
        <v>5</v>
      </c>
      <c r="D1981" s="148">
        <f t="shared" si="127"/>
        <v>7</v>
      </c>
      <c r="E1981" s="138">
        <v>3</v>
      </c>
      <c r="F1981" s="137">
        <v>231.66667960795053</v>
      </c>
      <c r="J1981" s="149">
        <f t="shared" si="124"/>
        <v>38844</v>
      </c>
    </row>
    <row r="1982" spans="1:10" ht="16.5">
      <c r="A1982" s="135">
        <v>38844</v>
      </c>
      <c r="B1982">
        <f t="shared" si="125"/>
        <v>2006</v>
      </c>
      <c r="C1982">
        <f t="shared" si="126"/>
        <v>5</v>
      </c>
      <c r="D1982" s="148">
        <f t="shared" si="127"/>
        <v>7</v>
      </c>
      <c r="E1982" s="138">
        <v>4</v>
      </c>
      <c r="F1982" s="137">
        <v>231.66667960795053</v>
      </c>
      <c r="J1982" s="149">
        <f t="shared" si="124"/>
        <v>38844</v>
      </c>
    </row>
    <row r="1983" spans="1:10" ht="16.5">
      <c r="A1983" s="135">
        <v>38844</v>
      </c>
      <c r="B1983">
        <f t="shared" si="125"/>
        <v>2006</v>
      </c>
      <c r="C1983">
        <f t="shared" si="126"/>
        <v>5</v>
      </c>
      <c r="D1983" s="148">
        <f t="shared" si="127"/>
        <v>7</v>
      </c>
      <c r="E1983" s="138">
        <v>5</v>
      </c>
      <c r="F1983" s="137">
        <v>231.66667960795053</v>
      </c>
      <c r="J1983" s="149">
        <f t="shared" si="124"/>
        <v>38844</v>
      </c>
    </row>
    <row r="1984" spans="1:10" ht="16.5">
      <c r="A1984" s="135">
        <v>38844</v>
      </c>
      <c r="B1984">
        <f t="shared" si="125"/>
        <v>2006</v>
      </c>
      <c r="C1984">
        <f t="shared" si="126"/>
        <v>5</v>
      </c>
      <c r="D1984" s="148">
        <f t="shared" si="127"/>
        <v>7</v>
      </c>
      <c r="E1984" s="138">
        <v>6</v>
      </c>
      <c r="F1984" s="137">
        <v>230.84123625478534</v>
      </c>
      <c r="J1984" s="149">
        <f t="shared" si="124"/>
        <v>38844</v>
      </c>
    </row>
    <row r="1985" spans="1:10" ht="16.5">
      <c r="A1985" s="135">
        <v>38844</v>
      </c>
      <c r="B1985">
        <f t="shared" si="125"/>
        <v>2006</v>
      </c>
      <c r="C1985">
        <f t="shared" si="126"/>
        <v>5</v>
      </c>
      <c r="D1985" s="148">
        <f t="shared" si="127"/>
        <v>7</v>
      </c>
      <c r="E1985" s="138">
        <v>7</v>
      </c>
      <c r="F1985" s="137">
        <v>228.34688172732041</v>
      </c>
      <c r="J1985" s="149">
        <f t="shared" si="124"/>
        <v>38844</v>
      </c>
    </row>
    <row r="1986" spans="1:10" ht="16.5">
      <c r="A1986" s="135">
        <v>38844</v>
      </c>
      <c r="B1986">
        <f t="shared" si="125"/>
        <v>2006</v>
      </c>
      <c r="C1986">
        <f t="shared" si="126"/>
        <v>5</v>
      </c>
      <c r="D1986" s="148">
        <f t="shared" si="127"/>
        <v>7</v>
      </c>
      <c r="E1986" s="138">
        <v>8</v>
      </c>
      <c r="F1986" s="137">
        <v>218.06903742932946</v>
      </c>
      <c r="J1986" s="149">
        <f t="shared" si="124"/>
        <v>38844</v>
      </c>
    </row>
    <row r="1987" spans="1:10" ht="16.5">
      <c r="A1987" s="135">
        <v>38844</v>
      </c>
      <c r="B1987">
        <f t="shared" si="125"/>
        <v>2006</v>
      </c>
      <c r="C1987">
        <f t="shared" si="126"/>
        <v>5</v>
      </c>
      <c r="D1987" s="148">
        <f t="shared" si="127"/>
        <v>7</v>
      </c>
      <c r="E1987" s="138">
        <v>9</v>
      </c>
      <c r="F1987" s="137">
        <v>204.62069051891166</v>
      </c>
      <c r="J1987" s="149">
        <f t="shared" ref="J1987:J2050" si="128">DATE(B1987,C1987,D1987)</f>
        <v>38844</v>
      </c>
    </row>
    <row r="1988" spans="1:10" ht="16.5">
      <c r="A1988" s="135">
        <v>38844</v>
      </c>
      <c r="B1988">
        <f t="shared" si="125"/>
        <v>2006</v>
      </c>
      <c r="C1988">
        <f t="shared" si="126"/>
        <v>5</v>
      </c>
      <c r="D1988" s="148">
        <f t="shared" si="127"/>
        <v>7</v>
      </c>
      <c r="E1988" s="138">
        <v>10</v>
      </c>
      <c r="F1988" s="137">
        <v>192.86886287843262</v>
      </c>
      <c r="J1988" s="149">
        <f t="shared" si="128"/>
        <v>38844</v>
      </c>
    </row>
    <row r="1989" spans="1:10" ht="16.5">
      <c r="A1989" s="135">
        <v>38844</v>
      </c>
      <c r="B1989">
        <f t="shared" si="125"/>
        <v>2006</v>
      </c>
      <c r="C1989">
        <f t="shared" si="126"/>
        <v>5</v>
      </c>
      <c r="D1989" s="148">
        <f t="shared" si="127"/>
        <v>7</v>
      </c>
      <c r="E1989" s="138">
        <v>11</v>
      </c>
      <c r="F1989" s="137">
        <v>193.60361161459662</v>
      </c>
      <c r="J1989" s="149">
        <f t="shared" si="128"/>
        <v>38844</v>
      </c>
    </row>
    <row r="1990" spans="1:10" ht="16.5">
      <c r="A1990" s="135">
        <v>38844</v>
      </c>
      <c r="B1990">
        <f t="shared" si="125"/>
        <v>2006</v>
      </c>
      <c r="C1990">
        <f t="shared" si="126"/>
        <v>5</v>
      </c>
      <c r="D1990" s="148">
        <f t="shared" si="127"/>
        <v>7</v>
      </c>
      <c r="E1990" s="138">
        <v>12</v>
      </c>
      <c r="F1990" s="137">
        <v>194.33555622944135</v>
      </c>
      <c r="J1990" s="149">
        <f t="shared" si="128"/>
        <v>38844</v>
      </c>
    </row>
    <row r="1991" spans="1:10" ht="16.5">
      <c r="A1991" s="135">
        <v>38844</v>
      </c>
      <c r="B1991">
        <f t="shared" si="125"/>
        <v>2006</v>
      </c>
      <c r="C1991">
        <f t="shared" si="126"/>
        <v>5</v>
      </c>
      <c r="D1991" s="148">
        <f t="shared" si="127"/>
        <v>7</v>
      </c>
      <c r="E1991" s="138">
        <v>13</v>
      </c>
      <c r="F1991" s="137">
        <v>199.3271742141556</v>
      </c>
      <c r="J1991" s="149">
        <f t="shared" si="128"/>
        <v>38844</v>
      </c>
    </row>
    <row r="1992" spans="1:10" ht="16.5">
      <c r="A1992" s="135">
        <v>38844</v>
      </c>
      <c r="B1992">
        <f t="shared" si="125"/>
        <v>2006</v>
      </c>
      <c r="C1992">
        <f t="shared" si="126"/>
        <v>5</v>
      </c>
      <c r="D1992" s="148">
        <f t="shared" si="127"/>
        <v>7</v>
      </c>
      <c r="E1992" s="138">
        <v>14</v>
      </c>
      <c r="F1992" s="137">
        <v>199.3271742141556</v>
      </c>
      <c r="J1992" s="149">
        <f t="shared" si="128"/>
        <v>38844</v>
      </c>
    </row>
    <row r="1993" spans="1:10" ht="16.5">
      <c r="A1993" s="135">
        <v>38844</v>
      </c>
      <c r="B1993">
        <f t="shared" si="125"/>
        <v>2006</v>
      </c>
      <c r="C1993">
        <f t="shared" si="126"/>
        <v>5</v>
      </c>
      <c r="D1993" s="148">
        <f t="shared" si="127"/>
        <v>7</v>
      </c>
      <c r="E1993" s="138">
        <v>15</v>
      </c>
      <c r="F1993" s="137">
        <v>198.07187244355723</v>
      </c>
      <c r="J1993" s="149">
        <f t="shared" si="128"/>
        <v>38844</v>
      </c>
    </row>
    <row r="1994" spans="1:10" ht="16.5">
      <c r="A1994" s="135">
        <v>38844</v>
      </c>
      <c r="B1994">
        <f t="shared" si="125"/>
        <v>2006</v>
      </c>
      <c r="C1994">
        <f t="shared" si="126"/>
        <v>5</v>
      </c>
      <c r="D1994" s="148">
        <f t="shared" si="127"/>
        <v>7</v>
      </c>
      <c r="E1994" s="138">
        <v>16</v>
      </c>
      <c r="F1994" s="137">
        <v>198.81619107333776</v>
      </c>
      <c r="J1994" s="149">
        <f t="shared" si="128"/>
        <v>38844</v>
      </c>
    </row>
    <row r="1995" spans="1:10" ht="16.5">
      <c r="A1995" s="135">
        <v>38844</v>
      </c>
      <c r="B1995">
        <f t="shared" si="125"/>
        <v>2006</v>
      </c>
      <c r="C1995">
        <f t="shared" si="126"/>
        <v>5</v>
      </c>
      <c r="D1995" s="148">
        <f t="shared" si="127"/>
        <v>7</v>
      </c>
      <c r="E1995" s="138">
        <v>17</v>
      </c>
      <c r="F1995" s="137">
        <v>202.13140440193416</v>
      </c>
      <c r="J1995" s="149">
        <f t="shared" si="128"/>
        <v>38844</v>
      </c>
    </row>
    <row r="1996" spans="1:10" ht="16.5">
      <c r="A1996" s="135">
        <v>38844</v>
      </c>
      <c r="B1996">
        <f t="shared" si="125"/>
        <v>2006</v>
      </c>
      <c r="C1996">
        <f t="shared" si="126"/>
        <v>5</v>
      </c>
      <c r="D1996" s="148">
        <f t="shared" si="127"/>
        <v>7</v>
      </c>
      <c r="E1996" s="138">
        <v>18</v>
      </c>
      <c r="F1996" s="137">
        <v>213.02185503270485</v>
      </c>
      <c r="J1996" s="149">
        <f t="shared" si="128"/>
        <v>38844</v>
      </c>
    </row>
    <row r="1997" spans="1:10" ht="16.5">
      <c r="A1997" s="135">
        <v>38844</v>
      </c>
      <c r="B1997">
        <f t="shared" si="125"/>
        <v>2006</v>
      </c>
      <c r="C1997">
        <f t="shared" si="126"/>
        <v>5</v>
      </c>
      <c r="D1997" s="148">
        <f t="shared" si="127"/>
        <v>7</v>
      </c>
      <c r="E1997" s="138">
        <v>19</v>
      </c>
      <c r="F1997" s="137">
        <v>222.39896874993065</v>
      </c>
      <c r="J1997" s="149">
        <f t="shared" si="128"/>
        <v>38844</v>
      </c>
    </row>
    <row r="1998" spans="1:10" ht="16.5">
      <c r="A1998" s="135">
        <v>38844</v>
      </c>
      <c r="B1998">
        <f t="shared" si="125"/>
        <v>2006</v>
      </c>
      <c r="C1998">
        <f t="shared" si="126"/>
        <v>5</v>
      </c>
      <c r="D1998" s="148">
        <f t="shared" si="127"/>
        <v>7</v>
      </c>
      <c r="E1998" s="138">
        <v>20</v>
      </c>
      <c r="F1998" s="137">
        <v>228.04354577335266</v>
      </c>
      <c r="J1998" s="149">
        <f t="shared" si="128"/>
        <v>38844</v>
      </c>
    </row>
    <row r="1999" spans="1:10" ht="16.5">
      <c r="A1999" s="135">
        <v>38844</v>
      </c>
      <c r="B1999">
        <f t="shared" si="125"/>
        <v>2006</v>
      </c>
      <c r="C1999">
        <f t="shared" si="126"/>
        <v>5</v>
      </c>
      <c r="D1999" s="148">
        <f t="shared" si="127"/>
        <v>7</v>
      </c>
      <c r="E1999" s="138">
        <v>21</v>
      </c>
      <c r="F1999" s="137">
        <v>236.15472139308582</v>
      </c>
      <c r="J1999" s="149">
        <f t="shared" si="128"/>
        <v>38844</v>
      </c>
    </row>
    <row r="2000" spans="1:10" ht="16.5">
      <c r="A2000" s="135">
        <v>38844</v>
      </c>
      <c r="B2000">
        <f t="shared" si="125"/>
        <v>2006</v>
      </c>
      <c r="C2000">
        <f t="shared" si="126"/>
        <v>5</v>
      </c>
      <c r="D2000" s="148">
        <f t="shared" si="127"/>
        <v>7</v>
      </c>
      <c r="E2000" s="138">
        <v>22</v>
      </c>
      <c r="F2000" s="137">
        <v>236.15472139308582</v>
      </c>
      <c r="J2000" s="149">
        <f t="shared" si="128"/>
        <v>38844</v>
      </c>
    </row>
    <row r="2001" spans="1:10" ht="16.5">
      <c r="A2001" s="135">
        <v>38844</v>
      </c>
      <c r="B2001">
        <f t="shared" si="125"/>
        <v>2006</v>
      </c>
      <c r="C2001">
        <f t="shared" si="126"/>
        <v>5</v>
      </c>
      <c r="D2001" s="148">
        <f t="shared" si="127"/>
        <v>7</v>
      </c>
      <c r="E2001" s="138">
        <v>23</v>
      </c>
      <c r="F2001" s="137">
        <v>234.53270629072841</v>
      </c>
      <c r="J2001" s="149">
        <f t="shared" si="128"/>
        <v>38844</v>
      </c>
    </row>
    <row r="2002" spans="1:10" ht="16.5">
      <c r="A2002" s="135">
        <v>38845</v>
      </c>
      <c r="B2002">
        <f t="shared" si="125"/>
        <v>2006</v>
      </c>
      <c r="C2002">
        <f t="shared" si="126"/>
        <v>5</v>
      </c>
      <c r="D2002" s="148">
        <f t="shared" si="127"/>
        <v>8</v>
      </c>
      <c r="E2002" s="138">
        <v>0</v>
      </c>
      <c r="F2002" s="137">
        <v>232.48917299403928</v>
      </c>
      <c r="J2002" s="149">
        <f t="shared" si="128"/>
        <v>38845</v>
      </c>
    </row>
    <row r="2003" spans="1:10" ht="16.5">
      <c r="A2003" s="135">
        <v>38845</v>
      </c>
      <c r="B2003">
        <f t="shared" si="125"/>
        <v>2006</v>
      </c>
      <c r="C2003">
        <f t="shared" si="126"/>
        <v>5</v>
      </c>
      <c r="D2003" s="148">
        <f t="shared" si="127"/>
        <v>8</v>
      </c>
      <c r="E2003" s="138">
        <v>1</v>
      </c>
      <c r="F2003" s="137">
        <v>231.2543286740995</v>
      </c>
      <c r="J2003" s="149">
        <f t="shared" si="128"/>
        <v>38845</v>
      </c>
    </row>
    <row r="2004" spans="1:10" ht="16.5">
      <c r="A2004" s="135">
        <v>38845</v>
      </c>
      <c r="B2004">
        <f t="shared" si="125"/>
        <v>2006</v>
      </c>
      <c r="C2004">
        <f t="shared" si="126"/>
        <v>5</v>
      </c>
      <c r="D2004" s="148">
        <f t="shared" si="127"/>
        <v>8</v>
      </c>
      <c r="E2004" s="138">
        <v>2</v>
      </c>
      <c r="F2004" s="137">
        <v>220.46051594538318</v>
      </c>
      <c r="J2004" s="149">
        <f t="shared" si="128"/>
        <v>38845</v>
      </c>
    </row>
    <row r="2005" spans="1:10" ht="16.5">
      <c r="A2005" s="135">
        <v>38845</v>
      </c>
      <c r="B2005">
        <f t="shared" si="125"/>
        <v>2006</v>
      </c>
      <c r="C2005">
        <f t="shared" si="126"/>
        <v>5</v>
      </c>
      <c r="D2005" s="148">
        <f t="shared" si="127"/>
        <v>8</v>
      </c>
      <c r="E2005" s="138">
        <v>3</v>
      </c>
      <c r="F2005" s="137">
        <v>220.84957792082554</v>
      </c>
      <c r="J2005" s="149">
        <f t="shared" si="128"/>
        <v>38845</v>
      </c>
    </row>
    <row r="2006" spans="1:10" ht="16.5">
      <c r="A2006" s="135">
        <v>38845</v>
      </c>
      <c r="B2006">
        <f t="shared" si="125"/>
        <v>2006</v>
      </c>
      <c r="C2006">
        <f t="shared" si="126"/>
        <v>5</v>
      </c>
      <c r="D2006" s="148">
        <f t="shared" si="127"/>
        <v>8</v>
      </c>
      <c r="E2006" s="138">
        <v>4</v>
      </c>
      <c r="F2006" s="137">
        <v>227.70549262606292</v>
      </c>
      <c r="J2006" s="149">
        <f t="shared" si="128"/>
        <v>38845</v>
      </c>
    </row>
    <row r="2007" spans="1:10" ht="16.5">
      <c r="A2007" s="135">
        <v>38845</v>
      </c>
      <c r="B2007">
        <f t="shared" si="125"/>
        <v>2006</v>
      </c>
      <c r="C2007">
        <f t="shared" si="126"/>
        <v>5</v>
      </c>
      <c r="D2007" s="148">
        <f t="shared" si="127"/>
        <v>8</v>
      </c>
      <c r="E2007" s="138">
        <v>5</v>
      </c>
      <c r="F2007" s="137">
        <v>225.67202447774707</v>
      </c>
      <c r="J2007" s="149">
        <f t="shared" si="128"/>
        <v>38845</v>
      </c>
    </row>
    <row r="2008" spans="1:10" ht="16.5">
      <c r="A2008" s="135">
        <v>38845</v>
      </c>
      <c r="B2008">
        <f t="shared" si="125"/>
        <v>2006</v>
      </c>
      <c r="C2008">
        <f t="shared" si="126"/>
        <v>5</v>
      </c>
      <c r="D2008" s="148">
        <f t="shared" si="127"/>
        <v>8</v>
      </c>
      <c r="E2008" s="138">
        <v>6</v>
      </c>
      <c r="F2008" s="137">
        <v>223.20723093538564</v>
      </c>
      <c r="J2008" s="149">
        <f t="shared" si="128"/>
        <v>38845</v>
      </c>
    </row>
    <row r="2009" spans="1:10" ht="16.5">
      <c r="A2009" s="135">
        <v>38845</v>
      </c>
      <c r="B2009">
        <f t="shared" si="125"/>
        <v>2006</v>
      </c>
      <c r="C2009">
        <f t="shared" si="126"/>
        <v>5</v>
      </c>
      <c r="D2009" s="148">
        <f t="shared" si="127"/>
        <v>8</v>
      </c>
      <c r="E2009" s="138">
        <v>7</v>
      </c>
      <c r="F2009" s="137">
        <v>206.17386556506423</v>
      </c>
      <c r="J2009" s="149">
        <f t="shared" si="128"/>
        <v>38845</v>
      </c>
    </row>
    <row r="2010" spans="1:10" ht="16.5">
      <c r="A2010" s="135">
        <v>38845</v>
      </c>
      <c r="B2010">
        <f t="shared" si="125"/>
        <v>2006</v>
      </c>
      <c r="C2010">
        <f t="shared" si="126"/>
        <v>5</v>
      </c>
      <c r="D2010" s="148">
        <f t="shared" si="127"/>
        <v>8</v>
      </c>
      <c r="E2010" s="138">
        <v>16</v>
      </c>
      <c r="F2010" s="137">
        <v>193.23658979306174</v>
      </c>
      <c r="J2010" s="149">
        <f t="shared" si="128"/>
        <v>38845</v>
      </c>
    </row>
    <row r="2011" spans="1:10" ht="16.5">
      <c r="A2011" s="135">
        <v>38845</v>
      </c>
      <c r="B2011">
        <f t="shared" si="125"/>
        <v>2006</v>
      </c>
      <c r="C2011">
        <f t="shared" si="126"/>
        <v>5</v>
      </c>
      <c r="D2011" s="148">
        <f t="shared" si="127"/>
        <v>8</v>
      </c>
      <c r="E2011" s="138">
        <v>17</v>
      </c>
      <c r="F2011" s="137">
        <v>193.96993241562944</v>
      </c>
      <c r="J2011" s="149">
        <f t="shared" si="128"/>
        <v>38845</v>
      </c>
    </row>
    <row r="2012" spans="1:10" ht="16.5">
      <c r="A2012" s="135">
        <v>38845</v>
      </c>
      <c r="B2012">
        <f t="shared" si="125"/>
        <v>2006</v>
      </c>
      <c r="C2012">
        <f t="shared" si="126"/>
        <v>5</v>
      </c>
      <c r="D2012" s="148">
        <f t="shared" si="127"/>
        <v>8</v>
      </c>
      <c r="E2012" s="138">
        <v>18</v>
      </c>
      <c r="F2012" s="137">
        <v>195.42828550180181</v>
      </c>
      <c r="J2012" s="149">
        <f t="shared" si="128"/>
        <v>38845</v>
      </c>
    </row>
    <row r="2013" spans="1:10" ht="16.5">
      <c r="A2013" s="135">
        <v>38845</v>
      </c>
      <c r="B2013">
        <f t="shared" si="125"/>
        <v>2006</v>
      </c>
      <c r="C2013">
        <f t="shared" si="126"/>
        <v>5</v>
      </c>
      <c r="D2013" s="148">
        <f t="shared" si="127"/>
        <v>8</v>
      </c>
      <c r="E2013" s="138">
        <v>19</v>
      </c>
      <c r="F2013" s="137">
        <v>197.23592663393981</v>
      </c>
      <c r="J2013" s="149">
        <f t="shared" si="128"/>
        <v>38845</v>
      </c>
    </row>
    <row r="2014" spans="1:10" ht="16.5">
      <c r="A2014" s="135">
        <v>38845</v>
      </c>
      <c r="B2014">
        <f t="shared" si="125"/>
        <v>2006</v>
      </c>
      <c r="C2014">
        <f t="shared" si="126"/>
        <v>5</v>
      </c>
      <c r="D2014" s="148">
        <f t="shared" si="127"/>
        <v>8</v>
      </c>
      <c r="E2014" s="138">
        <v>20</v>
      </c>
      <c r="F2014" s="137">
        <v>206.64697635228927</v>
      </c>
      <c r="J2014" s="149">
        <f t="shared" si="128"/>
        <v>38845</v>
      </c>
    </row>
    <row r="2015" spans="1:10" ht="16.5">
      <c r="A2015" s="135">
        <v>38845</v>
      </c>
      <c r="B2015">
        <f t="shared" si="125"/>
        <v>2006</v>
      </c>
      <c r="C2015">
        <f t="shared" si="126"/>
        <v>5</v>
      </c>
      <c r="D2015" s="148">
        <f t="shared" si="127"/>
        <v>8</v>
      </c>
      <c r="E2015" s="138">
        <v>21</v>
      </c>
      <c r="F2015" s="137">
        <v>215.23252264481692</v>
      </c>
      <c r="J2015" s="149">
        <f t="shared" si="128"/>
        <v>38845</v>
      </c>
    </row>
    <row r="2016" spans="1:10" ht="16.5">
      <c r="A2016" s="135">
        <v>38845</v>
      </c>
      <c r="B2016">
        <f t="shared" si="125"/>
        <v>2006</v>
      </c>
      <c r="C2016">
        <f t="shared" si="126"/>
        <v>5</v>
      </c>
      <c r="D2016" s="148">
        <f t="shared" si="127"/>
        <v>8</v>
      </c>
      <c r="E2016" s="138">
        <v>22</v>
      </c>
      <c r="F2016" s="137">
        <v>215.61672061460843</v>
      </c>
      <c r="J2016" s="149">
        <f t="shared" si="128"/>
        <v>38845</v>
      </c>
    </row>
    <row r="2017" spans="1:10" ht="16.5">
      <c r="A2017" s="135">
        <v>38845</v>
      </c>
      <c r="B2017">
        <f t="shared" si="125"/>
        <v>2006</v>
      </c>
      <c r="C2017">
        <f t="shared" si="126"/>
        <v>5</v>
      </c>
      <c r="D2017" s="148">
        <f t="shared" si="127"/>
        <v>8</v>
      </c>
      <c r="E2017" s="138">
        <v>23</v>
      </c>
      <c r="F2017" s="137">
        <v>216.00022973897566</v>
      </c>
      <c r="J2017" s="149">
        <f t="shared" si="128"/>
        <v>38845</v>
      </c>
    </row>
    <row r="2018" spans="1:10" ht="16.5">
      <c r="A2018" s="135">
        <v>38846</v>
      </c>
      <c r="B2018">
        <f t="shared" si="125"/>
        <v>2006</v>
      </c>
      <c r="C2018">
        <f t="shared" si="126"/>
        <v>5</v>
      </c>
      <c r="D2018" s="148">
        <f t="shared" si="127"/>
        <v>9</v>
      </c>
      <c r="E2018" s="138">
        <v>0</v>
      </c>
      <c r="F2018" s="137">
        <v>216.00022973897566</v>
      </c>
      <c r="J2018" s="149">
        <f t="shared" si="128"/>
        <v>38846</v>
      </c>
    </row>
    <row r="2019" spans="1:10" ht="16.5">
      <c r="A2019" s="135">
        <v>38846</v>
      </c>
      <c r="B2019">
        <f t="shared" si="125"/>
        <v>2006</v>
      </c>
      <c r="C2019">
        <f t="shared" si="126"/>
        <v>5</v>
      </c>
      <c r="D2019" s="148">
        <f t="shared" si="127"/>
        <v>9</v>
      </c>
      <c r="E2019" s="138">
        <v>1</v>
      </c>
      <c r="F2019" s="137">
        <v>216.38305373602151</v>
      </c>
      <c r="J2019" s="149">
        <f t="shared" si="128"/>
        <v>38846</v>
      </c>
    </row>
    <row r="2020" spans="1:10" ht="16.5">
      <c r="A2020" s="135">
        <v>38846</v>
      </c>
      <c r="B2020">
        <f t="shared" si="125"/>
        <v>2006</v>
      </c>
      <c r="C2020">
        <f t="shared" si="126"/>
        <v>5</v>
      </c>
      <c r="D2020" s="148">
        <f t="shared" si="127"/>
        <v>9</v>
      </c>
      <c r="E2020" s="138">
        <v>2</v>
      </c>
      <c r="F2020" s="137">
        <v>216.7651962903127</v>
      </c>
      <c r="J2020" s="149">
        <f t="shared" si="128"/>
        <v>38846</v>
      </c>
    </row>
    <row r="2021" spans="1:10" ht="16.5">
      <c r="A2021" s="135">
        <v>38846</v>
      </c>
      <c r="B2021">
        <f t="shared" si="125"/>
        <v>2006</v>
      </c>
      <c r="C2021">
        <f t="shared" si="126"/>
        <v>5</v>
      </c>
      <c r="D2021" s="148">
        <f t="shared" si="127"/>
        <v>9</v>
      </c>
      <c r="E2021" s="138">
        <v>3</v>
      </c>
      <c r="F2021" s="137">
        <v>217.14666105330642</v>
      </c>
      <c r="J2021" s="149">
        <f t="shared" si="128"/>
        <v>38846</v>
      </c>
    </row>
    <row r="2022" spans="1:10" ht="16.5">
      <c r="A2022" s="135">
        <v>38846</v>
      </c>
      <c r="B2022">
        <f t="shared" si="125"/>
        <v>2006</v>
      </c>
      <c r="C2022">
        <f t="shared" si="126"/>
        <v>5</v>
      </c>
      <c r="D2022" s="148">
        <f t="shared" si="127"/>
        <v>9</v>
      </c>
      <c r="E2022" s="138">
        <v>4</v>
      </c>
      <c r="F2022" s="137">
        <v>216.00022973897566</v>
      </c>
      <c r="J2022" s="149">
        <f t="shared" si="128"/>
        <v>38846</v>
      </c>
    </row>
    <row r="2023" spans="1:10" ht="16.5">
      <c r="A2023" s="135">
        <v>38846</v>
      </c>
      <c r="B2023">
        <f t="shared" si="125"/>
        <v>2006</v>
      </c>
      <c r="C2023">
        <f t="shared" si="126"/>
        <v>5</v>
      </c>
      <c r="D2023" s="148">
        <f t="shared" si="127"/>
        <v>9</v>
      </c>
      <c r="E2023" s="138">
        <v>5</v>
      </c>
      <c r="F2023" s="137">
        <v>214.84763207753974</v>
      </c>
      <c r="J2023" s="149">
        <f t="shared" si="128"/>
        <v>38846</v>
      </c>
    </row>
    <row r="2024" spans="1:10" ht="16.5">
      <c r="A2024" s="135">
        <v>38846</v>
      </c>
      <c r="B2024">
        <f t="shared" si="125"/>
        <v>2006</v>
      </c>
      <c r="C2024">
        <f t="shared" si="126"/>
        <v>5</v>
      </c>
      <c r="D2024" s="148">
        <f t="shared" si="127"/>
        <v>9</v>
      </c>
      <c r="E2024" s="138">
        <v>6</v>
      </c>
      <c r="F2024" s="137">
        <v>213.68876675139106</v>
      </c>
      <c r="J2024" s="149">
        <f t="shared" si="128"/>
        <v>38846</v>
      </c>
    </row>
    <row r="2025" spans="1:10" ht="16.5">
      <c r="A2025" s="135">
        <v>38846</v>
      </c>
      <c r="B2025">
        <f t="shared" si="125"/>
        <v>2006</v>
      </c>
      <c r="C2025">
        <f t="shared" si="126"/>
        <v>5</v>
      </c>
      <c r="D2025" s="148">
        <f t="shared" si="127"/>
        <v>9</v>
      </c>
      <c r="E2025" s="138">
        <v>7</v>
      </c>
      <c r="F2025" s="137">
        <v>212.91265652312399</v>
      </c>
      <c r="J2025" s="149">
        <f t="shared" si="128"/>
        <v>38846</v>
      </c>
    </row>
    <row r="2026" spans="1:10" ht="16.5">
      <c r="A2026" s="135">
        <v>38846</v>
      </c>
      <c r="B2026">
        <f t="shared" si="125"/>
        <v>2006</v>
      </c>
      <c r="C2026">
        <f t="shared" si="126"/>
        <v>5</v>
      </c>
      <c r="D2026" s="148">
        <f t="shared" si="127"/>
        <v>9</v>
      </c>
      <c r="E2026" s="138">
        <v>8</v>
      </c>
      <c r="F2026" s="137">
        <v>212.91265652312399</v>
      </c>
      <c r="J2026" s="149">
        <f t="shared" si="128"/>
        <v>38846</v>
      </c>
    </row>
    <row r="2027" spans="1:10" ht="16.5">
      <c r="A2027" s="135">
        <v>38846</v>
      </c>
      <c r="B2027">
        <f t="shared" si="125"/>
        <v>2006</v>
      </c>
      <c r="C2027">
        <f t="shared" si="126"/>
        <v>5</v>
      </c>
      <c r="D2027" s="148">
        <f t="shared" si="127"/>
        <v>9</v>
      </c>
      <c r="E2027" s="138">
        <v>9</v>
      </c>
      <c r="F2027" s="137">
        <v>209.3842555086369</v>
      </c>
      <c r="J2027" s="149">
        <f t="shared" si="128"/>
        <v>38846</v>
      </c>
    </row>
    <row r="2028" spans="1:10" ht="16.5">
      <c r="A2028" s="135">
        <v>38846</v>
      </c>
      <c r="B2028">
        <f t="shared" si="125"/>
        <v>2006</v>
      </c>
      <c r="C2028">
        <f t="shared" si="126"/>
        <v>5</v>
      </c>
      <c r="D2028" s="148">
        <f t="shared" si="127"/>
        <v>9</v>
      </c>
      <c r="E2028" s="138">
        <v>10</v>
      </c>
      <c r="F2028" s="137">
        <v>206.59790965687904</v>
      </c>
      <c r="J2028" s="149">
        <f t="shared" si="128"/>
        <v>38846</v>
      </c>
    </row>
    <row r="2029" spans="1:10" ht="16.5">
      <c r="A2029" s="135">
        <v>38846</v>
      </c>
      <c r="B2029">
        <f t="shared" si="125"/>
        <v>2006</v>
      </c>
      <c r="C2029">
        <f t="shared" si="126"/>
        <v>5</v>
      </c>
      <c r="D2029" s="148">
        <f t="shared" si="127"/>
        <v>9</v>
      </c>
      <c r="E2029" s="138">
        <v>11</v>
      </c>
      <c r="F2029" s="137">
        <v>191.60791069205379</v>
      </c>
      <c r="J2029" s="149">
        <f t="shared" si="128"/>
        <v>38846</v>
      </c>
    </row>
    <row r="2030" spans="1:10" ht="16.5">
      <c r="A2030" s="135">
        <v>38846</v>
      </c>
      <c r="B2030">
        <f t="shared" si="125"/>
        <v>2006</v>
      </c>
      <c r="C2030">
        <f t="shared" si="126"/>
        <v>5</v>
      </c>
      <c r="D2030" s="148">
        <f t="shared" si="127"/>
        <v>9</v>
      </c>
      <c r="E2030" s="138">
        <v>12</v>
      </c>
      <c r="F2030" s="137">
        <v>151.63768507806742</v>
      </c>
      <c r="J2030" s="149">
        <f t="shared" si="128"/>
        <v>38846</v>
      </c>
    </row>
    <row r="2031" spans="1:10" ht="16.5">
      <c r="A2031" s="135">
        <v>38846</v>
      </c>
      <c r="B2031">
        <f t="shared" si="125"/>
        <v>2006</v>
      </c>
      <c r="C2031">
        <f t="shared" si="126"/>
        <v>5</v>
      </c>
      <c r="D2031" s="148">
        <f t="shared" si="127"/>
        <v>9</v>
      </c>
      <c r="E2031" s="138">
        <v>13</v>
      </c>
      <c r="F2031" s="137">
        <v>142.80595840601771</v>
      </c>
      <c r="J2031" s="149">
        <f t="shared" si="128"/>
        <v>38846</v>
      </c>
    </row>
    <row r="2032" spans="1:10" ht="16.5">
      <c r="A2032" s="135">
        <v>38846</v>
      </c>
      <c r="B2032">
        <f t="shared" si="125"/>
        <v>2006</v>
      </c>
      <c r="C2032">
        <f t="shared" si="126"/>
        <v>5</v>
      </c>
      <c r="D2032" s="148">
        <f t="shared" si="127"/>
        <v>9</v>
      </c>
      <c r="E2032" s="138">
        <v>14</v>
      </c>
      <c r="F2032" s="137">
        <v>208.98850122770295</v>
      </c>
      <c r="J2032" s="149">
        <f t="shared" si="128"/>
        <v>38846</v>
      </c>
    </row>
    <row r="2033" spans="1:10" ht="16.5">
      <c r="A2033" s="135">
        <v>38846</v>
      </c>
      <c r="B2033">
        <f t="shared" si="125"/>
        <v>2006</v>
      </c>
      <c r="C2033">
        <f t="shared" si="126"/>
        <v>5</v>
      </c>
      <c r="D2033" s="148">
        <f t="shared" si="127"/>
        <v>9</v>
      </c>
      <c r="E2033" s="138">
        <v>15</v>
      </c>
      <c r="F2033" s="137">
        <v>213.30106757870624</v>
      </c>
      <c r="J2033" s="149">
        <f t="shared" si="128"/>
        <v>38846</v>
      </c>
    </row>
    <row r="2034" spans="1:10" ht="16.5">
      <c r="A2034" s="135">
        <v>38846</v>
      </c>
      <c r="B2034">
        <f t="shared" si="125"/>
        <v>2006</v>
      </c>
      <c r="C2034">
        <f t="shared" si="126"/>
        <v>5</v>
      </c>
      <c r="D2034" s="148">
        <f t="shared" si="127"/>
        <v>9</v>
      </c>
      <c r="E2034" s="138">
        <v>16</v>
      </c>
      <c r="F2034" s="137">
        <v>216.00022973897566</v>
      </c>
      <c r="J2034" s="149">
        <f t="shared" si="128"/>
        <v>38846</v>
      </c>
    </row>
    <row r="2035" spans="1:10" ht="16.5">
      <c r="A2035" s="135">
        <v>38847</v>
      </c>
      <c r="B2035">
        <f t="shared" si="125"/>
        <v>2006</v>
      </c>
      <c r="C2035">
        <f t="shared" si="126"/>
        <v>5</v>
      </c>
      <c r="D2035" s="148">
        <f t="shared" si="127"/>
        <v>10</v>
      </c>
      <c r="E2035" s="138">
        <v>0</v>
      </c>
      <c r="F2035" s="137">
        <v>231.2543286740995</v>
      </c>
      <c r="J2035" s="149">
        <f t="shared" si="128"/>
        <v>38847</v>
      </c>
    </row>
    <row r="2036" spans="1:10" ht="16.5">
      <c r="A2036" s="135">
        <v>38847</v>
      </c>
      <c r="B2036">
        <f t="shared" si="125"/>
        <v>2006</v>
      </c>
      <c r="C2036">
        <f t="shared" si="126"/>
        <v>5</v>
      </c>
      <c r="D2036" s="148">
        <f t="shared" si="127"/>
        <v>10</v>
      </c>
      <c r="E2036" s="138">
        <v>1</v>
      </c>
      <c r="F2036" s="137">
        <v>226.24709927589296</v>
      </c>
      <c r="J2036" s="149">
        <f t="shared" si="128"/>
        <v>38847</v>
      </c>
    </row>
    <row r="2037" spans="1:10" ht="16.5">
      <c r="A2037" s="135">
        <v>38847</v>
      </c>
      <c r="B2037">
        <f t="shared" si="125"/>
        <v>2006</v>
      </c>
      <c r="C2037">
        <f t="shared" si="126"/>
        <v>5</v>
      </c>
      <c r="D2037" s="148">
        <f t="shared" si="127"/>
        <v>10</v>
      </c>
      <c r="E2037" s="138">
        <v>2</v>
      </c>
      <c r="F2037" s="137">
        <v>221.55701690689659</v>
      </c>
      <c r="J2037" s="149">
        <f t="shared" si="128"/>
        <v>38847</v>
      </c>
    </row>
    <row r="2038" spans="1:10" ht="16.5">
      <c r="A2038" s="135">
        <v>38847</v>
      </c>
      <c r="B2038">
        <f t="shared" si="125"/>
        <v>2006</v>
      </c>
      <c r="C2038">
        <f t="shared" si="126"/>
        <v>5</v>
      </c>
      <c r="D2038" s="148">
        <f t="shared" si="127"/>
        <v>10</v>
      </c>
      <c r="E2038" s="138">
        <v>3</v>
      </c>
      <c r="F2038" s="137">
        <v>217.20474183327241</v>
      </c>
      <c r="J2038" s="149">
        <f t="shared" si="128"/>
        <v>38847</v>
      </c>
    </row>
    <row r="2039" spans="1:10" ht="16.5">
      <c r="A2039" s="135">
        <v>38847</v>
      </c>
      <c r="B2039">
        <f t="shared" si="125"/>
        <v>2006</v>
      </c>
      <c r="C2039">
        <f t="shared" si="126"/>
        <v>5</v>
      </c>
      <c r="D2039" s="148">
        <f t="shared" si="127"/>
        <v>10</v>
      </c>
      <c r="E2039" s="138">
        <v>4</v>
      </c>
      <c r="F2039" s="137">
        <v>192.80684837809846</v>
      </c>
      <c r="J2039" s="149">
        <f t="shared" si="128"/>
        <v>38847</v>
      </c>
    </row>
    <row r="2040" spans="1:10" ht="16.5">
      <c r="A2040" s="135">
        <v>38847</v>
      </c>
      <c r="B2040">
        <f t="shared" si="125"/>
        <v>2006</v>
      </c>
      <c r="C2040">
        <f t="shared" si="126"/>
        <v>5</v>
      </c>
      <c r="D2040" s="148">
        <f t="shared" si="127"/>
        <v>10</v>
      </c>
      <c r="E2040" s="138">
        <v>5</v>
      </c>
      <c r="F2040" s="137">
        <v>193.99829543346709</v>
      </c>
      <c r="J2040" s="149">
        <f t="shared" si="128"/>
        <v>38847</v>
      </c>
    </row>
    <row r="2041" spans="1:10" ht="16.5">
      <c r="A2041" s="135">
        <v>38847</v>
      </c>
      <c r="B2041">
        <f t="shared" ref="B2041:B2104" si="129">YEAR(A2041)</f>
        <v>2006</v>
      </c>
      <c r="C2041">
        <f t="shared" ref="C2041:C2104" si="130">MONTH(A2041)</f>
        <v>5</v>
      </c>
      <c r="D2041" s="148">
        <f t="shared" ref="D2041:D2104" si="131">DAY(A2041)</f>
        <v>10</v>
      </c>
      <c r="E2041" s="138">
        <v>6</v>
      </c>
      <c r="F2041" s="137">
        <v>193.20482268725573</v>
      </c>
      <c r="J2041" s="149">
        <f t="shared" si="128"/>
        <v>38847</v>
      </c>
    </row>
    <row r="2042" spans="1:10" ht="16.5">
      <c r="A2042" s="135">
        <v>38847</v>
      </c>
      <c r="B2042">
        <f t="shared" si="129"/>
        <v>2006</v>
      </c>
      <c r="C2042">
        <f t="shared" si="130"/>
        <v>5</v>
      </c>
      <c r="D2042" s="148">
        <f t="shared" si="131"/>
        <v>10</v>
      </c>
      <c r="E2042" s="138">
        <v>7</v>
      </c>
      <c r="F2042" s="137">
        <v>194.3938041799949</v>
      </c>
      <c r="J2042" s="149">
        <f t="shared" si="128"/>
        <v>38847</v>
      </c>
    </row>
    <row r="2043" spans="1:10" ht="16.5">
      <c r="A2043" s="135">
        <v>38847</v>
      </c>
      <c r="B2043">
        <f t="shared" si="129"/>
        <v>2006</v>
      </c>
      <c r="C2043">
        <f t="shared" si="130"/>
        <v>5</v>
      </c>
      <c r="D2043" s="148">
        <f t="shared" si="131"/>
        <v>10</v>
      </c>
      <c r="E2043" s="138">
        <v>8</v>
      </c>
      <c r="F2043" s="137">
        <v>186.12431444326918</v>
      </c>
      <c r="J2043" s="149">
        <f t="shared" si="128"/>
        <v>38847</v>
      </c>
    </row>
    <row r="2044" spans="1:10" ht="16.5">
      <c r="A2044" s="135">
        <v>38847</v>
      </c>
      <c r="B2044">
        <f t="shared" si="129"/>
        <v>2006</v>
      </c>
      <c r="C2044">
        <f t="shared" si="130"/>
        <v>5</v>
      </c>
      <c r="D2044" s="148">
        <f t="shared" si="131"/>
        <v>10</v>
      </c>
      <c r="E2044" s="138">
        <v>9</v>
      </c>
      <c r="F2044" s="137">
        <v>186.12431444326918</v>
      </c>
      <c r="J2044" s="149">
        <f t="shared" si="128"/>
        <v>38847</v>
      </c>
    </row>
    <row r="2045" spans="1:10" ht="16.5">
      <c r="A2045" s="135">
        <v>38847</v>
      </c>
      <c r="B2045">
        <f t="shared" si="129"/>
        <v>2006</v>
      </c>
      <c r="C2045">
        <f t="shared" si="130"/>
        <v>5</v>
      </c>
      <c r="D2045" s="148">
        <f t="shared" si="131"/>
        <v>10</v>
      </c>
      <c r="E2045" s="138">
        <v>10</v>
      </c>
      <c r="F2045" s="137">
        <v>185.74236045071854</v>
      </c>
      <c r="J2045" s="149">
        <f t="shared" si="128"/>
        <v>38847</v>
      </c>
    </row>
    <row r="2046" spans="1:10" ht="16.5">
      <c r="A2046" s="135">
        <v>38847</v>
      </c>
      <c r="B2046">
        <f t="shared" si="129"/>
        <v>2006</v>
      </c>
      <c r="C2046">
        <f t="shared" si="130"/>
        <v>5</v>
      </c>
      <c r="D2046" s="148">
        <f t="shared" si="131"/>
        <v>10</v>
      </c>
      <c r="E2046" s="138">
        <v>11</v>
      </c>
      <c r="F2046" s="137">
        <v>185.74236045071854</v>
      </c>
      <c r="J2046" s="149">
        <f t="shared" si="128"/>
        <v>38847</v>
      </c>
    </row>
    <row r="2047" spans="1:10" ht="16.5">
      <c r="A2047" s="135">
        <v>38847</v>
      </c>
      <c r="B2047">
        <f t="shared" si="129"/>
        <v>2006</v>
      </c>
      <c r="C2047">
        <f t="shared" si="130"/>
        <v>5</v>
      </c>
      <c r="D2047" s="148">
        <f t="shared" si="131"/>
        <v>10</v>
      </c>
      <c r="E2047" s="138">
        <v>12</v>
      </c>
      <c r="F2047" s="137">
        <v>186.88585519027561</v>
      </c>
      <c r="J2047" s="149">
        <f t="shared" si="128"/>
        <v>38847</v>
      </c>
    </row>
    <row r="2048" spans="1:10" ht="16.5">
      <c r="A2048" s="135">
        <v>38847</v>
      </c>
      <c r="B2048">
        <f t="shared" si="129"/>
        <v>2006</v>
      </c>
      <c r="C2048">
        <f t="shared" si="130"/>
        <v>5</v>
      </c>
      <c r="D2048" s="148">
        <f t="shared" si="131"/>
        <v>10</v>
      </c>
      <c r="E2048" s="138">
        <v>13</v>
      </c>
      <c r="F2048" s="137">
        <v>188.77612488537108</v>
      </c>
      <c r="J2048" s="149">
        <f t="shared" si="128"/>
        <v>38847</v>
      </c>
    </row>
    <row r="2049" spans="1:10" ht="16.5">
      <c r="A2049" s="135">
        <v>38847</v>
      </c>
      <c r="B2049">
        <f t="shared" si="129"/>
        <v>2006</v>
      </c>
      <c r="C2049">
        <f t="shared" si="130"/>
        <v>5</v>
      </c>
      <c r="D2049" s="148">
        <f t="shared" si="131"/>
        <v>10</v>
      </c>
      <c r="E2049" s="138">
        <v>14</v>
      </c>
      <c r="F2049" s="137">
        <v>190.64746127877129</v>
      </c>
      <c r="J2049" s="149">
        <f t="shared" si="128"/>
        <v>38847</v>
      </c>
    </row>
    <row r="2050" spans="1:10" ht="16.5">
      <c r="A2050" s="135">
        <v>38847</v>
      </c>
      <c r="B2050">
        <f t="shared" si="129"/>
        <v>2006</v>
      </c>
      <c r="C2050">
        <f t="shared" si="130"/>
        <v>5</v>
      </c>
      <c r="D2050" s="148">
        <f t="shared" si="131"/>
        <v>10</v>
      </c>
      <c r="E2050" s="138">
        <v>15</v>
      </c>
      <c r="F2050" s="137">
        <v>192.50042675826415</v>
      </c>
      <c r="J2050" s="149">
        <f t="shared" si="128"/>
        <v>38847</v>
      </c>
    </row>
    <row r="2051" spans="1:10" ht="16.5">
      <c r="A2051" s="135">
        <v>38847</v>
      </c>
      <c r="B2051">
        <f t="shared" si="129"/>
        <v>2006</v>
      </c>
      <c r="C2051">
        <f t="shared" si="130"/>
        <v>5</v>
      </c>
      <c r="D2051" s="148">
        <f t="shared" si="131"/>
        <v>10</v>
      </c>
      <c r="E2051" s="138">
        <v>16</v>
      </c>
      <c r="F2051" s="137">
        <v>192.13127727970516</v>
      </c>
      <c r="J2051" s="149">
        <f t="shared" ref="J2051:J2114" si="132">DATE(B2051,C2051,D2051)</f>
        <v>38847</v>
      </c>
    </row>
    <row r="2052" spans="1:10" ht="16.5">
      <c r="A2052" s="135">
        <v>38847</v>
      </c>
      <c r="B2052">
        <f t="shared" si="129"/>
        <v>2006</v>
      </c>
      <c r="C2052">
        <f t="shared" si="130"/>
        <v>5</v>
      </c>
      <c r="D2052" s="148">
        <f t="shared" si="131"/>
        <v>10</v>
      </c>
      <c r="E2052" s="138">
        <v>17</v>
      </c>
      <c r="F2052" s="137">
        <v>188.02232146589736</v>
      </c>
      <c r="J2052" s="149">
        <f t="shared" si="132"/>
        <v>38847</v>
      </c>
    </row>
    <row r="2053" spans="1:10" ht="16.5">
      <c r="A2053" s="135">
        <v>38847</v>
      </c>
      <c r="B2053">
        <f t="shared" si="129"/>
        <v>2006</v>
      </c>
      <c r="C2053">
        <f t="shared" si="130"/>
        <v>5</v>
      </c>
      <c r="D2053" s="148">
        <f t="shared" si="131"/>
        <v>10</v>
      </c>
      <c r="E2053" s="138">
        <v>18</v>
      </c>
      <c r="F2053" s="137">
        <v>174.77220360244064</v>
      </c>
      <c r="J2053" s="149">
        <f t="shared" si="132"/>
        <v>38847</v>
      </c>
    </row>
    <row r="2054" spans="1:10" ht="16.5">
      <c r="A2054" s="135">
        <v>38847</v>
      </c>
      <c r="B2054">
        <f t="shared" si="129"/>
        <v>2006</v>
      </c>
      <c r="C2054">
        <f t="shared" si="130"/>
        <v>5</v>
      </c>
      <c r="D2054" s="148">
        <f t="shared" si="131"/>
        <v>10</v>
      </c>
      <c r="E2054" s="138">
        <v>19</v>
      </c>
      <c r="F2054" s="137">
        <v>143.12038855710225</v>
      </c>
      <c r="J2054" s="149">
        <f t="shared" si="132"/>
        <v>38847</v>
      </c>
    </row>
    <row r="2055" spans="1:10" ht="16.5">
      <c r="A2055" s="135">
        <v>38847</v>
      </c>
      <c r="B2055">
        <f t="shared" si="129"/>
        <v>2006</v>
      </c>
      <c r="C2055">
        <f t="shared" si="130"/>
        <v>5</v>
      </c>
      <c r="D2055" s="148">
        <f t="shared" si="131"/>
        <v>10</v>
      </c>
      <c r="E2055" s="138">
        <v>20</v>
      </c>
      <c r="F2055" s="137">
        <v>143.4366770943605</v>
      </c>
      <c r="J2055" s="149">
        <f t="shared" si="132"/>
        <v>38847</v>
      </c>
    </row>
    <row r="2056" spans="1:10" ht="16.5">
      <c r="A2056" s="135">
        <v>38847</v>
      </c>
      <c r="B2056">
        <f t="shared" si="129"/>
        <v>2006</v>
      </c>
      <c r="C2056">
        <f t="shared" si="130"/>
        <v>5</v>
      </c>
      <c r="D2056" s="148">
        <f t="shared" si="131"/>
        <v>10</v>
      </c>
      <c r="E2056" s="138">
        <v>21</v>
      </c>
      <c r="F2056" s="137">
        <v>143.12038855710225</v>
      </c>
      <c r="J2056" s="149">
        <f t="shared" si="132"/>
        <v>38847</v>
      </c>
    </row>
    <row r="2057" spans="1:10" ht="16.5">
      <c r="A2057" s="135">
        <v>38847</v>
      </c>
      <c r="B2057">
        <f t="shared" si="129"/>
        <v>2006</v>
      </c>
      <c r="C2057">
        <f t="shared" si="130"/>
        <v>5</v>
      </c>
      <c r="D2057" s="148">
        <f t="shared" si="131"/>
        <v>10</v>
      </c>
      <c r="E2057" s="138">
        <v>22</v>
      </c>
      <c r="F2057" s="137">
        <v>132.46121886491304</v>
      </c>
      <c r="J2057" s="149">
        <f t="shared" si="132"/>
        <v>38847</v>
      </c>
    </row>
    <row r="2058" spans="1:10" ht="16.5">
      <c r="A2058" s="135">
        <v>38847</v>
      </c>
      <c r="B2058">
        <f t="shared" si="129"/>
        <v>2006</v>
      </c>
      <c r="C2058">
        <f t="shared" si="130"/>
        <v>5</v>
      </c>
      <c r="D2058" s="148">
        <f t="shared" si="131"/>
        <v>10</v>
      </c>
      <c r="E2058" s="138">
        <v>23</v>
      </c>
      <c r="F2058" s="137">
        <v>105.7902387982613</v>
      </c>
      <c r="J2058" s="149">
        <f t="shared" si="132"/>
        <v>38847</v>
      </c>
    </row>
    <row r="2059" spans="1:10" ht="16.5">
      <c r="A2059" s="135">
        <v>38848</v>
      </c>
      <c r="B2059">
        <f t="shared" si="129"/>
        <v>2006</v>
      </c>
      <c r="C2059">
        <f t="shared" si="130"/>
        <v>5</v>
      </c>
      <c r="D2059" s="148">
        <f t="shared" si="131"/>
        <v>11</v>
      </c>
      <c r="E2059" s="138">
        <v>0</v>
      </c>
      <c r="F2059" s="137">
        <v>72.829733739363036</v>
      </c>
      <c r="J2059" s="149">
        <f t="shared" si="132"/>
        <v>38848</v>
      </c>
    </row>
    <row r="2060" spans="1:10" ht="16.5">
      <c r="A2060" s="135">
        <v>38848</v>
      </c>
      <c r="B2060">
        <f t="shared" si="129"/>
        <v>2006</v>
      </c>
      <c r="C2060">
        <f t="shared" si="130"/>
        <v>5</v>
      </c>
      <c r="D2060" s="148">
        <f t="shared" si="131"/>
        <v>11</v>
      </c>
      <c r="E2060" s="138">
        <v>1</v>
      </c>
      <c r="F2060" s="137">
        <v>74.572914211241297</v>
      </c>
      <c r="J2060" s="149">
        <f t="shared" si="132"/>
        <v>38848</v>
      </c>
    </row>
    <row r="2061" spans="1:10" ht="16.5">
      <c r="A2061" s="135">
        <v>38848</v>
      </c>
      <c r="B2061">
        <f t="shared" si="129"/>
        <v>2006</v>
      </c>
      <c r="C2061">
        <f t="shared" si="130"/>
        <v>5</v>
      </c>
      <c r="D2061" s="148">
        <f t="shared" si="131"/>
        <v>11</v>
      </c>
      <c r="E2061" s="138">
        <v>2</v>
      </c>
      <c r="F2061" s="137">
        <v>77.113835724031759</v>
      </c>
      <c r="J2061" s="149">
        <f t="shared" si="132"/>
        <v>38848</v>
      </c>
    </row>
    <row r="2062" spans="1:10" ht="16.5">
      <c r="A2062" s="135">
        <v>38848</v>
      </c>
      <c r="B2062">
        <f t="shared" si="129"/>
        <v>2006</v>
      </c>
      <c r="C2062">
        <f t="shared" si="130"/>
        <v>5</v>
      </c>
      <c r="D2062" s="148">
        <f t="shared" si="131"/>
        <v>11</v>
      </c>
      <c r="E2062" s="138">
        <v>3</v>
      </c>
      <c r="F2062" s="137">
        <v>79.80397763156239</v>
      </c>
      <c r="J2062" s="149">
        <f t="shared" si="132"/>
        <v>38848</v>
      </c>
    </row>
    <row r="2063" spans="1:10" ht="16.5">
      <c r="A2063" s="135">
        <v>38848</v>
      </c>
      <c r="B2063">
        <f t="shared" si="129"/>
        <v>2006</v>
      </c>
      <c r="C2063">
        <f t="shared" si="130"/>
        <v>5</v>
      </c>
      <c r="D2063" s="148">
        <f t="shared" si="131"/>
        <v>11</v>
      </c>
      <c r="E2063" s="138">
        <v>4</v>
      </c>
      <c r="F2063" s="137">
        <v>127.52751349107373</v>
      </c>
      <c r="J2063" s="149">
        <f t="shared" si="132"/>
        <v>38848</v>
      </c>
    </row>
    <row r="2064" spans="1:10" ht="16.5">
      <c r="A2064" s="135">
        <v>38848</v>
      </c>
      <c r="B2064">
        <f t="shared" si="129"/>
        <v>2006</v>
      </c>
      <c r="C2064">
        <f t="shared" si="130"/>
        <v>5</v>
      </c>
      <c r="D2064" s="148">
        <f t="shared" si="131"/>
        <v>11</v>
      </c>
      <c r="E2064" s="138">
        <v>5</v>
      </c>
      <c r="F2064" s="137">
        <v>127.12711214641857</v>
      </c>
      <c r="J2064" s="149">
        <f t="shared" si="132"/>
        <v>38848</v>
      </c>
    </row>
    <row r="2065" spans="1:10" ht="16.5">
      <c r="A2065" s="135">
        <v>38848</v>
      </c>
      <c r="B2065">
        <f t="shared" si="129"/>
        <v>2006</v>
      </c>
      <c r="C2065">
        <f t="shared" si="130"/>
        <v>5</v>
      </c>
      <c r="D2065" s="148">
        <f t="shared" si="131"/>
        <v>11</v>
      </c>
      <c r="E2065" s="138">
        <v>6</v>
      </c>
      <c r="F2065" s="137">
        <v>125.30947449140436</v>
      </c>
      <c r="J2065" s="149">
        <f t="shared" si="132"/>
        <v>38848</v>
      </c>
    </row>
    <row r="2066" spans="1:10" ht="16.5">
      <c r="A2066" s="135">
        <v>38848</v>
      </c>
      <c r="B2066">
        <f t="shared" si="129"/>
        <v>2006</v>
      </c>
      <c r="C2066">
        <f t="shared" si="130"/>
        <v>5</v>
      </c>
      <c r="D2066" s="148">
        <f t="shared" si="131"/>
        <v>11</v>
      </c>
      <c r="E2066" s="138">
        <v>7</v>
      </c>
      <c r="F2066" s="137">
        <v>107.350185900165</v>
      </c>
      <c r="J2066" s="149">
        <f t="shared" si="132"/>
        <v>38848</v>
      </c>
    </row>
    <row r="2067" spans="1:10" ht="16.5">
      <c r="A2067" s="135">
        <v>38854</v>
      </c>
      <c r="B2067">
        <f t="shared" si="129"/>
        <v>2006</v>
      </c>
      <c r="C2067">
        <f t="shared" si="130"/>
        <v>5</v>
      </c>
      <c r="D2067" s="148">
        <f t="shared" si="131"/>
        <v>17</v>
      </c>
      <c r="E2067" s="138">
        <v>23</v>
      </c>
      <c r="F2067" s="137">
        <v>96.801263742838643</v>
      </c>
      <c r="J2067" s="149">
        <f t="shared" si="132"/>
        <v>38854</v>
      </c>
    </row>
    <row r="2068" spans="1:10" ht="16.5">
      <c r="A2068" s="135">
        <v>38855</v>
      </c>
      <c r="B2068">
        <f t="shared" si="129"/>
        <v>2006</v>
      </c>
      <c r="C2068">
        <f t="shared" si="130"/>
        <v>5</v>
      </c>
      <c r="D2068" s="148">
        <f t="shared" si="131"/>
        <v>18</v>
      </c>
      <c r="E2068" s="138">
        <v>0</v>
      </c>
      <c r="F2068" s="137">
        <v>211.7423521313888</v>
      </c>
      <c r="J2068" s="149">
        <f t="shared" si="132"/>
        <v>38855</v>
      </c>
    </row>
    <row r="2069" spans="1:10" ht="16.5">
      <c r="A2069" s="135">
        <v>38855</v>
      </c>
      <c r="B2069">
        <f t="shared" si="129"/>
        <v>2006</v>
      </c>
      <c r="C2069">
        <f t="shared" si="130"/>
        <v>5</v>
      </c>
      <c r="D2069" s="148">
        <f t="shared" si="131"/>
        <v>18</v>
      </c>
      <c r="E2069" s="138">
        <v>1</v>
      </c>
      <c r="F2069" s="137">
        <v>184.75439444423722</v>
      </c>
      <c r="J2069" s="149">
        <f t="shared" si="132"/>
        <v>38855</v>
      </c>
    </row>
    <row r="2070" spans="1:10" ht="16.5">
      <c r="A2070" s="135">
        <v>38855</v>
      </c>
      <c r="B2070">
        <f t="shared" si="129"/>
        <v>2006</v>
      </c>
      <c r="C2070">
        <f t="shared" si="130"/>
        <v>5</v>
      </c>
      <c r="D2070" s="148">
        <f t="shared" si="131"/>
        <v>18</v>
      </c>
      <c r="E2070" s="138">
        <v>2</v>
      </c>
      <c r="F2070" s="137">
        <v>174.24210500513931</v>
      </c>
      <c r="J2070" s="149">
        <f t="shared" si="132"/>
        <v>38855</v>
      </c>
    </row>
    <row r="2071" spans="1:10" ht="16.5">
      <c r="A2071" s="135">
        <v>38855</v>
      </c>
      <c r="B2071">
        <f t="shared" si="129"/>
        <v>2006</v>
      </c>
      <c r="C2071">
        <f t="shared" si="130"/>
        <v>5</v>
      </c>
      <c r="D2071" s="148">
        <f t="shared" si="131"/>
        <v>18</v>
      </c>
      <c r="E2071" s="138">
        <v>3</v>
      </c>
      <c r="F2071" s="137">
        <v>176.80713410577951</v>
      </c>
      <c r="J2071" s="149">
        <f t="shared" si="132"/>
        <v>38855</v>
      </c>
    </row>
    <row r="2072" spans="1:10" ht="16.5">
      <c r="A2072" s="135">
        <v>38855</v>
      </c>
      <c r="B2072">
        <f t="shared" si="129"/>
        <v>2006</v>
      </c>
      <c r="C2072">
        <f t="shared" si="130"/>
        <v>5</v>
      </c>
      <c r="D2072" s="148">
        <f t="shared" si="131"/>
        <v>18</v>
      </c>
      <c r="E2072" s="138">
        <v>4</v>
      </c>
      <c r="F2072" s="137">
        <v>187.64058086345975</v>
      </c>
      <c r="J2072" s="149">
        <f t="shared" si="132"/>
        <v>38855</v>
      </c>
    </row>
    <row r="2073" spans="1:10" ht="16.5">
      <c r="A2073" s="135">
        <v>38855</v>
      </c>
      <c r="B2073">
        <f t="shared" si="129"/>
        <v>2006</v>
      </c>
      <c r="C2073">
        <f t="shared" si="130"/>
        <v>5</v>
      </c>
      <c r="D2073" s="148">
        <f t="shared" si="131"/>
        <v>18</v>
      </c>
      <c r="E2073" s="138">
        <v>5</v>
      </c>
      <c r="F2073" s="137">
        <v>195.11303169162895</v>
      </c>
      <c r="J2073" s="149">
        <f t="shared" si="132"/>
        <v>38855</v>
      </c>
    </row>
    <row r="2074" spans="1:10" ht="16.5">
      <c r="A2074" s="135">
        <v>38855</v>
      </c>
      <c r="B2074">
        <f t="shared" si="129"/>
        <v>2006</v>
      </c>
      <c r="C2074">
        <f t="shared" si="130"/>
        <v>5</v>
      </c>
      <c r="D2074" s="148">
        <f t="shared" si="131"/>
        <v>18</v>
      </c>
      <c r="E2074" s="138">
        <v>6</v>
      </c>
      <c r="F2074" s="137">
        <v>200.96626494701391</v>
      </c>
      <c r="J2074" s="149">
        <f t="shared" si="132"/>
        <v>38855</v>
      </c>
    </row>
    <row r="2075" spans="1:10" ht="16.5">
      <c r="A2075" s="135">
        <v>38855</v>
      </c>
      <c r="B2075">
        <f t="shared" si="129"/>
        <v>2006</v>
      </c>
      <c r="C2075">
        <f t="shared" si="130"/>
        <v>5</v>
      </c>
      <c r="D2075" s="148">
        <f t="shared" si="131"/>
        <v>18</v>
      </c>
      <c r="E2075" s="138">
        <v>7</v>
      </c>
      <c r="F2075" s="137">
        <v>206.6438793288838</v>
      </c>
      <c r="J2075" s="149">
        <f t="shared" si="132"/>
        <v>38855</v>
      </c>
    </row>
    <row r="2076" spans="1:10" ht="16.5">
      <c r="A2076" s="135">
        <v>38855</v>
      </c>
      <c r="B2076">
        <f t="shared" si="129"/>
        <v>2006</v>
      </c>
      <c r="C2076">
        <f t="shared" si="130"/>
        <v>5</v>
      </c>
      <c r="D2076" s="148">
        <f t="shared" si="131"/>
        <v>18</v>
      </c>
      <c r="E2076" s="138">
        <v>8</v>
      </c>
      <c r="F2076" s="137">
        <v>235.16761120337483</v>
      </c>
      <c r="J2076" s="149">
        <f t="shared" si="132"/>
        <v>38855</v>
      </c>
    </row>
    <row r="2077" spans="1:10" ht="16.5">
      <c r="A2077" s="135">
        <v>38855</v>
      </c>
      <c r="B2077">
        <f t="shared" si="129"/>
        <v>2006</v>
      </c>
      <c r="C2077">
        <f t="shared" si="130"/>
        <v>5</v>
      </c>
      <c r="D2077" s="148">
        <f t="shared" si="131"/>
        <v>18</v>
      </c>
      <c r="E2077" s="138">
        <v>9</v>
      </c>
      <c r="F2077" s="137">
        <v>230.17424389048128</v>
      </c>
      <c r="J2077" s="149">
        <f t="shared" si="132"/>
        <v>38855</v>
      </c>
    </row>
    <row r="2078" spans="1:10" ht="16.5">
      <c r="A2078" s="135">
        <v>38855</v>
      </c>
      <c r="B2078">
        <f t="shared" si="129"/>
        <v>2006</v>
      </c>
      <c r="C2078">
        <f t="shared" si="130"/>
        <v>5</v>
      </c>
      <c r="D2078" s="148">
        <f t="shared" si="131"/>
        <v>18</v>
      </c>
      <c r="E2078" s="138">
        <v>10</v>
      </c>
      <c r="F2078" s="137">
        <v>223.50680861687931</v>
      </c>
      <c r="J2078" s="149">
        <f t="shared" si="132"/>
        <v>38855</v>
      </c>
    </row>
    <row r="2079" spans="1:10" ht="16.5">
      <c r="A2079" s="135">
        <v>38855</v>
      </c>
      <c r="B2079">
        <f t="shared" si="129"/>
        <v>2006</v>
      </c>
      <c r="C2079">
        <f t="shared" si="130"/>
        <v>5</v>
      </c>
      <c r="D2079" s="148">
        <f t="shared" si="131"/>
        <v>18</v>
      </c>
      <c r="E2079" s="138">
        <v>11</v>
      </c>
      <c r="F2079" s="137">
        <v>221.41247953754944</v>
      </c>
      <c r="J2079" s="149">
        <f t="shared" si="132"/>
        <v>38855</v>
      </c>
    </row>
    <row r="2080" spans="1:10" ht="16.5">
      <c r="A2080" s="135">
        <v>38855</v>
      </c>
      <c r="B2080">
        <f t="shared" si="129"/>
        <v>2006</v>
      </c>
      <c r="C2080">
        <f t="shared" si="130"/>
        <v>5</v>
      </c>
      <c r="D2080" s="148">
        <f t="shared" si="131"/>
        <v>18</v>
      </c>
      <c r="E2080" s="138">
        <v>12</v>
      </c>
      <c r="F2080" s="137">
        <v>208.6527010034979</v>
      </c>
      <c r="J2080" s="149">
        <f t="shared" si="132"/>
        <v>38855</v>
      </c>
    </row>
    <row r="2081" spans="1:10" ht="16.5">
      <c r="A2081" s="135">
        <v>38855</v>
      </c>
      <c r="B2081">
        <f t="shared" si="129"/>
        <v>2006</v>
      </c>
      <c r="C2081">
        <f t="shared" si="130"/>
        <v>5</v>
      </c>
      <c r="D2081" s="148">
        <f t="shared" si="131"/>
        <v>18</v>
      </c>
      <c r="E2081" s="138">
        <v>13</v>
      </c>
      <c r="F2081" s="137">
        <v>208.6527010034979</v>
      </c>
      <c r="J2081" s="149">
        <f t="shared" si="132"/>
        <v>38855</v>
      </c>
    </row>
    <row r="2082" spans="1:10" ht="16.5">
      <c r="A2082" s="135">
        <v>38855</v>
      </c>
      <c r="B2082">
        <f t="shared" si="129"/>
        <v>2006</v>
      </c>
      <c r="C2082">
        <f t="shared" si="130"/>
        <v>5</v>
      </c>
      <c r="D2082" s="148">
        <f t="shared" si="131"/>
        <v>18</v>
      </c>
      <c r="E2082" s="138">
        <v>14</v>
      </c>
      <c r="F2082" s="137">
        <v>208.6527010034979</v>
      </c>
      <c r="J2082" s="149">
        <f t="shared" si="132"/>
        <v>38855</v>
      </c>
    </row>
    <row r="2083" spans="1:10" ht="16.5">
      <c r="A2083" s="135">
        <v>38855</v>
      </c>
      <c r="B2083">
        <f t="shared" si="129"/>
        <v>2006</v>
      </c>
      <c r="C2083">
        <f t="shared" si="130"/>
        <v>5</v>
      </c>
      <c r="D2083" s="148">
        <f t="shared" si="131"/>
        <v>18</v>
      </c>
      <c r="E2083" s="138">
        <v>15</v>
      </c>
      <c r="F2083" s="137">
        <v>208.6527010034979</v>
      </c>
      <c r="J2083" s="149">
        <f t="shared" si="132"/>
        <v>38855</v>
      </c>
    </row>
    <row r="2084" spans="1:10" ht="16.5">
      <c r="A2084" s="135">
        <v>38855</v>
      </c>
      <c r="B2084">
        <f t="shared" si="129"/>
        <v>2006</v>
      </c>
      <c r="C2084">
        <f t="shared" si="130"/>
        <v>5</v>
      </c>
      <c r="D2084" s="148">
        <f t="shared" si="131"/>
        <v>18</v>
      </c>
      <c r="E2084" s="138">
        <v>16</v>
      </c>
      <c r="F2084" s="137">
        <v>208.6527010034979</v>
      </c>
      <c r="J2084" s="149">
        <f t="shared" si="132"/>
        <v>38855</v>
      </c>
    </row>
    <row r="2085" spans="1:10" ht="16.5">
      <c r="A2085" s="135">
        <v>38855</v>
      </c>
      <c r="B2085">
        <f t="shared" si="129"/>
        <v>2006</v>
      </c>
      <c r="C2085">
        <f t="shared" si="130"/>
        <v>5</v>
      </c>
      <c r="D2085" s="148">
        <f t="shared" si="131"/>
        <v>18</v>
      </c>
      <c r="E2085" s="138">
        <v>17</v>
      </c>
      <c r="F2085" s="137">
        <v>209.63235676962012</v>
      </c>
      <c r="J2085" s="149">
        <f t="shared" si="132"/>
        <v>38855</v>
      </c>
    </row>
    <row r="2086" spans="1:10" ht="16.5">
      <c r="A2086" s="135">
        <v>38855</v>
      </c>
      <c r="B2086">
        <f t="shared" si="129"/>
        <v>2006</v>
      </c>
      <c r="C2086">
        <f t="shared" si="130"/>
        <v>5</v>
      </c>
      <c r="D2086" s="148">
        <f t="shared" si="131"/>
        <v>18</v>
      </c>
      <c r="E2086" s="138">
        <v>18</v>
      </c>
      <c r="F2086" s="137">
        <v>210.60715873760705</v>
      </c>
      <c r="J2086" s="149">
        <f t="shared" si="132"/>
        <v>38855</v>
      </c>
    </row>
    <row r="2087" spans="1:10" ht="16.5">
      <c r="A2087" s="135">
        <v>38855</v>
      </c>
      <c r="B2087">
        <f t="shared" si="129"/>
        <v>2006</v>
      </c>
      <c r="C2087">
        <f t="shared" si="130"/>
        <v>5</v>
      </c>
      <c r="D2087" s="148">
        <f t="shared" si="131"/>
        <v>18</v>
      </c>
      <c r="E2087" s="138">
        <v>19</v>
      </c>
      <c r="F2087" s="137">
        <v>210.12035973905449</v>
      </c>
      <c r="J2087" s="149">
        <f t="shared" si="132"/>
        <v>38855</v>
      </c>
    </row>
    <row r="2088" spans="1:10" ht="16.5">
      <c r="A2088" s="135">
        <v>38855</v>
      </c>
      <c r="B2088">
        <f t="shared" si="129"/>
        <v>2006</v>
      </c>
      <c r="C2088">
        <f t="shared" si="130"/>
        <v>5</v>
      </c>
      <c r="D2088" s="148">
        <f t="shared" si="131"/>
        <v>18</v>
      </c>
      <c r="E2088" s="138">
        <v>20</v>
      </c>
      <c r="F2088" s="137">
        <v>209.63235676962012</v>
      </c>
      <c r="J2088" s="149">
        <f t="shared" si="132"/>
        <v>38855</v>
      </c>
    </row>
    <row r="2089" spans="1:10" ht="16.5">
      <c r="A2089" s="135">
        <v>38855</v>
      </c>
      <c r="B2089">
        <f t="shared" si="129"/>
        <v>2006</v>
      </c>
      <c r="C2089">
        <f t="shared" si="130"/>
        <v>5</v>
      </c>
      <c r="D2089" s="148">
        <f t="shared" si="131"/>
        <v>18</v>
      </c>
      <c r="E2089" s="138">
        <v>21</v>
      </c>
      <c r="F2089" s="137">
        <v>209.14314038287125</v>
      </c>
      <c r="J2089" s="149">
        <f t="shared" si="132"/>
        <v>38855</v>
      </c>
    </row>
    <row r="2090" spans="1:10" ht="16.5">
      <c r="A2090" s="135">
        <v>38855</v>
      </c>
      <c r="B2090">
        <f t="shared" si="129"/>
        <v>2006</v>
      </c>
      <c r="C2090">
        <f t="shared" si="130"/>
        <v>5</v>
      </c>
      <c r="D2090" s="148">
        <f t="shared" si="131"/>
        <v>18</v>
      </c>
      <c r="E2090" s="138">
        <v>22</v>
      </c>
      <c r="F2090" s="137">
        <v>209.63235676962012</v>
      </c>
      <c r="J2090" s="149">
        <f t="shared" si="132"/>
        <v>38855</v>
      </c>
    </row>
    <row r="2091" spans="1:10" ht="16.5">
      <c r="A2091" s="135">
        <v>38855</v>
      </c>
      <c r="B2091">
        <f t="shared" si="129"/>
        <v>2006</v>
      </c>
      <c r="C2091">
        <f t="shared" si="130"/>
        <v>5</v>
      </c>
      <c r="D2091" s="148">
        <f t="shared" si="131"/>
        <v>18</v>
      </c>
      <c r="E2091" s="138">
        <v>23</v>
      </c>
      <c r="F2091" s="137">
        <v>210.60715873760705</v>
      </c>
      <c r="J2091" s="149">
        <f t="shared" si="132"/>
        <v>38855</v>
      </c>
    </row>
    <row r="2092" spans="1:10" ht="16.5">
      <c r="A2092" s="135">
        <v>38856</v>
      </c>
      <c r="B2092">
        <f t="shared" si="129"/>
        <v>2006</v>
      </c>
      <c r="C2092">
        <f t="shared" si="130"/>
        <v>5</v>
      </c>
      <c r="D2092" s="148">
        <f t="shared" si="131"/>
        <v>19</v>
      </c>
      <c r="E2092" s="138">
        <v>0</v>
      </c>
      <c r="F2092" s="137">
        <v>212.54249957780061</v>
      </c>
      <c r="J2092" s="149">
        <f t="shared" si="132"/>
        <v>38856</v>
      </c>
    </row>
    <row r="2093" spans="1:10" ht="16.5">
      <c r="A2093" s="135">
        <v>38856</v>
      </c>
      <c r="B2093">
        <f t="shared" si="129"/>
        <v>2006</v>
      </c>
      <c r="C2093">
        <f t="shared" si="130"/>
        <v>5</v>
      </c>
      <c r="D2093" s="148">
        <f t="shared" si="131"/>
        <v>19</v>
      </c>
      <c r="E2093" s="138">
        <v>1</v>
      </c>
      <c r="F2093" s="137">
        <v>213.02341607753112</v>
      </c>
      <c r="J2093" s="149">
        <f t="shared" si="132"/>
        <v>38856</v>
      </c>
    </row>
    <row r="2094" spans="1:10" ht="16.5">
      <c r="A2094" s="135">
        <v>38856</v>
      </c>
      <c r="B2094">
        <f t="shared" si="129"/>
        <v>2006</v>
      </c>
      <c r="C2094">
        <f t="shared" si="130"/>
        <v>5</v>
      </c>
      <c r="D2094" s="148">
        <f t="shared" si="131"/>
        <v>19</v>
      </c>
      <c r="E2094" s="138">
        <v>2</v>
      </c>
      <c r="F2094" s="137">
        <v>213.5031827129024</v>
      </c>
      <c r="J2094" s="149">
        <f t="shared" si="132"/>
        <v>38856</v>
      </c>
    </row>
    <row r="2095" spans="1:10" ht="16.5">
      <c r="A2095" s="135">
        <v>38856</v>
      </c>
      <c r="B2095">
        <f t="shared" si="129"/>
        <v>2006</v>
      </c>
      <c r="C2095">
        <f t="shared" si="130"/>
        <v>5</v>
      </c>
      <c r="D2095" s="148">
        <f t="shared" si="131"/>
        <v>19</v>
      </c>
      <c r="E2095" s="138">
        <v>3</v>
      </c>
      <c r="F2095" s="137">
        <v>215.41092116725659</v>
      </c>
      <c r="J2095" s="149">
        <f t="shared" si="132"/>
        <v>38856</v>
      </c>
    </row>
    <row r="2096" spans="1:10" ht="16.5">
      <c r="A2096" s="135">
        <v>38856</v>
      </c>
      <c r="B2096">
        <f t="shared" si="129"/>
        <v>2006</v>
      </c>
      <c r="C2096">
        <f t="shared" si="130"/>
        <v>5</v>
      </c>
      <c r="D2096" s="148">
        <f t="shared" si="131"/>
        <v>19</v>
      </c>
      <c r="E2096" s="138">
        <v>4</v>
      </c>
      <c r="F2096" s="137">
        <v>219.17372015206502</v>
      </c>
      <c r="J2096" s="149">
        <f t="shared" si="132"/>
        <v>38856</v>
      </c>
    </row>
    <row r="2097" spans="1:10" ht="16.5">
      <c r="A2097" s="135">
        <v>38856</v>
      </c>
      <c r="B2097">
        <f t="shared" si="129"/>
        <v>2006</v>
      </c>
      <c r="C2097">
        <f t="shared" si="130"/>
        <v>5</v>
      </c>
      <c r="D2097" s="148">
        <f t="shared" si="131"/>
        <v>19</v>
      </c>
      <c r="E2097" s="138">
        <v>5</v>
      </c>
      <c r="F2097" s="137">
        <v>221.951664348196</v>
      </c>
      <c r="J2097" s="149">
        <f t="shared" si="132"/>
        <v>38856</v>
      </c>
    </row>
    <row r="2098" spans="1:10" ht="16.5">
      <c r="A2098" s="135">
        <v>38856</v>
      </c>
      <c r="B2098">
        <f t="shared" si="129"/>
        <v>2006</v>
      </c>
      <c r="C2098">
        <f t="shared" si="130"/>
        <v>5</v>
      </c>
      <c r="D2098" s="148">
        <f t="shared" si="131"/>
        <v>19</v>
      </c>
      <c r="E2098" s="138">
        <v>6</v>
      </c>
      <c r="F2098" s="137">
        <v>223.3269955677294</v>
      </c>
      <c r="J2098" s="149">
        <f t="shared" si="132"/>
        <v>38856</v>
      </c>
    </row>
    <row r="2099" spans="1:10" ht="16.5">
      <c r="A2099" s="135">
        <v>38856</v>
      </c>
      <c r="B2099">
        <f t="shared" si="129"/>
        <v>2006</v>
      </c>
      <c r="C2099">
        <f t="shared" si="130"/>
        <v>5</v>
      </c>
      <c r="D2099" s="148">
        <f t="shared" si="131"/>
        <v>19</v>
      </c>
      <c r="E2099" s="138">
        <v>7</v>
      </c>
      <c r="F2099" s="137">
        <v>222.41110243756032</v>
      </c>
      <c r="J2099" s="149">
        <f t="shared" si="132"/>
        <v>38856</v>
      </c>
    </row>
    <row r="2100" spans="1:10" ht="16.5">
      <c r="A2100" s="135">
        <v>38866</v>
      </c>
      <c r="B2100">
        <f t="shared" si="129"/>
        <v>2006</v>
      </c>
      <c r="C2100">
        <f t="shared" si="130"/>
        <v>5</v>
      </c>
      <c r="D2100" s="148">
        <f t="shared" si="131"/>
        <v>29</v>
      </c>
      <c r="E2100" s="138">
        <v>5</v>
      </c>
      <c r="F2100" s="137">
        <v>188.84402388551825</v>
      </c>
      <c r="J2100" s="149">
        <f t="shared" si="132"/>
        <v>38866</v>
      </c>
    </row>
    <row r="2101" spans="1:10" ht="16.5">
      <c r="A2101" s="135">
        <v>38866</v>
      </c>
      <c r="B2101">
        <f t="shared" si="129"/>
        <v>2006</v>
      </c>
      <c r="C2101">
        <f t="shared" si="130"/>
        <v>5</v>
      </c>
      <c r="D2101" s="148">
        <f t="shared" si="131"/>
        <v>29</v>
      </c>
      <c r="E2101" s="138">
        <v>6</v>
      </c>
      <c r="F2101" s="137">
        <v>227.95130729505041</v>
      </c>
      <c r="J2101" s="149">
        <f t="shared" si="132"/>
        <v>38866</v>
      </c>
    </row>
    <row r="2102" spans="1:10" ht="16.5">
      <c r="A2102" s="135">
        <v>38866</v>
      </c>
      <c r="B2102">
        <f t="shared" si="129"/>
        <v>2006</v>
      </c>
      <c r="C2102">
        <f t="shared" si="130"/>
        <v>5</v>
      </c>
      <c r="D2102" s="148">
        <f t="shared" si="131"/>
        <v>29</v>
      </c>
      <c r="E2102" s="138">
        <v>7</v>
      </c>
      <c r="F2102" s="137">
        <v>233.01784993753969</v>
      </c>
      <c r="J2102" s="149">
        <f t="shared" si="132"/>
        <v>38866</v>
      </c>
    </row>
    <row r="2103" spans="1:10" ht="16.5">
      <c r="A2103" s="135">
        <v>38866</v>
      </c>
      <c r="B2103">
        <f t="shared" si="129"/>
        <v>2006</v>
      </c>
      <c r="C2103">
        <f t="shared" si="130"/>
        <v>5</v>
      </c>
      <c r="D2103" s="148">
        <f t="shared" si="131"/>
        <v>29</v>
      </c>
      <c r="E2103" s="138">
        <v>8</v>
      </c>
      <c r="F2103" s="137">
        <v>251.65733682739648</v>
      </c>
      <c r="J2103" s="149">
        <f t="shared" si="132"/>
        <v>38866</v>
      </c>
    </row>
    <row r="2104" spans="1:10" ht="16.5">
      <c r="A2104" s="135">
        <v>38866</v>
      </c>
      <c r="B2104">
        <f t="shared" si="129"/>
        <v>2006</v>
      </c>
      <c r="C2104">
        <f t="shared" si="130"/>
        <v>5</v>
      </c>
      <c r="D2104" s="148">
        <f t="shared" si="131"/>
        <v>29</v>
      </c>
      <c r="E2104" s="138">
        <v>9</v>
      </c>
      <c r="F2104" s="137">
        <v>275.42475293314067</v>
      </c>
      <c r="J2104" s="149">
        <f t="shared" si="132"/>
        <v>38866</v>
      </c>
    </row>
    <row r="2105" spans="1:10" ht="16.5">
      <c r="A2105" s="135">
        <v>38866</v>
      </c>
      <c r="B2105">
        <f t="shared" ref="B2105:B2168" si="133">YEAR(A2105)</f>
        <v>2006</v>
      </c>
      <c r="C2105">
        <f t="shared" ref="C2105:C2168" si="134">MONTH(A2105)</f>
        <v>5</v>
      </c>
      <c r="D2105" s="148">
        <f t="shared" ref="D2105:D2168" si="135">DAY(A2105)</f>
        <v>29</v>
      </c>
      <c r="E2105" s="138">
        <v>10</v>
      </c>
      <c r="F2105" s="137">
        <v>276.42756222350681</v>
      </c>
      <c r="J2105" s="149">
        <f t="shared" si="132"/>
        <v>38866</v>
      </c>
    </row>
    <row r="2106" spans="1:10" ht="16.5">
      <c r="A2106" s="135">
        <v>38866</v>
      </c>
      <c r="B2106">
        <f t="shared" si="133"/>
        <v>2006</v>
      </c>
      <c r="C2106">
        <f t="shared" si="134"/>
        <v>5</v>
      </c>
      <c r="D2106" s="148">
        <f t="shared" si="135"/>
        <v>29</v>
      </c>
      <c r="E2106" s="138">
        <v>11</v>
      </c>
      <c r="F2106" s="137">
        <v>291.76626816395634</v>
      </c>
      <c r="J2106" s="149">
        <f t="shared" si="132"/>
        <v>38866</v>
      </c>
    </row>
    <row r="2107" spans="1:10" ht="16.5">
      <c r="A2107" s="135">
        <v>38866</v>
      </c>
      <c r="B2107">
        <f t="shared" si="133"/>
        <v>2006</v>
      </c>
      <c r="C2107">
        <f t="shared" si="134"/>
        <v>5</v>
      </c>
      <c r="D2107" s="148">
        <f t="shared" si="135"/>
        <v>29</v>
      </c>
      <c r="E2107" s="138">
        <v>12</v>
      </c>
      <c r="F2107" s="137">
        <v>262.95428759091408</v>
      </c>
      <c r="J2107" s="149">
        <f t="shared" si="132"/>
        <v>38866</v>
      </c>
    </row>
    <row r="2108" spans="1:10" ht="16.5">
      <c r="A2108" s="135">
        <v>38866</v>
      </c>
      <c r="B2108">
        <f t="shared" si="133"/>
        <v>2006</v>
      </c>
      <c r="C2108">
        <f t="shared" si="134"/>
        <v>5</v>
      </c>
      <c r="D2108" s="148">
        <f t="shared" si="135"/>
        <v>29</v>
      </c>
      <c r="E2108" s="138">
        <v>13</v>
      </c>
      <c r="F2108" s="137">
        <v>237.53772522760462</v>
      </c>
      <c r="J2108" s="149">
        <f t="shared" si="132"/>
        <v>38866</v>
      </c>
    </row>
    <row r="2109" spans="1:10" ht="16.5">
      <c r="A2109" s="135">
        <v>38866</v>
      </c>
      <c r="B2109">
        <f t="shared" si="133"/>
        <v>2006</v>
      </c>
      <c r="C2109">
        <f t="shared" si="134"/>
        <v>5</v>
      </c>
      <c r="D2109" s="148">
        <f t="shared" si="135"/>
        <v>29</v>
      </c>
      <c r="E2109" s="138">
        <v>14</v>
      </c>
      <c r="F2109" s="137">
        <v>285.94494817915177</v>
      </c>
      <c r="J2109" s="149">
        <f t="shared" si="132"/>
        <v>38866</v>
      </c>
    </row>
    <row r="2110" spans="1:10" ht="16.5">
      <c r="A2110" s="135">
        <v>38866</v>
      </c>
      <c r="B2110">
        <f t="shared" si="133"/>
        <v>2006</v>
      </c>
      <c r="C2110">
        <f t="shared" si="134"/>
        <v>5</v>
      </c>
      <c r="D2110" s="148">
        <f t="shared" si="135"/>
        <v>29</v>
      </c>
      <c r="E2110" s="138">
        <v>15</v>
      </c>
      <c r="F2110" s="137">
        <v>317.21787324196265</v>
      </c>
      <c r="J2110" s="149">
        <f t="shared" si="132"/>
        <v>38866</v>
      </c>
    </row>
    <row r="2111" spans="1:10" ht="16.5">
      <c r="A2111" s="135">
        <v>38866</v>
      </c>
      <c r="B2111">
        <f t="shared" si="133"/>
        <v>2006</v>
      </c>
      <c r="C2111">
        <f t="shared" si="134"/>
        <v>5</v>
      </c>
      <c r="D2111" s="148">
        <f t="shared" si="135"/>
        <v>29</v>
      </c>
      <c r="E2111" s="138">
        <v>16</v>
      </c>
      <c r="F2111" s="137">
        <v>316.64733375908872</v>
      </c>
      <c r="J2111" s="149">
        <f t="shared" si="132"/>
        <v>38866</v>
      </c>
    </row>
    <row r="2112" spans="1:10" ht="16.5">
      <c r="A2112" s="135">
        <v>38866</v>
      </c>
      <c r="B2112">
        <f t="shared" si="133"/>
        <v>2006</v>
      </c>
      <c r="C2112">
        <f t="shared" si="134"/>
        <v>5</v>
      </c>
      <c r="D2112" s="148">
        <f t="shared" si="135"/>
        <v>29</v>
      </c>
      <c r="E2112" s="138">
        <v>17</v>
      </c>
      <c r="F2112" s="137">
        <v>333.25052713724244</v>
      </c>
      <c r="J2112" s="149">
        <f t="shared" si="132"/>
        <v>38866</v>
      </c>
    </row>
    <row r="2113" spans="1:10" ht="16.5">
      <c r="A2113" s="135">
        <v>38866</v>
      </c>
      <c r="B2113">
        <f t="shared" si="133"/>
        <v>2006</v>
      </c>
      <c r="C2113">
        <f t="shared" si="134"/>
        <v>5</v>
      </c>
      <c r="D2113" s="148">
        <f t="shared" si="135"/>
        <v>29</v>
      </c>
      <c r="E2113" s="138">
        <v>18</v>
      </c>
      <c r="F2113" s="137">
        <v>348.34718231477643</v>
      </c>
      <c r="J2113" s="149">
        <f t="shared" si="132"/>
        <v>38866</v>
      </c>
    </row>
    <row r="2114" spans="1:10" ht="16.5">
      <c r="A2114" s="135">
        <v>38866</v>
      </c>
      <c r="B2114">
        <f t="shared" si="133"/>
        <v>2006</v>
      </c>
      <c r="C2114">
        <f t="shared" si="134"/>
        <v>5</v>
      </c>
      <c r="D2114" s="148">
        <f t="shared" si="135"/>
        <v>29</v>
      </c>
      <c r="E2114" s="138">
        <v>19</v>
      </c>
      <c r="F2114" s="137">
        <v>436.79366070885828</v>
      </c>
      <c r="J2114" s="149">
        <f t="shared" si="132"/>
        <v>38866</v>
      </c>
    </row>
    <row r="2115" spans="1:10" ht="16.5">
      <c r="A2115" s="135">
        <v>38866</v>
      </c>
      <c r="B2115">
        <f t="shared" si="133"/>
        <v>2006</v>
      </c>
      <c r="C2115">
        <f t="shared" si="134"/>
        <v>5</v>
      </c>
      <c r="D2115" s="148">
        <f t="shared" si="135"/>
        <v>29</v>
      </c>
      <c r="E2115" s="138">
        <v>20</v>
      </c>
      <c r="F2115" s="137">
        <v>435.22395102655321</v>
      </c>
      <c r="J2115" s="149">
        <f t="shared" ref="J2115:J2178" si="136">DATE(B2115,C2115,D2115)</f>
        <v>38866</v>
      </c>
    </row>
    <row r="2116" spans="1:10" ht="16.5">
      <c r="A2116" s="135">
        <v>38866</v>
      </c>
      <c r="B2116">
        <f t="shared" si="133"/>
        <v>2006</v>
      </c>
      <c r="C2116">
        <f t="shared" si="134"/>
        <v>5</v>
      </c>
      <c r="D2116" s="148">
        <f t="shared" si="135"/>
        <v>29</v>
      </c>
      <c r="E2116" s="138">
        <v>21</v>
      </c>
      <c r="F2116" s="137">
        <v>460.42655994424365</v>
      </c>
      <c r="J2116" s="149">
        <f t="shared" si="136"/>
        <v>38866</v>
      </c>
    </row>
    <row r="2117" spans="1:10" ht="16.5">
      <c r="A2117" s="135">
        <v>38866</v>
      </c>
      <c r="B2117">
        <f t="shared" si="133"/>
        <v>2006</v>
      </c>
      <c r="C2117">
        <f t="shared" si="134"/>
        <v>5</v>
      </c>
      <c r="D2117" s="148">
        <f t="shared" si="135"/>
        <v>29</v>
      </c>
      <c r="E2117" s="138">
        <v>22</v>
      </c>
      <c r="F2117" s="137">
        <v>558.15704719442988</v>
      </c>
      <c r="J2117" s="149">
        <f t="shared" si="136"/>
        <v>38866</v>
      </c>
    </row>
    <row r="2118" spans="1:10" ht="16.5">
      <c r="A2118" s="135">
        <v>38866</v>
      </c>
      <c r="B2118">
        <f t="shared" si="133"/>
        <v>2006</v>
      </c>
      <c r="C2118">
        <f t="shared" si="134"/>
        <v>5</v>
      </c>
      <c r="D2118" s="148">
        <f t="shared" si="135"/>
        <v>29</v>
      </c>
      <c r="E2118" s="138">
        <v>23</v>
      </c>
      <c r="F2118" s="137">
        <v>568.9562402177246</v>
      </c>
      <c r="J2118" s="149">
        <f t="shared" si="136"/>
        <v>38866</v>
      </c>
    </row>
    <row r="2119" spans="1:10" ht="16.5">
      <c r="A2119" s="135">
        <v>38867</v>
      </c>
      <c r="B2119">
        <f t="shared" si="133"/>
        <v>2006</v>
      </c>
      <c r="C2119">
        <f t="shared" si="134"/>
        <v>5</v>
      </c>
      <c r="D2119" s="148">
        <f t="shared" si="135"/>
        <v>30</v>
      </c>
      <c r="E2119" s="138">
        <v>0</v>
      </c>
      <c r="F2119" s="137">
        <v>656.81851520975056</v>
      </c>
      <c r="J2119" s="149">
        <f t="shared" si="136"/>
        <v>38867</v>
      </c>
    </row>
    <row r="2120" spans="1:10" ht="16.5">
      <c r="A2120" s="135">
        <v>38867</v>
      </c>
      <c r="B2120">
        <f t="shared" si="133"/>
        <v>2006</v>
      </c>
      <c r="C2120">
        <f t="shared" si="134"/>
        <v>5</v>
      </c>
      <c r="D2120" s="148">
        <f t="shared" si="135"/>
        <v>30</v>
      </c>
      <c r="E2120" s="138">
        <v>1</v>
      </c>
      <c r="F2120" s="137">
        <v>621.76677687228141</v>
      </c>
      <c r="J2120" s="149">
        <f t="shared" si="136"/>
        <v>38867</v>
      </c>
    </row>
    <row r="2121" spans="1:10" ht="16.5">
      <c r="A2121" s="135">
        <v>38867</v>
      </c>
      <c r="B2121">
        <f t="shared" si="133"/>
        <v>2006</v>
      </c>
      <c r="C2121">
        <f t="shared" si="134"/>
        <v>5</v>
      </c>
      <c r="D2121" s="148">
        <f t="shared" si="135"/>
        <v>30</v>
      </c>
      <c r="E2121" s="138">
        <v>2</v>
      </c>
      <c r="F2121" s="137">
        <v>633.37847666305618</v>
      </c>
      <c r="J2121" s="149">
        <f t="shared" si="136"/>
        <v>38867</v>
      </c>
    </row>
    <row r="2122" spans="1:10" ht="16.5">
      <c r="A2122" s="135">
        <v>38867</v>
      </c>
      <c r="B2122">
        <f t="shared" si="133"/>
        <v>2006</v>
      </c>
      <c r="C2122">
        <f t="shared" si="134"/>
        <v>5</v>
      </c>
      <c r="D2122" s="148">
        <f t="shared" si="135"/>
        <v>30</v>
      </c>
      <c r="E2122" s="138">
        <v>3</v>
      </c>
      <c r="F2122" s="137">
        <v>664.69556345829449</v>
      </c>
      <c r="J2122" s="149">
        <f t="shared" si="136"/>
        <v>38867</v>
      </c>
    </row>
    <row r="2123" spans="1:10" ht="16.5">
      <c r="A2123" s="135">
        <v>38867</v>
      </c>
      <c r="B2123">
        <f t="shared" si="133"/>
        <v>2006</v>
      </c>
      <c r="C2123">
        <f t="shared" si="134"/>
        <v>5</v>
      </c>
      <c r="D2123" s="148">
        <f t="shared" si="135"/>
        <v>30</v>
      </c>
      <c r="E2123" s="138">
        <v>4</v>
      </c>
      <c r="F2123" s="137">
        <v>668.64595837221509</v>
      </c>
      <c r="J2123" s="149">
        <f t="shared" si="136"/>
        <v>38867</v>
      </c>
    </row>
    <row r="2124" spans="1:10" ht="16.5">
      <c r="A2124" s="135">
        <v>38867</v>
      </c>
      <c r="B2124">
        <f t="shared" si="133"/>
        <v>2006</v>
      </c>
      <c r="C2124">
        <f t="shared" si="134"/>
        <v>5</v>
      </c>
      <c r="D2124" s="148">
        <f t="shared" si="135"/>
        <v>30</v>
      </c>
      <c r="E2124" s="138">
        <v>5</v>
      </c>
      <c r="F2124" s="137">
        <v>680.54443429925834</v>
      </c>
      <c r="J2124" s="149">
        <f t="shared" si="136"/>
        <v>38867</v>
      </c>
    </row>
    <row r="2125" spans="1:10" ht="16.5">
      <c r="A2125" s="135">
        <v>38867</v>
      </c>
      <c r="B2125">
        <f t="shared" si="133"/>
        <v>2006</v>
      </c>
      <c r="C2125">
        <f t="shared" si="134"/>
        <v>5</v>
      </c>
      <c r="D2125" s="148">
        <f t="shared" si="135"/>
        <v>30</v>
      </c>
      <c r="E2125" s="138">
        <v>6</v>
      </c>
      <c r="F2125" s="137">
        <v>668.64595837221509</v>
      </c>
      <c r="J2125" s="149">
        <f t="shared" si="136"/>
        <v>38867</v>
      </c>
    </row>
    <row r="2126" spans="1:10" ht="16.5">
      <c r="A2126" s="135">
        <v>38867</v>
      </c>
      <c r="B2126">
        <f t="shared" si="133"/>
        <v>2006</v>
      </c>
      <c r="C2126">
        <f t="shared" si="134"/>
        <v>5</v>
      </c>
      <c r="D2126" s="148">
        <f t="shared" si="135"/>
        <v>30</v>
      </c>
      <c r="E2126" s="138">
        <v>7</v>
      </c>
      <c r="F2126" s="137">
        <v>668.64595837221509</v>
      </c>
      <c r="J2126" s="149">
        <f t="shared" si="136"/>
        <v>38867</v>
      </c>
    </row>
    <row r="2127" spans="1:10" ht="16.5">
      <c r="A2127" s="135">
        <v>38867</v>
      </c>
      <c r="B2127">
        <f t="shared" si="133"/>
        <v>2006</v>
      </c>
      <c r="C2127">
        <f t="shared" si="134"/>
        <v>5</v>
      </c>
      <c r="D2127" s="148">
        <f t="shared" si="135"/>
        <v>30</v>
      </c>
      <c r="E2127" s="138">
        <v>8</v>
      </c>
      <c r="F2127" s="137">
        <v>652.89189421897322</v>
      </c>
      <c r="J2127" s="149">
        <f t="shared" si="136"/>
        <v>38867</v>
      </c>
    </row>
    <row r="2128" spans="1:10" ht="16.5">
      <c r="A2128" s="135">
        <v>38867</v>
      </c>
      <c r="B2128">
        <f t="shared" si="133"/>
        <v>2006</v>
      </c>
      <c r="C2128">
        <f t="shared" si="134"/>
        <v>5</v>
      </c>
      <c r="D2128" s="148">
        <f t="shared" si="135"/>
        <v>30</v>
      </c>
      <c r="E2128" s="138">
        <v>9</v>
      </c>
      <c r="F2128" s="137">
        <v>641.15983997792603</v>
      </c>
      <c r="J2128" s="149">
        <f t="shared" si="136"/>
        <v>38867</v>
      </c>
    </row>
    <row r="2129" spans="1:10" ht="16.5">
      <c r="A2129" s="135">
        <v>38867</v>
      </c>
      <c r="B2129">
        <f t="shared" si="133"/>
        <v>2006</v>
      </c>
      <c r="C2129">
        <f t="shared" si="134"/>
        <v>5</v>
      </c>
      <c r="D2129" s="148">
        <f t="shared" si="135"/>
        <v>30</v>
      </c>
      <c r="E2129" s="138">
        <v>10</v>
      </c>
      <c r="F2129" s="137">
        <v>696.18655488118429</v>
      </c>
      <c r="J2129" s="149">
        <f t="shared" si="136"/>
        <v>38867</v>
      </c>
    </row>
    <row r="2130" spans="1:10" ht="16.5">
      <c r="A2130" s="135">
        <v>38867</v>
      </c>
      <c r="B2130">
        <f t="shared" si="133"/>
        <v>2006</v>
      </c>
      <c r="C2130">
        <f t="shared" si="134"/>
        <v>5</v>
      </c>
      <c r="D2130" s="148">
        <f t="shared" si="135"/>
        <v>30</v>
      </c>
      <c r="E2130" s="138">
        <v>11</v>
      </c>
      <c r="F2130" s="137">
        <v>629.49984708475711</v>
      </c>
      <c r="J2130" s="149">
        <f t="shared" si="136"/>
        <v>38867</v>
      </c>
    </row>
    <row r="2131" spans="1:10" ht="16.5">
      <c r="A2131" s="135">
        <v>38867</v>
      </c>
      <c r="B2131">
        <f t="shared" si="133"/>
        <v>2006</v>
      </c>
      <c r="C2131">
        <f t="shared" si="134"/>
        <v>5</v>
      </c>
      <c r="D2131" s="148">
        <f t="shared" si="135"/>
        <v>30</v>
      </c>
      <c r="E2131" s="138">
        <v>12</v>
      </c>
      <c r="F2131" s="137">
        <v>625.62927479900304</v>
      </c>
      <c r="J2131" s="149">
        <f t="shared" si="136"/>
        <v>38867</v>
      </c>
    </row>
    <row r="2132" spans="1:10" ht="16.5">
      <c r="A2132" s="135">
        <v>38867</v>
      </c>
      <c r="B2132">
        <f t="shared" si="133"/>
        <v>2006</v>
      </c>
      <c r="C2132">
        <f t="shared" si="134"/>
        <v>5</v>
      </c>
      <c r="D2132" s="148">
        <f t="shared" si="135"/>
        <v>30</v>
      </c>
      <c r="E2132" s="138">
        <v>13</v>
      </c>
      <c r="F2132" s="137">
        <v>629.49984708475711</v>
      </c>
      <c r="J2132" s="149">
        <f t="shared" si="136"/>
        <v>38867</v>
      </c>
    </row>
    <row r="2133" spans="1:10" ht="16.5">
      <c r="A2133" s="135">
        <v>38867</v>
      </c>
      <c r="B2133">
        <f t="shared" si="133"/>
        <v>2006</v>
      </c>
      <c r="C2133">
        <f t="shared" si="134"/>
        <v>5</v>
      </c>
      <c r="D2133" s="148">
        <f t="shared" si="135"/>
        <v>30</v>
      </c>
      <c r="E2133" s="138">
        <v>14</v>
      </c>
      <c r="F2133" s="137">
        <v>664.69556345829449</v>
      </c>
      <c r="J2133" s="149">
        <f t="shared" si="136"/>
        <v>38867</v>
      </c>
    </row>
    <row r="2134" spans="1:10" ht="16.5">
      <c r="A2134" s="135">
        <v>38867</v>
      </c>
      <c r="B2134">
        <f t="shared" si="133"/>
        <v>2006</v>
      </c>
      <c r="C2134">
        <f t="shared" si="134"/>
        <v>5</v>
      </c>
      <c r="D2134" s="148">
        <f t="shared" si="135"/>
        <v>30</v>
      </c>
      <c r="E2134" s="138">
        <v>15</v>
      </c>
      <c r="F2134" s="137">
        <v>591.1595554989226</v>
      </c>
      <c r="J2134" s="149">
        <f t="shared" si="136"/>
        <v>38867</v>
      </c>
    </row>
    <row r="2135" spans="1:10" ht="16.5">
      <c r="A2135" s="135">
        <v>38867</v>
      </c>
      <c r="B2135">
        <f t="shared" si="133"/>
        <v>2006</v>
      </c>
      <c r="C2135">
        <f t="shared" si="134"/>
        <v>5</v>
      </c>
      <c r="D2135" s="148">
        <f t="shared" si="135"/>
        <v>30</v>
      </c>
      <c r="E2135" s="138">
        <v>16</v>
      </c>
      <c r="F2135" s="137">
        <v>652.89189421897322</v>
      </c>
      <c r="J2135" s="149">
        <f t="shared" si="136"/>
        <v>38867</v>
      </c>
    </row>
    <row r="2136" spans="1:10" ht="16.5">
      <c r="A2136" s="135">
        <v>38867</v>
      </c>
      <c r="B2136">
        <f t="shared" si="133"/>
        <v>2006</v>
      </c>
      <c r="C2136">
        <f t="shared" si="134"/>
        <v>5</v>
      </c>
      <c r="D2136" s="148">
        <f t="shared" si="135"/>
        <v>30</v>
      </c>
      <c r="E2136" s="138">
        <v>17</v>
      </c>
      <c r="F2136" s="137">
        <v>697.06678644144358</v>
      </c>
      <c r="J2136" s="149">
        <f t="shared" si="136"/>
        <v>38867</v>
      </c>
    </row>
    <row r="2137" spans="1:10" ht="16.5">
      <c r="A2137" s="135">
        <v>38867</v>
      </c>
      <c r="B2137">
        <f t="shared" si="133"/>
        <v>2006</v>
      </c>
      <c r="C2137">
        <f t="shared" si="134"/>
        <v>5</v>
      </c>
      <c r="D2137" s="148">
        <f t="shared" si="135"/>
        <v>30</v>
      </c>
      <c r="E2137" s="138">
        <v>18</v>
      </c>
      <c r="F2137" s="137">
        <v>664.69556345829449</v>
      </c>
      <c r="J2137" s="149">
        <f t="shared" si="136"/>
        <v>38867</v>
      </c>
    </row>
    <row r="2138" spans="1:10" ht="16.5">
      <c r="A2138" s="135">
        <v>38867</v>
      </c>
      <c r="B2138">
        <f t="shared" si="133"/>
        <v>2006</v>
      </c>
      <c r="C2138">
        <f t="shared" si="134"/>
        <v>5</v>
      </c>
      <c r="D2138" s="148">
        <f t="shared" si="135"/>
        <v>30</v>
      </c>
      <c r="E2138" s="138">
        <v>19</v>
      </c>
      <c r="F2138" s="137">
        <v>672.60424574988247</v>
      </c>
      <c r="J2138" s="149">
        <f t="shared" si="136"/>
        <v>38867</v>
      </c>
    </row>
    <row r="2139" spans="1:10" ht="16.5">
      <c r="A2139" s="135">
        <v>38867</v>
      </c>
      <c r="B2139">
        <f t="shared" si="133"/>
        <v>2006</v>
      </c>
      <c r="C2139">
        <f t="shared" si="134"/>
        <v>5</v>
      </c>
      <c r="D2139" s="148">
        <f t="shared" si="135"/>
        <v>30</v>
      </c>
      <c r="E2139" s="138">
        <v>20</v>
      </c>
      <c r="F2139" s="137">
        <v>684.52630391495029</v>
      </c>
      <c r="J2139" s="149">
        <f t="shared" si="136"/>
        <v>38867</v>
      </c>
    </row>
    <row r="2140" spans="1:10" ht="16.5">
      <c r="A2140" s="135">
        <v>38867</v>
      </c>
      <c r="B2140">
        <f t="shared" si="133"/>
        <v>2006</v>
      </c>
      <c r="C2140">
        <f t="shared" si="134"/>
        <v>5</v>
      </c>
      <c r="D2140" s="148">
        <f t="shared" si="135"/>
        <v>30</v>
      </c>
      <c r="E2140" s="138">
        <v>21</v>
      </c>
      <c r="F2140" s="137">
        <v>672.60424574988247</v>
      </c>
      <c r="J2140" s="149">
        <f t="shared" si="136"/>
        <v>38867</v>
      </c>
    </row>
    <row r="2141" spans="1:10" ht="16.5">
      <c r="A2141" s="135">
        <v>38867</v>
      </c>
      <c r="B2141">
        <f t="shared" si="133"/>
        <v>2006</v>
      </c>
      <c r="C2141">
        <f t="shared" si="134"/>
        <v>5</v>
      </c>
      <c r="D2141" s="148">
        <f t="shared" si="135"/>
        <v>30</v>
      </c>
      <c r="E2141" s="138">
        <v>22</v>
      </c>
      <c r="F2141" s="137">
        <v>676.57040966765135</v>
      </c>
      <c r="J2141" s="149">
        <f t="shared" si="136"/>
        <v>38867</v>
      </c>
    </row>
    <row r="2142" spans="1:10" ht="16.5">
      <c r="A2142" s="135">
        <v>38867</v>
      </c>
      <c r="B2142">
        <f t="shared" si="133"/>
        <v>2006</v>
      </c>
      <c r="C2142">
        <f t="shared" si="134"/>
        <v>5</v>
      </c>
      <c r="D2142" s="148">
        <f t="shared" si="135"/>
        <v>30</v>
      </c>
      <c r="E2142" s="138">
        <v>23</v>
      </c>
      <c r="F2142" s="137">
        <v>652.89189421897322</v>
      </c>
      <c r="J2142" s="149">
        <f t="shared" si="136"/>
        <v>38867</v>
      </c>
    </row>
    <row r="2143" spans="1:10" ht="16.5">
      <c r="A2143" s="135">
        <v>38868</v>
      </c>
      <c r="B2143">
        <f t="shared" si="133"/>
        <v>2006</v>
      </c>
      <c r="C2143">
        <f t="shared" si="134"/>
        <v>5</v>
      </c>
      <c r="D2143" s="148">
        <f t="shared" si="135"/>
        <v>31</v>
      </c>
      <c r="E2143" s="138">
        <v>0</v>
      </c>
      <c r="F2143" s="137">
        <v>645.06254012460727</v>
      </c>
      <c r="J2143" s="149">
        <f t="shared" si="136"/>
        <v>38868</v>
      </c>
    </row>
    <row r="2144" spans="1:10" ht="16.5">
      <c r="A2144" s="135">
        <v>38868</v>
      </c>
      <c r="B2144">
        <f t="shared" si="133"/>
        <v>2006</v>
      </c>
      <c r="C2144">
        <f t="shared" si="134"/>
        <v>5</v>
      </c>
      <c r="D2144" s="148">
        <f t="shared" si="135"/>
        <v>31</v>
      </c>
      <c r="E2144" s="138">
        <v>1</v>
      </c>
      <c r="F2144" s="137">
        <v>648.97323038175364</v>
      </c>
      <c r="J2144" s="149">
        <f t="shared" si="136"/>
        <v>38868</v>
      </c>
    </row>
    <row r="2145" spans="1:10" ht="16.5">
      <c r="A2145" s="135">
        <v>38868</v>
      </c>
      <c r="B2145">
        <f t="shared" si="133"/>
        <v>2006</v>
      </c>
      <c r="C2145">
        <f t="shared" si="134"/>
        <v>5</v>
      </c>
      <c r="D2145" s="148">
        <f t="shared" si="135"/>
        <v>31</v>
      </c>
      <c r="E2145" s="138">
        <v>2</v>
      </c>
      <c r="F2145" s="137">
        <v>648.97323038175364</v>
      </c>
      <c r="J2145" s="149">
        <f t="shared" si="136"/>
        <v>38868</v>
      </c>
    </row>
    <row r="2146" spans="1:10" ht="16.5">
      <c r="A2146" s="135">
        <v>38868</v>
      </c>
      <c r="B2146">
        <f t="shared" si="133"/>
        <v>2006</v>
      </c>
      <c r="C2146">
        <f t="shared" si="134"/>
        <v>5</v>
      </c>
      <c r="D2146" s="148">
        <f t="shared" si="135"/>
        <v>31</v>
      </c>
      <c r="E2146" s="138">
        <v>3</v>
      </c>
      <c r="F2146" s="137">
        <v>652.89189421897322</v>
      </c>
      <c r="J2146" s="149">
        <f t="shared" si="136"/>
        <v>38868</v>
      </c>
    </row>
    <row r="2147" spans="1:10" ht="16.5">
      <c r="A2147" s="135">
        <v>38868</v>
      </c>
      <c r="B2147">
        <f t="shared" si="133"/>
        <v>2006</v>
      </c>
      <c r="C2147">
        <f t="shared" si="134"/>
        <v>5</v>
      </c>
      <c r="D2147" s="148">
        <f t="shared" si="135"/>
        <v>31</v>
      </c>
      <c r="E2147" s="138">
        <v>4</v>
      </c>
      <c r="F2147" s="137">
        <v>652.89189421897322</v>
      </c>
      <c r="J2147" s="149">
        <f t="shared" si="136"/>
        <v>38868</v>
      </c>
    </row>
    <row r="2148" spans="1:10" ht="16.5">
      <c r="A2148" s="135">
        <v>38868</v>
      </c>
      <c r="B2148">
        <f t="shared" si="133"/>
        <v>2006</v>
      </c>
      <c r="C2148">
        <f t="shared" si="134"/>
        <v>5</v>
      </c>
      <c r="D2148" s="148">
        <f t="shared" si="135"/>
        <v>31</v>
      </c>
      <c r="E2148" s="138">
        <v>5</v>
      </c>
      <c r="F2148" s="137">
        <v>633.37847666305618</v>
      </c>
      <c r="J2148" s="149">
        <f t="shared" si="136"/>
        <v>38868</v>
      </c>
    </row>
    <row r="2149" spans="1:10" ht="16.5">
      <c r="A2149" s="135">
        <v>38868</v>
      </c>
      <c r="B2149">
        <f t="shared" si="133"/>
        <v>2006</v>
      </c>
      <c r="C2149">
        <f t="shared" si="134"/>
        <v>5</v>
      </c>
      <c r="D2149" s="148">
        <f t="shared" si="135"/>
        <v>31</v>
      </c>
      <c r="E2149" s="138">
        <v>6</v>
      </c>
      <c r="F2149" s="137">
        <v>629.49984708475711</v>
      </c>
      <c r="J2149" s="149">
        <f t="shared" si="136"/>
        <v>38868</v>
      </c>
    </row>
    <row r="2150" spans="1:10" ht="16.5">
      <c r="A2150" s="135">
        <v>38868</v>
      </c>
      <c r="B2150">
        <f t="shared" si="133"/>
        <v>2006</v>
      </c>
      <c r="C2150">
        <f t="shared" si="134"/>
        <v>5</v>
      </c>
      <c r="D2150" s="148">
        <f t="shared" si="135"/>
        <v>31</v>
      </c>
      <c r="E2150" s="138">
        <v>7</v>
      </c>
      <c r="F2150" s="137">
        <v>621.76677687228141</v>
      </c>
      <c r="J2150" s="149">
        <f t="shared" si="136"/>
        <v>38868</v>
      </c>
    </row>
    <row r="2151" spans="1:10" ht="16.5">
      <c r="A2151" s="135">
        <v>38868</v>
      </c>
      <c r="B2151">
        <f t="shared" si="133"/>
        <v>2006</v>
      </c>
      <c r="C2151">
        <f t="shared" si="134"/>
        <v>5</v>
      </c>
      <c r="D2151" s="148">
        <f t="shared" si="135"/>
        <v>31</v>
      </c>
      <c r="E2151" s="138">
        <v>8</v>
      </c>
      <c r="F2151" s="137">
        <v>621.76677687228141</v>
      </c>
      <c r="J2151" s="149">
        <f t="shared" si="136"/>
        <v>38868</v>
      </c>
    </row>
    <row r="2152" spans="1:10" ht="16.5">
      <c r="A2152" s="135">
        <v>38868</v>
      </c>
      <c r="B2152">
        <f t="shared" si="133"/>
        <v>2006</v>
      </c>
      <c r="C2152">
        <f t="shared" si="134"/>
        <v>5</v>
      </c>
      <c r="D2152" s="148">
        <f t="shared" si="135"/>
        <v>31</v>
      </c>
      <c r="E2152" s="138">
        <v>9</v>
      </c>
      <c r="F2152" s="137">
        <v>602.57600777628011</v>
      </c>
      <c r="J2152" s="149">
        <f t="shared" si="136"/>
        <v>38868</v>
      </c>
    </row>
    <row r="2153" spans="1:10" ht="16.5">
      <c r="A2153" s="135">
        <v>38868</v>
      </c>
      <c r="B2153">
        <f t="shared" si="133"/>
        <v>2006</v>
      </c>
      <c r="C2153">
        <f t="shared" si="134"/>
        <v>5</v>
      </c>
      <c r="D2153" s="148">
        <f t="shared" si="135"/>
        <v>31</v>
      </c>
      <c r="E2153" s="138">
        <v>10</v>
      </c>
      <c r="F2153" s="137">
        <v>594.95683060270881</v>
      </c>
      <c r="J2153" s="149">
        <f t="shared" si="136"/>
        <v>38868</v>
      </c>
    </row>
    <row r="2154" spans="1:10" ht="16.5">
      <c r="A2154" s="135">
        <v>38868</v>
      </c>
      <c r="B2154">
        <f t="shared" si="133"/>
        <v>2006</v>
      </c>
      <c r="C2154">
        <f t="shared" si="134"/>
        <v>5</v>
      </c>
      <c r="D2154" s="148">
        <f t="shared" si="135"/>
        <v>31</v>
      </c>
      <c r="E2154" s="138">
        <v>11</v>
      </c>
      <c r="F2154" s="137">
        <v>587.37051348922625</v>
      </c>
      <c r="J2154" s="149">
        <f t="shared" si="136"/>
        <v>38868</v>
      </c>
    </row>
    <row r="2155" spans="1:10" ht="16.5">
      <c r="A2155" s="135">
        <v>38868</v>
      </c>
      <c r="B2155">
        <f t="shared" si="133"/>
        <v>2006</v>
      </c>
      <c r="C2155">
        <f t="shared" si="134"/>
        <v>5</v>
      </c>
      <c r="D2155" s="148">
        <f t="shared" si="135"/>
        <v>31</v>
      </c>
      <c r="E2155" s="138">
        <v>12</v>
      </c>
      <c r="F2155" s="137">
        <v>564.81018615335188</v>
      </c>
      <c r="J2155" s="149">
        <f t="shared" si="136"/>
        <v>38868</v>
      </c>
    </row>
    <row r="2156" spans="1:10" ht="16.5">
      <c r="A2156" s="135">
        <v>38868</v>
      </c>
      <c r="B2156">
        <f t="shared" si="133"/>
        <v>2006</v>
      </c>
      <c r="C2156">
        <f t="shared" si="134"/>
        <v>5</v>
      </c>
      <c r="D2156" s="148">
        <f t="shared" si="135"/>
        <v>31</v>
      </c>
      <c r="E2156" s="138">
        <v>13</v>
      </c>
      <c r="F2156" s="137">
        <v>564.81018615335188</v>
      </c>
      <c r="J2156" s="149">
        <f t="shared" si="136"/>
        <v>38868</v>
      </c>
    </row>
    <row r="2157" spans="1:10" ht="16.5">
      <c r="A2157" s="135">
        <v>38868</v>
      </c>
      <c r="B2157">
        <f t="shared" si="133"/>
        <v>2006</v>
      </c>
      <c r="C2157">
        <f t="shared" si="134"/>
        <v>5</v>
      </c>
      <c r="D2157" s="148">
        <f t="shared" si="135"/>
        <v>31</v>
      </c>
      <c r="E2157" s="138">
        <v>14</v>
      </c>
      <c r="F2157" s="137">
        <v>583.58972280553496</v>
      </c>
      <c r="J2157" s="149">
        <f t="shared" si="136"/>
        <v>38868</v>
      </c>
    </row>
    <row r="2158" spans="1:10" ht="16.5">
      <c r="A2158" s="135">
        <v>38868</v>
      </c>
      <c r="B2158">
        <f t="shared" si="133"/>
        <v>2006</v>
      </c>
      <c r="C2158">
        <f t="shared" si="134"/>
        <v>5</v>
      </c>
      <c r="D2158" s="148">
        <f t="shared" si="135"/>
        <v>31</v>
      </c>
      <c r="E2158" s="138">
        <v>15</v>
      </c>
      <c r="F2158" s="137">
        <v>572.29704289782546</v>
      </c>
      <c r="J2158" s="149">
        <f t="shared" si="136"/>
        <v>38868</v>
      </c>
    </row>
    <row r="2159" spans="1:10" ht="16.5">
      <c r="A2159" s="135">
        <v>38868</v>
      </c>
      <c r="B2159">
        <f t="shared" si="133"/>
        <v>2006</v>
      </c>
      <c r="C2159">
        <f t="shared" si="134"/>
        <v>5</v>
      </c>
      <c r="D2159" s="148">
        <f t="shared" si="135"/>
        <v>31</v>
      </c>
      <c r="E2159" s="138">
        <v>16</v>
      </c>
      <c r="F2159" s="137">
        <v>568.54944233844196</v>
      </c>
      <c r="J2159" s="149">
        <f t="shared" si="136"/>
        <v>38868</v>
      </c>
    </row>
    <row r="2160" spans="1:10" ht="16.5">
      <c r="A2160" s="135">
        <v>38868</v>
      </c>
      <c r="B2160">
        <f t="shared" si="133"/>
        <v>2006</v>
      </c>
      <c r="C2160">
        <f t="shared" si="134"/>
        <v>5</v>
      </c>
      <c r="D2160" s="148">
        <f t="shared" si="135"/>
        <v>31</v>
      </c>
      <c r="E2160" s="138">
        <v>17</v>
      </c>
      <c r="F2160" s="137">
        <v>568.54944233844196</v>
      </c>
      <c r="J2160" s="149">
        <f t="shared" si="136"/>
        <v>38868</v>
      </c>
    </row>
    <row r="2161" spans="1:10" ht="16.5">
      <c r="A2161" s="135">
        <v>38868</v>
      </c>
      <c r="B2161">
        <f t="shared" si="133"/>
        <v>2006</v>
      </c>
      <c r="C2161">
        <f t="shared" si="134"/>
        <v>5</v>
      </c>
      <c r="D2161" s="148">
        <f t="shared" si="135"/>
        <v>31</v>
      </c>
      <c r="E2161" s="138">
        <v>18</v>
      </c>
      <c r="F2161" s="137">
        <v>568.54944233844196</v>
      </c>
      <c r="J2161" s="149">
        <f t="shared" si="136"/>
        <v>38868</v>
      </c>
    </row>
    <row r="2162" spans="1:10" ht="16.5">
      <c r="A2162" s="135">
        <v>38868</v>
      </c>
      <c r="B2162">
        <f t="shared" si="133"/>
        <v>2006</v>
      </c>
      <c r="C2162">
        <f t="shared" si="134"/>
        <v>5</v>
      </c>
      <c r="D2162" s="148">
        <f t="shared" si="135"/>
        <v>31</v>
      </c>
      <c r="E2162" s="138">
        <v>19</v>
      </c>
      <c r="F2162" s="137">
        <v>568.54944233844196</v>
      </c>
      <c r="J2162" s="149">
        <f t="shared" si="136"/>
        <v>38868</v>
      </c>
    </row>
    <row r="2163" spans="1:10" ht="16.5">
      <c r="A2163" s="135">
        <v>38868</v>
      </c>
      <c r="B2163">
        <f t="shared" si="133"/>
        <v>2006</v>
      </c>
      <c r="C2163">
        <f t="shared" si="134"/>
        <v>5</v>
      </c>
      <c r="D2163" s="148">
        <f t="shared" si="135"/>
        <v>31</v>
      </c>
      <c r="E2163" s="138">
        <v>20</v>
      </c>
      <c r="F2163" s="137">
        <v>625.62927479900304</v>
      </c>
      <c r="J2163" s="149">
        <f t="shared" si="136"/>
        <v>38868</v>
      </c>
    </row>
    <row r="2164" spans="1:10" ht="16.5">
      <c r="A2164" s="135">
        <v>38868</v>
      </c>
      <c r="B2164">
        <f t="shared" si="133"/>
        <v>2006</v>
      </c>
      <c r="C2164">
        <f t="shared" si="134"/>
        <v>5</v>
      </c>
      <c r="D2164" s="148">
        <f t="shared" si="135"/>
        <v>31</v>
      </c>
      <c r="E2164" s="138">
        <v>21</v>
      </c>
      <c r="F2164" s="137">
        <v>570.21050031435061</v>
      </c>
      <c r="J2164" s="149">
        <f t="shared" si="136"/>
        <v>38868</v>
      </c>
    </row>
    <row r="2165" spans="1:10" ht="16.5">
      <c r="A2165" s="135">
        <v>38868</v>
      </c>
      <c r="B2165">
        <f t="shared" si="133"/>
        <v>2006</v>
      </c>
      <c r="C2165">
        <f t="shared" si="134"/>
        <v>5</v>
      </c>
      <c r="D2165" s="148">
        <f t="shared" si="135"/>
        <v>31</v>
      </c>
      <c r="E2165" s="138">
        <v>22</v>
      </c>
      <c r="F2165" s="137">
        <v>577.87935976378719</v>
      </c>
      <c r="J2165" s="149">
        <f t="shared" si="136"/>
        <v>38868</v>
      </c>
    </row>
    <row r="2166" spans="1:10" ht="16.5">
      <c r="A2166" s="135">
        <v>38868</v>
      </c>
      <c r="B2166">
        <f t="shared" si="133"/>
        <v>2006</v>
      </c>
      <c r="C2166">
        <f t="shared" si="134"/>
        <v>5</v>
      </c>
      <c r="D2166" s="148">
        <f t="shared" si="135"/>
        <v>31</v>
      </c>
      <c r="E2166" s="138">
        <v>23</v>
      </c>
      <c r="F2166" s="137">
        <v>593.22965710876292</v>
      </c>
      <c r="J2166" s="149">
        <f t="shared" si="136"/>
        <v>38868</v>
      </c>
    </row>
    <row r="2167" spans="1:10" ht="16.5">
      <c r="A2167" s="135">
        <v>38869</v>
      </c>
      <c r="B2167">
        <f t="shared" si="133"/>
        <v>2006</v>
      </c>
      <c r="C2167">
        <f t="shared" si="134"/>
        <v>6</v>
      </c>
      <c r="D2167" s="148">
        <f t="shared" si="135"/>
        <v>1</v>
      </c>
      <c r="E2167" s="138">
        <v>0</v>
      </c>
      <c r="F2167" s="137">
        <v>561.23841415643619</v>
      </c>
      <c r="J2167" s="149">
        <f t="shared" si="136"/>
        <v>38869</v>
      </c>
    </row>
    <row r="2168" spans="1:10" ht="16.5">
      <c r="A2168" s="135">
        <v>38869</v>
      </c>
      <c r="B2168">
        <f t="shared" si="133"/>
        <v>2006</v>
      </c>
      <c r="C2168">
        <f t="shared" si="134"/>
        <v>6</v>
      </c>
      <c r="D2168" s="148">
        <f t="shared" si="135"/>
        <v>1</v>
      </c>
      <c r="E2168" s="138">
        <v>1</v>
      </c>
      <c r="F2168" s="137">
        <v>561.23841415643619</v>
      </c>
      <c r="J2168" s="149">
        <f t="shared" si="136"/>
        <v>38869</v>
      </c>
    </row>
    <row r="2169" spans="1:10" ht="16.5">
      <c r="A2169" s="135">
        <v>38869</v>
      </c>
      <c r="B2169">
        <f t="shared" ref="B2169:B2232" si="137">YEAR(A2169)</f>
        <v>2006</v>
      </c>
      <c r="C2169">
        <f t="shared" ref="C2169:C2232" si="138">MONTH(A2169)</f>
        <v>6</v>
      </c>
      <c r="D2169" s="148">
        <f t="shared" ref="D2169:D2232" si="139">DAY(A2169)</f>
        <v>1</v>
      </c>
      <c r="E2169" s="138">
        <v>2</v>
      </c>
      <c r="F2169" s="137">
        <v>548.1474279311692</v>
      </c>
      <c r="J2169" s="149">
        <f t="shared" si="136"/>
        <v>38869</v>
      </c>
    </row>
    <row r="2170" spans="1:10" ht="16.5">
      <c r="A2170" s="135">
        <v>38869</v>
      </c>
      <c r="B2170">
        <f t="shared" si="137"/>
        <v>2006</v>
      </c>
      <c r="C2170">
        <f t="shared" si="138"/>
        <v>6</v>
      </c>
      <c r="D2170" s="148">
        <f t="shared" si="139"/>
        <v>1</v>
      </c>
      <c r="E2170" s="138">
        <v>3</v>
      </c>
      <c r="F2170" s="137">
        <v>538.38988507050999</v>
      </c>
      <c r="J2170" s="149">
        <f t="shared" si="136"/>
        <v>38869</v>
      </c>
    </row>
    <row r="2171" spans="1:10" ht="16.5">
      <c r="A2171" s="135">
        <v>38869</v>
      </c>
      <c r="B2171">
        <f t="shared" si="137"/>
        <v>2006</v>
      </c>
      <c r="C2171">
        <f t="shared" si="138"/>
        <v>6</v>
      </c>
      <c r="D2171" s="148">
        <f t="shared" si="139"/>
        <v>1</v>
      </c>
      <c r="E2171" s="138">
        <v>4</v>
      </c>
      <c r="F2171" s="137">
        <v>531.91386735555409</v>
      </c>
      <c r="J2171" s="149">
        <f t="shared" si="136"/>
        <v>38869</v>
      </c>
    </row>
    <row r="2172" spans="1:10" ht="16.5">
      <c r="A2172" s="135">
        <v>38869</v>
      </c>
      <c r="B2172">
        <f t="shared" si="137"/>
        <v>2006</v>
      </c>
      <c r="C2172">
        <f t="shared" si="138"/>
        <v>6</v>
      </c>
      <c r="D2172" s="148">
        <f t="shared" si="139"/>
        <v>1</v>
      </c>
      <c r="E2172" s="138">
        <v>5</v>
      </c>
      <c r="F2172" s="137">
        <v>528.20245647862816</v>
      </c>
      <c r="J2172" s="149">
        <f t="shared" si="136"/>
        <v>38869</v>
      </c>
    </row>
    <row r="2173" spans="1:10" ht="16.5">
      <c r="A2173" s="135">
        <v>38869</v>
      </c>
      <c r="B2173">
        <f t="shared" si="137"/>
        <v>2006</v>
      </c>
      <c r="C2173">
        <f t="shared" si="138"/>
        <v>6</v>
      </c>
      <c r="D2173" s="148">
        <f t="shared" si="139"/>
        <v>1</v>
      </c>
      <c r="E2173" s="138">
        <v>6</v>
      </c>
      <c r="F2173" s="137">
        <v>521.87851786930139</v>
      </c>
      <c r="J2173" s="149">
        <f t="shared" si="136"/>
        <v>38869</v>
      </c>
    </row>
    <row r="2174" spans="1:10" ht="16.5">
      <c r="A2174" s="135">
        <v>38869</v>
      </c>
      <c r="B2174">
        <f t="shared" si="137"/>
        <v>2006</v>
      </c>
      <c r="C2174">
        <f t="shared" si="138"/>
        <v>6</v>
      </c>
      <c r="D2174" s="148">
        <f t="shared" si="139"/>
        <v>1</v>
      </c>
      <c r="E2174" s="138">
        <v>7</v>
      </c>
      <c r="F2174" s="137">
        <v>525.68377852049923</v>
      </c>
      <c r="J2174" s="149">
        <f t="shared" si="136"/>
        <v>38869</v>
      </c>
    </row>
    <row r="2175" spans="1:10" ht="16.5">
      <c r="A2175" s="135">
        <v>38869</v>
      </c>
      <c r="B2175">
        <f t="shared" si="137"/>
        <v>2006</v>
      </c>
      <c r="C2175">
        <f t="shared" si="138"/>
        <v>6</v>
      </c>
      <c r="D2175" s="148">
        <f t="shared" si="139"/>
        <v>1</v>
      </c>
      <c r="E2175" s="138">
        <v>8</v>
      </c>
      <c r="F2175" s="137">
        <v>487.76897885036942</v>
      </c>
      <c r="J2175" s="149">
        <f t="shared" si="136"/>
        <v>38869</v>
      </c>
    </row>
    <row r="2176" spans="1:10" ht="16.5">
      <c r="A2176" s="135">
        <v>38869</v>
      </c>
      <c r="B2176">
        <f t="shared" si="137"/>
        <v>2006</v>
      </c>
      <c r="C2176">
        <f t="shared" si="138"/>
        <v>6</v>
      </c>
      <c r="D2176" s="148">
        <f t="shared" si="139"/>
        <v>1</v>
      </c>
      <c r="E2176" s="138">
        <v>9</v>
      </c>
      <c r="F2176" s="137">
        <v>485.09029800605151</v>
      </c>
      <c r="J2176" s="149">
        <f t="shared" si="136"/>
        <v>38869</v>
      </c>
    </row>
    <row r="2177" spans="1:10" ht="16.5">
      <c r="A2177" s="135">
        <v>38869</v>
      </c>
      <c r="B2177">
        <f t="shared" si="137"/>
        <v>2006</v>
      </c>
      <c r="C2177">
        <f t="shared" si="138"/>
        <v>6</v>
      </c>
      <c r="D2177" s="148">
        <f t="shared" si="139"/>
        <v>1</v>
      </c>
      <c r="E2177" s="138">
        <v>10</v>
      </c>
      <c r="F2177" s="137">
        <v>479.74321829381842</v>
      </c>
      <c r="J2177" s="149">
        <f t="shared" si="136"/>
        <v>38869</v>
      </c>
    </row>
    <row r="2178" spans="1:10" ht="16.5">
      <c r="A2178" s="135">
        <v>38869</v>
      </c>
      <c r="B2178">
        <f t="shared" si="137"/>
        <v>2006</v>
      </c>
      <c r="C2178">
        <f t="shared" si="138"/>
        <v>6</v>
      </c>
      <c r="D2178" s="148">
        <f t="shared" si="139"/>
        <v>1</v>
      </c>
      <c r="E2178" s="138">
        <v>11</v>
      </c>
      <c r="F2178" s="137">
        <v>474.40982120135533</v>
      </c>
      <c r="J2178" s="149">
        <f t="shared" si="136"/>
        <v>38869</v>
      </c>
    </row>
    <row r="2179" spans="1:10" ht="16.5">
      <c r="A2179" s="135">
        <v>38869</v>
      </c>
      <c r="B2179">
        <f t="shared" si="137"/>
        <v>2006</v>
      </c>
      <c r="C2179">
        <f t="shared" si="138"/>
        <v>6</v>
      </c>
      <c r="D2179" s="148">
        <f t="shared" si="139"/>
        <v>1</v>
      </c>
      <c r="E2179" s="138">
        <v>12</v>
      </c>
      <c r="F2179" s="137">
        <v>469.09007210232971</v>
      </c>
      <c r="J2179" s="149">
        <f t="shared" ref="J2179:J2242" si="140">DATE(B2179,C2179,D2179)</f>
        <v>38869</v>
      </c>
    </row>
    <row r="2180" spans="1:10" ht="16.5">
      <c r="A2180" s="135">
        <v>38869</v>
      </c>
      <c r="B2180">
        <f t="shared" si="137"/>
        <v>2006</v>
      </c>
      <c r="C2180">
        <f t="shared" si="138"/>
        <v>6</v>
      </c>
      <c r="D2180" s="148">
        <f t="shared" si="139"/>
        <v>1</v>
      </c>
      <c r="E2180" s="138">
        <v>13</v>
      </c>
      <c r="F2180" s="137">
        <v>459.85038818118534</v>
      </c>
      <c r="J2180" s="149">
        <f t="shared" si="140"/>
        <v>38869</v>
      </c>
    </row>
    <row r="2181" spans="1:10" ht="16.5">
      <c r="A2181" s="135">
        <v>38869</v>
      </c>
      <c r="B2181">
        <f t="shared" si="137"/>
        <v>2006</v>
      </c>
      <c r="C2181">
        <f t="shared" si="138"/>
        <v>6</v>
      </c>
      <c r="D2181" s="148">
        <f t="shared" si="139"/>
        <v>1</v>
      </c>
      <c r="E2181" s="138">
        <v>14</v>
      </c>
      <c r="F2181" s="137">
        <v>457.26972517116627</v>
      </c>
      <c r="J2181" s="149">
        <f t="shared" si="140"/>
        <v>38869</v>
      </c>
    </row>
    <row r="2182" spans="1:10" ht="16.5">
      <c r="A2182" s="135">
        <v>38869</v>
      </c>
      <c r="B2182">
        <f t="shared" si="137"/>
        <v>2006</v>
      </c>
      <c r="C2182">
        <f t="shared" si="138"/>
        <v>6</v>
      </c>
      <c r="D2182" s="148">
        <f t="shared" si="139"/>
        <v>1</v>
      </c>
      <c r="E2182" s="138">
        <v>15</v>
      </c>
      <c r="F2182" s="137">
        <v>457.26972517116627</v>
      </c>
      <c r="J2182" s="149">
        <f t="shared" si="140"/>
        <v>38869</v>
      </c>
    </row>
    <row r="2183" spans="1:10" ht="16.5">
      <c r="A2183" s="135">
        <v>38869</v>
      </c>
      <c r="B2183">
        <f t="shared" si="137"/>
        <v>2006</v>
      </c>
      <c r="C2183">
        <f t="shared" si="138"/>
        <v>6</v>
      </c>
      <c r="D2183" s="148">
        <f t="shared" si="139"/>
        <v>1</v>
      </c>
      <c r="E2183" s="138">
        <v>16</v>
      </c>
      <c r="F2183" s="137">
        <v>452.11978863153388</v>
      </c>
      <c r="J2183" s="149">
        <f t="shared" si="140"/>
        <v>38869</v>
      </c>
    </row>
    <row r="2184" spans="1:10" ht="16.5">
      <c r="A2184" s="135">
        <v>38869</v>
      </c>
      <c r="B2184">
        <f t="shared" si="137"/>
        <v>2006</v>
      </c>
      <c r="C2184">
        <f t="shared" si="138"/>
        <v>6</v>
      </c>
      <c r="D2184" s="148">
        <f t="shared" si="139"/>
        <v>1</v>
      </c>
      <c r="E2184" s="138">
        <v>17</v>
      </c>
      <c r="F2184" s="137">
        <v>446.98504018161043</v>
      </c>
      <c r="J2184" s="149">
        <f t="shared" si="140"/>
        <v>38869</v>
      </c>
    </row>
    <row r="2185" spans="1:10" ht="16.5">
      <c r="A2185" s="135">
        <v>38869</v>
      </c>
      <c r="B2185">
        <f t="shared" si="137"/>
        <v>2006</v>
      </c>
      <c r="C2185">
        <f t="shared" si="138"/>
        <v>6</v>
      </c>
      <c r="D2185" s="148">
        <f t="shared" si="139"/>
        <v>1</v>
      </c>
      <c r="E2185" s="138">
        <v>18</v>
      </c>
      <c r="F2185" s="137">
        <v>449.55051578604616</v>
      </c>
      <c r="J2185" s="149">
        <f t="shared" si="140"/>
        <v>38869</v>
      </c>
    </row>
    <row r="2186" spans="1:10" ht="16.5">
      <c r="A2186" s="135">
        <v>38869</v>
      </c>
      <c r="B2186">
        <f t="shared" si="137"/>
        <v>2006</v>
      </c>
      <c r="C2186">
        <f t="shared" si="138"/>
        <v>6</v>
      </c>
      <c r="D2186" s="148">
        <f t="shared" si="139"/>
        <v>1</v>
      </c>
      <c r="E2186" s="138">
        <v>19</v>
      </c>
      <c r="F2186" s="137">
        <v>444.42336190866416</v>
      </c>
      <c r="J2186" s="149">
        <f t="shared" si="140"/>
        <v>38869</v>
      </c>
    </row>
    <row r="2187" spans="1:10" ht="16.5">
      <c r="A2187" s="135">
        <v>38869</v>
      </c>
      <c r="B2187">
        <f t="shared" si="137"/>
        <v>2006</v>
      </c>
      <c r="C2187">
        <f t="shared" si="138"/>
        <v>6</v>
      </c>
      <c r="D2187" s="148">
        <f t="shared" si="139"/>
        <v>1</v>
      </c>
      <c r="E2187" s="138">
        <v>20</v>
      </c>
      <c r="F2187" s="137">
        <v>444.42336190866416</v>
      </c>
      <c r="J2187" s="149">
        <f t="shared" si="140"/>
        <v>38869</v>
      </c>
    </row>
    <row r="2188" spans="1:10" ht="16.5">
      <c r="A2188" s="135">
        <v>38869</v>
      </c>
      <c r="B2188">
        <f t="shared" si="137"/>
        <v>2006</v>
      </c>
      <c r="C2188">
        <f t="shared" si="138"/>
        <v>6</v>
      </c>
      <c r="D2188" s="148">
        <f t="shared" si="139"/>
        <v>1</v>
      </c>
      <c r="E2188" s="138">
        <v>21</v>
      </c>
      <c r="F2188" s="137">
        <v>441.86548095113722</v>
      </c>
      <c r="J2188" s="149">
        <f t="shared" si="140"/>
        <v>38869</v>
      </c>
    </row>
    <row r="2189" spans="1:10" ht="16.5">
      <c r="A2189" s="135">
        <v>38869</v>
      </c>
      <c r="B2189">
        <f t="shared" si="137"/>
        <v>2006</v>
      </c>
      <c r="C2189">
        <f t="shared" si="138"/>
        <v>6</v>
      </c>
      <c r="D2189" s="148">
        <f t="shared" si="139"/>
        <v>1</v>
      </c>
      <c r="E2189" s="138">
        <v>22</v>
      </c>
      <c r="F2189" s="137">
        <v>434.21462014066833</v>
      </c>
      <c r="J2189" s="149">
        <f t="shared" si="140"/>
        <v>38869</v>
      </c>
    </row>
    <row r="2190" spans="1:10" ht="16.5">
      <c r="A2190" s="135">
        <v>38869</v>
      </c>
      <c r="B2190">
        <f t="shared" si="137"/>
        <v>2006</v>
      </c>
      <c r="C2190">
        <f t="shared" si="138"/>
        <v>6</v>
      </c>
      <c r="D2190" s="148">
        <f t="shared" si="139"/>
        <v>1</v>
      </c>
      <c r="E2190" s="138">
        <v>23</v>
      </c>
      <c r="F2190" s="137">
        <v>465.02310126231282</v>
      </c>
      <c r="J2190" s="149">
        <f t="shared" si="140"/>
        <v>38869</v>
      </c>
    </row>
    <row r="2191" spans="1:10" ht="16.5">
      <c r="A2191" s="135">
        <v>38870</v>
      </c>
      <c r="B2191">
        <f t="shared" si="137"/>
        <v>2006</v>
      </c>
      <c r="C2191">
        <f t="shared" si="138"/>
        <v>6</v>
      </c>
      <c r="D2191" s="148">
        <f t="shared" si="139"/>
        <v>2</v>
      </c>
      <c r="E2191" s="138">
        <v>0</v>
      </c>
      <c r="F2191" s="137">
        <v>434.47303269773994</v>
      </c>
      <c r="J2191" s="149">
        <f t="shared" si="140"/>
        <v>38870</v>
      </c>
    </row>
    <row r="2192" spans="1:10" ht="16.5">
      <c r="A2192" s="135">
        <v>38870</v>
      </c>
      <c r="B2192">
        <f t="shared" si="137"/>
        <v>2006</v>
      </c>
      <c r="C2192">
        <f t="shared" si="138"/>
        <v>6</v>
      </c>
      <c r="D2192" s="148">
        <f t="shared" si="139"/>
        <v>2</v>
      </c>
      <c r="E2192" s="138">
        <v>1</v>
      </c>
      <c r="F2192" s="137">
        <v>434.47303269773994</v>
      </c>
      <c r="J2192" s="149">
        <f t="shared" si="140"/>
        <v>38870</v>
      </c>
    </row>
    <row r="2193" spans="1:10" ht="16.5">
      <c r="A2193" s="135">
        <v>38870</v>
      </c>
      <c r="B2193">
        <f t="shared" si="137"/>
        <v>2006</v>
      </c>
      <c r="C2193">
        <f t="shared" si="138"/>
        <v>6</v>
      </c>
      <c r="D2193" s="148">
        <f t="shared" si="139"/>
        <v>2</v>
      </c>
      <c r="E2193" s="138">
        <v>2</v>
      </c>
      <c r="F2193" s="137">
        <v>424.71703633147763</v>
      </c>
      <c r="J2193" s="149">
        <f t="shared" si="140"/>
        <v>38870</v>
      </c>
    </row>
    <row r="2194" spans="1:10" ht="16.5">
      <c r="A2194" s="135">
        <v>38870</v>
      </c>
      <c r="B2194">
        <f t="shared" si="137"/>
        <v>2006</v>
      </c>
      <c r="C2194">
        <f t="shared" si="138"/>
        <v>6</v>
      </c>
      <c r="D2194" s="148">
        <f t="shared" si="139"/>
        <v>2</v>
      </c>
      <c r="E2194" s="138">
        <v>3</v>
      </c>
      <c r="F2194" s="137">
        <v>424.71703633147763</v>
      </c>
      <c r="J2194" s="149">
        <f t="shared" si="140"/>
        <v>38870</v>
      </c>
    </row>
    <row r="2195" spans="1:10" ht="16.5">
      <c r="A2195" s="135">
        <v>38870</v>
      </c>
      <c r="B2195">
        <f t="shared" si="137"/>
        <v>2006</v>
      </c>
      <c r="C2195">
        <f t="shared" si="138"/>
        <v>6</v>
      </c>
      <c r="D2195" s="148">
        <f t="shared" si="139"/>
        <v>2</v>
      </c>
      <c r="E2195" s="138">
        <v>4</v>
      </c>
      <c r="F2195" s="137">
        <v>429.5862830426135</v>
      </c>
      <c r="J2195" s="149">
        <f t="shared" si="140"/>
        <v>38870</v>
      </c>
    </row>
    <row r="2196" spans="1:10" ht="16.5">
      <c r="A2196" s="135">
        <v>38870</v>
      </c>
      <c r="B2196">
        <f t="shared" si="137"/>
        <v>2006</v>
      </c>
      <c r="C2196">
        <f t="shared" si="138"/>
        <v>6</v>
      </c>
      <c r="D2196" s="148">
        <f t="shared" si="139"/>
        <v>2</v>
      </c>
      <c r="E2196" s="138">
        <v>5</v>
      </c>
      <c r="F2196" s="137">
        <v>446.76611506845967</v>
      </c>
      <c r="J2196" s="149">
        <f t="shared" si="140"/>
        <v>38870</v>
      </c>
    </row>
    <row r="2197" spans="1:10" ht="16.5">
      <c r="A2197" s="135">
        <v>38870</v>
      </c>
      <c r="B2197">
        <f t="shared" si="137"/>
        <v>2006</v>
      </c>
      <c r="C2197">
        <f t="shared" si="138"/>
        <v>6</v>
      </c>
      <c r="D2197" s="148">
        <f t="shared" si="139"/>
        <v>2</v>
      </c>
      <c r="E2197" s="138">
        <v>6</v>
      </c>
      <c r="F2197" s="137">
        <v>469.16570169117614</v>
      </c>
      <c r="J2197" s="149">
        <f t="shared" si="140"/>
        <v>38870</v>
      </c>
    </row>
    <row r="2198" spans="1:10" ht="16.5">
      <c r="A2198" s="135">
        <v>38870</v>
      </c>
      <c r="B2198">
        <f t="shared" si="137"/>
        <v>2006</v>
      </c>
      <c r="C2198">
        <f t="shared" si="138"/>
        <v>6</v>
      </c>
      <c r="D2198" s="148">
        <f t="shared" si="139"/>
        <v>2</v>
      </c>
      <c r="E2198" s="138">
        <v>7</v>
      </c>
      <c r="F2198" s="137">
        <v>489.36671948990835</v>
      </c>
      <c r="J2198" s="149">
        <f t="shared" si="140"/>
        <v>38870</v>
      </c>
    </row>
    <row r="2199" spans="1:10" ht="16.5">
      <c r="A2199" s="135">
        <v>38870</v>
      </c>
      <c r="B2199">
        <f t="shared" si="137"/>
        <v>2006</v>
      </c>
      <c r="C2199">
        <f t="shared" si="138"/>
        <v>6</v>
      </c>
      <c r="D2199" s="148">
        <f t="shared" si="139"/>
        <v>2</v>
      </c>
      <c r="E2199" s="138">
        <v>8</v>
      </c>
      <c r="F2199" s="137">
        <v>504.69466005866525</v>
      </c>
      <c r="J2199" s="149">
        <f t="shared" si="140"/>
        <v>38870</v>
      </c>
    </row>
    <row r="2200" spans="1:10" ht="16.5">
      <c r="A2200" s="135">
        <v>38870</v>
      </c>
      <c r="B2200">
        <f t="shared" si="137"/>
        <v>2006</v>
      </c>
      <c r="C2200">
        <f t="shared" si="138"/>
        <v>6</v>
      </c>
      <c r="D2200" s="148">
        <f t="shared" si="139"/>
        <v>2</v>
      </c>
      <c r="E2200" s="138">
        <v>9</v>
      </c>
      <c r="F2200" s="137">
        <v>533.13738597903114</v>
      </c>
      <c r="J2200" s="149">
        <f t="shared" si="140"/>
        <v>38870</v>
      </c>
    </row>
    <row r="2201" spans="1:10" ht="16.5">
      <c r="A2201" s="135">
        <v>38870</v>
      </c>
      <c r="B2201">
        <f t="shared" si="137"/>
        <v>2006</v>
      </c>
      <c r="C2201">
        <f t="shared" si="138"/>
        <v>6</v>
      </c>
      <c r="D2201" s="148">
        <f t="shared" si="139"/>
        <v>2</v>
      </c>
      <c r="E2201" s="138">
        <v>10</v>
      </c>
      <c r="F2201" s="137">
        <v>507.74445527263879</v>
      </c>
      <c r="J2201" s="149">
        <f t="shared" si="140"/>
        <v>38870</v>
      </c>
    </row>
    <row r="2202" spans="1:10" ht="16.5">
      <c r="A2202" s="135">
        <v>38870</v>
      </c>
      <c r="B2202">
        <f t="shared" si="137"/>
        <v>2006</v>
      </c>
      <c r="C2202">
        <f t="shared" si="138"/>
        <v>6</v>
      </c>
      <c r="D2202" s="148">
        <f t="shared" si="139"/>
        <v>2</v>
      </c>
      <c r="E2202" s="138">
        <v>11</v>
      </c>
      <c r="F2202" s="137">
        <v>613.88235773768997</v>
      </c>
      <c r="J2202" s="149">
        <f t="shared" si="140"/>
        <v>38870</v>
      </c>
    </row>
    <row r="2203" spans="1:10" ht="16.5">
      <c r="A2203" s="135">
        <v>38870</v>
      </c>
      <c r="B2203">
        <f t="shared" si="137"/>
        <v>2006</v>
      </c>
      <c r="C2203">
        <f t="shared" si="138"/>
        <v>6</v>
      </c>
      <c r="D2203" s="148">
        <f t="shared" si="139"/>
        <v>2</v>
      </c>
      <c r="E2203" s="138">
        <v>12</v>
      </c>
      <c r="F2203" s="137">
        <v>855.72016778035481</v>
      </c>
      <c r="J2203" s="149">
        <f t="shared" si="140"/>
        <v>38870</v>
      </c>
    </row>
    <row r="2204" spans="1:10" ht="16.5">
      <c r="A2204" s="135">
        <v>38870</v>
      </c>
      <c r="B2204">
        <f t="shared" si="137"/>
        <v>2006</v>
      </c>
      <c r="C2204">
        <f t="shared" si="138"/>
        <v>6</v>
      </c>
      <c r="D2204" s="148">
        <f t="shared" si="139"/>
        <v>2</v>
      </c>
      <c r="E2204" s="138">
        <v>13</v>
      </c>
      <c r="F2204" s="137">
        <v>1044.0907890983942</v>
      </c>
      <c r="J2204" s="149">
        <f t="shared" si="140"/>
        <v>38870</v>
      </c>
    </row>
    <row r="2205" spans="1:10" ht="16.5">
      <c r="A2205" s="135">
        <v>38870</v>
      </c>
      <c r="B2205">
        <f t="shared" si="137"/>
        <v>2006</v>
      </c>
      <c r="C2205">
        <f t="shared" si="138"/>
        <v>6</v>
      </c>
      <c r="D2205" s="148">
        <f t="shared" si="139"/>
        <v>2</v>
      </c>
      <c r="E2205" s="138">
        <v>14</v>
      </c>
      <c r="F2205" s="137">
        <v>1112.4549186473555</v>
      </c>
      <c r="J2205" s="149">
        <f t="shared" si="140"/>
        <v>38870</v>
      </c>
    </row>
    <row r="2206" spans="1:10" ht="16.5">
      <c r="A2206" s="135">
        <v>38870</v>
      </c>
      <c r="B2206">
        <f t="shared" si="137"/>
        <v>2006</v>
      </c>
      <c r="C2206">
        <f t="shared" si="138"/>
        <v>6</v>
      </c>
      <c r="D2206" s="148">
        <f t="shared" si="139"/>
        <v>2</v>
      </c>
      <c r="E2206" s="138">
        <v>15</v>
      </c>
      <c r="F2206" s="137">
        <v>1165.145967189753</v>
      </c>
      <c r="J2206" s="149">
        <f t="shared" si="140"/>
        <v>38870</v>
      </c>
    </row>
    <row r="2207" spans="1:10" ht="16.5">
      <c r="A2207" s="135">
        <v>38870</v>
      </c>
      <c r="B2207">
        <f t="shared" si="137"/>
        <v>2006</v>
      </c>
      <c r="C2207">
        <f t="shared" si="138"/>
        <v>6</v>
      </c>
      <c r="D2207" s="148">
        <f t="shared" si="139"/>
        <v>2</v>
      </c>
      <c r="E2207" s="138">
        <v>16</v>
      </c>
      <c r="F2207" s="137">
        <v>1185.5633684517388</v>
      </c>
      <c r="J2207" s="149">
        <f t="shared" si="140"/>
        <v>38870</v>
      </c>
    </row>
    <row r="2208" spans="1:10" ht="16.5">
      <c r="A2208" s="135">
        <v>38870</v>
      </c>
      <c r="B2208">
        <f t="shared" si="137"/>
        <v>2006</v>
      </c>
      <c r="C2208">
        <f t="shared" si="138"/>
        <v>6</v>
      </c>
      <c r="D2208" s="148">
        <f t="shared" si="139"/>
        <v>2</v>
      </c>
      <c r="E2208" s="138">
        <v>17</v>
      </c>
      <c r="F2208" s="137">
        <v>1177.4913456478434</v>
      </c>
      <c r="J2208" s="149">
        <f t="shared" si="140"/>
        <v>38870</v>
      </c>
    </row>
    <row r="2209" spans="1:10" ht="16.5">
      <c r="A2209" s="135">
        <v>38870</v>
      </c>
      <c r="B2209">
        <f t="shared" si="137"/>
        <v>2006</v>
      </c>
      <c r="C2209">
        <f t="shared" si="138"/>
        <v>6</v>
      </c>
      <c r="D2209" s="148">
        <f t="shared" si="139"/>
        <v>2</v>
      </c>
      <c r="E2209" s="138">
        <v>18</v>
      </c>
      <c r="F2209" s="137">
        <v>1192.7619800836178</v>
      </c>
      <c r="J2209" s="149">
        <f t="shared" si="140"/>
        <v>38870</v>
      </c>
    </row>
    <row r="2210" spans="1:10" ht="16.5">
      <c r="A2210" s="135">
        <v>38870</v>
      </c>
      <c r="B2210">
        <f t="shared" si="137"/>
        <v>2006</v>
      </c>
      <c r="C2210">
        <f t="shared" si="138"/>
        <v>6</v>
      </c>
      <c r="D2210" s="148">
        <f t="shared" si="139"/>
        <v>2</v>
      </c>
      <c r="E2210" s="138">
        <v>19</v>
      </c>
      <c r="F2210" s="137">
        <v>1285.9302993927417</v>
      </c>
      <c r="J2210" s="149">
        <f t="shared" si="140"/>
        <v>38870</v>
      </c>
    </row>
    <row r="2211" spans="1:10" ht="16.5">
      <c r="A2211" s="135">
        <v>38870</v>
      </c>
      <c r="B2211">
        <f t="shared" si="137"/>
        <v>2006</v>
      </c>
      <c r="C2211">
        <f t="shared" si="138"/>
        <v>6</v>
      </c>
      <c r="D2211" s="148">
        <f t="shared" si="139"/>
        <v>2</v>
      </c>
      <c r="E2211" s="138">
        <v>20</v>
      </c>
      <c r="F2211" s="137">
        <v>1351.7430748556035</v>
      </c>
      <c r="J2211" s="149">
        <f t="shared" si="140"/>
        <v>38870</v>
      </c>
    </row>
    <row r="2212" spans="1:10" ht="16.5">
      <c r="A2212" s="135">
        <v>38870</v>
      </c>
      <c r="B2212">
        <f t="shared" si="137"/>
        <v>2006</v>
      </c>
      <c r="C2212">
        <f t="shared" si="138"/>
        <v>6</v>
      </c>
      <c r="D2212" s="148">
        <f t="shared" si="139"/>
        <v>2</v>
      </c>
      <c r="E2212" s="138">
        <v>21</v>
      </c>
      <c r="F2212" s="137">
        <v>1344.4031706782494</v>
      </c>
      <c r="J2212" s="149">
        <f t="shared" si="140"/>
        <v>38870</v>
      </c>
    </row>
    <row r="2213" spans="1:10" ht="16.5">
      <c r="A2213" s="135">
        <v>38870</v>
      </c>
      <c r="B2213">
        <f t="shared" si="137"/>
        <v>2006</v>
      </c>
      <c r="C2213">
        <f t="shared" si="138"/>
        <v>6</v>
      </c>
      <c r="D2213" s="148">
        <f t="shared" si="139"/>
        <v>2</v>
      </c>
      <c r="E2213" s="138">
        <v>22</v>
      </c>
      <c r="F2213" s="137">
        <v>1298.7590065229329</v>
      </c>
      <c r="J2213" s="149">
        <f t="shared" si="140"/>
        <v>38870</v>
      </c>
    </row>
    <row r="2214" spans="1:10" ht="16.5">
      <c r="A2214" s="135">
        <v>38870</v>
      </c>
      <c r="B2214">
        <f t="shared" si="137"/>
        <v>2006</v>
      </c>
      <c r="C2214">
        <f t="shared" si="138"/>
        <v>6</v>
      </c>
      <c r="D2214" s="148">
        <f t="shared" si="139"/>
        <v>2</v>
      </c>
      <c r="E2214" s="138">
        <v>23</v>
      </c>
      <c r="F2214" s="137">
        <v>1197.8623495210568</v>
      </c>
      <c r="J2214" s="149">
        <f t="shared" si="140"/>
        <v>38870</v>
      </c>
    </row>
    <row r="2215" spans="1:10" ht="16.5">
      <c r="A2215" s="135">
        <v>38871</v>
      </c>
      <c r="B2215">
        <f t="shared" si="137"/>
        <v>2006</v>
      </c>
      <c r="C2215">
        <f t="shared" si="138"/>
        <v>6</v>
      </c>
      <c r="D2215" s="148">
        <f t="shared" si="139"/>
        <v>3</v>
      </c>
      <c r="E2215" s="138">
        <v>0</v>
      </c>
      <c r="F2215" s="137">
        <v>1110.2657145600258</v>
      </c>
      <c r="J2215" s="149">
        <f t="shared" si="140"/>
        <v>38871</v>
      </c>
    </row>
    <row r="2216" spans="1:10" ht="16.5">
      <c r="A2216" s="135">
        <v>38871</v>
      </c>
      <c r="B2216">
        <f t="shared" si="137"/>
        <v>2006</v>
      </c>
      <c r="C2216">
        <f t="shared" si="138"/>
        <v>6</v>
      </c>
      <c r="D2216" s="148">
        <f t="shared" si="139"/>
        <v>3</v>
      </c>
      <c r="E2216" s="138">
        <v>1</v>
      </c>
      <c r="F2216" s="137">
        <v>1047.5890943316413</v>
      </c>
      <c r="J2216" s="149">
        <f t="shared" si="140"/>
        <v>38871</v>
      </c>
    </row>
    <row r="2217" spans="1:10" ht="16.5">
      <c r="A2217" s="135">
        <v>38871</v>
      </c>
      <c r="B2217">
        <f t="shared" si="137"/>
        <v>2006</v>
      </c>
      <c r="C2217">
        <f t="shared" si="138"/>
        <v>6</v>
      </c>
      <c r="D2217" s="148">
        <f t="shared" si="139"/>
        <v>3</v>
      </c>
      <c r="E2217" s="138">
        <v>2</v>
      </c>
      <c r="F2217" s="137">
        <v>1057.9476638798892</v>
      </c>
      <c r="J2217" s="149">
        <f t="shared" si="140"/>
        <v>38871</v>
      </c>
    </row>
    <row r="2218" spans="1:10" ht="16.5">
      <c r="A2218" s="135">
        <v>38871</v>
      </c>
      <c r="B2218">
        <f t="shared" si="137"/>
        <v>2006</v>
      </c>
      <c r="C2218">
        <f t="shared" si="138"/>
        <v>6</v>
      </c>
      <c r="D2218" s="148">
        <f t="shared" si="139"/>
        <v>3</v>
      </c>
      <c r="E2218" s="138">
        <v>3</v>
      </c>
      <c r="F2218" s="137">
        <v>1047.5890943316413</v>
      </c>
      <c r="J2218" s="149">
        <f t="shared" si="140"/>
        <v>38871</v>
      </c>
    </row>
    <row r="2219" spans="1:10" ht="16.5">
      <c r="A2219" s="135">
        <v>38871</v>
      </c>
      <c r="B2219">
        <f t="shared" si="137"/>
        <v>2006</v>
      </c>
      <c r="C2219">
        <f t="shared" si="138"/>
        <v>6</v>
      </c>
      <c r="D2219" s="148">
        <f t="shared" si="139"/>
        <v>3</v>
      </c>
      <c r="E2219" s="138">
        <v>4</v>
      </c>
      <c r="F2219" s="137">
        <v>971.76822965249573</v>
      </c>
      <c r="J2219" s="149">
        <f t="shared" si="140"/>
        <v>38871</v>
      </c>
    </row>
    <row r="2220" spans="1:10" ht="16.5">
      <c r="A2220" s="135">
        <v>38871</v>
      </c>
      <c r="B2220">
        <f t="shared" si="137"/>
        <v>2006</v>
      </c>
      <c r="C2220">
        <f t="shared" si="138"/>
        <v>6</v>
      </c>
      <c r="D2220" s="148">
        <f t="shared" si="139"/>
        <v>3</v>
      </c>
      <c r="E2220" s="138">
        <v>5</v>
      </c>
      <c r="F2220" s="137">
        <v>966.47882266131626</v>
      </c>
      <c r="J2220" s="149">
        <f t="shared" si="140"/>
        <v>38871</v>
      </c>
    </row>
    <row r="2221" spans="1:10" ht="16.5">
      <c r="A2221" s="135">
        <v>38871</v>
      </c>
      <c r="B2221">
        <f t="shared" si="137"/>
        <v>2006</v>
      </c>
      <c r="C2221">
        <f t="shared" si="138"/>
        <v>6</v>
      </c>
      <c r="D2221" s="148">
        <f t="shared" si="139"/>
        <v>3</v>
      </c>
      <c r="E2221" s="138">
        <v>6</v>
      </c>
      <c r="F2221" s="137">
        <v>1032.1174764718733</v>
      </c>
      <c r="J2221" s="149">
        <f t="shared" si="140"/>
        <v>38871</v>
      </c>
    </row>
    <row r="2222" spans="1:10" ht="16.5">
      <c r="A2222" s="135">
        <v>38871</v>
      </c>
      <c r="B2222">
        <f t="shared" si="137"/>
        <v>2006</v>
      </c>
      <c r="C2222">
        <f t="shared" si="138"/>
        <v>6</v>
      </c>
      <c r="D2222" s="148">
        <f t="shared" si="139"/>
        <v>3</v>
      </c>
      <c r="E2222" s="138">
        <v>7</v>
      </c>
      <c r="F2222" s="137">
        <v>991.25149625640711</v>
      </c>
      <c r="J2222" s="149">
        <f t="shared" si="140"/>
        <v>38871</v>
      </c>
    </row>
    <row r="2223" spans="1:10" ht="16.5">
      <c r="A2223" s="135">
        <v>38871</v>
      </c>
      <c r="B2223">
        <f t="shared" si="137"/>
        <v>2006</v>
      </c>
      <c r="C2223">
        <f t="shared" si="138"/>
        <v>6</v>
      </c>
      <c r="D2223" s="148">
        <f t="shared" si="139"/>
        <v>3</v>
      </c>
      <c r="E2223" s="138">
        <v>8</v>
      </c>
      <c r="F2223" s="137">
        <v>1063.1401484595999</v>
      </c>
      <c r="J2223" s="149">
        <f t="shared" si="140"/>
        <v>38871</v>
      </c>
    </row>
    <row r="2224" spans="1:10" ht="16.5">
      <c r="A2224" s="135">
        <v>38871</v>
      </c>
      <c r="B2224">
        <f t="shared" si="137"/>
        <v>2006</v>
      </c>
      <c r="C2224">
        <f t="shared" si="138"/>
        <v>6</v>
      </c>
      <c r="D2224" s="148">
        <f t="shared" si="139"/>
        <v>3</v>
      </c>
      <c r="E2224" s="138">
        <v>9</v>
      </c>
      <c r="F2224" s="137">
        <v>1068.3414120149266</v>
      </c>
      <c r="J2224" s="149">
        <f t="shared" si="140"/>
        <v>38871</v>
      </c>
    </row>
    <row r="2225" spans="1:10" ht="16.5">
      <c r="A2225" s="135">
        <v>38871</v>
      </c>
      <c r="B2225">
        <f t="shared" si="137"/>
        <v>2006</v>
      </c>
      <c r="C2225">
        <f t="shared" si="138"/>
        <v>6</v>
      </c>
      <c r="D2225" s="148">
        <f t="shared" si="139"/>
        <v>3</v>
      </c>
      <c r="E2225" s="138">
        <v>10</v>
      </c>
      <c r="F2225" s="137">
        <v>1021.8474090227078</v>
      </c>
      <c r="J2225" s="149">
        <f t="shared" si="140"/>
        <v>38871</v>
      </c>
    </row>
    <row r="2226" spans="1:10" ht="16.5">
      <c r="A2226" s="135">
        <v>38871</v>
      </c>
      <c r="B2226">
        <f t="shared" si="137"/>
        <v>2006</v>
      </c>
      <c r="C2226">
        <f t="shared" si="138"/>
        <v>6</v>
      </c>
      <c r="D2226" s="148">
        <f t="shared" si="139"/>
        <v>3</v>
      </c>
      <c r="E2226" s="138">
        <v>11</v>
      </c>
      <c r="F2226" s="137">
        <v>1011.6129685623116</v>
      </c>
      <c r="J2226" s="149">
        <f t="shared" si="140"/>
        <v>38871</v>
      </c>
    </row>
    <row r="2227" spans="1:10" ht="16.5">
      <c r="A2227" s="135">
        <v>38871</v>
      </c>
      <c r="B2227">
        <f t="shared" si="137"/>
        <v>2006</v>
      </c>
      <c r="C2227">
        <f t="shared" si="138"/>
        <v>6</v>
      </c>
      <c r="D2227" s="148">
        <f t="shared" si="139"/>
        <v>3</v>
      </c>
      <c r="E2227" s="138">
        <v>12</v>
      </c>
      <c r="F2227" s="137">
        <v>977.06837106284979</v>
      </c>
      <c r="J2227" s="149">
        <f t="shared" si="140"/>
        <v>38871</v>
      </c>
    </row>
    <row r="2228" spans="1:10" ht="16.5">
      <c r="A2228" s="135">
        <v>38871</v>
      </c>
      <c r="B2228">
        <f t="shared" si="137"/>
        <v>2006</v>
      </c>
      <c r="C2228">
        <f t="shared" si="138"/>
        <v>6</v>
      </c>
      <c r="D2228" s="148">
        <f t="shared" si="139"/>
        <v>3</v>
      </c>
      <c r="E2228" s="138">
        <v>13</v>
      </c>
      <c r="F2228" s="137">
        <v>966.47882266131626</v>
      </c>
      <c r="J2228" s="149">
        <f t="shared" si="140"/>
        <v>38871</v>
      </c>
    </row>
    <row r="2229" spans="1:10" ht="16.5">
      <c r="A2229" s="135">
        <v>38871</v>
      </c>
      <c r="B2229">
        <f t="shared" si="137"/>
        <v>2006</v>
      </c>
      <c r="C2229">
        <f t="shared" si="138"/>
        <v>6</v>
      </c>
      <c r="D2229" s="148">
        <f t="shared" si="139"/>
        <v>3</v>
      </c>
      <c r="E2229" s="138">
        <v>14</v>
      </c>
      <c r="F2229" s="137">
        <v>893.56758612058047</v>
      </c>
      <c r="J2229" s="149">
        <f t="shared" si="140"/>
        <v>38871</v>
      </c>
    </row>
    <row r="2230" spans="1:10" ht="16.5">
      <c r="A2230" s="135">
        <v>38871</v>
      </c>
      <c r="B2230">
        <f t="shared" si="137"/>
        <v>2006</v>
      </c>
      <c r="C2230">
        <f t="shared" si="138"/>
        <v>6</v>
      </c>
      <c r="D2230" s="148">
        <f t="shared" si="139"/>
        <v>3</v>
      </c>
      <c r="E2230" s="138">
        <v>15</v>
      </c>
      <c r="F2230" s="137">
        <v>909.01059824690265</v>
      </c>
      <c r="J2230" s="149">
        <f t="shared" si="140"/>
        <v>38871</v>
      </c>
    </row>
    <row r="2231" spans="1:10" ht="16.5">
      <c r="A2231" s="135">
        <v>38871</v>
      </c>
      <c r="B2231">
        <f t="shared" si="137"/>
        <v>2006</v>
      </c>
      <c r="C2231">
        <f t="shared" si="138"/>
        <v>6</v>
      </c>
      <c r="D2231" s="148">
        <f t="shared" si="139"/>
        <v>3</v>
      </c>
      <c r="E2231" s="138">
        <v>16</v>
      </c>
      <c r="F2231" s="137">
        <v>888.44208424460419</v>
      </c>
      <c r="J2231" s="149">
        <f t="shared" si="140"/>
        <v>38871</v>
      </c>
    </row>
    <row r="2232" spans="1:10" ht="16.5">
      <c r="A2232" s="135">
        <v>38871</v>
      </c>
      <c r="B2232">
        <f t="shared" si="137"/>
        <v>2006</v>
      </c>
      <c r="C2232">
        <f t="shared" si="138"/>
        <v>6</v>
      </c>
      <c r="D2232" s="148">
        <f t="shared" si="139"/>
        <v>3</v>
      </c>
      <c r="E2232" s="138">
        <v>17</v>
      </c>
      <c r="F2232" s="137">
        <v>888.44208424460419</v>
      </c>
      <c r="J2232" s="149">
        <f t="shared" si="140"/>
        <v>38871</v>
      </c>
    </row>
    <row r="2233" spans="1:10" ht="16.5">
      <c r="A2233" s="135">
        <v>38871</v>
      </c>
      <c r="B2233">
        <f t="shared" ref="B2233:B2296" si="141">YEAR(A2233)</f>
        <v>2006</v>
      </c>
      <c r="C2233">
        <f t="shared" ref="C2233:C2296" si="142">MONTH(A2233)</f>
        <v>6</v>
      </c>
      <c r="D2233" s="148">
        <f t="shared" ref="D2233:D2296" si="143">DAY(A2233)</f>
        <v>3</v>
      </c>
      <c r="E2233" s="138">
        <v>18</v>
      </c>
      <c r="F2233" s="137">
        <v>1104.9947721075166</v>
      </c>
      <c r="J2233" s="149">
        <f t="shared" si="140"/>
        <v>38871</v>
      </c>
    </row>
    <row r="2234" spans="1:10" ht="16.5">
      <c r="A2234" s="135">
        <v>38871</v>
      </c>
      <c r="B2234">
        <f t="shared" si="141"/>
        <v>2006</v>
      </c>
      <c r="C2234">
        <f t="shared" si="142"/>
        <v>6</v>
      </c>
      <c r="D2234" s="148">
        <f t="shared" si="143"/>
        <v>3</v>
      </c>
      <c r="E2234" s="138">
        <v>19</v>
      </c>
      <c r="F2234" s="137">
        <v>1126.1303349078407</v>
      </c>
      <c r="J2234" s="149">
        <f t="shared" si="140"/>
        <v>38871</v>
      </c>
    </row>
    <row r="2235" spans="1:10" ht="16.5">
      <c r="A2235" s="135">
        <v>38871</v>
      </c>
      <c r="B2235">
        <f t="shared" si="141"/>
        <v>2006</v>
      </c>
      <c r="C2235">
        <f t="shared" si="142"/>
        <v>6</v>
      </c>
      <c r="D2235" s="148">
        <f t="shared" si="143"/>
        <v>3</v>
      </c>
      <c r="E2235" s="138">
        <v>20</v>
      </c>
      <c r="F2235" s="137">
        <v>1192.7619800836178</v>
      </c>
      <c r="J2235" s="149">
        <f t="shared" si="140"/>
        <v>38871</v>
      </c>
    </row>
    <row r="2236" spans="1:10" ht="16.5">
      <c r="A2236" s="135">
        <v>38871</v>
      </c>
      <c r="B2236">
        <f t="shared" si="141"/>
        <v>2006</v>
      </c>
      <c r="C2236">
        <f t="shared" si="142"/>
        <v>6</v>
      </c>
      <c r="D2236" s="148">
        <f t="shared" si="143"/>
        <v>3</v>
      </c>
      <c r="E2236" s="138">
        <v>21</v>
      </c>
      <c r="F2236" s="137">
        <v>1136.7497622829076</v>
      </c>
      <c r="J2236" s="149">
        <f t="shared" si="140"/>
        <v>38871</v>
      </c>
    </row>
    <row r="2237" spans="1:10" ht="16.5">
      <c r="A2237" s="135">
        <v>38871</v>
      </c>
      <c r="B2237">
        <f t="shared" si="141"/>
        <v>2006</v>
      </c>
      <c r="C2237">
        <f t="shared" si="142"/>
        <v>6</v>
      </c>
      <c r="D2237" s="148">
        <f t="shared" si="143"/>
        <v>3</v>
      </c>
      <c r="E2237" s="138">
        <v>22</v>
      </c>
      <c r="F2237" s="137">
        <v>1089.2339460997191</v>
      </c>
      <c r="J2237" s="149">
        <f t="shared" si="140"/>
        <v>38871</v>
      </c>
    </row>
    <row r="2238" spans="1:10" ht="16.5">
      <c r="A2238" s="135">
        <v>38871</v>
      </c>
      <c r="B2238">
        <f t="shared" si="141"/>
        <v>2006</v>
      </c>
      <c r="C2238">
        <f t="shared" si="142"/>
        <v>6</v>
      </c>
      <c r="D2238" s="148">
        <f t="shared" si="143"/>
        <v>3</v>
      </c>
      <c r="E2238" s="138">
        <v>23</v>
      </c>
      <c r="F2238" s="137">
        <v>1021.8474090227078</v>
      </c>
      <c r="J2238" s="149">
        <f t="shared" si="140"/>
        <v>38871</v>
      </c>
    </row>
    <row r="2239" spans="1:10" ht="16.5">
      <c r="A2239" s="135">
        <v>38872</v>
      </c>
      <c r="B2239">
        <f t="shared" si="141"/>
        <v>2006</v>
      </c>
      <c r="C2239">
        <f t="shared" si="142"/>
        <v>6</v>
      </c>
      <c r="D2239" s="148">
        <f t="shared" si="143"/>
        <v>4</v>
      </c>
      <c r="E2239" s="138">
        <v>0</v>
      </c>
      <c r="F2239" s="137">
        <v>971.76822965249573</v>
      </c>
      <c r="J2239" s="149">
        <f t="shared" si="140"/>
        <v>38872</v>
      </c>
    </row>
    <row r="2240" spans="1:10" ht="16.5">
      <c r="A2240" s="135">
        <v>38872</v>
      </c>
      <c r="B2240">
        <f t="shared" si="141"/>
        <v>2006</v>
      </c>
      <c r="C2240">
        <f t="shared" si="142"/>
        <v>6</v>
      </c>
      <c r="D2240" s="148">
        <f t="shared" si="143"/>
        <v>4</v>
      </c>
      <c r="E2240" s="138">
        <v>1</v>
      </c>
      <c r="F2240" s="137">
        <v>950.67524203926916</v>
      </c>
      <c r="J2240" s="149">
        <f t="shared" si="140"/>
        <v>38872</v>
      </c>
    </row>
    <row r="2241" spans="1:10" ht="16.5">
      <c r="A2241" s="135">
        <v>38872</v>
      </c>
      <c r="B2241">
        <f t="shared" si="141"/>
        <v>2006</v>
      </c>
      <c r="C2241">
        <f t="shared" si="142"/>
        <v>6</v>
      </c>
      <c r="D2241" s="148">
        <f t="shared" si="143"/>
        <v>4</v>
      </c>
      <c r="E2241" s="138">
        <v>2</v>
      </c>
      <c r="F2241" s="137">
        <v>909.01059824690265</v>
      </c>
      <c r="J2241" s="149">
        <f t="shared" si="140"/>
        <v>38872</v>
      </c>
    </row>
    <row r="2242" spans="1:10" ht="16.5">
      <c r="A2242" s="135">
        <v>38872</v>
      </c>
      <c r="B2242">
        <f t="shared" si="141"/>
        <v>2006</v>
      </c>
      <c r="C2242">
        <f t="shared" si="142"/>
        <v>6</v>
      </c>
      <c r="D2242" s="148">
        <f t="shared" si="143"/>
        <v>4</v>
      </c>
      <c r="E2242" s="138">
        <v>3</v>
      </c>
      <c r="F2242" s="137">
        <v>878.22448882223455</v>
      </c>
      <c r="J2242" s="149">
        <f t="shared" si="140"/>
        <v>38872</v>
      </c>
    </row>
    <row r="2243" spans="1:10" ht="16.5">
      <c r="A2243" s="135">
        <v>38872</v>
      </c>
      <c r="B2243">
        <f t="shared" si="141"/>
        <v>2006</v>
      </c>
      <c r="C2243">
        <f t="shared" si="142"/>
        <v>6</v>
      </c>
      <c r="D2243" s="148">
        <f t="shared" si="143"/>
        <v>4</v>
      </c>
      <c r="E2243" s="138">
        <v>4</v>
      </c>
      <c r="F2243" s="137">
        <v>852.87661301242179</v>
      </c>
      <c r="J2243" s="149">
        <f t="shared" ref="J2243:J2306" si="144">DATE(B2243,C2243,D2243)</f>
        <v>38872</v>
      </c>
    </row>
    <row r="2244" spans="1:10" ht="16.5">
      <c r="A2244" s="135">
        <v>38872</v>
      </c>
      <c r="B2244">
        <f t="shared" si="141"/>
        <v>2006</v>
      </c>
      <c r="C2244">
        <f t="shared" si="142"/>
        <v>6</v>
      </c>
      <c r="D2244" s="148">
        <f t="shared" si="143"/>
        <v>4</v>
      </c>
      <c r="E2244" s="138">
        <v>5</v>
      </c>
      <c r="F2244" s="137">
        <v>798.11188885703973</v>
      </c>
      <c r="J2244" s="149">
        <f t="shared" si="144"/>
        <v>38872</v>
      </c>
    </row>
    <row r="2245" spans="1:10" ht="16.5">
      <c r="A2245" s="135">
        <v>38872</v>
      </c>
      <c r="B2245">
        <f t="shared" si="141"/>
        <v>2006</v>
      </c>
      <c r="C2245">
        <f t="shared" si="142"/>
        <v>6</v>
      </c>
      <c r="D2245" s="148">
        <f t="shared" si="143"/>
        <v>4</v>
      </c>
      <c r="E2245" s="138">
        <v>6</v>
      </c>
      <c r="F2245" s="137">
        <v>739.97502867867547</v>
      </c>
      <c r="J2245" s="149">
        <f t="shared" si="144"/>
        <v>38872</v>
      </c>
    </row>
    <row r="2246" spans="1:10" ht="16.5">
      <c r="A2246" s="135">
        <v>38872</v>
      </c>
      <c r="B2246">
        <f t="shared" si="141"/>
        <v>2006</v>
      </c>
      <c r="C2246">
        <f t="shared" si="142"/>
        <v>6</v>
      </c>
      <c r="D2246" s="148">
        <f t="shared" si="143"/>
        <v>4</v>
      </c>
      <c r="E2246" s="138">
        <v>7</v>
      </c>
      <c r="F2246" s="137">
        <v>744.7545061792971</v>
      </c>
      <c r="J2246" s="149">
        <f t="shared" si="144"/>
        <v>38872</v>
      </c>
    </row>
    <row r="2247" spans="1:10" ht="16.5">
      <c r="A2247" s="135">
        <v>38872</v>
      </c>
      <c r="B2247">
        <f t="shared" si="141"/>
        <v>2006</v>
      </c>
      <c r="C2247">
        <f t="shared" si="142"/>
        <v>6</v>
      </c>
      <c r="D2247" s="148">
        <f t="shared" si="143"/>
        <v>4</v>
      </c>
      <c r="E2247" s="138">
        <v>8</v>
      </c>
      <c r="F2247" s="137">
        <v>744.7545061792971</v>
      </c>
      <c r="J2247" s="149">
        <f t="shared" si="144"/>
        <v>38872</v>
      </c>
    </row>
    <row r="2248" spans="1:10" ht="16.5">
      <c r="A2248" s="135">
        <v>38872</v>
      </c>
      <c r="B2248">
        <f t="shared" si="141"/>
        <v>2006</v>
      </c>
      <c r="C2248">
        <f t="shared" si="142"/>
        <v>6</v>
      </c>
      <c r="D2248" s="148">
        <f t="shared" si="143"/>
        <v>4</v>
      </c>
      <c r="E2248" s="138">
        <v>9</v>
      </c>
      <c r="F2248" s="137">
        <v>725.70875903946614</v>
      </c>
      <c r="J2248" s="149">
        <f t="shared" si="144"/>
        <v>38872</v>
      </c>
    </row>
    <row r="2249" spans="1:10" ht="16.5">
      <c r="A2249" s="135">
        <v>38872</v>
      </c>
      <c r="B2249">
        <f t="shared" si="141"/>
        <v>2006</v>
      </c>
      <c r="C2249">
        <f t="shared" si="142"/>
        <v>6</v>
      </c>
      <c r="D2249" s="148">
        <f t="shared" si="143"/>
        <v>4</v>
      </c>
      <c r="E2249" s="138">
        <v>10</v>
      </c>
      <c r="F2249" s="137">
        <v>739.97502867867547</v>
      </c>
      <c r="J2249" s="149">
        <f t="shared" si="144"/>
        <v>38872</v>
      </c>
    </row>
    <row r="2250" spans="1:10" ht="16.5">
      <c r="A2250" s="135">
        <v>38872</v>
      </c>
      <c r="B2250">
        <f t="shared" si="141"/>
        <v>2006</v>
      </c>
      <c r="C2250">
        <f t="shared" si="142"/>
        <v>6</v>
      </c>
      <c r="D2250" s="148">
        <f t="shared" si="143"/>
        <v>4</v>
      </c>
      <c r="E2250" s="138">
        <v>11</v>
      </c>
      <c r="F2250" s="137">
        <v>716.25838342233908</v>
      </c>
      <c r="J2250" s="149">
        <f t="shared" si="144"/>
        <v>38872</v>
      </c>
    </row>
    <row r="2251" spans="1:10" ht="16.5">
      <c r="A2251" s="135">
        <v>38872</v>
      </c>
      <c r="B2251">
        <f t="shared" si="141"/>
        <v>2006</v>
      </c>
      <c r="C2251">
        <f t="shared" si="142"/>
        <v>6</v>
      </c>
      <c r="D2251" s="148">
        <f t="shared" si="143"/>
        <v>4</v>
      </c>
      <c r="E2251" s="138">
        <v>12</v>
      </c>
      <c r="F2251" s="137">
        <v>651.48517265102259</v>
      </c>
      <c r="J2251" s="149">
        <f t="shared" si="144"/>
        <v>38872</v>
      </c>
    </row>
    <row r="2252" spans="1:10" ht="16.5">
      <c r="A2252" s="135">
        <v>38872</v>
      </c>
      <c r="B2252">
        <f t="shared" si="141"/>
        <v>2006</v>
      </c>
      <c r="C2252">
        <f t="shared" si="142"/>
        <v>6</v>
      </c>
      <c r="D2252" s="148">
        <f t="shared" si="143"/>
        <v>4</v>
      </c>
      <c r="E2252" s="138">
        <v>13</v>
      </c>
      <c r="F2252" s="137">
        <v>697.50399556692253</v>
      </c>
      <c r="J2252" s="149">
        <f t="shared" si="144"/>
        <v>38872</v>
      </c>
    </row>
    <row r="2253" spans="1:10" ht="16.5">
      <c r="A2253" s="135">
        <v>38872</v>
      </c>
      <c r="B2253">
        <f t="shared" si="141"/>
        <v>2006</v>
      </c>
      <c r="C2253">
        <f t="shared" si="142"/>
        <v>6</v>
      </c>
      <c r="D2253" s="148">
        <f t="shared" si="143"/>
        <v>4</v>
      </c>
      <c r="E2253" s="138">
        <v>14</v>
      </c>
      <c r="F2253" s="137">
        <v>683.567381534525</v>
      </c>
      <c r="J2253" s="149">
        <f t="shared" si="144"/>
        <v>38872</v>
      </c>
    </row>
    <row r="2254" spans="1:10" ht="16.5">
      <c r="A2254" s="135">
        <v>38872</v>
      </c>
      <c r="B2254">
        <f t="shared" si="141"/>
        <v>2006</v>
      </c>
      <c r="C2254">
        <f t="shared" si="142"/>
        <v>6</v>
      </c>
      <c r="D2254" s="148">
        <f t="shared" si="143"/>
        <v>4</v>
      </c>
      <c r="E2254" s="138">
        <v>15</v>
      </c>
      <c r="F2254" s="137">
        <v>665.15932746905935</v>
      </c>
      <c r="J2254" s="149">
        <f t="shared" si="144"/>
        <v>38872</v>
      </c>
    </row>
    <row r="2255" spans="1:10" ht="16.5">
      <c r="A2255" s="135">
        <v>38872</v>
      </c>
      <c r="B2255">
        <f t="shared" si="141"/>
        <v>2006</v>
      </c>
      <c r="C2255">
        <f t="shared" si="142"/>
        <v>6</v>
      </c>
      <c r="D2255" s="148">
        <f t="shared" si="143"/>
        <v>4</v>
      </c>
      <c r="E2255" s="138">
        <v>16</v>
      </c>
      <c r="F2255" s="137">
        <v>719.98369569455122</v>
      </c>
      <c r="J2255" s="149">
        <f t="shared" si="144"/>
        <v>38872</v>
      </c>
    </row>
    <row r="2256" spans="1:10" ht="16.5">
      <c r="A2256" s="135">
        <v>38872</v>
      </c>
      <c r="B2256">
        <f t="shared" si="141"/>
        <v>2006</v>
      </c>
      <c r="C2256">
        <f t="shared" si="142"/>
        <v>6</v>
      </c>
      <c r="D2256" s="148">
        <f t="shared" si="143"/>
        <v>4</v>
      </c>
      <c r="E2256" s="138">
        <v>17</v>
      </c>
      <c r="F2256" s="137">
        <v>655.77211889099453</v>
      </c>
      <c r="J2256" s="149">
        <f t="shared" si="144"/>
        <v>38872</v>
      </c>
    </row>
    <row r="2257" spans="1:10" ht="16.5">
      <c r="A2257" s="135">
        <v>38872</v>
      </c>
      <c r="B2257">
        <f t="shared" si="141"/>
        <v>2006</v>
      </c>
      <c r="C2257">
        <f t="shared" si="142"/>
        <v>6</v>
      </c>
      <c r="D2257" s="148">
        <f t="shared" si="143"/>
        <v>4</v>
      </c>
      <c r="E2257" s="138">
        <v>18</v>
      </c>
      <c r="F2257" s="137">
        <v>643.04795241137288</v>
      </c>
      <c r="J2257" s="149">
        <f t="shared" si="144"/>
        <v>38872</v>
      </c>
    </row>
    <row r="2258" spans="1:10" ht="16.5">
      <c r="A2258" s="135">
        <v>38872</v>
      </c>
      <c r="B2258">
        <f t="shared" si="141"/>
        <v>2006</v>
      </c>
      <c r="C2258">
        <f t="shared" si="142"/>
        <v>6</v>
      </c>
      <c r="D2258" s="148">
        <f t="shared" si="143"/>
        <v>4</v>
      </c>
      <c r="E2258" s="138">
        <v>19</v>
      </c>
      <c r="F2258" s="137">
        <v>683.30999488537645</v>
      </c>
      <c r="J2258" s="149">
        <f t="shared" si="144"/>
        <v>38872</v>
      </c>
    </row>
    <row r="2259" spans="1:10" ht="16.5">
      <c r="A2259" s="135">
        <v>38872</v>
      </c>
      <c r="B2259">
        <f t="shared" si="141"/>
        <v>2006</v>
      </c>
      <c r="C2259">
        <f t="shared" si="142"/>
        <v>6</v>
      </c>
      <c r="D2259" s="148">
        <f t="shared" si="143"/>
        <v>4</v>
      </c>
      <c r="E2259" s="138">
        <v>20</v>
      </c>
      <c r="F2259" s="137">
        <v>684.0862992038285</v>
      </c>
      <c r="J2259" s="149">
        <f t="shared" si="144"/>
        <v>38872</v>
      </c>
    </row>
    <row r="2260" spans="1:10" ht="16.5">
      <c r="A2260" s="135">
        <v>38872</v>
      </c>
      <c r="B2260">
        <f t="shared" si="141"/>
        <v>2006</v>
      </c>
      <c r="C2260">
        <f t="shared" si="142"/>
        <v>6</v>
      </c>
      <c r="D2260" s="148">
        <f t="shared" si="143"/>
        <v>4</v>
      </c>
      <c r="E2260" s="138">
        <v>21</v>
      </c>
      <c r="F2260" s="137">
        <v>671.17417660796593</v>
      </c>
      <c r="J2260" s="149">
        <f t="shared" si="144"/>
        <v>38872</v>
      </c>
    </row>
    <row r="2261" spans="1:10" ht="16.5">
      <c r="A2261" s="135">
        <v>38872</v>
      </c>
      <c r="B2261">
        <f t="shared" si="141"/>
        <v>2006</v>
      </c>
      <c r="C2261">
        <f t="shared" si="142"/>
        <v>6</v>
      </c>
      <c r="D2261" s="148">
        <f t="shared" si="143"/>
        <v>4</v>
      </c>
      <c r="E2261" s="138">
        <v>22</v>
      </c>
      <c r="F2261" s="137">
        <v>641.42950809844706</v>
      </c>
      <c r="J2261" s="149">
        <f t="shared" si="144"/>
        <v>38872</v>
      </c>
    </row>
    <row r="2262" spans="1:10" ht="16.5">
      <c r="A2262" s="135">
        <v>38872</v>
      </c>
      <c r="B2262">
        <f t="shared" si="141"/>
        <v>2006</v>
      </c>
      <c r="C2262">
        <f t="shared" si="142"/>
        <v>6</v>
      </c>
      <c r="D2262" s="148">
        <f t="shared" si="143"/>
        <v>4</v>
      </c>
      <c r="E2262" s="138">
        <v>23</v>
      </c>
      <c r="F2262" s="137">
        <v>645.64557840975851</v>
      </c>
      <c r="J2262" s="149">
        <f t="shared" si="144"/>
        <v>38872</v>
      </c>
    </row>
    <row r="2263" spans="1:10" ht="16.5">
      <c r="A2263" s="135">
        <v>38873</v>
      </c>
      <c r="B2263">
        <f t="shared" si="141"/>
        <v>2006</v>
      </c>
      <c r="C2263">
        <f t="shared" si="142"/>
        <v>6</v>
      </c>
      <c r="D2263" s="148">
        <f t="shared" si="143"/>
        <v>5</v>
      </c>
      <c r="E2263" s="138">
        <v>0</v>
      </c>
      <c r="F2263" s="137">
        <v>711.36176694968867</v>
      </c>
      <c r="J2263" s="149">
        <f t="shared" si="144"/>
        <v>38873</v>
      </c>
    </row>
    <row r="2264" spans="1:10" ht="16.5">
      <c r="A2264" s="135">
        <v>38873</v>
      </c>
      <c r="B2264">
        <f t="shared" si="141"/>
        <v>2006</v>
      </c>
      <c r="C2264">
        <f t="shared" si="142"/>
        <v>6</v>
      </c>
      <c r="D2264" s="148">
        <f t="shared" si="143"/>
        <v>5</v>
      </c>
      <c r="E2264" s="138">
        <v>1</v>
      </c>
      <c r="F2264" s="137">
        <v>674.68596468221267</v>
      </c>
      <c r="J2264" s="149">
        <f t="shared" si="144"/>
        <v>38873</v>
      </c>
    </row>
    <row r="2265" spans="1:10" ht="16.5">
      <c r="A2265" s="135">
        <v>38873</v>
      </c>
      <c r="B2265">
        <f t="shared" si="141"/>
        <v>2006</v>
      </c>
      <c r="C2265">
        <f t="shared" si="142"/>
        <v>6</v>
      </c>
      <c r="D2265" s="148">
        <f t="shared" si="143"/>
        <v>5</v>
      </c>
      <c r="E2265" s="138">
        <v>2</v>
      </c>
      <c r="F2265" s="137">
        <v>674.68596468221267</v>
      </c>
      <c r="J2265" s="149">
        <f t="shared" si="144"/>
        <v>38873</v>
      </c>
    </row>
    <row r="2266" spans="1:10" ht="16.5">
      <c r="A2266" s="135">
        <v>38873</v>
      </c>
      <c r="B2266">
        <f t="shared" si="141"/>
        <v>2006</v>
      </c>
      <c r="C2266">
        <f t="shared" si="142"/>
        <v>6</v>
      </c>
      <c r="D2266" s="148">
        <f t="shared" si="143"/>
        <v>5</v>
      </c>
      <c r="E2266" s="138">
        <v>3</v>
      </c>
      <c r="F2266" s="137">
        <v>653.21819468459091</v>
      </c>
      <c r="J2266" s="149">
        <f t="shared" si="144"/>
        <v>38873</v>
      </c>
    </row>
    <row r="2267" spans="1:10" ht="16.5">
      <c r="A2267" s="135">
        <v>38873</v>
      </c>
      <c r="B2267">
        <f t="shared" si="141"/>
        <v>2006</v>
      </c>
      <c r="C2267">
        <f t="shared" si="142"/>
        <v>6</v>
      </c>
      <c r="D2267" s="148">
        <f t="shared" si="143"/>
        <v>5</v>
      </c>
      <c r="E2267" s="138">
        <v>4</v>
      </c>
      <c r="F2267" s="137">
        <v>644.70700628552731</v>
      </c>
      <c r="J2267" s="149">
        <f t="shared" si="144"/>
        <v>38873</v>
      </c>
    </row>
    <row r="2268" spans="1:10" ht="16.5">
      <c r="A2268" s="135">
        <v>38873</v>
      </c>
      <c r="B2268">
        <f t="shared" si="141"/>
        <v>2006</v>
      </c>
      <c r="C2268">
        <f t="shared" si="142"/>
        <v>6</v>
      </c>
      <c r="D2268" s="148">
        <f t="shared" si="143"/>
        <v>5</v>
      </c>
      <c r="E2268" s="138">
        <v>5</v>
      </c>
      <c r="F2268" s="137">
        <v>627.81610644132832</v>
      </c>
      <c r="J2268" s="149">
        <f t="shared" si="144"/>
        <v>38873</v>
      </c>
    </row>
    <row r="2269" spans="1:10" ht="16.5">
      <c r="A2269" s="135">
        <v>38873</v>
      </c>
      <c r="B2269">
        <f t="shared" si="141"/>
        <v>2006</v>
      </c>
      <c r="C2269">
        <f t="shared" si="142"/>
        <v>6</v>
      </c>
      <c r="D2269" s="148">
        <f t="shared" si="143"/>
        <v>5</v>
      </c>
      <c r="E2269" s="138">
        <v>6</v>
      </c>
      <c r="F2269" s="137">
        <v>636.23956140352846</v>
      </c>
      <c r="J2269" s="149">
        <f t="shared" si="144"/>
        <v>38873</v>
      </c>
    </row>
    <row r="2270" spans="1:10" ht="16.5">
      <c r="A2270" s="135">
        <v>38873</v>
      </c>
      <c r="B2270">
        <f t="shared" si="141"/>
        <v>2006</v>
      </c>
      <c r="C2270">
        <f t="shared" si="142"/>
        <v>6</v>
      </c>
      <c r="D2270" s="148">
        <f t="shared" si="143"/>
        <v>5</v>
      </c>
      <c r="E2270" s="138">
        <v>7</v>
      </c>
      <c r="F2270" s="137">
        <v>685.24622516071895</v>
      </c>
      <c r="J2270" s="149">
        <f t="shared" si="144"/>
        <v>38873</v>
      </c>
    </row>
    <row r="2271" spans="1:10" ht="16.5">
      <c r="A2271" s="135">
        <v>38873</v>
      </c>
      <c r="B2271">
        <f t="shared" si="141"/>
        <v>2006</v>
      </c>
      <c r="C2271">
        <f t="shared" si="142"/>
        <v>6</v>
      </c>
      <c r="D2271" s="148">
        <f t="shared" si="143"/>
        <v>5</v>
      </c>
      <c r="E2271" s="138">
        <v>8</v>
      </c>
      <c r="F2271" s="137">
        <v>685.24622516071895</v>
      </c>
      <c r="J2271" s="149">
        <f t="shared" si="144"/>
        <v>38873</v>
      </c>
    </row>
    <row r="2272" spans="1:10" ht="16.5">
      <c r="A2272" s="135">
        <v>38873</v>
      </c>
      <c r="B2272">
        <f t="shared" si="141"/>
        <v>2006</v>
      </c>
      <c r="C2272">
        <f t="shared" si="142"/>
        <v>6</v>
      </c>
      <c r="D2272" s="148">
        <f t="shared" si="143"/>
        <v>5</v>
      </c>
      <c r="E2272" s="138">
        <v>9</v>
      </c>
      <c r="F2272" s="137">
        <v>641.51646583464151</v>
      </c>
      <c r="J2272" s="149">
        <f t="shared" si="144"/>
        <v>38873</v>
      </c>
    </row>
    <row r="2273" spans="1:10" ht="16.5">
      <c r="A2273" s="135">
        <v>38873</v>
      </c>
      <c r="B2273">
        <f t="shared" si="141"/>
        <v>2006</v>
      </c>
      <c r="C2273">
        <f t="shared" si="142"/>
        <v>6</v>
      </c>
      <c r="D2273" s="148">
        <f t="shared" si="143"/>
        <v>5</v>
      </c>
      <c r="E2273" s="138">
        <v>10</v>
      </c>
      <c r="F2273" s="137">
        <v>637.20132186037358</v>
      </c>
      <c r="J2273" s="149">
        <f t="shared" si="144"/>
        <v>38873</v>
      </c>
    </row>
    <row r="2274" spans="1:10" ht="16.5">
      <c r="A2274" s="135">
        <v>38873</v>
      </c>
      <c r="B2274">
        <f t="shared" si="141"/>
        <v>2006</v>
      </c>
      <c r="C2274">
        <f t="shared" si="142"/>
        <v>6</v>
      </c>
      <c r="D2274" s="148">
        <f t="shared" si="143"/>
        <v>5</v>
      </c>
      <c r="E2274" s="138">
        <v>11</v>
      </c>
      <c r="F2274" s="137">
        <v>650.17851054675293</v>
      </c>
      <c r="J2274" s="149">
        <f t="shared" si="144"/>
        <v>38873</v>
      </c>
    </row>
    <row r="2275" spans="1:10" ht="16.5">
      <c r="A2275" s="135">
        <v>38873</v>
      </c>
      <c r="B2275">
        <f t="shared" si="141"/>
        <v>2006</v>
      </c>
      <c r="C2275">
        <f t="shared" si="142"/>
        <v>6</v>
      </c>
      <c r="D2275" s="148">
        <f t="shared" si="143"/>
        <v>5</v>
      </c>
      <c r="E2275" s="138">
        <v>12</v>
      </c>
      <c r="F2275" s="137">
        <v>632.89679964916013</v>
      </c>
      <c r="J2275" s="149">
        <f t="shared" si="144"/>
        <v>38873</v>
      </c>
    </row>
    <row r="2276" spans="1:10" ht="16.5">
      <c r="A2276" s="135">
        <v>38873</v>
      </c>
      <c r="B2276">
        <f t="shared" si="141"/>
        <v>2006</v>
      </c>
      <c r="C2276">
        <f t="shared" si="142"/>
        <v>6</v>
      </c>
      <c r="D2276" s="148">
        <f t="shared" si="143"/>
        <v>5</v>
      </c>
      <c r="E2276" s="138">
        <v>13</v>
      </c>
      <c r="F2276" s="137">
        <v>624.31973033646307</v>
      </c>
      <c r="J2276" s="149">
        <f t="shared" si="144"/>
        <v>38873</v>
      </c>
    </row>
    <row r="2277" spans="1:10" ht="16.5">
      <c r="A2277" s="135">
        <v>38873</v>
      </c>
      <c r="B2277">
        <f t="shared" si="141"/>
        <v>2006</v>
      </c>
      <c r="C2277">
        <f t="shared" si="142"/>
        <v>6</v>
      </c>
      <c r="D2277" s="148">
        <f t="shared" si="143"/>
        <v>5</v>
      </c>
      <c r="E2277" s="138">
        <v>14</v>
      </c>
      <c r="F2277" s="137">
        <v>628.60292660143932</v>
      </c>
      <c r="J2277" s="149">
        <f t="shared" si="144"/>
        <v>38873</v>
      </c>
    </row>
    <row r="2278" spans="1:10" ht="16.5">
      <c r="A2278" s="135">
        <v>38873</v>
      </c>
      <c r="B2278">
        <f t="shared" si="141"/>
        <v>2006</v>
      </c>
      <c r="C2278">
        <f t="shared" si="142"/>
        <v>6</v>
      </c>
      <c r="D2278" s="148">
        <f t="shared" si="143"/>
        <v>5</v>
      </c>
      <c r="E2278" s="138">
        <v>15</v>
      </c>
      <c r="F2278" s="137">
        <v>620.04723869526867</v>
      </c>
      <c r="J2278" s="149">
        <f t="shared" si="144"/>
        <v>38873</v>
      </c>
    </row>
    <row r="2279" spans="1:10" ht="16.5">
      <c r="A2279" s="135">
        <v>38873</v>
      </c>
      <c r="B2279">
        <f t="shared" si="141"/>
        <v>2006</v>
      </c>
      <c r="C2279">
        <f t="shared" si="142"/>
        <v>6</v>
      </c>
      <c r="D2279" s="148">
        <f t="shared" si="143"/>
        <v>5</v>
      </c>
      <c r="E2279" s="138">
        <v>16</v>
      </c>
      <c r="F2279" s="137">
        <v>624.31973033646307</v>
      </c>
      <c r="J2279" s="149">
        <f t="shared" si="144"/>
        <v>38873</v>
      </c>
    </row>
    <row r="2280" spans="1:10" ht="16.5">
      <c r="A2280" s="135">
        <v>38873</v>
      </c>
      <c r="B2280">
        <f t="shared" si="141"/>
        <v>2006</v>
      </c>
      <c r="C2280">
        <f t="shared" si="142"/>
        <v>6</v>
      </c>
      <c r="D2280" s="148">
        <f t="shared" si="143"/>
        <v>5</v>
      </c>
      <c r="E2280" s="138">
        <v>17</v>
      </c>
      <c r="F2280" s="137">
        <v>620.04723869526867</v>
      </c>
      <c r="J2280" s="149">
        <f t="shared" si="144"/>
        <v>38873</v>
      </c>
    </row>
    <row r="2281" spans="1:10" ht="16.5">
      <c r="A2281" s="135">
        <v>38873</v>
      </c>
      <c r="B2281">
        <f t="shared" si="141"/>
        <v>2006</v>
      </c>
      <c r="C2281">
        <f t="shared" si="142"/>
        <v>6</v>
      </c>
      <c r="D2281" s="148">
        <f t="shared" si="143"/>
        <v>5</v>
      </c>
      <c r="E2281" s="138">
        <v>18</v>
      </c>
      <c r="F2281" s="137">
        <v>607.29427331603767</v>
      </c>
      <c r="J2281" s="149">
        <f t="shared" si="144"/>
        <v>38873</v>
      </c>
    </row>
    <row r="2282" spans="1:10" ht="16.5">
      <c r="A2282" s="135">
        <v>38873</v>
      </c>
      <c r="B2282">
        <f t="shared" si="141"/>
        <v>2006</v>
      </c>
      <c r="C2282">
        <f t="shared" si="142"/>
        <v>6</v>
      </c>
      <c r="D2282" s="148">
        <f t="shared" si="143"/>
        <v>5</v>
      </c>
      <c r="E2282" s="138">
        <v>19</v>
      </c>
      <c r="F2282" s="137">
        <v>641.51646583464151</v>
      </c>
      <c r="J2282" s="149">
        <f t="shared" si="144"/>
        <v>38873</v>
      </c>
    </row>
    <row r="2283" spans="1:10" ht="16.5">
      <c r="A2283" s="135">
        <v>38873</v>
      </c>
      <c r="B2283">
        <f t="shared" si="141"/>
        <v>2006</v>
      </c>
      <c r="C2283">
        <f t="shared" si="142"/>
        <v>6</v>
      </c>
      <c r="D2283" s="148">
        <f t="shared" si="143"/>
        <v>5</v>
      </c>
      <c r="E2283" s="138">
        <v>20</v>
      </c>
      <c r="F2283" s="137">
        <v>608.13241192992643</v>
      </c>
      <c r="J2283" s="149">
        <f t="shared" si="144"/>
        <v>38873</v>
      </c>
    </row>
    <row r="2284" spans="1:10" ht="16.5">
      <c r="A2284" s="135">
        <v>38873</v>
      </c>
      <c r="B2284">
        <f t="shared" si="141"/>
        <v>2006</v>
      </c>
      <c r="C2284">
        <f t="shared" si="142"/>
        <v>6</v>
      </c>
      <c r="D2284" s="148">
        <f t="shared" si="143"/>
        <v>5</v>
      </c>
      <c r="E2284" s="138">
        <v>21</v>
      </c>
      <c r="F2284" s="137">
        <v>603.80442159567269</v>
      </c>
      <c r="J2284" s="149">
        <f t="shared" si="144"/>
        <v>38873</v>
      </c>
    </row>
    <row r="2285" spans="1:10" ht="16.5">
      <c r="A2285" s="135">
        <v>38873</v>
      </c>
      <c r="B2285">
        <f t="shared" si="141"/>
        <v>2006</v>
      </c>
      <c r="C2285">
        <f t="shared" si="142"/>
        <v>6</v>
      </c>
      <c r="D2285" s="148">
        <f t="shared" si="143"/>
        <v>5</v>
      </c>
      <c r="E2285" s="138">
        <v>22</v>
      </c>
      <c r="F2285" s="137">
        <v>595.17992017272286</v>
      </c>
      <c r="J2285" s="149">
        <f t="shared" si="144"/>
        <v>38873</v>
      </c>
    </row>
    <row r="2286" spans="1:10" ht="16.5">
      <c r="A2286" s="135">
        <v>38873</v>
      </c>
      <c r="B2286">
        <f t="shared" si="141"/>
        <v>2006</v>
      </c>
      <c r="C2286">
        <f t="shared" si="142"/>
        <v>6</v>
      </c>
      <c r="D2286" s="148">
        <f t="shared" si="143"/>
        <v>5</v>
      </c>
      <c r="E2286" s="138">
        <v>23</v>
      </c>
      <c r="F2286" s="137">
        <v>573.8035221739201</v>
      </c>
      <c r="J2286" s="149">
        <f t="shared" si="144"/>
        <v>38873</v>
      </c>
    </row>
    <row r="2287" spans="1:10" ht="16.5">
      <c r="A2287" s="135">
        <v>38874</v>
      </c>
      <c r="B2287">
        <f t="shared" si="141"/>
        <v>2006</v>
      </c>
      <c r="C2287">
        <f t="shared" si="142"/>
        <v>6</v>
      </c>
      <c r="D2287" s="148">
        <f t="shared" si="143"/>
        <v>6</v>
      </c>
      <c r="E2287" s="138">
        <v>0</v>
      </c>
      <c r="F2287" s="137">
        <v>573.8035221739201</v>
      </c>
      <c r="J2287" s="149">
        <f t="shared" si="144"/>
        <v>38874</v>
      </c>
    </row>
    <row r="2288" spans="1:10" ht="16.5">
      <c r="A2288" s="135">
        <v>38874</v>
      </c>
      <c r="B2288">
        <f t="shared" si="141"/>
        <v>2006</v>
      </c>
      <c r="C2288">
        <f t="shared" si="142"/>
        <v>6</v>
      </c>
      <c r="D2288" s="148">
        <f t="shared" si="143"/>
        <v>6</v>
      </c>
      <c r="E2288" s="138">
        <v>1</v>
      </c>
      <c r="F2288" s="137">
        <v>569.56014604563791</v>
      </c>
      <c r="J2288" s="149">
        <f t="shared" si="144"/>
        <v>38874</v>
      </c>
    </row>
    <row r="2289" spans="1:10" ht="16.5">
      <c r="A2289" s="135">
        <v>38874</v>
      </c>
      <c r="B2289">
        <f t="shared" si="141"/>
        <v>2006</v>
      </c>
      <c r="C2289">
        <f t="shared" si="142"/>
        <v>6</v>
      </c>
      <c r="D2289" s="148">
        <f t="shared" si="143"/>
        <v>6</v>
      </c>
      <c r="E2289" s="138">
        <v>2</v>
      </c>
      <c r="F2289" s="137">
        <v>565.32746790760757</v>
      </c>
      <c r="J2289" s="149">
        <f t="shared" si="144"/>
        <v>38874</v>
      </c>
    </row>
    <row r="2290" spans="1:10" ht="16.5">
      <c r="A2290" s="135">
        <v>38874</v>
      </c>
      <c r="B2290">
        <f t="shared" si="141"/>
        <v>2006</v>
      </c>
      <c r="C2290">
        <f t="shared" si="142"/>
        <v>6</v>
      </c>
      <c r="D2290" s="148">
        <f t="shared" si="143"/>
        <v>6</v>
      </c>
      <c r="E2290" s="138">
        <v>3</v>
      </c>
      <c r="F2290" s="137">
        <v>565.32746790760757</v>
      </c>
      <c r="J2290" s="149">
        <f t="shared" si="144"/>
        <v>38874</v>
      </c>
    </row>
    <row r="2291" spans="1:10" ht="16.5">
      <c r="A2291" s="135">
        <v>38874</v>
      </c>
      <c r="B2291">
        <f t="shared" si="141"/>
        <v>2006</v>
      </c>
      <c r="C2291">
        <f t="shared" si="142"/>
        <v>6</v>
      </c>
      <c r="D2291" s="148">
        <f t="shared" si="143"/>
        <v>6</v>
      </c>
      <c r="E2291" s="138">
        <v>4</v>
      </c>
      <c r="F2291" s="137">
        <v>569.56014604563791</v>
      </c>
      <c r="J2291" s="149">
        <f t="shared" si="144"/>
        <v>38874</v>
      </c>
    </row>
    <row r="2292" spans="1:10" ht="16.5">
      <c r="A2292" s="135">
        <v>38874</v>
      </c>
      <c r="B2292">
        <f t="shared" si="141"/>
        <v>2006</v>
      </c>
      <c r="C2292">
        <f t="shared" si="142"/>
        <v>6</v>
      </c>
      <c r="D2292" s="148">
        <f t="shared" si="143"/>
        <v>6</v>
      </c>
      <c r="E2292" s="138">
        <v>5</v>
      </c>
      <c r="F2292" s="137">
        <v>552.69389897703331</v>
      </c>
      <c r="J2292" s="149">
        <f t="shared" si="144"/>
        <v>38874</v>
      </c>
    </row>
    <row r="2293" spans="1:10" ht="16.5">
      <c r="A2293" s="135">
        <v>38874</v>
      </c>
      <c r="B2293">
        <f t="shared" si="141"/>
        <v>2006</v>
      </c>
      <c r="C2293">
        <f t="shared" si="142"/>
        <v>6</v>
      </c>
      <c r="D2293" s="148">
        <f t="shared" si="143"/>
        <v>6</v>
      </c>
      <c r="E2293" s="138">
        <v>6</v>
      </c>
      <c r="F2293" s="137">
        <v>556.89431639780037</v>
      </c>
      <c r="J2293" s="149">
        <f t="shared" si="144"/>
        <v>38874</v>
      </c>
    </row>
    <row r="2294" spans="1:10" ht="16.5">
      <c r="A2294" s="135">
        <v>38874</v>
      </c>
      <c r="B2294">
        <f t="shared" si="141"/>
        <v>2006</v>
      </c>
      <c r="C2294">
        <f t="shared" si="142"/>
        <v>6</v>
      </c>
      <c r="D2294" s="148">
        <f t="shared" si="143"/>
        <v>6</v>
      </c>
      <c r="E2294" s="138">
        <v>7</v>
      </c>
      <c r="F2294" s="137">
        <v>564.81018615335188</v>
      </c>
      <c r="J2294" s="149">
        <f t="shared" si="144"/>
        <v>38874</v>
      </c>
    </row>
    <row r="2295" spans="1:10" ht="16.5">
      <c r="A2295" s="135">
        <v>38874</v>
      </c>
      <c r="B2295">
        <f t="shared" si="141"/>
        <v>2006</v>
      </c>
      <c r="C2295">
        <f t="shared" si="142"/>
        <v>6</v>
      </c>
      <c r="D2295" s="148">
        <f t="shared" si="143"/>
        <v>6</v>
      </c>
      <c r="E2295" s="138">
        <v>8</v>
      </c>
      <c r="F2295" s="137">
        <v>549.93698711680213</v>
      </c>
      <c r="J2295" s="149">
        <f t="shared" si="144"/>
        <v>38874</v>
      </c>
    </row>
    <row r="2296" spans="1:10" ht="16.5">
      <c r="A2296" s="135">
        <v>38874</v>
      </c>
      <c r="B2296">
        <f t="shared" si="141"/>
        <v>2006</v>
      </c>
      <c r="C2296">
        <f t="shared" si="142"/>
        <v>6</v>
      </c>
      <c r="D2296" s="148">
        <f t="shared" si="143"/>
        <v>6</v>
      </c>
      <c r="E2296" s="138">
        <v>9</v>
      </c>
      <c r="F2296" s="137">
        <v>568.54944233844196</v>
      </c>
      <c r="J2296" s="149">
        <f t="shared" si="144"/>
        <v>38874</v>
      </c>
    </row>
    <row r="2297" spans="1:10" ht="16.5">
      <c r="A2297" s="135">
        <v>38874</v>
      </c>
      <c r="B2297">
        <f t="shared" ref="B2297:B2360" si="145">YEAR(A2297)</f>
        <v>2006</v>
      </c>
      <c r="C2297">
        <f t="shared" ref="C2297:C2360" si="146">MONTH(A2297)</f>
        <v>6</v>
      </c>
      <c r="D2297" s="148">
        <f t="shared" ref="D2297:D2360" si="147">DAY(A2297)</f>
        <v>6</v>
      </c>
      <c r="E2297" s="138">
        <v>10</v>
      </c>
      <c r="F2297" s="137">
        <v>572.29704289782546</v>
      </c>
      <c r="J2297" s="149">
        <f t="shared" si="144"/>
        <v>38874</v>
      </c>
    </row>
    <row r="2298" spans="1:10" ht="16.5">
      <c r="A2298" s="135">
        <v>38874</v>
      </c>
      <c r="B2298">
        <f t="shared" si="145"/>
        <v>2006</v>
      </c>
      <c r="C2298">
        <f t="shared" si="146"/>
        <v>6</v>
      </c>
      <c r="D2298" s="148">
        <f t="shared" si="147"/>
        <v>6</v>
      </c>
      <c r="E2298" s="138">
        <v>11</v>
      </c>
      <c r="F2298" s="137">
        <v>568.54944233844196</v>
      </c>
      <c r="J2298" s="149">
        <f t="shared" si="144"/>
        <v>38874</v>
      </c>
    </row>
    <row r="2299" spans="1:10" ht="16.5">
      <c r="A2299" s="135">
        <v>38874</v>
      </c>
      <c r="B2299">
        <f t="shared" si="145"/>
        <v>2006</v>
      </c>
      <c r="C2299">
        <f t="shared" si="146"/>
        <v>6</v>
      </c>
      <c r="D2299" s="148">
        <f t="shared" si="147"/>
        <v>6</v>
      </c>
      <c r="E2299" s="138">
        <v>12</v>
      </c>
      <c r="F2299" s="137">
        <v>572.29704289782546</v>
      </c>
      <c r="J2299" s="149">
        <f t="shared" si="144"/>
        <v>38874</v>
      </c>
    </row>
    <row r="2300" spans="1:10" ht="16.5">
      <c r="A2300" s="135">
        <v>38874</v>
      </c>
      <c r="B2300">
        <f t="shared" si="145"/>
        <v>2006</v>
      </c>
      <c r="C2300">
        <f t="shared" si="146"/>
        <v>6</v>
      </c>
      <c r="D2300" s="148">
        <f t="shared" si="147"/>
        <v>6</v>
      </c>
      <c r="E2300" s="138">
        <v>13</v>
      </c>
      <c r="F2300" s="137">
        <v>572.29704289782546</v>
      </c>
      <c r="J2300" s="149">
        <f t="shared" si="144"/>
        <v>38874</v>
      </c>
    </row>
    <row r="2301" spans="1:10" ht="16.5">
      <c r="A2301" s="135">
        <v>38874</v>
      </c>
      <c r="B2301">
        <f t="shared" si="145"/>
        <v>2006</v>
      </c>
      <c r="C2301">
        <f t="shared" si="146"/>
        <v>6</v>
      </c>
      <c r="D2301" s="148">
        <f t="shared" si="147"/>
        <v>6</v>
      </c>
      <c r="E2301" s="138">
        <v>14</v>
      </c>
      <c r="F2301" s="137">
        <v>568.54944233844196</v>
      </c>
      <c r="J2301" s="149">
        <f t="shared" si="144"/>
        <v>38874</v>
      </c>
    </row>
    <row r="2302" spans="1:10" ht="16.5">
      <c r="A2302" s="135">
        <v>38874</v>
      </c>
      <c r="B2302">
        <f t="shared" si="145"/>
        <v>2006</v>
      </c>
      <c r="C2302">
        <f t="shared" si="146"/>
        <v>6</v>
      </c>
      <c r="D2302" s="148">
        <f t="shared" si="147"/>
        <v>6</v>
      </c>
      <c r="E2302" s="138">
        <v>15</v>
      </c>
      <c r="F2302" s="137">
        <v>594.95683060270881</v>
      </c>
      <c r="J2302" s="149">
        <f t="shared" si="144"/>
        <v>38874</v>
      </c>
    </row>
    <row r="2303" spans="1:10" ht="16.5">
      <c r="A2303" s="135">
        <v>38874</v>
      </c>
      <c r="B2303">
        <f t="shared" si="145"/>
        <v>2006</v>
      </c>
      <c r="C2303">
        <f t="shared" si="146"/>
        <v>6</v>
      </c>
      <c r="D2303" s="148">
        <f t="shared" si="147"/>
        <v>6</v>
      </c>
      <c r="E2303" s="138">
        <v>16</v>
      </c>
      <c r="F2303" s="137">
        <v>587.37051348922625</v>
      </c>
      <c r="J2303" s="149">
        <f t="shared" si="144"/>
        <v>38874</v>
      </c>
    </row>
    <row r="2304" spans="1:10" ht="16.5">
      <c r="A2304" s="135">
        <v>38874</v>
      </c>
      <c r="B2304">
        <f t="shared" si="145"/>
        <v>2006</v>
      </c>
      <c r="C2304">
        <f t="shared" si="146"/>
        <v>6</v>
      </c>
      <c r="D2304" s="148">
        <f t="shared" si="147"/>
        <v>6</v>
      </c>
      <c r="E2304" s="138">
        <v>17</v>
      </c>
      <c r="F2304" s="137">
        <v>587.37051348922625</v>
      </c>
      <c r="J2304" s="149">
        <f t="shared" si="144"/>
        <v>38874</v>
      </c>
    </row>
    <row r="2305" spans="1:10" ht="16.5">
      <c r="A2305" s="135">
        <v>38874</v>
      </c>
      <c r="B2305">
        <f t="shared" si="145"/>
        <v>2006</v>
      </c>
      <c r="C2305">
        <f t="shared" si="146"/>
        <v>6</v>
      </c>
      <c r="D2305" s="148">
        <f t="shared" si="147"/>
        <v>6</v>
      </c>
      <c r="E2305" s="138">
        <v>18</v>
      </c>
      <c r="F2305" s="137">
        <v>568.54944233844196</v>
      </c>
      <c r="J2305" s="149">
        <f t="shared" si="144"/>
        <v>38874</v>
      </c>
    </row>
    <row r="2306" spans="1:10" ht="16.5">
      <c r="A2306" s="135">
        <v>38874</v>
      </c>
      <c r="B2306">
        <f t="shared" si="145"/>
        <v>2006</v>
      </c>
      <c r="C2306">
        <f t="shared" si="146"/>
        <v>6</v>
      </c>
      <c r="D2306" s="148">
        <f t="shared" si="147"/>
        <v>6</v>
      </c>
      <c r="E2306" s="138">
        <v>19</v>
      </c>
      <c r="F2306" s="137">
        <v>576.05296896509253</v>
      </c>
      <c r="J2306" s="149">
        <f t="shared" si="144"/>
        <v>38874</v>
      </c>
    </row>
    <row r="2307" spans="1:10" ht="16.5">
      <c r="A2307" s="135">
        <v>38874</v>
      </c>
      <c r="B2307">
        <f t="shared" si="145"/>
        <v>2006</v>
      </c>
      <c r="C2307">
        <f t="shared" si="146"/>
        <v>6</v>
      </c>
      <c r="D2307" s="148">
        <f t="shared" si="147"/>
        <v>6</v>
      </c>
      <c r="E2307" s="138">
        <v>20</v>
      </c>
      <c r="F2307" s="137">
        <v>576.05296896509253</v>
      </c>
      <c r="J2307" s="149">
        <f t="shared" ref="J2307:J2370" si="148">DATE(B2307,C2307,D2307)</f>
        <v>38874</v>
      </c>
    </row>
    <row r="2308" spans="1:10" ht="16.5">
      <c r="A2308" s="135">
        <v>38874</v>
      </c>
      <c r="B2308">
        <f t="shared" si="145"/>
        <v>2006</v>
      </c>
      <c r="C2308">
        <f t="shared" si="146"/>
        <v>6</v>
      </c>
      <c r="D2308" s="148">
        <f t="shared" si="147"/>
        <v>6</v>
      </c>
      <c r="E2308" s="138">
        <v>21</v>
      </c>
      <c r="F2308" s="137">
        <v>587.37051348922625</v>
      </c>
      <c r="J2308" s="149">
        <f t="shared" si="148"/>
        <v>38874</v>
      </c>
    </row>
    <row r="2309" spans="1:10" ht="16.5">
      <c r="A2309" s="135">
        <v>38874</v>
      </c>
      <c r="B2309">
        <f t="shared" si="145"/>
        <v>2006</v>
      </c>
      <c r="C2309">
        <f t="shared" si="146"/>
        <v>6</v>
      </c>
      <c r="D2309" s="148">
        <f t="shared" si="147"/>
        <v>6</v>
      </c>
      <c r="E2309" s="138">
        <v>22</v>
      </c>
      <c r="F2309" s="137">
        <v>602.57600777628011</v>
      </c>
      <c r="J2309" s="149">
        <f t="shared" si="148"/>
        <v>38874</v>
      </c>
    </row>
    <row r="2310" spans="1:10" ht="16.5">
      <c r="A2310" s="135">
        <v>38874</v>
      </c>
      <c r="B2310">
        <f t="shared" si="145"/>
        <v>2006</v>
      </c>
      <c r="C2310">
        <f t="shared" si="146"/>
        <v>6</v>
      </c>
      <c r="D2310" s="148">
        <f t="shared" si="147"/>
        <v>6</v>
      </c>
      <c r="E2310" s="138">
        <v>23</v>
      </c>
      <c r="F2310" s="137">
        <v>621.76677687228141</v>
      </c>
      <c r="J2310" s="149">
        <f t="shared" si="148"/>
        <v>38874</v>
      </c>
    </row>
    <row r="2311" spans="1:10" ht="16.5">
      <c r="A2311" s="135">
        <v>38875</v>
      </c>
      <c r="B2311">
        <f t="shared" si="145"/>
        <v>2006</v>
      </c>
      <c r="C2311">
        <f t="shared" si="146"/>
        <v>6</v>
      </c>
      <c r="D2311" s="148">
        <f t="shared" si="147"/>
        <v>7</v>
      </c>
      <c r="E2311" s="138">
        <v>0</v>
      </c>
      <c r="F2311" s="137">
        <v>641.15983997792603</v>
      </c>
      <c r="J2311" s="149">
        <f t="shared" si="148"/>
        <v>38875</v>
      </c>
    </row>
    <row r="2312" spans="1:10" ht="16.5">
      <c r="A2312" s="135">
        <v>38875</v>
      </c>
      <c r="B2312">
        <f t="shared" si="145"/>
        <v>2006</v>
      </c>
      <c r="C2312">
        <f t="shared" si="146"/>
        <v>6</v>
      </c>
      <c r="D2312" s="148">
        <f t="shared" si="147"/>
        <v>7</v>
      </c>
      <c r="E2312" s="138">
        <v>1</v>
      </c>
      <c r="F2312" s="137">
        <v>652.89189421897322</v>
      </c>
      <c r="J2312" s="149">
        <f t="shared" si="148"/>
        <v>38875</v>
      </c>
    </row>
    <row r="2313" spans="1:10" ht="16.5">
      <c r="A2313" s="135">
        <v>38875</v>
      </c>
      <c r="B2313">
        <f t="shared" si="145"/>
        <v>2006</v>
      </c>
      <c r="C2313">
        <f t="shared" si="146"/>
        <v>6</v>
      </c>
      <c r="D2313" s="148">
        <f t="shared" si="147"/>
        <v>7</v>
      </c>
      <c r="E2313" s="138">
        <v>2</v>
      </c>
      <c r="F2313" s="137">
        <v>676.57040966765135</v>
      </c>
      <c r="J2313" s="149">
        <f t="shared" si="148"/>
        <v>38875</v>
      </c>
    </row>
    <row r="2314" spans="1:10" ht="16.5">
      <c r="A2314" s="135">
        <v>38875</v>
      </c>
      <c r="B2314">
        <f t="shared" si="145"/>
        <v>2006</v>
      </c>
      <c r="C2314">
        <f t="shared" si="146"/>
        <v>6</v>
      </c>
      <c r="D2314" s="148">
        <f t="shared" si="147"/>
        <v>7</v>
      </c>
      <c r="E2314" s="138">
        <v>3</v>
      </c>
      <c r="F2314" s="137">
        <v>692.51351565577011</v>
      </c>
      <c r="J2314" s="149">
        <f t="shared" si="148"/>
        <v>38875</v>
      </c>
    </row>
    <row r="2315" spans="1:10" ht="16.5">
      <c r="A2315" s="135">
        <v>38875</v>
      </c>
      <c r="B2315">
        <f t="shared" si="145"/>
        <v>2006</v>
      </c>
      <c r="C2315">
        <f t="shared" si="146"/>
        <v>6</v>
      </c>
      <c r="D2315" s="148">
        <f t="shared" si="147"/>
        <v>7</v>
      </c>
      <c r="E2315" s="138">
        <v>4</v>
      </c>
      <c r="F2315" s="137">
        <v>688.51600288040356</v>
      </c>
      <c r="J2315" s="149">
        <f t="shared" si="148"/>
        <v>38875</v>
      </c>
    </row>
    <row r="2316" spans="1:10" ht="16.5">
      <c r="A2316" s="135">
        <v>38875</v>
      </c>
      <c r="B2316">
        <f t="shared" si="145"/>
        <v>2006</v>
      </c>
      <c r="C2316">
        <f t="shared" si="146"/>
        <v>6</v>
      </c>
      <c r="D2316" s="148">
        <f t="shared" si="147"/>
        <v>7</v>
      </c>
      <c r="E2316" s="138">
        <v>5</v>
      </c>
      <c r="F2316" s="137">
        <v>676.57040966765135</v>
      </c>
      <c r="J2316" s="149">
        <f t="shared" si="148"/>
        <v>38875</v>
      </c>
    </row>
    <row r="2317" spans="1:10" ht="16.5">
      <c r="A2317" s="135">
        <v>38875</v>
      </c>
      <c r="B2317">
        <f t="shared" si="145"/>
        <v>2006</v>
      </c>
      <c r="C2317">
        <f t="shared" si="146"/>
        <v>6</v>
      </c>
      <c r="D2317" s="148">
        <f t="shared" si="147"/>
        <v>7</v>
      </c>
      <c r="E2317" s="138">
        <v>6</v>
      </c>
      <c r="F2317" s="137">
        <v>680.54443429925834</v>
      </c>
      <c r="J2317" s="149">
        <f t="shared" si="148"/>
        <v>38875</v>
      </c>
    </row>
    <row r="2318" spans="1:10" ht="16.5">
      <c r="A2318" s="135">
        <v>38875</v>
      </c>
      <c r="B2318">
        <f t="shared" si="145"/>
        <v>2006</v>
      </c>
      <c r="C2318">
        <f t="shared" si="146"/>
        <v>6</v>
      </c>
      <c r="D2318" s="148">
        <f t="shared" si="147"/>
        <v>7</v>
      </c>
      <c r="E2318" s="138">
        <v>7</v>
      </c>
      <c r="F2318" s="137">
        <v>680.54443429925834</v>
      </c>
      <c r="J2318" s="149">
        <f t="shared" si="148"/>
        <v>38875</v>
      </c>
    </row>
    <row r="2319" spans="1:10" ht="16.5">
      <c r="A2319" s="135">
        <v>38875</v>
      </c>
      <c r="B2319">
        <f t="shared" si="145"/>
        <v>2006</v>
      </c>
      <c r="C2319">
        <f t="shared" si="146"/>
        <v>6</v>
      </c>
      <c r="D2319" s="148">
        <f t="shared" si="147"/>
        <v>7</v>
      </c>
      <c r="E2319" s="138">
        <v>8</v>
      </c>
      <c r="F2319" s="137">
        <v>684.52630391495029</v>
      </c>
      <c r="J2319" s="149">
        <f t="shared" si="148"/>
        <v>38875</v>
      </c>
    </row>
    <row r="2320" spans="1:10" ht="16.5">
      <c r="A2320" s="135">
        <v>38875</v>
      </c>
      <c r="B2320">
        <f t="shared" si="145"/>
        <v>2006</v>
      </c>
      <c r="C2320">
        <f t="shared" si="146"/>
        <v>6</v>
      </c>
      <c r="D2320" s="148">
        <f t="shared" si="147"/>
        <v>7</v>
      </c>
      <c r="E2320" s="138">
        <v>9</v>
      </c>
      <c r="F2320" s="137">
        <v>708.58139731253925</v>
      </c>
      <c r="J2320" s="149">
        <f t="shared" si="148"/>
        <v>38875</v>
      </c>
    </row>
    <row r="2321" spans="1:10" ht="16.5">
      <c r="A2321" s="135">
        <v>38875</v>
      </c>
      <c r="B2321">
        <f t="shared" si="145"/>
        <v>2006</v>
      </c>
      <c r="C2321">
        <f t="shared" si="146"/>
        <v>6</v>
      </c>
      <c r="D2321" s="148">
        <f t="shared" si="147"/>
        <v>7</v>
      </c>
      <c r="E2321" s="138">
        <v>10</v>
      </c>
      <c r="F2321" s="137">
        <v>724.77308066091757</v>
      </c>
      <c r="J2321" s="149">
        <f t="shared" si="148"/>
        <v>38875</v>
      </c>
    </row>
    <row r="2322" spans="1:10" ht="16.5">
      <c r="A2322" s="135">
        <v>38875</v>
      </c>
      <c r="B2322">
        <f t="shared" si="145"/>
        <v>2006</v>
      </c>
      <c r="C2322">
        <f t="shared" si="146"/>
        <v>6</v>
      </c>
      <c r="D2322" s="148">
        <f t="shared" si="147"/>
        <v>7</v>
      </c>
      <c r="E2322" s="138">
        <v>11</v>
      </c>
      <c r="F2322" s="137">
        <v>754.20429253718373</v>
      </c>
      <c r="J2322" s="149">
        <f t="shared" si="148"/>
        <v>38875</v>
      </c>
    </row>
    <row r="2323" spans="1:10" ht="16.5">
      <c r="A2323" s="135">
        <v>38875</v>
      </c>
      <c r="B2323">
        <f t="shared" si="145"/>
        <v>2006</v>
      </c>
      <c r="C2323">
        <f t="shared" si="146"/>
        <v>6</v>
      </c>
      <c r="D2323" s="148">
        <f t="shared" si="147"/>
        <v>7</v>
      </c>
      <c r="E2323" s="138">
        <v>12</v>
      </c>
      <c r="F2323" s="137">
        <v>784.79762389023335</v>
      </c>
      <c r="J2323" s="149">
        <f t="shared" si="148"/>
        <v>38875</v>
      </c>
    </row>
    <row r="2324" spans="1:10" ht="16.5">
      <c r="A2324" s="135">
        <v>38875</v>
      </c>
      <c r="B2324">
        <f t="shared" si="145"/>
        <v>2006</v>
      </c>
      <c r="C2324">
        <f t="shared" si="146"/>
        <v>6</v>
      </c>
      <c r="D2324" s="148">
        <f t="shared" si="147"/>
        <v>7</v>
      </c>
      <c r="E2324" s="138">
        <v>13</v>
      </c>
      <c r="F2324" s="137">
        <v>801.05366670382136</v>
      </c>
      <c r="J2324" s="149">
        <f t="shared" si="148"/>
        <v>38875</v>
      </c>
    </row>
    <row r="2325" spans="1:10" ht="16.5">
      <c r="A2325" s="135">
        <v>38875</v>
      </c>
      <c r="B2325">
        <f t="shared" si="145"/>
        <v>2006</v>
      </c>
      <c r="C2325">
        <f t="shared" si="146"/>
        <v>6</v>
      </c>
      <c r="D2325" s="148">
        <f t="shared" si="147"/>
        <v>7</v>
      </c>
      <c r="E2325" s="138">
        <v>14</v>
      </c>
      <c r="F2325" s="137">
        <v>804.60313501551991</v>
      </c>
      <c r="J2325" s="149">
        <f t="shared" si="148"/>
        <v>38875</v>
      </c>
    </row>
    <row r="2326" spans="1:10" ht="16.5">
      <c r="A2326" s="135">
        <v>38875</v>
      </c>
      <c r="B2326">
        <f t="shared" si="145"/>
        <v>2006</v>
      </c>
      <c r="C2326">
        <f t="shared" si="146"/>
        <v>6</v>
      </c>
      <c r="D2326" s="148">
        <f t="shared" si="147"/>
        <v>7</v>
      </c>
      <c r="E2326" s="138">
        <v>15</v>
      </c>
      <c r="F2326" s="137">
        <v>801.05366670382136</v>
      </c>
      <c r="J2326" s="149">
        <f t="shared" si="148"/>
        <v>38875</v>
      </c>
    </row>
    <row r="2327" spans="1:10" ht="16.5">
      <c r="A2327" s="135">
        <v>38875</v>
      </c>
      <c r="B2327">
        <f t="shared" si="145"/>
        <v>2006</v>
      </c>
      <c r="C2327">
        <f t="shared" si="146"/>
        <v>6</v>
      </c>
      <c r="D2327" s="148">
        <f t="shared" si="147"/>
        <v>7</v>
      </c>
      <c r="E2327" s="138">
        <v>16</v>
      </c>
      <c r="F2327" s="137">
        <v>804.60313501551991</v>
      </c>
      <c r="J2327" s="149">
        <f t="shared" si="148"/>
        <v>38875</v>
      </c>
    </row>
    <row r="2328" spans="1:10" ht="16.5">
      <c r="A2328" s="135">
        <v>38875</v>
      </c>
      <c r="B2328">
        <f t="shared" si="145"/>
        <v>2006</v>
      </c>
      <c r="C2328">
        <f t="shared" si="146"/>
        <v>6</v>
      </c>
      <c r="D2328" s="148">
        <f t="shared" si="147"/>
        <v>7</v>
      </c>
      <c r="E2328" s="138">
        <v>17</v>
      </c>
      <c r="F2328" s="137">
        <v>797.50518540679536</v>
      </c>
      <c r="J2328" s="149">
        <f t="shared" si="148"/>
        <v>38875</v>
      </c>
    </row>
    <row r="2329" spans="1:10" ht="16.5">
      <c r="A2329" s="135">
        <v>38875</v>
      </c>
      <c r="B2329">
        <f t="shared" si="145"/>
        <v>2006</v>
      </c>
      <c r="C2329">
        <f t="shared" si="146"/>
        <v>6</v>
      </c>
      <c r="D2329" s="148">
        <f t="shared" si="147"/>
        <v>7</v>
      </c>
      <c r="E2329" s="138">
        <v>18</v>
      </c>
      <c r="F2329" s="137">
        <v>784.79762389023335</v>
      </c>
      <c r="J2329" s="149">
        <f t="shared" si="148"/>
        <v>38875</v>
      </c>
    </row>
    <row r="2330" spans="1:10" ht="16.5">
      <c r="A2330" s="135">
        <v>38875</v>
      </c>
      <c r="B2330">
        <f t="shared" si="145"/>
        <v>2006</v>
      </c>
      <c r="C2330">
        <f t="shared" si="146"/>
        <v>6</v>
      </c>
      <c r="D2330" s="148">
        <f t="shared" si="147"/>
        <v>7</v>
      </c>
      <c r="E2330" s="138">
        <v>19</v>
      </c>
      <c r="F2330" s="137">
        <v>780.95847267310694</v>
      </c>
      <c r="J2330" s="149">
        <f t="shared" si="148"/>
        <v>38875</v>
      </c>
    </row>
    <row r="2331" spans="1:10" ht="16.5">
      <c r="A2331" s="135">
        <v>38875</v>
      </c>
      <c r="B2331">
        <f t="shared" si="145"/>
        <v>2006</v>
      </c>
      <c r="C2331">
        <f t="shared" si="146"/>
        <v>6</v>
      </c>
      <c r="D2331" s="148">
        <f t="shared" si="147"/>
        <v>7</v>
      </c>
      <c r="E2331" s="138">
        <v>20</v>
      </c>
      <c r="F2331" s="137">
        <v>769.46674950809995</v>
      </c>
      <c r="J2331" s="149">
        <f t="shared" si="148"/>
        <v>38875</v>
      </c>
    </row>
    <row r="2332" spans="1:10" ht="16.5">
      <c r="A2332" s="135">
        <v>38875</v>
      </c>
      <c r="B2332">
        <f t="shared" si="145"/>
        <v>2006</v>
      </c>
      <c r="C2332">
        <f t="shared" si="146"/>
        <v>6</v>
      </c>
      <c r="D2332" s="148">
        <f t="shared" si="147"/>
        <v>7</v>
      </c>
      <c r="E2332" s="138">
        <v>21</v>
      </c>
      <c r="F2332" s="137">
        <v>758.01351218434502</v>
      </c>
      <c r="J2332" s="149">
        <f t="shared" si="148"/>
        <v>38875</v>
      </c>
    </row>
    <row r="2333" spans="1:10" ht="16.5">
      <c r="A2333" s="135">
        <v>38875</v>
      </c>
      <c r="B2333">
        <f t="shared" si="145"/>
        <v>2006</v>
      </c>
      <c r="C2333">
        <f t="shared" si="146"/>
        <v>6</v>
      </c>
      <c r="D2333" s="148">
        <f t="shared" si="147"/>
        <v>7</v>
      </c>
      <c r="E2333" s="138">
        <v>22</v>
      </c>
      <c r="F2333" s="137">
        <v>750.39932587038402</v>
      </c>
      <c r="J2333" s="149">
        <f t="shared" si="148"/>
        <v>38875</v>
      </c>
    </row>
    <row r="2334" spans="1:10" ht="16.5">
      <c r="A2334" s="135">
        <v>38875</v>
      </c>
      <c r="B2334">
        <f t="shared" si="145"/>
        <v>2006</v>
      </c>
      <c r="C2334">
        <f t="shared" si="146"/>
        <v>6</v>
      </c>
      <c r="D2334" s="148">
        <f t="shared" si="147"/>
        <v>7</v>
      </c>
      <c r="E2334" s="138">
        <v>23</v>
      </c>
      <c r="F2334" s="137">
        <v>742.80212573519714</v>
      </c>
      <c r="J2334" s="149">
        <f t="shared" si="148"/>
        <v>38875</v>
      </c>
    </row>
    <row r="2335" spans="1:10" ht="16.5">
      <c r="A2335" s="135">
        <v>38876</v>
      </c>
      <c r="B2335">
        <f t="shared" si="145"/>
        <v>2006</v>
      </c>
      <c r="C2335">
        <f t="shared" si="146"/>
        <v>6</v>
      </c>
      <c r="D2335" s="148">
        <f t="shared" si="147"/>
        <v>8</v>
      </c>
      <c r="E2335" s="138">
        <v>0</v>
      </c>
      <c r="F2335" s="137">
        <v>732.91504985162214</v>
      </c>
      <c r="J2335" s="149">
        <f t="shared" si="148"/>
        <v>38876</v>
      </c>
    </row>
    <row r="2336" spans="1:10" ht="16.5">
      <c r="A2336" s="135">
        <v>38876</v>
      </c>
      <c r="B2336">
        <f t="shared" si="145"/>
        <v>2006</v>
      </c>
      <c r="C2336">
        <f t="shared" si="146"/>
        <v>6</v>
      </c>
      <c r="D2336" s="148">
        <f t="shared" si="147"/>
        <v>8</v>
      </c>
      <c r="E2336" s="138">
        <v>1</v>
      </c>
      <c r="F2336" s="137">
        <v>716.66182374885648</v>
      </c>
      <c r="J2336" s="149">
        <f t="shared" si="148"/>
        <v>38876</v>
      </c>
    </row>
    <row r="2337" spans="1:10" ht="16.5">
      <c r="A2337" s="135">
        <v>38876</v>
      </c>
      <c r="B2337">
        <f t="shared" si="145"/>
        <v>2006</v>
      </c>
      <c r="C2337">
        <f t="shared" si="146"/>
        <v>6</v>
      </c>
      <c r="D2337" s="148">
        <f t="shared" si="147"/>
        <v>8</v>
      </c>
      <c r="E2337" s="138">
        <v>2</v>
      </c>
      <c r="F2337" s="137">
        <v>708.58139731253925</v>
      </c>
      <c r="J2337" s="149">
        <f t="shared" si="148"/>
        <v>38876</v>
      </c>
    </row>
    <row r="2338" spans="1:10" ht="16.5">
      <c r="A2338" s="135">
        <v>38876</v>
      </c>
      <c r="B2338">
        <f t="shared" si="145"/>
        <v>2006</v>
      </c>
      <c r="C2338">
        <f t="shared" si="146"/>
        <v>6</v>
      </c>
      <c r="D2338" s="148">
        <f t="shared" si="147"/>
        <v>8</v>
      </c>
      <c r="E2338" s="138">
        <v>3</v>
      </c>
      <c r="F2338" s="137">
        <v>700.53192094348674</v>
      </c>
      <c r="J2338" s="149">
        <f t="shared" si="148"/>
        <v>38876</v>
      </c>
    </row>
    <row r="2339" spans="1:10" ht="16.5">
      <c r="A2339" s="135">
        <v>38876</v>
      </c>
      <c r="B2339">
        <f t="shared" si="145"/>
        <v>2006</v>
      </c>
      <c r="C2339">
        <f t="shared" si="146"/>
        <v>6</v>
      </c>
      <c r="D2339" s="148">
        <f t="shared" si="147"/>
        <v>8</v>
      </c>
      <c r="E2339" s="138">
        <v>4</v>
      </c>
      <c r="F2339" s="137">
        <v>735.22185798197802</v>
      </c>
      <c r="J2339" s="149">
        <f t="shared" si="148"/>
        <v>38876</v>
      </c>
    </row>
    <row r="2340" spans="1:10" ht="16.5">
      <c r="A2340" s="135">
        <v>38876</v>
      </c>
      <c r="B2340">
        <f t="shared" si="145"/>
        <v>2006</v>
      </c>
      <c r="C2340">
        <f t="shared" si="146"/>
        <v>6</v>
      </c>
      <c r="D2340" s="148">
        <f t="shared" si="147"/>
        <v>8</v>
      </c>
      <c r="E2340" s="138">
        <v>5</v>
      </c>
      <c r="F2340" s="137">
        <v>700.53192094348674</v>
      </c>
      <c r="J2340" s="149">
        <f t="shared" si="148"/>
        <v>38876</v>
      </c>
    </row>
    <row r="2341" spans="1:10" ht="16.5">
      <c r="A2341" s="135">
        <v>38876</v>
      </c>
      <c r="B2341">
        <f t="shared" si="145"/>
        <v>2006</v>
      </c>
      <c r="C2341">
        <f t="shared" si="146"/>
        <v>6</v>
      </c>
      <c r="D2341" s="148">
        <f t="shared" si="147"/>
        <v>8</v>
      </c>
      <c r="E2341" s="138">
        <v>6</v>
      </c>
      <c r="F2341" s="137">
        <v>720.71360581508634</v>
      </c>
      <c r="J2341" s="149">
        <f t="shared" si="148"/>
        <v>38876</v>
      </c>
    </row>
    <row r="2342" spans="1:10" ht="16.5">
      <c r="A2342" s="135">
        <v>38876</v>
      </c>
      <c r="B2342">
        <f t="shared" si="145"/>
        <v>2006</v>
      </c>
      <c r="C2342">
        <f t="shared" si="146"/>
        <v>6</v>
      </c>
      <c r="D2342" s="148">
        <f t="shared" si="147"/>
        <v>8</v>
      </c>
      <c r="E2342" s="138">
        <v>7</v>
      </c>
      <c r="F2342" s="137">
        <v>708.58139731253925</v>
      </c>
      <c r="J2342" s="149">
        <f t="shared" si="148"/>
        <v>38876</v>
      </c>
    </row>
    <row r="2343" spans="1:10" ht="16.5">
      <c r="A2343" s="135">
        <v>38876</v>
      </c>
      <c r="B2343">
        <f t="shared" si="145"/>
        <v>2006</v>
      </c>
      <c r="C2343">
        <f t="shared" si="146"/>
        <v>6</v>
      </c>
      <c r="D2343" s="148">
        <f t="shared" si="147"/>
        <v>8</v>
      </c>
      <c r="E2343" s="138">
        <v>8</v>
      </c>
      <c r="F2343" s="137">
        <v>700.53192094348674</v>
      </c>
      <c r="J2343" s="149">
        <f t="shared" si="148"/>
        <v>38876</v>
      </c>
    </row>
    <row r="2344" spans="1:10" ht="16.5">
      <c r="A2344" s="135">
        <v>38876</v>
      </c>
      <c r="B2344">
        <f t="shared" si="145"/>
        <v>2006</v>
      </c>
      <c r="C2344">
        <f t="shared" si="146"/>
        <v>6</v>
      </c>
      <c r="D2344" s="148">
        <f t="shared" si="147"/>
        <v>8</v>
      </c>
      <c r="E2344" s="138">
        <v>9</v>
      </c>
      <c r="F2344" s="137">
        <v>716.66182374885648</v>
      </c>
      <c r="J2344" s="149">
        <f t="shared" si="148"/>
        <v>38876</v>
      </c>
    </row>
    <row r="2345" spans="1:10" ht="16.5">
      <c r="A2345" s="135">
        <v>38876</v>
      </c>
      <c r="B2345">
        <f t="shared" si="145"/>
        <v>2006</v>
      </c>
      <c r="C2345">
        <f t="shared" si="146"/>
        <v>6</v>
      </c>
      <c r="D2345" s="148">
        <f t="shared" si="147"/>
        <v>8</v>
      </c>
      <c r="E2345" s="138">
        <v>10</v>
      </c>
      <c r="F2345" s="137">
        <v>735.22185798197802</v>
      </c>
      <c r="J2345" s="149">
        <f t="shared" si="148"/>
        <v>38876</v>
      </c>
    </row>
    <row r="2346" spans="1:10" ht="16.5">
      <c r="A2346" s="135">
        <v>38876</v>
      </c>
      <c r="B2346">
        <f t="shared" si="145"/>
        <v>2006</v>
      </c>
      <c r="C2346">
        <f t="shared" si="146"/>
        <v>6</v>
      </c>
      <c r="D2346" s="148">
        <f t="shared" si="147"/>
        <v>8</v>
      </c>
      <c r="E2346" s="138">
        <v>11</v>
      </c>
      <c r="F2346" s="137">
        <v>777.12361319778438</v>
      </c>
      <c r="J2346" s="149">
        <f t="shared" si="148"/>
        <v>38876</v>
      </c>
    </row>
    <row r="2347" spans="1:10" ht="16.5">
      <c r="A2347" s="135">
        <v>38876</v>
      </c>
      <c r="B2347">
        <f t="shared" si="145"/>
        <v>2006</v>
      </c>
      <c r="C2347">
        <f t="shared" si="146"/>
        <v>6</v>
      </c>
      <c r="D2347" s="148">
        <f t="shared" si="147"/>
        <v>8</v>
      </c>
      <c r="E2347" s="138">
        <v>12</v>
      </c>
      <c r="F2347" s="137">
        <v>815.25770172581144</v>
      </c>
      <c r="J2347" s="149">
        <f t="shared" si="148"/>
        <v>38876</v>
      </c>
    </row>
    <row r="2348" spans="1:10" ht="16.5">
      <c r="A2348" s="135">
        <v>38876</v>
      </c>
      <c r="B2348">
        <f t="shared" si="145"/>
        <v>2006</v>
      </c>
      <c r="C2348">
        <f t="shared" si="146"/>
        <v>6</v>
      </c>
      <c r="D2348" s="148">
        <f t="shared" si="147"/>
        <v>8</v>
      </c>
      <c r="E2348" s="138">
        <v>13</v>
      </c>
      <c r="F2348" s="137">
        <v>849.03485905344269</v>
      </c>
      <c r="J2348" s="149">
        <f t="shared" si="148"/>
        <v>38876</v>
      </c>
    </row>
    <row r="2349" spans="1:10" ht="16.5">
      <c r="A2349" s="135">
        <v>38876</v>
      </c>
      <c r="B2349">
        <f t="shared" si="145"/>
        <v>2006</v>
      </c>
      <c r="C2349">
        <f t="shared" si="146"/>
        <v>6</v>
      </c>
      <c r="D2349" s="148">
        <f t="shared" si="147"/>
        <v>8</v>
      </c>
      <c r="E2349" s="138">
        <v>14</v>
      </c>
      <c r="F2349" s="137">
        <v>885.3630552741256</v>
      </c>
      <c r="J2349" s="149">
        <f t="shared" si="148"/>
        <v>38876</v>
      </c>
    </row>
    <row r="2350" spans="1:10" ht="16.5">
      <c r="A2350" s="135">
        <v>38876</v>
      </c>
      <c r="B2350">
        <f t="shared" si="145"/>
        <v>2006</v>
      </c>
      <c r="C2350">
        <f t="shared" si="146"/>
        <v>6</v>
      </c>
      <c r="D2350" s="148">
        <f t="shared" si="147"/>
        <v>8</v>
      </c>
      <c r="E2350" s="138">
        <v>15</v>
      </c>
      <c r="F2350" s="137">
        <v>936.68712537841827</v>
      </c>
      <c r="J2350" s="149">
        <f t="shared" si="148"/>
        <v>38876</v>
      </c>
    </row>
    <row r="2351" spans="1:10" ht="16.5">
      <c r="A2351" s="135">
        <v>38876</v>
      </c>
      <c r="B2351">
        <f t="shared" si="145"/>
        <v>2006</v>
      </c>
      <c r="C2351">
        <f t="shared" si="146"/>
        <v>6</v>
      </c>
      <c r="D2351" s="148">
        <f t="shared" si="147"/>
        <v>8</v>
      </c>
      <c r="E2351" s="138">
        <v>16</v>
      </c>
      <c r="F2351" s="137">
        <v>1015.5182380946701</v>
      </c>
      <c r="J2351" s="149">
        <f t="shared" si="148"/>
        <v>38876</v>
      </c>
    </row>
    <row r="2352" spans="1:10" ht="16.5">
      <c r="A2352" s="135">
        <v>38876</v>
      </c>
      <c r="B2352">
        <f t="shared" si="145"/>
        <v>2006</v>
      </c>
      <c r="C2352">
        <f t="shared" si="146"/>
        <v>6</v>
      </c>
      <c r="D2352" s="148">
        <f t="shared" si="147"/>
        <v>8</v>
      </c>
      <c r="E2352" s="138">
        <v>17</v>
      </c>
      <c r="F2352" s="137">
        <v>1118.4690132641413</v>
      </c>
      <c r="J2352" s="149">
        <f t="shared" si="148"/>
        <v>38876</v>
      </c>
    </row>
    <row r="2353" spans="1:10" ht="16.5">
      <c r="A2353" s="135">
        <v>38876</v>
      </c>
      <c r="B2353">
        <f t="shared" si="145"/>
        <v>2006</v>
      </c>
      <c r="C2353">
        <f t="shared" si="146"/>
        <v>6</v>
      </c>
      <c r="D2353" s="148">
        <f t="shared" si="147"/>
        <v>8</v>
      </c>
      <c r="E2353" s="138">
        <v>18</v>
      </c>
      <c r="F2353" s="137">
        <v>1277.9864172240077</v>
      </c>
      <c r="J2353" s="149">
        <f t="shared" si="148"/>
        <v>38876</v>
      </c>
    </row>
    <row r="2354" spans="1:10" ht="16.5">
      <c r="A2354" s="135">
        <v>38876</v>
      </c>
      <c r="B2354">
        <f t="shared" si="145"/>
        <v>2006</v>
      </c>
      <c r="C2354">
        <f t="shared" si="146"/>
        <v>6</v>
      </c>
      <c r="D2354" s="148">
        <f t="shared" si="147"/>
        <v>8</v>
      </c>
      <c r="E2354" s="138">
        <v>19</v>
      </c>
      <c r="F2354" s="137">
        <v>1388.3467246970201</v>
      </c>
      <c r="J2354" s="149">
        <f t="shared" si="148"/>
        <v>38876</v>
      </c>
    </row>
    <row r="2355" spans="1:10" ht="16.5">
      <c r="A2355" s="135">
        <v>38876</v>
      </c>
      <c r="B2355">
        <f t="shared" si="145"/>
        <v>2006</v>
      </c>
      <c r="C2355">
        <f t="shared" si="146"/>
        <v>6</v>
      </c>
      <c r="D2355" s="148">
        <f t="shared" si="147"/>
        <v>8</v>
      </c>
      <c r="E2355" s="138">
        <v>20</v>
      </c>
      <c r="F2355" s="137">
        <v>1590.9452929924159</v>
      </c>
      <c r="J2355" s="149">
        <f t="shared" si="148"/>
        <v>38876</v>
      </c>
    </row>
    <row r="2356" spans="1:10" ht="16.5">
      <c r="A2356" s="135">
        <v>38876</v>
      </c>
      <c r="B2356">
        <f t="shared" si="145"/>
        <v>2006</v>
      </c>
      <c r="C2356">
        <f t="shared" si="146"/>
        <v>6</v>
      </c>
      <c r="D2356" s="148">
        <f t="shared" si="147"/>
        <v>8</v>
      </c>
      <c r="E2356" s="138">
        <v>21</v>
      </c>
      <c r="F2356" s="137">
        <v>1690.1613155086281</v>
      </c>
      <c r="J2356" s="149">
        <f t="shared" si="148"/>
        <v>38876</v>
      </c>
    </row>
    <row r="2357" spans="1:10" ht="16.5">
      <c r="A2357" s="135">
        <v>38876</v>
      </c>
      <c r="B2357">
        <f t="shared" si="145"/>
        <v>2006</v>
      </c>
      <c r="C2357">
        <f t="shared" si="146"/>
        <v>6</v>
      </c>
      <c r="D2357" s="148">
        <f t="shared" si="147"/>
        <v>8</v>
      </c>
      <c r="E2357" s="138">
        <v>22</v>
      </c>
      <c r="F2357" s="137">
        <v>2524.4466847047006</v>
      </c>
      <c r="J2357" s="149">
        <f t="shared" si="148"/>
        <v>38876</v>
      </c>
    </row>
    <row r="2358" spans="1:10" ht="16.5">
      <c r="A2358" s="135">
        <v>38876</v>
      </c>
      <c r="B2358">
        <f t="shared" si="145"/>
        <v>2006</v>
      </c>
      <c r="C2358">
        <f t="shared" si="146"/>
        <v>6</v>
      </c>
      <c r="D2358" s="148">
        <f t="shared" si="147"/>
        <v>8</v>
      </c>
      <c r="E2358" s="138">
        <v>23</v>
      </c>
      <c r="F2358" s="137">
        <v>1817.3355106544893</v>
      </c>
      <c r="J2358" s="149">
        <f t="shared" si="148"/>
        <v>38876</v>
      </c>
    </row>
    <row r="2359" spans="1:10" ht="16.5">
      <c r="A2359" s="135">
        <v>38877</v>
      </c>
      <c r="B2359">
        <f t="shared" si="145"/>
        <v>2006</v>
      </c>
      <c r="C2359">
        <f t="shared" si="146"/>
        <v>6</v>
      </c>
      <c r="D2359" s="148">
        <f t="shared" si="147"/>
        <v>9</v>
      </c>
      <c r="E2359" s="138">
        <v>0</v>
      </c>
      <c r="F2359" s="137">
        <v>1760.6919397312702</v>
      </c>
      <c r="J2359" s="149">
        <f t="shared" si="148"/>
        <v>38877</v>
      </c>
    </row>
    <row r="2360" spans="1:10" ht="16.5">
      <c r="A2360" s="135">
        <v>38877</v>
      </c>
      <c r="B2360">
        <f t="shared" si="145"/>
        <v>2006</v>
      </c>
      <c r="C2360">
        <f t="shared" si="146"/>
        <v>6</v>
      </c>
      <c r="D2360" s="148">
        <f t="shared" si="147"/>
        <v>9</v>
      </c>
      <c r="E2360" s="138">
        <v>1</v>
      </c>
      <c r="F2360" s="137">
        <v>1911.0804599507667</v>
      </c>
      <c r="J2360" s="149">
        <f t="shared" si="148"/>
        <v>38877</v>
      </c>
    </row>
    <row r="2361" spans="1:10" ht="16.5">
      <c r="A2361" s="135">
        <v>38877</v>
      </c>
      <c r="B2361">
        <f t="shared" ref="B2361:B2424" si="149">YEAR(A2361)</f>
        <v>2006</v>
      </c>
      <c r="C2361">
        <f t="shared" ref="C2361:C2424" si="150">MONTH(A2361)</f>
        <v>6</v>
      </c>
      <c r="D2361" s="148">
        <f t="shared" ref="D2361:D2424" si="151">DAY(A2361)</f>
        <v>9</v>
      </c>
      <c r="E2361" s="138">
        <v>2</v>
      </c>
      <c r="F2361" s="137">
        <v>2088.3005348697934</v>
      </c>
      <c r="J2361" s="149">
        <f t="shared" si="148"/>
        <v>38877</v>
      </c>
    </row>
    <row r="2362" spans="1:10" ht="16.5">
      <c r="A2362" s="135">
        <v>38877</v>
      </c>
      <c r="B2362">
        <f t="shared" si="149"/>
        <v>2006</v>
      </c>
      <c r="C2362">
        <f t="shared" si="150"/>
        <v>6</v>
      </c>
      <c r="D2362" s="148">
        <f t="shared" si="151"/>
        <v>9</v>
      </c>
      <c r="E2362" s="138">
        <v>3</v>
      </c>
      <c r="F2362" s="137">
        <v>2088.3005348697934</v>
      </c>
      <c r="J2362" s="149">
        <f t="shared" si="148"/>
        <v>38877</v>
      </c>
    </row>
    <row r="2363" spans="1:10" ht="16.5">
      <c r="A2363" s="135">
        <v>38877</v>
      </c>
      <c r="B2363">
        <f t="shared" si="149"/>
        <v>2006</v>
      </c>
      <c r="C2363">
        <f t="shared" si="150"/>
        <v>6</v>
      </c>
      <c r="D2363" s="148">
        <f t="shared" si="151"/>
        <v>9</v>
      </c>
      <c r="E2363" s="138">
        <v>4</v>
      </c>
      <c r="F2363" s="137">
        <v>2269.7634557325682</v>
      </c>
      <c r="J2363" s="149">
        <f t="shared" si="148"/>
        <v>38877</v>
      </c>
    </row>
    <row r="2364" spans="1:10" ht="16.5">
      <c r="A2364" s="135">
        <v>38877</v>
      </c>
      <c r="B2364">
        <f t="shared" si="149"/>
        <v>2006</v>
      </c>
      <c r="C2364">
        <f t="shared" si="150"/>
        <v>6</v>
      </c>
      <c r="D2364" s="148">
        <f t="shared" si="151"/>
        <v>9</v>
      </c>
      <c r="E2364" s="138">
        <v>5</v>
      </c>
      <c r="F2364" s="137">
        <v>2029.0177523568964</v>
      </c>
      <c r="J2364" s="149">
        <f t="shared" si="148"/>
        <v>38877</v>
      </c>
    </row>
    <row r="2365" spans="1:10" ht="16.5">
      <c r="A2365" s="135">
        <v>38877</v>
      </c>
      <c r="B2365">
        <f t="shared" si="149"/>
        <v>2006</v>
      </c>
      <c r="C2365">
        <f t="shared" si="150"/>
        <v>6</v>
      </c>
      <c r="D2365" s="148">
        <f t="shared" si="151"/>
        <v>9</v>
      </c>
      <c r="E2365" s="138">
        <v>6</v>
      </c>
      <c r="F2365" s="137">
        <v>2379.6574242738516</v>
      </c>
      <c r="J2365" s="149">
        <f t="shared" si="148"/>
        <v>38877</v>
      </c>
    </row>
    <row r="2366" spans="1:10" ht="16.5">
      <c r="A2366" s="135">
        <v>38877</v>
      </c>
      <c r="B2366">
        <f t="shared" si="149"/>
        <v>2006</v>
      </c>
      <c r="C2366">
        <f t="shared" si="150"/>
        <v>6</v>
      </c>
      <c r="D2366" s="148">
        <f t="shared" si="151"/>
        <v>9</v>
      </c>
      <c r="E2366" s="138">
        <v>7</v>
      </c>
      <c r="F2366" s="137">
        <v>2852.5630424217538</v>
      </c>
      <c r="J2366" s="149">
        <f t="shared" si="148"/>
        <v>38877</v>
      </c>
    </row>
    <row r="2367" spans="1:10" ht="16.5">
      <c r="A2367" s="135">
        <v>38877</v>
      </c>
      <c r="B2367">
        <f t="shared" si="149"/>
        <v>2006</v>
      </c>
      <c r="C2367">
        <f t="shared" si="150"/>
        <v>6</v>
      </c>
      <c r="D2367" s="148">
        <f t="shared" si="151"/>
        <v>9</v>
      </c>
      <c r="E2367" s="138">
        <v>8</v>
      </c>
      <c r="F2367" s="137">
        <v>2894.341121495705</v>
      </c>
      <c r="J2367" s="149">
        <f t="shared" si="148"/>
        <v>38877</v>
      </c>
    </row>
    <row r="2368" spans="1:10" ht="16.5">
      <c r="A2368" s="135">
        <v>38877</v>
      </c>
      <c r="B2368">
        <f t="shared" si="149"/>
        <v>2006</v>
      </c>
      <c r="C2368">
        <f t="shared" si="150"/>
        <v>6</v>
      </c>
      <c r="D2368" s="148">
        <f t="shared" si="151"/>
        <v>9</v>
      </c>
      <c r="E2368" s="138">
        <v>9</v>
      </c>
      <c r="F2368" s="137">
        <v>3014.3129111665385</v>
      </c>
      <c r="J2368" s="149">
        <f t="shared" si="148"/>
        <v>38877</v>
      </c>
    </row>
    <row r="2369" spans="1:10" ht="16.5">
      <c r="A2369" s="135">
        <v>38877</v>
      </c>
      <c r="B2369">
        <f t="shared" si="149"/>
        <v>2006</v>
      </c>
      <c r="C2369">
        <f t="shared" si="150"/>
        <v>6</v>
      </c>
      <c r="D2369" s="148">
        <f t="shared" si="151"/>
        <v>9</v>
      </c>
      <c r="E2369" s="138">
        <v>10</v>
      </c>
      <c r="F2369" s="137">
        <v>2599.6587997958336</v>
      </c>
      <c r="J2369" s="149">
        <f t="shared" si="148"/>
        <v>38877</v>
      </c>
    </row>
    <row r="2370" spans="1:10" ht="16.5">
      <c r="A2370" s="135">
        <v>38877</v>
      </c>
      <c r="B2370">
        <f t="shared" si="149"/>
        <v>2006</v>
      </c>
      <c r="C2370">
        <f t="shared" si="150"/>
        <v>6</v>
      </c>
      <c r="D2370" s="148">
        <f t="shared" si="151"/>
        <v>9</v>
      </c>
      <c r="E2370" s="138">
        <v>11</v>
      </c>
      <c r="F2370" s="137">
        <v>2845.7695862845353</v>
      </c>
      <c r="J2370" s="149">
        <f t="shared" si="148"/>
        <v>38877</v>
      </c>
    </row>
    <row r="2371" spans="1:10" ht="16.5">
      <c r="A2371" s="135">
        <v>38877</v>
      </c>
      <c r="B2371">
        <f t="shared" si="149"/>
        <v>2006</v>
      </c>
      <c r="C2371">
        <f t="shared" si="150"/>
        <v>6</v>
      </c>
      <c r="D2371" s="148">
        <f t="shared" si="151"/>
        <v>9</v>
      </c>
      <c r="E2371" s="138">
        <v>12</v>
      </c>
      <c r="F2371" s="137">
        <v>2762.8284630335411</v>
      </c>
      <c r="J2371" s="149">
        <f t="shared" ref="J2371:J2434" si="152">DATE(B2371,C2371,D2371)</f>
        <v>38877</v>
      </c>
    </row>
    <row r="2372" spans="1:10" ht="16.5">
      <c r="A2372" s="135">
        <v>38877</v>
      </c>
      <c r="B2372">
        <f t="shared" si="149"/>
        <v>2006</v>
      </c>
      <c r="C2372">
        <f t="shared" si="150"/>
        <v>6</v>
      </c>
      <c r="D2372" s="148">
        <f t="shared" si="151"/>
        <v>9</v>
      </c>
      <c r="E2372" s="138">
        <v>13</v>
      </c>
      <c r="F2372" s="137">
        <v>2859.6799400464015</v>
      </c>
      <c r="J2372" s="149">
        <f t="shared" si="152"/>
        <v>38877</v>
      </c>
    </row>
    <row r="2373" spans="1:10" ht="16.5">
      <c r="A2373" s="135">
        <v>38877</v>
      </c>
      <c r="B2373">
        <f t="shared" si="149"/>
        <v>2006</v>
      </c>
      <c r="C2373">
        <f t="shared" si="150"/>
        <v>6</v>
      </c>
      <c r="D2373" s="148">
        <f t="shared" si="151"/>
        <v>9</v>
      </c>
      <c r="E2373" s="138">
        <v>14</v>
      </c>
      <c r="F2373" s="137">
        <v>3014.3129111665385</v>
      </c>
      <c r="J2373" s="149">
        <f t="shared" si="152"/>
        <v>38877</v>
      </c>
    </row>
    <row r="2374" spans="1:10" ht="16.5">
      <c r="A2374" s="135">
        <v>38877</v>
      </c>
      <c r="B2374">
        <f t="shared" si="149"/>
        <v>2006</v>
      </c>
      <c r="C2374">
        <f t="shared" si="150"/>
        <v>6</v>
      </c>
      <c r="D2374" s="148">
        <f t="shared" si="151"/>
        <v>9</v>
      </c>
      <c r="E2374" s="138">
        <v>15</v>
      </c>
      <c r="F2374" s="137">
        <v>2901.5589207543235</v>
      </c>
      <c r="J2374" s="149">
        <f t="shared" si="152"/>
        <v>38877</v>
      </c>
    </row>
    <row r="2375" spans="1:10" ht="16.5">
      <c r="A2375" s="135">
        <v>38877</v>
      </c>
      <c r="B2375">
        <f t="shared" si="149"/>
        <v>2006</v>
      </c>
      <c r="C2375">
        <f t="shared" si="150"/>
        <v>6</v>
      </c>
      <c r="D2375" s="148">
        <f t="shared" si="151"/>
        <v>9</v>
      </c>
      <c r="E2375" s="138">
        <v>16</v>
      </c>
      <c r="F2375" s="137">
        <v>2694.3983959506972</v>
      </c>
      <c r="J2375" s="149">
        <f t="shared" si="152"/>
        <v>38877</v>
      </c>
    </row>
    <row r="2376" spans="1:10" ht="16.5">
      <c r="A2376" s="135">
        <v>38877</v>
      </c>
      <c r="B2376">
        <f t="shared" si="149"/>
        <v>2006</v>
      </c>
      <c r="C2376">
        <f t="shared" si="150"/>
        <v>6</v>
      </c>
      <c r="D2376" s="148">
        <f t="shared" si="151"/>
        <v>9</v>
      </c>
      <c r="E2376" s="138">
        <v>17</v>
      </c>
      <c r="F2376" s="137">
        <v>2546.0844318712311</v>
      </c>
      <c r="J2376" s="149">
        <f t="shared" si="152"/>
        <v>38877</v>
      </c>
    </row>
    <row r="2377" spans="1:10" ht="16.5">
      <c r="A2377" s="135">
        <v>38877</v>
      </c>
      <c r="B2377">
        <f t="shared" si="149"/>
        <v>2006</v>
      </c>
      <c r="C2377">
        <f t="shared" si="150"/>
        <v>6</v>
      </c>
      <c r="D2377" s="148">
        <f t="shared" si="151"/>
        <v>9</v>
      </c>
      <c r="E2377" s="138">
        <v>18</v>
      </c>
      <c r="F2377" s="137">
        <v>2519.4520371084191</v>
      </c>
      <c r="J2377" s="149">
        <f t="shared" si="152"/>
        <v>38877</v>
      </c>
    </row>
    <row r="2378" spans="1:10" ht="16.5">
      <c r="A2378" s="135">
        <v>38877</v>
      </c>
      <c r="B2378">
        <f t="shared" si="149"/>
        <v>2006</v>
      </c>
      <c r="C2378">
        <f t="shared" si="150"/>
        <v>6</v>
      </c>
      <c r="D2378" s="148">
        <f t="shared" si="151"/>
        <v>9</v>
      </c>
      <c r="E2378" s="138">
        <v>19</v>
      </c>
      <c r="F2378" s="137">
        <v>2694.3983959506972</v>
      </c>
      <c r="J2378" s="149">
        <f t="shared" si="152"/>
        <v>38877</v>
      </c>
    </row>
    <row r="2379" spans="1:10" ht="16.5">
      <c r="A2379" s="135">
        <v>38877</v>
      </c>
      <c r="B2379">
        <f t="shared" si="149"/>
        <v>2006</v>
      </c>
      <c r="C2379">
        <f t="shared" si="150"/>
        <v>6</v>
      </c>
      <c r="D2379" s="148">
        <f t="shared" si="151"/>
        <v>9</v>
      </c>
      <c r="E2379" s="138">
        <v>20</v>
      </c>
      <c r="F2379" s="137">
        <v>2887.5746535315957</v>
      </c>
      <c r="J2379" s="149">
        <f t="shared" si="152"/>
        <v>38877</v>
      </c>
    </row>
    <row r="2380" spans="1:10" ht="16.5">
      <c r="A2380" s="135">
        <v>38877</v>
      </c>
      <c r="B2380">
        <f t="shared" si="149"/>
        <v>2006</v>
      </c>
      <c r="C2380">
        <f t="shared" si="150"/>
        <v>6</v>
      </c>
      <c r="D2380" s="148">
        <f t="shared" si="151"/>
        <v>9</v>
      </c>
      <c r="E2380" s="138">
        <v>21</v>
      </c>
      <c r="F2380" s="137">
        <v>2653.6431190509438</v>
      </c>
      <c r="J2380" s="149">
        <f t="shared" si="152"/>
        <v>38877</v>
      </c>
    </row>
    <row r="2381" spans="1:10" ht="16.5">
      <c r="A2381" s="135">
        <v>38877</v>
      </c>
      <c r="B2381">
        <f t="shared" si="149"/>
        <v>2006</v>
      </c>
      <c r="C2381">
        <f t="shared" si="150"/>
        <v>6</v>
      </c>
      <c r="D2381" s="148">
        <f t="shared" si="151"/>
        <v>9</v>
      </c>
      <c r="E2381" s="138">
        <v>22</v>
      </c>
      <c r="F2381" s="137">
        <v>2479.6981468653312</v>
      </c>
      <c r="J2381" s="149">
        <f t="shared" si="152"/>
        <v>38877</v>
      </c>
    </row>
    <row r="2382" spans="1:10" ht="16.5">
      <c r="A2382" s="135">
        <v>38877</v>
      </c>
      <c r="B2382">
        <f t="shared" si="149"/>
        <v>2006</v>
      </c>
      <c r="C2382">
        <f t="shared" si="150"/>
        <v>6</v>
      </c>
      <c r="D2382" s="148">
        <f t="shared" si="151"/>
        <v>9</v>
      </c>
      <c r="E2382" s="138">
        <v>23</v>
      </c>
      <c r="F2382" s="137">
        <v>2492.923410369172</v>
      </c>
      <c r="J2382" s="149">
        <f t="shared" si="152"/>
        <v>38877</v>
      </c>
    </row>
    <row r="2383" spans="1:10" ht="16.5">
      <c r="A2383" s="135">
        <v>38878</v>
      </c>
      <c r="B2383">
        <f t="shared" si="149"/>
        <v>2006</v>
      </c>
      <c r="C2383">
        <f t="shared" si="150"/>
        <v>6</v>
      </c>
      <c r="D2383" s="148">
        <f t="shared" si="151"/>
        <v>10</v>
      </c>
      <c r="E2383" s="138">
        <v>0</v>
      </c>
      <c r="F2383" s="137">
        <v>2045.9612347757452</v>
      </c>
      <c r="J2383" s="149">
        <f t="shared" si="152"/>
        <v>38878</v>
      </c>
    </row>
    <row r="2384" spans="1:10" ht="16.5">
      <c r="A2384" s="135">
        <v>38878</v>
      </c>
      <c r="B2384">
        <f t="shared" si="149"/>
        <v>2006</v>
      </c>
      <c r="C2384">
        <f t="shared" si="150"/>
        <v>6</v>
      </c>
      <c r="D2384" s="148">
        <f t="shared" si="151"/>
        <v>10</v>
      </c>
      <c r="E2384" s="138">
        <v>1</v>
      </c>
      <c r="F2384" s="137">
        <v>2310.1661501454978</v>
      </c>
      <c r="J2384" s="149">
        <f t="shared" si="152"/>
        <v>38878</v>
      </c>
    </row>
    <row r="2385" spans="1:10" ht="16.5">
      <c r="A2385" s="135">
        <v>38878</v>
      </c>
      <c r="B2385">
        <f t="shared" si="149"/>
        <v>2006</v>
      </c>
      <c r="C2385">
        <f t="shared" si="150"/>
        <v>6</v>
      </c>
      <c r="D2385" s="148">
        <f t="shared" si="151"/>
        <v>10</v>
      </c>
      <c r="E2385" s="138">
        <v>2</v>
      </c>
      <c r="F2385" s="137">
        <v>2297.3116038547009</v>
      </c>
      <c r="J2385" s="149">
        <f t="shared" si="152"/>
        <v>38878</v>
      </c>
    </row>
    <row r="2386" spans="1:10" ht="16.5">
      <c r="A2386" s="135">
        <v>38878</v>
      </c>
      <c r="B2386">
        <f t="shared" si="149"/>
        <v>2006</v>
      </c>
      <c r="C2386">
        <f t="shared" si="150"/>
        <v>6</v>
      </c>
      <c r="D2386" s="148">
        <f t="shared" si="151"/>
        <v>10</v>
      </c>
      <c r="E2386" s="138">
        <v>3</v>
      </c>
      <c r="F2386" s="137">
        <v>2132.6755199668478</v>
      </c>
      <c r="J2386" s="149">
        <f t="shared" si="152"/>
        <v>38878</v>
      </c>
    </row>
    <row r="2387" spans="1:10" ht="16.5">
      <c r="A2387" s="135">
        <v>38878</v>
      </c>
      <c r="B2387">
        <f t="shared" si="149"/>
        <v>2006</v>
      </c>
      <c r="C2387">
        <f t="shared" si="150"/>
        <v>6</v>
      </c>
      <c r="D2387" s="148">
        <f t="shared" si="151"/>
        <v>10</v>
      </c>
      <c r="E2387" s="138">
        <v>4</v>
      </c>
      <c r="F2387" s="137">
        <v>2427.058722250229</v>
      </c>
      <c r="J2387" s="149">
        <f t="shared" si="152"/>
        <v>38878</v>
      </c>
    </row>
    <row r="2388" spans="1:10" ht="16.5">
      <c r="A2388" s="135">
        <v>38878</v>
      </c>
      <c r="B2388">
        <f t="shared" si="149"/>
        <v>2006</v>
      </c>
      <c r="C2388">
        <f t="shared" si="150"/>
        <v>6</v>
      </c>
      <c r="D2388" s="148">
        <f t="shared" si="151"/>
        <v>10</v>
      </c>
      <c r="E2388" s="138">
        <v>5</v>
      </c>
      <c r="F2388" s="137">
        <v>2694.3983959506972</v>
      </c>
      <c r="J2388" s="149">
        <f t="shared" si="152"/>
        <v>38878</v>
      </c>
    </row>
    <row r="2389" spans="1:10" ht="16.5">
      <c r="A2389" s="135">
        <v>38878</v>
      </c>
      <c r="B2389">
        <f t="shared" si="149"/>
        <v>2006</v>
      </c>
      <c r="C2389">
        <f t="shared" si="150"/>
        <v>6</v>
      </c>
      <c r="D2389" s="148">
        <f t="shared" si="151"/>
        <v>10</v>
      </c>
      <c r="E2389" s="138">
        <v>6</v>
      </c>
      <c r="F2389" s="137">
        <v>2667.2028642517716</v>
      </c>
      <c r="J2389" s="149">
        <f t="shared" si="152"/>
        <v>38878</v>
      </c>
    </row>
    <row r="2390" spans="1:10" ht="16.5">
      <c r="A2390" s="135">
        <v>38878</v>
      </c>
      <c r="B2390">
        <f t="shared" si="149"/>
        <v>2006</v>
      </c>
      <c r="C2390">
        <f t="shared" si="150"/>
        <v>6</v>
      </c>
      <c r="D2390" s="148">
        <f t="shared" si="151"/>
        <v>10</v>
      </c>
      <c r="E2390" s="138">
        <v>7</v>
      </c>
      <c r="F2390" s="137">
        <v>2680.787973397817</v>
      </c>
      <c r="J2390" s="149">
        <f t="shared" si="152"/>
        <v>38878</v>
      </c>
    </row>
    <row r="2391" spans="1:10" ht="16.5">
      <c r="A2391" s="135">
        <v>38878</v>
      </c>
      <c r="B2391">
        <f t="shared" si="149"/>
        <v>2006</v>
      </c>
      <c r="C2391">
        <f t="shared" si="150"/>
        <v>6</v>
      </c>
      <c r="D2391" s="148">
        <f t="shared" si="151"/>
        <v>10</v>
      </c>
      <c r="E2391" s="138">
        <v>8</v>
      </c>
      <c r="F2391" s="137">
        <v>2859.6799400464015</v>
      </c>
      <c r="J2391" s="149">
        <f t="shared" si="152"/>
        <v>38878</v>
      </c>
    </row>
    <row r="2392" spans="1:10" ht="16.5">
      <c r="A2392" s="135">
        <v>38878</v>
      </c>
      <c r="B2392">
        <f t="shared" si="149"/>
        <v>2006</v>
      </c>
      <c r="C2392">
        <f t="shared" si="150"/>
        <v>6</v>
      </c>
      <c r="D2392" s="148">
        <f t="shared" si="151"/>
        <v>10</v>
      </c>
      <c r="E2392" s="138">
        <v>9</v>
      </c>
      <c r="F2392" s="137">
        <v>2818.0231180430469</v>
      </c>
      <c r="J2392" s="149">
        <f t="shared" si="152"/>
        <v>38878</v>
      </c>
    </row>
    <row r="2393" spans="1:10" ht="16.5">
      <c r="A2393" s="135">
        <v>38878</v>
      </c>
      <c r="B2393">
        <f t="shared" si="149"/>
        <v>2006</v>
      </c>
      <c r="C2393">
        <f t="shared" si="150"/>
        <v>6</v>
      </c>
      <c r="D2393" s="148">
        <f t="shared" si="151"/>
        <v>10</v>
      </c>
      <c r="E2393" s="138">
        <v>10</v>
      </c>
      <c r="F2393" s="137">
        <v>2859.6799400464015</v>
      </c>
      <c r="J2393" s="149">
        <f t="shared" si="152"/>
        <v>38878</v>
      </c>
    </row>
    <row r="2394" spans="1:10" ht="16.5">
      <c r="A2394" s="135">
        <v>38878</v>
      </c>
      <c r="B2394">
        <f t="shared" si="149"/>
        <v>2006</v>
      </c>
      <c r="C2394">
        <f t="shared" si="150"/>
        <v>6</v>
      </c>
      <c r="D2394" s="148">
        <f t="shared" si="151"/>
        <v>10</v>
      </c>
      <c r="E2394" s="138">
        <v>11</v>
      </c>
      <c r="F2394" s="137">
        <v>3085.5717310525665</v>
      </c>
      <c r="J2394" s="149">
        <f t="shared" si="152"/>
        <v>38878</v>
      </c>
    </row>
    <row r="2395" spans="1:10" ht="16.5">
      <c r="A2395" s="135">
        <v>38878</v>
      </c>
      <c r="B2395">
        <f t="shared" si="149"/>
        <v>2006</v>
      </c>
      <c r="C2395">
        <f t="shared" si="150"/>
        <v>6</v>
      </c>
      <c r="D2395" s="148">
        <f t="shared" si="151"/>
        <v>10</v>
      </c>
      <c r="E2395" s="138">
        <v>12</v>
      </c>
      <c r="F2395" s="137">
        <v>3157.429894037652</v>
      </c>
      <c r="J2395" s="149">
        <f t="shared" si="152"/>
        <v>38878</v>
      </c>
    </row>
    <row r="2396" spans="1:10" ht="16.5">
      <c r="A2396" s="135">
        <v>38878</v>
      </c>
      <c r="B2396">
        <f t="shared" si="149"/>
        <v>2006</v>
      </c>
      <c r="C2396">
        <f t="shared" si="150"/>
        <v>6</v>
      </c>
      <c r="D2396" s="148">
        <f t="shared" si="151"/>
        <v>10</v>
      </c>
      <c r="E2396" s="138">
        <v>13</v>
      </c>
      <c r="F2396" s="137">
        <v>3014.3129111665385</v>
      </c>
      <c r="J2396" s="149">
        <f t="shared" si="152"/>
        <v>38878</v>
      </c>
    </row>
    <row r="2397" spans="1:10" ht="16.5">
      <c r="A2397" s="135">
        <v>38878</v>
      </c>
      <c r="B2397">
        <f t="shared" si="149"/>
        <v>2006</v>
      </c>
      <c r="C2397">
        <f t="shared" si="150"/>
        <v>6</v>
      </c>
      <c r="D2397" s="148">
        <f t="shared" si="151"/>
        <v>10</v>
      </c>
      <c r="E2397" s="138">
        <v>14</v>
      </c>
      <c r="F2397" s="137">
        <v>3143.0105672581449</v>
      </c>
      <c r="J2397" s="149">
        <f t="shared" si="152"/>
        <v>38878</v>
      </c>
    </row>
    <row r="2398" spans="1:10" ht="16.5">
      <c r="A2398" s="135">
        <v>38878</v>
      </c>
      <c r="B2398">
        <f t="shared" si="149"/>
        <v>2006</v>
      </c>
      <c r="C2398">
        <f t="shared" si="150"/>
        <v>6</v>
      </c>
      <c r="D2398" s="148">
        <f t="shared" si="151"/>
        <v>10</v>
      </c>
      <c r="E2398" s="138">
        <v>15</v>
      </c>
      <c r="F2398" s="137">
        <v>3200.8302935203474</v>
      </c>
      <c r="J2398" s="149">
        <f t="shared" si="152"/>
        <v>38878</v>
      </c>
    </row>
    <row r="2399" spans="1:10" ht="16.5">
      <c r="A2399" s="135">
        <v>38878</v>
      </c>
      <c r="B2399">
        <f t="shared" si="149"/>
        <v>2006</v>
      </c>
      <c r="C2399">
        <f t="shared" si="150"/>
        <v>6</v>
      </c>
      <c r="D2399" s="148">
        <f t="shared" si="151"/>
        <v>10</v>
      </c>
      <c r="E2399" s="138">
        <v>16</v>
      </c>
      <c r="F2399" s="137">
        <v>3143.0105672581449</v>
      </c>
      <c r="J2399" s="149">
        <f t="shared" si="152"/>
        <v>38878</v>
      </c>
    </row>
    <row r="2400" spans="1:10" ht="16.5">
      <c r="A2400" s="135">
        <v>38878</v>
      </c>
      <c r="B2400">
        <f t="shared" si="149"/>
        <v>2006</v>
      </c>
      <c r="C2400">
        <f t="shared" si="150"/>
        <v>6</v>
      </c>
      <c r="D2400" s="148">
        <f t="shared" si="151"/>
        <v>10</v>
      </c>
      <c r="E2400" s="138">
        <v>17</v>
      </c>
      <c r="F2400" s="137">
        <v>2985.978399430584</v>
      </c>
      <c r="J2400" s="149">
        <f t="shared" si="152"/>
        <v>38878</v>
      </c>
    </row>
    <row r="2401" spans="1:10" ht="16.5">
      <c r="A2401" s="135">
        <v>38878</v>
      </c>
      <c r="B2401">
        <f t="shared" si="149"/>
        <v>2006</v>
      </c>
      <c r="C2401">
        <f t="shared" si="150"/>
        <v>6</v>
      </c>
      <c r="D2401" s="148">
        <f t="shared" si="151"/>
        <v>10</v>
      </c>
      <c r="E2401" s="138">
        <v>18</v>
      </c>
      <c r="F2401" s="137">
        <v>2762.8284630335411</v>
      </c>
      <c r="J2401" s="149">
        <f t="shared" si="152"/>
        <v>38878</v>
      </c>
    </row>
    <row r="2402" spans="1:10" ht="16.5">
      <c r="A2402" s="135">
        <v>38878</v>
      </c>
      <c r="B2402">
        <f t="shared" si="149"/>
        <v>2006</v>
      </c>
      <c r="C2402">
        <f t="shared" si="150"/>
        <v>6</v>
      </c>
      <c r="D2402" s="148">
        <f t="shared" si="151"/>
        <v>10</v>
      </c>
      <c r="E2402" s="138">
        <v>19</v>
      </c>
      <c r="F2402" s="137">
        <v>2721.6949807095016</v>
      </c>
      <c r="J2402" s="149">
        <f t="shared" si="152"/>
        <v>38878</v>
      </c>
    </row>
    <row r="2403" spans="1:10" ht="16.5">
      <c r="A2403" s="135">
        <v>38878</v>
      </c>
      <c r="B2403">
        <f t="shared" si="149"/>
        <v>2006</v>
      </c>
      <c r="C2403">
        <f t="shared" si="150"/>
        <v>6</v>
      </c>
      <c r="D2403" s="148">
        <f t="shared" si="151"/>
        <v>10</v>
      </c>
      <c r="E2403" s="138">
        <v>20</v>
      </c>
      <c r="F2403" s="137">
        <v>2492.923410369172</v>
      </c>
      <c r="J2403" s="149">
        <f t="shared" si="152"/>
        <v>38878</v>
      </c>
    </row>
    <row r="2404" spans="1:10" ht="16.5">
      <c r="A2404" s="135">
        <v>38878</v>
      </c>
      <c r="B2404">
        <f t="shared" si="149"/>
        <v>2006</v>
      </c>
      <c r="C2404">
        <f t="shared" si="150"/>
        <v>6</v>
      </c>
      <c r="D2404" s="148">
        <f t="shared" si="151"/>
        <v>10</v>
      </c>
      <c r="E2404" s="138">
        <v>21</v>
      </c>
      <c r="F2404" s="137">
        <v>2361.8523634986509</v>
      </c>
      <c r="J2404" s="149">
        <f t="shared" si="152"/>
        <v>38878</v>
      </c>
    </row>
    <row r="2405" spans="1:10" ht="16.5">
      <c r="A2405" s="135">
        <v>38878</v>
      </c>
      <c r="B2405">
        <f t="shared" si="149"/>
        <v>2006</v>
      </c>
      <c r="C2405">
        <f t="shared" si="150"/>
        <v>6</v>
      </c>
      <c r="D2405" s="148">
        <f t="shared" si="151"/>
        <v>10</v>
      </c>
      <c r="E2405" s="138">
        <v>22</v>
      </c>
      <c r="F2405" s="137">
        <v>2284.4839820100869</v>
      </c>
      <c r="J2405" s="149">
        <f t="shared" si="152"/>
        <v>38878</v>
      </c>
    </row>
    <row r="2406" spans="1:10" ht="16.5">
      <c r="A2406" s="135">
        <v>38878</v>
      </c>
      <c r="B2406">
        <f t="shared" si="149"/>
        <v>2006</v>
      </c>
      <c r="C2406">
        <f t="shared" si="150"/>
        <v>6</v>
      </c>
      <c r="D2406" s="148">
        <f t="shared" si="151"/>
        <v>10</v>
      </c>
      <c r="E2406" s="138">
        <v>23</v>
      </c>
      <c r="F2406" s="137">
        <v>2170.2573033563317</v>
      </c>
      <c r="J2406" s="149">
        <f t="shared" si="152"/>
        <v>38878</v>
      </c>
    </row>
    <row r="2407" spans="1:10" ht="16.5">
      <c r="A2407" s="135">
        <v>38879</v>
      </c>
      <c r="B2407">
        <f t="shared" si="149"/>
        <v>2006</v>
      </c>
      <c r="C2407">
        <f t="shared" si="150"/>
        <v>6</v>
      </c>
      <c r="D2407" s="148">
        <f t="shared" si="151"/>
        <v>11</v>
      </c>
      <c r="E2407" s="138">
        <v>0</v>
      </c>
      <c r="F2407" s="137">
        <v>1972.7326405302908</v>
      </c>
      <c r="J2407" s="149">
        <f t="shared" si="152"/>
        <v>38879</v>
      </c>
    </row>
    <row r="2408" spans="1:10" ht="16.5">
      <c r="A2408" s="135">
        <v>38879</v>
      </c>
      <c r="B2408">
        <f t="shared" si="149"/>
        <v>2006</v>
      </c>
      <c r="C2408">
        <f t="shared" si="150"/>
        <v>6</v>
      </c>
      <c r="D2408" s="148">
        <f t="shared" si="151"/>
        <v>11</v>
      </c>
      <c r="E2408" s="138">
        <v>1</v>
      </c>
      <c r="F2408" s="137">
        <v>1888.6079697744049</v>
      </c>
      <c r="J2408" s="149">
        <f t="shared" si="152"/>
        <v>38879</v>
      </c>
    </row>
    <row r="2409" spans="1:10" ht="16.5">
      <c r="A2409" s="135">
        <v>38879</v>
      </c>
      <c r="B2409">
        <f t="shared" si="149"/>
        <v>2006</v>
      </c>
      <c r="C2409">
        <f t="shared" si="150"/>
        <v>6</v>
      </c>
      <c r="D2409" s="148">
        <f t="shared" si="151"/>
        <v>11</v>
      </c>
      <c r="E2409" s="138">
        <v>2</v>
      </c>
      <c r="F2409" s="137">
        <v>1900.5386956378452</v>
      </c>
      <c r="J2409" s="149">
        <f t="shared" si="152"/>
        <v>38879</v>
      </c>
    </row>
    <row r="2410" spans="1:10" ht="16.5">
      <c r="A2410" s="135">
        <v>38879</v>
      </c>
      <c r="B2410">
        <f t="shared" si="149"/>
        <v>2006</v>
      </c>
      <c r="C2410">
        <f t="shared" si="150"/>
        <v>6</v>
      </c>
      <c r="D2410" s="148">
        <f t="shared" si="151"/>
        <v>11</v>
      </c>
      <c r="E2410" s="138">
        <v>3</v>
      </c>
      <c r="F2410" s="137">
        <v>1829.3945618092964</v>
      </c>
      <c r="J2410" s="149">
        <f t="shared" si="152"/>
        <v>38879</v>
      </c>
    </row>
    <row r="2411" spans="1:10" ht="16.5">
      <c r="A2411" s="135">
        <v>38879</v>
      </c>
      <c r="B2411">
        <f t="shared" si="149"/>
        <v>2006</v>
      </c>
      <c r="C2411">
        <f t="shared" si="150"/>
        <v>6</v>
      </c>
      <c r="D2411" s="148">
        <f t="shared" si="151"/>
        <v>11</v>
      </c>
      <c r="E2411" s="138">
        <v>4</v>
      </c>
      <c r="F2411" s="137">
        <v>1544.6729500609113</v>
      </c>
      <c r="J2411" s="149">
        <f t="shared" si="152"/>
        <v>38879</v>
      </c>
    </row>
    <row r="2412" spans="1:10" ht="16.5">
      <c r="A2412" s="135">
        <v>38879</v>
      </c>
      <c r="B2412">
        <f t="shared" si="149"/>
        <v>2006</v>
      </c>
      <c r="C2412">
        <f t="shared" si="150"/>
        <v>6</v>
      </c>
      <c r="D2412" s="148">
        <f t="shared" si="151"/>
        <v>11</v>
      </c>
      <c r="E2412" s="138">
        <v>5</v>
      </c>
      <c r="F2412" s="137">
        <v>1522.7396791015153</v>
      </c>
      <c r="J2412" s="149">
        <f t="shared" si="152"/>
        <v>38879</v>
      </c>
    </row>
    <row r="2413" spans="1:10" ht="16.5">
      <c r="A2413" s="135">
        <v>38879</v>
      </c>
      <c r="B2413">
        <f t="shared" si="149"/>
        <v>2006</v>
      </c>
      <c r="C2413">
        <f t="shared" si="150"/>
        <v>6</v>
      </c>
      <c r="D2413" s="148">
        <f t="shared" si="151"/>
        <v>11</v>
      </c>
      <c r="E2413" s="138">
        <v>6</v>
      </c>
      <c r="F2413" s="137">
        <v>1383.3651694989014</v>
      </c>
      <c r="J2413" s="149">
        <f t="shared" si="152"/>
        <v>38879</v>
      </c>
    </row>
    <row r="2414" spans="1:10" ht="16.5">
      <c r="A2414" s="135">
        <v>38879</v>
      </c>
      <c r="B2414">
        <f t="shared" si="149"/>
        <v>2006</v>
      </c>
      <c r="C2414">
        <f t="shared" si="150"/>
        <v>6</v>
      </c>
      <c r="D2414" s="148">
        <f t="shared" si="151"/>
        <v>11</v>
      </c>
      <c r="E2414" s="138">
        <v>7</v>
      </c>
      <c r="F2414" s="137">
        <v>1404.4414000909856</v>
      </c>
      <c r="J2414" s="149">
        <f t="shared" si="152"/>
        <v>38879</v>
      </c>
    </row>
    <row r="2415" spans="1:10" ht="16.5">
      <c r="A2415" s="135">
        <v>38879</v>
      </c>
      <c r="B2415">
        <f t="shared" si="149"/>
        <v>2006</v>
      </c>
      <c r="C2415">
        <f t="shared" si="150"/>
        <v>6</v>
      </c>
      <c r="D2415" s="148">
        <f t="shared" si="151"/>
        <v>11</v>
      </c>
      <c r="E2415" s="138">
        <v>8</v>
      </c>
      <c r="F2415" s="137">
        <v>1362.4246741933139</v>
      </c>
      <c r="J2415" s="149">
        <f t="shared" si="152"/>
        <v>38879</v>
      </c>
    </row>
    <row r="2416" spans="1:10" ht="16.5">
      <c r="A2416" s="135">
        <v>38879</v>
      </c>
      <c r="B2416">
        <f t="shared" si="149"/>
        <v>2006</v>
      </c>
      <c r="C2416">
        <f t="shared" si="150"/>
        <v>6</v>
      </c>
      <c r="D2416" s="148">
        <f t="shared" si="151"/>
        <v>11</v>
      </c>
      <c r="E2416" s="138">
        <v>9</v>
      </c>
      <c r="F2416" s="137">
        <v>1190.0834532235631</v>
      </c>
      <c r="J2416" s="149">
        <f t="shared" si="152"/>
        <v>38879</v>
      </c>
    </row>
    <row r="2417" spans="1:10" ht="16.5">
      <c r="A2417" s="135">
        <v>38879</v>
      </c>
      <c r="B2417">
        <f t="shared" si="149"/>
        <v>2006</v>
      </c>
      <c r="C2417">
        <f t="shared" si="150"/>
        <v>6</v>
      </c>
      <c r="D2417" s="148">
        <f t="shared" si="151"/>
        <v>11</v>
      </c>
      <c r="E2417" s="138">
        <v>10</v>
      </c>
      <c r="F2417" s="137">
        <v>1310.6748181976391</v>
      </c>
      <c r="J2417" s="149">
        <f t="shared" si="152"/>
        <v>38879</v>
      </c>
    </row>
    <row r="2418" spans="1:10" ht="16.5">
      <c r="A2418" s="135">
        <v>38879</v>
      </c>
      <c r="B2418">
        <f t="shared" si="149"/>
        <v>2006</v>
      </c>
      <c r="C2418">
        <f t="shared" si="150"/>
        <v>6</v>
      </c>
      <c r="D2418" s="148">
        <f t="shared" si="151"/>
        <v>11</v>
      </c>
      <c r="E2418" s="138">
        <v>11</v>
      </c>
      <c r="F2418" s="137">
        <v>1219.7427515523946</v>
      </c>
      <c r="J2418" s="149">
        <f t="shared" si="152"/>
        <v>38879</v>
      </c>
    </row>
    <row r="2419" spans="1:10" ht="16.5">
      <c r="A2419" s="135">
        <v>38879</v>
      </c>
      <c r="B2419">
        <f t="shared" si="149"/>
        <v>2006</v>
      </c>
      <c r="C2419">
        <f t="shared" si="150"/>
        <v>6</v>
      </c>
      <c r="D2419" s="148">
        <f t="shared" si="151"/>
        <v>11</v>
      </c>
      <c r="E2419" s="138">
        <v>12</v>
      </c>
      <c r="F2419" s="137">
        <v>1319.7316489214838</v>
      </c>
      <c r="J2419" s="149">
        <f t="shared" si="152"/>
        <v>38879</v>
      </c>
    </row>
    <row r="2420" spans="1:10" ht="16.5">
      <c r="A2420" s="135">
        <v>38879</v>
      </c>
      <c r="B2420">
        <f t="shared" si="149"/>
        <v>2006</v>
      </c>
      <c r="C2420">
        <f t="shared" si="150"/>
        <v>6</v>
      </c>
      <c r="D2420" s="148">
        <f t="shared" si="151"/>
        <v>11</v>
      </c>
      <c r="E2420" s="138">
        <v>13</v>
      </c>
      <c r="F2420" s="137">
        <v>1289.8214381259786</v>
      </c>
      <c r="J2420" s="149">
        <f t="shared" si="152"/>
        <v>38879</v>
      </c>
    </row>
    <row r="2421" spans="1:10" ht="16.5">
      <c r="A2421" s="135">
        <v>38879</v>
      </c>
      <c r="B2421">
        <f t="shared" si="149"/>
        <v>2006</v>
      </c>
      <c r="C2421">
        <f t="shared" si="150"/>
        <v>6</v>
      </c>
      <c r="D2421" s="148">
        <f t="shared" si="151"/>
        <v>11</v>
      </c>
      <c r="E2421" s="138">
        <v>14</v>
      </c>
      <c r="F2421" s="137">
        <v>1279.9179413337279</v>
      </c>
      <c r="J2421" s="149">
        <f t="shared" si="152"/>
        <v>38879</v>
      </c>
    </row>
    <row r="2422" spans="1:10" ht="16.5">
      <c r="A2422" s="135">
        <v>38879</v>
      </c>
      <c r="B2422">
        <f t="shared" si="149"/>
        <v>2006</v>
      </c>
      <c r="C2422">
        <f t="shared" si="150"/>
        <v>6</v>
      </c>
      <c r="D2422" s="148">
        <f t="shared" si="151"/>
        <v>11</v>
      </c>
      <c r="E2422" s="138">
        <v>15</v>
      </c>
      <c r="F2422" s="137">
        <v>1337.5522083311628</v>
      </c>
      <c r="J2422" s="149">
        <f t="shared" si="152"/>
        <v>38879</v>
      </c>
    </row>
    <row r="2423" spans="1:10" ht="16.5">
      <c r="A2423" s="135">
        <v>38879</v>
      </c>
      <c r="B2423">
        <f t="shared" si="149"/>
        <v>2006</v>
      </c>
      <c r="C2423">
        <f t="shared" si="150"/>
        <v>6</v>
      </c>
      <c r="D2423" s="148">
        <f t="shared" si="151"/>
        <v>11</v>
      </c>
      <c r="E2423" s="138">
        <v>16</v>
      </c>
      <c r="F2423" s="137">
        <v>1417.1356915119668</v>
      </c>
      <c r="J2423" s="149">
        <f t="shared" si="152"/>
        <v>38879</v>
      </c>
    </row>
    <row r="2424" spans="1:10" ht="16.5">
      <c r="A2424" s="135">
        <v>38879</v>
      </c>
      <c r="B2424">
        <f t="shared" si="149"/>
        <v>2006</v>
      </c>
      <c r="C2424">
        <f t="shared" si="150"/>
        <v>6</v>
      </c>
      <c r="D2424" s="148">
        <f t="shared" si="151"/>
        <v>11</v>
      </c>
      <c r="E2424" s="138">
        <v>17</v>
      </c>
      <c r="F2424" s="137">
        <v>1357.267031010585</v>
      </c>
      <c r="J2424" s="149">
        <f t="shared" si="152"/>
        <v>38879</v>
      </c>
    </row>
    <row r="2425" spans="1:10" ht="16.5">
      <c r="A2425" s="135">
        <v>38879</v>
      </c>
      <c r="B2425">
        <f t="shared" ref="B2425:B2488" si="153">YEAR(A2425)</f>
        <v>2006</v>
      </c>
      <c r="C2425">
        <f t="shared" ref="C2425:C2488" si="154">MONTH(A2425)</f>
        <v>6</v>
      </c>
      <c r="D2425" s="148">
        <f t="shared" ref="D2425:D2488" si="155">DAY(A2425)</f>
        <v>11</v>
      </c>
      <c r="E2425" s="138">
        <v>18</v>
      </c>
      <c r="F2425" s="137">
        <v>1259.9245868564503</v>
      </c>
      <c r="J2425" s="149">
        <f t="shared" si="152"/>
        <v>38879</v>
      </c>
    </row>
    <row r="2426" spans="1:10" ht="16.5">
      <c r="A2426" s="135">
        <v>38879</v>
      </c>
      <c r="B2426">
        <f t="shared" si="153"/>
        <v>2006</v>
      </c>
      <c r="C2426">
        <f t="shared" si="154"/>
        <v>6</v>
      </c>
      <c r="D2426" s="148">
        <f t="shared" si="155"/>
        <v>11</v>
      </c>
      <c r="E2426" s="138">
        <v>19</v>
      </c>
      <c r="F2426" s="137">
        <v>1231.3311812562756</v>
      </c>
      <c r="J2426" s="149">
        <f t="shared" si="152"/>
        <v>38879</v>
      </c>
    </row>
    <row r="2427" spans="1:10" ht="16.5">
      <c r="A2427" s="135">
        <v>38879</v>
      </c>
      <c r="B2427">
        <f t="shared" si="153"/>
        <v>2006</v>
      </c>
      <c r="C2427">
        <f t="shared" si="154"/>
        <v>6</v>
      </c>
      <c r="D2427" s="148">
        <f t="shared" si="155"/>
        <v>11</v>
      </c>
      <c r="E2427" s="138">
        <v>20</v>
      </c>
      <c r="F2427" s="137">
        <v>1259.9245868564503</v>
      </c>
      <c r="J2427" s="149">
        <f t="shared" si="152"/>
        <v>38879</v>
      </c>
    </row>
    <row r="2428" spans="1:10" ht="16.5">
      <c r="A2428" s="135">
        <v>38879</v>
      </c>
      <c r="B2428">
        <f t="shared" si="153"/>
        <v>2006</v>
      </c>
      <c r="C2428">
        <f t="shared" si="154"/>
        <v>6</v>
      </c>
      <c r="D2428" s="148">
        <f t="shared" si="155"/>
        <v>11</v>
      </c>
      <c r="E2428" s="138">
        <v>21</v>
      </c>
      <c r="F2428" s="137">
        <v>1288.8018832799512</v>
      </c>
      <c r="J2428" s="149">
        <f t="shared" si="152"/>
        <v>38879</v>
      </c>
    </row>
    <row r="2429" spans="1:10" ht="16.5">
      <c r="A2429" s="135">
        <v>38879</v>
      </c>
      <c r="B2429">
        <f t="shared" si="153"/>
        <v>2006</v>
      </c>
      <c r="C2429">
        <f t="shared" si="154"/>
        <v>6</v>
      </c>
      <c r="D2429" s="148">
        <f t="shared" si="155"/>
        <v>11</v>
      </c>
      <c r="E2429" s="138">
        <v>22</v>
      </c>
      <c r="F2429" s="137">
        <v>1279.1447925897876</v>
      </c>
      <c r="J2429" s="149">
        <f t="shared" si="152"/>
        <v>38879</v>
      </c>
    </row>
    <row r="2430" spans="1:10" ht="16.5">
      <c r="A2430" s="135">
        <v>38879</v>
      </c>
      <c r="B2430">
        <f t="shared" si="153"/>
        <v>2006</v>
      </c>
      <c r="C2430">
        <f t="shared" si="154"/>
        <v>6</v>
      </c>
      <c r="D2430" s="148">
        <f t="shared" si="155"/>
        <v>11</v>
      </c>
      <c r="E2430" s="138">
        <v>23</v>
      </c>
      <c r="F2430" s="137">
        <v>1138.1187735305216</v>
      </c>
      <c r="J2430" s="149">
        <f t="shared" si="152"/>
        <v>38879</v>
      </c>
    </row>
    <row r="2431" spans="1:10" ht="16.5">
      <c r="A2431" s="135">
        <v>38880</v>
      </c>
      <c r="B2431">
        <f t="shared" si="153"/>
        <v>2006</v>
      </c>
      <c r="C2431">
        <f t="shared" si="154"/>
        <v>6</v>
      </c>
      <c r="D2431" s="148">
        <f t="shared" si="155"/>
        <v>12</v>
      </c>
      <c r="E2431" s="138">
        <v>0</v>
      </c>
      <c r="F2431" s="137">
        <v>1147.2919876884289</v>
      </c>
      <c r="J2431" s="149">
        <f t="shared" si="152"/>
        <v>38880</v>
      </c>
    </row>
    <row r="2432" spans="1:10" ht="16.5">
      <c r="A2432" s="135">
        <v>38880</v>
      </c>
      <c r="B2432">
        <f t="shared" si="153"/>
        <v>2006</v>
      </c>
      <c r="C2432">
        <f t="shared" si="154"/>
        <v>6</v>
      </c>
      <c r="D2432" s="148">
        <f t="shared" si="155"/>
        <v>12</v>
      </c>
      <c r="E2432" s="138">
        <v>1</v>
      </c>
      <c r="F2432" s="137">
        <v>1048.2590070473607</v>
      </c>
      <c r="J2432" s="149">
        <f t="shared" si="152"/>
        <v>38880</v>
      </c>
    </row>
    <row r="2433" spans="1:10" ht="16.5">
      <c r="A2433" s="135">
        <v>38880</v>
      </c>
      <c r="B2433">
        <f t="shared" si="153"/>
        <v>2006</v>
      </c>
      <c r="C2433">
        <f t="shared" si="154"/>
        <v>6</v>
      </c>
      <c r="D2433" s="148">
        <f t="shared" si="155"/>
        <v>12</v>
      </c>
      <c r="E2433" s="138">
        <v>2</v>
      </c>
      <c r="F2433" s="137">
        <v>1101.7625872349777</v>
      </c>
      <c r="J2433" s="149">
        <f t="shared" si="152"/>
        <v>38880</v>
      </c>
    </row>
    <row r="2434" spans="1:10" ht="16.5">
      <c r="A2434" s="135">
        <v>38880</v>
      </c>
      <c r="B2434">
        <f t="shared" si="153"/>
        <v>2006</v>
      </c>
      <c r="C2434">
        <f t="shared" si="154"/>
        <v>6</v>
      </c>
      <c r="D2434" s="148">
        <f t="shared" si="155"/>
        <v>12</v>
      </c>
      <c r="E2434" s="138">
        <v>3</v>
      </c>
      <c r="F2434" s="137">
        <v>1074.854099367767</v>
      </c>
      <c r="J2434" s="149">
        <f t="shared" si="152"/>
        <v>38880</v>
      </c>
    </row>
    <row r="2435" spans="1:10" ht="16.5">
      <c r="A2435" s="135">
        <v>38880</v>
      </c>
      <c r="B2435">
        <f t="shared" si="153"/>
        <v>2006</v>
      </c>
      <c r="C2435">
        <f t="shared" si="154"/>
        <v>6</v>
      </c>
      <c r="D2435" s="148">
        <f t="shared" si="155"/>
        <v>12</v>
      </c>
      <c r="E2435" s="138">
        <v>4</v>
      </c>
      <c r="F2435" s="137">
        <v>1101.7625872349777</v>
      </c>
      <c r="J2435" s="149">
        <f t="shared" ref="J2435:J2498" si="156">DATE(B2435,C2435,D2435)</f>
        <v>38880</v>
      </c>
    </row>
    <row r="2436" spans="1:10" ht="16.5">
      <c r="A2436" s="135">
        <v>38880</v>
      </c>
      <c r="B2436">
        <f t="shared" si="153"/>
        <v>2006</v>
      </c>
      <c r="C2436">
        <f t="shared" si="154"/>
        <v>6</v>
      </c>
      <c r="D2436" s="148">
        <f t="shared" si="155"/>
        <v>12</v>
      </c>
      <c r="E2436" s="138">
        <v>5</v>
      </c>
      <c r="F2436" s="137">
        <v>1004.6469206608629</v>
      </c>
      <c r="J2436" s="149">
        <f t="shared" si="156"/>
        <v>38880</v>
      </c>
    </row>
    <row r="2437" spans="1:10" ht="16.5">
      <c r="A2437" s="135">
        <v>38880</v>
      </c>
      <c r="B2437">
        <f t="shared" si="153"/>
        <v>2006</v>
      </c>
      <c r="C2437">
        <f t="shared" si="154"/>
        <v>6</v>
      </c>
      <c r="D2437" s="148">
        <f t="shared" si="155"/>
        <v>12</v>
      </c>
      <c r="E2437" s="138">
        <v>6</v>
      </c>
      <c r="F2437" s="137">
        <v>1083.789051808908</v>
      </c>
      <c r="J2437" s="149">
        <f t="shared" si="156"/>
        <v>38880</v>
      </c>
    </row>
    <row r="2438" spans="1:10" ht="16.5">
      <c r="A2438" s="135">
        <v>38880</v>
      </c>
      <c r="B2438">
        <f t="shared" si="153"/>
        <v>2006</v>
      </c>
      <c r="C2438">
        <f t="shared" si="154"/>
        <v>6</v>
      </c>
      <c r="D2438" s="148">
        <f t="shared" si="155"/>
        <v>12</v>
      </c>
      <c r="E2438" s="138">
        <v>7</v>
      </c>
      <c r="F2438" s="137">
        <v>1004.6469206608629</v>
      </c>
      <c r="J2438" s="149">
        <f t="shared" si="156"/>
        <v>38880</v>
      </c>
    </row>
    <row r="2439" spans="1:10" ht="16.5">
      <c r="A2439" s="135">
        <v>38880</v>
      </c>
      <c r="B2439">
        <f t="shared" si="153"/>
        <v>2006</v>
      </c>
      <c r="C2439">
        <f t="shared" si="154"/>
        <v>6</v>
      </c>
      <c r="D2439" s="148">
        <f t="shared" si="155"/>
        <v>12</v>
      </c>
      <c r="E2439" s="138">
        <v>8</v>
      </c>
      <c r="F2439" s="137">
        <v>1004.6469206608629</v>
      </c>
      <c r="J2439" s="149">
        <f t="shared" si="156"/>
        <v>38880</v>
      </c>
    </row>
    <row r="2440" spans="1:10" ht="16.5">
      <c r="A2440" s="135">
        <v>38880</v>
      </c>
      <c r="B2440">
        <f t="shared" si="153"/>
        <v>2006</v>
      </c>
      <c r="C2440">
        <f t="shared" si="154"/>
        <v>6</v>
      </c>
      <c r="D2440" s="148">
        <f t="shared" si="155"/>
        <v>12</v>
      </c>
      <c r="E2440" s="138">
        <v>9</v>
      </c>
      <c r="F2440" s="137">
        <v>1238.6313060746561</v>
      </c>
      <c r="J2440" s="149">
        <f t="shared" si="156"/>
        <v>38880</v>
      </c>
    </row>
    <row r="2441" spans="1:10" ht="16.5">
      <c r="A2441" s="135">
        <v>38880</v>
      </c>
      <c r="B2441">
        <f t="shared" si="153"/>
        <v>2006</v>
      </c>
      <c r="C2441">
        <f t="shared" si="154"/>
        <v>6</v>
      </c>
      <c r="D2441" s="148">
        <f t="shared" si="155"/>
        <v>12</v>
      </c>
      <c r="E2441" s="138">
        <v>10</v>
      </c>
      <c r="F2441" s="137">
        <v>1249.2641427785356</v>
      </c>
      <c r="J2441" s="149">
        <f t="shared" si="156"/>
        <v>38880</v>
      </c>
    </row>
    <row r="2442" spans="1:10" ht="16.5">
      <c r="A2442" s="135">
        <v>38880</v>
      </c>
      <c r="B2442">
        <f t="shared" si="153"/>
        <v>2006</v>
      </c>
      <c r="C2442">
        <f t="shared" si="154"/>
        <v>6</v>
      </c>
      <c r="D2442" s="148">
        <f t="shared" si="155"/>
        <v>12</v>
      </c>
      <c r="E2442" s="138">
        <v>11</v>
      </c>
      <c r="F2442" s="137">
        <v>1305.4193728631592</v>
      </c>
      <c r="J2442" s="149">
        <f t="shared" si="156"/>
        <v>38880</v>
      </c>
    </row>
    <row r="2443" spans="1:10" ht="16.5">
      <c r="A2443" s="135">
        <v>38880</v>
      </c>
      <c r="B2443">
        <f t="shared" si="153"/>
        <v>2006</v>
      </c>
      <c r="C2443">
        <f t="shared" si="154"/>
        <v>6</v>
      </c>
      <c r="D2443" s="148">
        <f t="shared" si="155"/>
        <v>12</v>
      </c>
      <c r="E2443" s="138">
        <v>12</v>
      </c>
      <c r="F2443" s="137">
        <v>1267.8898197556971</v>
      </c>
      <c r="J2443" s="149">
        <f t="shared" si="156"/>
        <v>38880</v>
      </c>
    </row>
    <row r="2444" spans="1:10" ht="16.5">
      <c r="A2444" s="135">
        <v>38880</v>
      </c>
      <c r="B2444">
        <f t="shared" si="153"/>
        <v>2006</v>
      </c>
      <c r="C2444">
        <f t="shared" si="154"/>
        <v>6</v>
      </c>
      <c r="D2444" s="148">
        <f t="shared" si="155"/>
        <v>12</v>
      </c>
      <c r="E2444" s="138">
        <v>13</v>
      </c>
      <c r="F2444" s="137">
        <v>1258.5653410047937</v>
      </c>
      <c r="J2444" s="149">
        <f t="shared" si="156"/>
        <v>38880</v>
      </c>
    </row>
    <row r="2445" spans="1:10" ht="16.5">
      <c r="A2445" s="135">
        <v>38880</v>
      </c>
      <c r="B2445">
        <f t="shared" si="153"/>
        <v>2006</v>
      </c>
      <c r="C2445">
        <f t="shared" si="154"/>
        <v>6</v>
      </c>
      <c r="D2445" s="148">
        <f t="shared" si="155"/>
        <v>12</v>
      </c>
      <c r="E2445" s="138">
        <v>14</v>
      </c>
      <c r="F2445" s="137">
        <v>1230.7318249287011</v>
      </c>
      <c r="J2445" s="149">
        <f t="shared" si="156"/>
        <v>38880</v>
      </c>
    </row>
    <row r="2446" spans="1:10" ht="16.5">
      <c r="A2446" s="135">
        <v>38880</v>
      </c>
      <c r="B2446">
        <f t="shared" si="153"/>
        <v>2006</v>
      </c>
      <c r="C2446">
        <f t="shared" si="154"/>
        <v>6</v>
      </c>
      <c r="D2446" s="148">
        <f t="shared" si="155"/>
        <v>12</v>
      </c>
      <c r="E2446" s="138">
        <v>15</v>
      </c>
      <c r="F2446" s="137">
        <v>1057.6929867490901</v>
      </c>
      <c r="J2446" s="149">
        <f t="shared" si="156"/>
        <v>38880</v>
      </c>
    </row>
    <row r="2447" spans="1:10" ht="16.5">
      <c r="A2447" s="135">
        <v>38880</v>
      </c>
      <c r="B2447">
        <f t="shared" si="153"/>
        <v>2006</v>
      </c>
      <c r="C2447">
        <f t="shared" si="154"/>
        <v>6</v>
      </c>
      <c r="D2447" s="148">
        <f t="shared" si="155"/>
        <v>12</v>
      </c>
      <c r="E2447" s="138">
        <v>16</v>
      </c>
      <c r="F2447" s="137">
        <v>1156.2069373391219</v>
      </c>
      <c r="J2447" s="149">
        <f t="shared" si="156"/>
        <v>38880</v>
      </c>
    </row>
    <row r="2448" spans="1:10" ht="16.5">
      <c r="A2448" s="135">
        <v>38880</v>
      </c>
      <c r="B2448">
        <f t="shared" si="153"/>
        <v>2006</v>
      </c>
      <c r="C2448">
        <f t="shared" si="154"/>
        <v>6</v>
      </c>
      <c r="D2448" s="148">
        <f t="shared" si="155"/>
        <v>12</v>
      </c>
      <c r="E2448" s="138">
        <v>17</v>
      </c>
      <c r="F2448" s="137">
        <v>1104.2977717931024</v>
      </c>
      <c r="J2448" s="149">
        <f t="shared" si="156"/>
        <v>38880</v>
      </c>
    </row>
    <row r="2449" spans="1:10" ht="16.5">
      <c r="A2449" s="135">
        <v>38880</v>
      </c>
      <c r="B2449">
        <f t="shared" si="153"/>
        <v>2006</v>
      </c>
      <c r="C2449">
        <f t="shared" si="154"/>
        <v>6</v>
      </c>
      <c r="D2449" s="148">
        <f t="shared" si="155"/>
        <v>12</v>
      </c>
      <c r="E2449" s="138">
        <v>18</v>
      </c>
      <c r="F2449" s="137">
        <v>1131.971285344837</v>
      </c>
      <c r="J2449" s="149">
        <f t="shared" si="156"/>
        <v>38880</v>
      </c>
    </row>
    <row r="2450" spans="1:10" ht="16.5">
      <c r="A2450" s="135">
        <v>38880</v>
      </c>
      <c r="B2450">
        <f t="shared" si="153"/>
        <v>2006</v>
      </c>
      <c r="C2450">
        <f t="shared" si="154"/>
        <v>6</v>
      </c>
      <c r="D2450" s="148">
        <f t="shared" si="155"/>
        <v>12</v>
      </c>
      <c r="E2450" s="138">
        <v>19</v>
      </c>
      <c r="F2450" s="137">
        <v>1081.064985695398</v>
      </c>
      <c r="J2450" s="149">
        <f t="shared" si="156"/>
        <v>38880</v>
      </c>
    </row>
    <row r="2451" spans="1:10" ht="16.5">
      <c r="A2451" s="135">
        <v>38880</v>
      </c>
      <c r="B2451">
        <f t="shared" si="153"/>
        <v>2006</v>
      </c>
      <c r="C2451">
        <f t="shared" si="154"/>
        <v>6</v>
      </c>
      <c r="D2451" s="148">
        <f t="shared" si="155"/>
        <v>12</v>
      </c>
      <c r="E2451" s="138">
        <v>20</v>
      </c>
      <c r="F2451" s="137">
        <v>1135.5764010766486</v>
      </c>
      <c r="J2451" s="149">
        <f t="shared" si="156"/>
        <v>38880</v>
      </c>
    </row>
    <row r="2452" spans="1:10" ht="16.5">
      <c r="A2452" s="135">
        <v>38880</v>
      </c>
      <c r="B2452">
        <f t="shared" si="153"/>
        <v>2006</v>
      </c>
      <c r="C2452">
        <f t="shared" si="154"/>
        <v>6</v>
      </c>
      <c r="D2452" s="148">
        <f t="shared" si="155"/>
        <v>12</v>
      </c>
      <c r="E2452" s="138">
        <v>21</v>
      </c>
      <c r="F2452" s="137">
        <v>1106.2796513728536</v>
      </c>
      <c r="J2452" s="149">
        <f t="shared" si="156"/>
        <v>38880</v>
      </c>
    </row>
    <row r="2453" spans="1:10" ht="16.5">
      <c r="A2453" s="135">
        <v>38880</v>
      </c>
      <c r="B2453">
        <f t="shared" si="153"/>
        <v>2006</v>
      </c>
      <c r="C2453">
        <f t="shared" si="154"/>
        <v>6</v>
      </c>
      <c r="D2453" s="148">
        <f t="shared" si="155"/>
        <v>12</v>
      </c>
      <c r="E2453" s="138">
        <v>22</v>
      </c>
      <c r="F2453" s="137">
        <v>1125.009152638565</v>
      </c>
      <c r="J2453" s="149">
        <f t="shared" si="156"/>
        <v>38880</v>
      </c>
    </row>
    <row r="2454" spans="1:10" ht="16.5">
      <c r="A2454" s="135">
        <v>38880</v>
      </c>
      <c r="B2454">
        <f t="shared" si="153"/>
        <v>2006</v>
      </c>
      <c r="C2454">
        <f t="shared" si="154"/>
        <v>6</v>
      </c>
      <c r="D2454" s="148">
        <f t="shared" si="155"/>
        <v>12</v>
      </c>
      <c r="E2454" s="138">
        <v>23</v>
      </c>
      <c r="F2454" s="137">
        <v>1097.4877880134213</v>
      </c>
      <c r="J2454" s="149">
        <f t="shared" si="156"/>
        <v>38880</v>
      </c>
    </row>
    <row r="2455" spans="1:10" ht="16.5">
      <c r="A2455" s="135">
        <v>38881</v>
      </c>
      <c r="B2455">
        <f t="shared" si="153"/>
        <v>2006</v>
      </c>
      <c r="C2455">
        <f t="shared" si="154"/>
        <v>6</v>
      </c>
      <c r="D2455" s="148">
        <f t="shared" si="155"/>
        <v>13</v>
      </c>
      <c r="E2455" s="138">
        <v>0</v>
      </c>
      <c r="F2455" s="137">
        <v>1056.6567739622726</v>
      </c>
      <c r="J2455" s="149">
        <f t="shared" si="156"/>
        <v>38881</v>
      </c>
    </row>
    <row r="2456" spans="1:10" ht="16.5">
      <c r="A2456" s="135">
        <v>38881</v>
      </c>
      <c r="B2456">
        <f t="shared" si="153"/>
        <v>2006</v>
      </c>
      <c r="C2456">
        <f t="shared" si="154"/>
        <v>6</v>
      </c>
      <c r="D2456" s="148">
        <f t="shared" si="155"/>
        <v>13</v>
      </c>
      <c r="E2456" s="138">
        <v>1</v>
      </c>
      <c r="F2456" s="137">
        <v>1075.4035810858777</v>
      </c>
      <c r="J2456" s="149">
        <f t="shared" si="156"/>
        <v>38881</v>
      </c>
    </row>
    <row r="2457" spans="1:10" ht="16.5">
      <c r="A2457" s="135">
        <v>38881</v>
      </c>
      <c r="B2457">
        <f t="shared" si="153"/>
        <v>2006</v>
      </c>
      <c r="C2457">
        <f t="shared" si="154"/>
        <v>6</v>
      </c>
      <c r="D2457" s="148">
        <f t="shared" si="155"/>
        <v>13</v>
      </c>
      <c r="E2457" s="138">
        <v>2</v>
      </c>
      <c r="F2457" s="137">
        <v>1075.4035810858777</v>
      </c>
      <c r="J2457" s="149">
        <f t="shared" si="156"/>
        <v>38881</v>
      </c>
    </row>
    <row r="2458" spans="1:10" ht="16.5">
      <c r="A2458" s="135">
        <v>38881</v>
      </c>
      <c r="B2458">
        <f t="shared" si="153"/>
        <v>2006</v>
      </c>
      <c r="C2458">
        <f t="shared" si="154"/>
        <v>6</v>
      </c>
      <c r="D2458" s="148">
        <f t="shared" si="155"/>
        <v>13</v>
      </c>
      <c r="E2458" s="138">
        <v>3</v>
      </c>
      <c r="F2458" s="137">
        <v>1041.9758044907257</v>
      </c>
      <c r="J2458" s="149">
        <f t="shared" si="156"/>
        <v>38881</v>
      </c>
    </row>
    <row r="2459" spans="1:10" ht="16.5">
      <c r="A2459" s="135">
        <v>38881</v>
      </c>
      <c r="B2459">
        <f t="shared" si="153"/>
        <v>2006</v>
      </c>
      <c r="C2459">
        <f t="shared" si="154"/>
        <v>6</v>
      </c>
      <c r="D2459" s="148">
        <f t="shared" si="155"/>
        <v>13</v>
      </c>
      <c r="E2459" s="138">
        <v>4</v>
      </c>
      <c r="F2459" s="137">
        <v>1035.3373836828414</v>
      </c>
      <c r="J2459" s="149">
        <f t="shared" si="156"/>
        <v>38881</v>
      </c>
    </row>
    <row r="2460" spans="1:10" ht="16.5">
      <c r="A2460" s="135">
        <v>38881</v>
      </c>
      <c r="B2460">
        <f t="shared" si="153"/>
        <v>2006</v>
      </c>
      <c r="C2460">
        <f t="shared" si="154"/>
        <v>6</v>
      </c>
      <c r="D2460" s="148">
        <f t="shared" si="155"/>
        <v>13</v>
      </c>
      <c r="E2460" s="138">
        <v>5</v>
      </c>
      <c r="F2460" s="137">
        <v>1002.3831317229681</v>
      </c>
      <c r="J2460" s="149">
        <f t="shared" si="156"/>
        <v>38881</v>
      </c>
    </row>
    <row r="2461" spans="1:10" ht="16.5">
      <c r="A2461" s="135">
        <v>38881</v>
      </c>
      <c r="B2461">
        <f t="shared" si="153"/>
        <v>2006</v>
      </c>
      <c r="C2461">
        <f t="shared" si="154"/>
        <v>6</v>
      </c>
      <c r="D2461" s="148">
        <f t="shared" si="155"/>
        <v>13</v>
      </c>
      <c r="E2461" s="138">
        <v>6</v>
      </c>
      <c r="F2461" s="137">
        <v>1002.3831317229681</v>
      </c>
      <c r="J2461" s="149">
        <f t="shared" si="156"/>
        <v>38881</v>
      </c>
    </row>
    <row r="2462" spans="1:10" ht="16.5">
      <c r="A2462" s="135">
        <v>38881</v>
      </c>
      <c r="B2462">
        <f t="shared" si="153"/>
        <v>2006</v>
      </c>
      <c r="C2462">
        <f t="shared" si="154"/>
        <v>6</v>
      </c>
      <c r="D2462" s="148">
        <f t="shared" si="155"/>
        <v>13</v>
      </c>
      <c r="E2462" s="138">
        <v>7</v>
      </c>
      <c r="F2462" s="137">
        <v>1057.6337371064078</v>
      </c>
      <c r="J2462" s="149">
        <f t="shared" si="156"/>
        <v>38881</v>
      </c>
    </row>
    <row r="2463" spans="1:10" ht="16.5">
      <c r="A2463" s="135">
        <v>38881</v>
      </c>
      <c r="B2463">
        <f t="shared" si="153"/>
        <v>2006</v>
      </c>
      <c r="C2463">
        <f t="shared" si="154"/>
        <v>6</v>
      </c>
      <c r="D2463" s="148">
        <f t="shared" si="155"/>
        <v>13</v>
      </c>
      <c r="E2463" s="138">
        <v>8</v>
      </c>
      <c r="F2463" s="137">
        <v>1014.0706120498862</v>
      </c>
      <c r="J2463" s="149">
        <f t="shared" si="156"/>
        <v>38881</v>
      </c>
    </row>
    <row r="2464" spans="1:10" ht="16.5">
      <c r="A2464" s="135">
        <v>38881</v>
      </c>
      <c r="B2464">
        <f t="shared" si="153"/>
        <v>2006</v>
      </c>
      <c r="C2464">
        <f t="shared" si="154"/>
        <v>6</v>
      </c>
      <c r="D2464" s="148">
        <f t="shared" si="155"/>
        <v>13</v>
      </c>
      <c r="E2464" s="138">
        <v>9</v>
      </c>
      <c r="F2464" s="137">
        <v>959.00355690303036</v>
      </c>
      <c r="J2464" s="149">
        <f t="shared" si="156"/>
        <v>38881</v>
      </c>
    </row>
    <row r="2465" spans="1:10" ht="16.5">
      <c r="A2465" s="135">
        <v>38881</v>
      </c>
      <c r="B2465">
        <f t="shared" si="153"/>
        <v>2006</v>
      </c>
      <c r="C2465">
        <f t="shared" si="154"/>
        <v>6</v>
      </c>
      <c r="D2465" s="148">
        <f t="shared" si="155"/>
        <v>13</v>
      </c>
      <c r="E2465" s="138">
        <v>10</v>
      </c>
      <c r="F2465" s="137">
        <v>965.06922481639299</v>
      </c>
      <c r="J2465" s="149">
        <f t="shared" si="156"/>
        <v>38881</v>
      </c>
    </row>
    <row r="2466" spans="1:10" ht="16.5">
      <c r="A2466" s="135">
        <v>38881</v>
      </c>
      <c r="B2466">
        <f t="shared" si="153"/>
        <v>2006</v>
      </c>
      <c r="C2466">
        <f t="shared" si="154"/>
        <v>6</v>
      </c>
      <c r="D2466" s="148">
        <f t="shared" si="155"/>
        <v>13</v>
      </c>
      <c r="E2466" s="138">
        <v>11</v>
      </c>
      <c r="F2466" s="137">
        <v>1082.8112376988461</v>
      </c>
      <c r="J2466" s="149">
        <f t="shared" si="156"/>
        <v>38881</v>
      </c>
    </row>
    <row r="2467" spans="1:10" ht="16.5">
      <c r="A2467" s="135">
        <v>38881</v>
      </c>
      <c r="B2467">
        <f t="shared" si="153"/>
        <v>2006</v>
      </c>
      <c r="C2467">
        <f t="shared" si="154"/>
        <v>6</v>
      </c>
      <c r="D2467" s="148">
        <f t="shared" si="155"/>
        <v>13</v>
      </c>
      <c r="E2467" s="138">
        <v>12</v>
      </c>
      <c r="F2467" s="137">
        <v>755.29008615307782</v>
      </c>
      <c r="J2467" s="149">
        <f t="shared" si="156"/>
        <v>38881</v>
      </c>
    </row>
    <row r="2468" spans="1:10" ht="16.5">
      <c r="A2468" s="135">
        <v>38881</v>
      </c>
      <c r="B2468">
        <f t="shared" si="153"/>
        <v>2006</v>
      </c>
      <c r="C2468">
        <f t="shared" si="154"/>
        <v>6</v>
      </c>
      <c r="D2468" s="148">
        <f t="shared" si="155"/>
        <v>13</v>
      </c>
      <c r="E2468" s="138">
        <v>13</v>
      </c>
      <c r="F2468" s="137">
        <v>1025.0037244762141</v>
      </c>
      <c r="J2468" s="149">
        <f t="shared" si="156"/>
        <v>38881</v>
      </c>
    </row>
    <row r="2469" spans="1:10" ht="16.5">
      <c r="A2469" s="135">
        <v>38881</v>
      </c>
      <c r="B2469">
        <f t="shared" si="153"/>
        <v>2006</v>
      </c>
      <c r="C2469">
        <f t="shared" si="154"/>
        <v>6</v>
      </c>
      <c r="D2469" s="148">
        <f t="shared" si="155"/>
        <v>13</v>
      </c>
      <c r="E2469" s="138">
        <v>14</v>
      </c>
      <c r="F2469" s="137">
        <v>1006.0783641407561</v>
      </c>
      <c r="J2469" s="149">
        <f t="shared" si="156"/>
        <v>38881</v>
      </c>
    </row>
    <row r="2470" spans="1:10" ht="16.5">
      <c r="A2470" s="135">
        <v>38881</v>
      </c>
      <c r="B2470">
        <f t="shared" si="153"/>
        <v>2006</v>
      </c>
      <c r="C2470">
        <f t="shared" si="154"/>
        <v>6</v>
      </c>
      <c r="D2470" s="148">
        <f t="shared" si="155"/>
        <v>13</v>
      </c>
      <c r="E2470" s="138">
        <v>15</v>
      </c>
      <c r="F2470" s="137">
        <v>1031.3375406519492</v>
      </c>
      <c r="J2470" s="149">
        <f t="shared" si="156"/>
        <v>38881</v>
      </c>
    </row>
    <row r="2471" spans="1:10" ht="16.5">
      <c r="A2471" s="135">
        <v>38881</v>
      </c>
      <c r="B2471">
        <f t="shared" si="153"/>
        <v>2006</v>
      </c>
      <c r="C2471">
        <f t="shared" si="154"/>
        <v>6</v>
      </c>
      <c r="D2471" s="148">
        <f t="shared" si="155"/>
        <v>13</v>
      </c>
      <c r="E2471" s="138">
        <v>16</v>
      </c>
      <c r="F2471" s="137">
        <v>1088.9079636381909</v>
      </c>
      <c r="J2471" s="149">
        <f t="shared" si="156"/>
        <v>38881</v>
      </c>
    </row>
    <row r="2472" spans="1:10" ht="16.5">
      <c r="A2472" s="135">
        <v>38881</v>
      </c>
      <c r="B2472">
        <f t="shared" si="153"/>
        <v>2006</v>
      </c>
      <c r="C2472">
        <f t="shared" si="154"/>
        <v>6</v>
      </c>
      <c r="D2472" s="148">
        <f t="shared" si="155"/>
        <v>13</v>
      </c>
      <c r="E2472" s="138">
        <v>17</v>
      </c>
      <c r="F2472" s="137">
        <v>1082.4612100635998</v>
      </c>
      <c r="J2472" s="149">
        <f t="shared" si="156"/>
        <v>38881</v>
      </c>
    </row>
    <row r="2473" spans="1:10" ht="16.5">
      <c r="A2473" s="135">
        <v>38881</v>
      </c>
      <c r="B2473">
        <f t="shared" si="153"/>
        <v>2006</v>
      </c>
      <c r="C2473">
        <f t="shared" si="154"/>
        <v>6</v>
      </c>
      <c r="D2473" s="148">
        <f t="shared" si="155"/>
        <v>13</v>
      </c>
      <c r="E2473" s="138">
        <v>18</v>
      </c>
      <c r="F2473" s="137">
        <v>1063.1957791270413</v>
      </c>
      <c r="J2473" s="149">
        <f t="shared" si="156"/>
        <v>38881</v>
      </c>
    </row>
    <row r="2474" spans="1:10" ht="16.5">
      <c r="A2474" s="135">
        <v>38881</v>
      </c>
      <c r="B2474">
        <f t="shared" si="153"/>
        <v>2006</v>
      </c>
      <c r="C2474">
        <f t="shared" si="154"/>
        <v>6</v>
      </c>
      <c r="D2474" s="148">
        <f t="shared" si="155"/>
        <v>13</v>
      </c>
      <c r="E2474" s="138">
        <v>19</v>
      </c>
      <c r="F2474" s="137">
        <v>1025.0037244762141</v>
      </c>
      <c r="J2474" s="149">
        <f t="shared" si="156"/>
        <v>38881</v>
      </c>
    </row>
    <row r="2475" spans="1:10" ht="16.5">
      <c r="A2475" s="135">
        <v>38881</v>
      </c>
      <c r="B2475">
        <f t="shared" si="153"/>
        <v>2006</v>
      </c>
      <c r="C2475">
        <f t="shared" si="154"/>
        <v>6</v>
      </c>
      <c r="D2475" s="148">
        <f t="shared" si="155"/>
        <v>13</v>
      </c>
      <c r="E2475" s="138">
        <v>20</v>
      </c>
      <c r="F2475" s="137">
        <v>974.79116522957838</v>
      </c>
      <c r="J2475" s="149">
        <f t="shared" si="156"/>
        <v>38881</v>
      </c>
    </row>
    <row r="2476" spans="1:10" ht="16.5">
      <c r="A2476" s="135">
        <v>38881</v>
      </c>
      <c r="B2476">
        <f t="shared" si="153"/>
        <v>2006</v>
      </c>
      <c r="C2476">
        <f t="shared" si="154"/>
        <v>6</v>
      </c>
      <c r="D2476" s="148">
        <f t="shared" si="155"/>
        <v>13</v>
      </c>
      <c r="E2476" s="138">
        <v>21</v>
      </c>
      <c r="F2476" s="137">
        <v>968.57220442880975</v>
      </c>
      <c r="J2476" s="149">
        <f t="shared" si="156"/>
        <v>38881</v>
      </c>
    </row>
    <row r="2477" spans="1:10" ht="16.5">
      <c r="A2477" s="135">
        <v>38881</v>
      </c>
      <c r="B2477">
        <f t="shared" si="153"/>
        <v>2006</v>
      </c>
      <c r="C2477">
        <f t="shared" si="154"/>
        <v>6</v>
      </c>
      <c r="D2477" s="148">
        <f t="shared" si="155"/>
        <v>13</v>
      </c>
      <c r="E2477" s="138">
        <v>22</v>
      </c>
      <c r="F2477" s="137">
        <v>962.36612733885966</v>
      </c>
      <c r="J2477" s="149">
        <f t="shared" si="156"/>
        <v>38881</v>
      </c>
    </row>
    <row r="2478" spans="1:10" ht="16.5">
      <c r="A2478" s="135">
        <v>38881</v>
      </c>
      <c r="B2478">
        <f t="shared" si="153"/>
        <v>2006</v>
      </c>
      <c r="C2478">
        <f t="shared" si="154"/>
        <v>6</v>
      </c>
      <c r="D2478" s="148">
        <f t="shared" si="155"/>
        <v>13</v>
      </c>
      <c r="E2478" s="138">
        <v>23</v>
      </c>
      <c r="F2478" s="137">
        <v>943.82544717900998</v>
      </c>
      <c r="J2478" s="149">
        <f t="shared" si="156"/>
        <v>38881</v>
      </c>
    </row>
    <row r="2479" spans="1:10" ht="16.5">
      <c r="A2479" s="135">
        <v>38882</v>
      </c>
      <c r="B2479">
        <f t="shared" si="153"/>
        <v>2006</v>
      </c>
      <c r="C2479">
        <f t="shared" si="154"/>
        <v>6</v>
      </c>
      <c r="D2479" s="148">
        <f t="shared" si="155"/>
        <v>14</v>
      </c>
      <c r="E2479" s="138">
        <v>0</v>
      </c>
      <c r="F2479" s="137">
        <v>919.28643177526783</v>
      </c>
      <c r="J2479" s="149">
        <f t="shared" si="156"/>
        <v>38882</v>
      </c>
    </row>
    <row r="2480" spans="1:10" ht="16.5">
      <c r="A2480" s="135">
        <v>38882</v>
      </c>
      <c r="B2480">
        <f t="shared" si="153"/>
        <v>2006</v>
      </c>
      <c r="C2480">
        <f t="shared" si="154"/>
        <v>6</v>
      </c>
      <c r="D2480" s="148">
        <f t="shared" si="155"/>
        <v>14</v>
      </c>
      <c r="E2480" s="138">
        <v>1</v>
      </c>
      <c r="F2480" s="137">
        <v>901.01948039012052</v>
      </c>
      <c r="J2480" s="149">
        <f t="shared" si="156"/>
        <v>38882</v>
      </c>
    </row>
    <row r="2481" spans="1:10" ht="16.5">
      <c r="A2481" s="135">
        <v>38882</v>
      </c>
      <c r="B2481">
        <f t="shared" si="153"/>
        <v>2006</v>
      </c>
      <c r="C2481">
        <f t="shared" si="154"/>
        <v>6</v>
      </c>
      <c r="D2481" s="148">
        <f t="shared" si="155"/>
        <v>14</v>
      </c>
      <c r="E2481" s="138">
        <v>2</v>
      </c>
      <c r="F2481" s="137">
        <v>888.90728601850412</v>
      </c>
      <c r="J2481" s="149">
        <f t="shared" si="156"/>
        <v>38882</v>
      </c>
    </row>
    <row r="2482" spans="1:10" ht="16.5">
      <c r="A2482" s="135">
        <v>38882</v>
      </c>
      <c r="B2482">
        <f t="shared" si="153"/>
        <v>2006</v>
      </c>
      <c r="C2482">
        <f t="shared" si="154"/>
        <v>6</v>
      </c>
      <c r="D2482" s="148">
        <f t="shared" si="155"/>
        <v>14</v>
      </c>
      <c r="E2482" s="138">
        <v>3</v>
      </c>
      <c r="F2482" s="137">
        <v>870.83817796852441</v>
      </c>
      <c r="J2482" s="149">
        <f t="shared" si="156"/>
        <v>38882</v>
      </c>
    </row>
    <row r="2483" spans="1:10" ht="16.5">
      <c r="A2483" s="135">
        <v>38882</v>
      </c>
      <c r="B2483">
        <f t="shared" si="153"/>
        <v>2006</v>
      </c>
      <c r="C2483">
        <f t="shared" si="154"/>
        <v>6</v>
      </c>
      <c r="D2483" s="148">
        <f t="shared" si="155"/>
        <v>14</v>
      </c>
      <c r="E2483" s="138">
        <v>4</v>
      </c>
      <c r="F2483" s="137">
        <v>864.84169668924199</v>
      </c>
      <c r="J2483" s="149">
        <f t="shared" si="156"/>
        <v>38882</v>
      </c>
    </row>
    <row r="2484" spans="1:10" ht="16.5">
      <c r="A2484" s="135">
        <v>38882</v>
      </c>
      <c r="B2484">
        <f t="shared" si="153"/>
        <v>2006</v>
      </c>
      <c r="C2484">
        <f t="shared" si="154"/>
        <v>6</v>
      </c>
      <c r="D2484" s="148">
        <f t="shared" si="155"/>
        <v>14</v>
      </c>
      <c r="E2484" s="138">
        <v>5</v>
      </c>
      <c r="F2484" s="137">
        <v>864.84169668924199</v>
      </c>
      <c r="J2484" s="149">
        <f t="shared" si="156"/>
        <v>38882</v>
      </c>
    </row>
    <row r="2485" spans="1:10" ht="16.5">
      <c r="A2485" s="135">
        <v>38882</v>
      </c>
      <c r="B2485">
        <f t="shared" si="153"/>
        <v>2006</v>
      </c>
      <c r="C2485">
        <f t="shared" si="154"/>
        <v>6</v>
      </c>
      <c r="D2485" s="148">
        <f t="shared" si="155"/>
        <v>14</v>
      </c>
      <c r="E2485" s="138">
        <v>6</v>
      </c>
      <c r="F2485" s="137">
        <v>846.93229108954563</v>
      </c>
      <c r="J2485" s="149">
        <f t="shared" si="156"/>
        <v>38882</v>
      </c>
    </row>
    <row r="2486" spans="1:10" ht="16.5">
      <c r="A2486" s="135">
        <v>38882</v>
      </c>
      <c r="B2486">
        <f t="shared" si="153"/>
        <v>2006</v>
      </c>
      <c r="C2486">
        <f t="shared" si="154"/>
        <v>6</v>
      </c>
      <c r="D2486" s="148">
        <f t="shared" si="155"/>
        <v>14</v>
      </c>
      <c r="E2486" s="138">
        <v>7</v>
      </c>
      <c r="F2486" s="137">
        <v>840.98925847285568</v>
      </c>
      <c r="J2486" s="149">
        <f t="shared" si="156"/>
        <v>38882</v>
      </c>
    </row>
    <row r="2487" spans="1:10" ht="16.5">
      <c r="A2487" s="135">
        <v>38882</v>
      </c>
      <c r="B2487">
        <f t="shared" si="153"/>
        <v>2006</v>
      </c>
      <c r="C2487">
        <f t="shared" si="154"/>
        <v>6</v>
      </c>
      <c r="D2487" s="148">
        <f t="shared" si="155"/>
        <v>14</v>
      </c>
      <c r="E2487" s="138">
        <v>8</v>
      </c>
      <c r="F2487" s="137">
        <v>811.47609065603979</v>
      </c>
      <c r="J2487" s="149">
        <f t="shared" si="156"/>
        <v>38882</v>
      </c>
    </row>
    <row r="2488" spans="1:10" ht="16.5">
      <c r="A2488" s="135">
        <v>38882</v>
      </c>
      <c r="B2488">
        <f t="shared" si="153"/>
        <v>2006</v>
      </c>
      <c r="C2488">
        <f t="shared" si="154"/>
        <v>6</v>
      </c>
      <c r="D2488" s="148">
        <f t="shared" si="155"/>
        <v>14</v>
      </c>
      <c r="E2488" s="138">
        <v>9</v>
      </c>
      <c r="F2488" s="137">
        <v>753.47084377242982</v>
      </c>
      <c r="J2488" s="149">
        <f t="shared" si="156"/>
        <v>38882</v>
      </c>
    </row>
    <row r="2489" spans="1:10" ht="16.5">
      <c r="A2489" s="135">
        <v>38882</v>
      </c>
      <c r="B2489">
        <f t="shared" ref="B2489:B2552" si="157">YEAR(A2489)</f>
        <v>2006</v>
      </c>
      <c r="C2489">
        <f t="shared" ref="C2489:C2552" si="158">MONTH(A2489)</f>
        <v>6</v>
      </c>
      <c r="D2489" s="148">
        <f t="shared" ref="D2489:D2552" si="159">DAY(A2489)</f>
        <v>14</v>
      </c>
      <c r="E2489" s="138">
        <v>10</v>
      </c>
      <c r="F2489" s="137">
        <v>696.85077560831405</v>
      </c>
      <c r="J2489" s="149">
        <f t="shared" si="156"/>
        <v>38882</v>
      </c>
    </row>
    <row r="2490" spans="1:10" ht="16.5">
      <c r="A2490" s="135">
        <v>38882</v>
      </c>
      <c r="B2490">
        <f t="shared" si="157"/>
        <v>2006</v>
      </c>
      <c r="C2490">
        <f t="shared" si="158"/>
        <v>6</v>
      </c>
      <c r="D2490" s="148">
        <f t="shared" si="159"/>
        <v>14</v>
      </c>
      <c r="E2490" s="138">
        <v>11</v>
      </c>
      <c r="F2490" s="137">
        <v>776.5083313619449</v>
      </c>
      <c r="J2490" s="149">
        <f t="shared" si="156"/>
        <v>38882</v>
      </c>
    </row>
    <row r="2491" spans="1:10" ht="16.5">
      <c r="A2491" s="135">
        <v>38882</v>
      </c>
      <c r="B2491">
        <f t="shared" si="157"/>
        <v>2006</v>
      </c>
      <c r="C2491">
        <f t="shared" si="158"/>
        <v>6</v>
      </c>
      <c r="D2491" s="148">
        <f t="shared" si="159"/>
        <v>14</v>
      </c>
      <c r="E2491" s="138">
        <v>12</v>
      </c>
      <c r="F2491" s="137">
        <v>793.93077928588241</v>
      </c>
      <c r="J2491" s="149">
        <f t="shared" si="156"/>
        <v>38882</v>
      </c>
    </row>
    <row r="2492" spans="1:10" ht="16.5">
      <c r="A2492" s="135">
        <v>38882</v>
      </c>
      <c r="B2492">
        <f t="shared" si="157"/>
        <v>2006</v>
      </c>
      <c r="C2492">
        <f t="shared" si="158"/>
        <v>6</v>
      </c>
      <c r="D2492" s="148">
        <f t="shared" si="159"/>
        <v>14</v>
      </c>
      <c r="E2492" s="138">
        <v>13</v>
      </c>
      <c r="F2492" s="137">
        <v>764.96200058183877</v>
      </c>
      <c r="J2492" s="149">
        <f t="shared" si="156"/>
        <v>38882</v>
      </c>
    </row>
    <row r="2493" spans="1:10" ht="16.5">
      <c r="A2493" s="135">
        <v>38882</v>
      </c>
      <c r="B2493">
        <f t="shared" si="157"/>
        <v>2006</v>
      </c>
      <c r="C2493">
        <f t="shared" si="158"/>
        <v>6</v>
      </c>
      <c r="D2493" s="148">
        <f t="shared" si="159"/>
        <v>14</v>
      </c>
      <c r="E2493" s="138">
        <v>14</v>
      </c>
      <c r="F2493" s="137">
        <v>776.5083313619449</v>
      </c>
      <c r="J2493" s="149">
        <f t="shared" si="156"/>
        <v>38882</v>
      </c>
    </row>
    <row r="2494" spans="1:10" ht="16.5">
      <c r="A2494" s="135">
        <v>38882</v>
      </c>
      <c r="B2494">
        <f t="shared" si="157"/>
        <v>2006</v>
      </c>
      <c r="C2494">
        <f t="shared" si="158"/>
        <v>6</v>
      </c>
      <c r="D2494" s="148">
        <f t="shared" si="159"/>
        <v>14</v>
      </c>
      <c r="E2494" s="138">
        <v>15</v>
      </c>
      <c r="F2494" s="137">
        <v>807.05254275929644</v>
      </c>
      <c r="J2494" s="149">
        <f t="shared" si="156"/>
        <v>38882</v>
      </c>
    </row>
    <row r="2495" spans="1:10" ht="16.5">
      <c r="A2495" s="135">
        <v>38882</v>
      </c>
      <c r="B2495">
        <f t="shared" si="157"/>
        <v>2006</v>
      </c>
      <c r="C2495">
        <f t="shared" si="158"/>
        <v>6</v>
      </c>
      <c r="D2495" s="148">
        <f t="shared" si="159"/>
        <v>14</v>
      </c>
      <c r="E2495" s="138">
        <v>16</v>
      </c>
      <c r="F2495" s="137">
        <v>807.05254275929644</v>
      </c>
      <c r="J2495" s="149">
        <f t="shared" si="156"/>
        <v>38882</v>
      </c>
    </row>
    <row r="2496" spans="1:10" ht="16.5">
      <c r="A2496" s="135">
        <v>38882</v>
      </c>
      <c r="B2496">
        <f t="shared" si="157"/>
        <v>2006</v>
      </c>
      <c r="C2496">
        <f t="shared" si="158"/>
        <v>6</v>
      </c>
      <c r="D2496" s="148">
        <f t="shared" si="159"/>
        <v>14</v>
      </c>
      <c r="E2496" s="138">
        <v>17</v>
      </c>
      <c r="F2496" s="137">
        <v>783.72176772571709</v>
      </c>
      <c r="J2496" s="149">
        <f t="shared" si="156"/>
        <v>38882</v>
      </c>
    </row>
    <row r="2497" spans="1:10" ht="16.5">
      <c r="A2497" s="135">
        <v>38882</v>
      </c>
      <c r="B2497">
        <f t="shared" si="157"/>
        <v>2006</v>
      </c>
      <c r="C2497">
        <f t="shared" si="158"/>
        <v>6</v>
      </c>
      <c r="D2497" s="148">
        <f t="shared" si="159"/>
        <v>14</v>
      </c>
      <c r="E2497" s="138">
        <v>18</v>
      </c>
      <c r="F2497" s="137">
        <v>777.92327346551986</v>
      </c>
      <c r="J2497" s="149">
        <f t="shared" si="156"/>
        <v>38882</v>
      </c>
    </row>
    <row r="2498" spans="1:10" ht="16.5">
      <c r="A2498" s="135">
        <v>38882</v>
      </c>
      <c r="B2498">
        <f t="shared" si="157"/>
        <v>2006</v>
      </c>
      <c r="C2498">
        <f t="shared" si="158"/>
        <v>6</v>
      </c>
      <c r="D2498" s="148">
        <f t="shared" si="159"/>
        <v>14</v>
      </c>
      <c r="E2498" s="138">
        <v>19</v>
      </c>
      <c r="F2498" s="137">
        <v>732.03229453604467</v>
      </c>
      <c r="J2498" s="149">
        <f t="shared" si="156"/>
        <v>38882</v>
      </c>
    </row>
    <row r="2499" spans="1:10" ht="16.5">
      <c r="A2499" s="135">
        <v>38882</v>
      </c>
      <c r="B2499">
        <f t="shared" si="157"/>
        <v>2006</v>
      </c>
      <c r="C2499">
        <f t="shared" si="158"/>
        <v>6</v>
      </c>
      <c r="D2499" s="148">
        <f t="shared" si="159"/>
        <v>14</v>
      </c>
      <c r="E2499" s="138">
        <v>20</v>
      </c>
      <c r="F2499" s="137">
        <v>760.61032892226513</v>
      </c>
      <c r="J2499" s="149">
        <f t="shared" ref="J2499:J2562" si="160">DATE(B2499,C2499,D2499)</f>
        <v>38882</v>
      </c>
    </row>
    <row r="2500" spans="1:10" ht="16.5">
      <c r="A2500" s="135">
        <v>38882</v>
      </c>
      <c r="B2500">
        <f t="shared" si="157"/>
        <v>2006</v>
      </c>
      <c r="C2500">
        <f t="shared" si="158"/>
        <v>6</v>
      </c>
      <c r="D2500" s="148">
        <f t="shared" si="159"/>
        <v>14</v>
      </c>
      <c r="E2500" s="138">
        <v>21</v>
      </c>
      <c r="F2500" s="137">
        <v>737.72007725308231</v>
      </c>
      <c r="J2500" s="149">
        <f t="shared" si="160"/>
        <v>38882</v>
      </c>
    </row>
    <row r="2501" spans="1:10" ht="16.5">
      <c r="A2501" s="135">
        <v>38882</v>
      </c>
      <c r="B2501">
        <f t="shared" si="157"/>
        <v>2006</v>
      </c>
      <c r="C2501">
        <f t="shared" si="158"/>
        <v>6</v>
      </c>
      <c r="D2501" s="148">
        <f t="shared" si="159"/>
        <v>14</v>
      </c>
      <c r="E2501" s="138">
        <v>22</v>
      </c>
      <c r="F2501" s="137">
        <v>720.69867253453003</v>
      </c>
      <c r="J2501" s="149">
        <f t="shared" si="160"/>
        <v>38882</v>
      </c>
    </row>
    <row r="2502" spans="1:10" ht="16.5">
      <c r="A2502" s="135">
        <v>38882</v>
      </c>
      <c r="B2502">
        <f t="shared" si="157"/>
        <v>2006</v>
      </c>
      <c r="C2502">
        <f t="shared" si="158"/>
        <v>6</v>
      </c>
      <c r="D2502" s="148">
        <f t="shared" si="159"/>
        <v>14</v>
      </c>
      <c r="E2502" s="138">
        <v>23</v>
      </c>
      <c r="F2502" s="137">
        <v>726.35848304346905</v>
      </c>
      <c r="J2502" s="149">
        <f t="shared" si="160"/>
        <v>38882</v>
      </c>
    </row>
    <row r="2503" spans="1:10" ht="16.5">
      <c r="A2503" s="135">
        <v>38883</v>
      </c>
      <c r="B2503">
        <f t="shared" si="157"/>
        <v>2006</v>
      </c>
      <c r="C2503">
        <f t="shared" si="158"/>
        <v>6</v>
      </c>
      <c r="D2503" s="148">
        <f t="shared" si="159"/>
        <v>15</v>
      </c>
      <c r="E2503" s="138">
        <v>0</v>
      </c>
      <c r="F2503" s="137">
        <v>720.69867253453003</v>
      </c>
      <c r="J2503" s="149">
        <f t="shared" si="160"/>
        <v>38883</v>
      </c>
    </row>
    <row r="2504" spans="1:10" ht="16.5">
      <c r="A2504" s="135">
        <v>38883</v>
      </c>
      <c r="B2504">
        <f t="shared" si="157"/>
        <v>2006</v>
      </c>
      <c r="C2504">
        <f t="shared" si="158"/>
        <v>6</v>
      </c>
      <c r="D2504" s="148">
        <f t="shared" si="159"/>
        <v>15</v>
      </c>
      <c r="E2504" s="138">
        <v>1</v>
      </c>
      <c r="F2504" s="137">
        <v>703.8035460380197</v>
      </c>
      <c r="J2504" s="149">
        <f t="shared" si="160"/>
        <v>38883</v>
      </c>
    </row>
    <row r="2505" spans="1:10" ht="16.5">
      <c r="A2505" s="135">
        <v>38883</v>
      </c>
      <c r="B2505">
        <f t="shared" si="157"/>
        <v>2006</v>
      </c>
      <c r="C2505">
        <f t="shared" si="158"/>
        <v>6</v>
      </c>
      <c r="D2505" s="148">
        <f t="shared" si="159"/>
        <v>15</v>
      </c>
      <c r="E2505" s="138">
        <v>2</v>
      </c>
      <c r="F2505" s="137">
        <v>698.20003908632475</v>
      </c>
      <c r="J2505" s="149">
        <f t="shared" si="160"/>
        <v>38883</v>
      </c>
    </row>
    <row r="2506" spans="1:10" ht="16.5">
      <c r="A2506" s="135">
        <v>38883</v>
      </c>
      <c r="B2506">
        <f t="shared" si="157"/>
        <v>2006</v>
      </c>
      <c r="C2506">
        <f t="shared" si="158"/>
        <v>6</v>
      </c>
      <c r="D2506" s="148">
        <f t="shared" si="159"/>
        <v>15</v>
      </c>
      <c r="E2506" s="138">
        <v>3</v>
      </c>
      <c r="F2506" s="137">
        <v>687.03550936000443</v>
      </c>
      <c r="J2506" s="149">
        <f t="shared" si="160"/>
        <v>38883</v>
      </c>
    </row>
    <row r="2507" spans="1:10" ht="16.5">
      <c r="A2507" s="135">
        <v>38883</v>
      </c>
      <c r="B2507">
        <f t="shared" si="157"/>
        <v>2006</v>
      </c>
      <c r="C2507">
        <f t="shared" si="158"/>
        <v>6</v>
      </c>
      <c r="D2507" s="148">
        <f t="shared" si="159"/>
        <v>15</v>
      </c>
      <c r="E2507" s="138">
        <v>4</v>
      </c>
      <c r="F2507" s="137">
        <v>709.42117401902465</v>
      </c>
      <c r="J2507" s="149">
        <f t="shared" si="160"/>
        <v>38883</v>
      </c>
    </row>
    <row r="2508" spans="1:10" ht="16.5">
      <c r="A2508" s="135">
        <v>38883</v>
      </c>
      <c r="B2508">
        <f t="shared" si="157"/>
        <v>2006</v>
      </c>
      <c r="C2508">
        <f t="shared" si="158"/>
        <v>6</v>
      </c>
      <c r="D2508" s="148">
        <f t="shared" si="159"/>
        <v>15</v>
      </c>
      <c r="E2508" s="138">
        <v>5</v>
      </c>
      <c r="F2508" s="137">
        <v>692.61068341389398</v>
      </c>
      <c r="J2508" s="149">
        <f t="shared" si="160"/>
        <v>38883</v>
      </c>
    </row>
    <row r="2509" spans="1:10" ht="16.5">
      <c r="A2509" s="135">
        <v>38883</v>
      </c>
      <c r="B2509">
        <f t="shared" si="157"/>
        <v>2006</v>
      </c>
      <c r="C2509">
        <f t="shared" si="158"/>
        <v>6</v>
      </c>
      <c r="D2509" s="148">
        <f t="shared" si="159"/>
        <v>15</v>
      </c>
      <c r="E2509" s="138">
        <v>6</v>
      </c>
      <c r="F2509" s="137">
        <v>675.92782788944885</v>
      </c>
      <c r="J2509" s="149">
        <f t="shared" si="160"/>
        <v>38883</v>
      </c>
    </row>
    <row r="2510" spans="1:10" ht="16.5">
      <c r="A2510" s="135">
        <v>38883</v>
      </c>
      <c r="B2510">
        <f t="shared" si="157"/>
        <v>2006</v>
      </c>
      <c r="C2510">
        <f t="shared" si="158"/>
        <v>6</v>
      </c>
      <c r="D2510" s="148">
        <f t="shared" si="159"/>
        <v>15</v>
      </c>
      <c r="E2510" s="138">
        <v>7</v>
      </c>
      <c r="F2510" s="137">
        <v>675.92782788944885</v>
      </c>
      <c r="J2510" s="149">
        <f t="shared" si="160"/>
        <v>38883</v>
      </c>
    </row>
    <row r="2511" spans="1:10" ht="16.5">
      <c r="A2511" s="135">
        <v>38883</v>
      </c>
      <c r="B2511">
        <f t="shared" si="157"/>
        <v>2006</v>
      </c>
      <c r="C2511">
        <f t="shared" si="158"/>
        <v>6</v>
      </c>
      <c r="D2511" s="148">
        <f t="shared" si="159"/>
        <v>15</v>
      </c>
      <c r="E2511" s="138">
        <v>8</v>
      </c>
      <c r="F2511" s="137">
        <v>681.47454734955829</v>
      </c>
      <c r="J2511" s="149">
        <f t="shared" si="160"/>
        <v>38883</v>
      </c>
    </row>
    <row r="2512" spans="1:10" ht="16.5">
      <c r="A2512" s="135">
        <v>38883</v>
      </c>
      <c r="B2512">
        <f t="shared" si="157"/>
        <v>2006</v>
      </c>
      <c r="C2512">
        <f t="shared" si="158"/>
        <v>6</v>
      </c>
      <c r="D2512" s="148">
        <f t="shared" si="159"/>
        <v>15</v>
      </c>
      <c r="E2512" s="138">
        <v>9</v>
      </c>
      <c r="F2512" s="137">
        <v>663.7193504264377</v>
      </c>
      <c r="J2512" s="149">
        <f t="shared" si="160"/>
        <v>38883</v>
      </c>
    </row>
    <row r="2513" spans="1:10" ht="16.5">
      <c r="A2513" s="135">
        <v>38883</v>
      </c>
      <c r="B2513">
        <f t="shared" si="157"/>
        <v>2006</v>
      </c>
      <c r="C2513">
        <f t="shared" si="158"/>
        <v>6</v>
      </c>
      <c r="D2513" s="148">
        <f t="shared" si="159"/>
        <v>15</v>
      </c>
      <c r="E2513" s="138">
        <v>10</v>
      </c>
      <c r="F2513" s="137">
        <v>663.7193504264377</v>
      </c>
      <c r="J2513" s="149">
        <f t="shared" si="160"/>
        <v>38883</v>
      </c>
    </row>
    <row r="2514" spans="1:10" ht="16.5">
      <c r="A2514" s="135">
        <v>38883</v>
      </c>
      <c r="B2514">
        <f t="shared" si="157"/>
        <v>2006</v>
      </c>
      <c r="C2514">
        <f t="shared" si="158"/>
        <v>6</v>
      </c>
      <c r="D2514" s="148">
        <f t="shared" si="159"/>
        <v>15</v>
      </c>
      <c r="E2514" s="138">
        <v>11</v>
      </c>
      <c r="F2514" s="137">
        <v>648.28201875682873</v>
      </c>
      <c r="J2514" s="149">
        <f t="shared" si="160"/>
        <v>38883</v>
      </c>
    </row>
    <row r="2515" spans="1:10" ht="16.5">
      <c r="A2515" s="135">
        <v>38883</v>
      </c>
      <c r="B2515">
        <f t="shared" si="157"/>
        <v>2006</v>
      </c>
      <c r="C2515">
        <f t="shared" si="158"/>
        <v>6</v>
      </c>
      <c r="D2515" s="148">
        <f t="shared" si="159"/>
        <v>15</v>
      </c>
      <c r="E2515" s="138">
        <v>12</v>
      </c>
      <c r="F2515" s="137">
        <v>652.74585466616213</v>
      </c>
      <c r="J2515" s="149">
        <f t="shared" si="160"/>
        <v>38883</v>
      </c>
    </row>
    <row r="2516" spans="1:10" ht="16.5">
      <c r="A2516" s="135">
        <v>38883</v>
      </c>
      <c r="B2516">
        <f t="shared" si="157"/>
        <v>2006</v>
      </c>
      <c r="C2516">
        <f t="shared" si="158"/>
        <v>6</v>
      </c>
      <c r="D2516" s="148">
        <f t="shared" si="159"/>
        <v>15</v>
      </c>
      <c r="E2516" s="138">
        <v>13</v>
      </c>
      <c r="F2516" s="137">
        <v>657.2198945233115</v>
      </c>
      <c r="J2516" s="149">
        <f t="shared" si="160"/>
        <v>38883</v>
      </c>
    </row>
    <row r="2517" spans="1:10" ht="16.5">
      <c r="A2517" s="135">
        <v>38883</v>
      </c>
      <c r="B2517">
        <f t="shared" si="157"/>
        <v>2006</v>
      </c>
      <c r="C2517">
        <f t="shared" si="158"/>
        <v>6</v>
      </c>
      <c r="D2517" s="148">
        <f t="shared" si="159"/>
        <v>15</v>
      </c>
      <c r="E2517" s="138">
        <v>14</v>
      </c>
      <c r="F2517" s="137">
        <v>652.74585466616213</v>
      </c>
      <c r="J2517" s="149">
        <f t="shared" si="160"/>
        <v>38883</v>
      </c>
    </row>
    <row r="2518" spans="1:10" ht="16.5">
      <c r="A2518" s="135">
        <v>38883</v>
      </c>
      <c r="B2518">
        <f t="shared" si="157"/>
        <v>2006</v>
      </c>
      <c r="C2518">
        <f t="shared" si="158"/>
        <v>6</v>
      </c>
      <c r="D2518" s="148">
        <f t="shared" si="159"/>
        <v>15</v>
      </c>
      <c r="E2518" s="138">
        <v>15</v>
      </c>
      <c r="F2518" s="137">
        <v>648.28201875682873</v>
      </c>
      <c r="J2518" s="149">
        <f t="shared" si="160"/>
        <v>38883</v>
      </c>
    </row>
    <row r="2519" spans="1:10" ht="16.5">
      <c r="A2519" s="135">
        <v>38883</v>
      </c>
      <c r="B2519">
        <f t="shared" si="157"/>
        <v>2006</v>
      </c>
      <c r="C2519">
        <f t="shared" si="158"/>
        <v>6</v>
      </c>
      <c r="D2519" s="148">
        <f t="shared" si="159"/>
        <v>15</v>
      </c>
      <c r="E2519" s="138">
        <v>16</v>
      </c>
      <c r="F2519" s="137">
        <v>643.82841048720854</v>
      </c>
      <c r="J2519" s="149">
        <f t="shared" si="160"/>
        <v>38883</v>
      </c>
    </row>
    <row r="2520" spans="1:10" ht="16.5">
      <c r="A2520" s="135">
        <v>38883</v>
      </c>
      <c r="B2520">
        <f t="shared" si="157"/>
        <v>2006</v>
      </c>
      <c r="C2520">
        <f t="shared" si="158"/>
        <v>6</v>
      </c>
      <c r="D2520" s="148">
        <f t="shared" si="159"/>
        <v>15</v>
      </c>
      <c r="E2520" s="138">
        <v>17</v>
      </c>
      <c r="F2520" s="137">
        <v>639.38505372234454</v>
      </c>
      <c r="J2520" s="149">
        <f t="shared" si="160"/>
        <v>38883</v>
      </c>
    </row>
    <row r="2521" spans="1:10" ht="16.5">
      <c r="A2521" s="135">
        <v>38883</v>
      </c>
      <c r="B2521">
        <f t="shared" si="157"/>
        <v>2006</v>
      </c>
      <c r="C2521">
        <f t="shared" si="158"/>
        <v>6</v>
      </c>
      <c r="D2521" s="148">
        <f t="shared" si="159"/>
        <v>15</v>
      </c>
      <c r="E2521" s="138">
        <v>18</v>
      </c>
      <c r="F2521" s="137">
        <v>634.95197250276055</v>
      </c>
      <c r="J2521" s="149">
        <f t="shared" si="160"/>
        <v>38883</v>
      </c>
    </row>
    <row r="2522" spans="1:10" ht="16.5">
      <c r="A2522" s="135">
        <v>38883</v>
      </c>
      <c r="B2522">
        <f t="shared" si="157"/>
        <v>2006</v>
      </c>
      <c r="C2522">
        <f t="shared" si="158"/>
        <v>6</v>
      </c>
      <c r="D2522" s="148">
        <f t="shared" si="159"/>
        <v>15</v>
      </c>
      <c r="E2522" s="138">
        <v>19</v>
      </c>
      <c r="F2522" s="137">
        <v>639.38505372234454</v>
      </c>
      <c r="J2522" s="149">
        <f t="shared" si="160"/>
        <v>38883</v>
      </c>
    </row>
    <row r="2523" spans="1:10" ht="16.5">
      <c r="A2523" s="135">
        <v>38883</v>
      </c>
      <c r="B2523">
        <f t="shared" si="157"/>
        <v>2006</v>
      </c>
      <c r="C2523">
        <f t="shared" si="158"/>
        <v>6</v>
      </c>
      <c r="D2523" s="148">
        <f t="shared" si="159"/>
        <v>15</v>
      </c>
      <c r="E2523" s="138">
        <v>20</v>
      </c>
      <c r="F2523" s="137">
        <v>626.11673375327132</v>
      </c>
      <c r="J2523" s="149">
        <f t="shared" si="160"/>
        <v>38883</v>
      </c>
    </row>
    <row r="2524" spans="1:10" ht="16.5">
      <c r="A2524" s="135">
        <v>38883</v>
      </c>
      <c r="B2524">
        <f t="shared" si="157"/>
        <v>2006</v>
      </c>
      <c r="C2524">
        <f t="shared" si="158"/>
        <v>6</v>
      </c>
      <c r="D2524" s="148">
        <f t="shared" si="159"/>
        <v>15</v>
      </c>
      <c r="E2524" s="138">
        <v>21</v>
      </c>
      <c r="F2524" s="137">
        <v>617.32289016459208</v>
      </c>
      <c r="J2524" s="149">
        <f t="shared" si="160"/>
        <v>38883</v>
      </c>
    </row>
    <row r="2525" spans="1:10" ht="16.5">
      <c r="A2525" s="135">
        <v>38883</v>
      </c>
      <c r="B2525">
        <f t="shared" si="157"/>
        <v>2006</v>
      </c>
      <c r="C2525">
        <f t="shared" si="158"/>
        <v>6</v>
      </c>
      <c r="D2525" s="148">
        <f t="shared" si="159"/>
        <v>15</v>
      </c>
      <c r="E2525" s="138">
        <v>22</v>
      </c>
      <c r="F2525" s="137">
        <v>612.94155359111539</v>
      </c>
      <c r="J2525" s="149">
        <f t="shared" si="160"/>
        <v>38883</v>
      </c>
    </row>
    <row r="2526" spans="1:10" ht="16.5">
      <c r="A2526" s="135">
        <v>38883</v>
      </c>
      <c r="B2526">
        <f t="shared" si="157"/>
        <v>2006</v>
      </c>
      <c r="C2526">
        <f t="shared" si="158"/>
        <v>6</v>
      </c>
      <c r="D2526" s="148">
        <f t="shared" si="159"/>
        <v>15</v>
      </c>
      <c r="E2526" s="138">
        <v>23</v>
      </c>
      <c r="F2526" s="137">
        <v>608.57064062859035</v>
      </c>
      <c r="J2526" s="149">
        <f t="shared" si="160"/>
        <v>38883</v>
      </c>
    </row>
    <row r="2527" spans="1:10" ht="16.5">
      <c r="A2527" s="135">
        <v>38884</v>
      </c>
      <c r="B2527">
        <f t="shared" si="157"/>
        <v>2006</v>
      </c>
      <c r="C2527">
        <f t="shared" si="158"/>
        <v>6</v>
      </c>
      <c r="D2527" s="148">
        <f t="shared" si="159"/>
        <v>16</v>
      </c>
      <c r="E2527" s="138">
        <v>0</v>
      </c>
      <c r="F2527" s="137">
        <v>604.21017661580299</v>
      </c>
      <c r="J2527" s="149">
        <f t="shared" si="160"/>
        <v>38884</v>
      </c>
    </row>
    <row r="2528" spans="1:10" ht="16.5">
      <c r="A2528" s="135">
        <v>38884</v>
      </c>
      <c r="B2528">
        <f t="shared" si="157"/>
        <v>2006</v>
      </c>
      <c r="C2528">
        <f t="shared" si="158"/>
        <v>6</v>
      </c>
      <c r="D2528" s="148">
        <f t="shared" si="159"/>
        <v>16</v>
      </c>
      <c r="E2528" s="138">
        <v>1</v>
      </c>
      <c r="F2528" s="137">
        <v>604.21017661580299</v>
      </c>
      <c r="J2528" s="149">
        <f t="shared" si="160"/>
        <v>38884</v>
      </c>
    </row>
    <row r="2529" spans="1:10" ht="16.5">
      <c r="A2529" s="135">
        <v>38884</v>
      </c>
      <c r="B2529">
        <f t="shared" si="157"/>
        <v>2006</v>
      </c>
      <c r="C2529">
        <f t="shared" si="158"/>
        <v>6</v>
      </c>
      <c r="D2529" s="148">
        <f t="shared" si="159"/>
        <v>16</v>
      </c>
      <c r="E2529" s="138">
        <v>2</v>
      </c>
      <c r="F2529" s="137">
        <v>591.1917346240507</v>
      </c>
      <c r="J2529" s="149">
        <f t="shared" si="160"/>
        <v>38884</v>
      </c>
    </row>
    <row r="2530" spans="1:10" ht="16.5">
      <c r="A2530" s="135">
        <v>38884</v>
      </c>
      <c r="B2530">
        <f t="shared" si="157"/>
        <v>2006</v>
      </c>
      <c r="C2530">
        <f t="shared" si="158"/>
        <v>6</v>
      </c>
      <c r="D2530" s="148">
        <f t="shared" si="159"/>
        <v>16</v>
      </c>
      <c r="E2530" s="138">
        <v>3</v>
      </c>
      <c r="F2530" s="137">
        <v>586.8733237653388</v>
      </c>
      <c r="J2530" s="149">
        <f t="shared" si="160"/>
        <v>38884</v>
      </c>
    </row>
    <row r="2531" spans="1:10" ht="16.5">
      <c r="A2531" s="135">
        <v>38884</v>
      </c>
      <c r="B2531">
        <f t="shared" si="157"/>
        <v>2006</v>
      </c>
      <c r="C2531">
        <f t="shared" si="158"/>
        <v>6</v>
      </c>
      <c r="D2531" s="148">
        <f t="shared" si="159"/>
        <v>16</v>
      </c>
      <c r="E2531" s="138">
        <v>4</v>
      </c>
      <c r="F2531" s="137">
        <v>573.98166951419523</v>
      </c>
      <c r="J2531" s="149">
        <f t="shared" si="160"/>
        <v>38884</v>
      </c>
    </row>
    <row r="2532" spans="1:10" ht="16.5">
      <c r="A2532" s="135">
        <v>38884</v>
      </c>
      <c r="B2532">
        <f t="shared" si="157"/>
        <v>2006</v>
      </c>
      <c r="C2532">
        <f t="shared" si="158"/>
        <v>6</v>
      </c>
      <c r="D2532" s="148">
        <f t="shared" si="159"/>
        <v>16</v>
      </c>
      <c r="E2532" s="138">
        <v>5</v>
      </c>
      <c r="F2532" s="137">
        <v>578.2682645428016</v>
      </c>
      <c r="J2532" s="149">
        <f t="shared" si="160"/>
        <v>38884</v>
      </c>
    </row>
    <row r="2533" spans="1:10" ht="16.5">
      <c r="A2533" s="135">
        <v>38884</v>
      </c>
      <c r="B2533">
        <f t="shared" si="157"/>
        <v>2006</v>
      </c>
      <c r="C2533">
        <f t="shared" si="158"/>
        <v>6</v>
      </c>
      <c r="D2533" s="148">
        <f t="shared" si="159"/>
        <v>16</v>
      </c>
      <c r="E2533" s="138">
        <v>6</v>
      </c>
      <c r="F2533" s="137">
        <v>573.98166951419523</v>
      </c>
      <c r="J2533" s="149">
        <f t="shared" si="160"/>
        <v>38884</v>
      </c>
    </row>
    <row r="2534" spans="1:10" ht="16.5">
      <c r="A2534" s="135">
        <v>38884</v>
      </c>
      <c r="B2534">
        <f t="shared" si="157"/>
        <v>2006</v>
      </c>
      <c r="C2534">
        <f t="shared" si="158"/>
        <v>6</v>
      </c>
      <c r="D2534" s="148">
        <f t="shared" si="159"/>
        <v>16</v>
      </c>
      <c r="E2534" s="138">
        <v>7</v>
      </c>
      <c r="F2534" s="137">
        <v>569.70573345833964</v>
      </c>
      <c r="J2534" s="149">
        <f t="shared" si="160"/>
        <v>38884</v>
      </c>
    </row>
    <row r="2535" spans="1:10" ht="16.5">
      <c r="A2535" s="135">
        <v>38884</v>
      </c>
      <c r="B2535">
        <f t="shared" si="157"/>
        <v>2006</v>
      </c>
      <c r="C2535">
        <f t="shared" si="158"/>
        <v>6</v>
      </c>
      <c r="D2535" s="148">
        <f t="shared" si="159"/>
        <v>16</v>
      </c>
      <c r="E2535" s="138">
        <v>8</v>
      </c>
      <c r="F2535" s="137">
        <v>552.70912663570095</v>
      </c>
      <c r="J2535" s="149">
        <f t="shared" si="160"/>
        <v>38884</v>
      </c>
    </row>
    <row r="2536" spans="1:10" ht="16.5">
      <c r="A2536" s="135">
        <v>38884</v>
      </c>
      <c r="B2536">
        <f t="shared" si="157"/>
        <v>2006</v>
      </c>
      <c r="C2536">
        <f t="shared" si="158"/>
        <v>6</v>
      </c>
      <c r="D2536" s="148">
        <f t="shared" si="159"/>
        <v>16</v>
      </c>
      <c r="E2536" s="138">
        <v>9</v>
      </c>
      <c r="F2536" s="137">
        <v>544.27549547495005</v>
      </c>
      <c r="J2536" s="149">
        <f t="shared" si="160"/>
        <v>38884</v>
      </c>
    </row>
    <row r="2537" spans="1:10" ht="16.5">
      <c r="A2537" s="135">
        <v>38884</v>
      </c>
      <c r="B2537">
        <f t="shared" si="157"/>
        <v>2006</v>
      </c>
      <c r="C2537">
        <f t="shared" si="158"/>
        <v>6</v>
      </c>
      <c r="D2537" s="148">
        <f t="shared" si="159"/>
        <v>16</v>
      </c>
      <c r="E2537" s="138">
        <v>10</v>
      </c>
      <c r="F2537" s="137">
        <v>536.44924500533546</v>
      </c>
      <c r="J2537" s="149">
        <f t="shared" si="160"/>
        <v>38884</v>
      </c>
    </row>
    <row r="2538" spans="1:10" ht="16.5">
      <c r="A2538" s="135">
        <v>38884</v>
      </c>
      <c r="B2538">
        <f t="shared" si="157"/>
        <v>2006</v>
      </c>
      <c r="C2538">
        <f t="shared" si="158"/>
        <v>6</v>
      </c>
      <c r="D2538" s="148">
        <f t="shared" si="159"/>
        <v>16</v>
      </c>
      <c r="E2538" s="138">
        <v>11</v>
      </c>
      <c r="F2538" s="137">
        <v>536.44924500533546</v>
      </c>
      <c r="J2538" s="149">
        <f t="shared" si="160"/>
        <v>38884</v>
      </c>
    </row>
    <row r="2539" spans="1:10" ht="16.5">
      <c r="A2539" s="135">
        <v>38884</v>
      </c>
      <c r="B2539">
        <f t="shared" si="157"/>
        <v>2006</v>
      </c>
      <c r="C2539">
        <f t="shared" si="158"/>
        <v>6</v>
      </c>
      <c r="D2539" s="148">
        <f t="shared" si="159"/>
        <v>16</v>
      </c>
      <c r="E2539" s="138">
        <v>12</v>
      </c>
      <c r="F2539" s="137">
        <v>479.67434575427251</v>
      </c>
      <c r="J2539" s="149">
        <f t="shared" si="160"/>
        <v>38884</v>
      </c>
    </row>
    <row r="2540" spans="1:10" ht="16.5">
      <c r="A2540" s="135">
        <v>38884</v>
      </c>
      <c r="B2540">
        <f t="shared" si="157"/>
        <v>2006</v>
      </c>
      <c r="C2540">
        <f t="shared" si="158"/>
        <v>6</v>
      </c>
      <c r="D2540" s="148">
        <f t="shared" si="159"/>
        <v>16</v>
      </c>
      <c r="E2540" s="138">
        <v>13</v>
      </c>
      <c r="F2540" s="137">
        <v>501.43956713284416</v>
      </c>
      <c r="J2540" s="149">
        <f t="shared" si="160"/>
        <v>38884</v>
      </c>
    </row>
    <row r="2541" spans="1:10" ht="16.5">
      <c r="A2541" s="135">
        <v>38884</v>
      </c>
      <c r="B2541">
        <f t="shared" si="157"/>
        <v>2006</v>
      </c>
      <c r="C2541">
        <f t="shared" si="158"/>
        <v>6</v>
      </c>
      <c r="D2541" s="148">
        <f t="shared" si="159"/>
        <v>16</v>
      </c>
      <c r="E2541" s="138">
        <v>14</v>
      </c>
      <c r="F2541" s="137">
        <v>508.64040231617503</v>
      </c>
      <c r="J2541" s="149">
        <f t="shared" si="160"/>
        <v>38884</v>
      </c>
    </row>
    <row r="2542" spans="1:10" ht="16.5">
      <c r="A2542" s="135">
        <v>38884</v>
      </c>
      <c r="B2542">
        <f t="shared" si="157"/>
        <v>2006</v>
      </c>
      <c r="C2542">
        <f t="shared" si="158"/>
        <v>6</v>
      </c>
      <c r="D2542" s="148">
        <f t="shared" si="159"/>
        <v>16</v>
      </c>
      <c r="E2542" s="138">
        <v>15</v>
      </c>
      <c r="F2542" s="137">
        <v>508.64040231617503</v>
      </c>
      <c r="J2542" s="149">
        <f t="shared" si="160"/>
        <v>38884</v>
      </c>
    </row>
    <row r="2543" spans="1:10" ht="16.5">
      <c r="A2543" s="135">
        <v>38884</v>
      </c>
      <c r="B2543">
        <f t="shared" si="157"/>
        <v>2006</v>
      </c>
      <c r="C2543">
        <f t="shared" si="158"/>
        <v>6</v>
      </c>
      <c r="D2543" s="148">
        <f t="shared" si="159"/>
        <v>16</v>
      </c>
      <c r="E2543" s="138">
        <v>16</v>
      </c>
      <c r="F2543" s="137">
        <v>506.84254095091489</v>
      </c>
      <c r="J2543" s="149">
        <f t="shared" si="160"/>
        <v>38884</v>
      </c>
    </row>
    <row r="2544" spans="1:10" ht="16.5">
      <c r="A2544" s="135">
        <v>38884</v>
      </c>
      <c r="B2544">
        <f t="shared" si="157"/>
        <v>2006</v>
      </c>
      <c r="C2544">
        <f t="shared" si="158"/>
        <v>6</v>
      </c>
      <c r="D2544" s="148">
        <f t="shared" si="159"/>
        <v>16</v>
      </c>
      <c r="E2544" s="138">
        <v>17</v>
      </c>
      <c r="F2544" s="137">
        <v>499.99981008572047</v>
      </c>
      <c r="J2544" s="149">
        <f t="shared" si="160"/>
        <v>38884</v>
      </c>
    </row>
    <row r="2545" spans="1:10" ht="16.5">
      <c r="A2545" s="135">
        <v>38884</v>
      </c>
      <c r="B2545">
        <f t="shared" si="157"/>
        <v>2006</v>
      </c>
      <c r="C2545">
        <f t="shared" si="158"/>
        <v>6</v>
      </c>
      <c r="D2545" s="148">
        <f t="shared" si="159"/>
        <v>16</v>
      </c>
      <c r="E2545" s="138">
        <v>18</v>
      </c>
      <c r="F2545" s="137">
        <v>497.96863411680857</v>
      </c>
      <c r="J2545" s="149">
        <f t="shared" si="160"/>
        <v>38884</v>
      </c>
    </row>
    <row r="2546" spans="1:10" ht="16.5">
      <c r="A2546" s="135">
        <v>38884</v>
      </c>
      <c r="B2546">
        <f t="shared" si="157"/>
        <v>2006</v>
      </c>
      <c r="C2546">
        <f t="shared" si="158"/>
        <v>6</v>
      </c>
      <c r="D2546" s="148">
        <f t="shared" si="159"/>
        <v>16</v>
      </c>
      <c r="E2546" s="138">
        <v>19</v>
      </c>
      <c r="F2546" s="137">
        <v>496.2362143903228</v>
      </c>
      <c r="J2546" s="149">
        <f t="shared" si="160"/>
        <v>38884</v>
      </c>
    </row>
    <row r="2547" spans="1:10" ht="16.5">
      <c r="A2547" s="135">
        <v>38884</v>
      </c>
      <c r="B2547">
        <f t="shared" si="157"/>
        <v>2006</v>
      </c>
      <c r="C2547">
        <f t="shared" si="158"/>
        <v>6</v>
      </c>
      <c r="D2547" s="148">
        <f t="shared" si="159"/>
        <v>16</v>
      </c>
      <c r="E2547" s="138">
        <v>20</v>
      </c>
      <c r="F2547" s="137">
        <v>494.5025224661577</v>
      </c>
      <c r="J2547" s="149">
        <f t="shared" si="160"/>
        <v>38884</v>
      </c>
    </row>
    <row r="2548" spans="1:10" ht="16.5">
      <c r="A2548" s="135">
        <v>38884</v>
      </c>
      <c r="B2548">
        <f t="shared" si="157"/>
        <v>2006</v>
      </c>
      <c r="C2548">
        <f t="shared" si="158"/>
        <v>6</v>
      </c>
      <c r="D2548" s="148">
        <f t="shared" si="159"/>
        <v>16</v>
      </c>
      <c r="E2548" s="138">
        <v>21</v>
      </c>
      <c r="F2548" s="137">
        <v>486.01053311404758</v>
      </c>
      <c r="J2548" s="149">
        <f t="shared" si="160"/>
        <v>38884</v>
      </c>
    </row>
    <row r="2549" spans="1:10" ht="16.5">
      <c r="A2549" s="135">
        <v>38884</v>
      </c>
      <c r="B2549">
        <f t="shared" si="157"/>
        <v>2006</v>
      </c>
      <c r="C2549">
        <f t="shared" si="158"/>
        <v>6</v>
      </c>
      <c r="D2549" s="148">
        <f t="shared" si="159"/>
        <v>16</v>
      </c>
      <c r="E2549" s="138">
        <v>22</v>
      </c>
      <c r="F2549" s="137">
        <v>481.96698575304191</v>
      </c>
      <c r="J2549" s="149">
        <f t="shared" si="160"/>
        <v>38884</v>
      </c>
    </row>
    <row r="2550" spans="1:10" ht="16.5">
      <c r="A2550" s="135">
        <v>38884</v>
      </c>
      <c r="B2550">
        <f t="shared" si="157"/>
        <v>2006</v>
      </c>
      <c r="C2550">
        <f t="shared" si="158"/>
        <v>6</v>
      </c>
      <c r="D2550" s="148">
        <f t="shared" si="159"/>
        <v>16</v>
      </c>
      <c r="E2550" s="138">
        <v>23</v>
      </c>
      <c r="F2550" s="137">
        <v>480.29201888680933</v>
      </c>
      <c r="J2550" s="149">
        <f t="shared" si="160"/>
        <v>38884</v>
      </c>
    </row>
    <row r="2551" spans="1:10" ht="16.5">
      <c r="A2551" s="135">
        <v>38885</v>
      </c>
      <c r="B2551">
        <f t="shared" si="157"/>
        <v>2006</v>
      </c>
      <c r="C2551">
        <f t="shared" si="158"/>
        <v>6</v>
      </c>
      <c r="D2551" s="148">
        <f t="shared" si="159"/>
        <v>17</v>
      </c>
      <c r="E2551" s="138">
        <v>0</v>
      </c>
      <c r="F2551" s="137">
        <v>470.81757436120449</v>
      </c>
      <c r="J2551" s="149">
        <f t="shared" si="160"/>
        <v>38885</v>
      </c>
    </row>
    <row r="2552" spans="1:10" ht="16.5">
      <c r="A2552" s="135">
        <v>38885</v>
      </c>
      <c r="B2552">
        <f t="shared" si="157"/>
        <v>2006</v>
      </c>
      <c r="C2552">
        <f t="shared" si="158"/>
        <v>6</v>
      </c>
      <c r="D2552" s="148">
        <f t="shared" si="159"/>
        <v>17</v>
      </c>
      <c r="E2552" s="138">
        <v>1</v>
      </c>
      <c r="F2552" s="137">
        <v>470.81757436120449</v>
      </c>
      <c r="J2552" s="149">
        <f t="shared" si="160"/>
        <v>38885</v>
      </c>
    </row>
    <row r="2553" spans="1:10" ht="16.5">
      <c r="A2553" s="135">
        <v>38885</v>
      </c>
      <c r="B2553">
        <f t="shared" ref="B2553:B2616" si="161">YEAR(A2553)</f>
        <v>2006</v>
      </c>
      <c r="C2553">
        <f t="shared" ref="C2553:C2616" si="162">MONTH(A2553)</f>
        <v>6</v>
      </c>
      <c r="D2553" s="148">
        <f t="shared" ref="D2553:D2616" si="163">DAY(A2553)</f>
        <v>17</v>
      </c>
      <c r="E2553" s="138">
        <v>2</v>
      </c>
      <c r="F2553" s="137">
        <v>469.41464060707301</v>
      </c>
      <c r="J2553" s="149">
        <f t="shared" si="160"/>
        <v>38885</v>
      </c>
    </row>
    <row r="2554" spans="1:10" ht="16.5">
      <c r="A2554" s="135">
        <v>38885</v>
      </c>
      <c r="B2554">
        <f t="shared" si="161"/>
        <v>2006</v>
      </c>
      <c r="C2554">
        <f t="shared" si="162"/>
        <v>6</v>
      </c>
      <c r="D2554" s="148">
        <f t="shared" si="163"/>
        <v>17</v>
      </c>
      <c r="E2554" s="138">
        <v>3</v>
      </c>
      <c r="F2554" s="137">
        <v>476.37996663441101</v>
      </c>
      <c r="J2554" s="149">
        <f t="shared" si="160"/>
        <v>38885</v>
      </c>
    </row>
    <row r="2555" spans="1:10" ht="16.5">
      <c r="A2555" s="135">
        <v>38885</v>
      </c>
      <c r="B2555">
        <f t="shared" si="161"/>
        <v>2006</v>
      </c>
      <c r="C2555">
        <f t="shared" si="162"/>
        <v>6</v>
      </c>
      <c r="D2555" s="148">
        <f t="shared" si="163"/>
        <v>17</v>
      </c>
      <c r="E2555" s="138">
        <v>4</v>
      </c>
      <c r="F2555" s="137">
        <v>479.29609068359525</v>
      </c>
      <c r="J2555" s="149">
        <f t="shared" si="160"/>
        <v>38885</v>
      </c>
    </row>
    <row r="2556" spans="1:10" ht="16.5">
      <c r="A2556" s="135">
        <v>38885</v>
      </c>
      <c r="B2556">
        <f t="shared" si="161"/>
        <v>2006</v>
      </c>
      <c r="C2556">
        <f t="shared" si="162"/>
        <v>6</v>
      </c>
      <c r="D2556" s="148">
        <f t="shared" si="163"/>
        <v>17</v>
      </c>
      <c r="E2556" s="138">
        <v>5</v>
      </c>
      <c r="F2556" s="137">
        <v>482.23457332180521</v>
      </c>
      <c r="J2556" s="149">
        <f t="shared" si="160"/>
        <v>38885</v>
      </c>
    </row>
    <row r="2557" spans="1:10" ht="16.5">
      <c r="A2557" s="135">
        <v>38885</v>
      </c>
      <c r="B2557">
        <f t="shared" si="161"/>
        <v>2006</v>
      </c>
      <c r="C2557">
        <f t="shared" si="162"/>
        <v>6</v>
      </c>
      <c r="D2557" s="148">
        <f t="shared" si="163"/>
        <v>17</v>
      </c>
      <c r="E2557" s="138">
        <v>6</v>
      </c>
      <c r="F2557" s="137">
        <v>482.23457332180521</v>
      </c>
      <c r="J2557" s="149">
        <f t="shared" si="160"/>
        <v>38885</v>
      </c>
    </row>
    <row r="2558" spans="1:10" ht="16.5">
      <c r="A2558" s="135">
        <v>38885</v>
      </c>
      <c r="B2558">
        <f t="shared" si="161"/>
        <v>2006</v>
      </c>
      <c r="C2558">
        <f t="shared" si="162"/>
        <v>6</v>
      </c>
      <c r="D2558" s="148">
        <f t="shared" si="163"/>
        <v>17</v>
      </c>
      <c r="E2558" s="138">
        <v>7</v>
      </c>
      <c r="F2558" s="137">
        <v>479.73397507157415</v>
      </c>
      <c r="J2558" s="149">
        <f t="shared" si="160"/>
        <v>38885</v>
      </c>
    </row>
    <row r="2559" spans="1:10" ht="16.5">
      <c r="A2559" s="135">
        <v>38885</v>
      </c>
      <c r="B2559">
        <f t="shared" si="161"/>
        <v>2006</v>
      </c>
      <c r="C2559">
        <f t="shared" si="162"/>
        <v>6</v>
      </c>
      <c r="D2559" s="148">
        <f t="shared" si="163"/>
        <v>17</v>
      </c>
      <c r="E2559" s="138">
        <v>8</v>
      </c>
      <c r="F2559" s="137">
        <v>459.45289033526575</v>
      </c>
      <c r="J2559" s="149">
        <f t="shared" si="160"/>
        <v>38885</v>
      </c>
    </row>
    <row r="2560" spans="1:10" ht="16.5">
      <c r="A2560" s="135">
        <v>38885</v>
      </c>
      <c r="B2560">
        <f t="shared" si="161"/>
        <v>2006</v>
      </c>
      <c r="C2560">
        <f t="shared" si="162"/>
        <v>6</v>
      </c>
      <c r="D2560" s="148">
        <f t="shared" si="163"/>
        <v>17</v>
      </c>
      <c r="E2560" s="138">
        <v>9</v>
      </c>
      <c r="F2560" s="137">
        <v>466.14774101206274</v>
      </c>
      <c r="J2560" s="149">
        <f t="shared" si="160"/>
        <v>38885</v>
      </c>
    </row>
    <row r="2561" spans="1:10" ht="16.5">
      <c r="A2561" s="135">
        <v>38885</v>
      </c>
      <c r="B2561">
        <f t="shared" si="161"/>
        <v>2006</v>
      </c>
      <c r="C2561">
        <f t="shared" si="162"/>
        <v>6</v>
      </c>
      <c r="D2561" s="148">
        <f t="shared" si="163"/>
        <v>17</v>
      </c>
      <c r="E2561" s="138">
        <v>10</v>
      </c>
      <c r="F2561" s="137">
        <v>403.95587234041756</v>
      </c>
      <c r="J2561" s="149">
        <f t="shared" si="160"/>
        <v>38885</v>
      </c>
    </row>
    <row r="2562" spans="1:10" ht="16.5">
      <c r="A2562" s="135">
        <v>38885</v>
      </c>
      <c r="B2562">
        <f t="shared" si="161"/>
        <v>2006</v>
      </c>
      <c r="C2562">
        <f t="shared" si="162"/>
        <v>6</v>
      </c>
      <c r="D2562" s="148">
        <f t="shared" si="163"/>
        <v>17</v>
      </c>
      <c r="E2562" s="138">
        <v>11</v>
      </c>
      <c r="F2562" s="137">
        <v>205.89415421823156</v>
      </c>
      <c r="J2562" s="149">
        <f t="shared" si="160"/>
        <v>38885</v>
      </c>
    </row>
    <row r="2563" spans="1:10" ht="16.5">
      <c r="A2563" s="135">
        <v>38885</v>
      </c>
      <c r="B2563">
        <f t="shared" si="161"/>
        <v>2006</v>
      </c>
      <c r="C2563">
        <f t="shared" si="162"/>
        <v>6</v>
      </c>
      <c r="D2563" s="148">
        <f t="shared" si="163"/>
        <v>17</v>
      </c>
      <c r="E2563" s="138">
        <v>12</v>
      </c>
      <c r="F2563" s="137">
        <v>178.31146644327342</v>
      </c>
      <c r="J2563" s="149">
        <f t="shared" ref="J2563:J2626" si="164">DATE(B2563,C2563,D2563)</f>
        <v>38885</v>
      </c>
    </row>
    <row r="2564" spans="1:10" ht="16.5">
      <c r="A2564" s="135">
        <v>38885</v>
      </c>
      <c r="B2564">
        <f t="shared" si="161"/>
        <v>2006</v>
      </c>
      <c r="C2564">
        <f t="shared" si="162"/>
        <v>6</v>
      </c>
      <c r="D2564" s="148">
        <f t="shared" si="163"/>
        <v>17</v>
      </c>
      <c r="E2564" s="138">
        <v>13</v>
      </c>
      <c r="F2564" s="137">
        <v>176.95854104823923</v>
      </c>
      <c r="J2564" s="149">
        <f t="shared" si="164"/>
        <v>38885</v>
      </c>
    </row>
    <row r="2565" spans="1:10" ht="16.5">
      <c r="A2565" s="135">
        <v>38885</v>
      </c>
      <c r="B2565">
        <f t="shared" si="161"/>
        <v>2006</v>
      </c>
      <c r="C2565">
        <f t="shared" si="162"/>
        <v>6</v>
      </c>
      <c r="D2565" s="148">
        <f t="shared" si="163"/>
        <v>17</v>
      </c>
      <c r="E2565" s="138">
        <v>14</v>
      </c>
      <c r="F2565" s="137">
        <v>194.25047210430901</v>
      </c>
      <c r="J2565" s="149">
        <f t="shared" si="164"/>
        <v>38885</v>
      </c>
    </row>
    <row r="2566" spans="1:10" ht="16.5">
      <c r="A2566" s="135">
        <v>38885</v>
      </c>
      <c r="B2566">
        <f t="shared" si="161"/>
        <v>2006</v>
      </c>
      <c r="C2566">
        <f t="shared" si="162"/>
        <v>6</v>
      </c>
      <c r="D2566" s="148">
        <f t="shared" si="163"/>
        <v>17</v>
      </c>
      <c r="E2566" s="138">
        <v>15</v>
      </c>
      <c r="F2566" s="137">
        <v>270.40695524048311</v>
      </c>
      <c r="J2566" s="149">
        <f t="shared" si="164"/>
        <v>38885</v>
      </c>
    </row>
    <row r="2567" spans="1:10" ht="16.5">
      <c r="A2567" s="135">
        <v>38885</v>
      </c>
      <c r="B2567">
        <f t="shared" si="161"/>
        <v>2006</v>
      </c>
      <c r="C2567">
        <f t="shared" si="162"/>
        <v>6</v>
      </c>
      <c r="D2567" s="148">
        <f t="shared" si="163"/>
        <v>17</v>
      </c>
      <c r="E2567" s="138">
        <v>16</v>
      </c>
      <c r="F2567" s="137">
        <v>309.16128296496083</v>
      </c>
      <c r="J2567" s="149">
        <f t="shared" si="164"/>
        <v>38885</v>
      </c>
    </row>
    <row r="2568" spans="1:10" ht="16.5">
      <c r="A2568" s="135">
        <v>38885</v>
      </c>
      <c r="B2568">
        <f t="shared" si="161"/>
        <v>2006</v>
      </c>
      <c r="C2568">
        <f t="shared" si="162"/>
        <v>6</v>
      </c>
      <c r="D2568" s="148">
        <f t="shared" si="163"/>
        <v>17</v>
      </c>
      <c r="E2568" s="138">
        <v>17</v>
      </c>
      <c r="F2568" s="137">
        <v>321.08243681238594</v>
      </c>
      <c r="J2568" s="149">
        <f t="shared" si="164"/>
        <v>38885</v>
      </c>
    </row>
    <row r="2569" spans="1:10" ht="16.5">
      <c r="A2569" s="135">
        <v>38885</v>
      </c>
      <c r="B2569">
        <f t="shared" si="161"/>
        <v>2006</v>
      </c>
      <c r="C2569">
        <f t="shared" si="162"/>
        <v>6</v>
      </c>
      <c r="D2569" s="148">
        <f t="shared" si="163"/>
        <v>17</v>
      </c>
      <c r="E2569" s="138">
        <v>18</v>
      </c>
      <c r="F2569" s="137">
        <v>329.69646454067038</v>
      </c>
      <c r="J2569" s="149">
        <f t="shared" si="164"/>
        <v>38885</v>
      </c>
    </row>
    <row r="2570" spans="1:10" ht="16.5">
      <c r="A2570" s="135">
        <v>38885</v>
      </c>
      <c r="B2570">
        <f t="shared" si="161"/>
        <v>2006</v>
      </c>
      <c r="C2570">
        <f t="shared" si="162"/>
        <v>6</v>
      </c>
      <c r="D2570" s="148">
        <f t="shared" si="163"/>
        <v>17</v>
      </c>
      <c r="E2570" s="138">
        <v>19</v>
      </c>
      <c r="F2570" s="137">
        <v>338.74799092594458</v>
      </c>
      <c r="J2570" s="149">
        <f t="shared" si="164"/>
        <v>38885</v>
      </c>
    </row>
    <row r="2571" spans="1:10" ht="16.5">
      <c r="A2571" s="135">
        <v>38885</v>
      </c>
      <c r="B2571">
        <f t="shared" si="161"/>
        <v>2006</v>
      </c>
      <c r="C2571">
        <f t="shared" si="162"/>
        <v>6</v>
      </c>
      <c r="D2571" s="148">
        <f t="shared" si="163"/>
        <v>17</v>
      </c>
      <c r="E2571" s="138">
        <v>20</v>
      </c>
      <c r="F2571" s="137">
        <v>360.82216674079211</v>
      </c>
      <c r="J2571" s="149">
        <f t="shared" si="164"/>
        <v>38885</v>
      </c>
    </row>
    <row r="2572" spans="1:10" ht="16.5">
      <c r="A2572" s="135">
        <v>38885</v>
      </c>
      <c r="B2572">
        <f t="shared" si="161"/>
        <v>2006</v>
      </c>
      <c r="C2572">
        <f t="shared" si="162"/>
        <v>6</v>
      </c>
      <c r="D2572" s="148">
        <f t="shared" si="163"/>
        <v>17</v>
      </c>
      <c r="E2572" s="138">
        <v>21</v>
      </c>
      <c r="F2572" s="137">
        <v>360.82216674079211</v>
      </c>
      <c r="J2572" s="149">
        <f t="shared" si="164"/>
        <v>38885</v>
      </c>
    </row>
    <row r="2573" spans="1:10" ht="16.5">
      <c r="A2573" s="135">
        <v>38885</v>
      </c>
      <c r="B2573">
        <f t="shared" si="161"/>
        <v>2006</v>
      </c>
      <c r="C2573">
        <f t="shared" si="162"/>
        <v>6</v>
      </c>
      <c r="D2573" s="148">
        <f t="shared" si="163"/>
        <v>17</v>
      </c>
      <c r="E2573" s="138">
        <v>22</v>
      </c>
      <c r="F2573" s="137">
        <v>360.09277724939994</v>
      </c>
      <c r="J2573" s="149">
        <f t="shared" si="164"/>
        <v>38885</v>
      </c>
    </row>
    <row r="2574" spans="1:10" ht="16.5">
      <c r="A2574" s="135">
        <v>38885</v>
      </c>
      <c r="B2574">
        <f t="shared" si="161"/>
        <v>2006</v>
      </c>
      <c r="C2574">
        <f t="shared" si="162"/>
        <v>6</v>
      </c>
      <c r="D2574" s="148">
        <f t="shared" si="163"/>
        <v>17</v>
      </c>
      <c r="E2574" s="138">
        <v>23</v>
      </c>
      <c r="F2574" s="137">
        <v>350.74239904670588</v>
      </c>
      <c r="J2574" s="149">
        <f t="shared" si="164"/>
        <v>38885</v>
      </c>
    </row>
    <row r="2575" spans="1:10" ht="16.5">
      <c r="A2575" s="135">
        <v>38886</v>
      </c>
      <c r="B2575">
        <f t="shared" si="161"/>
        <v>2006</v>
      </c>
      <c r="C2575">
        <f t="shared" si="162"/>
        <v>6</v>
      </c>
      <c r="D2575" s="148">
        <f t="shared" si="163"/>
        <v>18</v>
      </c>
      <c r="E2575" s="138">
        <v>0</v>
      </c>
      <c r="F2575" s="137">
        <v>351.46086165659159</v>
      </c>
      <c r="J2575" s="149">
        <f t="shared" si="164"/>
        <v>38886</v>
      </c>
    </row>
    <row r="2576" spans="1:10" ht="16.5">
      <c r="A2576" s="135">
        <v>38886</v>
      </c>
      <c r="B2576">
        <f t="shared" si="161"/>
        <v>2006</v>
      </c>
      <c r="C2576">
        <f t="shared" si="162"/>
        <v>6</v>
      </c>
      <c r="D2576" s="148">
        <f t="shared" si="163"/>
        <v>18</v>
      </c>
      <c r="E2576" s="138">
        <v>1</v>
      </c>
      <c r="F2576" s="137">
        <v>352.17768459947598</v>
      </c>
      <c r="J2576" s="149">
        <f t="shared" si="164"/>
        <v>38886</v>
      </c>
    </row>
    <row r="2577" spans="1:10" ht="16.5">
      <c r="A2577" s="135">
        <v>38886</v>
      </c>
      <c r="B2577">
        <f t="shared" si="161"/>
        <v>2006</v>
      </c>
      <c r="C2577">
        <f t="shared" si="162"/>
        <v>6</v>
      </c>
      <c r="D2577" s="148">
        <f t="shared" si="163"/>
        <v>18</v>
      </c>
      <c r="E2577" s="138">
        <v>2</v>
      </c>
      <c r="F2577" s="137">
        <v>351.46086165659159</v>
      </c>
      <c r="J2577" s="149">
        <f t="shared" si="164"/>
        <v>38886</v>
      </c>
    </row>
    <row r="2578" spans="1:10" ht="16.5">
      <c r="A2578" s="135">
        <v>38886</v>
      </c>
      <c r="B2578">
        <f t="shared" si="161"/>
        <v>2006</v>
      </c>
      <c r="C2578">
        <f t="shared" si="162"/>
        <v>6</v>
      </c>
      <c r="D2578" s="148">
        <f t="shared" si="163"/>
        <v>18</v>
      </c>
      <c r="E2578" s="138">
        <v>3</v>
      </c>
      <c r="F2578" s="137">
        <v>350.74239904670588</v>
      </c>
      <c r="J2578" s="149">
        <f t="shared" si="164"/>
        <v>38886</v>
      </c>
    </row>
    <row r="2579" spans="1:10" ht="16.5">
      <c r="A2579" s="135">
        <v>38886</v>
      </c>
      <c r="B2579">
        <f t="shared" si="161"/>
        <v>2006</v>
      </c>
      <c r="C2579">
        <f t="shared" si="162"/>
        <v>6</v>
      </c>
      <c r="D2579" s="148">
        <f t="shared" si="163"/>
        <v>18</v>
      </c>
      <c r="E2579" s="138">
        <v>4</v>
      </c>
      <c r="F2579" s="137">
        <v>349.3005039794279</v>
      </c>
      <c r="J2579" s="149">
        <f t="shared" si="164"/>
        <v>38886</v>
      </c>
    </row>
    <row r="2580" spans="1:10" ht="16.5">
      <c r="A2580" s="135">
        <v>38886</v>
      </c>
      <c r="B2580">
        <f t="shared" si="161"/>
        <v>2006</v>
      </c>
      <c r="C2580">
        <f t="shared" si="162"/>
        <v>6</v>
      </c>
      <c r="D2580" s="148">
        <f t="shared" si="163"/>
        <v>18</v>
      </c>
      <c r="E2580" s="138">
        <v>5</v>
      </c>
      <c r="F2580" s="137">
        <v>347.85189587949515</v>
      </c>
      <c r="J2580" s="149">
        <f t="shared" si="164"/>
        <v>38886</v>
      </c>
    </row>
    <row r="2581" spans="1:10" ht="16.5">
      <c r="A2581" s="135">
        <v>38886</v>
      </c>
      <c r="B2581">
        <f t="shared" si="161"/>
        <v>2006</v>
      </c>
      <c r="C2581">
        <f t="shared" si="162"/>
        <v>6</v>
      </c>
      <c r="D2581" s="148">
        <f t="shared" si="163"/>
        <v>18</v>
      </c>
      <c r="E2581" s="138">
        <v>6</v>
      </c>
      <c r="F2581" s="137">
        <v>345.666162909631</v>
      </c>
      <c r="J2581" s="149">
        <f t="shared" si="164"/>
        <v>38886</v>
      </c>
    </row>
    <row r="2582" spans="1:10" ht="16.5">
      <c r="A2582" s="135">
        <v>38886</v>
      </c>
      <c r="B2582">
        <f t="shared" si="161"/>
        <v>2006</v>
      </c>
      <c r="C2582">
        <f t="shared" si="162"/>
        <v>6</v>
      </c>
      <c r="D2582" s="148">
        <f t="shared" si="163"/>
        <v>18</v>
      </c>
      <c r="E2582" s="138">
        <v>7</v>
      </c>
      <c r="F2582" s="137">
        <v>338.80016202602167</v>
      </c>
      <c r="J2582" s="149">
        <f t="shared" si="164"/>
        <v>38886</v>
      </c>
    </row>
    <row r="2583" spans="1:10" ht="16.5">
      <c r="A2583" s="135">
        <v>38886</v>
      </c>
      <c r="B2583">
        <f t="shared" si="161"/>
        <v>2006</v>
      </c>
      <c r="C2583">
        <f t="shared" si="162"/>
        <v>6</v>
      </c>
      <c r="D2583" s="148">
        <f t="shared" si="163"/>
        <v>18</v>
      </c>
      <c r="E2583" s="138">
        <v>8</v>
      </c>
      <c r="F2583" s="137">
        <v>339.51396321129579</v>
      </c>
      <c r="J2583" s="149">
        <f t="shared" si="164"/>
        <v>38886</v>
      </c>
    </row>
    <row r="2584" spans="1:10" ht="16.5">
      <c r="A2584" s="135">
        <v>38886</v>
      </c>
      <c r="B2584">
        <f t="shared" si="161"/>
        <v>2006</v>
      </c>
      <c r="C2584">
        <f t="shared" si="162"/>
        <v>6</v>
      </c>
      <c r="D2584" s="148">
        <f t="shared" si="163"/>
        <v>18</v>
      </c>
      <c r="E2584" s="138">
        <v>9</v>
      </c>
      <c r="F2584" s="137">
        <v>338.08465653457392</v>
      </c>
      <c r="J2584" s="149">
        <f t="shared" si="164"/>
        <v>38886</v>
      </c>
    </row>
    <row r="2585" spans="1:10" ht="16.5">
      <c r="A2585" s="135">
        <v>38886</v>
      </c>
      <c r="B2585">
        <f t="shared" si="161"/>
        <v>2006</v>
      </c>
      <c r="C2585">
        <f t="shared" si="162"/>
        <v>6</v>
      </c>
      <c r="D2585" s="148">
        <f t="shared" si="163"/>
        <v>18</v>
      </c>
      <c r="E2585" s="138">
        <v>10</v>
      </c>
      <c r="F2585" s="137">
        <v>336.6484769966354</v>
      </c>
      <c r="J2585" s="149">
        <f t="shared" si="164"/>
        <v>38886</v>
      </c>
    </row>
    <row r="2586" spans="1:10" ht="16.5">
      <c r="A2586" s="135">
        <v>38886</v>
      </c>
      <c r="B2586">
        <f t="shared" si="161"/>
        <v>2006</v>
      </c>
      <c r="C2586">
        <f t="shared" si="162"/>
        <v>6</v>
      </c>
      <c r="D2586" s="148">
        <f t="shared" si="163"/>
        <v>18</v>
      </c>
      <c r="E2586" s="138">
        <v>11</v>
      </c>
      <c r="F2586" s="137">
        <v>335.20531121357971</v>
      </c>
      <c r="J2586" s="149">
        <f t="shared" si="164"/>
        <v>38886</v>
      </c>
    </row>
    <row r="2587" spans="1:10" ht="16.5">
      <c r="A2587" s="135">
        <v>38886</v>
      </c>
      <c r="B2587">
        <f t="shared" si="161"/>
        <v>2006</v>
      </c>
      <c r="C2587">
        <f t="shared" si="162"/>
        <v>6</v>
      </c>
      <c r="D2587" s="148">
        <f t="shared" si="163"/>
        <v>18</v>
      </c>
      <c r="E2587" s="138">
        <v>12</v>
      </c>
      <c r="F2587" s="137">
        <v>333.75504231539082</v>
      </c>
      <c r="J2587" s="149">
        <f t="shared" si="164"/>
        <v>38886</v>
      </c>
    </row>
    <row r="2588" spans="1:10" ht="16.5">
      <c r="A2588" s="135">
        <v>38886</v>
      </c>
      <c r="B2588">
        <f t="shared" si="161"/>
        <v>2006</v>
      </c>
      <c r="C2588">
        <f t="shared" si="162"/>
        <v>6</v>
      </c>
      <c r="D2588" s="148">
        <f t="shared" si="163"/>
        <v>18</v>
      </c>
      <c r="E2588" s="138">
        <v>13</v>
      </c>
      <c r="F2588" s="137">
        <v>330.83270927665683</v>
      </c>
      <c r="J2588" s="149">
        <f t="shared" si="164"/>
        <v>38886</v>
      </c>
    </row>
    <row r="2589" spans="1:10" ht="16.5">
      <c r="A2589" s="135">
        <v>38886</v>
      </c>
      <c r="B2589">
        <f t="shared" si="161"/>
        <v>2006</v>
      </c>
      <c r="C2589">
        <f t="shared" si="162"/>
        <v>6</v>
      </c>
      <c r="D2589" s="148">
        <f t="shared" si="163"/>
        <v>18</v>
      </c>
      <c r="E2589" s="138">
        <v>14</v>
      </c>
      <c r="F2589" s="137">
        <v>329.36039244923779</v>
      </c>
      <c r="J2589" s="149">
        <f t="shared" si="164"/>
        <v>38886</v>
      </c>
    </row>
    <row r="2590" spans="1:10" ht="16.5">
      <c r="A2590" s="135">
        <v>38886</v>
      </c>
      <c r="B2590">
        <f t="shared" si="161"/>
        <v>2006</v>
      </c>
      <c r="C2590">
        <f t="shared" si="162"/>
        <v>6</v>
      </c>
      <c r="D2590" s="148">
        <f t="shared" si="163"/>
        <v>18</v>
      </c>
      <c r="E2590" s="138">
        <v>15</v>
      </c>
      <c r="F2590" s="137">
        <v>328.62138916364881</v>
      </c>
      <c r="J2590" s="149">
        <f t="shared" si="164"/>
        <v>38886</v>
      </c>
    </row>
    <row r="2591" spans="1:10" ht="16.5">
      <c r="A2591" s="135">
        <v>38886</v>
      </c>
      <c r="B2591">
        <f t="shared" si="161"/>
        <v>2006</v>
      </c>
      <c r="C2591">
        <f t="shared" si="162"/>
        <v>6</v>
      </c>
      <c r="D2591" s="148">
        <f t="shared" si="163"/>
        <v>18</v>
      </c>
      <c r="E2591" s="138">
        <v>16</v>
      </c>
      <c r="F2591" s="137">
        <v>327.88046675272568</v>
      </c>
      <c r="J2591" s="149">
        <f t="shared" si="164"/>
        <v>38886</v>
      </c>
    </row>
    <row r="2592" spans="1:10" ht="16.5">
      <c r="A2592" s="135">
        <v>38886</v>
      </c>
      <c r="B2592">
        <f t="shared" si="161"/>
        <v>2006</v>
      </c>
      <c r="C2592">
        <f t="shared" si="162"/>
        <v>6</v>
      </c>
      <c r="D2592" s="148">
        <f t="shared" si="163"/>
        <v>18</v>
      </c>
      <c r="E2592" s="138">
        <v>17</v>
      </c>
      <c r="F2592" s="137">
        <v>327.88046675272568</v>
      </c>
      <c r="J2592" s="149">
        <f t="shared" si="164"/>
        <v>38886</v>
      </c>
    </row>
    <row r="2593" spans="1:10" ht="16.5">
      <c r="A2593" s="135">
        <v>38886</v>
      </c>
      <c r="B2593">
        <f t="shared" si="161"/>
        <v>2006</v>
      </c>
      <c r="C2593">
        <f t="shared" si="162"/>
        <v>6</v>
      </c>
      <c r="D2593" s="148">
        <f t="shared" si="163"/>
        <v>18</v>
      </c>
      <c r="E2593" s="138">
        <v>18</v>
      </c>
      <c r="F2593" s="137">
        <v>328.62138916364881</v>
      </c>
      <c r="J2593" s="149">
        <f t="shared" si="164"/>
        <v>38886</v>
      </c>
    </row>
    <row r="2594" spans="1:10" ht="16.5">
      <c r="A2594" s="135">
        <v>38886</v>
      </c>
      <c r="B2594">
        <f t="shared" si="161"/>
        <v>2006</v>
      </c>
      <c r="C2594">
        <f t="shared" si="162"/>
        <v>6</v>
      </c>
      <c r="D2594" s="148">
        <f t="shared" si="163"/>
        <v>18</v>
      </c>
      <c r="E2594" s="138">
        <v>19</v>
      </c>
      <c r="F2594" s="137">
        <v>327.88046675272568</v>
      </c>
      <c r="J2594" s="149">
        <f t="shared" si="164"/>
        <v>38886</v>
      </c>
    </row>
    <row r="2595" spans="1:10" ht="16.5">
      <c r="A2595" s="135">
        <v>38886</v>
      </c>
      <c r="B2595">
        <f t="shared" si="161"/>
        <v>2006</v>
      </c>
      <c r="C2595">
        <f t="shared" si="162"/>
        <v>6</v>
      </c>
      <c r="D2595" s="148">
        <f t="shared" si="163"/>
        <v>18</v>
      </c>
      <c r="E2595" s="138">
        <v>20</v>
      </c>
      <c r="F2595" s="137">
        <v>328.62138916364881</v>
      </c>
      <c r="J2595" s="149">
        <f t="shared" si="164"/>
        <v>38886</v>
      </c>
    </row>
    <row r="2596" spans="1:10" ht="16.5">
      <c r="A2596" s="135">
        <v>38886</v>
      </c>
      <c r="B2596">
        <f t="shared" si="161"/>
        <v>2006</v>
      </c>
      <c r="C2596">
        <f t="shared" si="162"/>
        <v>6</v>
      </c>
      <c r="D2596" s="148">
        <f t="shared" si="163"/>
        <v>18</v>
      </c>
      <c r="E2596" s="138">
        <v>21</v>
      </c>
      <c r="F2596" s="137">
        <v>336.6484769966354</v>
      </c>
      <c r="J2596" s="149">
        <f t="shared" si="164"/>
        <v>38886</v>
      </c>
    </row>
    <row r="2597" spans="1:10" ht="16.5">
      <c r="A2597" s="135">
        <v>38886</v>
      </c>
      <c r="B2597">
        <f t="shared" si="161"/>
        <v>2006</v>
      </c>
      <c r="C2597">
        <f t="shared" si="162"/>
        <v>6</v>
      </c>
      <c r="D2597" s="148">
        <f t="shared" si="163"/>
        <v>18</v>
      </c>
      <c r="E2597" s="138">
        <v>22</v>
      </c>
      <c r="F2597" s="137">
        <v>341.64527647218148</v>
      </c>
      <c r="J2597" s="149">
        <f t="shared" si="164"/>
        <v>38886</v>
      </c>
    </row>
    <row r="2598" spans="1:10" ht="16.5">
      <c r="A2598" s="135">
        <v>38886</v>
      </c>
      <c r="B2598">
        <f t="shared" si="161"/>
        <v>2006</v>
      </c>
      <c r="C2598">
        <f t="shared" si="162"/>
        <v>6</v>
      </c>
      <c r="D2598" s="148">
        <f t="shared" si="163"/>
        <v>18</v>
      </c>
      <c r="E2598" s="138">
        <v>23</v>
      </c>
      <c r="F2598" s="137">
        <v>344.46397324997531</v>
      </c>
      <c r="J2598" s="149">
        <f t="shared" si="164"/>
        <v>38886</v>
      </c>
    </row>
    <row r="2599" spans="1:10" ht="16.5">
      <c r="A2599" s="135">
        <v>38887</v>
      </c>
      <c r="B2599">
        <f t="shared" si="161"/>
        <v>2006</v>
      </c>
      <c r="C2599">
        <f t="shared" si="162"/>
        <v>6</v>
      </c>
      <c r="D2599" s="148">
        <f t="shared" si="163"/>
        <v>19</v>
      </c>
      <c r="E2599" s="138">
        <v>0</v>
      </c>
      <c r="F2599" s="137">
        <v>345.16461530030904</v>
      </c>
      <c r="J2599" s="149">
        <f t="shared" si="164"/>
        <v>38887</v>
      </c>
    </row>
    <row r="2600" spans="1:10" ht="16.5">
      <c r="A2600" s="135">
        <v>38887</v>
      </c>
      <c r="B2600">
        <f t="shared" si="161"/>
        <v>2006</v>
      </c>
      <c r="C2600">
        <f t="shared" si="162"/>
        <v>6</v>
      </c>
      <c r="D2600" s="148">
        <f t="shared" si="163"/>
        <v>19</v>
      </c>
      <c r="E2600" s="138">
        <v>1</v>
      </c>
      <c r="F2600" s="137">
        <v>345.16461530030904</v>
      </c>
      <c r="J2600" s="149">
        <f t="shared" si="164"/>
        <v>38887</v>
      </c>
    </row>
    <row r="2601" spans="1:10" ht="16.5">
      <c r="A2601" s="135">
        <v>38887</v>
      </c>
      <c r="B2601">
        <f t="shared" si="161"/>
        <v>2006</v>
      </c>
      <c r="C2601">
        <f t="shared" si="162"/>
        <v>6</v>
      </c>
      <c r="D2601" s="148">
        <f t="shared" si="163"/>
        <v>19</v>
      </c>
      <c r="E2601" s="138">
        <v>2</v>
      </c>
      <c r="F2601" s="137">
        <v>344.46397324997531</v>
      </c>
      <c r="J2601" s="149">
        <f t="shared" si="164"/>
        <v>38887</v>
      </c>
    </row>
    <row r="2602" spans="1:10" ht="16.5">
      <c r="A2602" s="135">
        <v>38887</v>
      </c>
      <c r="B2602">
        <f t="shared" si="161"/>
        <v>2006</v>
      </c>
      <c r="C2602">
        <f t="shared" si="162"/>
        <v>6</v>
      </c>
      <c r="D2602" s="148">
        <f t="shared" si="163"/>
        <v>19</v>
      </c>
      <c r="E2602" s="138">
        <v>3</v>
      </c>
      <c r="F2602" s="137">
        <v>343.76173077503182</v>
      </c>
      <c r="J2602" s="149">
        <f t="shared" si="164"/>
        <v>38887</v>
      </c>
    </row>
    <row r="2603" spans="1:10" ht="16.5">
      <c r="A2603" s="135">
        <v>38887</v>
      </c>
      <c r="B2603">
        <f t="shared" si="161"/>
        <v>2006</v>
      </c>
      <c r="C2603">
        <f t="shared" si="162"/>
        <v>6</v>
      </c>
      <c r="D2603" s="148">
        <f t="shared" si="163"/>
        <v>19</v>
      </c>
      <c r="E2603" s="138">
        <v>4</v>
      </c>
      <c r="F2603" s="137">
        <v>342.35239499580803</v>
      </c>
      <c r="J2603" s="149">
        <f t="shared" si="164"/>
        <v>38887</v>
      </c>
    </row>
    <row r="2604" spans="1:10" ht="16.5">
      <c r="A2604" s="135">
        <v>38887</v>
      </c>
      <c r="B2604">
        <f t="shared" si="161"/>
        <v>2006</v>
      </c>
      <c r="C2604">
        <f t="shared" si="162"/>
        <v>6</v>
      </c>
      <c r="D2604" s="148">
        <f t="shared" si="163"/>
        <v>19</v>
      </c>
      <c r="E2604" s="138">
        <v>5</v>
      </c>
      <c r="F2604" s="137">
        <v>340.22607374379254</v>
      </c>
      <c r="J2604" s="149">
        <f t="shared" si="164"/>
        <v>38887</v>
      </c>
    </row>
    <row r="2605" spans="1:10" ht="16.5">
      <c r="A2605" s="135">
        <v>38887</v>
      </c>
      <c r="B2605">
        <f t="shared" si="161"/>
        <v>2006</v>
      </c>
      <c r="C2605">
        <f t="shared" si="162"/>
        <v>6</v>
      </c>
      <c r="D2605" s="148">
        <f t="shared" si="163"/>
        <v>19</v>
      </c>
      <c r="E2605" s="138">
        <v>6</v>
      </c>
      <c r="F2605" s="137">
        <v>338.08465653457392</v>
      </c>
      <c r="J2605" s="149">
        <f t="shared" si="164"/>
        <v>38887</v>
      </c>
    </row>
    <row r="2606" spans="1:10" ht="16.5">
      <c r="A2606" s="135">
        <v>38887</v>
      </c>
      <c r="B2606">
        <f t="shared" si="161"/>
        <v>2006</v>
      </c>
      <c r="C2606">
        <f t="shared" si="162"/>
        <v>6</v>
      </c>
      <c r="D2606" s="148">
        <f t="shared" si="163"/>
        <v>19</v>
      </c>
      <c r="E2606" s="138">
        <v>7</v>
      </c>
      <c r="F2606" s="137">
        <v>336.6484769966354</v>
      </c>
      <c r="J2606" s="149">
        <f t="shared" si="164"/>
        <v>38887</v>
      </c>
    </row>
    <row r="2607" spans="1:10" ht="16.5">
      <c r="A2607" s="135">
        <v>38887</v>
      </c>
      <c r="B2607">
        <f t="shared" si="161"/>
        <v>2006</v>
      </c>
      <c r="C2607">
        <f t="shared" si="162"/>
        <v>6</v>
      </c>
      <c r="D2607" s="148">
        <f t="shared" si="163"/>
        <v>19</v>
      </c>
      <c r="E2607" s="138">
        <v>8</v>
      </c>
      <c r="F2607" s="137">
        <v>334.48107209880982</v>
      </c>
      <c r="J2607" s="149">
        <f t="shared" si="164"/>
        <v>38887</v>
      </c>
    </row>
    <row r="2608" spans="1:10" ht="16.5">
      <c r="A2608" s="135">
        <v>38887</v>
      </c>
      <c r="B2608">
        <f t="shared" si="161"/>
        <v>2006</v>
      </c>
      <c r="C2608">
        <f t="shared" si="162"/>
        <v>6</v>
      </c>
      <c r="D2608" s="148">
        <f t="shared" si="163"/>
        <v>19</v>
      </c>
      <c r="E2608" s="138">
        <v>9</v>
      </c>
      <c r="F2608" s="137">
        <v>331.56605595228979</v>
      </c>
      <c r="J2608" s="149">
        <f t="shared" si="164"/>
        <v>38887</v>
      </c>
    </row>
    <row r="2609" spans="1:10" ht="16.5">
      <c r="A2609" s="135">
        <v>38887</v>
      </c>
      <c r="B2609">
        <f t="shared" si="161"/>
        <v>2006</v>
      </c>
      <c r="C2609">
        <f t="shared" si="162"/>
        <v>6</v>
      </c>
      <c r="D2609" s="148">
        <f t="shared" si="163"/>
        <v>19</v>
      </c>
      <c r="E2609" s="138">
        <v>10</v>
      </c>
      <c r="F2609" s="137">
        <v>328.62138916364881</v>
      </c>
      <c r="J2609" s="149">
        <f t="shared" si="164"/>
        <v>38887</v>
      </c>
    </row>
    <row r="2610" spans="1:10" ht="16.5">
      <c r="A2610" s="135">
        <v>38887</v>
      </c>
      <c r="B2610">
        <f t="shared" si="161"/>
        <v>2006</v>
      </c>
      <c r="C2610">
        <f t="shared" si="162"/>
        <v>6</v>
      </c>
      <c r="D2610" s="148">
        <f t="shared" si="163"/>
        <v>19</v>
      </c>
      <c r="E2610" s="138">
        <v>11</v>
      </c>
      <c r="F2610" s="137">
        <v>327.88046675272568</v>
      </c>
      <c r="J2610" s="149">
        <f t="shared" si="164"/>
        <v>38887</v>
      </c>
    </row>
    <row r="2611" spans="1:10" ht="16.5">
      <c r="A2611" s="135">
        <v>38887</v>
      </c>
      <c r="B2611">
        <f t="shared" si="161"/>
        <v>2006</v>
      </c>
      <c r="C2611">
        <f t="shared" si="162"/>
        <v>6</v>
      </c>
      <c r="D2611" s="148">
        <f t="shared" si="163"/>
        <v>19</v>
      </c>
      <c r="E2611" s="138">
        <v>12</v>
      </c>
      <c r="F2611" s="137">
        <v>342.35239499580803</v>
      </c>
      <c r="J2611" s="149">
        <f t="shared" si="164"/>
        <v>38887</v>
      </c>
    </row>
    <row r="2612" spans="1:10" ht="16.5">
      <c r="A2612" s="135">
        <v>38887</v>
      </c>
      <c r="B2612">
        <f t="shared" si="161"/>
        <v>2006</v>
      </c>
      <c r="C2612">
        <f t="shared" si="162"/>
        <v>6</v>
      </c>
      <c r="D2612" s="148">
        <f t="shared" si="163"/>
        <v>19</v>
      </c>
      <c r="E2612" s="138">
        <v>13</v>
      </c>
      <c r="F2612" s="137">
        <v>333.75504231539082</v>
      </c>
      <c r="J2612" s="149">
        <f t="shared" si="164"/>
        <v>38887</v>
      </c>
    </row>
    <row r="2613" spans="1:10" ht="16.5">
      <c r="A2613" s="135">
        <v>38887</v>
      </c>
      <c r="B2613">
        <f t="shared" si="161"/>
        <v>2006</v>
      </c>
      <c r="C2613">
        <f t="shared" si="162"/>
        <v>6</v>
      </c>
      <c r="D2613" s="148">
        <f t="shared" si="163"/>
        <v>19</v>
      </c>
      <c r="E2613" s="138">
        <v>14</v>
      </c>
      <c r="F2613" s="137">
        <v>328.62138916364881</v>
      </c>
      <c r="J2613" s="149">
        <f t="shared" si="164"/>
        <v>38887</v>
      </c>
    </row>
    <row r="2614" spans="1:10" ht="16.5">
      <c r="A2614" s="135">
        <v>38887</v>
      </c>
      <c r="B2614">
        <f t="shared" si="161"/>
        <v>2006</v>
      </c>
      <c r="C2614">
        <f t="shared" si="162"/>
        <v>6</v>
      </c>
      <c r="D2614" s="148">
        <f t="shared" si="163"/>
        <v>19</v>
      </c>
      <c r="E2614" s="138">
        <v>15</v>
      </c>
      <c r="F2614" s="137">
        <v>348.64423945010458</v>
      </c>
      <c r="J2614" s="149">
        <f t="shared" si="164"/>
        <v>38887</v>
      </c>
    </row>
    <row r="2615" spans="1:10" ht="16.5">
      <c r="A2615" s="135">
        <v>38887</v>
      </c>
      <c r="B2615">
        <f t="shared" si="161"/>
        <v>2006</v>
      </c>
      <c r="C2615">
        <f t="shared" si="162"/>
        <v>6</v>
      </c>
      <c r="D2615" s="148">
        <f t="shared" si="163"/>
        <v>19</v>
      </c>
      <c r="E2615" s="138">
        <v>16</v>
      </c>
      <c r="F2615" s="137">
        <v>462.74723464938768</v>
      </c>
      <c r="J2615" s="149">
        <f t="shared" si="164"/>
        <v>38887</v>
      </c>
    </row>
    <row r="2616" spans="1:10" ht="16.5">
      <c r="A2616" s="135">
        <v>38887</v>
      </c>
      <c r="B2616">
        <f t="shared" si="161"/>
        <v>2006</v>
      </c>
      <c r="C2616">
        <f t="shared" si="162"/>
        <v>6</v>
      </c>
      <c r="D2616" s="148">
        <f t="shared" si="163"/>
        <v>19</v>
      </c>
      <c r="E2616" s="138">
        <v>17</v>
      </c>
      <c r="F2616" s="137">
        <v>553.24442959229054</v>
      </c>
      <c r="J2616" s="149">
        <f t="shared" si="164"/>
        <v>38887</v>
      </c>
    </row>
    <row r="2617" spans="1:10" ht="16.5">
      <c r="A2617" s="135">
        <v>38887</v>
      </c>
      <c r="B2617">
        <f t="shared" ref="B2617:B2680" si="165">YEAR(A2617)</f>
        <v>2006</v>
      </c>
      <c r="C2617">
        <f t="shared" ref="C2617:C2680" si="166">MONTH(A2617)</f>
        <v>6</v>
      </c>
      <c r="D2617" s="148">
        <f t="shared" ref="D2617:D2680" si="167">DAY(A2617)</f>
        <v>19</v>
      </c>
      <c r="E2617" s="138">
        <v>18</v>
      </c>
      <c r="F2617" s="137">
        <v>527.34402815514795</v>
      </c>
      <c r="J2617" s="149">
        <f t="shared" si="164"/>
        <v>38887</v>
      </c>
    </row>
    <row r="2618" spans="1:10" ht="16.5">
      <c r="A2618" s="135">
        <v>38887</v>
      </c>
      <c r="B2618">
        <f t="shared" si="165"/>
        <v>2006</v>
      </c>
      <c r="C2618">
        <f t="shared" si="166"/>
        <v>6</v>
      </c>
      <c r="D2618" s="148">
        <f t="shared" si="167"/>
        <v>19</v>
      </c>
      <c r="E2618" s="138">
        <v>19</v>
      </c>
      <c r="F2618" s="137">
        <v>551.37034698786556</v>
      </c>
      <c r="J2618" s="149">
        <f t="shared" si="164"/>
        <v>38887</v>
      </c>
    </row>
    <row r="2619" spans="1:10" ht="16.5">
      <c r="A2619" s="135">
        <v>38887</v>
      </c>
      <c r="B2619">
        <f t="shared" si="165"/>
        <v>2006</v>
      </c>
      <c r="C2619">
        <f t="shared" si="166"/>
        <v>6</v>
      </c>
      <c r="D2619" s="148">
        <f t="shared" si="167"/>
        <v>19</v>
      </c>
      <c r="E2619" s="138">
        <v>20</v>
      </c>
      <c r="F2619" s="137">
        <v>536.12629842236527</v>
      </c>
      <c r="J2619" s="149">
        <f t="shared" si="164"/>
        <v>38887</v>
      </c>
    </row>
    <row r="2620" spans="1:10" ht="16.5">
      <c r="A2620" s="135">
        <v>38887</v>
      </c>
      <c r="B2620">
        <f t="shared" si="165"/>
        <v>2006</v>
      </c>
      <c r="C2620">
        <f t="shared" si="166"/>
        <v>6</v>
      </c>
      <c r="D2620" s="148">
        <f t="shared" si="167"/>
        <v>19</v>
      </c>
      <c r="E2620" s="138">
        <v>21</v>
      </c>
      <c r="F2620" s="137">
        <v>512.34527248618826</v>
      </c>
      <c r="J2620" s="149">
        <f t="shared" si="164"/>
        <v>38887</v>
      </c>
    </row>
    <row r="2621" spans="1:10" ht="16.5">
      <c r="A2621" s="135">
        <v>38887</v>
      </c>
      <c r="B2621">
        <f t="shared" si="165"/>
        <v>2006</v>
      </c>
      <c r="C2621">
        <f t="shared" si="166"/>
        <v>6</v>
      </c>
      <c r="D2621" s="148">
        <f t="shared" si="167"/>
        <v>19</v>
      </c>
      <c r="E2621" s="138">
        <v>22</v>
      </c>
      <c r="F2621" s="137">
        <v>462.32049978349085</v>
      </c>
      <c r="J2621" s="149">
        <f t="shared" si="164"/>
        <v>38887</v>
      </c>
    </row>
    <row r="2622" spans="1:10" ht="16.5">
      <c r="A2622" s="135">
        <v>38887</v>
      </c>
      <c r="B2622">
        <f t="shared" si="165"/>
        <v>2006</v>
      </c>
      <c r="C2622">
        <f t="shared" si="166"/>
        <v>6</v>
      </c>
      <c r="D2622" s="148">
        <f t="shared" si="167"/>
        <v>19</v>
      </c>
      <c r="E2622" s="138">
        <v>23</v>
      </c>
      <c r="F2622" s="137">
        <v>423.69875973879874</v>
      </c>
      <c r="J2622" s="149">
        <f t="shared" si="164"/>
        <v>38887</v>
      </c>
    </row>
    <row r="2623" spans="1:10" ht="16.5">
      <c r="A2623" s="135">
        <v>38888</v>
      </c>
      <c r="B2623">
        <f t="shared" si="165"/>
        <v>2006</v>
      </c>
      <c r="C2623">
        <f t="shared" si="166"/>
        <v>6</v>
      </c>
      <c r="D2623" s="148">
        <f t="shared" si="167"/>
        <v>20</v>
      </c>
      <c r="E2623" s="138">
        <v>0</v>
      </c>
      <c r="F2623" s="137">
        <v>424.58911211384816</v>
      </c>
      <c r="J2623" s="149">
        <f t="shared" si="164"/>
        <v>38888</v>
      </c>
    </row>
    <row r="2624" spans="1:10" ht="16.5">
      <c r="A2624" s="135">
        <v>38888</v>
      </c>
      <c r="B2624">
        <f t="shared" si="165"/>
        <v>2006</v>
      </c>
      <c r="C2624">
        <f t="shared" si="166"/>
        <v>6</v>
      </c>
      <c r="D2624" s="148">
        <f t="shared" si="167"/>
        <v>20</v>
      </c>
      <c r="E2624" s="138">
        <v>1</v>
      </c>
      <c r="F2624" s="137">
        <v>423.69875973879874</v>
      </c>
      <c r="J2624" s="149">
        <f t="shared" si="164"/>
        <v>38888</v>
      </c>
    </row>
    <row r="2625" spans="1:10" ht="16.5">
      <c r="A2625" s="135">
        <v>38888</v>
      </c>
      <c r="B2625">
        <f t="shared" si="165"/>
        <v>2006</v>
      </c>
      <c r="C2625">
        <f t="shared" si="166"/>
        <v>6</v>
      </c>
      <c r="D2625" s="148">
        <f t="shared" si="167"/>
        <v>20</v>
      </c>
      <c r="E2625" s="138">
        <v>2</v>
      </c>
      <c r="F2625" s="137">
        <v>423.69875973879874</v>
      </c>
      <c r="J2625" s="149">
        <f t="shared" si="164"/>
        <v>38888</v>
      </c>
    </row>
    <row r="2626" spans="1:10" ht="16.5">
      <c r="A2626" s="135">
        <v>38888</v>
      </c>
      <c r="B2626">
        <f t="shared" si="165"/>
        <v>2006</v>
      </c>
      <c r="C2626">
        <f t="shared" si="166"/>
        <v>6</v>
      </c>
      <c r="D2626" s="148">
        <f t="shared" si="167"/>
        <v>20</v>
      </c>
      <c r="E2626" s="138">
        <v>3</v>
      </c>
      <c r="F2626" s="137">
        <v>422.80635148023356</v>
      </c>
      <c r="J2626" s="149">
        <f t="shared" si="164"/>
        <v>38888</v>
      </c>
    </row>
    <row r="2627" spans="1:10" ht="16.5">
      <c r="A2627" s="135">
        <v>38888</v>
      </c>
      <c r="B2627">
        <f t="shared" si="165"/>
        <v>2006</v>
      </c>
      <c r="C2627">
        <f t="shared" si="166"/>
        <v>6</v>
      </c>
      <c r="D2627" s="148">
        <f t="shared" si="167"/>
        <v>20</v>
      </c>
      <c r="E2627" s="138">
        <v>4</v>
      </c>
      <c r="F2627" s="137">
        <v>422.80635148023356</v>
      </c>
      <c r="J2627" s="149">
        <f t="shared" ref="J2627:J2690" si="168">DATE(B2627,C2627,D2627)</f>
        <v>38888</v>
      </c>
    </row>
    <row r="2628" spans="1:10" ht="16.5">
      <c r="A2628" s="135">
        <v>38888</v>
      </c>
      <c r="B2628">
        <f t="shared" si="165"/>
        <v>2006</v>
      </c>
      <c r="C2628">
        <f t="shared" si="166"/>
        <v>6</v>
      </c>
      <c r="D2628" s="148">
        <f t="shared" si="167"/>
        <v>20</v>
      </c>
      <c r="E2628" s="138">
        <v>5</v>
      </c>
      <c r="F2628" s="137">
        <v>421.01530392142593</v>
      </c>
      <c r="J2628" s="149">
        <f t="shared" si="168"/>
        <v>38888</v>
      </c>
    </row>
    <row r="2629" spans="1:10" ht="16.5">
      <c r="A2629" s="135">
        <v>38888</v>
      </c>
      <c r="B2629">
        <f t="shared" si="165"/>
        <v>2006</v>
      </c>
      <c r="C2629">
        <f t="shared" si="166"/>
        <v>6</v>
      </c>
      <c r="D2629" s="148">
        <f t="shared" si="167"/>
        <v>20</v>
      </c>
      <c r="E2629" s="138">
        <v>6</v>
      </c>
      <c r="F2629" s="137">
        <v>416.50057376452924</v>
      </c>
      <c r="J2629" s="149">
        <f t="shared" si="168"/>
        <v>38888</v>
      </c>
    </row>
    <row r="2630" spans="1:10" ht="16.5">
      <c r="A2630" s="135">
        <v>38888</v>
      </c>
      <c r="B2630">
        <f t="shared" si="165"/>
        <v>2006</v>
      </c>
      <c r="C2630">
        <f t="shared" si="166"/>
        <v>6</v>
      </c>
      <c r="D2630" s="148">
        <f t="shared" si="167"/>
        <v>20</v>
      </c>
      <c r="E2630" s="138">
        <v>7</v>
      </c>
      <c r="F2630" s="137">
        <v>412.84949044985825</v>
      </c>
      <c r="J2630" s="149">
        <f t="shared" si="168"/>
        <v>38888</v>
      </c>
    </row>
    <row r="2631" spans="1:10" ht="16.5">
      <c r="A2631" s="135">
        <v>38888</v>
      </c>
      <c r="B2631">
        <f t="shared" si="165"/>
        <v>2006</v>
      </c>
      <c r="C2631">
        <f t="shared" si="166"/>
        <v>6</v>
      </c>
      <c r="D2631" s="148">
        <f t="shared" si="167"/>
        <v>20</v>
      </c>
      <c r="E2631" s="138">
        <v>8</v>
      </c>
      <c r="F2631" s="137">
        <v>391.48684714577553</v>
      </c>
      <c r="J2631" s="149">
        <f t="shared" si="168"/>
        <v>38888</v>
      </c>
    </row>
    <row r="2632" spans="1:10" ht="16.5">
      <c r="A2632" s="135">
        <v>38888</v>
      </c>
      <c r="B2632">
        <f t="shared" si="165"/>
        <v>2006</v>
      </c>
      <c r="C2632">
        <f t="shared" si="166"/>
        <v>6</v>
      </c>
      <c r="D2632" s="148">
        <f t="shared" si="167"/>
        <v>20</v>
      </c>
      <c r="E2632" s="138">
        <v>9</v>
      </c>
      <c r="F2632" s="137">
        <v>373.74140713617311</v>
      </c>
      <c r="J2632" s="149">
        <f t="shared" si="168"/>
        <v>38888</v>
      </c>
    </row>
    <row r="2633" spans="1:10" ht="16.5">
      <c r="A2633" s="135">
        <v>38888</v>
      </c>
      <c r="B2633">
        <f t="shared" si="165"/>
        <v>2006</v>
      </c>
      <c r="C2633">
        <f t="shared" si="166"/>
        <v>6</v>
      </c>
      <c r="D2633" s="148">
        <f t="shared" si="167"/>
        <v>20</v>
      </c>
      <c r="E2633" s="138">
        <v>10</v>
      </c>
      <c r="F2633" s="137">
        <v>376.27288927140131</v>
      </c>
      <c r="J2633" s="149">
        <f t="shared" si="168"/>
        <v>38888</v>
      </c>
    </row>
    <row r="2634" spans="1:10" ht="16.5">
      <c r="A2634" s="135">
        <v>38888</v>
      </c>
      <c r="B2634">
        <f t="shared" si="165"/>
        <v>2006</v>
      </c>
      <c r="C2634">
        <f t="shared" si="166"/>
        <v>6</v>
      </c>
      <c r="D2634" s="148">
        <f t="shared" si="167"/>
        <v>20</v>
      </c>
      <c r="E2634" s="138">
        <v>11</v>
      </c>
      <c r="F2634" s="137">
        <v>375.43119222032283</v>
      </c>
      <c r="J2634" s="149">
        <f t="shared" si="168"/>
        <v>38888</v>
      </c>
    </row>
    <row r="2635" spans="1:10" ht="16.5">
      <c r="A2635" s="135">
        <v>38888</v>
      </c>
      <c r="B2635">
        <f t="shared" si="165"/>
        <v>2006</v>
      </c>
      <c r="C2635">
        <f t="shared" si="166"/>
        <v>6</v>
      </c>
      <c r="D2635" s="148">
        <f t="shared" si="167"/>
        <v>20</v>
      </c>
      <c r="E2635" s="138">
        <v>12</v>
      </c>
      <c r="F2635" s="137">
        <v>371.3680077495593</v>
      </c>
      <c r="J2635" s="149">
        <f t="shared" si="168"/>
        <v>38888</v>
      </c>
    </row>
    <row r="2636" spans="1:10" ht="16.5">
      <c r="A2636" s="135">
        <v>38888</v>
      </c>
      <c r="B2636">
        <f t="shared" si="165"/>
        <v>2006</v>
      </c>
      <c r="C2636">
        <f t="shared" si="166"/>
        <v>6</v>
      </c>
      <c r="D2636" s="148">
        <f t="shared" si="167"/>
        <v>20</v>
      </c>
      <c r="E2636" s="138">
        <v>13</v>
      </c>
      <c r="F2636" s="137">
        <v>374.22133169514223</v>
      </c>
      <c r="J2636" s="149">
        <f t="shared" si="168"/>
        <v>38888</v>
      </c>
    </row>
    <row r="2637" spans="1:10" ht="16.5">
      <c r="A2637" s="135">
        <v>38888</v>
      </c>
      <c r="B2637">
        <f t="shared" si="165"/>
        <v>2006</v>
      </c>
      <c r="C2637">
        <f t="shared" si="166"/>
        <v>6</v>
      </c>
      <c r="D2637" s="148">
        <f t="shared" si="167"/>
        <v>20</v>
      </c>
      <c r="E2637" s="138">
        <v>14</v>
      </c>
      <c r="F2637" s="137">
        <v>376.34691979830791</v>
      </c>
      <c r="J2637" s="149">
        <f t="shared" si="168"/>
        <v>38888</v>
      </c>
    </row>
    <row r="2638" spans="1:10" ht="16.5">
      <c r="A2638" s="135">
        <v>38888</v>
      </c>
      <c r="B2638">
        <f t="shared" si="165"/>
        <v>2006</v>
      </c>
      <c r="C2638">
        <f t="shared" si="166"/>
        <v>6</v>
      </c>
      <c r="D2638" s="148">
        <f t="shared" si="167"/>
        <v>20</v>
      </c>
      <c r="E2638" s="138">
        <v>15</v>
      </c>
      <c r="F2638" s="137">
        <v>379.16223713160321</v>
      </c>
      <c r="J2638" s="149">
        <f t="shared" si="168"/>
        <v>38888</v>
      </c>
    </row>
    <row r="2639" spans="1:10" ht="16.5">
      <c r="A2639" s="135">
        <v>38888</v>
      </c>
      <c r="B2639">
        <f t="shared" si="165"/>
        <v>2006</v>
      </c>
      <c r="C2639">
        <f t="shared" si="166"/>
        <v>6</v>
      </c>
      <c r="D2639" s="148">
        <f t="shared" si="167"/>
        <v>20</v>
      </c>
      <c r="E2639" s="138">
        <v>16</v>
      </c>
      <c r="F2639" s="137">
        <v>407.95578370460339</v>
      </c>
      <c r="J2639" s="149">
        <f t="shared" si="168"/>
        <v>38888</v>
      </c>
    </row>
    <row r="2640" spans="1:10" ht="16.5">
      <c r="A2640" s="135">
        <v>38888</v>
      </c>
      <c r="B2640">
        <f t="shared" si="165"/>
        <v>2006</v>
      </c>
      <c r="C2640">
        <f t="shared" si="166"/>
        <v>6</v>
      </c>
      <c r="D2640" s="148">
        <f t="shared" si="167"/>
        <v>20</v>
      </c>
      <c r="E2640" s="138">
        <v>17</v>
      </c>
      <c r="F2640" s="137">
        <v>406.36798518891317</v>
      </c>
      <c r="J2640" s="149">
        <f t="shared" si="168"/>
        <v>38888</v>
      </c>
    </row>
    <row r="2641" spans="1:10" ht="16.5">
      <c r="A2641" s="135">
        <v>38888</v>
      </c>
      <c r="B2641">
        <f t="shared" si="165"/>
        <v>2006</v>
      </c>
      <c r="C2641">
        <f t="shared" si="166"/>
        <v>6</v>
      </c>
      <c r="D2641" s="148">
        <f t="shared" si="167"/>
        <v>20</v>
      </c>
      <c r="E2641" s="138">
        <v>18</v>
      </c>
      <c r="F2641" s="137">
        <v>425.02713753964883</v>
      </c>
      <c r="J2641" s="149">
        <f t="shared" si="168"/>
        <v>38888</v>
      </c>
    </row>
    <row r="2642" spans="1:10" ht="16.5">
      <c r="A2642" s="135">
        <v>38888</v>
      </c>
      <c r="B2642">
        <f t="shared" si="165"/>
        <v>2006</v>
      </c>
      <c r="C2642">
        <f t="shared" si="166"/>
        <v>6</v>
      </c>
      <c r="D2642" s="148">
        <f t="shared" si="167"/>
        <v>20</v>
      </c>
      <c r="E2642" s="138">
        <v>19</v>
      </c>
      <c r="F2642" s="137">
        <v>442.55371911422878</v>
      </c>
      <c r="J2642" s="149">
        <f t="shared" si="168"/>
        <v>38888</v>
      </c>
    </row>
    <row r="2643" spans="1:10" ht="16.5">
      <c r="A2643" s="135">
        <v>38888</v>
      </c>
      <c r="B2643">
        <f t="shared" si="165"/>
        <v>2006</v>
      </c>
      <c r="C2643">
        <f t="shared" si="166"/>
        <v>6</v>
      </c>
      <c r="D2643" s="148">
        <f t="shared" si="167"/>
        <v>20</v>
      </c>
      <c r="E2643" s="138">
        <v>20</v>
      </c>
      <c r="F2643" s="137">
        <v>437.92394726351563</v>
      </c>
      <c r="J2643" s="149">
        <f t="shared" si="168"/>
        <v>38888</v>
      </c>
    </row>
    <row r="2644" spans="1:10" ht="16.5">
      <c r="A2644" s="135">
        <v>38888</v>
      </c>
      <c r="B2644">
        <f t="shared" si="165"/>
        <v>2006</v>
      </c>
      <c r="C2644">
        <f t="shared" si="166"/>
        <v>6</v>
      </c>
      <c r="D2644" s="148">
        <f t="shared" si="167"/>
        <v>20</v>
      </c>
      <c r="E2644" s="138">
        <v>21</v>
      </c>
      <c r="F2644" s="137">
        <v>418.826116559328</v>
      </c>
      <c r="J2644" s="149">
        <f t="shared" si="168"/>
        <v>38888</v>
      </c>
    </row>
    <row r="2645" spans="1:10" ht="16.5">
      <c r="A2645" s="135">
        <v>38888</v>
      </c>
      <c r="B2645">
        <f t="shared" si="165"/>
        <v>2006</v>
      </c>
      <c r="C2645">
        <f t="shared" si="166"/>
        <v>6</v>
      </c>
      <c r="D2645" s="148">
        <f t="shared" si="167"/>
        <v>20</v>
      </c>
      <c r="E2645" s="138">
        <v>22</v>
      </c>
      <c r="F2645" s="137">
        <v>411.32798019734054</v>
      </c>
      <c r="J2645" s="149">
        <f t="shared" si="168"/>
        <v>38888</v>
      </c>
    </row>
    <row r="2646" spans="1:10" ht="16.5">
      <c r="A2646" s="135">
        <v>38888</v>
      </c>
      <c r="B2646">
        <f t="shared" si="165"/>
        <v>2006</v>
      </c>
      <c r="C2646">
        <f t="shared" si="166"/>
        <v>6</v>
      </c>
      <c r="D2646" s="148">
        <f t="shared" si="167"/>
        <v>20</v>
      </c>
      <c r="E2646" s="138">
        <v>23</v>
      </c>
      <c r="F2646" s="137">
        <v>384.73022818668403</v>
      </c>
      <c r="J2646" s="149">
        <f t="shared" si="168"/>
        <v>38888</v>
      </c>
    </row>
    <row r="2647" spans="1:10" ht="16.5">
      <c r="A2647" s="135">
        <v>38889</v>
      </c>
      <c r="B2647">
        <f t="shared" si="165"/>
        <v>2006</v>
      </c>
      <c r="C2647">
        <f t="shared" si="166"/>
        <v>6</v>
      </c>
      <c r="D2647" s="148">
        <f t="shared" si="167"/>
        <v>21</v>
      </c>
      <c r="E2647" s="138">
        <v>0</v>
      </c>
      <c r="F2647" s="137">
        <v>378.78397639840568</v>
      </c>
      <c r="J2647" s="149">
        <f t="shared" si="168"/>
        <v>38889</v>
      </c>
    </row>
    <row r="2648" spans="1:10" ht="16.5">
      <c r="A2648" s="135">
        <v>38889</v>
      </c>
      <c r="B2648">
        <f t="shared" si="165"/>
        <v>2006</v>
      </c>
      <c r="C2648">
        <f t="shared" si="166"/>
        <v>6</v>
      </c>
      <c r="D2648" s="148">
        <f t="shared" si="167"/>
        <v>21</v>
      </c>
      <c r="E2648" s="138">
        <v>1</v>
      </c>
      <c r="F2648" s="137">
        <v>371.33762270181342</v>
      </c>
      <c r="J2648" s="149">
        <f t="shared" si="168"/>
        <v>38889</v>
      </c>
    </row>
    <row r="2649" spans="1:10" ht="16.5">
      <c r="A2649" s="135">
        <v>38889</v>
      </c>
      <c r="B2649">
        <f t="shared" si="165"/>
        <v>2006</v>
      </c>
      <c r="C2649">
        <f t="shared" si="166"/>
        <v>6</v>
      </c>
      <c r="D2649" s="148">
        <f t="shared" si="167"/>
        <v>21</v>
      </c>
      <c r="E2649" s="138">
        <v>2</v>
      </c>
      <c r="F2649" s="137">
        <v>369.35828531731102</v>
      </c>
      <c r="J2649" s="149">
        <f t="shared" si="168"/>
        <v>38889</v>
      </c>
    </row>
    <row r="2650" spans="1:10" ht="16.5">
      <c r="A2650" s="135">
        <v>38889</v>
      </c>
      <c r="B2650">
        <f t="shared" si="165"/>
        <v>2006</v>
      </c>
      <c r="C2650">
        <f t="shared" si="166"/>
        <v>6</v>
      </c>
      <c r="D2650" s="148">
        <f t="shared" si="167"/>
        <v>21</v>
      </c>
      <c r="E2650" s="138">
        <v>3</v>
      </c>
      <c r="F2650" s="137">
        <v>366.70230212698903</v>
      </c>
      <c r="J2650" s="149">
        <f t="shared" si="168"/>
        <v>38889</v>
      </c>
    </row>
    <row r="2651" spans="1:10" ht="16.5">
      <c r="A2651" s="135">
        <v>38889</v>
      </c>
      <c r="B2651">
        <f t="shared" si="165"/>
        <v>2006</v>
      </c>
      <c r="C2651">
        <f t="shared" si="166"/>
        <v>6</v>
      </c>
      <c r="D2651" s="148">
        <f t="shared" si="167"/>
        <v>21</v>
      </c>
      <c r="E2651" s="138">
        <v>4</v>
      </c>
      <c r="F2651" s="137">
        <v>331.87325257918076</v>
      </c>
      <c r="J2651" s="149">
        <f t="shared" si="168"/>
        <v>38889</v>
      </c>
    </row>
    <row r="2652" spans="1:10" ht="16.5">
      <c r="A2652" s="135">
        <v>38889</v>
      </c>
      <c r="B2652">
        <f t="shared" si="165"/>
        <v>2006</v>
      </c>
      <c r="C2652">
        <f t="shared" si="166"/>
        <v>6</v>
      </c>
      <c r="D2652" s="148">
        <f t="shared" si="167"/>
        <v>21</v>
      </c>
      <c r="E2652" s="138">
        <v>5</v>
      </c>
      <c r="F2652" s="137">
        <v>336.33267626928034</v>
      </c>
      <c r="J2652" s="149">
        <f t="shared" si="168"/>
        <v>38889</v>
      </c>
    </row>
    <row r="2653" spans="1:10" ht="16.5">
      <c r="A2653" s="135">
        <v>38889</v>
      </c>
      <c r="B2653">
        <f t="shared" si="165"/>
        <v>2006</v>
      </c>
      <c r="C2653">
        <f t="shared" si="166"/>
        <v>6</v>
      </c>
      <c r="D2653" s="148">
        <f t="shared" si="167"/>
        <v>21</v>
      </c>
      <c r="E2653" s="138">
        <v>6</v>
      </c>
      <c r="F2653" s="137">
        <v>339.08958215586676</v>
      </c>
      <c r="J2653" s="149">
        <f t="shared" si="168"/>
        <v>38889</v>
      </c>
    </row>
    <row r="2654" spans="1:10" ht="16.5">
      <c r="A2654" s="135">
        <v>38889</v>
      </c>
      <c r="B2654">
        <f t="shared" si="165"/>
        <v>2006</v>
      </c>
      <c r="C2654">
        <f t="shared" si="166"/>
        <v>6</v>
      </c>
      <c r="D2654" s="148">
        <f t="shared" si="167"/>
        <v>21</v>
      </c>
      <c r="E2654" s="138">
        <v>7</v>
      </c>
      <c r="F2654" s="137">
        <v>339.63823812193732</v>
      </c>
      <c r="J2654" s="149">
        <f t="shared" si="168"/>
        <v>38889</v>
      </c>
    </row>
    <row r="2655" spans="1:10" ht="16.5">
      <c r="A2655" s="135">
        <v>38889</v>
      </c>
      <c r="B2655">
        <f t="shared" si="165"/>
        <v>2006</v>
      </c>
      <c r="C2655">
        <f t="shared" si="166"/>
        <v>6</v>
      </c>
      <c r="D2655" s="148">
        <f t="shared" si="167"/>
        <v>21</v>
      </c>
      <c r="E2655" s="138">
        <v>8</v>
      </c>
      <c r="F2655" s="137">
        <v>340.18599627176263</v>
      </c>
      <c r="J2655" s="149">
        <f t="shared" si="168"/>
        <v>38889</v>
      </c>
    </row>
    <row r="2656" spans="1:10" ht="16.5">
      <c r="A2656" s="135">
        <v>38889</v>
      </c>
      <c r="B2656">
        <f t="shared" si="165"/>
        <v>2006</v>
      </c>
      <c r="C2656">
        <f t="shared" si="166"/>
        <v>6</v>
      </c>
      <c r="D2656" s="148">
        <f t="shared" si="167"/>
        <v>21</v>
      </c>
      <c r="E2656" s="138">
        <v>9</v>
      </c>
      <c r="F2656" s="137">
        <v>338.54002387464573</v>
      </c>
      <c r="J2656" s="149">
        <f t="shared" si="168"/>
        <v>38889</v>
      </c>
    </row>
    <row r="2657" spans="1:10" ht="16.5">
      <c r="A2657" s="135">
        <v>38889</v>
      </c>
      <c r="B2657">
        <f t="shared" si="165"/>
        <v>2006</v>
      </c>
      <c r="C2657">
        <f t="shared" si="166"/>
        <v>6</v>
      </c>
      <c r="D2657" s="148">
        <f t="shared" si="167"/>
        <v>21</v>
      </c>
      <c r="E2657" s="138">
        <v>10</v>
      </c>
      <c r="F2657" s="137">
        <v>326.54889470396057</v>
      </c>
      <c r="J2657" s="149">
        <f t="shared" si="168"/>
        <v>38889</v>
      </c>
    </row>
    <row r="2658" spans="1:10" ht="16.5">
      <c r="A2658" s="135">
        <v>38889</v>
      </c>
      <c r="B2658">
        <f t="shared" si="165"/>
        <v>2006</v>
      </c>
      <c r="C2658">
        <f t="shared" si="166"/>
        <v>6</v>
      </c>
      <c r="D2658" s="148">
        <f t="shared" si="167"/>
        <v>21</v>
      </c>
      <c r="E2658" s="138">
        <v>11</v>
      </c>
      <c r="F2658" s="137">
        <v>329.11559084087241</v>
      </c>
      <c r="J2658" s="149">
        <f t="shared" si="168"/>
        <v>38889</v>
      </c>
    </row>
    <row r="2659" spans="1:10" ht="16.5">
      <c r="A2659" s="135">
        <v>38889</v>
      </c>
      <c r="B2659">
        <f t="shared" si="165"/>
        <v>2006</v>
      </c>
      <c r="C2659">
        <f t="shared" si="166"/>
        <v>6</v>
      </c>
      <c r="D2659" s="148">
        <f t="shared" si="167"/>
        <v>21</v>
      </c>
      <c r="E2659" s="138">
        <v>12</v>
      </c>
      <c r="F2659" s="137">
        <v>336.63748300595802</v>
      </c>
      <c r="J2659" s="149">
        <f t="shared" si="168"/>
        <v>38889</v>
      </c>
    </row>
    <row r="2660" spans="1:10" ht="16.5">
      <c r="A2660" s="135">
        <v>38889</v>
      </c>
      <c r="B2660">
        <f t="shared" si="165"/>
        <v>2006</v>
      </c>
      <c r="C2660">
        <f t="shared" si="166"/>
        <v>6</v>
      </c>
      <c r="D2660" s="148">
        <f t="shared" si="167"/>
        <v>21</v>
      </c>
      <c r="E2660" s="138">
        <v>13</v>
      </c>
      <c r="F2660" s="137">
        <v>339.25764452915013</v>
      </c>
      <c r="J2660" s="149">
        <f t="shared" si="168"/>
        <v>38889</v>
      </c>
    </row>
    <row r="2661" spans="1:10" ht="16.5">
      <c r="A2661" s="135">
        <v>38889</v>
      </c>
      <c r="B2661">
        <f t="shared" si="165"/>
        <v>2006</v>
      </c>
      <c r="C2661">
        <f t="shared" si="166"/>
        <v>6</v>
      </c>
      <c r="D2661" s="148">
        <f t="shared" si="167"/>
        <v>21</v>
      </c>
      <c r="E2661" s="138">
        <v>14</v>
      </c>
      <c r="F2661" s="137">
        <v>356.70852912774626</v>
      </c>
      <c r="J2661" s="149">
        <f t="shared" si="168"/>
        <v>38889</v>
      </c>
    </row>
    <row r="2662" spans="1:10" ht="16.5">
      <c r="A2662" s="135">
        <v>38889</v>
      </c>
      <c r="B2662">
        <f t="shared" si="165"/>
        <v>2006</v>
      </c>
      <c r="C2662">
        <f t="shared" si="166"/>
        <v>6</v>
      </c>
      <c r="D2662" s="148">
        <f t="shared" si="167"/>
        <v>21</v>
      </c>
      <c r="E2662" s="138">
        <v>15</v>
      </c>
      <c r="F2662" s="137">
        <v>353.40635576126374</v>
      </c>
      <c r="J2662" s="149">
        <f t="shared" si="168"/>
        <v>38889</v>
      </c>
    </row>
    <row r="2663" spans="1:10" ht="16.5">
      <c r="A2663" s="135">
        <v>38889</v>
      </c>
      <c r="B2663">
        <f t="shared" si="165"/>
        <v>2006</v>
      </c>
      <c r="C2663">
        <f t="shared" si="166"/>
        <v>6</v>
      </c>
      <c r="D2663" s="148">
        <f t="shared" si="167"/>
        <v>21</v>
      </c>
      <c r="E2663" s="138">
        <v>16</v>
      </c>
      <c r="F2663" s="137">
        <v>353.07391425778781</v>
      </c>
      <c r="J2663" s="149">
        <f t="shared" si="168"/>
        <v>38889</v>
      </c>
    </row>
    <row r="2664" spans="1:10" ht="16.5">
      <c r="A2664" s="135">
        <v>38889</v>
      </c>
      <c r="B2664">
        <f t="shared" si="165"/>
        <v>2006</v>
      </c>
      <c r="C2664">
        <f t="shared" si="166"/>
        <v>6</v>
      </c>
      <c r="D2664" s="148">
        <f t="shared" si="167"/>
        <v>21</v>
      </c>
      <c r="E2664" s="138">
        <v>17</v>
      </c>
      <c r="F2664" s="137">
        <v>367.99158651057758</v>
      </c>
      <c r="J2664" s="149">
        <f t="shared" si="168"/>
        <v>38889</v>
      </c>
    </row>
    <row r="2665" spans="1:10" ht="16.5">
      <c r="A2665" s="135">
        <v>38889</v>
      </c>
      <c r="B2665">
        <f t="shared" si="165"/>
        <v>2006</v>
      </c>
      <c r="C2665">
        <f t="shared" si="166"/>
        <v>6</v>
      </c>
      <c r="D2665" s="148">
        <f t="shared" si="167"/>
        <v>21</v>
      </c>
      <c r="E2665" s="138">
        <v>18</v>
      </c>
      <c r="F2665" s="137">
        <v>347.26976006717445</v>
      </c>
      <c r="J2665" s="149">
        <f t="shared" si="168"/>
        <v>38889</v>
      </c>
    </row>
    <row r="2666" spans="1:10" ht="16.5">
      <c r="A2666" s="135">
        <v>38889</v>
      </c>
      <c r="B2666">
        <f t="shared" si="165"/>
        <v>2006</v>
      </c>
      <c r="C2666">
        <f t="shared" si="166"/>
        <v>6</v>
      </c>
      <c r="D2666" s="148">
        <f t="shared" si="167"/>
        <v>21</v>
      </c>
      <c r="E2666" s="138">
        <v>19</v>
      </c>
      <c r="F2666" s="137">
        <v>331.86828364659232</v>
      </c>
      <c r="J2666" s="149">
        <f t="shared" si="168"/>
        <v>38889</v>
      </c>
    </row>
    <row r="2667" spans="1:10" ht="16.5">
      <c r="A2667" s="135">
        <v>38889</v>
      </c>
      <c r="B2667">
        <f t="shared" si="165"/>
        <v>2006</v>
      </c>
      <c r="C2667">
        <f t="shared" si="166"/>
        <v>6</v>
      </c>
      <c r="D2667" s="148">
        <f t="shared" si="167"/>
        <v>21</v>
      </c>
      <c r="E2667" s="138">
        <v>20</v>
      </c>
      <c r="F2667" s="137">
        <v>330.79897955484228</v>
      </c>
      <c r="J2667" s="149">
        <f t="shared" si="168"/>
        <v>38889</v>
      </c>
    </row>
    <row r="2668" spans="1:10" ht="16.5">
      <c r="A2668" s="135">
        <v>38889</v>
      </c>
      <c r="B2668">
        <f t="shared" si="165"/>
        <v>2006</v>
      </c>
      <c r="C2668">
        <f t="shared" si="166"/>
        <v>6</v>
      </c>
      <c r="D2668" s="148">
        <f t="shared" si="167"/>
        <v>21</v>
      </c>
      <c r="E2668" s="138">
        <v>21</v>
      </c>
      <c r="F2668" s="137">
        <v>323.37867501845017</v>
      </c>
      <c r="J2668" s="149">
        <f t="shared" si="168"/>
        <v>38889</v>
      </c>
    </row>
    <row r="2669" spans="1:10" ht="16.5">
      <c r="A2669" s="135">
        <v>38889</v>
      </c>
      <c r="B2669">
        <f t="shared" si="165"/>
        <v>2006</v>
      </c>
      <c r="C2669">
        <f t="shared" si="166"/>
        <v>6</v>
      </c>
      <c r="D2669" s="148">
        <f t="shared" si="167"/>
        <v>21</v>
      </c>
      <c r="E2669" s="138">
        <v>22</v>
      </c>
      <c r="F2669" s="137">
        <v>315.37836397036983</v>
      </c>
      <c r="J2669" s="149">
        <f t="shared" si="168"/>
        <v>38889</v>
      </c>
    </row>
    <row r="2670" spans="1:10" ht="16.5">
      <c r="A2670" s="135">
        <v>38889</v>
      </c>
      <c r="B2670">
        <f t="shared" si="165"/>
        <v>2006</v>
      </c>
      <c r="C2670">
        <f t="shared" si="166"/>
        <v>6</v>
      </c>
      <c r="D2670" s="148">
        <f t="shared" si="167"/>
        <v>21</v>
      </c>
      <c r="E2670" s="138">
        <v>23</v>
      </c>
      <c r="F2670" s="137">
        <v>291.58799680436954</v>
      </c>
      <c r="J2670" s="149">
        <f t="shared" si="168"/>
        <v>38889</v>
      </c>
    </row>
    <row r="2671" spans="1:10" ht="16.5">
      <c r="A2671" s="135">
        <v>38890</v>
      </c>
      <c r="B2671">
        <f t="shared" si="165"/>
        <v>2006</v>
      </c>
      <c r="C2671">
        <f t="shared" si="166"/>
        <v>6</v>
      </c>
      <c r="D2671" s="148">
        <f t="shared" si="167"/>
        <v>22</v>
      </c>
      <c r="E2671" s="138">
        <v>0</v>
      </c>
      <c r="F2671" s="137">
        <v>291.58799680436954</v>
      </c>
      <c r="J2671" s="149">
        <f t="shared" si="168"/>
        <v>38890</v>
      </c>
    </row>
    <row r="2672" spans="1:10" ht="16.5">
      <c r="A2672" s="135">
        <v>38890</v>
      </c>
      <c r="B2672">
        <f t="shared" si="165"/>
        <v>2006</v>
      </c>
      <c r="C2672">
        <f t="shared" si="166"/>
        <v>6</v>
      </c>
      <c r="D2672" s="148">
        <f t="shared" si="167"/>
        <v>22</v>
      </c>
      <c r="E2672" s="138">
        <v>1</v>
      </c>
      <c r="F2672" s="137">
        <v>291.11848981880235</v>
      </c>
      <c r="J2672" s="149">
        <f t="shared" si="168"/>
        <v>38890</v>
      </c>
    </row>
    <row r="2673" spans="1:10" ht="16.5">
      <c r="A2673" s="135">
        <v>38890</v>
      </c>
      <c r="B2673">
        <f t="shared" si="165"/>
        <v>2006</v>
      </c>
      <c r="C2673">
        <f t="shared" si="166"/>
        <v>6</v>
      </c>
      <c r="D2673" s="148">
        <f t="shared" si="167"/>
        <v>22</v>
      </c>
      <c r="E2673" s="138">
        <v>2</v>
      </c>
      <c r="F2673" s="137">
        <v>288.75933392013854</v>
      </c>
      <c r="J2673" s="149">
        <f t="shared" si="168"/>
        <v>38890</v>
      </c>
    </row>
    <row r="2674" spans="1:10" ht="16.5">
      <c r="A2674" s="135">
        <v>38890</v>
      </c>
      <c r="B2674">
        <f t="shared" si="165"/>
        <v>2006</v>
      </c>
      <c r="C2674">
        <f t="shared" si="166"/>
        <v>6</v>
      </c>
      <c r="D2674" s="148">
        <f t="shared" si="167"/>
        <v>22</v>
      </c>
      <c r="E2674" s="138">
        <v>3</v>
      </c>
      <c r="F2674" s="137">
        <v>289.7053360637592</v>
      </c>
      <c r="J2674" s="149">
        <f t="shared" si="168"/>
        <v>38890</v>
      </c>
    </row>
    <row r="2675" spans="1:10" ht="16.5">
      <c r="A2675" s="135">
        <v>38890</v>
      </c>
      <c r="B2675">
        <f t="shared" si="165"/>
        <v>2006</v>
      </c>
      <c r="C2675">
        <f t="shared" si="166"/>
        <v>6</v>
      </c>
      <c r="D2675" s="148">
        <f t="shared" si="167"/>
        <v>22</v>
      </c>
      <c r="E2675" s="138">
        <v>4</v>
      </c>
      <c r="F2675" s="137">
        <v>293.92412109774864</v>
      </c>
      <c r="J2675" s="149">
        <f t="shared" si="168"/>
        <v>38890</v>
      </c>
    </row>
    <row r="2676" spans="1:10" ht="16.5">
      <c r="A2676" s="135">
        <v>38890</v>
      </c>
      <c r="B2676">
        <f t="shared" si="165"/>
        <v>2006</v>
      </c>
      <c r="C2676">
        <f t="shared" si="166"/>
        <v>6</v>
      </c>
      <c r="D2676" s="148">
        <f t="shared" si="167"/>
        <v>22</v>
      </c>
      <c r="E2676" s="138">
        <v>5</v>
      </c>
      <c r="F2676" s="137">
        <v>295.31680085740373</v>
      </c>
      <c r="J2676" s="149">
        <f t="shared" si="168"/>
        <v>38890</v>
      </c>
    </row>
    <row r="2677" spans="1:10" ht="16.5">
      <c r="A2677" s="135">
        <v>38890</v>
      </c>
      <c r="B2677">
        <f t="shared" si="165"/>
        <v>2006</v>
      </c>
      <c r="C2677">
        <f t="shared" si="166"/>
        <v>6</v>
      </c>
      <c r="D2677" s="148">
        <f t="shared" si="167"/>
        <v>22</v>
      </c>
      <c r="E2677" s="138">
        <v>6</v>
      </c>
      <c r="F2677" s="137">
        <v>294.85331531674734</v>
      </c>
      <c r="J2677" s="149">
        <f t="shared" si="168"/>
        <v>38890</v>
      </c>
    </row>
    <row r="2678" spans="1:10" ht="16.5">
      <c r="A2678" s="135">
        <v>38890</v>
      </c>
      <c r="B2678">
        <f t="shared" si="165"/>
        <v>2006</v>
      </c>
      <c r="C2678">
        <f t="shared" si="166"/>
        <v>6</v>
      </c>
      <c r="D2678" s="148">
        <f t="shared" si="167"/>
        <v>22</v>
      </c>
      <c r="E2678" s="138">
        <v>7</v>
      </c>
      <c r="F2678" s="137">
        <v>295.31680085740373</v>
      </c>
      <c r="J2678" s="149">
        <f t="shared" si="168"/>
        <v>38890</v>
      </c>
    </row>
    <row r="2679" spans="1:10" ht="16.5">
      <c r="A2679" s="135">
        <v>38890</v>
      </c>
      <c r="B2679">
        <f t="shared" si="165"/>
        <v>2006</v>
      </c>
      <c r="C2679">
        <f t="shared" si="166"/>
        <v>6</v>
      </c>
      <c r="D2679" s="148">
        <f t="shared" si="167"/>
        <v>22</v>
      </c>
      <c r="E2679" s="138">
        <v>8</v>
      </c>
      <c r="F2679" s="137">
        <v>292.68466224882434</v>
      </c>
      <c r="J2679" s="149">
        <f t="shared" si="168"/>
        <v>38890</v>
      </c>
    </row>
    <row r="2680" spans="1:10" ht="16.5">
      <c r="A2680" s="135">
        <v>38890</v>
      </c>
      <c r="B2680">
        <f t="shared" si="165"/>
        <v>2006</v>
      </c>
      <c r="C2680">
        <f t="shared" si="166"/>
        <v>6</v>
      </c>
      <c r="D2680" s="148">
        <f t="shared" si="167"/>
        <v>22</v>
      </c>
      <c r="E2680" s="138">
        <v>9</v>
      </c>
      <c r="F2680" s="137">
        <v>291.3196524875529</v>
      </c>
      <c r="J2680" s="149">
        <f t="shared" si="168"/>
        <v>38890</v>
      </c>
    </row>
    <row r="2681" spans="1:10" ht="16.5">
      <c r="A2681" s="135">
        <v>38890</v>
      </c>
      <c r="B2681">
        <f t="shared" ref="B2681:B2744" si="169">YEAR(A2681)</f>
        <v>2006</v>
      </c>
      <c r="C2681">
        <f t="shared" ref="C2681:C2744" si="170">MONTH(A2681)</f>
        <v>6</v>
      </c>
      <c r="D2681" s="148">
        <f t="shared" ref="D2681:D2744" si="171">DAY(A2681)</f>
        <v>22</v>
      </c>
      <c r="E2681" s="138">
        <v>10</v>
      </c>
      <c r="F2681" s="137">
        <v>288.56998306808566</v>
      </c>
      <c r="J2681" s="149">
        <f t="shared" si="168"/>
        <v>38890</v>
      </c>
    </row>
    <row r="2682" spans="1:10" ht="16.5">
      <c r="A2682" s="135">
        <v>38890</v>
      </c>
      <c r="B2682">
        <f t="shared" si="169"/>
        <v>2006</v>
      </c>
      <c r="C2682">
        <f t="shared" si="170"/>
        <v>6</v>
      </c>
      <c r="D2682" s="148">
        <f t="shared" si="171"/>
        <v>22</v>
      </c>
      <c r="E2682" s="138">
        <v>11</v>
      </c>
      <c r="F2682" s="137">
        <v>282.41022130637248</v>
      </c>
      <c r="J2682" s="149">
        <f t="shared" si="168"/>
        <v>38890</v>
      </c>
    </row>
    <row r="2683" spans="1:10" ht="16.5">
      <c r="A2683" s="135">
        <v>38890</v>
      </c>
      <c r="B2683">
        <f t="shared" si="169"/>
        <v>2006</v>
      </c>
      <c r="C2683">
        <f t="shared" si="170"/>
        <v>6</v>
      </c>
      <c r="D2683" s="148">
        <f t="shared" si="171"/>
        <v>22</v>
      </c>
      <c r="E2683" s="138">
        <v>12</v>
      </c>
      <c r="F2683" s="137">
        <v>282.85594050549946</v>
      </c>
      <c r="J2683" s="149">
        <f t="shared" si="168"/>
        <v>38890</v>
      </c>
    </row>
    <row r="2684" spans="1:10" ht="16.5">
      <c r="A2684" s="135">
        <v>38890</v>
      </c>
      <c r="B2684">
        <f t="shared" si="169"/>
        <v>2006</v>
      </c>
      <c r="C2684">
        <f t="shared" si="170"/>
        <v>6</v>
      </c>
      <c r="D2684" s="148">
        <f t="shared" si="171"/>
        <v>22</v>
      </c>
      <c r="E2684" s="138">
        <v>13</v>
      </c>
      <c r="F2684" s="137">
        <v>283.7452528268492</v>
      </c>
      <c r="J2684" s="149">
        <f t="shared" si="168"/>
        <v>38890</v>
      </c>
    </row>
    <row r="2685" spans="1:10" ht="16.5">
      <c r="A2685" s="135">
        <v>38890</v>
      </c>
      <c r="B2685">
        <f t="shared" si="169"/>
        <v>2006</v>
      </c>
      <c r="C2685">
        <f t="shared" si="170"/>
        <v>6</v>
      </c>
      <c r="D2685" s="148">
        <f t="shared" si="171"/>
        <v>22</v>
      </c>
      <c r="E2685" s="138">
        <v>14</v>
      </c>
      <c r="F2685" s="137">
        <v>283.7452528268492</v>
      </c>
      <c r="J2685" s="149">
        <f t="shared" si="168"/>
        <v>38890</v>
      </c>
    </row>
    <row r="2686" spans="1:10" ht="16.5">
      <c r="A2686" s="135">
        <v>38890</v>
      </c>
      <c r="B2686">
        <f t="shared" si="169"/>
        <v>2006</v>
      </c>
      <c r="C2686">
        <f t="shared" si="170"/>
        <v>6</v>
      </c>
      <c r="D2686" s="148">
        <f t="shared" si="171"/>
        <v>22</v>
      </c>
      <c r="E2686" s="138">
        <v>15</v>
      </c>
      <c r="F2686" s="137">
        <v>275.17926921110023</v>
      </c>
      <c r="J2686" s="149">
        <f t="shared" si="168"/>
        <v>38890</v>
      </c>
    </row>
    <row r="2687" spans="1:10" ht="16.5">
      <c r="A2687" s="135">
        <v>38890</v>
      </c>
      <c r="B2687">
        <f t="shared" si="169"/>
        <v>2006</v>
      </c>
      <c r="C2687">
        <f t="shared" si="170"/>
        <v>6</v>
      </c>
      <c r="D2687" s="148">
        <f t="shared" si="171"/>
        <v>22</v>
      </c>
      <c r="E2687" s="138">
        <v>16</v>
      </c>
      <c r="F2687" s="137">
        <v>264.4335365600424</v>
      </c>
      <c r="J2687" s="149">
        <f t="shared" si="168"/>
        <v>38890</v>
      </c>
    </row>
    <row r="2688" spans="1:10" ht="16.5">
      <c r="A2688" s="135">
        <v>38890</v>
      </c>
      <c r="B2688">
        <f t="shared" si="169"/>
        <v>2006</v>
      </c>
      <c r="C2688">
        <f t="shared" si="170"/>
        <v>6</v>
      </c>
      <c r="D2688" s="148">
        <f t="shared" si="171"/>
        <v>22</v>
      </c>
      <c r="E2688" s="138">
        <v>17</v>
      </c>
      <c r="F2688" s="137">
        <v>253.72221841504066</v>
      </c>
      <c r="J2688" s="149">
        <f t="shared" si="168"/>
        <v>38890</v>
      </c>
    </row>
    <row r="2689" spans="1:10" ht="16.5">
      <c r="A2689" s="135">
        <v>38890</v>
      </c>
      <c r="B2689">
        <f t="shared" si="169"/>
        <v>2006</v>
      </c>
      <c r="C2689">
        <f t="shared" si="170"/>
        <v>6</v>
      </c>
      <c r="D2689" s="148">
        <f t="shared" si="171"/>
        <v>22</v>
      </c>
      <c r="E2689" s="138">
        <v>18</v>
      </c>
      <c r="F2689" s="137">
        <v>251.22292280723423</v>
      </c>
      <c r="J2689" s="149">
        <f t="shared" si="168"/>
        <v>38890</v>
      </c>
    </row>
    <row r="2690" spans="1:10" ht="16.5">
      <c r="A2690" s="135">
        <v>38890</v>
      </c>
      <c r="B2690">
        <f t="shared" si="169"/>
        <v>2006</v>
      </c>
      <c r="C2690">
        <f t="shared" si="170"/>
        <v>6</v>
      </c>
      <c r="D2690" s="148">
        <f t="shared" si="171"/>
        <v>22</v>
      </c>
      <c r="E2690" s="138">
        <v>19</v>
      </c>
      <c r="F2690" s="137">
        <v>241.42111338646515</v>
      </c>
      <c r="J2690" s="149">
        <f t="shared" si="168"/>
        <v>38890</v>
      </c>
    </row>
    <row r="2691" spans="1:10" ht="16.5">
      <c r="A2691" s="135">
        <v>38890</v>
      </c>
      <c r="B2691">
        <f t="shared" si="169"/>
        <v>2006</v>
      </c>
      <c r="C2691">
        <f t="shared" si="170"/>
        <v>6</v>
      </c>
      <c r="D2691" s="148">
        <f t="shared" si="171"/>
        <v>22</v>
      </c>
      <c r="E2691" s="138">
        <v>20</v>
      </c>
      <c r="F2691" s="137">
        <v>295.83587231657009</v>
      </c>
      <c r="J2691" s="149">
        <f t="shared" ref="J2691:J2754" si="172">DATE(B2691,C2691,D2691)</f>
        <v>38890</v>
      </c>
    </row>
    <row r="2692" spans="1:10" ht="16.5">
      <c r="A2692" s="135">
        <v>38890</v>
      </c>
      <c r="B2692">
        <f t="shared" si="169"/>
        <v>2006</v>
      </c>
      <c r="C2692">
        <f t="shared" si="170"/>
        <v>6</v>
      </c>
      <c r="D2692" s="148">
        <f t="shared" si="171"/>
        <v>22</v>
      </c>
      <c r="E2692" s="138">
        <v>21</v>
      </c>
      <c r="F2692" s="137">
        <v>295.83587231657009</v>
      </c>
      <c r="J2692" s="149">
        <f t="shared" si="172"/>
        <v>38890</v>
      </c>
    </row>
    <row r="2693" spans="1:10" ht="16.5">
      <c r="A2693" s="135">
        <v>38890</v>
      </c>
      <c r="B2693">
        <f t="shared" si="169"/>
        <v>2006</v>
      </c>
      <c r="C2693">
        <f t="shared" si="170"/>
        <v>6</v>
      </c>
      <c r="D2693" s="148">
        <f t="shared" si="171"/>
        <v>22</v>
      </c>
      <c r="E2693" s="138">
        <v>22</v>
      </c>
      <c r="F2693" s="137">
        <v>298.1122726265595</v>
      </c>
      <c r="J2693" s="149">
        <f t="shared" si="172"/>
        <v>38890</v>
      </c>
    </row>
    <row r="2694" spans="1:10" ht="16.5">
      <c r="A2694" s="135">
        <v>38890</v>
      </c>
      <c r="B2694">
        <f t="shared" si="169"/>
        <v>2006</v>
      </c>
      <c r="C2694">
        <f t="shared" si="170"/>
        <v>6</v>
      </c>
      <c r="D2694" s="148">
        <f t="shared" si="171"/>
        <v>22</v>
      </c>
      <c r="E2694" s="138">
        <v>23</v>
      </c>
      <c r="F2694" s="137">
        <v>277.61932015061609</v>
      </c>
      <c r="J2694" s="149">
        <f t="shared" si="172"/>
        <v>38890</v>
      </c>
    </row>
    <row r="2695" spans="1:10" ht="16.5">
      <c r="A2695" s="135">
        <v>38891</v>
      </c>
      <c r="B2695">
        <f t="shared" si="169"/>
        <v>2006</v>
      </c>
      <c r="C2695">
        <f t="shared" si="170"/>
        <v>6</v>
      </c>
      <c r="D2695" s="148">
        <f t="shared" si="171"/>
        <v>23</v>
      </c>
      <c r="E2695" s="138">
        <v>0</v>
      </c>
      <c r="F2695" s="137">
        <v>249.86272109127475</v>
      </c>
      <c r="J2695" s="149">
        <f t="shared" si="172"/>
        <v>38891</v>
      </c>
    </row>
    <row r="2696" spans="1:10" ht="16.5">
      <c r="A2696" s="135">
        <v>38891</v>
      </c>
      <c r="B2696">
        <f t="shared" si="169"/>
        <v>2006</v>
      </c>
      <c r="C2696">
        <f t="shared" si="170"/>
        <v>6</v>
      </c>
      <c r="D2696" s="148">
        <f t="shared" si="171"/>
        <v>23</v>
      </c>
      <c r="E2696" s="138">
        <v>1</v>
      </c>
      <c r="F2696" s="137">
        <v>248.60563385767355</v>
      </c>
      <c r="J2696" s="149">
        <f t="shared" si="172"/>
        <v>38891</v>
      </c>
    </row>
    <row r="2697" spans="1:10" ht="16.5">
      <c r="A2697" s="135">
        <v>38891</v>
      </c>
      <c r="B2697">
        <f t="shared" si="169"/>
        <v>2006</v>
      </c>
      <c r="C2697">
        <f t="shared" si="170"/>
        <v>6</v>
      </c>
      <c r="D2697" s="148">
        <f t="shared" si="171"/>
        <v>23</v>
      </c>
      <c r="E2697" s="138">
        <v>2</v>
      </c>
      <c r="F2697" s="137">
        <v>246.07183954469014</v>
      </c>
      <c r="J2697" s="149">
        <f t="shared" si="172"/>
        <v>38891</v>
      </c>
    </row>
    <row r="2698" spans="1:10" ht="16.5">
      <c r="A2698" s="135">
        <v>38891</v>
      </c>
      <c r="B2698">
        <f t="shared" si="169"/>
        <v>2006</v>
      </c>
      <c r="C2698">
        <f t="shared" si="170"/>
        <v>6</v>
      </c>
      <c r="D2698" s="148">
        <f t="shared" si="171"/>
        <v>23</v>
      </c>
      <c r="E2698" s="138">
        <v>3</v>
      </c>
      <c r="F2698" s="137">
        <v>244.36777071145443</v>
      </c>
      <c r="J2698" s="149">
        <f t="shared" si="172"/>
        <v>38891</v>
      </c>
    </row>
    <row r="2699" spans="1:10" ht="16.5">
      <c r="A2699" s="135">
        <v>38891</v>
      </c>
      <c r="B2699">
        <f t="shared" si="169"/>
        <v>2006</v>
      </c>
      <c r="C2699">
        <f t="shared" si="170"/>
        <v>6</v>
      </c>
      <c r="D2699" s="148">
        <f t="shared" si="171"/>
        <v>23</v>
      </c>
      <c r="E2699" s="138">
        <v>4</v>
      </c>
      <c r="F2699" s="137">
        <v>242.22049388112589</v>
      </c>
      <c r="J2699" s="149">
        <f t="shared" si="172"/>
        <v>38891</v>
      </c>
    </row>
    <row r="2700" spans="1:10" ht="16.5">
      <c r="A2700" s="135">
        <v>38891</v>
      </c>
      <c r="B2700">
        <f t="shared" si="169"/>
        <v>2006</v>
      </c>
      <c r="C2700">
        <f t="shared" si="170"/>
        <v>6</v>
      </c>
      <c r="D2700" s="148">
        <f t="shared" si="171"/>
        <v>23</v>
      </c>
      <c r="E2700" s="138">
        <v>5</v>
      </c>
      <c r="F2700" s="137">
        <v>239.20318030593086</v>
      </c>
      <c r="J2700" s="149">
        <f t="shared" si="172"/>
        <v>38891</v>
      </c>
    </row>
    <row r="2701" spans="1:10" ht="16.5">
      <c r="A2701" s="135">
        <v>38891</v>
      </c>
      <c r="B2701">
        <f t="shared" si="169"/>
        <v>2006</v>
      </c>
      <c r="C2701">
        <f t="shared" si="170"/>
        <v>6</v>
      </c>
      <c r="D2701" s="148">
        <f t="shared" si="171"/>
        <v>23</v>
      </c>
      <c r="E2701" s="138">
        <v>6</v>
      </c>
      <c r="F2701" s="137">
        <v>246.86430563593274</v>
      </c>
      <c r="J2701" s="149">
        <f t="shared" si="172"/>
        <v>38891</v>
      </c>
    </row>
    <row r="2702" spans="1:10" ht="16.5">
      <c r="A2702" s="135">
        <v>38891</v>
      </c>
      <c r="B2702">
        <f t="shared" si="169"/>
        <v>2006</v>
      </c>
      <c r="C2702">
        <f t="shared" si="170"/>
        <v>6</v>
      </c>
      <c r="D2702" s="148">
        <f t="shared" si="171"/>
        <v>23</v>
      </c>
      <c r="E2702" s="138">
        <v>7</v>
      </c>
      <c r="F2702" s="137">
        <v>251.58086076816016</v>
      </c>
      <c r="J2702" s="149">
        <f t="shared" si="172"/>
        <v>38891</v>
      </c>
    </row>
    <row r="2703" spans="1:10" ht="16.5">
      <c r="A2703" s="135">
        <v>38891</v>
      </c>
      <c r="B2703">
        <f t="shared" si="169"/>
        <v>2006</v>
      </c>
      <c r="C2703">
        <f t="shared" si="170"/>
        <v>6</v>
      </c>
      <c r="D2703" s="148">
        <f t="shared" si="171"/>
        <v>23</v>
      </c>
      <c r="E2703" s="138">
        <v>8</v>
      </c>
      <c r="F2703" s="137">
        <v>256.70022517524433</v>
      </c>
      <c r="J2703" s="149">
        <f t="shared" si="172"/>
        <v>38891</v>
      </c>
    </row>
    <row r="2704" spans="1:10" ht="16.5">
      <c r="A2704" s="135">
        <v>38891</v>
      </c>
      <c r="B2704">
        <f t="shared" si="169"/>
        <v>2006</v>
      </c>
      <c r="C2704">
        <f t="shared" si="170"/>
        <v>6</v>
      </c>
      <c r="D2704" s="148">
        <f t="shared" si="171"/>
        <v>23</v>
      </c>
      <c r="E2704" s="138">
        <v>9</v>
      </c>
      <c r="F2704" s="137">
        <v>261.29933862544249</v>
      </c>
      <c r="J2704" s="149">
        <f t="shared" si="172"/>
        <v>38891</v>
      </c>
    </row>
    <row r="2705" spans="1:10" ht="16.5">
      <c r="A2705" s="135">
        <v>38891</v>
      </c>
      <c r="B2705">
        <f t="shared" si="169"/>
        <v>2006</v>
      </c>
      <c r="C2705">
        <f t="shared" si="170"/>
        <v>6</v>
      </c>
      <c r="D2705" s="148">
        <f t="shared" si="171"/>
        <v>23</v>
      </c>
      <c r="E2705" s="138">
        <v>10</v>
      </c>
      <c r="F2705" s="137">
        <v>260.89965377257522</v>
      </c>
      <c r="J2705" s="149">
        <f t="shared" si="172"/>
        <v>38891</v>
      </c>
    </row>
    <row r="2706" spans="1:10" ht="16.5">
      <c r="A2706" s="135">
        <v>38891</v>
      </c>
      <c r="B2706">
        <f t="shared" si="169"/>
        <v>2006</v>
      </c>
      <c r="C2706">
        <f t="shared" si="170"/>
        <v>6</v>
      </c>
      <c r="D2706" s="148">
        <f t="shared" si="171"/>
        <v>23</v>
      </c>
      <c r="E2706" s="138">
        <v>11</v>
      </c>
      <c r="F2706" s="137">
        <v>260.49934664164982</v>
      </c>
      <c r="J2706" s="149">
        <f t="shared" si="172"/>
        <v>38891</v>
      </c>
    </row>
    <row r="2707" spans="1:10" ht="16.5">
      <c r="A2707" s="135">
        <v>38891</v>
      </c>
      <c r="B2707">
        <f t="shared" si="169"/>
        <v>2006</v>
      </c>
      <c r="C2707">
        <f t="shared" si="170"/>
        <v>6</v>
      </c>
      <c r="D2707" s="148">
        <f t="shared" si="171"/>
        <v>23</v>
      </c>
      <c r="E2707" s="138">
        <v>12</v>
      </c>
      <c r="F2707" s="137">
        <v>260.49934664164982</v>
      </c>
      <c r="J2707" s="149">
        <f t="shared" si="172"/>
        <v>38891</v>
      </c>
    </row>
    <row r="2708" spans="1:10" ht="16.5">
      <c r="A2708" s="135">
        <v>38891</v>
      </c>
      <c r="B2708">
        <f t="shared" si="169"/>
        <v>2006</v>
      </c>
      <c r="C2708">
        <f t="shared" si="170"/>
        <v>6</v>
      </c>
      <c r="D2708" s="148">
        <f t="shared" si="171"/>
        <v>23</v>
      </c>
      <c r="E2708" s="138">
        <v>13</v>
      </c>
      <c r="F2708" s="137">
        <v>260.49934664164982</v>
      </c>
      <c r="J2708" s="149">
        <f t="shared" si="172"/>
        <v>38891</v>
      </c>
    </row>
    <row r="2709" spans="1:10" ht="16.5">
      <c r="A2709" s="135">
        <v>38891</v>
      </c>
      <c r="B2709">
        <f t="shared" si="169"/>
        <v>2006</v>
      </c>
      <c r="C2709">
        <f t="shared" si="170"/>
        <v>6</v>
      </c>
      <c r="D2709" s="148">
        <f t="shared" si="171"/>
        <v>23</v>
      </c>
      <c r="E2709" s="138">
        <v>14</v>
      </c>
      <c r="F2709" s="137">
        <v>260.49934664164982</v>
      </c>
      <c r="J2709" s="149">
        <f t="shared" si="172"/>
        <v>38891</v>
      </c>
    </row>
    <row r="2710" spans="1:10" ht="16.5">
      <c r="A2710" s="135">
        <v>38891</v>
      </c>
      <c r="B2710">
        <f t="shared" si="169"/>
        <v>2006</v>
      </c>
      <c r="C2710">
        <f t="shared" si="170"/>
        <v>6</v>
      </c>
      <c r="D2710" s="148">
        <f t="shared" si="171"/>
        <v>23</v>
      </c>
      <c r="E2710" s="138">
        <v>15</v>
      </c>
      <c r="F2710" s="137">
        <v>295.0597740615998</v>
      </c>
      <c r="J2710" s="149">
        <f t="shared" si="172"/>
        <v>38891</v>
      </c>
    </row>
    <row r="2711" spans="1:10" ht="16.5">
      <c r="A2711" s="135">
        <v>38891</v>
      </c>
      <c r="B2711">
        <f t="shared" si="169"/>
        <v>2006</v>
      </c>
      <c r="C2711">
        <f t="shared" si="170"/>
        <v>6</v>
      </c>
      <c r="D2711" s="148">
        <f t="shared" si="171"/>
        <v>23</v>
      </c>
      <c r="E2711" s="138">
        <v>16</v>
      </c>
      <c r="F2711" s="137">
        <v>332.71213528316821</v>
      </c>
      <c r="J2711" s="149">
        <f t="shared" si="172"/>
        <v>38891</v>
      </c>
    </row>
    <row r="2712" spans="1:10" ht="16.5">
      <c r="A2712" s="135">
        <v>38891</v>
      </c>
      <c r="B2712">
        <f t="shared" si="169"/>
        <v>2006</v>
      </c>
      <c r="C2712">
        <f t="shared" si="170"/>
        <v>6</v>
      </c>
      <c r="D2712" s="148">
        <f t="shared" si="171"/>
        <v>23</v>
      </c>
      <c r="E2712" s="138">
        <v>17</v>
      </c>
      <c r="F2712" s="137">
        <v>346.99781983831537</v>
      </c>
      <c r="J2712" s="149">
        <f t="shared" si="172"/>
        <v>38891</v>
      </c>
    </row>
    <row r="2713" spans="1:10" ht="16.5">
      <c r="A2713" s="135">
        <v>38891</v>
      </c>
      <c r="B2713">
        <f t="shared" si="169"/>
        <v>2006</v>
      </c>
      <c r="C2713">
        <f t="shared" si="170"/>
        <v>6</v>
      </c>
      <c r="D2713" s="148">
        <f t="shared" si="171"/>
        <v>23</v>
      </c>
      <c r="E2713" s="138">
        <v>18</v>
      </c>
      <c r="F2713" s="137">
        <v>337.16316790407609</v>
      </c>
      <c r="J2713" s="149">
        <f t="shared" si="172"/>
        <v>38891</v>
      </c>
    </row>
    <row r="2714" spans="1:10" ht="16.5">
      <c r="A2714" s="135">
        <v>38891</v>
      </c>
      <c r="B2714">
        <f t="shared" si="169"/>
        <v>2006</v>
      </c>
      <c r="C2714">
        <f t="shared" si="170"/>
        <v>6</v>
      </c>
      <c r="D2714" s="148">
        <f t="shared" si="171"/>
        <v>23</v>
      </c>
      <c r="E2714" s="138">
        <v>19</v>
      </c>
      <c r="F2714" s="137">
        <v>283.45859928376865</v>
      </c>
      <c r="J2714" s="149">
        <f t="shared" si="172"/>
        <v>38891</v>
      </c>
    </row>
    <row r="2715" spans="1:10" ht="16.5">
      <c r="A2715" s="135">
        <v>38891</v>
      </c>
      <c r="B2715">
        <f t="shared" si="169"/>
        <v>2006</v>
      </c>
      <c r="C2715">
        <f t="shared" si="170"/>
        <v>6</v>
      </c>
      <c r="D2715" s="148">
        <f t="shared" si="171"/>
        <v>23</v>
      </c>
      <c r="E2715" s="138">
        <v>20</v>
      </c>
      <c r="F2715" s="137">
        <v>243.91312987990682</v>
      </c>
      <c r="J2715" s="149">
        <f t="shared" si="172"/>
        <v>38891</v>
      </c>
    </row>
    <row r="2716" spans="1:10" ht="16.5">
      <c r="A2716" s="135">
        <v>38891</v>
      </c>
      <c r="B2716">
        <f t="shared" si="169"/>
        <v>2006</v>
      </c>
      <c r="C2716">
        <f t="shared" si="170"/>
        <v>6</v>
      </c>
      <c r="D2716" s="148">
        <f t="shared" si="171"/>
        <v>23</v>
      </c>
      <c r="E2716" s="138">
        <v>21</v>
      </c>
      <c r="F2716" s="137">
        <v>218.66831993024539</v>
      </c>
      <c r="J2716" s="149">
        <f t="shared" si="172"/>
        <v>38891</v>
      </c>
    </row>
    <row r="2717" spans="1:10" ht="16.5">
      <c r="A2717" s="135">
        <v>38891</v>
      </c>
      <c r="B2717">
        <f t="shared" si="169"/>
        <v>2006</v>
      </c>
      <c r="C2717">
        <f t="shared" si="170"/>
        <v>6</v>
      </c>
      <c r="D2717" s="148">
        <f t="shared" si="171"/>
        <v>23</v>
      </c>
      <c r="E2717" s="138">
        <v>22</v>
      </c>
      <c r="F2717" s="137">
        <v>219.03088933695915</v>
      </c>
      <c r="J2717" s="149">
        <f t="shared" si="172"/>
        <v>38891</v>
      </c>
    </row>
    <row r="2718" spans="1:10" ht="16.5">
      <c r="A2718" s="135">
        <v>38891</v>
      </c>
      <c r="B2718">
        <f t="shared" si="169"/>
        <v>2006</v>
      </c>
      <c r="C2718">
        <f t="shared" si="170"/>
        <v>6</v>
      </c>
      <c r="D2718" s="148">
        <f t="shared" si="171"/>
        <v>23</v>
      </c>
      <c r="E2718" s="138">
        <v>23</v>
      </c>
      <c r="F2718" s="137">
        <v>220.11494861550798</v>
      </c>
      <c r="J2718" s="149">
        <f t="shared" si="172"/>
        <v>38891</v>
      </c>
    </row>
    <row r="2719" spans="1:10" ht="16.5">
      <c r="A2719" s="135">
        <v>38892</v>
      </c>
      <c r="B2719">
        <f t="shared" si="169"/>
        <v>2006</v>
      </c>
      <c r="C2719">
        <f t="shared" si="170"/>
        <v>6</v>
      </c>
      <c r="D2719" s="148">
        <f t="shared" si="171"/>
        <v>24</v>
      </c>
      <c r="E2719" s="138">
        <v>0</v>
      </c>
      <c r="F2719" s="137">
        <v>215.98929155729246</v>
      </c>
      <c r="J2719" s="149">
        <f t="shared" si="172"/>
        <v>38892</v>
      </c>
    </row>
    <row r="2720" spans="1:10" ht="16.5">
      <c r="A2720" s="135">
        <v>38892</v>
      </c>
      <c r="B2720">
        <f t="shared" si="169"/>
        <v>2006</v>
      </c>
      <c r="C2720">
        <f t="shared" si="170"/>
        <v>6</v>
      </c>
      <c r="D2720" s="148">
        <f t="shared" si="171"/>
        <v>24</v>
      </c>
      <c r="E2720" s="138">
        <v>1</v>
      </c>
      <c r="F2720" s="137">
        <v>208.65605861949351</v>
      </c>
      <c r="J2720" s="149">
        <f t="shared" si="172"/>
        <v>38892</v>
      </c>
    </row>
    <row r="2721" spans="1:10" ht="16.5">
      <c r="A2721" s="135">
        <v>38892</v>
      </c>
      <c r="B2721">
        <f t="shared" si="169"/>
        <v>2006</v>
      </c>
      <c r="C2721">
        <f t="shared" si="170"/>
        <v>6</v>
      </c>
      <c r="D2721" s="148">
        <f t="shared" si="171"/>
        <v>24</v>
      </c>
      <c r="E2721" s="138">
        <v>2</v>
      </c>
      <c r="F2721" s="137">
        <v>209.33169435346787</v>
      </c>
      <c r="J2721" s="149">
        <f t="shared" si="172"/>
        <v>38892</v>
      </c>
    </row>
    <row r="2722" spans="1:10" ht="16.5">
      <c r="A2722" s="135">
        <v>38892</v>
      </c>
      <c r="B2722">
        <f t="shared" si="169"/>
        <v>2006</v>
      </c>
      <c r="C2722">
        <f t="shared" si="170"/>
        <v>6</v>
      </c>
      <c r="D2722" s="148">
        <f t="shared" si="171"/>
        <v>24</v>
      </c>
      <c r="E2722" s="138">
        <v>3</v>
      </c>
      <c r="F2722" s="137">
        <v>200.36708650992728</v>
      </c>
      <c r="J2722" s="149">
        <f t="shared" si="172"/>
        <v>38892</v>
      </c>
    </row>
    <row r="2723" spans="1:10" ht="16.5">
      <c r="A2723" s="135">
        <v>38892</v>
      </c>
      <c r="B2723">
        <f t="shared" si="169"/>
        <v>2006</v>
      </c>
      <c r="C2723">
        <f t="shared" si="170"/>
        <v>6</v>
      </c>
      <c r="D2723" s="148">
        <f t="shared" si="171"/>
        <v>24</v>
      </c>
      <c r="E2723" s="138">
        <v>4</v>
      </c>
      <c r="F2723" s="137">
        <v>207.29805223947196</v>
      </c>
      <c r="J2723" s="149">
        <f t="shared" si="172"/>
        <v>38892</v>
      </c>
    </row>
    <row r="2724" spans="1:10" ht="16.5">
      <c r="A2724" s="135">
        <v>38892</v>
      </c>
      <c r="B2724">
        <f t="shared" si="169"/>
        <v>2006</v>
      </c>
      <c r="C2724">
        <f t="shared" si="170"/>
        <v>6</v>
      </c>
      <c r="D2724" s="148">
        <f t="shared" si="171"/>
        <v>24</v>
      </c>
      <c r="E2724" s="138">
        <v>5</v>
      </c>
      <c r="F2724" s="137">
        <v>83.110548439721754</v>
      </c>
      <c r="J2724" s="149">
        <f t="shared" si="172"/>
        <v>38892</v>
      </c>
    </row>
    <row r="2725" spans="1:10" ht="16.5">
      <c r="A2725" s="135">
        <v>38892</v>
      </c>
      <c r="B2725">
        <f t="shared" si="169"/>
        <v>2006</v>
      </c>
      <c r="C2725">
        <f t="shared" si="170"/>
        <v>6</v>
      </c>
      <c r="D2725" s="148">
        <f t="shared" si="171"/>
        <v>24</v>
      </c>
      <c r="E2725" s="138">
        <v>6</v>
      </c>
      <c r="F2725" s="137">
        <v>82.620036253265283</v>
      </c>
      <c r="J2725" s="149">
        <f t="shared" si="172"/>
        <v>38892</v>
      </c>
    </row>
    <row r="2726" spans="1:10" ht="16.5">
      <c r="A2726" s="135">
        <v>38892</v>
      </c>
      <c r="B2726">
        <f t="shared" si="169"/>
        <v>2006</v>
      </c>
      <c r="C2726">
        <f t="shared" si="170"/>
        <v>6</v>
      </c>
      <c r="D2726" s="148">
        <f t="shared" si="171"/>
        <v>24</v>
      </c>
      <c r="E2726" s="138">
        <v>7</v>
      </c>
      <c r="F2726" s="137">
        <v>130.23756508616935</v>
      </c>
      <c r="J2726" s="149">
        <f t="shared" si="172"/>
        <v>38892</v>
      </c>
    </row>
    <row r="2727" spans="1:10" ht="16.5">
      <c r="A2727" s="135">
        <v>38892</v>
      </c>
      <c r="B2727">
        <f t="shared" si="169"/>
        <v>2006</v>
      </c>
      <c r="C2727">
        <f t="shared" si="170"/>
        <v>6</v>
      </c>
      <c r="D2727" s="148">
        <f t="shared" si="171"/>
        <v>24</v>
      </c>
      <c r="E2727" s="138">
        <v>8</v>
      </c>
      <c r="F2727" s="137">
        <v>117.0027355566889</v>
      </c>
      <c r="J2727" s="149">
        <f t="shared" si="172"/>
        <v>38892</v>
      </c>
    </row>
    <row r="2728" spans="1:10" ht="16.5">
      <c r="A2728" s="135">
        <v>38892</v>
      </c>
      <c r="B2728">
        <f t="shared" si="169"/>
        <v>2006</v>
      </c>
      <c r="C2728">
        <f t="shared" si="170"/>
        <v>6</v>
      </c>
      <c r="D2728" s="148">
        <f t="shared" si="171"/>
        <v>24</v>
      </c>
      <c r="E2728" s="138">
        <v>9</v>
      </c>
      <c r="F2728" s="137">
        <v>117.35341853890399</v>
      </c>
      <c r="J2728" s="149">
        <f t="shared" si="172"/>
        <v>38892</v>
      </c>
    </row>
    <row r="2729" spans="1:10" ht="16.5">
      <c r="A2729" s="135">
        <v>38892</v>
      </c>
      <c r="B2729">
        <f t="shared" si="169"/>
        <v>2006</v>
      </c>
      <c r="C2729">
        <f t="shared" si="170"/>
        <v>6</v>
      </c>
      <c r="D2729" s="148">
        <f t="shared" si="171"/>
        <v>24</v>
      </c>
      <c r="E2729" s="138">
        <v>10</v>
      </c>
      <c r="F2729" s="137">
        <v>117.87747069180469</v>
      </c>
      <c r="J2729" s="149">
        <f t="shared" si="172"/>
        <v>38892</v>
      </c>
    </row>
    <row r="2730" spans="1:10" ht="16.5">
      <c r="A2730" s="135">
        <v>38892</v>
      </c>
      <c r="B2730">
        <f t="shared" si="169"/>
        <v>2006</v>
      </c>
      <c r="C2730">
        <f t="shared" si="170"/>
        <v>6</v>
      </c>
      <c r="D2730" s="148">
        <f t="shared" si="171"/>
        <v>24</v>
      </c>
      <c r="E2730" s="138">
        <v>11</v>
      </c>
      <c r="F2730" s="137">
        <v>118.05163354112625</v>
      </c>
      <c r="J2730" s="149">
        <f t="shared" si="172"/>
        <v>38892</v>
      </c>
    </row>
    <row r="2731" spans="1:10" ht="16.5">
      <c r="A2731" s="135">
        <v>38892</v>
      </c>
      <c r="B2731">
        <f t="shared" si="169"/>
        <v>2006</v>
      </c>
      <c r="C2731">
        <f t="shared" si="170"/>
        <v>6</v>
      </c>
      <c r="D2731" s="148">
        <f t="shared" si="171"/>
        <v>24</v>
      </c>
      <c r="E2731" s="138">
        <v>12</v>
      </c>
      <c r="F2731" s="137">
        <v>118.39918445542835</v>
      </c>
      <c r="J2731" s="149">
        <f t="shared" si="172"/>
        <v>38892</v>
      </c>
    </row>
    <row r="2732" spans="1:10" ht="16.5">
      <c r="A2732" s="135">
        <v>38892</v>
      </c>
      <c r="B2732">
        <f t="shared" si="169"/>
        <v>2006</v>
      </c>
      <c r="C2732">
        <f t="shared" si="170"/>
        <v>6</v>
      </c>
      <c r="D2732" s="148">
        <f t="shared" si="171"/>
        <v>24</v>
      </c>
      <c r="E2732" s="138">
        <v>13</v>
      </c>
      <c r="F2732" s="137">
        <v>118.74571000486674</v>
      </c>
      <c r="J2732" s="149">
        <f t="shared" si="172"/>
        <v>38892</v>
      </c>
    </row>
    <row r="2733" spans="1:10" ht="16.5">
      <c r="A2733" s="135">
        <v>38892</v>
      </c>
      <c r="B2733">
        <f t="shared" si="169"/>
        <v>2006</v>
      </c>
      <c r="C2733">
        <f t="shared" si="170"/>
        <v>6</v>
      </c>
      <c r="D2733" s="148">
        <f t="shared" si="171"/>
        <v>24</v>
      </c>
      <c r="E2733" s="138">
        <v>14</v>
      </c>
      <c r="F2733" s="137">
        <v>119.09121928629033</v>
      </c>
      <c r="J2733" s="149">
        <f t="shared" si="172"/>
        <v>38892</v>
      </c>
    </row>
    <row r="2734" spans="1:10" ht="16.5">
      <c r="A2734" s="135">
        <v>38892</v>
      </c>
      <c r="B2734">
        <f t="shared" si="169"/>
        <v>2006</v>
      </c>
      <c r="C2734">
        <f t="shared" si="170"/>
        <v>6</v>
      </c>
      <c r="D2734" s="148">
        <f t="shared" si="171"/>
        <v>24</v>
      </c>
      <c r="E2734" s="138">
        <v>15</v>
      </c>
      <c r="F2734" s="137">
        <v>119.43572126170324</v>
      </c>
      <c r="J2734" s="149">
        <f t="shared" si="172"/>
        <v>38892</v>
      </c>
    </row>
    <row r="2735" spans="1:10" ht="16.5">
      <c r="A2735" s="135">
        <v>38892</v>
      </c>
      <c r="B2735">
        <f t="shared" si="169"/>
        <v>2006</v>
      </c>
      <c r="C2735">
        <f t="shared" si="170"/>
        <v>6</v>
      </c>
      <c r="D2735" s="148">
        <f t="shared" si="171"/>
        <v>24</v>
      </c>
      <c r="E2735" s="138">
        <v>16</v>
      </c>
      <c r="F2735" s="137">
        <v>118.05163354112625</v>
      </c>
      <c r="J2735" s="149">
        <f t="shared" si="172"/>
        <v>38892</v>
      </c>
    </row>
    <row r="2736" spans="1:10" ht="16.5">
      <c r="A2736" s="135">
        <v>38892</v>
      </c>
      <c r="B2736">
        <f t="shared" si="169"/>
        <v>2006</v>
      </c>
      <c r="C2736">
        <f t="shared" si="170"/>
        <v>6</v>
      </c>
      <c r="D2736" s="148">
        <f t="shared" si="171"/>
        <v>24</v>
      </c>
      <c r="E2736" s="138">
        <v>17</v>
      </c>
      <c r="F2736" s="137">
        <v>115.23317460947932</v>
      </c>
      <c r="J2736" s="149">
        <f t="shared" si="172"/>
        <v>38892</v>
      </c>
    </row>
    <row r="2737" spans="1:10" ht="16.5">
      <c r="A2737" s="135">
        <v>38892</v>
      </c>
      <c r="B2737">
        <f t="shared" si="169"/>
        <v>2006</v>
      </c>
      <c r="C2737">
        <f t="shared" si="170"/>
        <v>6</v>
      </c>
      <c r="D2737" s="148">
        <f t="shared" si="171"/>
        <v>24</v>
      </c>
      <c r="E2737" s="138">
        <v>18</v>
      </c>
      <c r="F2737" s="137">
        <v>81.255624013436147</v>
      </c>
      <c r="J2737" s="149">
        <f t="shared" si="172"/>
        <v>38892</v>
      </c>
    </row>
    <row r="2738" spans="1:10" ht="16.5">
      <c r="A2738" s="135">
        <v>38892</v>
      </c>
      <c r="B2738">
        <f t="shared" si="169"/>
        <v>2006</v>
      </c>
      <c r="C2738">
        <f t="shared" si="170"/>
        <v>6</v>
      </c>
      <c r="D2738" s="148">
        <f t="shared" si="171"/>
        <v>24</v>
      </c>
      <c r="E2738" s="138">
        <v>19</v>
      </c>
      <c r="F2738" s="137">
        <v>81.505424708477037</v>
      </c>
      <c r="J2738" s="149">
        <f t="shared" si="172"/>
        <v>38892</v>
      </c>
    </row>
    <row r="2739" spans="1:10" ht="16.5">
      <c r="A2739" s="135">
        <v>38892</v>
      </c>
      <c r="B2739">
        <f t="shared" si="169"/>
        <v>2006</v>
      </c>
      <c r="C2739">
        <f t="shared" si="170"/>
        <v>6</v>
      </c>
      <c r="D2739" s="148">
        <f t="shared" si="171"/>
        <v>24</v>
      </c>
      <c r="E2739" s="138">
        <v>20</v>
      </c>
      <c r="F2739" s="137">
        <v>77.550812851901497</v>
      </c>
      <c r="J2739" s="149">
        <f t="shared" si="172"/>
        <v>38892</v>
      </c>
    </row>
    <row r="2740" spans="1:10" ht="16.5">
      <c r="A2740" s="135">
        <v>38892</v>
      </c>
      <c r="B2740">
        <f t="shared" si="169"/>
        <v>2006</v>
      </c>
      <c r="C2740">
        <f t="shared" si="170"/>
        <v>6</v>
      </c>
      <c r="D2740" s="148">
        <f t="shared" si="171"/>
        <v>24</v>
      </c>
      <c r="E2740" s="138">
        <v>21</v>
      </c>
      <c r="F2740" s="137">
        <v>77.785615741173785</v>
      </c>
      <c r="J2740" s="149">
        <f t="shared" si="172"/>
        <v>38892</v>
      </c>
    </row>
    <row r="2741" spans="1:10" ht="16.5">
      <c r="A2741" s="135">
        <v>38892</v>
      </c>
      <c r="B2741">
        <f t="shared" si="169"/>
        <v>2006</v>
      </c>
      <c r="C2741">
        <f t="shared" si="170"/>
        <v>6</v>
      </c>
      <c r="D2741" s="148">
        <f t="shared" si="171"/>
        <v>24</v>
      </c>
      <c r="E2741" s="138">
        <v>22</v>
      </c>
      <c r="F2741" s="137">
        <v>78.019700586349728</v>
      </c>
      <c r="J2741" s="149">
        <f t="shared" si="172"/>
        <v>38892</v>
      </c>
    </row>
    <row r="2742" spans="1:10" ht="16.5">
      <c r="A2742" s="135">
        <v>38892</v>
      </c>
      <c r="B2742">
        <f t="shared" si="169"/>
        <v>2006</v>
      </c>
      <c r="C2742">
        <f t="shared" si="170"/>
        <v>6</v>
      </c>
      <c r="D2742" s="148">
        <f t="shared" si="171"/>
        <v>24</v>
      </c>
      <c r="E2742" s="138">
        <v>23</v>
      </c>
      <c r="F2742" s="137">
        <v>78.136475824180678</v>
      </c>
      <c r="J2742" s="149">
        <f t="shared" si="172"/>
        <v>38892</v>
      </c>
    </row>
    <row r="2743" spans="1:10" ht="16.5">
      <c r="A2743" s="135">
        <v>38893</v>
      </c>
      <c r="B2743">
        <f t="shared" si="169"/>
        <v>2006</v>
      </c>
      <c r="C2743">
        <f t="shared" si="170"/>
        <v>6</v>
      </c>
      <c r="D2743" s="148">
        <f t="shared" si="171"/>
        <v>25</v>
      </c>
      <c r="E2743" s="138">
        <v>0</v>
      </c>
      <c r="F2743" s="137">
        <v>74.964361311082627</v>
      </c>
      <c r="J2743" s="149">
        <f t="shared" si="172"/>
        <v>38893</v>
      </c>
    </row>
    <row r="2744" spans="1:10" ht="16.5">
      <c r="A2744" s="135">
        <v>38893</v>
      </c>
      <c r="B2744">
        <f t="shared" si="169"/>
        <v>2006</v>
      </c>
      <c r="C2744">
        <f t="shared" si="170"/>
        <v>6</v>
      </c>
      <c r="D2744" s="148">
        <f t="shared" si="171"/>
        <v>25</v>
      </c>
      <c r="E2744" s="138">
        <v>1</v>
      </c>
      <c r="F2744" s="137">
        <v>75.183614354448508</v>
      </c>
      <c r="J2744" s="149">
        <f t="shared" si="172"/>
        <v>38893</v>
      </c>
    </row>
    <row r="2745" spans="1:10" ht="16.5">
      <c r="A2745" s="135">
        <v>38893</v>
      </c>
      <c r="B2745">
        <f t="shared" ref="B2745:B2808" si="173">YEAR(A2745)</f>
        <v>2006</v>
      </c>
      <c r="C2745">
        <f t="shared" ref="C2745:C2808" si="174">MONTH(A2745)</f>
        <v>6</v>
      </c>
      <c r="D2745" s="148">
        <f t="shared" ref="D2745:D2808" si="175">DAY(A2745)</f>
        <v>25</v>
      </c>
      <c r="E2745" s="138">
        <v>2</v>
      </c>
      <c r="F2745" s="137">
        <v>75.402220673901297</v>
      </c>
      <c r="J2745" s="149">
        <f t="shared" si="172"/>
        <v>38893</v>
      </c>
    </row>
    <row r="2746" spans="1:10" ht="16.5">
      <c r="A2746" s="135">
        <v>38893</v>
      </c>
      <c r="B2746">
        <f t="shared" si="173"/>
        <v>2006</v>
      </c>
      <c r="C2746">
        <f t="shared" si="174"/>
        <v>6</v>
      </c>
      <c r="D2746" s="148">
        <f t="shared" si="175"/>
        <v>25</v>
      </c>
      <c r="E2746" s="138">
        <v>3</v>
      </c>
      <c r="F2746" s="137">
        <v>75.620186038602213</v>
      </c>
      <c r="J2746" s="149">
        <f t="shared" si="172"/>
        <v>38893</v>
      </c>
    </row>
    <row r="2747" spans="1:10" ht="16.5">
      <c r="A2747" s="135">
        <v>38893</v>
      </c>
      <c r="B2747">
        <f t="shared" si="173"/>
        <v>2006</v>
      </c>
      <c r="C2747">
        <f t="shared" si="174"/>
        <v>6</v>
      </c>
      <c r="D2747" s="148">
        <f t="shared" si="175"/>
        <v>25</v>
      </c>
      <c r="E2747" s="138">
        <v>4</v>
      </c>
      <c r="F2747" s="137">
        <v>76.807788236302002</v>
      </c>
      <c r="J2747" s="149">
        <f t="shared" si="172"/>
        <v>38893</v>
      </c>
    </row>
    <row r="2748" spans="1:10" ht="16.5">
      <c r="A2748" s="135">
        <v>38893</v>
      </c>
      <c r="B2748">
        <f t="shared" si="173"/>
        <v>2006</v>
      </c>
      <c r="C2748">
        <f t="shared" si="174"/>
        <v>6</v>
      </c>
      <c r="D2748" s="148">
        <f t="shared" si="175"/>
        <v>25</v>
      </c>
      <c r="E2748" s="138">
        <v>5</v>
      </c>
      <c r="F2748" s="137">
        <v>87.631761028546237</v>
      </c>
      <c r="J2748" s="149">
        <f t="shared" si="172"/>
        <v>38893</v>
      </c>
    </row>
    <row r="2749" spans="1:10" ht="16.5">
      <c r="A2749" s="135">
        <v>38893</v>
      </c>
      <c r="B2749">
        <f t="shared" si="173"/>
        <v>2006</v>
      </c>
      <c r="C2749">
        <f t="shared" si="174"/>
        <v>6</v>
      </c>
      <c r="D2749" s="148">
        <f t="shared" si="175"/>
        <v>25</v>
      </c>
      <c r="E2749" s="138">
        <v>6</v>
      </c>
      <c r="F2749" s="137">
        <v>122.19682472179466</v>
      </c>
      <c r="J2749" s="149">
        <f t="shared" si="172"/>
        <v>38893</v>
      </c>
    </row>
    <row r="2750" spans="1:10" ht="16.5">
      <c r="A2750" s="135">
        <v>38893</v>
      </c>
      <c r="B2750">
        <f t="shared" si="173"/>
        <v>2006</v>
      </c>
      <c r="C2750">
        <f t="shared" si="174"/>
        <v>6</v>
      </c>
      <c r="D2750" s="148">
        <f t="shared" si="175"/>
        <v>25</v>
      </c>
      <c r="E2750" s="138">
        <v>7</v>
      </c>
      <c r="F2750" s="137">
        <v>130.31293869641979</v>
      </c>
      <c r="J2750" s="149">
        <f t="shared" si="172"/>
        <v>38893</v>
      </c>
    </row>
    <row r="2751" spans="1:10" ht="16.5">
      <c r="A2751" s="135">
        <v>38893</v>
      </c>
      <c r="B2751">
        <f t="shared" si="173"/>
        <v>2006</v>
      </c>
      <c r="C2751">
        <f t="shared" si="174"/>
        <v>6</v>
      </c>
      <c r="D2751" s="148">
        <f t="shared" si="175"/>
        <v>25</v>
      </c>
      <c r="E2751" s="138">
        <v>8</v>
      </c>
      <c r="F2751" s="137">
        <v>134.36656163662119</v>
      </c>
      <c r="J2751" s="149">
        <f t="shared" si="172"/>
        <v>38893</v>
      </c>
    </row>
    <row r="2752" spans="1:10" ht="16.5">
      <c r="A2752" s="135">
        <v>38893</v>
      </c>
      <c r="B2752">
        <f t="shared" si="173"/>
        <v>2006</v>
      </c>
      <c r="C2752">
        <f t="shared" si="174"/>
        <v>6</v>
      </c>
      <c r="D2752" s="148">
        <f t="shared" si="175"/>
        <v>25</v>
      </c>
      <c r="E2752" s="138">
        <v>9</v>
      </c>
      <c r="F2752" s="137">
        <v>133.26864722493346</v>
      </c>
      <c r="J2752" s="149">
        <f t="shared" si="172"/>
        <v>38893</v>
      </c>
    </row>
    <row r="2753" spans="1:10" ht="16.5">
      <c r="A2753" s="135">
        <v>38893</v>
      </c>
      <c r="B2753">
        <f t="shared" si="173"/>
        <v>2006</v>
      </c>
      <c r="C2753">
        <f t="shared" si="174"/>
        <v>6</v>
      </c>
      <c r="D2753" s="148">
        <f t="shared" si="175"/>
        <v>25</v>
      </c>
      <c r="E2753" s="138">
        <v>10</v>
      </c>
      <c r="F2753" s="137">
        <v>131.4181538773212</v>
      </c>
      <c r="J2753" s="149">
        <f t="shared" si="172"/>
        <v>38893</v>
      </c>
    </row>
    <row r="2754" spans="1:10" ht="16.5">
      <c r="A2754" s="135">
        <v>38893</v>
      </c>
      <c r="B2754">
        <f t="shared" si="173"/>
        <v>2006</v>
      </c>
      <c r="C2754">
        <f t="shared" si="174"/>
        <v>6</v>
      </c>
      <c r="D2754" s="148">
        <f t="shared" si="175"/>
        <v>25</v>
      </c>
      <c r="E2754" s="138">
        <v>11</v>
      </c>
      <c r="F2754" s="137">
        <v>128.9722983949946</v>
      </c>
      <c r="J2754" s="149">
        <f t="shared" si="172"/>
        <v>38893</v>
      </c>
    </row>
    <row r="2755" spans="1:10" ht="16.5">
      <c r="A2755" s="135">
        <v>38893</v>
      </c>
      <c r="B2755">
        <f t="shared" si="173"/>
        <v>2006</v>
      </c>
      <c r="C2755">
        <f t="shared" si="174"/>
        <v>6</v>
      </c>
      <c r="D2755" s="148">
        <f t="shared" si="175"/>
        <v>25</v>
      </c>
      <c r="E2755" s="138">
        <v>12</v>
      </c>
      <c r="F2755" s="137">
        <v>127.44349949018881</v>
      </c>
      <c r="J2755" s="149">
        <f t="shared" ref="J2755:J2818" si="176">DATE(B2755,C2755,D2755)</f>
        <v>38893</v>
      </c>
    </row>
    <row r="2756" spans="1:10" ht="16.5">
      <c r="A2756" s="135">
        <v>38893</v>
      </c>
      <c r="B2756">
        <f t="shared" si="173"/>
        <v>2006</v>
      </c>
      <c r="C2756">
        <f t="shared" si="174"/>
        <v>6</v>
      </c>
      <c r="D2756" s="148">
        <f t="shared" si="175"/>
        <v>25</v>
      </c>
      <c r="E2756" s="138">
        <v>13</v>
      </c>
      <c r="F2756" s="137">
        <v>114.10759459186824</v>
      </c>
      <c r="J2756" s="149">
        <f t="shared" si="176"/>
        <v>38893</v>
      </c>
    </row>
    <row r="2757" spans="1:10" ht="16.5">
      <c r="A2757" s="135">
        <v>38893</v>
      </c>
      <c r="B2757">
        <f t="shared" si="173"/>
        <v>2006</v>
      </c>
      <c r="C2757">
        <f t="shared" si="174"/>
        <v>6</v>
      </c>
      <c r="D2757" s="148">
        <f t="shared" si="175"/>
        <v>25</v>
      </c>
      <c r="E2757" s="138">
        <v>14</v>
      </c>
      <c r="F2757" s="137">
        <v>113.05513329139572</v>
      </c>
      <c r="J2757" s="149">
        <f t="shared" si="176"/>
        <v>38893</v>
      </c>
    </row>
    <row r="2758" spans="1:10" ht="16.5">
      <c r="A2758" s="135">
        <v>38893</v>
      </c>
      <c r="B2758">
        <f t="shared" si="173"/>
        <v>2006</v>
      </c>
      <c r="C2758">
        <f t="shared" si="174"/>
        <v>6</v>
      </c>
      <c r="D2758" s="148">
        <f t="shared" si="175"/>
        <v>25</v>
      </c>
      <c r="E2758" s="138">
        <v>15</v>
      </c>
      <c r="F2758" s="137">
        <v>104.0454350222674</v>
      </c>
      <c r="J2758" s="149">
        <f t="shared" si="176"/>
        <v>38893</v>
      </c>
    </row>
    <row r="2759" spans="1:10" ht="16.5">
      <c r="A2759" s="135">
        <v>38893</v>
      </c>
      <c r="B2759">
        <f t="shared" si="173"/>
        <v>2006</v>
      </c>
      <c r="C2759">
        <f t="shared" si="174"/>
        <v>6</v>
      </c>
      <c r="D2759" s="148">
        <f t="shared" si="175"/>
        <v>25</v>
      </c>
      <c r="E2759" s="138">
        <v>16</v>
      </c>
      <c r="F2759" s="137">
        <v>103.71742815759954</v>
      </c>
      <c r="J2759" s="149">
        <f t="shared" si="176"/>
        <v>38893</v>
      </c>
    </row>
    <row r="2760" spans="1:10" ht="16.5">
      <c r="A2760" s="135">
        <v>38893</v>
      </c>
      <c r="B2760">
        <f t="shared" si="173"/>
        <v>2006</v>
      </c>
      <c r="C2760">
        <f t="shared" si="174"/>
        <v>6</v>
      </c>
      <c r="D2760" s="148">
        <f t="shared" si="175"/>
        <v>25</v>
      </c>
      <c r="E2760" s="138">
        <v>17</v>
      </c>
      <c r="F2760" s="137">
        <v>103.22342672406003</v>
      </c>
      <c r="J2760" s="149">
        <f t="shared" si="176"/>
        <v>38893</v>
      </c>
    </row>
    <row r="2761" spans="1:10" ht="16.5">
      <c r="A2761" s="135">
        <v>38893</v>
      </c>
      <c r="B2761">
        <f t="shared" si="173"/>
        <v>2006</v>
      </c>
      <c r="C2761">
        <f t="shared" si="174"/>
        <v>6</v>
      </c>
      <c r="D2761" s="148">
        <f t="shared" si="175"/>
        <v>25</v>
      </c>
      <c r="E2761" s="138">
        <v>18</v>
      </c>
      <c r="F2761" s="137">
        <v>103.05822333067523</v>
      </c>
      <c r="J2761" s="149">
        <f t="shared" si="176"/>
        <v>38893</v>
      </c>
    </row>
    <row r="2762" spans="1:10" ht="16.5">
      <c r="A2762" s="135">
        <v>38893</v>
      </c>
      <c r="B2762">
        <f t="shared" si="173"/>
        <v>2006</v>
      </c>
      <c r="C2762">
        <f t="shared" si="174"/>
        <v>6</v>
      </c>
      <c r="D2762" s="148">
        <f t="shared" si="175"/>
        <v>25</v>
      </c>
      <c r="E2762" s="138">
        <v>19</v>
      </c>
      <c r="F2762" s="137">
        <v>94.959427601436346</v>
      </c>
      <c r="J2762" s="149">
        <f t="shared" si="176"/>
        <v>38893</v>
      </c>
    </row>
    <row r="2763" spans="1:10" ht="16.5">
      <c r="A2763" s="135">
        <v>38893</v>
      </c>
      <c r="B2763">
        <f t="shared" si="173"/>
        <v>2006</v>
      </c>
      <c r="C2763">
        <f t="shared" si="174"/>
        <v>6</v>
      </c>
      <c r="D2763" s="148">
        <f t="shared" si="175"/>
        <v>25</v>
      </c>
      <c r="E2763" s="138">
        <v>20</v>
      </c>
      <c r="F2763" s="137">
        <v>95.56287093245173</v>
      </c>
      <c r="J2763" s="149">
        <f t="shared" si="176"/>
        <v>38893</v>
      </c>
    </row>
    <row r="2764" spans="1:10" ht="16.5">
      <c r="A2764" s="135">
        <v>38893</v>
      </c>
      <c r="B2764">
        <f t="shared" si="173"/>
        <v>2006</v>
      </c>
      <c r="C2764">
        <f t="shared" si="174"/>
        <v>6</v>
      </c>
      <c r="D2764" s="148">
        <f t="shared" si="175"/>
        <v>25</v>
      </c>
      <c r="E2764" s="138">
        <v>21</v>
      </c>
      <c r="F2764" s="137">
        <v>96.162453598713142</v>
      </c>
      <c r="J2764" s="149">
        <f t="shared" si="176"/>
        <v>38893</v>
      </c>
    </row>
    <row r="2765" spans="1:10" ht="16.5">
      <c r="A2765" s="135">
        <v>38893</v>
      </c>
      <c r="B2765">
        <f t="shared" si="173"/>
        <v>2006</v>
      </c>
      <c r="C2765">
        <f t="shared" si="174"/>
        <v>6</v>
      </c>
      <c r="D2765" s="148">
        <f t="shared" si="175"/>
        <v>25</v>
      </c>
      <c r="E2765" s="138">
        <v>22</v>
      </c>
      <c r="F2765" s="137">
        <v>96.609651923260458</v>
      </c>
      <c r="J2765" s="149">
        <f t="shared" si="176"/>
        <v>38893</v>
      </c>
    </row>
    <row r="2766" spans="1:10" ht="16.5">
      <c r="A2766" s="135">
        <v>38893</v>
      </c>
      <c r="B2766">
        <f t="shared" si="173"/>
        <v>2006</v>
      </c>
      <c r="C2766">
        <f t="shared" si="174"/>
        <v>6</v>
      </c>
      <c r="D2766" s="148">
        <f t="shared" si="175"/>
        <v>25</v>
      </c>
      <c r="E2766" s="138">
        <v>23</v>
      </c>
      <c r="F2766" s="137">
        <v>96.906616083000642</v>
      </c>
      <c r="J2766" s="149">
        <f t="shared" si="176"/>
        <v>38893</v>
      </c>
    </row>
    <row r="2767" spans="1:10" ht="16.5">
      <c r="A2767" s="135">
        <v>38894</v>
      </c>
      <c r="B2767">
        <f t="shared" si="173"/>
        <v>2006</v>
      </c>
      <c r="C2767">
        <f t="shared" si="174"/>
        <v>6</v>
      </c>
      <c r="D2767" s="148">
        <f t="shared" si="175"/>
        <v>26</v>
      </c>
      <c r="E2767" s="138">
        <v>0</v>
      </c>
      <c r="F2767" s="137">
        <v>97.350332393009623</v>
      </c>
      <c r="J2767" s="149">
        <f t="shared" si="176"/>
        <v>38894</v>
      </c>
    </row>
    <row r="2768" spans="1:10" ht="16.5">
      <c r="A2768" s="135">
        <v>38894</v>
      </c>
      <c r="B2768">
        <f t="shared" si="173"/>
        <v>2006</v>
      </c>
      <c r="C2768">
        <f t="shared" si="174"/>
        <v>6</v>
      </c>
      <c r="D2768" s="148">
        <f t="shared" si="175"/>
        <v>26</v>
      </c>
      <c r="E2768" s="138">
        <v>1</v>
      </c>
      <c r="F2768" s="137">
        <v>97.791998792535153</v>
      </c>
      <c r="J2768" s="149">
        <f t="shared" si="176"/>
        <v>38894</v>
      </c>
    </row>
    <row r="2769" spans="1:10" ht="16.5">
      <c r="A2769" s="135">
        <v>38894</v>
      </c>
      <c r="B2769">
        <f t="shared" si="173"/>
        <v>2006</v>
      </c>
      <c r="C2769">
        <f t="shared" si="174"/>
        <v>6</v>
      </c>
      <c r="D2769" s="148">
        <f t="shared" si="175"/>
        <v>26</v>
      </c>
      <c r="E2769" s="138">
        <v>2</v>
      </c>
      <c r="F2769" s="137">
        <v>98.377747948988343</v>
      </c>
      <c r="J2769" s="149">
        <f t="shared" si="176"/>
        <v>38894</v>
      </c>
    </row>
    <row r="2770" spans="1:10" ht="16.5">
      <c r="A2770" s="135">
        <v>38894</v>
      </c>
      <c r="B2770">
        <f t="shared" si="173"/>
        <v>2006</v>
      </c>
      <c r="C2770">
        <f t="shared" si="174"/>
        <v>6</v>
      </c>
      <c r="D2770" s="148">
        <f t="shared" si="175"/>
        <v>26</v>
      </c>
      <c r="E2770" s="138">
        <v>3</v>
      </c>
      <c r="F2770" s="137">
        <v>98.814741377791108</v>
      </c>
      <c r="J2770" s="149">
        <f t="shared" si="176"/>
        <v>38894</v>
      </c>
    </row>
    <row r="2771" spans="1:10" ht="16.5">
      <c r="A2771" s="135">
        <v>38894</v>
      </c>
      <c r="B2771">
        <f t="shared" si="173"/>
        <v>2006</v>
      </c>
      <c r="C2771">
        <f t="shared" si="174"/>
        <v>6</v>
      </c>
      <c r="D2771" s="148">
        <f t="shared" si="175"/>
        <v>26</v>
      </c>
      <c r="E2771" s="138">
        <v>4</v>
      </c>
      <c r="F2771" s="137">
        <v>99.394359544629822</v>
      </c>
      <c r="J2771" s="149">
        <f t="shared" si="176"/>
        <v>38894</v>
      </c>
    </row>
    <row r="2772" spans="1:10" ht="16.5">
      <c r="A2772" s="135">
        <v>38894</v>
      </c>
      <c r="B2772">
        <f t="shared" si="173"/>
        <v>2006</v>
      </c>
      <c r="C2772">
        <f t="shared" si="174"/>
        <v>6</v>
      </c>
      <c r="D2772" s="148">
        <f t="shared" si="175"/>
        <v>26</v>
      </c>
      <c r="E2772" s="138">
        <v>5</v>
      </c>
      <c r="F2772" s="137">
        <v>113.70513871720033</v>
      </c>
      <c r="J2772" s="149">
        <f t="shared" si="176"/>
        <v>38894</v>
      </c>
    </row>
    <row r="2773" spans="1:10" ht="16.5">
      <c r="A2773" s="135">
        <v>38894</v>
      </c>
      <c r="B2773">
        <f t="shared" si="173"/>
        <v>2006</v>
      </c>
      <c r="C2773">
        <f t="shared" si="174"/>
        <v>6</v>
      </c>
      <c r="D2773" s="148">
        <f t="shared" si="175"/>
        <v>26</v>
      </c>
      <c r="E2773" s="138">
        <v>6</v>
      </c>
      <c r="F2773" s="137">
        <v>118.22237804904015</v>
      </c>
      <c r="J2773" s="149">
        <f t="shared" si="176"/>
        <v>38894</v>
      </c>
    </row>
    <row r="2774" spans="1:10" ht="16.5">
      <c r="A2774" s="135">
        <v>38894</v>
      </c>
      <c r="B2774">
        <f t="shared" si="173"/>
        <v>2006</v>
      </c>
      <c r="C2774">
        <f t="shared" si="174"/>
        <v>6</v>
      </c>
      <c r="D2774" s="148">
        <f t="shared" si="175"/>
        <v>26</v>
      </c>
      <c r="E2774" s="138">
        <v>7</v>
      </c>
      <c r="F2774" s="137">
        <v>118.05383341283539</v>
      </c>
      <c r="J2774" s="149">
        <f t="shared" si="176"/>
        <v>38894</v>
      </c>
    </row>
    <row r="2775" spans="1:10" ht="16.5">
      <c r="A2775" s="135">
        <v>38894</v>
      </c>
      <c r="B2775">
        <f t="shared" si="173"/>
        <v>2006</v>
      </c>
      <c r="C2775">
        <f t="shared" si="174"/>
        <v>6</v>
      </c>
      <c r="D2775" s="148">
        <f t="shared" si="175"/>
        <v>26</v>
      </c>
      <c r="E2775" s="138">
        <v>8</v>
      </c>
      <c r="F2775" s="137">
        <v>117.88504444469413</v>
      </c>
      <c r="J2775" s="149">
        <f t="shared" si="176"/>
        <v>38894</v>
      </c>
    </row>
    <row r="2776" spans="1:10" ht="16.5">
      <c r="A2776" s="135">
        <v>38894</v>
      </c>
      <c r="B2776">
        <f t="shared" si="173"/>
        <v>2006</v>
      </c>
      <c r="C2776">
        <f t="shared" si="174"/>
        <v>6</v>
      </c>
      <c r="D2776" s="148">
        <f t="shared" si="175"/>
        <v>26</v>
      </c>
      <c r="E2776" s="138">
        <v>9</v>
      </c>
      <c r="F2776" s="137">
        <v>117.71601006420561</v>
      </c>
      <c r="J2776" s="149">
        <f t="shared" si="176"/>
        <v>38894</v>
      </c>
    </row>
    <row r="2777" spans="1:10" ht="16.5">
      <c r="A2777" s="135">
        <v>38894</v>
      </c>
      <c r="B2777">
        <f t="shared" si="173"/>
        <v>2006</v>
      </c>
      <c r="C2777">
        <f t="shared" si="174"/>
        <v>6</v>
      </c>
      <c r="D2777" s="148">
        <f t="shared" si="175"/>
        <v>26</v>
      </c>
      <c r="E2777" s="138">
        <v>10</v>
      </c>
      <c r="F2777" s="137">
        <v>98.959969629678056</v>
      </c>
      <c r="J2777" s="149">
        <f t="shared" si="176"/>
        <v>38894</v>
      </c>
    </row>
    <row r="2778" spans="1:10" ht="16.5">
      <c r="A2778" s="135">
        <v>38894</v>
      </c>
      <c r="B2778">
        <f t="shared" si="173"/>
        <v>2006</v>
      </c>
      <c r="C2778">
        <f t="shared" si="174"/>
        <v>6</v>
      </c>
      <c r="D2778" s="148">
        <f t="shared" si="175"/>
        <v>26</v>
      </c>
      <c r="E2778" s="138">
        <v>11</v>
      </c>
      <c r="F2778" s="137">
        <v>98.523631536953474</v>
      </c>
      <c r="J2778" s="149">
        <f t="shared" si="176"/>
        <v>38894</v>
      </c>
    </row>
    <row r="2779" spans="1:10" ht="16.5">
      <c r="A2779" s="135">
        <v>38894</v>
      </c>
      <c r="B2779">
        <f t="shared" si="173"/>
        <v>2006</v>
      </c>
      <c r="C2779">
        <f t="shared" si="174"/>
        <v>6</v>
      </c>
      <c r="D2779" s="148">
        <f t="shared" si="175"/>
        <v>26</v>
      </c>
      <c r="E2779" s="138">
        <v>12</v>
      </c>
      <c r="F2779" s="137">
        <v>98.085318381903036</v>
      </c>
      <c r="J2779" s="149">
        <f t="shared" si="176"/>
        <v>38894</v>
      </c>
    </row>
    <row r="2780" spans="1:10" ht="16.5">
      <c r="A2780" s="135">
        <v>38894</v>
      </c>
      <c r="B2780">
        <f t="shared" si="173"/>
        <v>2006</v>
      </c>
      <c r="C2780">
        <f t="shared" si="174"/>
        <v>6</v>
      </c>
      <c r="D2780" s="148">
        <f t="shared" si="175"/>
        <v>26</v>
      </c>
      <c r="E2780" s="138">
        <v>13</v>
      </c>
      <c r="F2780" s="137">
        <v>91.146596800635137</v>
      </c>
      <c r="J2780" s="149">
        <f t="shared" si="176"/>
        <v>38894</v>
      </c>
    </row>
    <row r="2781" spans="1:10" ht="16.5">
      <c r="A2781" s="135">
        <v>38894</v>
      </c>
      <c r="B2781">
        <f t="shared" si="173"/>
        <v>2006</v>
      </c>
      <c r="C2781">
        <f t="shared" si="174"/>
        <v>6</v>
      </c>
      <c r="D2781" s="148">
        <f t="shared" si="175"/>
        <v>26</v>
      </c>
      <c r="E2781" s="138">
        <v>14</v>
      </c>
      <c r="F2781" s="137">
        <v>91.146596800635137</v>
      </c>
      <c r="J2781" s="149">
        <f t="shared" si="176"/>
        <v>38894</v>
      </c>
    </row>
    <row r="2782" spans="1:10" ht="16.5">
      <c r="A2782" s="135">
        <v>38894</v>
      </c>
      <c r="B2782">
        <f t="shared" si="173"/>
        <v>2006</v>
      </c>
      <c r="C2782">
        <f t="shared" si="174"/>
        <v>6</v>
      </c>
      <c r="D2782" s="148">
        <f t="shared" si="175"/>
        <v>26</v>
      </c>
      <c r="E2782" s="138">
        <v>15</v>
      </c>
      <c r="F2782" s="137">
        <v>90.341848018689703</v>
      </c>
      <c r="J2782" s="149">
        <f t="shared" si="176"/>
        <v>38894</v>
      </c>
    </row>
    <row r="2783" spans="1:10" ht="16.5">
      <c r="A2783" s="135">
        <v>38894</v>
      </c>
      <c r="B2783">
        <f t="shared" si="173"/>
        <v>2006</v>
      </c>
      <c r="C2783">
        <f t="shared" si="174"/>
        <v>6</v>
      </c>
      <c r="D2783" s="148">
        <f t="shared" si="175"/>
        <v>26</v>
      </c>
      <c r="E2783" s="138">
        <v>16</v>
      </c>
      <c r="F2783" s="137">
        <v>88.572718269570203</v>
      </c>
      <c r="J2783" s="149">
        <f t="shared" si="176"/>
        <v>38894</v>
      </c>
    </row>
    <row r="2784" spans="1:10" ht="16.5">
      <c r="A2784" s="135">
        <v>38894</v>
      </c>
      <c r="B2784">
        <f t="shared" si="173"/>
        <v>2006</v>
      </c>
      <c r="C2784">
        <f t="shared" si="174"/>
        <v>6</v>
      </c>
      <c r="D2784" s="148">
        <f t="shared" si="175"/>
        <v>26</v>
      </c>
      <c r="E2784" s="138">
        <v>17</v>
      </c>
      <c r="F2784" s="137">
        <v>64.154064667595691</v>
      </c>
      <c r="J2784" s="149">
        <f t="shared" si="176"/>
        <v>38894</v>
      </c>
    </row>
    <row r="2785" spans="1:10" ht="16.5">
      <c r="A2785" s="135">
        <v>38894</v>
      </c>
      <c r="B2785">
        <f t="shared" si="173"/>
        <v>2006</v>
      </c>
      <c r="C2785">
        <f t="shared" si="174"/>
        <v>6</v>
      </c>
      <c r="D2785" s="148">
        <f t="shared" si="175"/>
        <v>26</v>
      </c>
      <c r="E2785" s="138">
        <v>18</v>
      </c>
      <c r="F2785" s="137">
        <v>60.884428978576906</v>
      </c>
      <c r="J2785" s="149">
        <f t="shared" si="176"/>
        <v>38894</v>
      </c>
    </row>
    <row r="2786" spans="1:10" ht="16.5">
      <c r="A2786" s="135">
        <v>38894</v>
      </c>
      <c r="B2786">
        <f t="shared" si="173"/>
        <v>2006</v>
      </c>
      <c r="C2786">
        <f t="shared" si="174"/>
        <v>6</v>
      </c>
      <c r="D2786" s="148">
        <f t="shared" si="175"/>
        <v>26</v>
      </c>
      <c r="E2786" s="138">
        <v>19</v>
      </c>
      <c r="F2786" s="137">
        <v>57.453949309041136</v>
      </c>
      <c r="J2786" s="149">
        <f t="shared" si="176"/>
        <v>38894</v>
      </c>
    </row>
    <row r="2787" spans="1:10" ht="16.5">
      <c r="A2787" s="135">
        <v>38894</v>
      </c>
      <c r="B2787">
        <f t="shared" si="173"/>
        <v>2006</v>
      </c>
      <c r="C2787">
        <f t="shared" si="174"/>
        <v>6</v>
      </c>
      <c r="D2787" s="148">
        <f t="shared" si="175"/>
        <v>26</v>
      </c>
      <c r="E2787" s="138">
        <v>20</v>
      </c>
      <c r="F2787" s="137">
        <v>57.612282093782703</v>
      </c>
      <c r="J2787" s="149">
        <f t="shared" si="176"/>
        <v>38894</v>
      </c>
    </row>
    <row r="2788" spans="1:10" ht="16.5">
      <c r="A2788" s="135">
        <v>38894</v>
      </c>
      <c r="B2788">
        <f t="shared" si="173"/>
        <v>2006</v>
      </c>
      <c r="C2788">
        <f t="shared" si="174"/>
        <v>6</v>
      </c>
      <c r="D2788" s="148">
        <f t="shared" si="175"/>
        <v>26</v>
      </c>
      <c r="E2788" s="138">
        <v>21</v>
      </c>
      <c r="F2788" s="137">
        <v>57.770178283180812</v>
      </c>
      <c r="J2788" s="149">
        <f t="shared" si="176"/>
        <v>38894</v>
      </c>
    </row>
    <row r="2789" spans="1:10" ht="16.5">
      <c r="A2789" s="135">
        <v>38894</v>
      </c>
      <c r="B2789">
        <f t="shared" si="173"/>
        <v>2006</v>
      </c>
      <c r="C2789">
        <f t="shared" si="174"/>
        <v>6</v>
      </c>
      <c r="D2789" s="148">
        <f t="shared" si="175"/>
        <v>26</v>
      </c>
      <c r="E2789" s="138">
        <v>22</v>
      </c>
      <c r="F2789" s="137">
        <v>57.92764149295806</v>
      </c>
      <c r="J2789" s="149">
        <f t="shared" si="176"/>
        <v>38894</v>
      </c>
    </row>
    <row r="2790" spans="1:10" ht="16.5">
      <c r="A2790" s="135">
        <v>38894</v>
      </c>
      <c r="B2790">
        <f t="shared" si="173"/>
        <v>2006</v>
      </c>
      <c r="C2790">
        <f t="shared" si="174"/>
        <v>6</v>
      </c>
      <c r="D2790" s="148">
        <f t="shared" si="175"/>
        <v>26</v>
      </c>
      <c r="E2790" s="138">
        <v>23</v>
      </c>
      <c r="F2790" s="137">
        <v>58.006211846707188</v>
      </c>
      <c r="J2790" s="149">
        <f t="shared" si="176"/>
        <v>38894</v>
      </c>
    </row>
    <row r="2791" spans="1:10" ht="16.5">
      <c r="A2791" s="135">
        <v>38895</v>
      </c>
      <c r="B2791">
        <f t="shared" si="173"/>
        <v>2006</v>
      </c>
      <c r="C2791">
        <f t="shared" si="174"/>
        <v>6</v>
      </c>
      <c r="D2791" s="148">
        <f t="shared" si="175"/>
        <v>27</v>
      </c>
      <c r="E2791" s="138">
        <v>0</v>
      </c>
      <c r="F2791" s="137">
        <v>54.608359053495946</v>
      </c>
      <c r="J2791" s="149">
        <f t="shared" si="176"/>
        <v>38895</v>
      </c>
    </row>
    <row r="2792" spans="1:10" ht="16.5">
      <c r="A2792" s="135">
        <v>38895</v>
      </c>
      <c r="B2792">
        <f t="shared" si="173"/>
        <v>2006</v>
      </c>
      <c r="C2792">
        <f t="shared" si="174"/>
        <v>6</v>
      </c>
      <c r="D2792" s="148">
        <f t="shared" si="175"/>
        <v>27</v>
      </c>
      <c r="E2792" s="138">
        <v>1</v>
      </c>
      <c r="F2792" s="137">
        <v>55.181807949810015</v>
      </c>
      <c r="J2792" s="149">
        <f t="shared" si="176"/>
        <v>38895</v>
      </c>
    </row>
    <row r="2793" spans="1:10" ht="16.5">
      <c r="A2793" s="135">
        <v>38895</v>
      </c>
      <c r="B2793">
        <f t="shared" si="173"/>
        <v>2006</v>
      </c>
      <c r="C2793">
        <f t="shared" si="174"/>
        <v>6</v>
      </c>
      <c r="D2793" s="148">
        <f t="shared" si="175"/>
        <v>27</v>
      </c>
      <c r="E2793" s="138">
        <v>2</v>
      </c>
      <c r="F2793" s="137">
        <v>55.74933558711048</v>
      </c>
      <c r="J2793" s="149">
        <f t="shared" si="176"/>
        <v>38895</v>
      </c>
    </row>
    <row r="2794" spans="1:10" ht="16.5">
      <c r="A2794" s="135">
        <v>38895</v>
      </c>
      <c r="B2794">
        <f t="shared" si="173"/>
        <v>2006</v>
      </c>
      <c r="C2794">
        <f t="shared" si="174"/>
        <v>6</v>
      </c>
      <c r="D2794" s="148">
        <f t="shared" si="175"/>
        <v>27</v>
      </c>
      <c r="E2794" s="138">
        <v>3</v>
      </c>
      <c r="F2794" s="137">
        <v>78.078218112847495</v>
      </c>
      <c r="J2794" s="149">
        <f t="shared" si="176"/>
        <v>38895</v>
      </c>
    </row>
    <row r="2795" spans="1:10" ht="16.5">
      <c r="A2795" s="135">
        <v>38895</v>
      </c>
      <c r="B2795">
        <f t="shared" si="173"/>
        <v>2006</v>
      </c>
      <c r="C2795">
        <f t="shared" si="174"/>
        <v>6</v>
      </c>
      <c r="D2795" s="148">
        <f t="shared" si="175"/>
        <v>27</v>
      </c>
      <c r="E2795" s="138">
        <v>4</v>
      </c>
      <c r="F2795" s="137">
        <v>77.971464739141808</v>
      </c>
      <c r="J2795" s="149">
        <f t="shared" si="176"/>
        <v>38895</v>
      </c>
    </row>
    <row r="2796" spans="1:10" ht="16.5">
      <c r="A2796" s="135">
        <v>38895</v>
      </c>
      <c r="B2796">
        <f t="shared" si="173"/>
        <v>2006</v>
      </c>
      <c r="C2796">
        <f t="shared" si="174"/>
        <v>6</v>
      </c>
      <c r="D2796" s="148">
        <f t="shared" si="175"/>
        <v>27</v>
      </c>
      <c r="E2796" s="138">
        <v>5</v>
      </c>
      <c r="F2796" s="137">
        <v>78.184824078226526</v>
      </c>
      <c r="J2796" s="149">
        <f t="shared" si="176"/>
        <v>38895</v>
      </c>
    </row>
    <row r="2797" spans="1:10" ht="16.5">
      <c r="A2797" s="135">
        <v>38895</v>
      </c>
      <c r="B2797">
        <f t="shared" si="173"/>
        <v>2006</v>
      </c>
      <c r="C2797">
        <f t="shared" si="174"/>
        <v>6</v>
      </c>
      <c r="D2797" s="148">
        <f t="shared" si="175"/>
        <v>27</v>
      </c>
      <c r="E2797" s="138">
        <v>6</v>
      </c>
      <c r="F2797" s="137">
        <v>78.397596243255464</v>
      </c>
      <c r="J2797" s="149">
        <f t="shared" si="176"/>
        <v>38895</v>
      </c>
    </row>
    <row r="2798" spans="1:10" ht="16.5">
      <c r="A2798" s="135">
        <v>38895</v>
      </c>
      <c r="B2798">
        <f t="shared" si="173"/>
        <v>2006</v>
      </c>
      <c r="C2798">
        <f t="shared" si="174"/>
        <v>6</v>
      </c>
      <c r="D2798" s="148">
        <f t="shared" si="175"/>
        <v>27</v>
      </c>
      <c r="E2798" s="138">
        <v>7</v>
      </c>
      <c r="F2798" s="137">
        <v>78.715664186029201</v>
      </c>
      <c r="J2798" s="149">
        <f t="shared" si="176"/>
        <v>38895</v>
      </c>
    </row>
    <row r="2799" spans="1:10" ht="16.5">
      <c r="A2799" s="135">
        <v>38895</v>
      </c>
      <c r="B2799">
        <f t="shared" si="173"/>
        <v>2006</v>
      </c>
      <c r="C2799">
        <f t="shared" si="174"/>
        <v>6</v>
      </c>
      <c r="D2799" s="148">
        <f t="shared" si="175"/>
        <v>27</v>
      </c>
      <c r="E2799" s="138">
        <v>8</v>
      </c>
      <c r="F2799" s="137">
        <v>78.926989598227166</v>
      </c>
      <c r="J2799" s="149">
        <f t="shared" si="176"/>
        <v>38895</v>
      </c>
    </row>
    <row r="2800" spans="1:10" ht="16.5">
      <c r="A2800" s="135">
        <v>38895</v>
      </c>
      <c r="B2800">
        <f t="shared" si="173"/>
        <v>2006</v>
      </c>
      <c r="C2800">
        <f t="shared" si="174"/>
        <v>6</v>
      </c>
      <c r="D2800" s="148">
        <f t="shared" si="175"/>
        <v>27</v>
      </c>
      <c r="E2800" s="138">
        <v>9</v>
      </c>
      <c r="F2800" s="137">
        <v>79.137744606741762</v>
      </c>
      <c r="J2800" s="149">
        <f t="shared" si="176"/>
        <v>38895</v>
      </c>
    </row>
    <row r="2801" spans="1:10" ht="16.5">
      <c r="A2801" s="135">
        <v>38895</v>
      </c>
      <c r="B2801">
        <f t="shared" si="173"/>
        <v>2006</v>
      </c>
      <c r="C2801">
        <f t="shared" si="174"/>
        <v>6</v>
      </c>
      <c r="D2801" s="148">
        <f t="shared" si="175"/>
        <v>27</v>
      </c>
      <c r="E2801" s="138">
        <v>10</v>
      </c>
      <c r="F2801" s="137">
        <v>79.347933855376013</v>
      </c>
      <c r="J2801" s="149">
        <f t="shared" si="176"/>
        <v>38895</v>
      </c>
    </row>
    <row r="2802" spans="1:10" ht="16.5">
      <c r="A2802" s="135">
        <v>38895</v>
      </c>
      <c r="B2802">
        <f t="shared" si="173"/>
        <v>2006</v>
      </c>
      <c r="C2802">
        <f t="shared" si="174"/>
        <v>6</v>
      </c>
      <c r="D2802" s="148">
        <f t="shared" si="175"/>
        <v>27</v>
      </c>
      <c r="E2802" s="138">
        <v>11</v>
      </c>
      <c r="F2802" s="137">
        <v>143.39401887571427</v>
      </c>
      <c r="J2802" s="149">
        <f t="shared" si="176"/>
        <v>38895</v>
      </c>
    </row>
    <row r="2803" spans="1:10" ht="16.5">
      <c r="A2803" s="135">
        <v>38895</v>
      </c>
      <c r="B2803">
        <f t="shared" si="173"/>
        <v>2006</v>
      </c>
      <c r="C2803">
        <f t="shared" si="174"/>
        <v>6</v>
      </c>
      <c r="D2803" s="148">
        <f t="shared" si="175"/>
        <v>27</v>
      </c>
      <c r="E2803" s="138">
        <v>12</v>
      </c>
      <c r="F2803" s="137">
        <v>88.926255378352806</v>
      </c>
      <c r="J2803" s="149">
        <f t="shared" si="176"/>
        <v>38895</v>
      </c>
    </row>
    <row r="2804" spans="1:10" ht="16.5">
      <c r="A2804" s="135">
        <v>38895</v>
      </c>
      <c r="B2804">
        <f t="shared" si="173"/>
        <v>2006</v>
      </c>
      <c r="C2804">
        <f t="shared" si="174"/>
        <v>6</v>
      </c>
      <c r="D2804" s="148">
        <f t="shared" si="175"/>
        <v>27</v>
      </c>
      <c r="E2804" s="138">
        <v>13</v>
      </c>
      <c r="F2804" s="137">
        <v>77.542964689356694</v>
      </c>
      <c r="J2804" s="149">
        <f t="shared" si="176"/>
        <v>38895</v>
      </c>
    </row>
    <row r="2805" spans="1:10" ht="16.5">
      <c r="A2805" s="135">
        <v>38895</v>
      </c>
      <c r="B2805">
        <f t="shared" si="173"/>
        <v>2006</v>
      </c>
      <c r="C2805">
        <f t="shared" si="174"/>
        <v>6</v>
      </c>
      <c r="D2805" s="148">
        <f t="shared" si="175"/>
        <v>27</v>
      </c>
      <c r="E2805" s="138">
        <v>14</v>
      </c>
      <c r="F2805" s="137">
        <v>78.397596243255464</v>
      </c>
      <c r="J2805" s="149">
        <f t="shared" si="176"/>
        <v>38895</v>
      </c>
    </row>
    <row r="2806" spans="1:10" ht="16.5">
      <c r="A2806" s="135">
        <v>38895</v>
      </c>
      <c r="B2806">
        <f t="shared" si="173"/>
        <v>2006</v>
      </c>
      <c r="C2806">
        <f t="shared" si="174"/>
        <v>6</v>
      </c>
      <c r="D2806" s="148">
        <f t="shared" si="175"/>
        <v>27</v>
      </c>
      <c r="E2806" s="138">
        <v>15</v>
      </c>
      <c r="F2806" s="137">
        <v>79.242909663294569</v>
      </c>
      <c r="J2806" s="149">
        <f t="shared" si="176"/>
        <v>38895</v>
      </c>
    </row>
    <row r="2807" spans="1:10" ht="16.5">
      <c r="A2807" s="135">
        <v>38895</v>
      </c>
      <c r="B2807">
        <f t="shared" si="173"/>
        <v>2006</v>
      </c>
      <c r="C2807">
        <f t="shared" si="174"/>
        <v>6</v>
      </c>
      <c r="D2807" s="148">
        <f t="shared" si="175"/>
        <v>27</v>
      </c>
      <c r="E2807" s="138">
        <v>16</v>
      </c>
      <c r="F2807" s="137">
        <v>102.90903795940255</v>
      </c>
      <c r="J2807" s="149">
        <f t="shared" si="176"/>
        <v>38895</v>
      </c>
    </row>
    <row r="2808" spans="1:10" ht="16.5">
      <c r="A2808" s="135">
        <v>38895</v>
      </c>
      <c r="B2808">
        <f t="shared" si="173"/>
        <v>2006</v>
      </c>
      <c r="C2808">
        <f t="shared" si="174"/>
        <v>6</v>
      </c>
      <c r="D2808" s="148">
        <f t="shared" si="175"/>
        <v>27</v>
      </c>
      <c r="E2808" s="138">
        <v>17</v>
      </c>
      <c r="F2808" s="137">
        <v>105.15811323425564</v>
      </c>
      <c r="J2808" s="149">
        <f t="shared" si="176"/>
        <v>38895</v>
      </c>
    </row>
    <row r="2809" spans="1:10" ht="16.5">
      <c r="A2809" s="135">
        <v>38895</v>
      </c>
      <c r="B2809">
        <f t="shared" ref="B2809:B2872" si="177">YEAR(A2809)</f>
        <v>2006</v>
      </c>
      <c r="C2809">
        <f t="shared" ref="C2809:C2872" si="178">MONTH(A2809)</f>
        <v>6</v>
      </c>
      <c r="D2809" s="148">
        <f t="shared" ref="D2809:D2872" si="179">DAY(A2809)</f>
        <v>27</v>
      </c>
      <c r="E2809" s="138">
        <v>18</v>
      </c>
      <c r="F2809" s="137">
        <v>158.15375037979328</v>
      </c>
      <c r="J2809" s="149">
        <f t="shared" si="176"/>
        <v>38895</v>
      </c>
    </row>
    <row r="2810" spans="1:10" ht="16.5">
      <c r="A2810" s="135">
        <v>38895</v>
      </c>
      <c r="B2810">
        <f t="shared" si="177"/>
        <v>2006</v>
      </c>
      <c r="C2810">
        <f t="shared" si="178"/>
        <v>6</v>
      </c>
      <c r="D2810" s="148">
        <f t="shared" si="179"/>
        <v>27</v>
      </c>
      <c r="E2810" s="138">
        <v>19</v>
      </c>
      <c r="F2810" s="137">
        <v>219.86840464775057</v>
      </c>
      <c r="J2810" s="149">
        <f t="shared" si="176"/>
        <v>38895</v>
      </c>
    </row>
    <row r="2811" spans="1:10" ht="16.5">
      <c r="A2811" s="135">
        <v>38895</v>
      </c>
      <c r="B2811">
        <f t="shared" si="177"/>
        <v>2006</v>
      </c>
      <c r="C2811">
        <f t="shared" si="178"/>
        <v>6</v>
      </c>
      <c r="D2811" s="148">
        <f t="shared" si="179"/>
        <v>27</v>
      </c>
      <c r="E2811" s="138">
        <v>20</v>
      </c>
      <c r="F2811" s="137">
        <v>215.45071783991563</v>
      </c>
      <c r="J2811" s="149">
        <f t="shared" si="176"/>
        <v>38895</v>
      </c>
    </row>
    <row r="2812" spans="1:10" ht="16.5">
      <c r="A2812" s="135">
        <v>38895</v>
      </c>
      <c r="B2812">
        <f t="shared" si="177"/>
        <v>2006</v>
      </c>
      <c r="C2812">
        <f t="shared" si="178"/>
        <v>6</v>
      </c>
      <c r="D2812" s="148">
        <f t="shared" si="179"/>
        <v>27</v>
      </c>
      <c r="E2812" s="138">
        <v>21</v>
      </c>
      <c r="F2812" s="137">
        <v>197.99266953046418</v>
      </c>
      <c r="J2812" s="149">
        <f t="shared" si="176"/>
        <v>38895</v>
      </c>
    </row>
    <row r="2813" spans="1:10" ht="16.5">
      <c r="A2813" s="135">
        <v>38895</v>
      </c>
      <c r="B2813">
        <f t="shared" si="177"/>
        <v>2006</v>
      </c>
      <c r="C2813">
        <f t="shared" si="178"/>
        <v>6</v>
      </c>
      <c r="D2813" s="148">
        <f t="shared" si="179"/>
        <v>27</v>
      </c>
      <c r="E2813" s="138">
        <v>22</v>
      </c>
      <c r="F2813" s="137">
        <v>183.91590882579837</v>
      </c>
      <c r="J2813" s="149">
        <f t="shared" si="176"/>
        <v>38895</v>
      </c>
    </row>
    <row r="2814" spans="1:10" ht="16.5">
      <c r="A2814" s="135">
        <v>38895</v>
      </c>
      <c r="B2814">
        <f t="shared" si="177"/>
        <v>2006</v>
      </c>
      <c r="C2814">
        <f t="shared" si="178"/>
        <v>6</v>
      </c>
      <c r="D2814" s="148">
        <f t="shared" si="179"/>
        <v>27</v>
      </c>
      <c r="E2814" s="138">
        <v>23</v>
      </c>
      <c r="F2814" s="137">
        <v>185.24792698451904</v>
      </c>
      <c r="J2814" s="149">
        <f t="shared" si="176"/>
        <v>38895</v>
      </c>
    </row>
    <row r="2815" spans="1:10" ht="16.5">
      <c r="A2815" s="135">
        <v>38896</v>
      </c>
      <c r="B2815">
        <f t="shared" si="177"/>
        <v>2006</v>
      </c>
      <c r="C2815">
        <f t="shared" si="178"/>
        <v>6</v>
      </c>
      <c r="D2815" s="148">
        <f t="shared" si="179"/>
        <v>28</v>
      </c>
      <c r="E2815" s="138">
        <v>0</v>
      </c>
      <c r="F2815" s="137">
        <v>191.40228409341262</v>
      </c>
      <c r="J2815" s="149">
        <f t="shared" si="176"/>
        <v>38896</v>
      </c>
    </row>
    <row r="2816" spans="1:10" ht="16.5">
      <c r="A2816" s="135">
        <v>38896</v>
      </c>
      <c r="B2816">
        <f t="shared" si="177"/>
        <v>2006</v>
      </c>
      <c r="C2816">
        <f t="shared" si="178"/>
        <v>6</v>
      </c>
      <c r="D2816" s="148">
        <f t="shared" si="179"/>
        <v>28</v>
      </c>
      <c r="E2816" s="138">
        <v>1</v>
      </c>
      <c r="F2816" s="137">
        <v>190.56182616243427</v>
      </c>
      <c r="J2816" s="149">
        <f t="shared" si="176"/>
        <v>38896</v>
      </c>
    </row>
    <row r="2817" spans="1:10" ht="16.5">
      <c r="A2817" s="135">
        <v>38896</v>
      </c>
      <c r="B2817">
        <f t="shared" si="177"/>
        <v>2006</v>
      </c>
      <c r="C2817">
        <f t="shared" si="178"/>
        <v>6</v>
      </c>
      <c r="D2817" s="148">
        <f t="shared" si="179"/>
        <v>28</v>
      </c>
      <c r="E2817" s="138">
        <v>2</v>
      </c>
      <c r="F2817" s="137">
        <v>188.86950355718147</v>
      </c>
      <c r="J2817" s="149">
        <f t="shared" si="176"/>
        <v>38896</v>
      </c>
    </row>
    <row r="2818" spans="1:10" ht="16.5">
      <c r="A2818" s="135">
        <v>38896</v>
      </c>
      <c r="B2818">
        <f t="shared" si="177"/>
        <v>2006</v>
      </c>
      <c r="C2818">
        <f t="shared" si="178"/>
        <v>6</v>
      </c>
      <c r="D2818" s="148">
        <f t="shared" si="179"/>
        <v>28</v>
      </c>
      <c r="E2818" s="138">
        <v>3</v>
      </c>
      <c r="F2818" s="137">
        <v>187.44736353862629</v>
      </c>
      <c r="J2818" s="149">
        <f t="shared" si="176"/>
        <v>38896</v>
      </c>
    </row>
    <row r="2819" spans="1:10" ht="16.5">
      <c r="A2819" s="135">
        <v>38896</v>
      </c>
      <c r="B2819">
        <f t="shared" si="177"/>
        <v>2006</v>
      </c>
      <c r="C2819">
        <f t="shared" si="178"/>
        <v>6</v>
      </c>
      <c r="D2819" s="148">
        <f t="shared" si="179"/>
        <v>28</v>
      </c>
      <c r="E2819" s="138">
        <v>4</v>
      </c>
      <c r="F2819" s="137">
        <v>186.30169732074808</v>
      </c>
      <c r="J2819" s="149">
        <f t="shared" ref="J2819:J2882" si="180">DATE(B2819,C2819,D2819)</f>
        <v>38896</v>
      </c>
    </row>
    <row r="2820" spans="1:10" ht="16.5">
      <c r="A2820" s="135">
        <v>38896</v>
      </c>
      <c r="B2820">
        <f t="shared" si="177"/>
        <v>2006</v>
      </c>
      <c r="C2820">
        <f t="shared" si="178"/>
        <v>6</v>
      </c>
      <c r="D2820" s="148">
        <f t="shared" si="179"/>
        <v>28</v>
      </c>
      <c r="E2820" s="138">
        <v>5</v>
      </c>
      <c r="F2820" s="137">
        <v>185.1488134973645</v>
      </c>
      <c r="J2820" s="149">
        <f t="shared" si="180"/>
        <v>38896</v>
      </c>
    </row>
    <row r="2821" spans="1:10" ht="16.5">
      <c r="A2821" s="135">
        <v>38896</v>
      </c>
      <c r="B2821">
        <f t="shared" si="177"/>
        <v>2006</v>
      </c>
      <c r="C2821">
        <f t="shared" si="178"/>
        <v>6</v>
      </c>
      <c r="D2821" s="148">
        <f t="shared" si="179"/>
        <v>28</v>
      </c>
      <c r="E2821" s="138">
        <v>6</v>
      </c>
      <c r="F2821" s="137">
        <v>183.98857142477044</v>
      </c>
      <c r="J2821" s="149">
        <f t="shared" si="180"/>
        <v>38896</v>
      </c>
    </row>
    <row r="2822" spans="1:10" ht="16.5">
      <c r="A2822" s="135">
        <v>38896</v>
      </c>
      <c r="B2822">
        <f t="shared" si="177"/>
        <v>2006</v>
      </c>
      <c r="C2822">
        <f t="shared" si="178"/>
        <v>6</v>
      </c>
      <c r="D2822" s="148">
        <f t="shared" si="179"/>
        <v>28</v>
      </c>
      <c r="E2822" s="138">
        <v>7</v>
      </c>
      <c r="F2822" s="137">
        <v>182.82082575141365</v>
      </c>
      <c r="J2822" s="149">
        <f t="shared" si="180"/>
        <v>38896</v>
      </c>
    </row>
    <row r="2823" spans="1:10" ht="16.5">
      <c r="A2823" s="135">
        <v>38896</v>
      </c>
      <c r="B2823">
        <f t="shared" si="177"/>
        <v>2006</v>
      </c>
      <c r="C2823">
        <f t="shared" si="178"/>
        <v>6</v>
      </c>
      <c r="D2823" s="148">
        <f t="shared" si="179"/>
        <v>28</v>
      </c>
      <c r="E2823" s="138">
        <v>8</v>
      </c>
      <c r="F2823" s="137">
        <v>176.54673774059899</v>
      </c>
      <c r="J2823" s="149">
        <f t="shared" si="180"/>
        <v>38896</v>
      </c>
    </row>
    <row r="2824" spans="1:10" ht="16.5">
      <c r="A2824" s="135">
        <v>38896</v>
      </c>
      <c r="B2824">
        <f t="shared" si="177"/>
        <v>2006</v>
      </c>
      <c r="C2824">
        <f t="shared" si="178"/>
        <v>6</v>
      </c>
      <c r="D2824" s="148">
        <f t="shared" si="179"/>
        <v>28</v>
      </c>
      <c r="E2824" s="138">
        <v>9</v>
      </c>
      <c r="F2824" s="137">
        <v>176.26779216943754</v>
      </c>
      <c r="J2824" s="149">
        <f t="shared" si="180"/>
        <v>38896</v>
      </c>
    </row>
    <row r="2825" spans="1:10" ht="16.5">
      <c r="A2825" s="135">
        <v>38896</v>
      </c>
      <c r="B2825">
        <f t="shared" si="177"/>
        <v>2006</v>
      </c>
      <c r="C2825">
        <f t="shared" si="178"/>
        <v>6</v>
      </c>
      <c r="D2825" s="148">
        <f t="shared" si="179"/>
        <v>28</v>
      </c>
      <c r="E2825" s="138">
        <v>10</v>
      </c>
      <c r="F2825" s="137">
        <v>175.9883968815281</v>
      </c>
      <c r="J2825" s="149">
        <f t="shared" si="180"/>
        <v>38896</v>
      </c>
    </row>
    <row r="2826" spans="1:10" ht="16.5">
      <c r="A2826" s="135">
        <v>38896</v>
      </c>
      <c r="B2826">
        <f t="shared" si="177"/>
        <v>2006</v>
      </c>
      <c r="C2826">
        <f t="shared" si="178"/>
        <v>6</v>
      </c>
      <c r="D2826" s="148">
        <f t="shared" si="179"/>
        <v>28</v>
      </c>
      <c r="E2826" s="138">
        <v>11</v>
      </c>
      <c r="F2826" s="137">
        <v>176.54673774059899</v>
      </c>
      <c r="J2826" s="149">
        <f t="shared" si="180"/>
        <v>38896</v>
      </c>
    </row>
    <row r="2827" spans="1:10" ht="16.5">
      <c r="A2827" s="135">
        <v>38896</v>
      </c>
      <c r="B2827">
        <f t="shared" si="177"/>
        <v>2006</v>
      </c>
      <c r="C2827">
        <f t="shared" si="178"/>
        <v>6</v>
      </c>
      <c r="D2827" s="148">
        <f t="shared" si="179"/>
        <v>28</v>
      </c>
      <c r="E2827" s="138">
        <v>12</v>
      </c>
      <c r="F2827" s="137">
        <v>177.38089807010238</v>
      </c>
      <c r="J2827" s="149">
        <f t="shared" si="180"/>
        <v>38896</v>
      </c>
    </row>
    <row r="2828" spans="1:10" ht="16.5">
      <c r="A2828" s="135">
        <v>38896</v>
      </c>
      <c r="B2828">
        <f t="shared" si="177"/>
        <v>2006</v>
      </c>
      <c r="C2828">
        <f t="shared" si="178"/>
        <v>6</v>
      </c>
      <c r="D2828" s="148">
        <f t="shared" si="179"/>
        <v>28</v>
      </c>
      <c r="E2828" s="138">
        <v>13</v>
      </c>
      <c r="F2828" s="137">
        <v>177.93479623864411</v>
      </c>
      <c r="J2828" s="149">
        <f t="shared" si="180"/>
        <v>38896</v>
      </c>
    </row>
    <row r="2829" spans="1:10" ht="16.5">
      <c r="A2829" s="135">
        <v>38896</v>
      </c>
      <c r="B2829">
        <f t="shared" si="177"/>
        <v>2006</v>
      </c>
      <c r="C2829">
        <f t="shared" si="178"/>
        <v>6</v>
      </c>
      <c r="D2829" s="148">
        <f t="shared" si="179"/>
        <v>28</v>
      </c>
      <c r="E2829" s="138">
        <v>14</v>
      </c>
      <c r="F2829" s="137">
        <v>178.48694726670681</v>
      </c>
      <c r="J2829" s="149">
        <f t="shared" si="180"/>
        <v>38896</v>
      </c>
    </row>
    <row r="2830" spans="1:10" ht="16.5">
      <c r="A2830" s="135">
        <v>38896</v>
      </c>
      <c r="B2830">
        <f t="shared" si="177"/>
        <v>2006</v>
      </c>
      <c r="C2830">
        <f t="shared" si="178"/>
        <v>6</v>
      </c>
      <c r="D2830" s="148">
        <f t="shared" si="179"/>
        <v>28</v>
      </c>
      <c r="E2830" s="138">
        <v>15</v>
      </c>
      <c r="F2830" s="137">
        <v>178.48694726670681</v>
      </c>
      <c r="J2830" s="149">
        <f t="shared" si="180"/>
        <v>38896</v>
      </c>
    </row>
    <row r="2831" spans="1:10" ht="16.5">
      <c r="A2831" s="135">
        <v>38896</v>
      </c>
      <c r="B2831">
        <f t="shared" si="177"/>
        <v>2006</v>
      </c>
      <c r="C2831">
        <f t="shared" si="178"/>
        <v>6</v>
      </c>
      <c r="D2831" s="148">
        <f t="shared" si="179"/>
        <v>28</v>
      </c>
      <c r="E2831" s="138">
        <v>16</v>
      </c>
      <c r="F2831" s="137">
        <v>178.76237282955827</v>
      </c>
      <c r="J2831" s="149">
        <f t="shared" si="180"/>
        <v>38896</v>
      </c>
    </row>
    <row r="2832" spans="1:10" ht="16.5">
      <c r="A2832" s="135">
        <v>38896</v>
      </c>
      <c r="B2832">
        <f t="shared" si="177"/>
        <v>2006</v>
      </c>
      <c r="C2832">
        <f t="shared" si="178"/>
        <v>6</v>
      </c>
      <c r="D2832" s="148">
        <f t="shared" si="179"/>
        <v>28</v>
      </c>
      <c r="E2832" s="138">
        <v>17</v>
      </c>
      <c r="F2832" s="137">
        <v>178.48694726670681</v>
      </c>
      <c r="J2832" s="149">
        <f t="shared" si="180"/>
        <v>38896</v>
      </c>
    </row>
    <row r="2833" spans="1:10" ht="16.5">
      <c r="A2833" s="135">
        <v>38896</v>
      </c>
      <c r="B2833">
        <f t="shared" si="177"/>
        <v>2006</v>
      </c>
      <c r="C2833">
        <f t="shared" si="178"/>
        <v>6</v>
      </c>
      <c r="D2833" s="148">
        <f t="shared" si="179"/>
        <v>28</v>
      </c>
      <c r="E2833" s="138">
        <v>18</v>
      </c>
      <c r="F2833" s="137">
        <v>177.93479623864411</v>
      </c>
      <c r="J2833" s="149">
        <f t="shared" si="180"/>
        <v>38896</v>
      </c>
    </row>
    <row r="2834" spans="1:10" ht="16.5">
      <c r="A2834" s="135">
        <v>38896</v>
      </c>
      <c r="B2834">
        <f t="shared" si="177"/>
        <v>2006</v>
      </c>
      <c r="C2834">
        <f t="shared" si="178"/>
        <v>6</v>
      </c>
      <c r="D2834" s="148">
        <f t="shared" si="179"/>
        <v>28</v>
      </c>
      <c r="E2834" s="138">
        <v>19</v>
      </c>
      <c r="F2834" s="137">
        <v>177.38089807010238</v>
      </c>
      <c r="J2834" s="149">
        <f t="shared" si="180"/>
        <v>38896</v>
      </c>
    </row>
    <row r="2835" spans="1:10" ht="16.5">
      <c r="A2835" s="135">
        <v>38896</v>
      </c>
      <c r="B2835">
        <f t="shared" si="177"/>
        <v>2006</v>
      </c>
      <c r="C2835">
        <f t="shared" si="178"/>
        <v>6</v>
      </c>
      <c r="D2835" s="148">
        <f t="shared" si="179"/>
        <v>28</v>
      </c>
      <c r="E2835" s="138">
        <v>20</v>
      </c>
      <c r="F2835" s="137">
        <v>176.26779216943754</v>
      </c>
      <c r="J2835" s="149">
        <f t="shared" si="180"/>
        <v>38896</v>
      </c>
    </row>
    <row r="2836" spans="1:10" ht="16.5">
      <c r="A2836" s="135">
        <v>38896</v>
      </c>
      <c r="B2836">
        <f t="shared" si="177"/>
        <v>2006</v>
      </c>
      <c r="C2836">
        <f t="shared" si="178"/>
        <v>6</v>
      </c>
      <c r="D2836" s="148">
        <f t="shared" si="179"/>
        <v>28</v>
      </c>
      <c r="E2836" s="138">
        <v>21</v>
      </c>
      <c r="F2836" s="137">
        <v>175.9883968815281</v>
      </c>
      <c r="J2836" s="149">
        <f t="shared" si="180"/>
        <v>38896</v>
      </c>
    </row>
    <row r="2837" spans="1:10" ht="16.5">
      <c r="A2837" s="135">
        <v>38896</v>
      </c>
      <c r="B2837">
        <f t="shared" si="177"/>
        <v>2006</v>
      </c>
      <c r="C2837">
        <f t="shared" si="178"/>
        <v>6</v>
      </c>
      <c r="D2837" s="148">
        <f t="shared" si="179"/>
        <v>28</v>
      </c>
      <c r="E2837" s="138">
        <v>22</v>
      </c>
      <c r="F2837" s="137">
        <v>176.54673774059899</v>
      </c>
      <c r="J2837" s="149">
        <f t="shared" si="180"/>
        <v>38896</v>
      </c>
    </row>
    <row r="2838" spans="1:10" ht="16.5">
      <c r="A2838" s="135">
        <v>38896</v>
      </c>
      <c r="B2838">
        <f t="shared" si="177"/>
        <v>2006</v>
      </c>
      <c r="C2838">
        <f t="shared" si="178"/>
        <v>6</v>
      </c>
      <c r="D2838" s="148">
        <f t="shared" si="179"/>
        <v>28</v>
      </c>
      <c r="E2838" s="138">
        <v>23</v>
      </c>
      <c r="F2838" s="137">
        <v>177.65806660076441</v>
      </c>
      <c r="J2838" s="149">
        <f t="shared" si="180"/>
        <v>38896</v>
      </c>
    </row>
    <row r="2839" spans="1:10" ht="16.5">
      <c r="A2839" s="135">
        <v>38897</v>
      </c>
      <c r="B2839">
        <f t="shared" si="177"/>
        <v>2006</v>
      </c>
      <c r="C2839">
        <f t="shared" si="178"/>
        <v>6</v>
      </c>
      <c r="D2839" s="148">
        <f t="shared" si="179"/>
        <v>29</v>
      </c>
      <c r="E2839" s="138">
        <v>0</v>
      </c>
      <c r="F2839" s="137">
        <v>177.93479623864411</v>
      </c>
      <c r="J2839" s="149">
        <f t="shared" si="180"/>
        <v>38897</v>
      </c>
    </row>
    <row r="2840" spans="1:10" ht="16.5">
      <c r="A2840" s="135">
        <v>38897</v>
      </c>
      <c r="B2840">
        <f t="shared" si="177"/>
        <v>2006</v>
      </c>
      <c r="C2840">
        <f t="shared" si="178"/>
        <v>6</v>
      </c>
      <c r="D2840" s="148">
        <f t="shared" si="179"/>
        <v>29</v>
      </c>
      <c r="E2840" s="138">
        <v>1</v>
      </c>
      <c r="F2840" s="137">
        <v>178.48694726670681</v>
      </c>
      <c r="J2840" s="149">
        <f t="shared" si="180"/>
        <v>38897</v>
      </c>
    </row>
    <row r="2841" spans="1:10" ht="16.5">
      <c r="A2841" s="135">
        <v>38897</v>
      </c>
      <c r="B2841">
        <f t="shared" si="177"/>
        <v>2006</v>
      </c>
      <c r="C2841">
        <f t="shared" si="178"/>
        <v>6</v>
      </c>
      <c r="D2841" s="148">
        <f t="shared" si="179"/>
        <v>29</v>
      </c>
      <c r="E2841" s="138">
        <v>2</v>
      </c>
      <c r="F2841" s="137">
        <v>178.48694726670681</v>
      </c>
      <c r="J2841" s="149">
        <f t="shared" si="180"/>
        <v>38897</v>
      </c>
    </row>
    <row r="2842" spans="1:10" ht="16.5">
      <c r="A2842" s="135">
        <v>38897</v>
      </c>
      <c r="B2842">
        <f t="shared" si="177"/>
        <v>2006</v>
      </c>
      <c r="C2842">
        <f t="shared" si="178"/>
        <v>6</v>
      </c>
      <c r="D2842" s="148">
        <f t="shared" si="179"/>
        <v>29</v>
      </c>
      <c r="E2842" s="138">
        <v>3</v>
      </c>
      <c r="F2842" s="137">
        <v>177.93479623864411</v>
      </c>
      <c r="J2842" s="149">
        <f t="shared" si="180"/>
        <v>38897</v>
      </c>
    </row>
    <row r="2843" spans="1:10" ht="16.5">
      <c r="A2843" s="135">
        <v>38897</v>
      </c>
      <c r="B2843">
        <f t="shared" si="177"/>
        <v>2006</v>
      </c>
      <c r="C2843">
        <f t="shared" si="178"/>
        <v>6</v>
      </c>
      <c r="D2843" s="148">
        <f t="shared" si="179"/>
        <v>29</v>
      </c>
      <c r="E2843" s="138">
        <v>4</v>
      </c>
      <c r="F2843" s="137">
        <v>177.38089807010238</v>
      </c>
      <c r="J2843" s="149">
        <f t="shared" si="180"/>
        <v>38897</v>
      </c>
    </row>
    <row r="2844" spans="1:10" ht="16.5">
      <c r="A2844" s="135">
        <v>38897</v>
      </c>
      <c r="B2844">
        <f t="shared" si="177"/>
        <v>2006</v>
      </c>
      <c r="C2844">
        <f t="shared" si="178"/>
        <v>6</v>
      </c>
      <c r="D2844" s="148">
        <f t="shared" si="179"/>
        <v>29</v>
      </c>
      <c r="E2844" s="138">
        <v>5</v>
      </c>
      <c r="F2844" s="137">
        <v>177.10328851736693</v>
      </c>
      <c r="J2844" s="149">
        <f t="shared" si="180"/>
        <v>38897</v>
      </c>
    </row>
    <row r="2845" spans="1:10" ht="16.5">
      <c r="A2845" s="135">
        <v>38897</v>
      </c>
      <c r="B2845">
        <f t="shared" si="177"/>
        <v>2006</v>
      </c>
      <c r="C2845">
        <f t="shared" si="178"/>
        <v>6</v>
      </c>
      <c r="D2845" s="148">
        <f t="shared" si="179"/>
        <v>29</v>
      </c>
      <c r="E2845" s="138">
        <v>6</v>
      </c>
      <c r="F2845" s="137">
        <v>176.54673774059899</v>
      </c>
      <c r="J2845" s="149">
        <f t="shared" si="180"/>
        <v>38897</v>
      </c>
    </row>
    <row r="2846" spans="1:10" ht="16.5">
      <c r="A2846" s="135">
        <v>38897</v>
      </c>
      <c r="B2846">
        <f t="shared" si="177"/>
        <v>2006</v>
      </c>
      <c r="C2846">
        <f t="shared" si="178"/>
        <v>6</v>
      </c>
      <c r="D2846" s="148">
        <f t="shared" si="179"/>
        <v>29</v>
      </c>
      <c r="E2846" s="138">
        <v>7</v>
      </c>
      <c r="F2846" s="137">
        <v>175.9883968815281</v>
      </c>
      <c r="J2846" s="149">
        <f t="shared" si="180"/>
        <v>38897</v>
      </c>
    </row>
    <row r="2847" spans="1:10" ht="16.5">
      <c r="A2847" s="135">
        <v>38897</v>
      </c>
      <c r="B2847">
        <f t="shared" si="177"/>
        <v>2006</v>
      </c>
      <c r="C2847">
        <f t="shared" si="178"/>
        <v>6</v>
      </c>
      <c r="D2847" s="148">
        <f t="shared" si="179"/>
        <v>29</v>
      </c>
      <c r="E2847" s="138">
        <v>8</v>
      </c>
      <c r="F2847" s="137">
        <v>175.42824826044625</v>
      </c>
      <c r="J2847" s="149">
        <f t="shared" si="180"/>
        <v>38897</v>
      </c>
    </row>
    <row r="2848" spans="1:10" ht="16.5">
      <c r="A2848" s="135">
        <v>38897</v>
      </c>
      <c r="B2848">
        <f t="shared" si="177"/>
        <v>2006</v>
      </c>
      <c r="C2848">
        <f t="shared" si="178"/>
        <v>6</v>
      </c>
      <c r="D2848" s="148">
        <f t="shared" si="179"/>
        <v>29</v>
      </c>
      <c r="E2848" s="138">
        <v>9</v>
      </c>
      <c r="F2848" s="137">
        <v>174.86627389991872</v>
      </c>
      <c r="J2848" s="149">
        <f t="shared" si="180"/>
        <v>38897</v>
      </c>
    </row>
    <row r="2849" spans="1:10" ht="16.5">
      <c r="A2849" s="135">
        <v>38897</v>
      </c>
      <c r="B2849">
        <f t="shared" si="177"/>
        <v>2006</v>
      </c>
      <c r="C2849">
        <f t="shared" si="178"/>
        <v>6</v>
      </c>
      <c r="D2849" s="148">
        <f t="shared" si="179"/>
        <v>29</v>
      </c>
      <c r="E2849" s="138">
        <v>10</v>
      </c>
      <c r="F2849" s="137">
        <v>172.88471914976751</v>
      </c>
      <c r="J2849" s="149">
        <f t="shared" si="180"/>
        <v>38897</v>
      </c>
    </row>
    <row r="2850" spans="1:10" ht="16.5">
      <c r="A2850" s="135">
        <v>38897</v>
      </c>
      <c r="B2850">
        <f t="shared" si="177"/>
        <v>2006</v>
      </c>
      <c r="C2850">
        <f t="shared" si="178"/>
        <v>6</v>
      </c>
      <c r="D2850" s="148">
        <f t="shared" si="179"/>
        <v>29</v>
      </c>
      <c r="E2850" s="138">
        <v>11</v>
      </c>
      <c r="F2850" s="137">
        <v>170.30249095255681</v>
      </c>
      <c r="J2850" s="149">
        <f t="shared" si="180"/>
        <v>38897</v>
      </c>
    </row>
    <row r="2851" spans="1:10" ht="16.5">
      <c r="A2851" s="135">
        <v>38897</v>
      </c>
      <c r="B2851">
        <f t="shared" si="177"/>
        <v>2006</v>
      </c>
      <c r="C2851">
        <f t="shared" si="178"/>
        <v>6</v>
      </c>
      <c r="D2851" s="148">
        <f t="shared" si="179"/>
        <v>29</v>
      </c>
      <c r="E2851" s="138">
        <v>12</v>
      </c>
      <c r="F2851" s="137">
        <v>166.27998056590474</v>
      </c>
      <c r="J2851" s="149">
        <f t="shared" si="180"/>
        <v>38897</v>
      </c>
    </row>
    <row r="2852" spans="1:10" ht="16.5">
      <c r="A2852" s="135">
        <v>38897</v>
      </c>
      <c r="B2852">
        <f t="shared" si="177"/>
        <v>2006</v>
      </c>
      <c r="C2852">
        <f t="shared" si="178"/>
        <v>6</v>
      </c>
      <c r="D2852" s="148">
        <f t="shared" si="179"/>
        <v>29</v>
      </c>
      <c r="E2852" s="138">
        <v>13</v>
      </c>
      <c r="F2852" s="137">
        <v>167.12419856032665</v>
      </c>
      <c r="J2852" s="149">
        <f t="shared" si="180"/>
        <v>38897</v>
      </c>
    </row>
    <row r="2853" spans="1:10" ht="16.5">
      <c r="A2853" s="135">
        <v>38897</v>
      </c>
      <c r="B2853">
        <f t="shared" si="177"/>
        <v>2006</v>
      </c>
      <c r="C2853">
        <f t="shared" si="178"/>
        <v>6</v>
      </c>
      <c r="D2853" s="148">
        <f t="shared" si="179"/>
        <v>29</v>
      </c>
      <c r="E2853" s="138">
        <v>14</v>
      </c>
      <c r="F2853" s="137">
        <v>165.71472963306735</v>
      </c>
      <c r="J2853" s="149">
        <f t="shared" si="180"/>
        <v>38897</v>
      </c>
    </row>
    <row r="2854" spans="1:10" ht="16.5">
      <c r="A2854" s="135">
        <v>38897</v>
      </c>
      <c r="B2854">
        <f t="shared" si="177"/>
        <v>2006</v>
      </c>
      <c r="C2854">
        <f t="shared" si="178"/>
        <v>6</v>
      </c>
      <c r="D2854" s="148">
        <f t="shared" si="179"/>
        <v>29</v>
      </c>
      <c r="E2854" s="138">
        <v>15</v>
      </c>
      <c r="F2854" s="137">
        <v>165.99760071979364</v>
      </c>
      <c r="J2854" s="149">
        <f t="shared" si="180"/>
        <v>38897</v>
      </c>
    </row>
    <row r="2855" spans="1:10" ht="16.5">
      <c r="A2855" s="135">
        <v>38897</v>
      </c>
      <c r="B2855">
        <f t="shared" si="177"/>
        <v>2006</v>
      </c>
      <c r="C2855">
        <f t="shared" si="178"/>
        <v>6</v>
      </c>
      <c r="D2855" s="148">
        <f t="shared" si="179"/>
        <v>29</v>
      </c>
      <c r="E2855" s="138">
        <v>16</v>
      </c>
      <c r="F2855" s="137">
        <v>167.6846014337504</v>
      </c>
      <c r="J2855" s="149">
        <f t="shared" si="180"/>
        <v>38897</v>
      </c>
    </row>
    <row r="2856" spans="1:10" ht="16.5">
      <c r="A2856" s="135">
        <v>38897</v>
      </c>
      <c r="B2856">
        <f t="shared" si="177"/>
        <v>2006</v>
      </c>
      <c r="C2856">
        <f t="shared" si="178"/>
        <v>6</v>
      </c>
      <c r="D2856" s="148">
        <f t="shared" si="179"/>
        <v>29</v>
      </c>
      <c r="E2856" s="138">
        <v>17</v>
      </c>
      <c r="F2856" s="137">
        <v>168.24310038627806</v>
      </c>
      <c r="J2856" s="149">
        <f t="shared" si="180"/>
        <v>38897</v>
      </c>
    </row>
    <row r="2857" spans="1:10" ht="16.5">
      <c r="A2857" s="135">
        <v>38897</v>
      </c>
      <c r="B2857">
        <f t="shared" si="177"/>
        <v>2006</v>
      </c>
      <c r="C2857">
        <f t="shared" si="178"/>
        <v>6</v>
      </c>
      <c r="D2857" s="148">
        <f t="shared" si="179"/>
        <v>29</v>
      </c>
      <c r="E2857" s="138">
        <v>18</v>
      </c>
      <c r="F2857" s="137">
        <v>168.24310038627806</v>
      </c>
      <c r="J2857" s="149">
        <f t="shared" si="180"/>
        <v>38897</v>
      </c>
    </row>
    <row r="2858" spans="1:10" ht="16.5">
      <c r="A2858" s="135">
        <v>38897</v>
      </c>
      <c r="B2858">
        <f t="shared" si="177"/>
        <v>2006</v>
      </c>
      <c r="C2858">
        <f t="shared" si="178"/>
        <v>6</v>
      </c>
      <c r="D2858" s="148">
        <f t="shared" si="179"/>
        <v>29</v>
      </c>
      <c r="E2858" s="138">
        <v>19</v>
      </c>
      <c r="F2858" s="137">
        <v>170.45844477626116</v>
      </c>
      <c r="J2858" s="149">
        <f t="shared" si="180"/>
        <v>38897</v>
      </c>
    </row>
    <row r="2859" spans="1:10" ht="16.5">
      <c r="A2859" s="135">
        <v>38897</v>
      </c>
      <c r="B2859">
        <f t="shared" si="177"/>
        <v>2006</v>
      </c>
      <c r="C2859">
        <f t="shared" si="178"/>
        <v>6</v>
      </c>
      <c r="D2859" s="148">
        <f t="shared" si="179"/>
        <v>29</v>
      </c>
      <c r="E2859" s="138">
        <v>20</v>
      </c>
      <c r="F2859" s="137">
        <v>173.18704670664232</v>
      </c>
      <c r="J2859" s="149">
        <f t="shared" si="180"/>
        <v>38897</v>
      </c>
    </row>
    <row r="2860" spans="1:10" ht="16.5">
      <c r="A2860" s="135">
        <v>38897</v>
      </c>
      <c r="B2860">
        <f t="shared" si="177"/>
        <v>2006</v>
      </c>
      <c r="C2860">
        <f t="shared" si="178"/>
        <v>6</v>
      </c>
      <c r="D2860" s="148">
        <f t="shared" si="179"/>
        <v>29</v>
      </c>
      <c r="E2860" s="138">
        <v>21</v>
      </c>
      <c r="F2860" s="137">
        <v>177.38089807010238</v>
      </c>
      <c r="J2860" s="149">
        <f t="shared" si="180"/>
        <v>38897</v>
      </c>
    </row>
    <row r="2861" spans="1:10" ht="16.5">
      <c r="A2861" s="135">
        <v>38897</v>
      </c>
      <c r="B2861">
        <f t="shared" si="177"/>
        <v>2006</v>
      </c>
      <c r="C2861">
        <f t="shared" si="178"/>
        <v>6</v>
      </c>
      <c r="D2861" s="148">
        <f t="shared" si="179"/>
        <v>29</v>
      </c>
      <c r="E2861" s="138">
        <v>22</v>
      </c>
      <c r="F2861" s="137">
        <v>177.65806660076441</v>
      </c>
      <c r="J2861" s="149">
        <f t="shared" si="180"/>
        <v>38897</v>
      </c>
    </row>
    <row r="2862" spans="1:10" ht="16.5">
      <c r="A2862" s="135">
        <v>38897</v>
      </c>
      <c r="B2862">
        <f t="shared" si="177"/>
        <v>2006</v>
      </c>
      <c r="C2862">
        <f t="shared" si="178"/>
        <v>6</v>
      </c>
      <c r="D2862" s="148">
        <f t="shared" si="179"/>
        <v>29</v>
      </c>
      <c r="E2862" s="138">
        <v>23</v>
      </c>
      <c r="F2862" s="137">
        <v>175.9883968815281</v>
      </c>
      <c r="J2862" s="149">
        <f t="shared" si="180"/>
        <v>38897</v>
      </c>
    </row>
    <row r="2863" spans="1:10" ht="16.5">
      <c r="A2863" s="135">
        <v>38898</v>
      </c>
      <c r="B2863">
        <f t="shared" si="177"/>
        <v>2006</v>
      </c>
      <c r="C2863">
        <f t="shared" si="178"/>
        <v>6</v>
      </c>
      <c r="D2863" s="148">
        <f t="shared" si="179"/>
        <v>30</v>
      </c>
      <c r="E2863" s="138">
        <v>0</v>
      </c>
      <c r="F2863" s="137">
        <v>169.90736844971329</v>
      </c>
      <c r="J2863" s="149">
        <f t="shared" si="180"/>
        <v>38898</v>
      </c>
    </row>
    <row r="2864" spans="1:10" ht="16.5">
      <c r="A2864" s="135">
        <v>38898</v>
      </c>
      <c r="B2864">
        <f t="shared" si="177"/>
        <v>2006</v>
      </c>
      <c r="C2864">
        <f t="shared" si="178"/>
        <v>6</v>
      </c>
      <c r="D2864" s="148">
        <f t="shared" si="179"/>
        <v>30</v>
      </c>
      <c r="E2864" s="138">
        <v>1</v>
      </c>
      <c r="F2864" s="137">
        <v>163.86653098502552</v>
      </c>
      <c r="J2864" s="149">
        <f t="shared" si="180"/>
        <v>38898</v>
      </c>
    </row>
    <row r="2865" spans="1:10" ht="16.5">
      <c r="A2865" s="135">
        <v>38898</v>
      </c>
      <c r="B2865">
        <f t="shared" si="177"/>
        <v>2006</v>
      </c>
      <c r="C2865">
        <f t="shared" si="178"/>
        <v>6</v>
      </c>
      <c r="D2865" s="148">
        <f t="shared" si="179"/>
        <v>30</v>
      </c>
      <c r="E2865" s="138">
        <v>2</v>
      </c>
      <c r="F2865" s="137">
        <v>163.59392472701063</v>
      </c>
      <c r="J2865" s="149">
        <f t="shared" si="180"/>
        <v>38898</v>
      </c>
    </row>
    <row r="2866" spans="1:10" ht="16.5">
      <c r="A2866" s="135">
        <v>38898</v>
      </c>
      <c r="B2866">
        <f t="shared" si="177"/>
        <v>2006</v>
      </c>
      <c r="C2866">
        <f t="shared" si="178"/>
        <v>6</v>
      </c>
      <c r="D2866" s="148">
        <f t="shared" si="179"/>
        <v>30</v>
      </c>
      <c r="E2866" s="138">
        <v>3</v>
      </c>
      <c r="F2866" s="137">
        <v>163.86653098502552</v>
      </c>
      <c r="J2866" s="149">
        <f t="shared" si="180"/>
        <v>38898</v>
      </c>
    </row>
    <row r="2867" spans="1:10" ht="16.5">
      <c r="A2867" s="135">
        <v>38898</v>
      </c>
      <c r="B2867">
        <f t="shared" si="177"/>
        <v>2006</v>
      </c>
      <c r="C2867">
        <f t="shared" si="178"/>
        <v>6</v>
      </c>
      <c r="D2867" s="148">
        <f t="shared" si="179"/>
        <v>30</v>
      </c>
      <c r="E2867" s="138">
        <v>4</v>
      </c>
      <c r="F2867" s="137">
        <v>164.41035930463624</v>
      </c>
      <c r="J2867" s="149">
        <f t="shared" si="180"/>
        <v>38898</v>
      </c>
    </row>
    <row r="2868" spans="1:10" ht="16.5">
      <c r="A2868" s="135">
        <v>38898</v>
      </c>
      <c r="B2868">
        <f t="shared" si="177"/>
        <v>2006</v>
      </c>
      <c r="C2868">
        <f t="shared" si="178"/>
        <v>6</v>
      </c>
      <c r="D2868" s="148">
        <f t="shared" si="179"/>
        <v>30</v>
      </c>
      <c r="E2868" s="138">
        <v>5</v>
      </c>
      <c r="F2868" s="137">
        <v>164.95235785604754</v>
      </c>
      <c r="J2868" s="149">
        <f t="shared" si="180"/>
        <v>38898</v>
      </c>
    </row>
    <row r="2869" spans="1:10" ht="16.5">
      <c r="A2869" s="135">
        <v>38898</v>
      </c>
      <c r="B2869">
        <f t="shared" si="177"/>
        <v>2006</v>
      </c>
      <c r="C2869">
        <f t="shared" si="178"/>
        <v>6</v>
      </c>
      <c r="D2869" s="148">
        <f t="shared" si="179"/>
        <v>30</v>
      </c>
      <c r="E2869" s="138">
        <v>6</v>
      </c>
      <c r="F2869" s="137">
        <v>165.76196569488707</v>
      </c>
      <c r="J2869" s="149">
        <f t="shared" si="180"/>
        <v>38898</v>
      </c>
    </row>
    <row r="2870" spans="1:10" ht="16.5">
      <c r="A2870" s="135">
        <v>38898</v>
      </c>
      <c r="B2870">
        <f t="shared" si="177"/>
        <v>2006</v>
      </c>
      <c r="C2870">
        <f t="shared" si="178"/>
        <v>6</v>
      </c>
      <c r="D2870" s="148">
        <f t="shared" si="179"/>
        <v>30</v>
      </c>
      <c r="E2870" s="138">
        <v>7</v>
      </c>
      <c r="F2870" s="137">
        <v>166.8352105172599</v>
      </c>
      <c r="J2870" s="149">
        <f t="shared" si="180"/>
        <v>38898</v>
      </c>
    </row>
    <row r="2871" spans="1:10" ht="16.5">
      <c r="A2871" s="135">
        <v>38898</v>
      </c>
      <c r="B2871">
        <f t="shared" si="177"/>
        <v>2006</v>
      </c>
      <c r="C2871">
        <f t="shared" si="178"/>
        <v>6</v>
      </c>
      <c r="D2871" s="148">
        <f t="shared" si="179"/>
        <v>30</v>
      </c>
      <c r="E2871" s="138">
        <v>8</v>
      </c>
      <c r="F2871" s="137">
        <v>167.63554762389484</v>
      </c>
      <c r="J2871" s="149">
        <f t="shared" si="180"/>
        <v>38898</v>
      </c>
    </row>
    <row r="2872" spans="1:10" ht="16.5">
      <c r="A2872" s="135">
        <v>38898</v>
      </c>
      <c r="B2872">
        <f t="shared" si="177"/>
        <v>2006</v>
      </c>
      <c r="C2872">
        <f t="shared" si="178"/>
        <v>6</v>
      </c>
      <c r="D2872" s="148">
        <f t="shared" si="179"/>
        <v>30</v>
      </c>
      <c r="E2872" s="138">
        <v>9</v>
      </c>
      <c r="F2872" s="137">
        <v>168.16694934764195</v>
      </c>
      <c r="J2872" s="149">
        <f t="shared" si="180"/>
        <v>38898</v>
      </c>
    </row>
    <row r="2873" spans="1:10" ht="16.5">
      <c r="A2873" s="135">
        <v>38898</v>
      </c>
      <c r="B2873">
        <f t="shared" ref="B2873:B2936" si="181">YEAR(A2873)</f>
        <v>2006</v>
      </c>
      <c r="C2873">
        <f t="shared" ref="C2873:C2936" si="182">MONTH(A2873)</f>
        <v>6</v>
      </c>
      <c r="D2873" s="148">
        <f t="shared" ref="D2873:D2936" si="183">DAY(A2873)</f>
        <v>30</v>
      </c>
      <c r="E2873" s="138">
        <v>10</v>
      </c>
      <c r="F2873" s="137">
        <v>168.16694934764195</v>
      </c>
      <c r="J2873" s="149">
        <f t="shared" si="180"/>
        <v>38898</v>
      </c>
    </row>
    <row r="2874" spans="1:10" ht="16.5">
      <c r="A2874" s="135">
        <v>38898</v>
      </c>
      <c r="B2874">
        <f t="shared" si="181"/>
        <v>2006</v>
      </c>
      <c r="C2874">
        <f t="shared" si="182"/>
        <v>6</v>
      </c>
      <c r="D2874" s="148">
        <f t="shared" si="183"/>
        <v>30</v>
      </c>
      <c r="E2874" s="138">
        <v>11</v>
      </c>
      <c r="F2874" s="137">
        <v>167.90146270170504</v>
      </c>
      <c r="J2874" s="149">
        <f t="shared" si="180"/>
        <v>38898</v>
      </c>
    </row>
    <row r="2875" spans="1:10" ht="16.5">
      <c r="A2875" s="135">
        <v>38898</v>
      </c>
      <c r="B2875">
        <f t="shared" si="181"/>
        <v>2006</v>
      </c>
      <c r="C2875">
        <f t="shared" si="182"/>
        <v>6</v>
      </c>
      <c r="D2875" s="148">
        <f t="shared" si="183"/>
        <v>30</v>
      </c>
      <c r="E2875" s="138">
        <v>12</v>
      </c>
      <c r="F2875" s="137">
        <v>167.3692019949527</v>
      </c>
      <c r="J2875" s="149">
        <f t="shared" si="180"/>
        <v>38898</v>
      </c>
    </row>
    <row r="2876" spans="1:10" ht="16.5">
      <c r="A2876" s="135">
        <v>38898</v>
      </c>
      <c r="B2876">
        <f t="shared" si="181"/>
        <v>2006</v>
      </c>
      <c r="C2876">
        <f t="shared" si="182"/>
        <v>6</v>
      </c>
      <c r="D2876" s="148">
        <f t="shared" si="183"/>
        <v>30</v>
      </c>
      <c r="E2876" s="138">
        <v>13</v>
      </c>
      <c r="F2876" s="137">
        <v>164.20282009956975</v>
      </c>
      <c r="J2876" s="149">
        <f t="shared" si="180"/>
        <v>38898</v>
      </c>
    </row>
    <row r="2877" spans="1:10" ht="16.5">
      <c r="A2877" s="135">
        <v>38898</v>
      </c>
      <c r="B2877">
        <f t="shared" si="181"/>
        <v>2006</v>
      </c>
      <c r="C2877">
        <f t="shared" si="182"/>
        <v>6</v>
      </c>
      <c r="D2877" s="148">
        <f t="shared" si="183"/>
        <v>30</v>
      </c>
      <c r="E2877" s="138">
        <v>14</v>
      </c>
      <c r="F2877" s="137">
        <v>163.16131969539828</v>
      </c>
      <c r="J2877" s="149">
        <f t="shared" si="180"/>
        <v>38898</v>
      </c>
    </row>
    <row r="2878" spans="1:10" ht="16.5">
      <c r="A2878" s="135">
        <v>38898</v>
      </c>
      <c r="B2878">
        <f t="shared" si="181"/>
        <v>2006</v>
      </c>
      <c r="C2878">
        <f t="shared" si="182"/>
        <v>6</v>
      </c>
      <c r="D2878" s="148">
        <f t="shared" si="183"/>
        <v>30</v>
      </c>
      <c r="E2878" s="138">
        <v>15</v>
      </c>
      <c r="F2878" s="137">
        <v>162.89988502270444</v>
      </c>
      <c r="J2878" s="149">
        <f t="shared" si="180"/>
        <v>38898</v>
      </c>
    </row>
    <row r="2879" spans="1:10" ht="16.5">
      <c r="A2879" s="135">
        <v>38898</v>
      </c>
      <c r="B2879">
        <f t="shared" si="181"/>
        <v>2006</v>
      </c>
      <c r="C2879">
        <f t="shared" si="182"/>
        <v>6</v>
      </c>
      <c r="D2879" s="148">
        <f t="shared" si="183"/>
        <v>30</v>
      </c>
      <c r="E2879" s="138">
        <v>16</v>
      </c>
      <c r="F2879" s="137">
        <v>155.3020813864041</v>
      </c>
      <c r="J2879" s="149">
        <f t="shared" si="180"/>
        <v>38898</v>
      </c>
    </row>
    <row r="2880" spans="1:10" ht="16.5">
      <c r="A2880" s="135">
        <v>38898</v>
      </c>
      <c r="B2880">
        <f t="shared" si="181"/>
        <v>2006</v>
      </c>
      <c r="C2880">
        <f t="shared" si="182"/>
        <v>6</v>
      </c>
      <c r="D2880" s="148">
        <f t="shared" si="183"/>
        <v>30</v>
      </c>
      <c r="E2880" s="138">
        <v>17</v>
      </c>
      <c r="F2880" s="137">
        <v>155.79783469673163</v>
      </c>
      <c r="J2880" s="149">
        <f t="shared" si="180"/>
        <v>38898</v>
      </c>
    </row>
    <row r="2881" spans="1:10" ht="16.5">
      <c r="A2881" s="135">
        <v>38898</v>
      </c>
      <c r="B2881">
        <f t="shared" si="181"/>
        <v>2006</v>
      </c>
      <c r="C2881">
        <f t="shared" si="182"/>
        <v>6</v>
      </c>
      <c r="D2881" s="148">
        <f t="shared" si="183"/>
        <v>30</v>
      </c>
      <c r="E2881" s="138">
        <v>18</v>
      </c>
      <c r="F2881" s="137">
        <v>155.55015915126393</v>
      </c>
      <c r="J2881" s="149">
        <f t="shared" si="180"/>
        <v>38898</v>
      </c>
    </row>
    <row r="2882" spans="1:10" ht="16.5">
      <c r="A2882" s="135">
        <v>38898</v>
      </c>
      <c r="B2882">
        <f t="shared" si="181"/>
        <v>2006</v>
      </c>
      <c r="C2882">
        <f t="shared" si="182"/>
        <v>6</v>
      </c>
      <c r="D2882" s="148">
        <f t="shared" si="183"/>
        <v>30</v>
      </c>
      <c r="E2882" s="138">
        <v>19</v>
      </c>
      <c r="F2882" s="137">
        <v>156.04511000727288</v>
      </c>
      <c r="J2882" s="149">
        <f t="shared" si="180"/>
        <v>38898</v>
      </c>
    </row>
    <row r="2883" spans="1:10" ht="16.5">
      <c r="A2883" s="135">
        <v>38898</v>
      </c>
      <c r="B2883">
        <f t="shared" si="181"/>
        <v>2006</v>
      </c>
      <c r="C2883">
        <f t="shared" si="182"/>
        <v>6</v>
      </c>
      <c r="D2883" s="148">
        <f t="shared" si="183"/>
        <v>30</v>
      </c>
      <c r="E2883" s="138">
        <v>20</v>
      </c>
      <c r="F2883" s="137">
        <v>152.53384305533976</v>
      </c>
      <c r="J2883" s="149">
        <f t="shared" ref="J2883:J2946" si="184">DATE(B2883,C2883,D2883)</f>
        <v>38898</v>
      </c>
    </row>
    <row r="2884" spans="1:10" ht="16.5">
      <c r="A2884" s="135">
        <v>38898</v>
      </c>
      <c r="B2884">
        <f t="shared" si="181"/>
        <v>2006</v>
      </c>
      <c r="C2884">
        <f t="shared" si="182"/>
        <v>6</v>
      </c>
      <c r="D2884" s="148">
        <f t="shared" si="183"/>
        <v>30</v>
      </c>
      <c r="E2884" s="138">
        <v>21</v>
      </c>
      <c r="F2884" s="137">
        <v>153.01158805439823</v>
      </c>
      <c r="J2884" s="149">
        <f t="shared" si="184"/>
        <v>38898</v>
      </c>
    </row>
    <row r="2885" spans="1:10" ht="16.5">
      <c r="A2885" s="135">
        <v>38898</v>
      </c>
      <c r="B2885">
        <f t="shared" si="181"/>
        <v>2006</v>
      </c>
      <c r="C2885">
        <f t="shared" si="182"/>
        <v>6</v>
      </c>
      <c r="D2885" s="148">
        <f t="shared" si="183"/>
        <v>30</v>
      </c>
      <c r="E2885" s="138">
        <v>22</v>
      </c>
      <c r="F2885" s="137">
        <v>152.29439811292852</v>
      </c>
      <c r="J2885" s="149">
        <f t="shared" si="184"/>
        <v>38898</v>
      </c>
    </row>
    <row r="2886" spans="1:10" ht="16.5">
      <c r="A2886" s="135">
        <v>38898</v>
      </c>
      <c r="B2886">
        <f t="shared" si="181"/>
        <v>2006</v>
      </c>
      <c r="C2886">
        <f t="shared" si="182"/>
        <v>6</v>
      </c>
      <c r="D2886" s="148">
        <f t="shared" si="183"/>
        <v>30</v>
      </c>
      <c r="E2886" s="138">
        <v>23</v>
      </c>
      <c r="F2886" s="137">
        <v>154.19935766825509</v>
      </c>
      <c r="J2886" s="149">
        <f t="shared" si="184"/>
        <v>38898</v>
      </c>
    </row>
    <row r="2887" spans="1:10" ht="16.5">
      <c r="A2887" s="135">
        <v>38899</v>
      </c>
      <c r="B2887">
        <f t="shared" si="181"/>
        <v>2006</v>
      </c>
      <c r="C2887">
        <f t="shared" si="182"/>
        <v>7</v>
      </c>
      <c r="D2887" s="148">
        <f t="shared" si="183"/>
        <v>1</v>
      </c>
      <c r="E2887" s="138">
        <v>0</v>
      </c>
      <c r="F2887" s="137">
        <v>156.0806605677279</v>
      </c>
      <c r="J2887" s="149">
        <f t="shared" si="184"/>
        <v>38899</v>
      </c>
    </row>
    <row r="2888" spans="1:10" ht="16.5">
      <c r="A2888" s="135">
        <v>38899</v>
      </c>
      <c r="B2888">
        <f t="shared" si="181"/>
        <v>2006</v>
      </c>
      <c r="C2888">
        <f t="shared" si="182"/>
        <v>7</v>
      </c>
      <c r="D2888" s="148">
        <f t="shared" si="183"/>
        <v>1</v>
      </c>
      <c r="E2888" s="138">
        <v>1</v>
      </c>
      <c r="F2888" s="137">
        <v>157.70808313828286</v>
      </c>
      <c r="J2888" s="149">
        <f t="shared" si="184"/>
        <v>38899</v>
      </c>
    </row>
    <row r="2889" spans="1:10" ht="16.5">
      <c r="A2889" s="135">
        <v>38899</v>
      </c>
      <c r="B2889">
        <f t="shared" si="181"/>
        <v>2006</v>
      </c>
      <c r="C2889">
        <f t="shared" si="182"/>
        <v>7</v>
      </c>
      <c r="D2889" s="148">
        <f t="shared" si="183"/>
        <v>1</v>
      </c>
      <c r="E2889" s="138">
        <v>2</v>
      </c>
      <c r="F2889" s="137">
        <v>158.40034830480352</v>
      </c>
      <c r="J2889" s="149">
        <f t="shared" si="184"/>
        <v>38899</v>
      </c>
    </row>
    <row r="2890" spans="1:10" ht="16.5">
      <c r="A2890" s="135">
        <v>38899</v>
      </c>
      <c r="B2890">
        <f t="shared" si="181"/>
        <v>2006</v>
      </c>
      <c r="C2890">
        <f t="shared" si="182"/>
        <v>7</v>
      </c>
      <c r="D2890" s="148">
        <f t="shared" si="183"/>
        <v>1</v>
      </c>
      <c r="E2890" s="138">
        <v>3</v>
      </c>
      <c r="F2890" s="137">
        <v>159.3186153449268</v>
      </c>
      <c r="J2890" s="149">
        <f t="shared" si="184"/>
        <v>38899</v>
      </c>
    </row>
    <row r="2891" spans="1:10" ht="16.5">
      <c r="A2891" s="135">
        <v>38899</v>
      </c>
      <c r="B2891">
        <f t="shared" si="181"/>
        <v>2006</v>
      </c>
      <c r="C2891">
        <f t="shared" si="182"/>
        <v>7</v>
      </c>
      <c r="D2891" s="148">
        <f t="shared" si="183"/>
        <v>1</v>
      </c>
      <c r="E2891" s="138">
        <v>4</v>
      </c>
      <c r="F2891" s="137">
        <v>180.67948139119946</v>
      </c>
      <c r="J2891" s="149">
        <f t="shared" si="184"/>
        <v>38899</v>
      </c>
    </row>
    <row r="2892" spans="1:10" ht="16.5">
      <c r="A2892" s="135">
        <v>38899</v>
      </c>
      <c r="B2892">
        <f t="shared" si="181"/>
        <v>2006</v>
      </c>
      <c r="C2892">
        <f t="shared" si="182"/>
        <v>7</v>
      </c>
      <c r="D2892" s="148">
        <f t="shared" si="183"/>
        <v>1</v>
      </c>
      <c r="E2892" s="138">
        <v>5</v>
      </c>
      <c r="F2892" s="137">
        <v>179.89211488297389</v>
      </c>
      <c r="J2892" s="149">
        <f t="shared" si="184"/>
        <v>38899</v>
      </c>
    </row>
    <row r="2893" spans="1:10" ht="16.5">
      <c r="A2893" s="135">
        <v>38899</v>
      </c>
      <c r="B2893">
        <f t="shared" si="181"/>
        <v>2006</v>
      </c>
      <c r="C2893">
        <f t="shared" si="182"/>
        <v>7</v>
      </c>
      <c r="D2893" s="148">
        <f t="shared" si="183"/>
        <v>1</v>
      </c>
      <c r="E2893" s="138">
        <v>6</v>
      </c>
      <c r="F2893" s="137">
        <v>179.10124477268738</v>
      </c>
      <c r="J2893" s="149">
        <f t="shared" si="184"/>
        <v>38899</v>
      </c>
    </row>
    <row r="2894" spans="1:10" ht="16.5">
      <c r="A2894" s="135">
        <v>38899</v>
      </c>
      <c r="B2894">
        <f t="shared" si="181"/>
        <v>2006</v>
      </c>
      <c r="C2894">
        <f t="shared" si="182"/>
        <v>7</v>
      </c>
      <c r="D2894" s="148">
        <f t="shared" si="183"/>
        <v>1</v>
      </c>
      <c r="E2894" s="138">
        <v>7</v>
      </c>
      <c r="F2894" s="137">
        <v>177.77521186750806</v>
      </c>
      <c r="J2894" s="149">
        <f t="shared" si="184"/>
        <v>38899</v>
      </c>
    </row>
    <row r="2895" spans="1:10" ht="16.5">
      <c r="A2895" s="135">
        <v>38899</v>
      </c>
      <c r="B2895">
        <f t="shared" si="181"/>
        <v>2006</v>
      </c>
      <c r="C2895">
        <f t="shared" si="182"/>
        <v>7</v>
      </c>
      <c r="D2895" s="148">
        <f t="shared" si="183"/>
        <v>1</v>
      </c>
      <c r="E2895" s="138">
        <v>8</v>
      </c>
      <c r="F2895" s="137">
        <v>176.70712945092475</v>
      </c>
      <c r="J2895" s="149">
        <f t="shared" si="184"/>
        <v>38899</v>
      </c>
    </row>
    <row r="2896" spans="1:10" ht="16.5">
      <c r="A2896" s="135">
        <v>38899</v>
      </c>
      <c r="B2896">
        <f t="shared" si="181"/>
        <v>2006</v>
      </c>
      <c r="C2896">
        <f t="shared" si="182"/>
        <v>7</v>
      </c>
      <c r="D2896" s="148">
        <f t="shared" si="183"/>
        <v>1</v>
      </c>
      <c r="E2896" s="138">
        <v>9</v>
      </c>
      <c r="F2896" s="137">
        <v>166.73743510979801</v>
      </c>
      <c r="J2896" s="149">
        <f t="shared" si="184"/>
        <v>38899</v>
      </c>
    </row>
    <row r="2897" spans="1:10" ht="16.5">
      <c r="A2897" s="135">
        <v>38899</v>
      </c>
      <c r="B2897">
        <f t="shared" si="181"/>
        <v>2006</v>
      </c>
      <c r="C2897">
        <f t="shared" si="182"/>
        <v>7</v>
      </c>
      <c r="D2897" s="148">
        <f t="shared" si="183"/>
        <v>1</v>
      </c>
      <c r="E2897" s="138">
        <v>10</v>
      </c>
      <c r="F2897" s="137">
        <v>165.70676187075279</v>
      </c>
      <c r="J2897" s="149">
        <f t="shared" si="184"/>
        <v>38899</v>
      </c>
    </row>
    <row r="2898" spans="1:10" ht="16.5">
      <c r="A2898" s="135">
        <v>38899</v>
      </c>
      <c r="B2898">
        <f t="shared" si="181"/>
        <v>2006</v>
      </c>
      <c r="C2898">
        <f t="shared" si="182"/>
        <v>7</v>
      </c>
      <c r="D2898" s="148">
        <f t="shared" si="183"/>
        <v>1</v>
      </c>
      <c r="E2898" s="138">
        <v>11</v>
      </c>
      <c r="F2898" s="137">
        <v>166.4803742456026</v>
      </c>
      <c r="J2898" s="149">
        <f t="shared" si="184"/>
        <v>38899</v>
      </c>
    </row>
    <row r="2899" spans="1:10" ht="16.5">
      <c r="A2899" s="135">
        <v>38899</v>
      </c>
      <c r="B2899">
        <f t="shared" si="181"/>
        <v>2006</v>
      </c>
      <c r="C2899">
        <f t="shared" si="182"/>
        <v>7</v>
      </c>
      <c r="D2899" s="148">
        <f t="shared" si="183"/>
        <v>1</v>
      </c>
      <c r="E2899" s="138">
        <v>12</v>
      </c>
      <c r="F2899" s="137">
        <v>165.18897590096611</v>
      </c>
      <c r="J2899" s="149">
        <f t="shared" si="184"/>
        <v>38899</v>
      </c>
    </row>
    <row r="2900" spans="1:10" ht="16.5">
      <c r="A2900" s="135">
        <v>38899</v>
      </c>
      <c r="B2900">
        <f t="shared" si="181"/>
        <v>2006</v>
      </c>
      <c r="C2900">
        <f t="shared" si="182"/>
        <v>7</v>
      </c>
      <c r="D2900" s="148">
        <f t="shared" si="183"/>
        <v>1</v>
      </c>
      <c r="E2900" s="138">
        <v>13</v>
      </c>
      <c r="F2900" s="137">
        <v>162.31114548474693</v>
      </c>
      <c r="J2900" s="149">
        <f t="shared" si="184"/>
        <v>38899</v>
      </c>
    </row>
    <row r="2901" spans="1:10" ht="16.5">
      <c r="A2901" s="135">
        <v>38899</v>
      </c>
      <c r="B2901">
        <f t="shared" si="181"/>
        <v>2006</v>
      </c>
      <c r="C2901">
        <f t="shared" si="182"/>
        <v>7</v>
      </c>
      <c r="D2901" s="148">
        <f t="shared" si="183"/>
        <v>1</v>
      </c>
      <c r="E2901" s="138">
        <v>14</v>
      </c>
      <c r="F2901" s="137">
        <v>157.7585298129996</v>
      </c>
      <c r="J2901" s="149">
        <f t="shared" si="184"/>
        <v>38899</v>
      </c>
    </row>
    <row r="2902" spans="1:10" ht="16.5">
      <c r="A2902" s="135">
        <v>38899</v>
      </c>
      <c r="B2902">
        <f t="shared" si="181"/>
        <v>2006</v>
      </c>
      <c r="C2902">
        <f t="shared" si="182"/>
        <v>7</v>
      </c>
      <c r="D2902" s="148">
        <f t="shared" si="183"/>
        <v>1</v>
      </c>
      <c r="E2902" s="138">
        <v>15</v>
      </c>
      <c r="F2902" s="137">
        <v>125.73964983370891</v>
      </c>
      <c r="J2902" s="149">
        <f t="shared" si="184"/>
        <v>38899</v>
      </c>
    </row>
    <row r="2903" spans="1:10" ht="16.5">
      <c r="A2903" s="135">
        <v>38899</v>
      </c>
      <c r="B2903">
        <f t="shared" si="181"/>
        <v>2006</v>
      </c>
      <c r="C2903">
        <f t="shared" si="182"/>
        <v>7</v>
      </c>
      <c r="D2903" s="148">
        <f t="shared" si="183"/>
        <v>1</v>
      </c>
      <c r="E2903" s="138">
        <v>16</v>
      </c>
      <c r="F2903" s="137">
        <v>122.9062331626978</v>
      </c>
      <c r="J2903" s="149">
        <f t="shared" si="184"/>
        <v>38899</v>
      </c>
    </row>
    <row r="2904" spans="1:10" ht="16.5">
      <c r="A2904" s="135">
        <v>38899</v>
      </c>
      <c r="B2904">
        <f t="shared" si="181"/>
        <v>2006</v>
      </c>
      <c r="C2904">
        <f t="shared" si="182"/>
        <v>7</v>
      </c>
      <c r="D2904" s="148">
        <f t="shared" si="183"/>
        <v>1</v>
      </c>
      <c r="E2904" s="138">
        <v>17</v>
      </c>
      <c r="F2904" s="137">
        <v>124.5443295740281</v>
      </c>
      <c r="J2904" s="149">
        <f t="shared" si="184"/>
        <v>38899</v>
      </c>
    </row>
    <row r="2905" spans="1:10" ht="16.5">
      <c r="A2905" s="135">
        <v>38899</v>
      </c>
      <c r="B2905">
        <f t="shared" si="181"/>
        <v>2006</v>
      </c>
      <c r="C2905">
        <f t="shared" si="182"/>
        <v>7</v>
      </c>
      <c r="D2905" s="148">
        <f t="shared" si="183"/>
        <v>1</v>
      </c>
      <c r="E2905" s="138">
        <v>18</v>
      </c>
      <c r="F2905" s="137">
        <v>125.959771901696</v>
      </c>
      <c r="J2905" s="149">
        <f t="shared" si="184"/>
        <v>38899</v>
      </c>
    </row>
    <row r="2906" spans="1:10" ht="16.5">
      <c r="A2906" s="135">
        <v>38899</v>
      </c>
      <c r="B2906">
        <f t="shared" si="181"/>
        <v>2006</v>
      </c>
      <c r="C2906">
        <f t="shared" si="182"/>
        <v>7</v>
      </c>
      <c r="D2906" s="148">
        <f t="shared" si="183"/>
        <v>1</v>
      </c>
      <c r="E2906" s="138">
        <v>19</v>
      </c>
      <c r="F2906" s="137">
        <v>127.16018104924581</v>
      </c>
      <c r="J2906" s="149">
        <f t="shared" si="184"/>
        <v>38899</v>
      </c>
    </row>
    <row r="2907" spans="1:10" ht="16.5">
      <c r="A2907" s="135">
        <v>38899</v>
      </c>
      <c r="B2907">
        <f t="shared" si="181"/>
        <v>2006</v>
      </c>
      <c r="C2907">
        <f t="shared" si="182"/>
        <v>7</v>
      </c>
      <c r="D2907" s="148">
        <f t="shared" si="183"/>
        <v>1</v>
      </c>
      <c r="E2907" s="138">
        <v>20</v>
      </c>
      <c r="F2907" s="137">
        <v>128.15174258568976</v>
      </c>
      <c r="J2907" s="149">
        <f t="shared" si="184"/>
        <v>38899</v>
      </c>
    </row>
    <row r="2908" spans="1:10" ht="16.5">
      <c r="A2908" s="135">
        <v>38899</v>
      </c>
      <c r="B2908">
        <f t="shared" si="181"/>
        <v>2006</v>
      </c>
      <c r="C2908">
        <f t="shared" si="182"/>
        <v>7</v>
      </c>
      <c r="D2908" s="148">
        <f t="shared" si="183"/>
        <v>1</v>
      </c>
      <c r="E2908" s="138">
        <v>21</v>
      </c>
      <c r="F2908" s="137">
        <v>128.7429346772395</v>
      </c>
      <c r="J2908" s="149">
        <f t="shared" si="184"/>
        <v>38899</v>
      </c>
    </row>
    <row r="2909" spans="1:10" ht="16.5">
      <c r="A2909" s="135">
        <v>38899</v>
      </c>
      <c r="B2909">
        <f t="shared" si="181"/>
        <v>2006</v>
      </c>
      <c r="C2909">
        <f t="shared" si="182"/>
        <v>7</v>
      </c>
      <c r="D2909" s="148">
        <f t="shared" si="183"/>
        <v>1</v>
      </c>
      <c r="E2909" s="138">
        <v>22</v>
      </c>
      <c r="F2909" s="137">
        <v>137.53606226901474</v>
      </c>
      <c r="J2909" s="149">
        <f t="shared" si="184"/>
        <v>38899</v>
      </c>
    </row>
    <row r="2910" spans="1:10" ht="16.5">
      <c r="A2910" s="135">
        <v>38899</v>
      </c>
      <c r="B2910">
        <f t="shared" si="181"/>
        <v>2006</v>
      </c>
      <c r="C2910">
        <f t="shared" si="182"/>
        <v>7</v>
      </c>
      <c r="D2910" s="148">
        <f t="shared" si="183"/>
        <v>1</v>
      </c>
      <c r="E2910" s="138">
        <v>23</v>
      </c>
      <c r="F2910" s="137">
        <v>137.32640957095742</v>
      </c>
      <c r="J2910" s="149">
        <f t="shared" si="184"/>
        <v>38899</v>
      </c>
    </row>
    <row r="2911" spans="1:10" ht="16.5">
      <c r="A2911" s="135">
        <v>38900</v>
      </c>
      <c r="B2911">
        <f t="shared" si="181"/>
        <v>2006</v>
      </c>
      <c r="C2911">
        <f t="shared" si="182"/>
        <v>7</v>
      </c>
      <c r="D2911" s="148">
        <f t="shared" si="183"/>
        <v>2</v>
      </c>
      <c r="E2911" s="138">
        <v>0</v>
      </c>
      <c r="F2911" s="137">
        <v>137.11642974809683</v>
      </c>
      <c r="J2911" s="149">
        <f t="shared" si="184"/>
        <v>38900</v>
      </c>
    </row>
    <row r="2912" spans="1:10" ht="16.5">
      <c r="A2912" s="135">
        <v>38900</v>
      </c>
      <c r="B2912">
        <f t="shared" si="181"/>
        <v>2006</v>
      </c>
      <c r="C2912">
        <f t="shared" si="182"/>
        <v>7</v>
      </c>
      <c r="D2912" s="148">
        <f t="shared" si="183"/>
        <v>2</v>
      </c>
      <c r="E2912" s="138">
        <v>1</v>
      </c>
      <c r="F2912" s="137">
        <v>132.44556181117181</v>
      </c>
      <c r="J2912" s="149">
        <f t="shared" si="184"/>
        <v>38900</v>
      </c>
    </row>
    <row r="2913" spans="1:10" ht="16.5">
      <c r="A2913" s="135">
        <v>38900</v>
      </c>
      <c r="B2913">
        <f t="shared" si="181"/>
        <v>2006</v>
      </c>
      <c r="C2913">
        <f t="shared" si="182"/>
        <v>7</v>
      </c>
      <c r="D2913" s="148">
        <f t="shared" si="183"/>
        <v>2</v>
      </c>
      <c r="E2913" s="138">
        <v>2</v>
      </c>
      <c r="F2913" s="137">
        <v>133.66464824547307</v>
      </c>
      <c r="J2913" s="149">
        <f t="shared" si="184"/>
        <v>38900</v>
      </c>
    </row>
    <row r="2914" spans="1:10" ht="16.5">
      <c r="A2914" s="135">
        <v>38900</v>
      </c>
      <c r="B2914">
        <f t="shared" si="181"/>
        <v>2006</v>
      </c>
      <c r="C2914">
        <f t="shared" si="182"/>
        <v>7</v>
      </c>
      <c r="D2914" s="148">
        <f t="shared" si="183"/>
        <v>2</v>
      </c>
      <c r="E2914" s="138">
        <v>3</v>
      </c>
      <c r="F2914" s="137">
        <v>134.26995559812249</v>
      </c>
      <c r="J2914" s="149">
        <f t="shared" si="184"/>
        <v>38900</v>
      </c>
    </row>
    <row r="2915" spans="1:10" ht="16.5">
      <c r="A2915" s="135">
        <v>38900</v>
      </c>
      <c r="B2915">
        <f t="shared" si="181"/>
        <v>2006</v>
      </c>
      <c r="C2915">
        <f t="shared" si="182"/>
        <v>7</v>
      </c>
      <c r="D2915" s="148">
        <f t="shared" si="183"/>
        <v>2</v>
      </c>
      <c r="E2915" s="138">
        <v>4</v>
      </c>
      <c r="F2915" s="137">
        <v>134.26995559812249</v>
      </c>
      <c r="J2915" s="149">
        <f t="shared" si="184"/>
        <v>38900</v>
      </c>
    </row>
    <row r="2916" spans="1:10" ht="16.5">
      <c r="A2916" s="135">
        <v>38900</v>
      </c>
      <c r="B2916">
        <f t="shared" si="181"/>
        <v>2006</v>
      </c>
      <c r="C2916">
        <f t="shared" si="182"/>
        <v>7</v>
      </c>
      <c r="D2916" s="148">
        <f t="shared" si="183"/>
        <v>2</v>
      </c>
      <c r="E2916" s="138">
        <v>5</v>
      </c>
      <c r="F2916" s="137">
        <v>134.06849631002368</v>
      </c>
      <c r="J2916" s="149">
        <f t="shared" si="184"/>
        <v>38900</v>
      </c>
    </row>
    <row r="2917" spans="1:10" ht="16.5">
      <c r="A2917" s="135">
        <v>38900</v>
      </c>
      <c r="B2917">
        <f t="shared" si="181"/>
        <v>2006</v>
      </c>
      <c r="C2917">
        <f t="shared" si="182"/>
        <v>7</v>
      </c>
      <c r="D2917" s="148">
        <f t="shared" si="183"/>
        <v>2</v>
      </c>
      <c r="E2917" s="138">
        <v>6</v>
      </c>
      <c r="F2917" s="137">
        <v>134.26995559812249</v>
      </c>
      <c r="J2917" s="149">
        <f t="shared" si="184"/>
        <v>38900</v>
      </c>
    </row>
    <row r="2918" spans="1:10" ht="16.5">
      <c r="A2918" s="135">
        <v>38900</v>
      </c>
      <c r="B2918">
        <f t="shared" si="181"/>
        <v>2006</v>
      </c>
      <c r="C2918">
        <f t="shared" si="182"/>
        <v>7</v>
      </c>
      <c r="D2918" s="148">
        <f t="shared" si="183"/>
        <v>2</v>
      </c>
      <c r="E2918" s="138">
        <v>7</v>
      </c>
      <c r="F2918" s="137">
        <v>134.67195190964713</v>
      </c>
      <c r="J2918" s="149">
        <f t="shared" si="184"/>
        <v>38900</v>
      </c>
    </row>
    <row r="2919" spans="1:10" ht="16.5">
      <c r="A2919" s="135">
        <v>38900</v>
      </c>
      <c r="B2919">
        <f t="shared" si="181"/>
        <v>2006</v>
      </c>
      <c r="C2919">
        <f t="shared" si="182"/>
        <v>7</v>
      </c>
      <c r="D2919" s="148">
        <f t="shared" si="183"/>
        <v>2</v>
      </c>
      <c r="E2919" s="138">
        <v>8</v>
      </c>
      <c r="F2919" s="137">
        <v>149.69783565874047</v>
      </c>
      <c r="J2919" s="149">
        <f t="shared" si="184"/>
        <v>38900</v>
      </c>
    </row>
    <row r="2920" spans="1:10" ht="16.5">
      <c r="A2920" s="135">
        <v>38900</v>
      </c>
      <c r="B2920">
        <f t="shared" si="181"/>
        <v>2006</v>
      </c>
      <c r="C2920">
        <f t="shared" si="182"/>
        <v>7</v>
      </c>
      <c r="D2920" s="148">
        <f t="shared" si="183"/>
        <v>2</v>
      </c>
      <c r="E2920" s="138">
        <v>9</v>
      </c>
      <c r="F2920" s="137">
        <v>162.57707888462267</v>
      </c>
      <c r="J2920" s="149">
        <f t="shared" si="184"/>
        <v>38900</v>
      </c>
    </row>
    <row r="2921" spans="1:10" ht="16.5">
      <c r="A2921" s="135">
        <v>38900</v>
      </c>
      <c r="B2921">
        <f t="shared" si="181"/>
        <v>2006</v>
      </c>
      <c r="C2921">
        <f t="shared" si="182"/>
        <v>7</v>
      </c>
      <c r="D2921" s="148">
        <f t="shared" si="183"/>
        <v>2</v>
      </c>
      <c r="E2921" s="138">
        <v>10</v>
      </c>
      <c r="F2921" s="137">
        <v>161.1487839822633</v>
      </c>
      <c r="J2921" s="149">
        <f t="shared" si="184"/>
        <v>38900</v>
      </c>
    </row>
    <row r="2922" spans="1:10" ht="16.5">
      <c r="A2922" s="135">
        <v>38900</v>
      </c>
      <c r="B2922">
        <f t="shared" si="181"/>
        <v>2006</v>
      </c>
      <c r="C2922">
        <f t="shared" si="182"/>
        <v>7</v>
      </c>
      <c r="D2922" s="148">
        <f t="shared" si="183"/>
        <v>2</v>
      </c>
      <c r="E2922" s="138">
        <v>11</v>
      </c>
      <c r="F2922" s="137">
        <v>159.94864045981512</v>
      </c>
      <c r="J2922" s="149">
        <f t="shared" si="184"/>
        <v>38900</v>
      </c>
    </row>
    <row r="2923" spans="1:10" ht="16.5">
      <c r="A2923" s="135">
        <v>38900</v>
      </c>
      <c r="B2923">
        <f t="shared" si="181"/>
        <v>2006</v>
      </c>
      <c r="C2923">
        <f t="shared" si="182"/>
        <v>7</v>
      </c>
      <c r="D2923" s="148">
        <f t="shared" si="183"/>
        <v>2</v>
      </c>
      <c r="E2923" s="138">
        <v>12</v>
      </c>
      <c r="F2923" s="137">
        <v>155.61250391228793</v>
      </c>
      <c r="J2923" s="149">
        <f t="shared" si="184"/>
        <v>38900</v>
      </c>
    </row>
    <row r="2924" spans="1:10" ht="16.5">
      <c r="A2924" s="135">
        <v>38900</v>
      </c>
      <c r="B2924">
        <f t="shared" si="181"/>
        <v>2006</v>
      </c>
      <c r="C2924">
        <f t="shared" si="182"/>
        <v>7</v>
      </c>
      <c r="D2924" s="148">
        <f t="shared" si="183"/>
        <v>2</v>
      </c>
      <c r="E2924" s="138">
        <v>13</v>
      </c>
      <c r="F2924" s="137">
        <v>155.61250391228793</v>
      </c>
      <c r="J2924" s="149">
        <f t="shared" si="184"/>
        <v>38900</v>
      </c>
    </row>
    <row r="2925" spans="1:10" ht="16.5">
      <c r="A2925" s="135">
        <v>38900</v>
      </c>
      <c r="B2925">
        <f t="shared" si="181"/>
        <v>2006</v>
      </c>
      <c r="C2925">
        <f t="shared" si="182"/>
        <v>7</v>
      </c>
      <c r="D2925" s="148">
        <f t="shared" si="183"/>
        <v>2</v>
      </c>
      <c r="E2925" s="138">
        <v>14</v>
      </c>
      <c r="F2925" s="137">
        <v>138.57947280266126</v>
      </c>
      <c r="J2925" s="149">
        <f t="shared" si="184"/>
        <v>38900</v>
      </c>
    </row>
    <row r="2926" spans="1:10" ht="16.5">
      <c r="A2926" s="135">
        <v>38900</v>
      </c>
      <c r="B2926">
        <f t="shared" si="181"/>
        <v>2006</v>
      </c>
      <c r="C2926">
        <f t="shared" si="182"/>
        <v>7</v>
      </c>
      <c r="D2926" s="148">
        <f t="shared" si="183"/>
        <v>2</v>
      </c>
      <c r="E2926" s="138">
        <v>15</v>
      </c>
      <c r="F2926" s="137">
        <v>138.99460054551429</v>
      </c>
      <c r="J2926" s="149">
        <f t="shared" si="184"/>
        <v>38900</v>
      </c>
    </row>
    <row r="2927" spans="1:10" ht="16.5">
      <c r="A2927" s="135">
        <v>38900</v>
      </c>
      <c r="B2927">
        <f t="shared" si="181"/>
        <v>2006</v>
      </c>
      <c r="C2927">
        <f t="shared" si="182"/>
        <v>7</v>
      </c>
      <c r="D2927" s="148">
        <f t="shared" si="183"/>
        <v>2</v>
      </c>
      <c r="E2927" s="138">
        <v>16</v>
      </c>
      <c r="F2927" s="137">
        <v>138.99460054551429</v>
      </c>
      <c r="J2927" s="149">
        <f t="shared" si="184"/>
        <v>38900</v>
      </c>
    </row>
    <row r="2928" spans="1:10" ht="16.5">
      <c r="A2928" s="135">
        <v>38900</v>
      </c>
      <c r="B2928">
        <f t="shared" si="181"/>
        <v>2006</v>
      </c>
      <c r="C2928">
        <f t="shared" si="182"/>
        <v>7</v>
      </c>
      <c r="D2928" s="148">
        <f t="shared" si="183"/>
        <v>2</v>
      </c>
      <c r="E2928" s="138">
        <v>17</v>
      </c>
      <c r="F2928" s="137">
        <v>138.78719492996231</v>
      </c>
      <c r="J2928" s="149">
        <f t="shared" si="184"/>
        <v>38900</v>
      </c>
    </row>
    <row r="2929" spans="1:10" ht="16.5">
      <c r="A2929" s="135">
        <v>38900</v>
      </c>
      <c r="B2929">
        <f t="shared" si="181"/>
        <v>2006</v>
      </c>
      <c r="C2929">
        <f t="shared" si="182"/>
        <v>7</v>
      </c>
      <c r="D2929" s="148">
        <f t="shared" si="183"/>
        <v>2</v>
      </c>
      <c r="E2929" s="138">
        <v>18</v>
      </c>
      <c r="F2929" s="137">
        <v>138.78719492996231</v>
      </c>
      <c r="J2929" s="149">
        <f t="shared" si="184"/>
        <v>38900</v>
      </c>
    </row>
    <row r="2930" spans="1:10" ht="16.5">
      <c r="A2930" s="135">
        <v>38900</v>
      </c>
      <c r="B2930">
        <f t="shared" si="181"/>
        <v>2006</v>
      </c>
      <c r="C2930">
        <f t="shared" si="182"/>
        <v>7</v>
      </c>
      <c r="D2930" s="148">
        <f t="shared" si="183"/>
        <v>2</v>
      </c>
      <c r="E2930" s="138">
        <v>19</v>
      </c>
      <c r="F2930" s="137">
        <v>138.57947280266126</v>
      </c>
      <c r="J2930" s="149">
        <f t="shared" si="184"/>
        <v>38900</v>
      </c>
    </row>
    <row r="2931" spans="1:10" ht="16.5">
      <c r="A2931" s="135">
        <v>38900</v>
      </c>
      <c r="B2931">
        <f t="shared" si="181"/>
        <v>2006</v>
      </c>
      <c r="C2931">
        <f t="shared" si="182"/>
        <v>7</v>
      </c>
      <c r="D2931" s="148">
        <f t="shared" si="183"/>
        <v>2</v>
      </c>
      <c r="E2931" s="138">
        <v>20</v>
      </c>
      <c r="F2931" s="137">
        <v>138.57947280266126</v>
      </c>
      <c r="J2931" s="149">
        <f t="shared" si="184"/>
        <v>38900</v>
      </c>
    </row>
    <row r="2932" spans="1:10" ht="16.5">
      <c r="A2932" s="135">
        <v>38900</v>
      </c>
      <c r="B2932">
        <f t="shared" si="181"/>
        <v>2006</v>
      </c>
      <c r="C2932">
        <f t="shared" si="182"/>
        <v>7</v>
      </c>
      <c r="D2932" s="148">
        <f t="shared" si="183"/>
        <v>2</v>
      </c>
      <c r="E2932" s="138">
        <v>21</v>
      </c>
      <c r="F2932" s="137">
        <v>138.37143268342962</v>
      </c>
      <c r="J2932" s="149">
        <f t="shared" si="184"/>
        <v>38900</v>
      </c>
    </row>
    <row r="2933" spans="1:10" ht="16.5">
      <c r="A2933" s="135">
        <v>38900</v>
      </c>
      <c r="B2933">
        <f t="shared" si="181"/>
        <v>2006</v>
      </c>
      <c r="C2933">
        <f t="shared" si="182"/>
        <v>7</v>
      </c>
      <c r="D2933" s="148">
        <f t="shared" si="183"/>
        <v>2</v>
      </c>
      <c r="E2933" s="138">
        <v>22</v>
      </c>
      <c r="F2933" s="137">
        <v>138.16307308032242</v>
      </c>
      <c r="J2933" s="149">
        <f t="shared" si="184"/>
        <v>38900</v>
      </c>
    </row>
    <row r="2934" spans="1:10" ht="16.5">
      <c r="A2934" s="135">
        <v>38900</v>
      </c>
      <c r="B2934">
        <f t="shared" si="181"/>
        <v>2006</v>
      </c>
      <c r="C2934">
        <f t="shared" si="182"/>
        <v>7</v>
      </c>
      <c r="D2934" s="148">
        <f t="shared" si="183"/>
        <v>2</v>
      </c>
      <c r="E2934" s="138">
        <v>23</v>
      </c>
      <c r="F2934" s="137">
        <v>138.16307308032242</v>
      </c>
      <c r="J2934" s="149">
        <f t="shared" si="184"/>
        <v>38900</v>
      </c>
    </row>
    <row r="2935" spans="1:10" ht="16.5">
      <c r="A2935" s="135">
        <v>38901</v>
      </c>
      <c r="B2935">
        <f t="shared" si="181"/>
        <v>2006</v>
      </c>
      <c r="C2935">
        <f t="shared" si="182"/>
        <v>7</v>
      </c>
      <c r="D2935" s="148">
        <f t="shared" si="183"/>
        <v>3</v>
      </c>
      <c r="E2935" s="138">
        <v>0</v>
      </c>
      <c r="F2935" s="137">
        <v>138.16307308032242</v>
      </c>
      <c r="J2935" s="149">
        <f t="shared" si="184"/>
        <v>38901</v>
      </c>
    </row>
    <row r="2936" spans="1:10" ht="16.5">
      <c r="A2936" s="135">
        <v>38901</v>
      </c>
      <c r="B2936">
        <f t="shared" si="181"/>
        <v>2006</v>
      </c>
      <c r="C2936">
        <f t="shared" si="182"/>
        <v>7</v>
      </c>
      <c r="D2936" s="148">
        <f t="shared" si="183"/>
        <v>3</v>
      </c>
      <c r="E2936" s="138">
        <v>1</v>
      </c>
      <c r="F2936" s="137">
        <v>137.95439248949677</v>
      </c>
      <c r="J2936" s="149">
        <f t="shared" si="184"/>
        <v>38901</v>
      </c>
    </row>
    <row r="2937" spans="1:10" ht="16.5">
      <c r="A2937" s="135">
        <v>38901</v>
      </c>
      <c r="B2937">
        <f t="shared" ref="B2937:B3000" si="185">YEAR(A2937)</f>
        <v>2006</v>
      </c>
      <c r="C2937">
        <f t="shared" ref="C2937:C3000" si="186">MONTH(A2937)</f>
        <v>7</v>
      </c>
      <c r="D2937" s="148">
        <f t="shared" ref="D2937:D3000" si="187">DAY(A2937)</f>
        <v>3</v>
      </c>
      <c r="E2937" s="138">
        <v>2</v>
      </c>
      <c r="F2937" s="137">
        <v>137.95439248949677</v>
      </c>
      <c r="J2937" s="149">
        <f t="shared" si="184"/>
        <v>38901</v>
      </c>
    </row>
    <row r="2938" spans="1:10" ht="16.5">
      <c r="A2938" s="135">
        <v>38901</v>
      </c>
      <c r="B2938">
        <f t="shared" si="185"/>
        <v>2006</v>
      </c>
      <c r="C2938">
        <f t="shared" si="186"/>
        <v>7</v>
      </c>
      <c r="D2938" s="148">
        <f t="shared" si="187"/>
        <v>3</v>
      </c>
      <c r="E2938" s="138">
        <v>3</v>
      </c>
      <c r="F2938" s="137">
        <v>137.7453893950767</v>
      </c>
      <c r="J2938" s="149">
        <f t="shared" si="184"/>
        <v>38901</v>
      </c>
    </row>
    <row r="2939" spans="1:10" ht="16.5">
      <c r="A2939" s="135">
        <v>38901</v>
      </c>
      <c r="B2939">
        <f t="shared" si="185"/>
        <v>2006</v>
      </c>
      <c r="C2939">
        <f t="shared" si="186"/>
        <v>7</v>
      </c>
      <c r="D2939" s="148">
        <f t="shared" si="187"/>
        <v>3</v>
      </c>
      <c r="E2939" s="138">
        <v>4</v>
      </c>
      <c r="F2939" s="137">
        <v>137.7453893950767</v>
      </c>
      <c r="J2939" s="149">
        <f t="shared" si="184"/>
        <v>38901</v>
      </c>
    </row>
    <row r="2940" spans="1:10" ht="16.5">
      <c r="A2940" s="135">
        <v>38901</v>
      </c>
      <c r="B2940">
        <f t="shared" si="185"/>
        <v>2006</v>
      </c>
      <c r="C2940">
        <f t="shared" si="186"/>
        <v>7</v>
      </c>
      <c r="D2940" s="148">
        <f t="shared" si="187"/>
        <v>3</v>
      </c>
      <c r="E2940" s="138">
        <v>5</v>
      </c>
      <c r="F2940" s="137">
        <v>137.7453893950767</v>
      </c>
      <c r="J2940" s="149">
        <f t="shared" si="184"/>
        <v>38901</v>
      </c>
    </row>
    <row r="2941" spans="1:10" ht="16.5">
      <c r="A2941" s="135">
        <v>38901</v>
      </c>
      <c r="B2941">
        <f t="shared" si="185"/>
        <v>2006</v>
      </c>
      <c r="C2941">
        <f t="shared" si="186"/>
        <v>7</v>
      </c>
      <c r="D2941" s="148">
        <f t="shared" si="187"/>
        <v>3</v>
      </c>
      <c r="E2941" s="138">
        <v>6</v>
      </c>
      <c r="F2941" s="137">
        <v>137.7453893950767</v>
      </c>
      <c r="J2941" s="149">
        <f t="shared" si="184"/>
        <v>38901</v>
      </c>
    </row>
    <row r="2942" spans="1:10" ht="16.5">
      <c r="A2942" s="135">
        <v>38901</v>
      </c>
      <c r="B2942">
        <f t="shared" si="185"/>
        <v>2006</v>
      </c>
      <c r="C2942">
        <f t="shared" si="186"/>
        <v>7</v>
      </c>
      <c r="D2942" s="148">
        <f t="shared" si="187"/>
        <v>3</v>
      </c>
      <c r="E2942" s="138">
        <v>7</v>
      </c>
      <c r="F2942" s="137">
        <v>137.95439248949677</v>
      </c>
      <c r="J2942" s="149">
        <f t="shared" si="184"/>
        <v>38901</v>
      </c>
    </row>
    <row r="2943" spans="1:10" ht="16.5">
      <c r="A2943" s="135">
        <v>38901</v>
      </c>
      <c r="B2943">
        <f t="shared" si="185"/>
        <v>2006</v>
      </c>
      <c r="C2943">
        <f t="shared" si="186"/>
        <v>7</v>
      </c>
      <c r="D2943" s="148">
        <f t="shared" si="187"/>
        <v>3</v>
      </c>
      <c r="E2943" s="138">
        <v>8</v>
      </c>
      <c r="F2943" s="137">
        <v>137.95439248949677</v>
      </c>
      <c r="J2943" s="149">
        <f t="shared" si="184"/>
        <v>38901</v>
      </c>
    </row>
    <row r="2944" spans="1:10" ht="16.5">
      <c r="A2944" s="135">
        <v>38901</v>
      </c>
      <c r="B2944">
        <f t="shared" si="185"/>
        <v>2006</v>
      </c>
      <c r="C2944">
        <f t="shared" si="186"/>
        <v>7</v>
      </c>
      <c r="D2944" s="148">
        <f t="shared" si="187"/>
        <v>3</v>
      </c>
      <c r="E2944" s="138">
        <v>9</v>
      </c>
      <c r="F2944" s="137">
        <v>138.16307308032242</v>
      </c>
      <c r="J2944" s="149">
        <f t="shared" si="184"/>
        <v>38901</v>
      </c>
    </row>
    <row r="2945" spans="1:10" ht="16.5">
      <c r="A2945" s="135">
        <v>38901</v>
      </c>
      <c r="B2945">
        <f t="shared" si="185"/>
        <v>2006</v>
      </c>
      <c r="C2945">
        <f t="shared" si="186"/>
        <v>7</v>
      </c>
      <c r="D2945" s="148">
        <f t="shared" si="187"/>
        <v>3</v>
      </c>
      <c r="E2945" s="138">
        <v>10</v>
      </c>
      <c r="F2945" s="137">
        <v>138.16307308032242</v>
      </c>
      <c r="J2945" s="149">
        <f t="shared" si="184"/>
        <v>38901</v>
      </c>
    </row>
    <row r="2946" spans="1:10" ht="16.5">
      <c r="A2946" s="135">
        <v>38901</v>
      </c>
      <c r="B2946">
        <f t="shared" si="185"/>
        <v>2006</v>
      </c>
      <c r="C2946">
        <f t="shared" si="186"/>
        <v>7</v>
      </c>
      <c r="D2946" s="148">
        <f t="shared" si="187"/>
        <v>3</v>
      </c>
      <c r="E2946" s="138">
        <v>11</v>
      </c>
      <c r="F2946" s="137">
        <v>138.16307308032242</v>
      </c>
      <c r="J2946" s="149">
        <f t="shared" si="184"/>
        <v>38901</v>
      </c>
    </row>
    <row r="2947" spans="1:10" ht="16.5">
      <c r="A2947" s="135">
        <v>38901</v>
      </c>
      <c r="B2947">
        <f t="shared" si="185"/>
        <v>2006</v>
      </c>
      <c r="C2947">
        <f t="shared" si="186"/>
        <v>7</v>
      </c>
      <c r="D2947" s="148">
        <f t="shared" si="187"/>
        <v>3</v>
      </c>
      <c r="E2947" s="138">
        <v>12</v>
      </c>
      <c r="F2947" s="137">
        <v>138.16307308032242</v>
      </c>
      <c r="J2947" s="149">
        <f t="shared" ref="J2947:J3010" si="188">DATE(B2947,C2947,D2947)</f>
        <v>38901</v>
      </c>
    </row>
    <row r="2948" spans="1:10" ht="16.5">
      <c r="A2948" s="135">
        <v>38901</v>
      </c>
      <c r="B2948">
        <f t="shared" si="185"/>
        <v>2006</v>
      </c>
      <c r="C2948">
        <f t="shared" si="186"/>
        <v>7</v>
      </c>
      <c r="D2948" s="148">
        <f t="shared" si="187"/>
        <v>3</v>
      </c>
      <c r="E2948" s="138">
        <v>13</v>
      </c>
      <c r="F2948" s="137">
        <v>138.37143268342962</v>
      </c>
      <c r="J2948" s="149">
        <f t="shared" si="188"/>
        <v>38901</v>
      </c>
    </row>
    <row r="2949" spans="1:10" ht="16.5">
      <c r="A2949" s="135">
        <v>38901</v>
      </c>
      <c r="B2949">
        <f t="shared" si="185"/>
        <v>2006</v>
      </c>
      <c r="C2949">
        <f t="shared" si="186"/>
        <v>7</v>
      </c>
      <c r="D2949" s="148">
        <f t="shared" si="187"/>
        <v>3</v>
      </c>
      <c r="E2949" s="138">
        <v>14</v>
      </c>
      <c r="F2949" s="137">
        <v>138.57947280266126</v>
      </c>
      <c r="J2949" s="149">
        <f t="shared" si="188"/>
        <v>38901</v>
      </c>
    </row>
    <row r="2950" spans="1:10" ht="16.5">
      <c r="A2950" s="135">
        <v>38901</v>
      </c>
      <c r="B2950">
        <f t="shared" si="185"/>
        <v>2006</v>
      </c>
      <c r="C2950">
        <f t="shared" si="186"/>
        <v>7</v>
      </c>
      <c r="D2950" s="148">
        <f t="shared" si="187"/>
        <v>3</v>
      </c>
      <c r="E2950" s="138">
        <v>15</v>
      </c>
      <c r="F2950" s="137">
        <v>138.57947280266126</v>
      </c>
      <c r="J2950" s="149">
        <f t="shared" si="188"/>
        <v>38901</v>
      </c>
    </row>
    <row r="2951" spans="1:10" ht="16.5">
      <c r="A2951" s="135">
        <v>38901</v>
      </c>
      <c r="B2951">
        <f t="shared" si="185"/>
        <v>2006</v>
      </c>
      <c r="C2951">
        <f t="shared" si="186"/>
        <v>7</v>
      </c>
      <c r="D2951" s="148">
        <f t="shared" si="187"/>
        <v>3</v>
      </c>
      <c r="E2951" s="138">
        <v>16</v>
      </c>
      <c r="F2951" s="137">
        <v>138.57947280266126</v>
      </c>
      <c r="J2951" s="149">
        <f t="shared" si="188"/>
        <v>38901</v>
      </c>
    </row>
    <row r="2952" spans="1:10" ht="16.5">
      <c r="A2952" s="135">
        <v>38901</v>
      </c>
      <c r="B2952">
        <f t="shared" si="185"/>
        <v>2006</v>
      </c>
      <c r="C2952">
        <f t="shared" si="186"/>
        <v>7</v>
      </c>
      <c r="D2952" s="148">
        <f t="shared" si="187"/>
        <v>3</v>
      </c>
      <c r="E2952" s="138">
        <v>17</v>
      </c>
      <c r="F2952" s="137">
        <v>138.37143268342962</v>
      </c>
      <c r="J2952" s="149">
        <f t="shared" si="188"/>
        <v>38901</v>
      </c>
    </row>
    <row r="2953" spans="1:10" ht="16.5">
      <c r="A2953" s="135">
        <v>38901</v>
      </c>
      <c r="B2953">
        <f t="shared" si="185"/>
        <v>2006</v>
      </c>
      <c r="C2953">
        <f t="shared" si="186"/>
        <v>7</v>
      </c>
      <c r="D2953" s="148">
        <f t="shared" si="187"/>
        <v>3</v>
      </c>
      <c r="E2953" s="138">
        <v>18</v>
      </c>
      <c r="F2953" s="137">
        <v>138.16307308032242</v>
      </c>
      <c r="J2953" s="149">
        <f t="shared" si="188"/>
        <v>38901</v>
      </c>
    </row>
    <row r="2954" spans="1:10" ht="16.5">
      <c r="A2954" s="135">
        <v>38901</v>
      </c>
      <c r="B2954">
        <f t="shared" si="185"/>
        <v>2006</v>
      </c>
      <c r="C2954">
        <f t="shared" si="186"/>
        <v>7</v>
      </c>
      <c r="D2954" s="148">
        <f t="shared" si="187"/>
        <v>3</v>
      </c>
      <c r="E2954" s="138">
        <v>19</v>
      </c>
      <c r="F2954" s="137">
        <v>138.16307308032242</v>
      </c>
      <c r="J2954" s="149">
        <f t="shared" si="188"/>
        <v>38901</v>
      </c>
    </row>
    <row r="2955" spans="1:10" ht="16.5">
      <c r="A2955" s="135">
        <v>38901</v>
      </c>
      <c r="B2955">
        <f t="shared" si="185"/>
        <v>2006</v>
      </c>
      <c r="C2955">
        <f t="shared" si="186"/>
        <v>7</v>
      </c>
      <c r="D2955" s="148">
        <f t="shared" si="187"/>
        <v>3</v>
      </c>
      <c r="E2955" s="138">
        <v>20</v>
      </c>
      <c r="F2955" s="137">
        <v>137.95439248949677</v>
      </c>
      <c r="J2955" s="149">
        <f t="shared" si="188"/>
        <v>38901</v>
      </c>
    </row>
    <row r="2956" spans="1:10" ht="16.5">
      <c r="A2956" s="135">
        <v>38901</v>
      </c>
      <c r="B2956">
        <f t="shared" si="185"/>
        <v>2006</v>
      </c>
      <c r="C2956">
        <f t="shared" si="186"/>
        <v>7</v>
      </c>
      <c r="D2956" s="148">
        <f t="shared" si="187"/>
        <v>3</v>
      </c>
      <c r="E2956" s="138">
        <v>21</v>
      </c>
      <c r="F2956" s="137">
        <v>137.95439248949677</v>
      </c>
      <c r="J2956" s="149">
        <f t="shared" si="188"/>
        <v>38901</v>
      </c>
    </row>
    <row r="2957" spans="1:10" ht="16.5">
      <c r="A2957" s="135">
        <v>38901</v>
      </c>
      <c r="B2957">
        <f t="shared" si="185"/>
        <v>2006</v>
      </c>
      <c r="C2957">
        <f t="shared" si="186"/>
        <v>7</v>
      </c>
      <c r="D2957" s="148">
        <f t="shared" si="187"/>
        <v>3</v>
      </c>
      <c r="E2957" s="138">
        <v>22</v>
      </c>
      <c r="F2957" s="137">
        <v>138.37143268342962</v>
      </c>
      <c r="J2957" s="149">
        <f t="shared" si="188"/>
        <v>38901</v>
      </c>
    </row>
    <row r="2958" spans="1:10" ht="16.5">
      <c r="A2958" s="135">
        <v>38901</v>
      </c>
      <c r="B2958">
        <f t="shared" si="185"/>
        <v>2006</v>
      </c>
      <c r="C2958">
        <f t="shared" si="186"/>
        <v>7</v>
      </c>
      <c r="D2958" s="148">
        <f t="shared" si="187"/>
        <v>3</v>
      </c>
      <c r="E2958" s="138">
        <v>23</v>
      </c>
      <c r="F2958" s="137">
        <v>138.78719492996231</v>
      </c>
      <c r="J2958" s="149">
        <f t="shared" si="188"/>
        <v>38901</v>
      </c>
    </row>
    <row r="2959" spans="1:10" ht="16.5">
      <c r="A2959" s="135">
        <v>38902</v>
      </c>
      <c r="B2959">
        <f t="shared" si="185"/>
        <v>2006</v>
      </c>
      <c r="C2959">
        <f t="shared" si="186"/>
        <v>7</v>
      </c>
      <c r="D2959" s="148">
        <f t="shared" si="187"/>
        <v>4</v>
      </c>
      <c r="E2959" s="138">
        <v>0</v>
      </c>
      <c r="F2959" s="137">
        <v>138.78719492996231</v>
      </c>
      <c r="J2959" s="149">
        <f t="shared" si="188"/>
        <v>38902</v>
      </c>
    </row>
    <row r="2960" spans="1:10" ht="16.5">
      <c r="A2960" s="135">
        <v>38902</v>
      </c>
      <c r="B2960">
        <f t="shared" si="185"/>
        <v>2006</v>
      </c>
      <c r="C2960">
        <f t="shared" si="186"/>
        <v>7</v>
      </c>
      <c r="D2960" s="148">
        <f t="shared" si="187"/>
        <v>4</v>
      </c>
      <c r="E2960" s="138">
        <v>1</v>
      </c>
      <c r="F2960" s="137">
        <v>138.57947280266126</v>
      </c>
      <c r="J2960" s="149">
        <f t="shared" si="188"/>
        <v>38902</v>
      </c>
    </row>
    <row r="2961" spans="1:10" ht="16.5">
      <c r="A2961" s="135">
        <v>38902</v>
      </c>
      <c r="B2961">
        <f t="shared" si="185"/>
        <v>2006</v>
      </c>
      <c r="C2961">
        <f t="shared" si="186"/>
        <v>7</v>
      </c>
      <c r="D2961" s="148">
        <f t="shared" si="187"/>
        <v>4</v>
      </c>
      <c r="E2961" s="138">
        <v>2</v>
      </c>
      <c r="F2961" s="137">
        <v>140.02693194618186</v>
      </c>
      <c r="J2961" s="149">
        <f t="shared" si="188"/>
        <v>38902</v>
      </c>
    </row>
    <row r="2962" spans="1:10" ht="16.5">
      <c r="A2962" s="135">
        <v>38902</v>
      </c>
      <c r="B2962">
        <f t="shared" si="185"/>
        <v>2006</v>
      </c>
      <c r="C2962">
        <f t="shared" si="186"/>
        <v>7</v>
      </c>
      <c r="D2962" s="148">
        <f t="shared" si="187"/>
        <v>4</v>
      </c>
      <c r="E2962" s="138">
        <v>3</v>
      </c>
      <c r="F2962" s="137">
        <v>142.67539843129589</v>
      </c>
      <c r="J2962" s="149">
        <f t="shared" si="188"/>
        <v>38902</v>
      </c>
    </row>
    <row r="2963" spans="1:10" ht="16.5">
      <c r="A2963" s="135">
        <v>38902</v>
      </c>
      <c r="B2963">
        <f t="shared" si="185"/>
        <v>2006</v>
      </c>
      <c r="C2963">
        <f t="shared" si="186"/>
        <v>7</v>
      </c>
      <c r="D2963" s="148">
        <f t="shared" si="187"/>
        <v>4</v>
      </c>
      <c r="E2963" s="138">
        <v>4</v>
      </c>
      <c r="F2963" s="137">
        <v>157.4966632130326</v>
      </c>
      <c r="J2963" s="149">
        <f t="shared" si="188"/>
        <v>38902</v>
      </c>
    </row>
    <row r="2964" spans="1:10" ht="16.5">
      <c r="A2964" s="135">
        <v>38902</v>
      </c>
      <c r="B2964">
        <f t="shared" si="185"/>
        <v>2006</v>
      </c>
      <c r="C2964">
        <f t="shared" si="186"/>
        <v>7</v>
      </c>
      <c r="D2964" s="148">
        <f t="shared" si="187"/>
        <v>4</v>
      </c>
      <c r="E2964" s="138">
        <v>5</v>
      </c>
      <c r="F2964" s="137">
        <v>158.15161182946684</v>
      </c>
      <c r="J2964" s="149">
        <f t="shared" si="188"/>
        <v>38902</v>
      </c>
    </row>
    <row r="2965" spans="1:10" ht="16.5">
      <c r="A2965" s="135">
        <v>38902</v>
      </c>
      <c r="B2965">
        <f t="shared" si="185"/>
        <v>2006</v>
      </c>
      <c r="C2965">
        <f t="shared" si="186"/>
        <v>7</v>
      </c>
      <c r="D2965" s="148">
        <f t="shared" si="187"/>
        <v>4</v>
      </c>
      <c r="E2965" s="138">
        <v>6</v>
      </c>
      <c r="F2965" s="137">
        <v>158.36931708271797</v>
      </c>
      <c r="J2965" s="149">
        <f t="shared" si="188"/>
        <v>38902</v>
      </c>
    </row>
    <row r="2966" spans="1:10" ht="16.5">
      <c r="A2966" s="135">
        <v>38902</v>
      </c>
      <c r="B2966">
        <f t="shared" si="185"/>
        <v>2006</v>
      </c>
      <c r="C2966">
        <f t="shared" si="186"/>
        <v>7</v>
      </c>
      <c r="D2966" s="148">
        <f t="shared" si="187"/>
        <v>4</v>
      </c>
      <c r="E2966" s="138">
        <v>7</v>
      </c>
      <c r="F2966" s="137">
        <v>170.32653485732996</v>
      </c>
      <c r="J2966" s="149">
        <f t="shared" si="188"/>
        <v>38902</v>
      </c>
    </row>
    <row r="2967" spans="1:10" ht="16.5">
      <c r="A2967" s="135">
        <v>38902</v>
      </c>
      <c r="B2967">
        <f t="shared" si="185"/>
        <v>2006</v>
      </c>
      <c r="C2967">
        <f t="shared" si="186"/>
        <v>7</v>
      </c>
      <c r="D2967" s="148">
        <f t="shared" si="187"/>
        <v>4</v>
      </c>
      <c r="E2967" s="138">
        <v>8</v>
      </c>
      <c r="F2967" s="137">
        <v>168.64833344690854</v>
      </c>
      <c r="J2967" s="149">
        <f t="shared" si="188"/>
        <v>38902</v>
      </c>
    </row>
    <row r="2968" spans="1:10" ht="16.5">
      <c r="A2968" s="135">
        <v>38902</v>
      </c>
      <c r="B2968">
        <f t="shared" si="185"/>
        <v>2006</v>
      </c>
      <c r="C2968">
        <f t="shared" si="186"/>
        <v>7</v>
      </c>
      <c r="D2968" s="148">
        <f t="shared" si="187"/>
        <v>4</v>
      </c>
      <c r="E2968" s="138">
        <v>9</v>
      </c>
      <c r="F2968" s="137">
        <v>167.43917646091899</v>
      </c>
      <c r="J2968" s="149">
        <f t="shared" si="188"/>
        <v>38902</v>
      </c>
    </row>
    <row r="2969" spans="1:10" ht="16.5">
      <c r="A2969" s="135">
        <v>38902</v>
      </c>
      <c r="B2969">
        <f t="shared" si="185"/>
        <v>2006</v>
      </c>
      <c r="C2969">
        <f t="shared" si="186"/>
        <v>7</v>
      </c>
      <c r="D2969" s="148">
        <f t="shared" si="187"/>
        <v>4</v>
      </c>
      <c r="E2969" s="138">
        <v>10</v>
      </c>
      <c r="F2969" s="137">
        <v>164.50040667369643</v>
      </c>
      <c r="J2969" s="149">
        <f t="shared" si="188"/>
        <v>38902</v>
      </c>
    </row>
    <row r="2970" spans="1:10" ht="16.5">
      <c r="A2970" s="135">
        <v>38902</v>
      </c>
      <c r="B2970">
        <f t="shared" si="185"/>
        <v>2006</v>
      </c>
      <c r="C2970">
        <f t="shared" si="186"/>
        <v>7</v>
      </c>
      <c r="D2970" s="148">
        <f t="shared" si="187"/>
        <v>4</v>
      </c>
      <c r="E2970" s="138">
        <v>11</v>
      </c>
      <c r="F2970" s="137">
        <v>159.73504514342511</v>
      </c>
      <c r="J2970" s="149">
        <f t="shared" si="188"/>
        <v>38902</v>
      </c>
    </row>
    <row r="2971" spans="1:10" ht="16.5">
      <c r="A2971" s="135">
        <v>38902</v>
      </c>
      <c r="B2971">
        <f t="shared" si="185"/>
        <v>2006</v>
      </c>
      <c r="C2971">
        <f t="shared" si="186"/>
        <v>7</v>
      </c>
      <c r="D2971" s="148">
        <f t="shared" si="187"/>
        <v>4</v>
      </c>
      <c r="E2971" s="138">
        <v>12</v>
      </c>
      <c r="F2971" s="137">
        <v>117.19833656309432</v>
      </c>
      <c r="J2971" s="149">
        <f t="shared" si="188"/>
        <v>38902</v>
      </c>
    </row>
    <row r="2972" spans="1:10" ht="16.5">
      <c r="A2972" s="135">
        <v>38902</v>
      </c>
      <c r="B2972">
        <f t="shared" si="185"/>
        <v>2006</v>
      </c>
      <c r="C2972">
        <f t="shared" si="186"/>
        <v>7</v>
      </c>
      <c r="D2972" s="148">
        <f t="shared" si="187"/>
        <v>4</v>
      </c>
      <c r="E2972" s="138">
        <v>13</v>
      </c>
      <c r="F2972" s="137">
        <v>118.32137687103503</v>
      </c>
      <c r="J2972" s="149">
        <f t="shared" si="188"/>
        <v>38902</v>
      </c>
    </row>
    <row r="2973" spans="1:10" ht="16.5">
      <c r="A2973" s="135">
        <v>38902</v>
      </c>
      <c r="B2973">
        <f t="shared" si="185"/>
        <v>2006</v>
      </c>
      <c r="C2973">
        <f t="shared" si="186"/>
        <v>7</v>
      </c>
      <c r="D2973" s="148">
        <f t="shared" si="187"/>
        <v>4</v>
      </c>
      <c r="E2973" s="138">
        <v>14</v>
      </c>
      <c r="F2973" s="137">
        <v>119.43362016878501</v>
      </c>
      <c r="J2973" s="149">
        <f t="shared" si="188"/>
        <v>38902</v>
      </c>
    </row>
    <row r="2974" spans="1:10" ht="16.5">
      <c r="A2974" s="135">
        <v>38902</v>
      </c>
      <c r="B2974">
        <f t="shared" si="185"/>
        <v>2006</v>
      </c>
      <c r="C2974">
        <f t="shared" si="186"/>
        <v>7</v>
      </c>
      <c r="D2974" s="148">
        <f t="shared" si="187"/>
        <v>4</v>
      </c>
      <c r="E2974" s="138">
        <v>15</v>
      </c>
      <c r="F2974" s="137">
        <v>120.16927173720822</v>
      </c>
      <c r="J2974" s="149">
        <f t="shared" si="188"/>
        <v>38902</v>
      </c>
    </row>
    <row r="2975" spans="1:10" ht="16.5">
      <c r="A2975" s="135">
        <v>38902</v>
      </c>
      <c r="B2975">
        <f t="shared" si="185"/>
        <v>2006</v>
      </c>
      <c r="C2975">
        <f t="shared" si="186"/>
        <v>7</v>
      </c>
      <c r="D2975" s="148">
        <f t="shared" si="187"/>
        <v>4</v>
      </c>
      <c r="E2975" s="138">
        <v>16</v>
      </c>
      <c r="F2975" s="137">
        <v>133.86672767788446</v>
      </c>
      <c r="J2975" s="149">
        <f t="shared" si="188"/>
        <v>38902</v>
      </c>
    </row>
    <row r="2976" spans="1:10" ht="16.5">
      <c r="A2976" s="135">
        <v>38902</v>
      </c>
      <c r="B2976">
        <f t="shared" si="185"/>
        <v>2006</v>
      </c>
      <c r="C2976">
        <f t="shared" si="186"/>
        <v>7</v>
      </c>
      <c r="D2976" s="148">
        <f t="shared" si="187"/>
        <v>4</v>
      </c>
      <c r="E2976" s="138">
        <v>17</v>
      </c>
      <c r="F2976" s="137">
        <v>133.25955109651096</v>
      </c>
      <c r="J2976" s="149">
        <f t="shared" si="188"/>
        <v>38902</v>
      </c>
    </row>
    <row r="2977" spans="1:10" ht="16.5">
      <c r="A2977" s="135">
        <v>38902</v>
      </c>
      <c r="B2977">
        <f t="shared" si="185"/>
        <v>2006</v>
      </c>
      <c r="C2977">
        <f t="shared" si="186"/>
        <v>7</v>
      </c>
      <c r="D2977" s="148">
        <f t="shared" si="187"/>
        <v>4</v>
      </c>
      <c r="E2977" s="138">
        <v>18</v>
      </c>
      <c r="F2977" s="137">
        <v>132.85319297782405</v>
      </c>
      <c r="J2977" s="149">
        <f t="shared" si="188"/>
        <v>38902</v>
      </c>
    </row>
    <row r="2978" spans="1:10" ht="16.5">
      <c r="A2978" s="135">
        <v>38902</v>
      </c>
      <c r="B2978">
        <f t="shared" si="185"/>
        <v>2006</v>
      </c>
      <c r="C2978">
        <f t="shared" si="186"/>
        <v>7</v>
      </c>
      <c r="D2978" s="148">
        <f t="shared" si="187"/>
        <v>4</v>
      </c>
      <c r="E2978" s="138">
        <v>19</v>
      </c>
      <c r="F2978" s="137">
        <v>132.64953728804181</v>
      </c>
      <c r="J2978" s="149">
        <f t="shared" si="188"/>
        <v>38902</v>
      </c>
    </row>
    <row r="2979" spans="1:10" ht="16.5">
      <c r="A2979" s="135">
        <v>38902</v>
      </c>
      <c r="B2979">
        <f t="shared" si="185"/>
        <v>2006</v>
      </c>
      <c r="C2979">
        <f t="shared" si="186"/>
        <v>7</v>
      </c>
      <c r="D2979" s="148">
        <f t="shared" si="187"/>
        <v>4</v>
      </c>
      <c r="E2979" s="138">
        <v>20</v>
      </c>
      <c r="F2979" s="137">
        <v>132.24126500655348</v>
      </c>
      <c r="J2979" s="149">
        <f t="shared" si="188"/>
        <v>38902</v>
      </c>
    </row>
    <row r="2980" spans="1:10" ht="16.5">
      <c r="A2980" s="135">
        <v>38902</v>
      </c>
      <c r="B2980">
        <f t="shared" si="185"/>
        <v>2006</v>
      </c>
      <c r="C2980">
        <f t="shared" si="186"/>
        <v>7</v>
      </c>
      <c r="D2980" s="148">
        <f t="shared" si="187"/>
        <v>4</v>
      </c>
      <c r="E2980" s="138">
        <v>21</v>
      </c>
      <c r="F2980" s="137">
        <v>132.03664532090096</v>
      </c>
      <c r="J2980" s="149">
        <f t="shared" si="188"/>
        <v>38902</v>
      </c>
    </row>
    <row r="2981" spans="1:10" ht="16.5">
      <c r="A2981" s="135">
        <v>38902</v>
      </c>
      <c r="B2981">
        <f t="shared" si="185"/>
        <v>2006</v>
      </c>
      <c r="C2981">
        <f t="shared" si="186"/>
        <v>7</v>
      </c>
      <c r="D2981" s="148">
        <f t="shared" si="187"/>
        <v>4</v>
      </c>
      <c r="E2981" s="138">
        <v>22</v>
      </c>
      <c r="F2981" s="137">
        <v>132.03664532090096</v>
      </c>
      <c r="J2981" s="149">
        <f t="shared" si="188"/>
        <v>38902</v>
      </c>
    </row>
    <row r="2982" spans="1:10" ht="16.5">
      <c r="A2982" s="135">
        <v>38902</v>
      </c>
      <c r="B2982">
        <f t="shared" si="185"/>
        <v>2006</v>
      </c>
      <c r="C2982">
        <f t="shared" si="186"/>
        <v>7</v>
      </c>
      <c r="D2982" s="148">
        <f t="shared" si="187"/>
        <v>4</v>
      </c>
      <c r="E2982" s="138">
        <v>23</v>
      </c>
      <c r="F2982" s="137">
        <v>132.03664532090096</v>
      </c>
      <c r="J2982" s="149">
        <f t="shared" si="188"/>
        <v>38902</v>
      </c>
    </row>
    <row r="2983" spans="1:10" ht="16.5">
      <c r="A2983" s="135">
        <v>38903</v>
      </c>
      <c r="B2983">
        <f t="shared" si="185"/>
        <v>2006</v>
      </c>
      <c r="C2983">
        <f t="shared" si="186"/>
        <v>7</v>
      </c>
      <c r="D2983" s="148">
        <f t="shared" si="187"/>
        <v>5</v>
      </c>
      <c r="E2983" s="138">
        <v>0</v>
      </c>
      <c r="F2983" s="137">
        <v>131.83170118815437</v>
      </c>
      <c r="J2983" s="149">
        <f t="shared" si="188"/>
        <v>38903</v>
      </c>
    </row>
    <row r="2984" spans="1:10" ht="16.5">
      <c r="A2984" s="135">
        <v>38903</v>
      </c>
      <c r="B2984">
        <f t="shared" si="185"/>
        <v>2006</v>
      </c>
      <c r="C2984">
        <f t="shared" si="186"/>
        <v>7</v>
      </c>
      <c r="D2984" s="148">
        <f t="shared" si="187"/>
        <v>5</v>
      </c>
      <c r="E2984" s="138">
        <v>1</v>
      </c>
      <c r="F2984" s="137">
        <v>131.62643102933467</v>
      </c>
      <c r="J2984" s="149">
        <f t="shared" si="188"/>
        <v>38903</v>
      </c>
    </row>
    <row r="2985" spans="1:10" ht="16.5">
      <c r="A2985" s="135">
        <v>38903</v>
      </c>
      <c r="B2985">
        <f t="shared" si="185"/>
        <v>2006</v>
      </c>
      <c r="C2985">
        <f t="shared" si="186"/>
        <v>7</v>
      </c>
      <c r="D2985" s="148">
        <f t="shared" si="187"/>
        <v>5</v>
      </c>
      <c r="E2985" s="138">
        <v>2</v>
      </c>
      <c r="F2985" s="137">
        <v>131.62643102933467</v>
      </c>
      <c r="J2985" s="149">
        <f t="shared" si="188"/>
        <v>38903</v>
      </c>
    </row>
    <row r="2986" spans="1:10" ht="16.5">
      <c r="A2986" s="135">
        <v>38903</v>
      </c>
      <c r="B2986">
        <f t="shared" si="185"/>
        <v>2006</v>
      </c>
      <c r="C2986">
        <f t="shared" si="186"/>
        <v>7</v>
      </c>
      <c r="D2986" s="148">
        <f t="shared" si="187"/>
        <v>5</v>
      </c>
      <c r="E2986" s="138">
        <v>3</v>
      </c>
      <c r="F2986" s="137">
        <v>127.75606173162359</v>
      </c>
      <c r="J2986" s="149">
        <f t="shared" si="188"/>
        <v>38903</v>
      </c>
    </row>
    <row r="2987" spans="1:10" ht="16.5">
      <c r="A2987" s="135">
        <v>38903</v>
      </c>
      <c r="B2987">
        <f t="shared" si="185"/>
        <v>2006</v>
      </c>
      <c r="C2987">
        <f t="shared" si="186"/>
        <v>7</v>
      </c>
      <c r="D2987" s="148">
        <f t="shared" si="187"/>
        <v>5</v>
      </c>
      <c r="E2987" s="138">
        <v>4</v>
      </c>
      <c r="F2987" s="137">
        <v>128.15174258568976</v>
      </c>
      <c r="J2987" s="149">
        <f t="shared" si="188"/>
        <v>38903</v>
      </c>
    </row>
    <row r="2988" spans="1:10" ht="16.5">
      <c r="A2988" s="135">
        <v>38903</v>
      </c>
      <c r="B2988">
        <f t="shared" si="185"/>
        <v>2006</v>
      </c>
      <c r="C2988">
        <f t="shared" si="186"/>
        <v>7</v>
      </c>
      <c r="D2988" s="148">
        <f t="shared" si="187"/>
        <v>5</v>
      </c>
      <c r="E2988" s="138">
        <v>5</v>
      </c>
      <c r="F2988" s="137">
        <v>128.34911568270235</v>
      </c>
      <c r="J2988" s="149">
        <f t="shared" si="188"/>
        <v>38903</v>
      </c>
    </row>
    <row r="2989" spans="1:10" ht="16.5">
      <c r="A2989" s="135">
        <v>38903</v>
      </c>
      <c r="B2989">
        <f t="shared" si="185"/>
        <v>2006</v>
      </c>
      <c r="C2989">
        <f t="shared" si="186"/>
        <v>7</v>
      </c>
      <c r="D2989" s="148">
        <f t="shared" si="187"/>
        <v>5</v>
      </c>
      <c r="E2989" s="138">
        <v>6</v>
      </c>
      <c r="F2989" s="137">
        <v>128.7429346772395</v>
      </c>
      <c r="J2989" s="149">
        <f t="shared" si="188"/>
        <v>38903</v>
      </c>
    </row>
    <row r="2990" spans="1:10" ht="16.5">
      <c r="A2990" s="135">
        <v>38903</v>
      </c>
      <c r="B2990">
        <f t="shared" si="185"/>
        <v>2006</v>
      </c>
      <c r="C2990">
        <f t="shared" si="186"/>
        <v>7</v>
      </c>
      <c r="D2990" s="148">
        <f t="shared" si="187"/>
        <v>5</v>
      </c>
      <c r="E2990" s="138">
        <v>7</v>
      </c>
      <c r="F2990" s="137">
        <v>128.7429346772395</v>
      </c>
      <c r="J2990" s="149">
        <f t="shared" si="188"/>
        <v>38903</v>
      </c>
    </row>
    <row r="2991" spans="1:10" ht="16.5">
      <c r="A2991" s="135">
        <v>38903</v>
      </c>
      <c r="B2991">
        <f t="shared" si="185"/>
        <v>2006</v>
      </c>
      <c r="C2991">
        <f t="shared" si="186"/>
        <v>7</v>
      </c>
      <c r="D2991" s="148">
        <f t="shared" si="187"/>
        <v>5</v>
      </c>
      <c r="E2991" s="138">
        <v>8</v>
      </c>
      <c r="F2991" s="137">
        <v>128.7429346772395</v>
      </c>
      <c r="J2991" s="149">
        <f t="shared" si="188"/>
        <v>38903</v>
      </c>
    </row>
    <row r="2992" spans="1:10" ht="16.5">
      <c r="A2992" s="135">
        <v>38903</v>
      </c>
      <c r="B2992">
        <f t="shared" si="185"/>
        <v>2006</v>
      </c>
      <c r="C2992">
        <f t="shared" si="186"/>
        <v>7</v>
      </c>
      <c r="D2992" s="148">
        <f t="shared" si="187"/>
        <v>5</v>
      </c>
      <c r="E2992" s="138">
        <v>9</v>
      </c>
      <c r="F2992" s="137">
        <v>128.93938352279542</v>
      </c>
      <c r="J2992" s="149">
        <f t="shared" si="188"/>
        <v>38903</v>
      </c>
    </row>
    <row r="2993" spans="1:10" ht="16.5">
      <c r="A2993" s="135">
        <v>38903</v>
      </c>
      <c r="B2993">
        <f t="shared" si="185"/>
        <v>2006</v>
      </c>
      <c r="C2993">
        <f t="shared" si="186"/>
        <v>7</v>
      </c>
      <c r="D2993" s="148">
        <f t="shared" si="187"/>
        <v>5</v>
      </c>
      <c r="E2993" s="138">
        <v>10</v>
      </c>
      <c r="F2993" s="137">
        <v>129.33136719174527</v>
      </c>
      <c r="J2993" s="149">
        <f t="shared" si="188"/>
        <v>38903</v>
      </c>
    </row>
    <row r="2994" spans="1:10" ht="16.5">
      <c r="A2994" s="135">
        <v>38903</v>
      </c>
      <c r="B2994">
        <f t="shared" si="185"/>
        <v>2006</v>
      </c>
      <c r="C2994">
        <f t="shared" si="186"/>
        <v>7</v>
      </c>
      <c r="D2994" s="148">
        <f t="shared" si="187"/>
        <v>5</v>
      </c>
      <c r="E2994" s="138">
        <v>11</v>
      </c>
      <c r="F2994" s="137">
        <v>129.52690489268144</v>
      </c>
      <c r="J2994" s="149">
        <f t="shared" si="188"/>
        <v>38903</v>
      </c>
    </row>
    <row r="2995" spans="1:10" ht="16.5">
      <c r="A2995" s="135">
        <v>38903</v>
      </c>
      <c r="B2995">
        <f t="shared" si="185"/>
        <v>2006</v>
      </c>
      <c r="C2995">
        <f t="shared" si="186"/>
        <v>7</v>
      </c>
      <c r="D2995" s="148">
        <f t="shared" si="187"/>
        <v>5</v>
      </c>
      <c r="E2995" s="138">
        <v>12</v>
      </c>
      <c r="F2995" s="137">
        <v>129.9170791355057</v>
      </c>
      <c r="J2995" s="149">
        <f t="shared" si="188"/>
        <v>38903</v>
      </c>
    </row>
    <row r="2996" spans="1:10" ht="16.5">
      <c r="A2996" s="135">
        <v>38903</v>
      </c>
      <c r="B2996">
        <f t="shared" si="185"/>
        <v>2006</v>
      </c>
      <c r="C2996">
        <f t="shared" si="186"/>
        <v>7</v>
      </c>
      <c r="D2996" s="148">
        <f t="shared" si="187"/>
        <v>5</v>
      </c>
      <c r="E2996" s="138">
        <v>13</v>
      </c>
      <c r="F2996" s="137">
        <v>132.2334695920087</v>
      </c>
      <c r="J2996" s="149">
        <f t="shared" si="188"/>
        <v>38903</v>
      </c>
    </row>
    <row r="2997" spans="1:10" ht="16.5">
      <c r="A2997" s="135">
        <v>38903</v>
      </c>
      <c r="B2997">
        <f t="shared" si="185"/>
        <v>2006</v>
      </c>
      <c r="C2997">
        <f t="shared" si="186"/>
        <v>7</v>
      </c>
      <c r="D2997" s="148">
        <f t="shared" si="187"/>
        <v>5</v>
      </c>
      <c r="E2997" s="138">
        <v>14</v>
      </c>
      <c r="F2997" s="137">
        <v>147.69534889346562</v>
      </c>
      <c r="J2997" s="149">
        <f t="shared" si="188"/>
        <v>38903</v>
      </c>
    </row>
    <row r="2998" spans="1:10" ht="16.5">
      <c r="A2998" s="135">
        <v>38903</v>
      </c>
      <c r="B2998">
        <f t="shared" si="185"/>
        <v>2006</v>
      </c>
      <c r="C2998">
        <f t="shared" si="186"/>
        <v>7</v>
      </c>
      <c r="D2998" s="148">
        <f t="shared" si="187"/>
        <v>5</v>
      </c>
      <c r="E2998" s="138">
        <v>15</v>
      </c>
      <c r="F2998" s="137">
        <v>169.84876372028583</v>
      </c>
      <c r="J2998" s="149">
        <f t="shared" si="188"/>
        <v>38903</v>
      </c>
    </row>
    <row r="2999" spans="1:10" ht="16.5">
      <c r="A2999" s="135">
        <v>38903</v>
      </c>
      <c r="B2999">
        <f t="shared" si="185"/>
        <v>2006</v>
      </c>
      <c r="C2999">
        <f t="shared" si="186"/>
        <v>7</v>
      </c>
      <c r="D2999" s="148">
        <f t="shared" si="187"/>
        <v>5</v>
      </c>
      <c r="E2999" s="138">
        <v>16</v>
      </c>
      <c r="F2999" s="137">
        <v>168.64833344690854</v>
      </c>
      <c r="J2999" s="149">
        <f t="shared" si="188"/>
        <v>38903</v>
      </c>
    </row>
    <row r="3000" spans="1:10" ht="16.5">
      <c r="A3000" s="135">
        <v>38903</v>
      </c>
      <c r="B3000">
        <f t="shared" si="185"/>
        <v>2006</v>
      </c>
      <c r="C3000">
        <f t="shared" si="186"/>
        <v>7</v>
      </c>
      <c r="D3000" s="148">
        <f t="shared" si="187"/>
        <v>5</v>
      </c>
      <c r="E3000" s="138">
        <v>17</v>
      </c>
      <c r="F3000" s="137">
        <v>167.68171529142131</v>
      </c>
      <c r="J3000" s="149">
        <f t="shared" si="188"/>
        <v>38903</v>
      </c>
    </row>
    <row r="3001" spans="1:10" ht="16.5">
      <c r="A3001" s="135">
        <v>38903</v>
      </c>
      <c r="B3001">
        <f t="shared" ref="B3001:B3064" si="189">YEAR(A3001)</f>
        <v>2006</v>
      </c>
      <c r="C3001">
        <f t="shared" ref="C3001:C3064" si="190">MONTH(A3001)</f>
        <v>7</v>
      </c>
      <c r="D3001" s="148">
        <f t="shared" ref="D3001:D3064" si="191">DAY(A3001)</f>
        <v>5</v>
      </c>
      <c r="E3001" s="138">
        <v>18</v>
      </c>
      <c r="F3001" s="137">
        <v>167.19628075072688</v>
      </c>
      <c r="J3001" s="149">
        <f t="shared" si="188"/>
        <v>38903</v>
      </c>
    </row>
    <row r="3002" spans="1:10" ht="16.5">
      <c r="A3002" s="135">
        <v>38903</v>
      </c>
      <c r="B3002">
        <f t="shared" si="189"/>
        <v>2006</v>
      </c>
      <c r="C3002">
        <f t="shared" si="190"/>
        <v>7</v>
      </c>
      <c r="D3002" s="148">
        <f t="shared" si="191"/>
        <v>5</v>
      </c>
      <c r="E3002" s="138">
        <v>19</v>
      </c>
      <c r="F3002" s="137">
        <v>167.43917646091899</v>
      </c>
      <c r="J3002" s="149">
        <f t="shared" si="188"/>
        <v>38903</v>
      </c>
    </row>
    <row r="3003" spans="1:10" ht="16.5">
      <c r="A3003" s="135">
        <v>38903</v>
      </c>
      <c r="B3003">
        <f t="shared" si="189"/>
        <v>2006</v>
      </c>
      <c r="C3003">
        <f t="shared" si="190"/>
        <v>7</v>
      </c>
      <c r="D3003" s="148">
        <f t="shared" si="191"/>
        <v>5</v>
      </c>
      <c r="E3003" s="138">
        <v>20</v>
      </c>
      <c r="F3003" s="137">
        <v>167.68171529142131</v>
      </c>
      <c r="J3003" s="149">
        <f t="shared" si="188"/>
        <v>38903</v>
      </c>
    </row>
    <row r="3004" spans="1:10" ht="16.5">
      <c r="A3004" s="135">
        <v>38903</v>
      </c>
      <c r="B3004">
        <f t="shared" si="189"/>
        <v>2006</v>
      </c>
      <c r="C3004">
        <f t="shared" si="190"/>
        <v>7</v>
      </c>
      <c r="D3004" s="148">
        <f t="shared" si="191"/>
        <v>5</v>
      </c>
      <c r="E3004" s="138">
        <v>21</v>
      </c>
      <c r="F3004" s="137">
        <v>166.95302655834774</v>
      </c>
      <c r="J3004" s="149">
        <f t="shared" si="188"/>
        <v>38903</v>
      </c>
    </row>
    <row r="3005" spans="1:10" ht="16.5">
      <c r="A3005" s="135">
        <v>38903</v>
      </c>
      <c r="B3005">
        <f t="shared" si="189"/>
        <v>2006</v>
      </c>
      <c r="C3005">
        <f t="shared" si="190"/>
        <v>7</v>
      </c>
      <c r="D3005" s="148">
        <f t="shared" si="191"/>
        <v>5</v>
      </c>
      <c r="E3005" s="138">
        <v>22</v>
      </c>
      <c r="F3005" s="137">
        <v>165.97639248750068</v>
      </c>
      <c r="J3005" s="149">
        <f t="shared" si="188"/>
        <v>38903</v>
      </c>
    </row>
    <row r="3006" spans="1:10" ht="16.5">
      <c r="A3006" s="135">
        <v>38903</v>
      </c>
      <c r="B3006">
        <f t="shared" si="189"/>
        <v>2006</v>
      </c>
      <c r="C3006">
        <f t="shared" si="190"/>
        <v>7</v>
      </c>
      <c r="D3006" s="148">
        <f t="shared" si="191"/>
        <v>5</v>
      </c>
      <c r="E3006" s="138">
        <v>23</v>
      </c>
      <c r="F3006" s="137">
        <v>162.26086115155135</v>
      </c>
      <c r="J3006" s="149">
        <f t="shared" si="188"/>
        <v>38903</v>
      </c>
    </row>
    <row r="3007" spans="1:10" ht="16.5">
      <c r="A3007" s="135">
        <v>38904</v>
      </c>
      <c r="B3007">
        <f t="shared" si="189"/>
        <v>2006</v>
      </c>
      <c r="C3007">
        <f t="shared" si="190"/>
        <v>7</v>
      </c>
      <c r="D3007" s="148">
        <f t="shared" si="191"/>
        <v>6</v>
      </c>
      <c r="E3007" s="138">
        <v>0</v>
      </c>
      <c r="F3007" s="137">
        <v>158.71326942385502</v>
      </c>
      <c r="J3007" s="149">
        <f t="shared" si="188"/>
        <v>38904</v>
      </c>
    </row>
    <row r="3008" spans="1:10" ht="16.5">
      <c r="A3008" s="135">
        <v>38904</v>
      </c>
      <c r="B3008">
        <f t="shared" si="189"/>
        <v>2006</v>
      </c>
      <c r="C3008">
        <f t="shared" si="190"/>
        <v>7</v>
      </c>
      <c r="D3008" s="148">
        <f t="shared" si="191"/>
        <v>6</v>
      </c>
      <c r="E3008" s="138">
        <v>1</v>
      </c>
      <c r="F3008" s="137">
        <v>152.70290040277618</v>
      </c>
      <c r="J3008" s="149">
        <f t="shared" si="188"/>
        <v>38904</v>
      </c>
    </row>
    <row r="3009" spans="1:10" ht="16.5">
      <c r="A3009" s="135">
        <v>38904</v>
      </c>
      <c r="B3009">
        <f t="shared" si="189"/>
        <v>2006</v>
      </c>
      <c r="C3009">
        <f t="shared" si="190"/>
        <v>7</v>
      </c>
      <c r="D3009" s="148">
        <f t="shared" si="191"/>
        <v>6</v>
      </c>
      <c r="E3009" s="138">
        <v>2</v>
      </c>
      <c r="F3009" s="137">
        <v>143.34664237432287</v>
      </c>
      <c r="J3009" s="149">
        <f t="shared" si="188"/>
        <v>38904</v>
      </c>
    </row>
    <row r="3010" spans="1:10" ht="16.5">
      <c r="A3010" s="135">
        <v>38904</v>
      </c>
      <c r="B3010">
        <f t="shared" si="189"/>
        <v>2006</v>
      </c>
      <c r="C3010">
        <f t="shared" si="190"/>
        <v>7</v>
      </c>
      <c r="D3010" s="148">
        <f t="shared" si="191"/>
        <v>6</v>
      </c>
      <c r="E3010" s="138">
        <v>3</v>
      </c>
      <c r="F3010" s="137">
        <v>67.763861989839143</v>
      </c>
      <c r="J3010" s="149">
        <f t="shared" si="188"/>
        <v>38904</v>
      </c>
    </row>
    <row r="3011" spans="1:10" ht="16.5">
      <c r="A3011" s="135">
        <v>38904</v>
      </c>
      <c r="B3011">
        <f t="shared" si="189"/>
        <v>2006</v>
      </c>
      <c r="C3011">
        <f t="shared" si="190"/>
        <v>7</v>
      </c>
      <c r="D3011" s="148">
        <f t="shared" si="191"/>
        <v>6</v>
      </c>
      <c r="E3011" s="138">
        <v>4</v>
      </c>
      <c r="F3011" s="137">
        <v>69.383174113716592</v>
      </c>
      <c r="J3011" s="149">
        <f t="shared" ref="J3011:J3074" si="192">DATE(B3011,C3011,D3011)</f>
        <v>38904</v>
      </c>
    </row>
    <row r="3012" spans="1:10" ht="16.5">
      <c r="A3012" s="135">
        <v>38904</v>
      </c>
      <c r="B3012">
        <f t="shared" si="189"/>
        <v>2006</v>
      </c>
      <c r="C3012">
        <f t="shared" si="190"/>
        <v>7</v>
      </c>
      <c r="D3012" s="148">
        <f t="shared" si="191"/>
        <v>6</v>
      </c>
      <c r="E3012" s="138">
        <v>5</v>
      </c>
      <c r="F3012" s="137">
        <v>71.187825615072313</v>
      </c>
      <c r="J3012" s="149">
        <f t="shared" si="192"/>
        <v>38904</v>
      </c>
    </row>
    <row r="3013" spans="1:10" ht="16.5">
      <c r="A3013" s="135">
        <v>38904</v>
      </c>
      <c r="B3013">
        <f t="shared" si="189"/>
        <v>2006</v>
      </c>
      <c r="C3013">
        <f t="shared" si="190"/>
        <v>7</v>
      </c>
      <c r="D3013" s="148">
        <f t="shared" si="191"/>
        <v>6</v>
      </c>
      <c r="E3013" s="138">
        <v>6</v>
      </c>
      <c r="F3013" s="137">
        <v>72.729498676720681</v>
      </c>
      <c r="J3013" s="149">
        <f t="shared" si="192"/>
        <v>38904</v>
      </c>
    </row>
    <row r="3014" spans="1:10" ht="16.5">
      <c r="A3014" s="135">
        <v>38904</v>
      </c>
      <c r="B3014">
        <f t="shared" si="189"/>
        <v>2006</v>
      </c>
      <c r="C3014">
        <f t="shared" si="190"/>
        <v>7</v>
      </c>
      <c r="D3014" s="148">
        <f t="shared" si="191"/>
        <v>6</v>
      </c>
      <c r="E3014" s="138">
        <v>7</v>
      </c>
      <c r="F3014" s="137">
        <v>91.413246869197323</v>
      </c>
      <c r="J3014" s="149">
        <f t="shared" si="192"/>
        <v>38904</v>
      </c>
    </row>
    <row r="3015" spans="1:10" ht="16.5">
      <c r="A3015" s="135">
        <v>38904</v>
      </c>
      <c r="B3015">
        <f t="shared" si="189"/>
        <v>2006</v>
      </c>
      <c r="C3015">
        <f t="shared" si="190"/>
        <v>7</v>
      </c>
      <c r="D3015" s="148">
        <f t="shared" si="191"/>
        <v>6</v>
      </c>
      <c r="E3015" s="138">
        <v>8</v>
      </c>
      <c r="F3015" s="137">
        <v>91.280020748069845</v>
      </c>
      <c r="J3015" s="149">
        <f t="shared" si="192"/>
        <v>38904</v>
      </c>
    </row>
    <row r="3016" spans="1:10" ht="16.5">
      <c r="A3016" s="135">
        <v>38904</v>
      </c>
      <c r="B3016">
        <f t="shared" si="189"/>
        <v>2006</v>
      </c>
      <c r="C3016">
        <f t="shared" si="190"/>
        <v>7</v>
      </c>
      <c r="D3016" s="148">
        <f t="shared" si="191"/>
        <v>6</v>
      </c>
      <c r="E3016" s="138">
        <v>9</v>
      </c>
      <c r="F3016" s="137">
        <v>91.01297412944038</v>
      </c>
      <c r="J3016" s="149">
        <f t="shared" si="192"/>
        <v>38904</v>
      </c>
    </row>
    <row r="3017" spans="1:10" ht="16.5">
      <c r="A3017" s="135">
        <v>38904</v>
      </c>
      <c r="B3017">
        <f t="shared" si="189"/>
        <v>2006</v>
      </c>
      <c r="C3017">
        <f t="shared" si="190"/>
        <v>7</v>
      </c>
      <c r="D3017" s="148">
        <f t="shared" si="191"/>
        <v>6</v>
      </c>
      <c r="E3017" s="138">
        <v>10</v>
      </c>
      <c r="F3017" s="137">
        <v>90.745128991366215</v>
      </c>
      <c r="J3017" s="149">
        <f t="shared" si="192"/>
        <v>38904</v>
      </c>
    </row>
    <row r="3018" spans="1:10" ht="16.5">
      <c r="A3018" s="135">
        <v>38904</v>
      </c>
      <c r="B3018">
        <f t="shared" si="189"/>
        <v>2006</v>
      </c>
      <c r="C3018">
        <f t="shared" si="190"/>
        <v>7</v>
      </c>
      <c r="D3018" s="148">
        <f t="shared" si="191"/>
        <v>6</v>
      </c>
      <c r="E3018" s="138">
        <v>11</v>
      </c>
      <c r="F3018" s="137">
        <v>90.341848018689703</v>
      </c>
      <c r="J3018" s="149">
        <f t="shared" si="192"/>
        <v>38904</v>
      </c>
    </row>
    <row r="3019" spans="1:10" ht="16.5">
      <c r="A3019" s="135">
        <v>38904</v>
      </c>
      <c r="B3019">
        <f t="shared" si="189"/>
        <v>2006</v>
      </c>
      <c r="C3019">
        <f t="shared" si="190"/>
        <v>7</v>
      </c>
      <c r="D3019" s="148">
        <f t="shared" si="191"/>
        <v>6</v>
      </c>
      <c r="E3019" s="138">
        <v>12</v>
      </c>
      <c r="F3019" s="137">
        <v>90.071974310675699</v>
      </c>
      <c r="J3019" s="149">
        <f t="shared" si="192"/>
        <v>38904</v>
      </c>
    </row>
    <row r="3020" spans="1:10" ht="16.5">
      <c r="A3020" s="135">
        <v>38904</v>
      </c>
      <c r="B3020">
        <f t="shared" si="189"/>
        <v>2006</v>
      </c>
      <c r="C3020">
        <f t="shared" si="190"/>
        <v>7</v>
      </c>
      <c r="D3020" s="148">
        <f t="shared" si="191"/>
        <v>6</v>
      </c>
      <c r="E3020" s="138">
        <v>13</v>
      </c>
      <c r="F3020" s="137">
        <v>83.110548439721754</v>
      </c>
      <c r="J3020" s="149">
        <f t="shared" si="192"/>
        <v>38904</v>
      </c>
    </row>
    <row r="3021" spans="1:10" ht="16.5">
      <c r="A3021" s="135">
        <v>38904</v>
      </c>
      <c r="B3021">
        <f t="shared" si="189"/>
        <v>2006</v>
      </c>
      <c r="C3021">
        <f t="shared" si="190"/>
        <v>7</v>
      </c>
      <c r="D3021" s="148">
        <f t="shared" si="191"/>
        <v>6</v>
      </c>
      <c r="E3021" s="138">
        <v>14</v>
      </c>
      <c r="F3021" s="137">
        <v>82.988196243750338</v>
      </c>
      <c r="J3021" s="149">
        <f t="shared" si="192"/>
        <v>38904</v>
      </c>
    </row>
    <row r="3022" spans="1:10" ht="16.5">
      <c r="A3022" s="135">
        <v>38904</v>
      </c>
      <c r="B3022">
        <f t="shared" si="189"/>
        <v>2006</v>
      </c>
      <c r="C3022">
        <f t="shared" si="190"/>
        <v>7</v>
      </c>
      <c r="D3022" s="148">
        <f t="shared" si="191"/>
        <v>6</v>
      </c>
      <c r="E3022" s="138">
        <v>15</v>
      </c>
      <c r="F3022" s="137">
        <v>82.86566070766014</v>
      </c>
      <c r="J3022" s="149">
        <f t="shared" si="192"/>
        <v>38904</v>
      </c>
    </row>
    <row r="3023" spans="1:10" ht="16.5">
      <c r="A3023" s="135">
        <v>38904</v>
      </c>
      <c r="B3023">
        <f t="shared" si="189"/>
        <v>2006</v>
      </c>
      <c r="C3023">
        <f t="shared" si="190"/>
        <v>7</v>
      </c>
      <c r="D3023" s="148">
        <f t="shared" si="191"/>
        <v>6</v>
      </c>
      <c r="E3023" s="138">
        <v>16</v>
      </c>
      <c r="F3023" s="137">
        <v>73.952417783478836</v>
      </c>
      <c r="J3023" s="149">
        <f t="shared" si="192"/>
        <v>38904</v>
      </c>
    </row>
    <row r="3024" spans="1:10" ht="16.5">
      <c r="A3024" s="135">
        <v>38904</v>
      </c>
      <c r="B3024">
        <f t="shared" si="189"/>
        <v>2006</v>
      </c>
      <c r="C3024">
        <f t="shared" si="190"/>
        <v>7</v>
      </c>
      <c r="D3024" s="148">
        <f t="shared" si="191"/>
        <v>6</v>
      </c>
      <c r="E3024" s="138">
        <v>17</v>
      </c>
      <c r="F3024" s="137">
        <v>74.390762172833632</v>
      </c>
      <c r="J3024" s="149">
        <f t="shared" si="192"/>
        <v>38904</v>
      </c>
    </row>
    <row r="3025" spans="1:10" ht="16.5">
      <c r="A3025" s="135">
        <v>38904</v>
      </c>
      <c r="B3025">
        <f t="shared" si="189"/>
        <v>2006</v>
      </c>
      <c r="C3025">
        <f t="shared" si="190"/>
        <v>7</v>
      </c>
      <c r="D3025" s="148">
        <f t="shared" si="191"/>
        <v>6</v>
      </c>
      <c r="E3025" s="138">
        <v>18</v>
      </c>
      <c r="F3025" s="137">
        <v>74.935030097824082</v>
      </c>
      <c r="J3025" s="149">
        <f t="shared" si="192"/>
        <v>38904</v>
      </c>
    </row>
    <row r="3026" spans="1:10" ht="16.5">
      <c r="A3026" s="135">
        <v>38904</v>
      </c>
      <c r="B3026">
        <f t="shared" si="189"/>
        <v>2006</v>
      </c>
      <c r="C3026">
        <f t="shared" si="190"/>
        <v>7</v>
      </c>
      <c r="D3026" s="148">
        <f t="shared" si="191"/>
        <v>6</v>
      </c>
      <c r="E3026" s="138">
        <v>19</v>
      </c>
      <c r="F3026" s="137">
        <v>75.25967244262759</v>
      </c>
      <c r="J3026" s="149">
        <f t="shared" si="192"/>
        <v>38904</v>
      </c>
    </row>
    <row r="3027" spans="1:10" ht="16.5">
      <c r="A3027" s="135">
        <v>38904</v>
      </c>
      <c r="B3027">
        <f t="shared" si="189"/>
        <v>2006</v>
      </c>
      <c r="C3027">
        <f t="shared" si="190"/>
        <v>7</v>
      </c>
      <c r="D3027" s="148">
        <f t="shared" si="191"/>
        <v>6</v>
      </c>
      <c r="E3027" s="138">
        <v>20</v>
      </c>
      <c r="F3027" s="137">
        <v>75.904729398086332</v>
      </c>
      <c r="J3027" s="149">
        <f t="shared" si="192"/>
        <v>38904</v>
      </c>
    </row>
    <row r="3028" spans="1:10" ht="16.5">
      <c r="A3028" s="135">
        <v>38904</v>
      </c>
      <c r="B3028">
        <f t="shared" si="189"/>
        <v>2006</v>
      </c>
      <c r="C3028">
        <f t="shared" si="190"/>
        <v>7</v>
      </c>
      <c r="D3028" s="148">
        <f t="shared" si="191"/>
        <v>6</v>
      </c>
      <c r="E3028" s="138">
        <v>21</v>
      </c>
      <c r="F3028" s="137">
        <v>76.544271440930999</v>
      </c>
      <c r="J3028" s="149">
        <f t="shared" si="192"/>
        <v>38904</v>
      </c>
    </row>
    <row r="3029" spans="1:10" ht="16.5">
      <c r="A3029" s="135">
        <v>38904</v>
      </c>
      <c r="B3029">
        <f t="shared" si="189"/>
        <v>2006</v>
      </c>
      <c r="C3029">
        <f t="shared" si="190"/>
        <v>7</v>
      </c>
      <c r="D3029" s="148">
        <f t="shared" si="191"/>
        <v>6</v>
      </c>
      <c r="E3029" s="138">
        <v>22</v>
      </c>
      <c r="F3029" s="137">
        <v>77.178439523271493</v>
      </c>
      <c r="J3029" s="149">
        <f t="shared" si="192"/>
        <v>38904</v>
      </c>
    </row>
    <row r="3030" spans="1:10" ht="16.5">
      <c r="A3030" s="135">
        <v>38904</v>
      </c>
      <c r="B3030">
        <f t="shared" si="189"/>
        <v>2006</v>
      </c>
      <c r="C3030">
        <f t="shared" si="190"/>
        <v>7</v>
      </c>
      <c r="D3030" s="148">
        <f t="shared" si="191"/>
        <v>6</v>
      </c>
      <c r="E3030" s="138">
        <v>23</v>
      </c>
      <c r="F3030" s="137">
        <v>82.33915082487448</v>
      </c>
      <c r="J3030" s="149">
        <f t="shared" si="192"/>
        <v>38904</v>
      </c>
    </row>
    <row r="3031" spans="1:10" ht="16.5">
      <c r="A3031" s="135">
        <v>38905</v>
      </c>
      <c r="B3031">
        <f t="shared" si="189"/>
        <v>2006</v>
      </c>
      <c r="C3031">
        <f t="shared" si="190"/>
        <v>7</v>
      </c>
      <c r="D3031" s="148">
        <f t="shared" si="191"/>
        <v>7</v>
      </c>
      <c r="E3031" s="138">
        <v>0</v>
      </c>
      <c r="F3031" s="137">
        <v>82.56014581291268</v>
      </c>
      <c r="J3031" s="149">
        <f t="shared" si="192"/>
        <v>38905</v>
      </c>
    </row>
    <row r="3032" spans="1:10" ht="16.5">
      <c r="A3032" s="135">
        <v>38905</v>
      </c>
      <c r="B3032">
        <f t="shared" si="189"/>
        <v>2006</v>
      </c>
      <c r="C3032">
        <f t="shared" si="190"/>
        <v>7</v>
      </c>
      <c r="D3032" s="148">
        <f t="shared" si="191"/>
        <v>7</v>
      </c>
      <c r="E3032" s="138">
        <v>1</v>
      </c>
      <c r="F3032" s="137">
        <v>82.780543329502976</v>
      </c>
      <c r="J3032" s="149">
        <f t="shared" si="192"/>
        <v>38905</v>
      </c>
    </row>
    <row r="3033" spans="1:10" ht="16.5">
      <c r="A3033" s="135">
        <v>38905</v>
      </c>
      <c r="B3033">
        <f t="shared" si="189"/>
        <v>2006</v>
      </c>
      <c r="C3033">
        <f t="shared" si="190"/>
        <v>7</v>
      </c>
      <c r="D3033" s="148">
        <f t="shared" si="191"/>
        <v>7</v>
      </c>
      <c r="E3033" s="138">
        <v>2</v>
      </c>
      <c r="F3033" s="137">
        <v>82.890519563309397</v>
      </c>
      <c r="J3033" s="149">
        <f t="shared" si="192"/>
        <v>38905</v>
      </c>
    </row>
    <row r="3034" spans="1:10" ht="16.5">
      <c r="A3034" s="135">
        <v>38905</v>
      </c>
      <c r="B3034">
        <f t="shared" si="189"/>
        <v>2006</v>
      </c>
      <c r="C3034">
        <f t="shared" si="190"/>
        <v>7</v>
      </c>
      <c r="D3034" s="148">
        <f t="shared" si="191"/>
        <v>7</v>
      </c>
      <c r="E3034" s="138">
        <v>3</v>
      </c>
      <c r="F3034" s="137">
        <v>82.890519563309397</v>
      </c>
      <c r="J3034" s="149">
        <f t="shared" si="192"/>
        <v>38905</v>
      </c>
    </row>
    <row r="3035" spans="1:10" ht="16.5">
      <c r="A3035" s="135">
        <v>38905</v>
      </c>
      <c r="B3035">
        <f t="shared" si="189"/>
        <v>2006</v>
      </c>
      <c r="C3035">
        <f t="shared" si="190"/>
        <v>7</v>
      </c>
      <c r="D3035" s="148">
        <f t="shared" si="191"/>
        <v>7</v>
      </c>
      <c r="E3035" s="138">
        <v>4</v>
      </c>
      <c r="F3035" s="137">
        <v>82.780543329502976</v>
      </c>
      <c r="J3035" s="149">
        <f t="shared" si="192"/>
        <v>38905</v>
      </c>
    </row>
    <row r="3036" spans="1:10" ht="16.5">
      <c r="A3036" s="135">
        <v>38905</v>
      </c>
      <c r="B3036">
        <f t="shared" si="189"/>
        <v>2006</v>
      </c>
      <c r="C3036">
        <f t="shared" si="190"/>
        <v>7</v>
      </c>
      <c r="D3036" s="148">
        <f t="shared" si="191"/>
        <v>7</v>
      </c>
      <c r="E3036" s="138">
        <v>5</v>
      </c>
      <c r="F3036" s="137">
        <v>82.780543329502976</v>
      </c>
      <c r="J3036" s="149">
        <f t="shared" si="192"/>
        <v>38905</v>
      </c>
    </row>
    <row r="3037" spans="1:10" ht="16.5">
      <c r="A3037" s="135">
        <v>38905</v>
      </c>
      <c r="B3037">
        <f t="shared" si="189"/>
        <v>2006</v>
      </c>
      <c r="C3037">
        <f t="shared" si="190"/>
        <v>7</v>
      </c>
      <c r="D3037" s="148">
        <f t="shared" si="191"/>
        <v>7</v>
      </c>
      <c r="E3037" s="138">
        <v>6</v>
      </c>
      <c r="F3037" s="137">
        <v>82.56014581291268</v>
      </c>
      <c r="J3037" s="149">
        <f t="shared" si="192"/>
        <v>38905</v>
      </c>
    </row>
    <row r="3038" spans="1:10" ht="16.5">
      <c r="A3038" s="135">
        <v>38905</v>
      </c>
      <c r="B3038">
        <f t="shared" si="189"/>
        <v>2006</v>
      </c>
      <c r="C3038">
        <f t="shared" si="190"/>
        <v>7</v>
      </c>
      <c r="D3038" s="148">
        <f t="shared" si="191"/>
        <v>7</v>
      </c>
      <c r="E3038" s="138">
        <v>7</v>
      </c>
      <c r="F3038" s="137">
        <v>78.015869948395448</v>
      </c>
      <c r="J3038" s="149">
        <f t="shared" si="192"/>
        <v>38905</v>
      </c>
    </row>
    <row r="3039" spans="1:10" ht="16.5">
      <c r="A3039" s="135">
        <v>38905</v>
      </c>
      <c r="B3039">
        <f t="shared" si="189"/>
        <v>2006</v>
      </c>
      <c r="C3039">
        <f t="shared" si="190"/>
        <v>7</v>
      </c>
      <c r="D3039" s="148">
        <f t="shared" si="191"/>
        <v>7</v>
      </c>
      <c r="E3039" s="138">
        <v>8</v>
      </c>
      <c r="F3039" s="137">
        <v>78.119909184901488</v>
      </c>
      <c r="J3039" s="149">
        <f t="shared" si="192"/>
        <v>38905</v>
      </c>
    </row>
    <row r="3040" spans="1:10" ht="16.5">
      <c r="A3040" s="135">
        <v>38905</v>
      </c>
      <c r="B3040">
        <f t="shared" si="189"/>
        <v>2006</v>
      </c>
      <c r="C3040">
        <f t="shared" si="190"/>
        <v>7</v>
      </c>
      <c r="D3040" s="148">
        <f t="shared" si="191"/>
        <v>7</v>
      </c>
      <c r="E3040" s="138">
        <v>9</v>
      </c>
      <c r="F3040" s="137">
        <v>78.223808239632831</v>
      </c>
      <c r="J3040" s="149">
        <f t="shared" si="192"/>
        <v>38905</v>
      </c>
    </row>
    <row r="3041" spans="1:10" ht="16.5">
      <c r="A3041" s="135">
        <v>38905</v>
      </c>
      <c r="B3041">
        <f t="shared" si="189"/>
        <v>2006</v>
      </c>
      <c r="C3041">
        <f t="shared" si="190"/>
        <v>7</v>
      </c>
      <c r="D3041" s="148">
        <f t="shared" si="191"/>
        <v>7</v>
      </c>
      <c r="E3041" s="138">
        <v>10</v>
      </c>
      <c r="F3041" s="137">
        <v>78.327567684774579</v>
      </c>
      <c r="J3041" s="149">
        <f t="shared" si="192"/>
        <v>38905</v>
      </c>
    </row>
    <row r="3042" spans="1:10" ht="16.5">
      <c r="A3042" s="135">
        <v>38905</v>
      </c>
      <c r="B3042">
        <f t="shared" si="189"/>
        <v>2006</v>
      </c>
      <c r="C3042">
        <f t="shared" si="190"/>
        <v>7</v>
      </c>
      <c r="D3042" s="148">
        <f t="shared" si="191"/>
        <v>7</v>
      </c>
      <c r="E3042" s="138">
        <v>11</v>
      </c>
      <c r="F3042" s="137">
        <v>78.223808239632831</v>
      </c>
      <c r="J3042" s="149">
        <f t="shared" si="192"/>
        <v>38905</v>
      </c>
    </row>
    <row r="3043" spans="1:10" ht="16.5">
      <c r="A3043" s="135">
        <v>38905</v>
      </c>
      <c r="B3043">
        <f t="shared" si="189"/>
        <v>2006</v>
      </c>
      <c r="C3043">
        <f t="shared" si="190"/>
        <v>7</v>
      </c>
      <c r="D3043" s="148">
        <f t="shared" si="191"/>
        <v>7</v>
      </c>
      <c r="E3043" s="138">
        <v>12</v>
      </c>
      <c r="F3043" s="137">
        <v>77.493550732960557</v>
      </c>
      <c r="J3043" s="149">
        <f t="shared" si="192"/>
        <v>38905</v>
      </c>
    </row>
    <row r="3044" spans="1:10" ht="16.5">
      <c r="A3044" s="135">
        <v>38905</v>
      </c>
      <c r="B3044">
        <f t="shared" si="189"/>
        <v>2006</v>
      </c>
      <c r="C3044">
        <f t="shared" si="190"/>
        <v>7</v>
      </c>
      <c r="D3044" s="148">
        <f t="shared" si="191"/>
        <v>7</v>
      </c>
      <c r="E3044" s="138">
        <v>13</v>
      </c>
      <c r="F3044" s="137">
        <v>65.966914570189715</v>
      </c>
      <c r="J3044" s="149">
        <f t="shared" si="192"/>
        <v>38905</v>
      </c>
    </row>
    <row r="3045" spans="1:10" ht="16.5">
      <c r="A3045" s="135">
        <v>38905</v>
      </c>
      <c r="B3045">
        <f t="shared" si="189"/>
        <v>2006</v>
      </c>
      <c r="C3045">
        <f t="shared" si="190"/>
        <v>7</v>
      </c>
      <c r="D3045" s="148">
        <f t="shared" si="191"/>
        <v>7</v>
      </c>
      <c r="E3045" s="138">
        <v>14</v>
      </c>
      <c r="F3045" s="137">
        <v>65.966914570189715</v>
      </c>
      <c r="J3045" s="149">
        <f t="shared" si="192"/>
        <v>38905</v>
      </c>
    </row>
    <row r="3046" spans="1:10" ht="16.5">
      <c r="A3046" s="135">
        <v>38905</v>
      </c>
      <c r="B3046">
        <f t="shared" si="189"/>
        <v>2006</v>
      </c>
      <c r="C3046">
        <f t="shared" si="190"/>
        <v>7</v>
      </c>
      <c r="D3046" s="148">
        <f t="shared" si="191"/>
        <v>7</v>
      </c>
      <c r="E3046" s="138">
        <v>15</v>
      </c>
      <c r="F3046" s="137">
        <v>53.063458946425548</v>
      </c>
      <c r="J3046" s="149">
        <f t="shared" si="192"/>
        <v>38905</v>
      </c>
    </row>
    <row r="3047" spans="1:10" ht="16.5">
      <c r="A3047" s="135">
        <v>38905</v>
      </c>
      <c r="B3047">
        <f t="shared" si="189"/>
        <v>2006</v>
      </c>
      <c r="C3047">
        <f t="shared" si="190"/>
        <v>7</v>
      </c>
      <c r="D3047" s="148">
        <f t="shared" si="191"/>
        <v>7</v>
      </c>
      <c r="E3047" s="138">
        <v>16</v>
      </c>
      <c r="F3047" s="137">
        <v>58.098651056489757</v>
      </c>
      <c r="J3047" s="149">
        <f t="shared" si="192"/>
        <v>38905</v>
      </c>
    </row>
    <row r="3048" spans="1:10" ht="16.5">
      <c r="A3048" s="135">
        <v>38905</v>
      </c>
      <c r="B3048">
        <f t="shared" si="189"/>
        <v>2006</v>
      </c>
      <c r="C3048">
        <f t="shared" si="190"/>
        <v>7</v>
      </c>
      <c r="D3048" s="148">
        <f t="shared" si="191"/>
        <v>7</v>
      </c>
      <c r="E3048" s="138">
        <v>17</v>
      </c>
      <c r="F3048" s="137">
        <v>58.321641583743997</v>
      </c>
      <c r="J3048" s="149">
        <f t="shared" si="192"/>
        <v>38905</v>
      </c>
    </row>
    <row r="3049" spans="1:10" ht="16.5">
      <c r="A3049" s="135">
        <v>38905</v>
      </c>
      <c r="B3049">
        <f t="shared" si="189"/>
        <v>2006</v>
      </c>
      <c r="C3049">
        <f t="shared" si="190"/>
        <v>7</v>
      </c>
      <c r="D3049" s="148">
        <f t="shared" si="191"/>
        <v>7</v>
      </c>
      <c r="E3049" s="138">
        <v>18</v>
      </c>
      <c r="F3049" s="137">
        <v>62.267931104261791</v>
      </c>
      <c r="J3049" s="149">
        <f t="shared" si="192"/>
        <v>38905</v>
      </c>
    </row>
    <row r="3050" spans="1:10" ht="16.5">
      <c r="A3050" s="135">
        <v>38905</v>
      </c>
      <c r="B3050">
        <f t="shared" si="189"/>
        <v>2006</v>
      </c>
      <c r="C3050">
        <f t="shared" si="190"/>
        <v>7</v>
      </c>
      <c r="D3050" s="148">
        <f t="shared" si="191"/>
        <v>7</v>
      </c>
      <c r="E3050" s="138">
        <v>19</v>
      </c>
      <c r="F3050" s="137">
        <v>62.267931104261791</v>
      </c>
      <c r="J3050" s="149">
        <f t="shared" si="192"/>
        <v>38905</v>
      </c>
    </row>
    <row r="3051" spans="1:10" ht="16.5">
      <c r="A3051" s="135">
        <v>38905</v>
      </c>
      <c r="B3051">
        <f t="shared" si="189"/>
        <v>2006</v>
      </c>
      <c r="C3051">
        <f t="shared" si="190"/>
        <v>7</v>
      </c>
      <c r="D3051" s="148">
        <f t="shared" si="191"/>
        <v>7</v>
      </c>
      <c r="E3051" s="138">
        <v>20</v>
      </c>
      <c r="F3051" s="137">
        <v>62.107942527988996</v>
      </c>
      <c r="J3051" s="149">
        <f t="shared" si="192"/>
        <v>38905</v>
      </c>
    </row>
    <row r="3052" spans="1:10" ht="16.5">
      <c r="A3052" s="135">
        <v>38905</v>
      </c>
      <c r="B3052">
        <f t="shared" si="189"/>
        <v>2006</v>
      </c>
      <c r="C3052">
        <f t="shared" si="190"/>
        <v>7</v>
      </c>
      <c r="D3052" s="148">
        <f t="shared" si="191"/>
        <v>7</v>
      </c>
      <c r="E3052" s="138">
        <v>21</v>
      </c>
      <c r="F3052" s="137">
        <v>61.867175094761521</v>
      </c>
      <c r="J3052" s="149">
        <f t="shared" si="192"/>
        <v>38905</v>
      </c>
    </row>
    <row r="3053" spans="1:10" ht="16.5">
      <c r="A3053" s="135">
        <v>38905</v>
      </c>
      <c r="B3053">
        <f t="shared" si="189"/>
        <v>2006</v>
      </c>
      <c r="C3053">
        <f t="shared" si="190"/>
        <v>7</v>
      </c>
      <c r="D3053" s="148">
        <f t="shared" si="191"/>
        <v>7</v>
      </c>
      <c r="E3053" s="138">
        <v>22</v>
      </c>
      <c r="F3053" s="137">
        <v>61.706135555527126</v>
      </c>
      <c r="J3053" s="149">
        <f t="shared" si="192"/>
        <v>38905</v>
      </c>
    </row>
    <row r="3054" spans="1:10" ht="16.5">
      <c r="A3054" s="135">
        <v>38905</v>
      </c>
      <c r="B3054">
        <f t="shared" si="189"/>
        <v>2006</v>
      </c>
      <c r="C3054">
        <f t="shared" si="190"/>
        <v>7</v>
      </c>
      <c r="D3054" s="148">
        <f t="shared" si="191"/>
        <v>7</v>
      </c>
      <c r="E3054" s="138">
        <v>23</v>
      </c>
      <c r="F3054" s="137">
        <v>61.544669726353149</v>
      </c>
      <c r="J3054" s="149">
        <f t="shared" si="192"/>
        <v>38905</v>
      </c>
    </row>
    <row r="3055" spans="1:10" ht="16.5">
      <c r="A3055" s="135">
        <v>38906</v>
      </c>
      <c r="B3055">
        <f t="shared" si="189"/>
        <v>2006</v>
      </c>
      <c r="C3055">
        <f t="shared" si="190"/>
        <v>7</v>
      </c>
      <c r="D3055" s="148">
        <f t="shared" si="191"/>
        <v>8</v>
      </c>
      <c r="E3055" s="138">
        <v>0</v>
      </c>
      <c r="F3055" s="137">
        <v>56.595037307541403</v>
      </c>
      <c r="J3055" s="149">
        <f t="shared" si="192"/>
        <v>38906</v>
      </c>
    </row>
    <row r="3056" spans="1:10" ht="16.5">
      <c r="A3056" s="135">
        <v>38906</v>
      </c>
      <c r="B3056">
        <f t="shared" si="189"/>
        <v>2006</v>
      </c>
      <c r="C3056">
        <f t="shared" si="190"/>
        <v>7</v>
      </c>
      <c r="D3056" s="148">
        <f t="shared" si="191"/>
        <v>8</v>
      </c>
      <c r="E3056" s="138">
        <v>1</v>
      </c>
      <c r="F3056" s="137">
        <v>56.595037307541403</v>
      </c>
      <c r="J3056" s="149">
        <f t="shared" si="192"/>
        <v>38906</v>
      </c>
    </row>
    <row r="3057" spans="1:10" ht="16.5">
      <c r="A3057" s="135">
        <v>38906</v>
      </c>
      <c r="B3057">
        <f t="shared" si="189"/>
        <v>2006</v>
      </c>
      <c r="C3057">
        <f t="shared" si="190"/>
        <v>7</v>
      </c>
      <c r="D3057" s="148">
        <f t="shared" si="191"/>
        <v>8</v>
      </c>
      <c r="E3057" s="138">
        <v>2</v>
      </c>
      <c r="F3057" s="137">
        <v>56.519844557690021</v>
      </c>
      <c r="J3057" s="149">
        <f t="shared" si="192"/>
        <v>38906</v>
      </c>
    </row>
    <row r="3058" spans="1:10" ht="16.5">
      <c r="A3058" s="135">
        <v>38906</v>
      </c>
      <c r="B3058">
        <f t="shared" si="189"/>
        <v>2006</v>
      </c>
      <c r="C3058">
        <f t="shared" si="190"/>
        <v>7</v>
      </c>
      <c r="D3058" s="148">
        <f t="shared" si="191"/>
        <v>8</v>
      </c>
      <c r="E3058" s="138">
        <v>3</v>
      </c>
      <c r="F3058" s="137">
        <v>56.444550382958255</v>
      </c>
      <c r="J3058" s="149">
        <f t="shared" si="192"/>
        <v>38906</v>
      </c>
    </row>
    <row r="3059" spans="1:10" ht="16.5">
      <c r="A3059" s="135">
        <v>38906</v>
      </c>
      <c r="B3059">
        <f t="shared" si="189"/>
        <v>2006</v>
      </c>
      <c r="C3059">
        <f t="shared" si="190"/>
        <v>7</v>
      </c>
      <c r="D3059" s="148">
        <f t="shared" si="191"/>
        <v>8</v>
      </c>
      <c r="E3059" s="138">
        <v>4</v>
      </c>
      <c r="F3059" s="137">
        <v>56.293656089649261</v>
      </c>
      <c r="J3059" s="149">
        <f t="shared" si="192"/>
        <v>38906</v>
      </c>
    </row>
    <row r="3060" spans="1:10" ht="16.5">
      <c r="A3060" s="135">
        <v>38906</v>
      </c>
      <c r="B3060">
        <f t="shared" si="189"/>
        <v>2006</v>
      </c>
      <c r="C3060">
        <f t="shared" si="190"/>
        <v>7</v>
      </c>
      <c r="D3060" s="148">
        <f t="shared" si="191"/>
        <v>8</v>
      </c>
      <c r="E3060" s="138">
        <v>5</v>
      </c>
      <c r="F3060" s="137">
        <v>55.990631879617638</v>
      </c>
      <c r="J3060" s="149">
        <f t="shared" si="192"/>
        <v>38906</v>
      </c>
    </row>
    <row r="3061" spans="1:10" ht="16.5">
      <c r="A3061" s="135">
        <v>38906</v>
      </c>
      <c r="B3061">
        <f t="shared" si="189"/>
        <v>2006</v>
      </c>
      <c r="C3061">
        <f t="shared" si="190"/>
        <v>7</v>
      </c>
      <c r="D3061" s="148">
        <f t="shared" si="191"/>
        <v>8</v>
      </c>
      <c r="E3061" s="138">
        <v>6</v>
      </c>
      <c r="F3061" s="137">
        <v>52.09009573016165</v>
      </c>
      <c r="J3061" s="149">
        <f t="shared" si="192"/>
        <v>38906</v>
      </c>
    </row>
    <row r="3062" spans="1:10" ht="16.5">
      <c r="A3062" s="135">
        <v>38906</v>
      </c>
      <c r="B3062">
        <f t="shared" si="189"/>
        <v>2006</v>
      </c>
      <c r="C3062">
        <f t="shared" si="190"/>
        <v>7</v>
      </c>
      <c r="D3062" s="148">
        <f t="shared" si="191"/>
        <v>8</v>
      </c>
      <c r="E3062" s="138">
        <v>7</v>
      </c>
      <c r="F3062" s="137">
        <v>44.504954316154134</v>
      </c>
      <c r="J3062" s="149">
        <f t="shared" si="192"/>
        <v>38906</v>
      </c>
    </row>
    <row r="3063" spans="1:10" ht="16.5">
      <c r="A3063" s="135">
        <v>38911</v>
      </c>
      <c r="B3063">
        <f t="shared" si="189"/>
        <v>2006</v>
      </c>
      <c r="C3063">
        <f t="shared" si="190"/>
        <v>7</v>
      </c>
      <c r="D3063" s="148">
        <f t="shared" si="191"/>
        <v>13</v>
      </c>
      <c r="E3063" s="138">
        <v>0</v>
      </c>
      <c r="F3063" s="137">
        <v>153.54892408999882</v>
      </c>
      <c r="J3063" s="149">
        <f t="shared" si="192"/>
        <v>38911</v>
      </c>
    </row>
    <row r="3064" spans="1:10" ht="16.5">
      <c r="A3064" s="135">
        <v>38911</v>
      </c>
      <c r="B3064">
        <f t="shared" si="189"/>
        <v>2006</v>
      </c>
      <c r="C3064">
        <f t="shared" si="190"/>
        <v>7</v>
      </c>
      <c r="D3064" s="148">
        <f t="shared" si="191"/>
        <v>13</v>
      </c>
      <c r="E3064" s="138">
        <v>1</v>
      </c>
      <c r="F3064" s="137">
        <v>150.4604272684353</v>
      </c>
      <c r="J3064" s="149">
        <f t="shared" si="192"/>
        <v>38911</v>
      </c>
    </row>
    <row r="3065" spans="1:10" ht="16.5">
      <c r="A3065" s="135">
        <v>38911</v>
      </c>
      <c r="B3065">
        <f t="shared" ref="B3065:B3128" si="193">YEAR(A3065)</f>
        <v>2006</v>
      </c>
      <c r="C3065">
        <f t="shared" ref="C3065:C3128" si="194">MONTH(A3065)</f>
        <v>7</v>
      </c>
      <c r="D3065" s="148">
        <f t="shared" ref="D3065:D3128" si="195">DAY(A3065)</f>
        <v>13</v>
      </c>
      <c r="E3065" s="138">
        <v>2</v>
      </c>
      <c r="F3065" s="137">
        <v>149.65695528564842</v>
      </c>
      <c r="J3065" s="149">
        <f t="shared" si="192"/>
        <v>38911</v>
      </c>
    </row>
    <row r="3066" spans="1:10" ht="16.5">
      <c r="A3066" s="135">
        <v>38911</v>
      </c>
      <c r="B3066">
        <f t="shared" si="193"/>
        <v>2006</v>
      </c>
      <c r="C3066">
        <f t="shared" si="194"/>
        <v>7</v>
      </c>
      <c r="D3066" s="148">
        <f t="shared" si="195"/>
        <v>13</v>
      </c>
      <c r="E3066" s="138">
        <v>3</v>
      </c>
      <c r="F3066" s="137">
        <v>148.44309725310529</v>
      </c>
      <c r="J3066" s="149">
        <f t="shared" si="192"/>
        <v>38911</v>
      </c>
    </row>
    <row r="3067" spans="1:10" ht="16.5">
      <c r="A3067" s="135">
        <v>38911</v>
      </c>
      <c r="B3067">
        <f t="shared" si="193"/>
        <v>2006</v>
      </c>
      <c r="C3067">
        <f t="shared" si="194"/>
        <v>7</v>
      </c>
      <c r="D3067" s="148">
        <f t="shared" si="195"/>
        <v>13</v>
      </c>
      <c r="E3067" s="138">
        <v>4</v>
      </c>
      <c r="F3067" s="137">
        <v>148.03612866683028</v>
      </c>
      <c r="J3067" s="149">
        <f t="shared" si="192"/>
        <v>38911</v>
      </c>
    </row>
    <row r="3068" spans="1:10" ht="16.5">
      <c r="A3068" s="135">
        <v>38911</v>
      </c>
      <c r="B3068">
        <f t="shared" si="193"/>
        <v>2006</v>
      </c>
      <c r="C3068">
        <f t="shared" si="194"/>
        <v>7</v>
      </c>
      <c r="D3068" s="148">
        <f t="shared" si="195"/>
        <v>13</v>
      </c>
      <c r="E3068" s="138">
        <v>5</v>
      </c>
      <c r="F3068" s="137">
        <v>148.44309725310529</v>
      </c>
      <c r="J3068" s="149">
        <f t="shared" si="192"/>
        <v>38911</v>
      </c>
    </row>
    <row r="3069" spans="1:10" ht="16.5">
      <c r="A3069" s="135">
        <v>38911</v>
      </c>
      <c r="B3069">
        <f t="shared" si="193"/>
        <v>2006</v>
      </c>
      <c r="C3069">
        <f t="shared" si="194"/>
        <v>7</v>
      </c>
      <c r="D3069" s="148">
        <f t="shared" si="195"/>
        <v>13</v>
      </c>
      <c r="E3069" s="138">
        <v>6</v>
      </c>
      <c r="F3069" s="137">
        <v>150.86046428890623</v>
      </c>
      <c r="J3069" s="149">
        <f t="shared" si="192"/>
        <v>38911</v>
      </c>
    </row>
    <row r="3070" spans="1:10" ht="16.5">
      <c r="A3070" s="135">
        <v>38911</v>
      </c>
      <c r="B3070">
        <f t="shared" si="193"/>
        <v>2006</v>
      </c>
      <c r="C3070">
        <f t="shared" si="194"/>
        <v>7</v>
      </c>
      <c r="D3070" s="148">
        <f t="shared" si="195"/>
        <v>13</v>
      </c>
      <c r="E3070" s="138">
        <v>7</v>
      </c>
      <c r="F3070" s="137">
        <v>155.17910537808515</v>
      </c>
      <c r="J3070" s="149">
        <f t="shared" si="192"/>
        <v>38911</v>
      </c>
    </row>
    <row r="3071" spans="1:10" ht="16.5">
      <c r="A3071" s="135">
        <v>38911</v>
      </c>
      <c r="B3071">
        <f t="shared" si="193"/>
        <v>2006</v>
      </c>
      <c r="C3071">
        <f t="shared" si="194"/>
        <v>7</v>
      </c>
      <c r="D3071" s="148">
        <f t="shared" si="195"/>
        <v>13</v>
      </c>
      <c r="E3071" s="138">
        <v>8</v>
      </c>
      <c r="F3071" s="137">
        <v>165.13681617322334</v>
      </c>
      <c r="J3071" s="149">
        <f t="shared" si="192"/>
        <v>38911</v>
      </c>
    </row>
    <row r="3072" spans="1:10" ht="16.5">
      <c r="A3072" s="135">
        <v>38911</v>
      </c>
      <c r="B3072">
        <f t="shared" si="193"/>
        <v>2006</v>
      </c>
      <c r="C3072">
        <f t="shared" si="194"/>
        <v>7</v>
      </c>
      <c r="D3072" s="148">
        <f t="shared" si="195"/>
        <v>13</v>
      </c>
      <c r="E3072" s="138">
        <v>9</v>
      </c>
      <c r="F3072" s="137">
        <v>184.09564696495778</v>
      </c>
      <c r="J3072" s="149">
        <f t="shared" si="192"/>
        <v>38911</v>
      </c>
    </row>
    <row r="3073" spans="1:10" ht="16.5">
      <c r="A3073" s="135">
        <v>38911</v>
      </c>
      <c r="B3073">
        <f t="shared" si="193"/>
        <v>2006</v>
      </c>
      <c r="C3073">
        <f t="shared" si="194"/>
        <v>7</v>
      </c>
      <c r="D3073" s="148">
        <f t="shared" si="195"/>
        <v>13</v>
      </c>
      <c r="E3073" s="138">
        <v>10</v>
      </c>
      <c r="F3073" s="137">
        <v>179.17317817960429</v>
      </c>
      <c r="J3073" s="149">
        <f t="shared" si="192"/>
        <v>38911</v>
      </c>
    </row>
    <row r="3074" spans="1:10" ht="16.5">
      <c r="A3074" s="135">
        <v>38911</v>
      </c>
      <c r="B3074">
        <f t="shared" si="193"/>
        <v>2006</v>
      </c>
      <c r="C3074">
        <f t="shared" si="194"/>
        <v>7</v>
      </c>
      <c r="D3074" s="148">
        <f t="shared" si="195"/>
        <v>13</v>
      </c>
      <c r="E3074" s="138">
        <v>11</v>
      </c>
      <c r="F3074" s="137">
        <v>187.04998721548901</v>
      </c>
      <c r="J3074" s="149">
        <f t="shared" si="192"/>
        <v>38911</v>
      </c>
    </row>
    <row r="3075" spans="1:10" ht="16.5">
      <c r="A3075" s="135">
        <v>38911</v>
      </c>
      <c r="B3075">
        <f t="shared" si="193"/>
        <v>2006</v>
      </c>
      <c r="C3075">
        <f t="shared" si="194"/>
        <v>7</v>
      </c>
      <c r="D3075" s="148">
        <f t="shared" si="195"/>
        <v>13</v>
      </c>
      <c r="E3075" s="138">
        <v>12</v>
      </c>
      <c r="F3075" s="137">
        <v>184.46312934444376</v>
      </c>
      <c r="J3075" s="149">
        <f t="shared" ref="J3075:J3138" si="196">DATE(B3075,C3075,D3075)</f>
        <v>38911</v>
      </c>
    </row>
    <row r="3076" spans="1:10" ht="16.5">
      <c r="A3076" s="135">
        <v>38911</v>
      </c>
      <c r="B3076">
        <f t="shared" si="193"/>
        <v>2006</v>
      </c>
      <c r="C3076">
        <f t="shared" si="194"/>
        <v>7</v>
      </c>
      <c r="D3076" s="148">
        <f t="shared" si="195"/>
        <v>13</v>
      </c>
      <c r="E3076" s="138">
        <v>13</v>
      </c>
      <c r="F3076" s="137">
        <v>142.65238580774047</v>
      </c>
      <c r="J3076" s="149">
        <f t="shared" si="196"/>
        <v>38911</v>
      </c>
    </row>
    <row r="3077" spans="1:10" ht="16.5">
      <c r="A3077" s="135">
        <v>38911</v>
      </c>
      <c r="B3077">
        <f t="shared" si="193"/>
        <v>2006</v>
      </c>
      <c r="C3077">
        <f t="shared" si="194"/>
        <v>7</v>
      </c>
      <c r="D3077" s="148">
        <f t="shared" si="195"/>
        <v>13</v>
      </c>
      <c r="E3077" s="138">
        <v>14</v>
      </c>
      <c r="F3077" s="137">
        <v>114.34988048851201</v>
      </c>
      <c r="J3077" s="149">
        <f t="shared" si="196"/>
        <v>38911</v>
      </c>
    </row>
    <row r="3078" spans="1:10" ht="16.5">
      <c r="A3078" s="135">
        <v>38911</v>
      </c>
      <c r="B3078">
        <f t="shared" si="193"/>
        <v>2006</v>
      </c>
      <c r="C3078">
        <f t="shared" si="194"/>
        <v>7</v>
      </c>
      <c r="D3078" s="148">
        <f t="shared" si="195"/>
        <v>13</v>
      </c>
      <c r="E3078" s="138">
        <v>15</v>
      </c>
      <c r="F3078" s="137">
        <v>134.19258258598691</v>
      </c>
      <c r="J3078" s="149">
        <f t="shared" si="196"/>
        <v>38911</v>
      </c>
    </row>
    <row r="3079" spans="1:10" ht="16.5">
      <c r="A3079" s="135">
        <v>38911</v>
      </c>
      <c r="B3079">
        <f t="shared" si="193"/>
        <v>2006</v>
      </c>
      <c r="C3079">
        <f t="shared" si="194"/>
        <v>7</v>
      </c>
      <c r="D3079" s="148">
        <f t="shared" si="195"/>
        <v>13</v>
      </c>
      <c r="E3079" s="138">
        <v>16</v>
      </c>
      <c r="F3079" s="137">
        <v>195.0977810202362</v>
      </c>
      <c r="J3079" s="149">
        <f t="shared" si="196"/>
        <v>38911</v>
      </c>
    </row>
    <row r="3080" spans="1:10" ht="16.5">
      <c r="A3080" s="135">
        <v>38911</v>
      </c>
      <c r="B3080">
        <f t="shared" si="193"/>
        <v>2006</v>
      </c>
      <c r="C3080">
        <f t="shared" si="194"/>
        <v>7</v>
      </c>
      <c r="D3080" s="148">
        <f t="shared" si="195"/>
        <v>13</v>
      </c>
      <c r="E3080" s="138">
        <v>17</v>
      </c>
      <c r="F3080" s="137">
        <v>232.34539507564054</v>
      </c>
      <c r="J3080" s="149">
        <f t="shared" si="196"/>
        <v>38911</v>
      </c>
    </row>
    <row r="3081" spans="1:10" ht="16.5">
      <c r="A3081" s="135">
        <v>38911</v>
      </c>
      <c r="B3081">
        <f t="shared" si="193"/>
        <v>2006</v>
      </c>
      <c r="C3081">
        <f t="shared" si="194"/>
        <v>7</v>
      </c>
      <c r="D3081" s="148">
        <f t="shared" si="195"/>
        <v>13</v>
      </c>
      <c r="E3081" s="138">
        <v>18</v>
      </c>
      <c r="F3081" s="137">
        <v>262.1244831969949</v>
      </c>
      <c r="J3081" s="149">
        <f t="shared" si="196"/>
        <v>38911</v>
      </c>
    </row>
    <row r="3082" spans="1:10" ht="16.5">
      <c r="A3082" s="135">
        <v>38911</v>
      </c>
      <c r="B3082">
        <f t="shared" si="193"/>
        <v>2006</v>
      </c>
      <c r="C3082">
        <f t="shared" si="194"/>
        <v>7</v>
      </c>
      <c r="D3082" s="148">
        <f t="shared" si="195"/>
        <v>13</v>
      </c>
      <c r="E3082" s="138">
        <v>19</v>
      </c>
      <c r="F3082" s="137">
        <v>234.17612429660511</v>
      </c>
      <c r="J3082" s="149">
        <f t="shared" si="196"/>
        <v>38911</v>
      </c>
    </row>
    <row r="3083" spans="1:10" ht="16.5">
      <c r="A3083" s="135">
        <v>38911</v>
      </c>
      <c r="B3083">
        <f t="shared" si="193"/>
        <v>2006</v>
      </c>
      <c r="C3083">
        <f t="shared" si="194"/>
        <v>7</v>
      </c>
      <c r="D3083" s="148">
        <f t="shared" si="195"/>
        <v>13</v>
      </c>
      <c r="E3083" s="138">
        <v>20</v>
      </c>
      <c r="F3083" s="137">
        <v>225.9954100554919</v>
      </c>
      <c r="J3083" s="149">
        <f t="shared" si="196"/>
        <v>38911</v>
      </c>
    </row>
    <row r="3084" spans="1:10" ht="16.5">
      <c r="A3084" s="135">
        <v>38911</v>
      </c>
      <c r="B3084">
        <f t="shared" si="193"/>
        <v>2006</v>
      </c>
      <c r="C3084">
        <f t="shared" si="194"/>
        <v>7</v>
      </c>
      <c r="D3084" s="148">
        <f t="shared" si="195"/>
        <v>13</v>
      </c>
      <c r="E3084" s="138">
        <v>21</v>
      </c>
      <c r="F3084" s="137">
        <v>306.28683305986101</v>
      </c>
      <c r="J3084" s="149">
        <f t="shared" si="196"/>
        <v>38911</v>
      </c>
    </row>
    <row r="3085" spans="1:10" ht="16.5">
      <c r="A3085" s="135">
        <v>38911</v>
      </c>
      <c r="B3085">
        <f t="shared" si="193"/>
        <v>2006</v>
      </c>
      <c r="C3085">
        <f t="shared" si="194"/>
        <v>7</v>
      </c>
      <c r="D3085" s="148">
        <f t="shared" si="195"/>
        <v>13</v>
      </c>
      <c r="E3085" s="138">
        <v>22</v>
      </c>
      <c r="F3085" s="137">
        <v>355.05410167345588</v>
      </c>
      <c r="J3085" s="149">
        <f t="shared" si="196"/>
        <v>38911</v>
      </c>
    </row>
    <row r="3086" spans="1:10" ht="16.5">
      <c r="A3086" s="135">
        <v>38911</v>
      </c>
      <c r="B3086">
        <f t="shared" si="193"/>
        <v>2006</v>
      </c>
      <c r="C3086">
        <f t="shared" si="194"/>
        <v>7</v>
      </c>
      <c r="D3086" s="148">
        <f t="shared" si="195"/>
        <v>13</v>
      </c>
      <c r="E3086" s="138">
        <v>23</v>
      </c>
      <c r="F3086" s="137">
        <v>479.69790345270178</v>
      </c>
      <c r="J3086" s="149">
        <f t="shared" si="196"/>
        <v>38911</v>
      </c>
    </row>
    <row r="3087" spans="1:10" ht="16.5">
      <c r="A3087" s="135">
        <v>38912</v>
      </c>
      <c r="B3087">
        <f t="shared" si="193"/>
        <v>2006</v>
      </c>
      <c r="C3087">
        <f t="shared" si="194"/>
        <v>7</v>
      </c>
      <c r="D3087" s="148">
        <f t="shared" si="195"/>
        <v>14</v>
      </c>
      <c r="E3087" s="138">
        <v>0</v>
      </c>
      <c r="F3087" s="137">
        <v>498.89380627995968</v>
      </c>
      <c r="J3087" s="149">
        <f t="shared" si="196"/>
        <v>38912</v>
      </c>
    </row>
    <row r="3088" spans="1:10" ht="16.5">
      <c r="A3088" s="135">
        <v>38912</v>
      </c>
      <c r="B3088">
        <f t="shared" si="193"/>
        <v>2006</v>
      </c>
      <c r="C3088">
        <f t="shared" si="194"/>
        <v>7</v>
      </c>
      <c r="D3088" s="148">
        <f t="shared" si="195"/>
        <v>14</v>
      </c>
      <c r="E3088" s="138">
        <v>1</v>
      </c>
      <c r="F3088" s="137">
        <v>610.23528995399715</v>
      </c>
      <c r="J3088" s="149">
        <f t="shared" si="196"/>
        <v>38912</v>
      </c>
    </row>
    <row r="3089" spans="1:10" ht="16.5">
      <c r="A3089" s="135">
        <v>38912</v>
      </c>
      <c r="B3089">
        <f t="shared" si="193"/>
        <v>2006</v>
      </c>
      <c r="C3089">
        <f t="shared" si="194"/>
        <v>7</v>
      </c>
      <c r="D3089" s="148">
        <f t="shared" si="195"/>
        <v>14</v>
      </c>
      <c r="E3089" s="138">
        <v>2</v>
      </c>
      <c r="F3089" s="137">
        <v>598.05326657892454</v>
      </c>
      <c r="J3089" s="149">
        <f t="shared" si="196"/>
        <v>38912</v>
      </c>
    </row>
    <row r="3090" spans="1:10" ht="16.5">
      <c r="A3090" s="135">
        <v>38912</v>
      </c>
      <c r="B3090">
        <f t="shared" si="193"/>
        <v>2006</v>
      </c>
      <c r="C3090">
        <f t="shared" si="194"/>
        <v>7</v>
      </c>
      <c r="D3090" s="148">
        <f t="shared" si="195"/>
        <v>14</v>
      </c>
      <c r="E3090" s="138">
        <v>3</v>
      </c>
      <c r="F3090" s="137">
        <v>616.20214103044259</v>
      </c>
      <c r="J3090" s="149">
        <f t="shared" si="196"/>
        <v>38912</v>
      </c>
    </row>
    <row r="3091" spans="1:10" ht="16.5">
      <c r="A3091" s="135">
        <v>38912</v>
      </c>
      <c r="B3091">
        <f t="shared" si="193"/>
        <v>2006</v>
      </c>
      <c r="C3091">
        <f t="shared" si="194"/>
        <v>7</v>
      </c>
      <c r="D3091" s="148">
        <f t="shared" si="195"/>
        <v>14</v>
      </c>
      <c r="E3091" s="138">
        <v>4</v>
      </c>
      <c r="F3091" s="137">
        <v>670.43386984176755</v>
      </c>
      <c r="J3091" s="149">
        <f t="shared" si="196"/>
        <v>38912</v>
      </c>
    </row>
    <row r="3092" spans="1:10" ht="16.5">
      <c r="A3092" s="135">
        <v>38912</v>
      </c>
      <c r="B3092">
        <f t="shared" si="193"/>
        <v>2006</v>
      </c>
      <c r="C3092">
        <f t="shared" si="194"/>
        <v>7</v>
      </c>
      <c r="D3092" s="148">
        <f t="shared" si="195"/>
        <v>14</v>
      </c>
      <c r="E3092" s="138">
        <v>5</v>
      </c>
      <c r="F3092" s="137">
        <v>831.47726706723643</v>
      </c>
      <c r="J3092" s="149">
        <f t="shared" si="196"/>
        <v>38912</v>
      </c>
    </row>
    <row r="3093" spans="1:10" ht="16.5">
      <c r="A3093" s="135">
        <v>38912</v>
      </c>
      <c r="B3093">
        <f t="shared" si="193"/>
        <v>2006</v>
      </c>
      <c r="C3093">
        <f t="shared" si="194"/>
        <v>7</v>
      </c>
      <c r="D3093" s="148">
        <f t="shared" si="195"/>
        <v>14</v>
      </c>
      <c r="E3093" s="138">
        <v>6</v>
      </c>
      <c r="F3093" s="137">
        <v>1178.3613718057356</v>
      </c>
      <c r="J3093" s="149">
        <f t="shared" si="196"/>
        <v>38912</v>
      </c>
    </row>
    <row r="3094" spans="1:10" ht="16.5">
      <c r="A3094" s="135">
        <v>38912</v>
      </c>
      <c r="B3094">
        <f t="shared" si="193"/>
        <v>2006</v>
      </c>
      <c r="C3094">
        <f t="shared" si="194"/>
        <v>7</v>
      </c>
      <c r="D3094" s="148">
        <f t="shared" si="195"/>
        <v>14</v>
      </c>
      <c r="E3094" s="138">
        <v>7</v>
      </c>
      <c r="F3094" s="137">
        <v>1227.4115189886429</v>
      </c>
      <c r="J3094" s="149">
        <f t="shared" si="196"/>
        <v>38912</v>
      </c>
    </row>
    <row r="3095" spans="1:10" ht="16.5">
      <c r="A3095" s="135">
        <v>38912</v>
      </c>
      <c r="B3095">
        <f t="shared" si="193"/>
        <v>2006</v>
      </c>
      <c r="C3095">
        <f t="shared" si="194"/>
        <v>7</v>
      </c>
      <c r="D3095" s="148">
        <f t="shared" si="195"/>
        <v>14</v>
      </c>
      <c r="E3095" s="138">
        <v>8</v>
      </c>
      <c r="F3095" s="137">
        <v>1143.587460365356</v>
      </c>
      <c r="J3095" s="149">
        <f t="shared" si="196"/>
        <v>38912</v>
      </c>
    </row>
    <row r="3096" spans="1:10" ht="16.5">
      <c r="A3096" s="135">
        <v>38912</v>
      </c>
      <c r="B3096">
        <f t="shared" si="193"/>
        <v>2006</v>
      </c>
      <c r="C3096">
        <f t="shared" si="194"/>
        <v>7</v>
      </c>
      <c r="D3096" s="148">
        <f t="shared" si="195"/>
        <v>14</v>
      </c>
      <c r="E3096" s="138">
        <v>9</v>
      </c>
      <c r="F3096" s="137">
        <v>1040.9858193539083</v>
      </c>
      <c r="J3096" s="149">
        <f t="shared" si="196"/>
        <v>38912</v>
      </c>
    </row>
    <row r="3097" spans="1:10" ht="16.5">
      <c r="A3097" s="135">
        <v>38912</v>
      </c>
      <c r="B3097">
        <f t="shared" si="193"/>
        <v>2006</v>
      </c>
      <c r="C3097">
        <f t="shared" si="194"/>
        <v>7</v>
      </c>
      <c r="D3097" s="148">
        <f t="shared" si="195"/>
        <v>14</v>
      </c>
      <c r="E3097" s="138">
        <v>10</v>
      </c>
      <c r="F3097" s="137">
        <v>1100.2553530553407</v>
      </c>
      <c r="J3097" s="149">
        <f t="shared" si="196"/>
        <v>38912</v>
      </c>
    </row>
    <row r="3098" spans="1:10" ht="16.5">
      <c r="A3098" s="135">
        <v>38912</v>
      </c>
      <c r="B3098">
        <f t="shared" si="193"/>
        <v>2006</v>
      </c>
      <c r="C3098">
        <f t="shared" si="194"/>
        <v>7</v>
      </c>
      <c r="D3098" s="148">
        <f t="shared" si="195"/>
        <v>14</v>
      </c>
      <c r="E3098" s="138">
        <v>11</v>
      </c>
      <c r="F3098" s="137">
        <v>1127.6125433676607</v>
      </c>
      <c r="J3098" s="149">
        <f t="shared" si="196"/>
        <v>38912</v>
      </c>
    </row>
    <row r="3099" spans="1:10" ht="16.5">
      <c r="A3099" s="135">
        <v>38912</v>
      </c>
      <c r="B3099">
        <f t="shared" si="193"/>
        <v>2006</v>
      </c>
      <c r="C3099">
        <f t="shared" si="194"/>
        <v>7</v>
      </c>
      <c r="D3099" s="148">
        <f t="shared" si="195"/>
        <v>14</v>
      </c>
      <c r="E3099" s="138">
        <v>12</v>
      </c>
      <c r="F3099" s="137">
        <v>1092.7404403324908</v>
      </c>
      <c r="J3099" s="149">
        <f t="shared" si="196"/>
        <v>38912</v>
      </c>
    </row>
    <row r="3100" spans="1:10" ht="16.5">
      <c r="A3100" s="135">
        <v>38912</v>
      </c>
      <c r="B3100">
        <f t="shared" si="193"/>
        <v>2006</v>
      </c>
      <c r="C3100">
        <f t="shared" si="194"/>
        <v>7</v>
      </c>
      <c r="D3100" s="148">
        <f t="shared" si="195"/>
        <v>14</v>
      </c>
      <c r="E3100" s="138">
        <v>13</v>
      </c>
      <c r="F3100" s="137">
        <v>1116.8423187426681</v>
      </c>
      <c r="J3100" s="149">
        <f t="shared" si="196"/>
        <v>38912</v>
      </c>
    </row>
    <row r="3101" spans="1:10" ht="16.5">
      <c r="A3101" s="135">
        <v>38912</v>
      </c>
      <c r="B3101">
        <f t="shared" si="193"/>
        <v>2006</v>
      </c>
      <c r="C3101">
        <f t="shared" si="194"/>
        <v>7</v>
      </c>
      <c r="D3101" s="148">
        <f t="shared" si="195"/>
        <v>14</v>
      </c>
      <c r="E3101" s="138">
        <v>14</v>
      </c>
      <c r="F3101" s="137">
        <v>1068.8158398508649</v>
      </c>
      <c r="J3101" s="149">
        <f t="shared" si="196"/>
        <v>38912</v>
      </c>
    </row>
    <row r="3102" spans="1:10" ht="16.5">
      <c r="A3102" s="135">
        <v>38912</v>
      </c>
      <c r="B3102">
        <f t="shared" si="193"/>
        <v>2006</v>
      </c>
      <c r="C3102">
        <f t="shared" si="194"/>
        <v>7</v>
      </c>
      <c r="D3102" s="148">
        <f t="shared" si="195"/>
        <v>14</v>
      </c>
      <c r="E3102" s="138">
        <v>15</v>
      </c>
      <c r="F3102" s="137">
        <v>997.1010358998941</v>
      </c>
      <c r="J3102" s="149">
        <f t="shared" si="196"/>
        <v>38912</v>
      </c>
    </row>
    <row r="3103" spans="1:10" ht="16.5">
      <c r="A3103" s="135">
        <v>38912</v>
      </c>
      <c r="B3103">
        <f t="shared" si="193"/>
        <v>2006</v>
      </c>
      <c r="C3103">
        <f t="shared" si="194"/>
        <v>7</v>
      </c>
      <c r="D3103" s="148">
        <f t="shared" si="195"/>
        <v>14</v>
      </c>
      <c r="E3103" s="138">
        <v>16</v>
      </c>
      <c r="F3103" s="137">
        <v>998.99858308901787</v>
      </c>
      <c r="J3103" s="149">
        <f t="shared" si="196"/>
        <v>38912</v>
      </c>
    </row>
    <row r="3104" spans="1:10" ht="16.5">
      <c r="A3104" s="135">
        <v>38912</v>
      </c>
      <c r="B3104">
        <f t="shared" si="193"/>
        <v>2006</v>
      </c>
      <c r="C3104">
        <f t="shared" si="194"/>
        <v>7</v>
      </c>
      <c r="D3104" s="148">
        <f t="shared" si="195"/>
        <v>14</v>
      </c>
      <c r="E3104" s="138">
        <v>17</v>
      </c>
      <c r="F3104" s="137">
        <v>966.07021644690872</v>
      </c>
      <c r="J3104" s="149">
        <f t="shared" si="196"/>
        <v>38912</v>
      </c>
    </row>
    <row r="3105" spans="1:10" ht="16.5">
      <c r="A3105" s="135">
        <v>38912</v>
      </c>
      <c r="B3105">
        <f t="shared" si="193"/>
        <v>2006</v>
      </c>
      <c r="C3105">
        <f t="shared" si="194"/>
        <v>7</v>
      </c>
      <c r="D3105" s="148">
        <f t="shared" si="195"/>
        <v>14</v>
      </c>
      <c r="E3105" s="138">
        <v>18</v>
      </c>
      <c r="F3105" s="137">
        <v>1038.3622404377538</v>
      </c>
      <c r="J3105" s="149">
        <f t="shared" si="196"/>
        <v>38912</v>
      </c>
    </row>
    <row r="3106" spans="1:10" ht="16.5">
      <c r="A3106" s="135">
        <v>38912</v>
      </c>
      <c r="B3106">
        <f t="shared" si="193"/>
        <v>2006</v>
      </c>
      <c r="C3106">
        <f t="shared" si="194"/>
        <v>7</v>
      </c>
      <c r="D3106" s="148">
        <f t="shared" si="195"/>
        <v>14</v>
      </c>
      <c r="E3106" s="138">
        <v>19</v>
      </c>
      <c r="F3106" s="137">
        <v>1054.9869066395149</v>
      </c>
      <c r="J3106" s="149">
        <f t="shared" si="196"/>
        <v>38912</v>
      </c>
    </row>
    <row r="3107" spans="1:10" ht="16.5">
      <c r="A3107" s="135">
        <v>38912</v>
      </c>
      <c r="B3107">
        <f t="shared" si="193"/>
        <v>2006</v>
      </c>
      <c r="C3107">
        <f t="shared" si="194"/>
        <v>7</v>
      </c>
      <c r="D3107" s="148">
        <f t="shared" si="195"/>
        <v>14</v>
      </c>
      <c r="E3107" s="138">
        <v>20</v>
      </c>
      <c r="F3107" s="137">
        <v>1054.9869066395149</v>
      </c>
      <c r="J3107" s="149">
        <f t="shared" si="196"/>
        <v>38912</v>
      </c>
    </row>
    <row r="3108" spans="1:10" ht="16.5">
      <c r="A3108" s="135">
        <v>38912</v>
      </c>
      <c r="B3108">
        <f t="shared" si="193"/>
        <v>2006</v>
      </c>
      <c r="C3108">
        <f t="shared" si="194"/>
        <v>7</v>
      </c>
      <c r="D3108" s="148">
        <f t="shared" si="195"/>
        <v>14</v>
      </c>
      <c r="E3108" s="138">
        <v>21</v>
      </c>
      <c r="F3108" s="137">
        <v>1110.6252433814889</v>
      </c>
      <c r="J3108" s="149">
        <f t="shared" si="196"/>
        <v>38912</v>
      </c>
    </row>
    <row r="3109" spans="1:10" ht="16.5">
      <c r="A3109" s="135">
        <v>38912</v>
      </c>
      <c r="B3109">
        <f t="shared" si="193"/>
        <v>2006</v>
      </c>
      <c r="C3109">
        <f t="shared" si="194"/>
        <v>7</v>
      </c>
      <c r="D3109" s="148">
        <f t="shared" si="195"/>
        <v>14</v>
      </c>
      <c r="E3109" s="138">
        <v>22</v>
      </c>
      <c r="F3109" s="137">
        <v>1057.7348726744506</v>
      </c>
      <c r="J3109" s="149">
        <f t="shared" si="196"/>
        <v>38912</v>
      </c>
    </row>
    <row r="3110" spans="1:10" ht="16.5">
      <c r="A3110" s="135">
        <v>38912</v>
      </c>
      <c r="B3110">
        <f t="shared" si="193"/>
        <v>2006</v>
      </c>
      <c r="C3110">
        <f t="shared" si="194"/>
        <v>7</v>
      </c>
      <c r="D3110" s="148">
        <f t="shared" si="195"/>
        <v>14</v>
      </c>
      <c r="E3110" s="138">
        <v>23</v>
      </c>
      <c r="F3110" s="137">
        <v>1003.6428604943443</v>
      </c>
      <c r="J3110" s="149">
        <f t="shared" si="196"/>
        <v>38912</v>
      </c>
    </row>
    <row r="3111" spans="1:10" ht="16.5">
      <c r="A3111" s="135">
        <v>38913</v>
      </c>
      <c r="B3111">
        <f t="shared" si="193"/>
        <v>2006</v>
      </c>
      <c r="C3111">
        <f t="shared" si="194"/>
        <v>7</v>
      </c>
      <c r="D3111" s="148">
        <f t="shared" si="195"/>
        <v>15</v>
      </c>
      <c r="E3111" s="138">
        <v>0</v>
      </c>
      <c r="F3111" s="137">
        <v>919.05762794590669</v>
      </c>
      <c r="J3111" s="149">
        <f t="shared" si="196"/>
        <v>38913</v>
      </c>
    </row>
    <row r="3112" spans="1:10" ht="16.5">
      <c r="A3112" s="135">
        <v>38913</v>
      </c>
      <c r="B3112">
        <f t="shared" si="193"/>
        <v>2006</v>
      </c>
      <c r="C3112">
        <f t="shared" si="194"/>
        <v>7</v>
      </c>
      <c r="D3112" s="148">
        <f t="shared" si="195"/>
        <v>15</v>
      </c>
      <c r="E3112" s="138">
        <v>1</v>
      </c>
      <c r="F3112" s="137">
        <v>821.53986056682368</v>
      </c>
      <c r="J3112" s="149">
        <f t="shared" si="196"/>
        <v>38913</v>
      </c>
    </row>
    <row r="3113" spans="1:10" ht="16.5">
      <c r="A3113" s="135">
        <v>38913</v>
      </c>
      <c r="B3113">
        <f t="shared" si="193"/>
        <v>2006</v>
      </c>
      <c r="C3113">
        <f t="shared" si="194"/>
        <v>7</v>
      </c>
      <c r="D3113" s="148">
        <f t="shared" si="195"/>
        <v>15</v>
      </c>
      <c r="E3113" s="138">
        <v>2</v>
      </c>
      <c r="F3113" s="137">
        <v>774.17291630374257</v>
      </c>
      <c r="J3113" s="149">
        <f t="shared" si="196"/>
        <v>38913</v>
      </c>
    </row>
    <row r="3114" spans="1:10" ht="16.5">
      <c r="A3114" s="135">
        <v>38913</v>
      </c>
      <c r="B3114">
        <f t="shared" si="193"/>
        <v>2006</v>
      </c>
      <c r="C3114">
        <f t="shared" si="194"/>
        <v>7</v>
      </c>
      <c r="D3114" s="148">
        <f t="shared" si="195"/>
        <v>15</v>
      </c>
      <c r="E3114" s="138">
        <v>3</v>
      </c>
      <c r="F3114" s="137">
        <v>740.92157748118279</v>
      </c>
      <c r="J3114" s="149">
        <f t="shared" si="196"/>
        <v>38913</v>
      </c>
    </row>
    <row r="3115" spans="1:10" ht="16.5">
      <c r="A3115" s="135">
        <v>38913</v>
      </c>
      <c r="B3115">
        <f t="shared" si="193"/>
        <v>2006</v>
      </c>
      <c r="C3115">
        <f t="shared" si="194"/>
        <v>7</v>
      </c>
      <c r="D3115" s="148">
        <f t="shared" si="195"/>
        <v>15</v>
      </c>
      <c r="E3115" s="138">
        <v>4</v>
      </c>
      <c r="F3115" s="137">
        <v>760.81365063844032</v>
      </c>
      <c r="J3115" s="149">
        <f t="shared" si="196"/>
        <v>38913</v>
      </c>
    </row>
    <row r="3116" spans="1:10" ht="16.5">
      <c r="A3116" s="135">
        <v>38913</v>
      </c>
      <c r="B3116">
        <f t="shared" si="193"/>
        <v>2006</v>
      </c>
      <c r="C3116">
        <f t="shared" si="194"/>
        <v>7</v>
      </c>
      <c r="D3116" s="148">
        <f t="shared" si="195"/>
        <v>15</v>
      </c>
      <c r="E3116" s="138">
        <v>5</v>
      </c>
      <c r="F3116" s="137">
        <v>760.81365063844032</v>
      </c>
      <c r="J3116" s="149">
        <f t="shared" si="196"/>
        <v>38913</v>
      </c>
    </row>
    <row r="3117" spans="1:10" ht="16.5">
      <c r="A3117" s="135">
        <v>38913</v>
      </c>
      <c r="B3117">
        <f t="shared" si="193"/>
        <v>2006</v>
      </c>
      <c r="C3117">
        <f t="shared" si="194"/>
        <v>7</v>
      </c>
      <c r="D3117" s="148">
        <f t="shared" si="195"/>
        <v>15</v>
      </c>
      <c r="E3117" s="138">
        <v>6</v>
      </c>
      <c r="F3117" s="137">
        <v>780.88174167711031</v>
      </c>
      <c r="J3117" s="149">
        <f t="shared" si="196"/>
        <v>38913</v>
      </c>
    </row>
    <row r="3118" spans="1:10" ht="16.5">
      <c r="A3118" s="135">
        <v>38913</v>
      </c>
      <c r="B3118">
        <f t="shared" si="193"/>
        <v>2006</v>
      </c>
      <c r="C3118">
        <f t="shared" si="194"/>
        <v>7</v>
      </c>
      <c r="D3118" s="148">
        <f t="shared" si="195"/>
        <v>15</v>
      </c>
      <c r="E3118" s="138">
        <v>7</v>
      </c>
      <c r="F3118" s="137">
        <v>803.06428163099895</v>
      </c>
      <c r="J3118" s="149">
        <f t="shared" si="196"/>
        <v>38913</v>
      </c>
    </row>
    <row r="3119" spans="1:10" ht="16.5">
      <c r="A3119" s="135">
        <v>38913</v>
      </c>
      <c r="B3119">
        <f t="shared" si="193"/>
        <v>2006</v>
      </c>
      <c r="C3119">
        <f t="shared" si="194"/>
        <v>7</v>
      </c>
      <c r="D3119" s="148">
        <f t="shared" si="195"/>
        <v>15</v>
      </c>
      <c r="E3119" s="138">
        <v>8</v>
      </c>
      <c r="F3119" s="137">
        <v>854.17691615547278</v>
      </c>
      <c r="J3119" s="149">
        <f t="shared" si="196"/>
        <v>38913</v>
      </c>
    </row>
    <row r="3120" spans="1:10" ht="16.5">
      <c r="A3120" s="135">
        <v>38913</v>
      </c>
      <c r="B3120">
        <f t="shared" si="193"/>
        <v>2006</v>
      </c>
      <c r="C3120">
        <f t="shared" si="194"/>
        <v>7</v>
      </c>
      <c r="D3120" s="148">
        <f t="shared" si="195"/>
        <v>15</v>
      </c>
      <c r="E3120" s="138">
        <v>9</v>
      </c>
      <c r="F3120" s="137">
        <v>765.83191882202846</v>
      </c>
      <c r="J3120" s="149">
        <f t="shared" si="196"/>
        <v>38913</v>
      </c>
    </row>
    <row r="3121" spans="1:10" ht="16.5">
      <c r="A3121" s="135">
        <v>38913</v>
      </c>
      <c r="B3121">
        <f t="shared" si="193"/>
        <v>2006</v>
      </c>
      <c r="C3121">
        <f t="shared" si="194"/>
        <v>7</v>
      </c>
      <c r="D3121" s="148">
        <f t="shared" si="195"/>
        <v>15</v>
      </c>
      <c r="E3121" s="138">
        <v>10</v>
      </c>
      <c r="F3121" s="137">
        <v>777.36831440838716</v>
      </c>
      <c r="J3121" s="149">
        <f t="shared" si="196"/>
        <v>38913</v>
      </c>
    </row>
    <row r="3122" spans="1:10" ht="16.5">
      <c r="A3122" s="135">
        <v>38913</v>
      </c>
      <c r="B3122">
        <f t="shared" si="193"/>
        <v>2006</v>
      </c>
      <c r="C3122">
        <f t="shared" si="194"/>
        <v>7</v>
      </c>
      <c r="D3122" s="148">
        <f t="shared" si="195"/>
        <v>15</v>
      </c>
      <c r="E3122" s="138">
        <v>11</v>
      </c>
      <c r="F3122" s="137">
        <v>816.98392566412087</v>
      </c>
      <c r="J3122" s="149">
        <f t="shared" si="196"/>
        <v>38913</v>
      </c>
    </row>
    <row r="3123" spans="1:10" ht="16.5">
      <c r="A3123" s="135">
        <v>38913</v>
      </c>
      <c r="B3123">
        <f t="shared" si="193"/>
        <v>2006</v>
      </c>
      <c r="C3123">
        <f t="shared" si="194"/>
        <v>7</v>
      </c>
      <c r="D3123" s="148">
        <f t="shared" si="195"/>
        <v>15</v>
      </c>
      <c r="E3123" s="138">
        <v>12</v>
      </c>
      <c r="F3123" s="137">
        <v>783.15814840333053</v>
      </c>
      <c r="J3123" s="149">
        <f t="shared" si="196"/>
        <v>38913</v>
      </c>
    </row>
    <row r="3124" spans="1:10" ht="16.5">
      <c r="A3124" s="135">
        <v>38913</v>
      </c>
      <c r="B3124">
        <f t="shared" si="193"/>
        <v>2006</v>
      </c>
      <c r="C3124">
        <f t="shared" si="194"/>
        <v>7</v>
      </c>
      <c r="D3124" s="148">
        <f t="shared" si="195"/>
        <v>15</v>
      </c>
      <c r="E3124" s="138">
        <v>13</v>
      </c>
      <c r="F3124" s="137">
        <v>771.59289247134768</v>
      </c>
      <c r="J3124" s="149">
        <f t="shared" si="196"/>
        <v>38913</v>
      </c>
    </row>
    <row r="3125" spans="1:10" ht="16.5">
      <c r="A3125" s="135">
        <v>38913</v>
      </c>
      <c r="B3125">
        <f t="shared" si="193"/>
        <v>2006</v>
      </c>
      <c r="C3125">
        <f t="shared" si="194"/>
        <v>7</v>
      </c>
      <c r="D3125" s="148">
        <f t="shared" si="195"/>
        <v>15</v>
      </c>
      <c r="E3125" s="138">
        <v>14</v>
      </c>
      <c r="F3125" s="137">
        <v>714.63944626341276</v>
      </c>
      <c r="J3125" s="149">
        <f t="shared" si="196"/>
        <v>38913</v>
      </c>
    </row>
    <row r="3126" spans="1:10" ht="16.5">
      <c r="A3126" s="135">
        <v>38913</v>
      </c>
      <c r="B3126">
        <f t="shared" si="193"/>
        <v>2006</v>
      </c>
      <c r="C3126">
        <f t="shared" si="194"/>
        <v>7</v>
      </c>
      <c r="D3126" s="148">
        <f t="shared" si="195"/>
        <v>15</v>
      </c>
      <c r="E3126" s="138">
        <v>15</v>
      </c>
      <c r="F3126" s="137">
        <v>703.42544082159293</v>
      </c>
      <c r="J3126" s="149">
        <f t="shared" si="196"/>
        <v>38913</v>
      </c>
    </row>
    <row r="3127" spans="1:10" ht="16.5">
      <c r="A3127" s="135">
        <v>38913</v>
      </c>
      <c r="B3127">
        <f t="shared" si="193"/>
        <v>2006</v>
      </c>
      <c r="C3127">
        <f t="shared" si="194"/>
        <v>7</v>
      </c>
      <c r="D3127" s="148">
        <f t="shared" si="195"/>
        <v>15</v>
      </c>
      <c r="E3127" s="138">
        <v>16</v>
      </c>
      <c r="F3127" s="137">
        <v>709.02501062551971</v>
      </c>
      <c r="J3127" s="149">
        <f t="shared" si="196"/>
        <v>38913</v>
      </c>
    </row>
    <row r="3128" spans="1:10" ht="16.5">
      <c r="A3128" s="135">
        <v>38913</v>
      </c>
      <c r="B3128">
        <f t="shared" si="193"/>
        <v>2006</v>
      </c>
      <c r="C3128">
        <f t="shared" si="194"/>
        <v>7</v>
      </c>
      <c r="D3128" s="148">
        <f t="shared" si="195"/>
        <v>15</v>
      </c>
      <c r="E3128" s="138">
        <v>17</v>
      </c>
      <c r="F3128" s="137">
        <v>692.27105819228382</v>
      </c>
      <c r="J3128" s="149">
        <f t="shared" si="196"/>
        <v>38913</v>
      </c>
    </row>
    <row r="3129" spans="1:10" ht="16.5">
      <c r="A3129" s="135">
        <v>38913</v>
      </c>
      <c r="B3129">
        <f t="shared" ref="B3129:B3192" si="197">YEAR(A3129)</f>
        <v>2006</v>
      </c>
      <c r="C3129">
        <f t="shared" ref="C3129:C3192" si="198">MONTH(A3129)</f>
        <v>7</v>
      </c>
      <c r="D3129" s="148">
        <f t="shared" ref="D3129:D3192" si="199">DAY(A3129)</f>
        <v>15</v>
      </c>
      <c r="E3129" s="138">
        <v>18</v>
      </c>
      <c r="F3129" s="137">
        <v>692.27105819228382</v>
      </c>
      <c r="J3129" s="149">
        <f t="shared" si="196"/>
        <v>38913</v>
      </c>
    </row>
    <row r="3130" spans="1:10" ht="16.5">
      <c r="A3130" s="135">
        <v>38913</v>
      </c>
      <c r="B3130">
        <f t="shared" si="197"/>
        <v>2006</v>
      </c>
      <c r="C3130">
        <f t="shared" si="198"/>
        <v>7</v>
      </c>
      <c r="D3130" s="148">
        <f t="shared" si="199"/>
        <v>15</v>
      </c>
      <c r="E3130" s="138">
        <v>19</v>
      </c>
      <c r="F3130" s="137">
        <v>681.17662058392534</v>
      </c>
      <c r="J3130" s="149">
        <f t="shared" si="196"/>
        <v>38913</v>
      </c>
    </row>
    <row r="3131" spans="1:10" ht="16.5">
      <c r="A3131" s="135">
        <v>38913</v>
      </c>
      <c r="B3131">
        <f t="shared" si="197"/>
        <v>2006</v>
      </c>
      <c r="C3131">
        <f t="shared" si="198"/>
        <v>7</v>
      </c>
      <c r="D3131" s="148">
        <f t="shared" si="199"/>
        <v>15</v>
      </c>
      <c r="E3131" s="138">
        <v>20</v>
      </c>
      <c r="F3131" s="137">
        <v>670.14245551408442</v>
      </c>
      <c r="J3131" s="149">
        <f t="shared" si="196"/>
        <v>38913</v>
      </c>
    </row>
    <row r="3132" spans="1:10" ht="16.5">
      <c r="A3132" s="135">
        <v>38913</v>
      </c>
      <c r="B3132">
        <f t="shared" si="197"/>
        <v>2006</v>
      </c>
      <c r="C3132">
        <f t="shared" si="198"/>
        <v>7</v>
      </c>
      <c r="D3132" s="148">
        <f t="shared" si="199"/>
        <v>15</v>
      </c>
      <c r="E3132" s="138">
        <v>21</v>
      </c>
      <c r="F3132" s="137">
        <v>642.8229341899463</v>
      </c>
      <c r="J3132" s="149">
        <f t="shared" si="196"/>
        <v>38913</v>
      </c>
    </row>
    <row r="3133" spans="1:10" ht="16.5">
      <c r="A3133" s="135">
        <v>38913</v>
      </c>
      <c r="B3133">
        <f t="shared" si="197"/>
        <v>2006</v>
      </c>
      <c r="C3133">
        <f t="shared" si="198"/>
        <v>7</v>
      </c>
      <c r="D3133" s="148">
        <f t="shared" si="199"/>
        <v>15</v>
      </c>
      <c r="E3133" s="138">
        <v>22</v>
      </c>
      <c r="F3133" s="137">
        <v>632.00238240012663</v>
      </c>
      <c r="J3133" s="149">
        <f t="shared" si="196"/>
        <v>38913</v>
      </c>
    </row>
    <row r="3134" spans="1:10" ht="16.5">
      <c r="A3134" s="135">
        <v>38913</v>
      </c>
      <c r="B3134">
        <f t="shared" si="197"/>
        <v>2006</v>
      </c>
      <c r="C3134">
        <f t="shared" si="198"/>
        <v>7</v>
      </c>
      <c r="D3134" s="148">
        <f t="shared" si="199"/>
        <v>15</v>
      </c>
      <c r="E3134" s="138">
        <v>23</v>
      </c>
      <c r="F3134" s="137">
        <v>653.70494883108086</v>
      </c>
      <c r="J3134" s="149">
        <f t="shared" si="196"/>
        <v>38913</v>
      </c>
    </row>
    <row r="3135" spans="1:10" ht="16.5">
      <c r="A3135" s="135">
        <v>38914</v>
      </c>
      <c r="B3135">
        <f t="shared" si="197"/>
        <v>2006</v>
      </c>
      <c r="C3135">
        <f t="shared" si="198"/>
        <v>7</v>
      </c>
      <c r="D3135" s="148">
        <f t="shared" si="199"/>
        <v>16</v>
      </c>
      <c r="E3135" s="138">
        <v>0</v>
      </c>
      <c r="F3135" s="137">
        <v>626.61526524976307</v>
      </c>
      <c r="J3135" s="149">
        <f t="shared" si="196"/>
        <v>38914</v>
      </c>
    </row>
    <row r="3136" spans="1:10" ht="16.5">
      <c r="A3136" s="135">
        <v>38914</v>
      </c>
      <c r="B3136">
        <f t="shared" si="197"/>
        <v>2006</v>
      </c>
      <c r="C3136">
        <f t="shared" si="198"/>
        <v>7</v>
      </c>
      <c r="D3136" s="148">
        <f t="shared" si="199"/>
        <v>16</v>
      </c>
      <c r="E3136" s="138">
        <v>1</v>
      </c>
      <c r="F3136" s="137">
        <v>623.77817778664212</v>
      </c>
      <c r="J3136" s="149">
        <f t="shared" si="196"/>
        <v>38914</v>
      </c>
    </row>
    <row r="3137" spans="1:10" ht="16.5">
      <c r="A3137" s="135">
        <v>38914</v>
      </c>
      <c r="B3137">
        <f t="shared" si="197"/>
        <v>2006</v>
      </c>
      <c r="C3137">
        <f t="shared" si="198"/>
        <v>7</v>
      </c>
      <c r="D3137" s="148">
        <f t="shared" si="199"/>
        <v>16</v>
      </c>
      <c r="E3137" s="138">
        <v>2</v>
      </c>
      <c r="F3137" s="137">
        <v>620.1099233543963</v>
      </c>
      <c r="J3137" s="149">
        <f t="shared" si="196"/>
        <v>38914</v>
      </c>
    </row>
    <row r="3138" spans="1:10" ht="16.5">
      <c r="A3138" s="135">
        <v>38914</v>
      </c>
      <c r="B3138">
        <f t="shared" si="197"/>
        <v>2006</v>
      </c>
      <c r="C3138">
        <f t="shared" si="198"/>
        <v>7</v>
      </c>
      <c r="D3138" s="148">
        <f t="shared" si="199"/>
        <v>16</v>
      </c>
      <c r="E3138" s="138">
        <v>3</v>
      </c>
      <c r="F3138" s="137">
        <v>623.77817778664212</v>
      </c>
      <c r="J3138" s="149">
        <f t="shared" si="196"/>
        <v>38914</v>
      </c>
    </row>
    <row r="3139" spans="1:10" ht="16.5">
      <c r="A3139" s="135">
        <v>38914</v>
      </c>
      <c r="B3139">
        <f t="shared" si="197"/>
        <v>2006</v>
      </c>
      <c r="C3139">
        <f t="shared" si="198"/>
        <v>7</v>
      </c>
      <c r="D3139" s="148">
        <f t="shared" si="199"/>
        <v>16</v>
      </c>
      <c r="E3139" s="138">
        <v>4</v>
      </c>
      <c r="F3139" s="137">
        <v>592.49383178689413</v>
      </c>
      <c r="J3139" s="149">
        <f t="shared" ref="J3139:J3202" si="200">DATE(B3139,C3139,D3139)</f>
        <v>38914</v>
      </c>
    </row>
    <row r="3140" spans="1:10" ht="16.5">
      <c r="A3140" s="135">
        <v>38914</v>
      </c>
      <c r="B3140">
        <f t="shared" si="197"/>
        <v>2006</v>
      </c>
      <c r="C3140">
        <f t="shared" si="198"/>
        <v>7</v>
      </c>
      <c r="D3140" s="148">
        <f t="shared" si="199"/>
        <v>16</v>
      </c>
      <c r="E3140" s="138">
        <v>5</v>
      </c>
      <c r="F3140" s="137">
        <v>578.80972005312776</v>
      </c>
      <c r="J3140" s="149">
        <f t="shared" si="200"/>
        <v>38914</v>
      </c>
    </row>
    <row r="3141" spans="1:10" ht="16.5">
      <c r="A3141" s="135">
        <v>38914</v>
      </c>
      <c r="B3141">
        <f t="shared" si="197"/>
        <v>2006</v>
      </c>
      <c r="C3141">
        <f t="shared" si="198"/>
        <v>7</v>
      </c>
      <c r="D3141" s="148">
        <f t="shared" si="199"/>
        <v>16</v>
      </c>
      <c r="E3141" s="138">
        <v>6</v>
      </c>
      <c r="F3141" s="137">
        <v>608.39464591846502</v>
      </c>
      <c r="J3141" s="149">
        <f t="shared" si="200"/>
        <v>38914</v>
      </c>
    </row>
    <row r="3142" spans="1:10" ht="16.5">
      <c r="A3142" s="135">
        <v>38914</v>
      </c>
      <c r="B3142">
        <f t="shared" si="197"/>
        <v>2006</v>
      </c>
      <c r="C3142">
        <f t="shared" si="198"/>
        <v>7</v>
      </c>
      <c r="D3142" s="148">
        <f t="shared" si="199"/>
        <v>16</v>
      </c>
      <c r="E3142" s="138">
        <v>7</v>
      </c>
      <c r="F3142" s="137">
        <v>514.27242019797961</v>
      </c>
      <c r="J3142" s="149">
        <f t="shared" si="200"/>
        <v>38914</v>
      </c>
    </row>
    <row r="3143" spans="1:10" ht="16.5">
      <c r="A3143" s="135">
        <v>38914</v>
      </c>
      <c r="B3143">
        <f t="shared" si="197"/>
        <v>2006</v>
      </c>
      <c r="C3143">
        <f t="shared" si="198"/>
        <v>7</v>
      </c>
      <c r="D3143" s="148">
        <f t="shared" si="199"/>
        <v>16</v>
      </c>
      <c r="E3143" s="138">
        <v>8</v>
      </c>
      <c r="F3143" s="137">
        <v>498.60203636259439</v>
      </c>
      <c r="J3143" s="149">
        <f t="shared" si="200"/>
        <v>38914</v>
      </c>
    </row>
    <row r="3144" spans="1:10" ht="16.5">
      <c r="A3144" s="135">
        <v>38914</v>
      </c>
      <c r="B3144">
        <f t="shared" si="197"/>
        <v>2006</v>
      </c>
      <c r="C3144">
        <f t="shared" si="198"/>
        <v>7</v>
      </c>
      <c r="D3144" s="148">
        <f t="shared" si="199"/>
        <v>16</v>
      </c>
      <c r="E3144" s="138">
        <v>9</v>
      </c>
      <c r="F3144" s="137">
        <v>500.87076363354845</v>
      </c>
      <c r="J3144" s="149">
        <f t="shared" si="200"/>
        <v>38914</v>
      </c>
    </row>
    <row r="3145" spans="1:10" ht="16.5">
      <c r="A3145" s="135">
        <v>38914</v>
      </c>
      <c r="B3145">
        <f t="shared" si="197"/>
        <v>2006</v>
      </c>
      <c r="C3145">
        <f t="shared" si="198"/>
        <v>7</v>
      </c>
      <c r="D3145" s="148">
        <f t="shared" si="199"/>
        <v>16</v>
      </c>
      <c r="E3145" s="138">
        <v>10</v>
      </c>
      <c r="F3145" s="137">
        <v>491.73286852520835</v>
      </c>
      <c r="J3145" s="149">
        <f t="shared" si="200"/>
        <v>38914</v>
      </c>
    </row>
    <row r="3146" spans="1:10" ht="16.5">
      <c r="A3146" s="135">
        <v>38914</v>
      </c>
      <c r="B3146">
        <f t="shared" si="197"/>
        <v>2006</v>
      </c>
      <c r="C3146">
        <f t="shared" si="198"/>
        <v>7</v>
      </c>
      <c r="D3146" s="148">
        <f t="shared" si="199"/>
        <v>16</v>
      </c>
      <c r="E3146" s="138">
        <v>11</v>
      </c>
      <c r="F3146" s="137">
        <v>429.12497336309076</v>
      </c>
      <c r="J3146" s="149">
        <f t="shared" si="200"/>
        <v>38914</v>
      </c>
    </row>
    <row r="3147" spans="1:10" ht="16.5">
      <c r="A3147" s="135">
        <v>38914</v>
      </c>
      <c r="B3147">
        <f t="shared" si="197"/>
        <v>2006</v>
      </c>
      <c r="C3147">
        <f t="shared" si="198"/>
        <v>7</v>
      </c>
      <c r="D3147" s="148">
        <f t="shared" si="199"/>
        <v>16</v>
      </c>
      <c r="E3147" s="138">
        <v>12</v>
      </c>
      <c r="F3147" s="137">
        <v>422.31140019285232</v>
      </c>
      <c r="J3147" s="149">
        <f t="shared" si="200"/>
        <v>38914</v>
      </c>
    </row>
    <row r="3148" spans="1:10" ht="16.5">
      <c r="A3148" s="135">
        <v>38914</v>
      </c>
      <c r="B3148">
        <f t="shared" si="197"/>
        <v>2006</v>
      </c>
      <c r="C3148">
        <f t="shared" si="198"/>
        <v>7</v>
      </c>
      <c r="D3148" s="148">
        <f t="shared" si="199"/>
        <v>16</v>
      </c>
      <c r="E3148" s="138">
        <v>13</v>
      </c>
      <c r="F3148" s="137">
        <v>362.75260263105639</v>
      </c>
      <c r="J3148" s="149">
        <f t="shared" si="200"/>
        <v>38914</v>
      </c>
    </row>
    <row r="3149" spans="1:10" ht="16.5">
      <c r="A3149" s="135">
        <v>38914</v>
      </c>
      <c r="B3149">
        <f t="shared" si="197"/>
        <v>2006</v>
      </c>
      <c r="C3149">
        <f t="shared" si="198"/>
        <v>7</v>
      </c>
      <c r="D3149" s="148">
        <f t="shared" si="199"/>
        <v>16</v>
      </c>
      <c r="E3149" s="138">
        <v>14</v>
      </c>
      <c r="F3149" s="137">
        <v>363.87530627550905</v>
      </c>
      <c r="J3149" s="149">
        <f t="shared" si="200"/>
        <v>38914</v>
      </c>
    </row>
    <row r="3150" spans="1:10" ht="16.5">
      <c r="A3150" s="135">
        <v>38914</v>
      </c>
      <c r="B3150">
        <f t="shared" si="197"/>
        <v>2006</v>
      </c>
      <c r="C3150">
        <f t="shared" si="198"/>
        <v>7</v>
      </c>
      <c r="D3150" s="148">
        <f t="shared" si="199"/>
        <v>16</v>
      </c>
      <c r="E3150" s="138">
        <v>15</v>
      </c>
      <c r="F3150" s="137">
        <v>355.94199441574671</v>
      </c>
      <c r="J3150" s="149">
        <f t="shared" si="200"/>
        <v>38914</v>
      </c>
    </row>
    <row r="3151" spans="1:10" ht="16.5">
      <c r="A3151" s="135">
        <v>38914</v>
      </c>
      <c r="B3151">
        <f t="shared" si="197"/>
        <v>2006</v>
      </c>
      <c r="C3151">
        <f t="shared" si="198"/>
        <v>7</v>
      </c>
      <c r="D3151" s="148">
        <f t="shared" si="199"/>
        <v>16</v>
      </c>
      <c r="E3151" s="138">
        <v>16</v>
      </c>
      <c r="F3151" s="137">
        <v>382.45718947486512</v>
      </c>
      <c r="J3151" s="149">
        <f t="shared" si="200"/>
        <v>38914</v>
      </c>
    </row>
    <row r="3152" spans="1:10" ht="16.5">
      <c r="A3152" s="135">
        <v>38914</v>
      </c>
      <c r="B3152">
        <f t="shared" si="197"/>
        <v>2006</v>
      </c>
      <c r="C3152">
        <f t="shared" si="198"/>
        <v>7</v>
      </c>
      <c r="D3152" s="148">
        <f t="shared" si="199"/>
        <v>16</v>
      </c>
      <c r="E3152" s="138">
        <v>17</v>
      </c>
      <c r="F3152" s="137">
        <v>409.24737744989301</v>
      </c>
      <c r="J3152" s="149">
        <f t="shared" si="200"/>
        <v>38914</v>
      </c>
    </row>
    <row r="3153" spans="1:10" ht="16.5">
      <c r="A3153" s="135">
        <v>38914</v>
      </c>
      <c r="B3153">
        <f t="shared" si="197"/>
        <v>2006</v>
      </c>
      <c r="C3153">
        <f t="shared" si="198"/>
        <v>7</v>
      </c>
      <c r="D3153" s="148">
        <f t="shared" si="199"/>
        <v>16</v>
      </c>
      <c r="E3153" s="138">
        <v>18</v>
      </c>
      <c r="F3153" s="137">
        <v>418.121071354268</v>
      </c>
      <c r="J3153" s="149">
        <f t="shared" si="200"/>
        <v>38914</v>
      </c>
    </row>
    <row r="3154" spans="1:10" ht="16.5">
      <c r="A3154" s="135">
        <v>38914</v>
      </c>
      <c r="B3154">
        <f t="shared" si="197"/>
        <v>2006</v>
      </c>
      <c r="C3154">
        <f t="shared" si="198"/>
        <v>7</v>
      </c>
      <c r="D3154" s="148">
        <f t="shared" si="199"/>
        <v>16</v>
      </c>
      <c r="E3154" s="138">
        <v>19</v>
      </c>
      <c r="F3154" s="137">
        <v>433.10714094675905</v>
      </c>
      <c r="J3154" s="149">
        <f t="shared" si="200"/>
        <v>38914</v>
      </c>
    </row>
    <row r="3155" spans="1:10" ht="16.5">
      <c r="A3155" s="135">
        <v>38914</v>
      </c>
      <c r="B3155">
        <f t="shared" si="197"/>
        <v>2006</v>
      </c>
      <c r="C3155">
        <f t="shared" si="198"/>
        <v>7</v>
      </c>
      <c r="D3155" s="148">
        <f t="shared" si="199"/>
        <v>16</v>
      </c>
      <c r="E3155" s="138">
        <v>20</v>
      </c>
      <c r="F3155" s="137">
        <v>424.70420582099962</v>
      </c>
      <c r="J3155" s="149">
        <f t="shared" si="200"/>
        <v>38914</v>
      </c>
    </row>
    <row r="3156" spans="1:10" ht="16.5">
      <c r="A3156" s="135">
        <v>38914</v>
      </c>
      <c r="B3156">
        <f t="shared" si="197"/>
        <v>2006</v>
      </c>
      <c r="C3156">
        <f t="shared" si="198"/>
        <v>7</v>
      </c>
      <c r="D3156" s="148">
        <f t="shared" si="199"/>
        <v>16</v>
      </c>
      <c r="E3156" s="138">
        <v>21</v>
      </c>
      <c r="F3156" s="137">
        <v>419.36631211541385</v>
      </c>
      <c r="J3156" s="149">
        <f t="shared" si="200"/>
        <v>38914</v>
      </c>
    </row>
    <row r="3157" spans="1:10" ht="16.5">
      <c r="A3157" s="135">
        <v>38914</v>
      </c>
      <c r="B3157">
        <f t="shared" si="197"/>
        <v>2006</v>
      </c>
      <c r="C3157">
        <f t="shared" si="198"/>
        <v>7</v>
      </c>
      <c r="D3157" s="148">
        <f t="shared" si="199"/>
        <v>16</v>
      </c>
      <c r="E3157" s="138">
        <v>22</v>
      </c>
      <c r="F3157" s="137">
        <v>413.95911612194357</v>
      </c>
      <c r="J3157" s="149">
        <f t="shared" si="200"/>
        <v>38914</v>
      </c>
    </row>
    <row r="3158" spans="1:10" ht="16.5">
      <c r="A3158" s="135">
        <v>38914</v>
      </c>
      <c r="B3158">
        <f t="shared" si="197"/>
        <v>2006</v>
      </c>
      <c r="C3158">
        <f t="shared" si="198"/>
        <v>7</v>
      </c>
      <c r="D3158" s="148">
        <f t="shared" si="199"/>
        <v>16</v>
      </c>
      <c r="E3158" s="138">
        <v>23</v>
      </c>
      <c r="F3158" s="137">
        <v>411.77621543680766</v>
      </c>
      <c r="J3158" s="149">
        <f t="shared" si="200"/>
        <v>38914</v>
      </c>
    </row>
    <row r="3159" spans="1:10" ht="16.5">
      <c r="A3159" s="135">
        <v>38915</v>
      </c>
      <c r="B3159">
        <f t="shared" si="197"/>
        <v>2006</v>
      </c>
      <c r="C3159">
        <f t="shared" si="198"/>
        <v>7</v>
      </c>
      <c r="D3159" s="148">
        <f t="shared" si="199"/>
        <v>17</v>
      </c>
      <c r="E3159" s="138">
        <v>0</v>
      </c>
      <c r="F3159" s="137">
        <v>412.86911881034052</v>
      </c>
      <c r="J3159" s="149">
        <f t="shared" si="200"/>
        <v>38915</v>
      </c>
    </row>
    <row r="3160" spans="1:10" ht="16.5">
      <c r="A3160" s="135">
        <v>38915</v>
      </c>
      <c r="B3160">
        <f t="shared" si="197"/>
        <v>2006</v>
      </c>
      <c r="C3160">
        <f t="shared" si="198"/>
        <v>7</v>
      </c>
      <c r="D3160" s="148">
        <f t="shared" si="199"/>
        <v>17</v>
      </c>
      <c r="E3160" s="138">
        <v>1</v>
      </c>
      <c r="F3160" s="137">
        <v>407.37506680726364</v>
      </c>
      <c r="J3160" s="149">
        <f t="shared" si="200"/>
        <v>38915</v>
      </c>
    </row>
    <row r="3161" spans="1:10" ht="16.5">
      <c r="A3161" s="135">
        <v>38915</v>
      </c>
      <c r="B3161">
        <f t="shared" si="197"/>
        <v>2006</v>
      </c>
      <c r="C3161">
        <f t="shared" si="198"/>
        <v>7</v>
      </c>
      <c r="D3161" s="148">
        <f t="shared" si="199"/>
        <v>17</v>
      </c>
      <c r="E3161" s="138">
        <v>2</v>
      </c>
      <c r="F3161" s="137">
        <v>398.42582156467131</v>
      </c>
      <c r="J3161" s="149">
        <f t="shared" si="200"/>
        <v>38915</v>
      </c>
    </row>
    <row r="3162" spans="1:10" ht="16.5">
      <c r="A3162" s="135">
        <v>38915</v>
      </c>
      <c r="B3162">
        <f t="shared" si="197"/>
        <v>2006</v>
      </c>
      <c r="C3162">
        <f t="shared" si="198"/>
        <v>7</v>
      </c>
      <c r="D3162" s="148">
        <f t="shared" si="199"/>
        <v>17</v>
      </c>
      <c r="E3162" s="138">
        <v>3</v>
      </c>
      <c r="F3162" s="137">
        <v>375.11164028542254</v>
      </c>
      <c r="J3162" s="149">
        <f t="shared" si="200"/>
        <v>38915</v>
      </c>
    </row>
    <row r="3163" spans="1:10" ht="16.5">
      <c r="A3163" s="135">
        <v>38915</v>
      </c>
      <c r="B3163">
        <f t="shared" si="197"/>
        <v>2006</v>
      </c>
      <c r="C3163">
        <f t="shared" si="198"/>
        <v>7</v>
      </c>
      <c r="D3163" s="148">
        <f t="shared" si="199"/>
        <v>17</v>
      </c>
      <c r="E3163" s="138">
        <v>4</v>
      </c>
      <c r="F3163" s="137">
        <v>369.05085372563542</v>
      </c>
      <c r="J3163" s="149">
        <f t="shared" si="200"/>
        <v>38915</v>
      </c>
    </row>
    <row r="3164" spans="1:10" ht="16.5">
      <c r="A3164" s="135">
        <v>38915</v>
      </c>
      <c r="B3164">
        <f t="shared" si="197"/>
        <v>2006</v>
      </c>
      <c r="C3164">
        <f t="shared" si="198"/>
        <v>7</v>
      </c>
      <c r="D3164" s="148">
        <f t="shared" si="199"/>
        <v>17</v>
      </c>
      <c r="E3164" s="138">
        <v>5</v>
      </c>
      <c r="F3164" s="137">
        <v>351.32821909502371</v>
      </c>
      <c r="J3164" s="149">
        <f t="shared" si="200"/>
        <v>38915</v>
      </c>
    </row>
    <row r="3165" spans="1:10" ht="16.5">
      <c r="A3165" s="135">
        <v>38915</v>
      </c>
      <c r="B3165">
        <f t="shared" si="197"/>
        <v>2006</v>
      </c>
      <c r="C3165">
        <f t="shared" si="198"/>
        <v>7</v>
      </c>
      <c r="D3165" s="148">
        <f t="shared" si="199"/>
        <v>17</v>
      </c>
      <c r="E3165" s="138">
        <v>6</v>
      </c>
      <c r="F3165" s="137">
        <v>350.16527276957424</v>
      </c>
      <c r="J3165" s="149">
        <f t="shared" si="200"/>
        <v>38915</v>
      </c>
    </row>
    <row r="3166" spans="1:10" ht="16.5">
      <c r="A3166" s="135">
        <v>38915</v>
      </c>
      <c r="B3166">
        <f t="shared" si="197"/>
        <v>2006</v>
      </c>
      <c r="C3166">
        <f t="shared" si="198"/>
        <v>7</v>
      </c>
      <c r="D3166" s="148">
        <f t="shared" si="199"/>
        <v>17</v>
      </c>
      <c r="E3166" s="138">
        <v>7</v>
      </c>
      <c r="F3166" s="137">
        <v>348.99844957202134</v>
      </c>
      <c r="J3166" s="149">
        <f t="shared" si="200"/>
        <v>38915</v>
      </c>
    </row>
    <row r="3167" spans="1:10" ht="16.5">
      <c r="A3167" s="135">
        <v>38915</v>
      </c>
      <c r="B3167">
        <f t="shared" si="197"/>
        <v>2006</v>
      </c>
      <c r="C3167">
        <f t="shared" si="198"/>
        <v>7</v>
      </c>
      <c r="D3167" s="148">
        <f t="shared" si="199"/>
        <v>17</v>
      </c>
      <c r="E3167" s="138">
        <v>8</v>
      </c>
      <c r="F3167" s="137">
        <v>327.78581912862649</v>
      </c>
      <c r="J3167" s="149">
        <f t="shared" si="200"/>
        <v>38915</v>
      </c>
    </row>
    <row r="3168" spans="1:10" ht="16.5">
      <c r="A3168" s="135">
        <v>38915</v>
      </c>
      <c r="B3168">
        <f t="shared" si="197"/>
        <v>2006</v>
      </c>
      <c r="C3168">
        <f t="shared" si="198"/>
        <v>7</v>
      </c>
      <c r="D3168" s="148">
        <f t="shared" si="199"/>
        <v>17</v>
      </c>
      <c r="E3168" s="138">
        <v>9</v>
      </c>
      <c r="F3168" s="137">
        <v>332.98005589952191</v>
      </c>
      <c r="J3168" s="149">
        <f t="shared" si="200"/>
        <v>38915</v>
      </c>
    </row>
    <row r="3169" spans="1:10" ht="16.5">
      <c r="A3169" s="135">
        <v>38915</v>
      </c>
      <c r="B3169">
        <f t="shared" si="197"/>
        <v>2006</v>
      </c>
      <c r="C3169">
        <f t="shared" si="198"/>
        <v>7</v>
      </c>
      <c r="D3169" s="148">
        <f t="shared" si="199"/>
        <v>17</v>
      </c>
      <c r="E3169" s="138">
        <v>10</v>
      </c>
      <c r="F3169" s="137">
        <v>326.20010931122022</v>
      </c>
      <c r="J3169" s="149">
        <f t="shared" si="200"/>
        <v>38915</v>
      </c>
    </row>
    <row r="3170" spans="1:10" ht="16.5">
      <c r="A3170" s="135">
        <v>38915</v>
      </c>
      <c r="B3170">
        <f t="shared" si="197"/>
        <v>2006</v>
      </c>
      <c r="C3170">
        <f t="shared" si="198"/>
        <v>7</v>
      </c>
      <c r="D3170" s="148">
        <f t="shared" si="199"/>
        <v>17</v>
      </c>
      <c r="E3170" s="138">
        <v>11</v>
      </c>
      <c r="F3170" s="137">
        <v>332.46673098662234</v>
      </c>
      <c r="J3170" s="149">
        <f t="shared" si="200"/>
        <v>38915</v>
      </c>
    </row>
    <row r="3171" spans="1:10" ht="16.5">
      <c r="A3171" s="135">
        <v>38915</v>
      </c>
      <c r="B3171">
        <f t="shared" si="197"/>
        <v>2006</v>
      </c>
      <c r="C3171">
        <f t="shared" si="198"/>
        <v>7</v>
      </c>
      <c r="D3171" s="148">
        <f t="shared" si="199"/>
        <v>17</v>
      </c>
      <c r="E3171" s="138">
        <v>12</v>
      </c>
      <c r="F3171" s="137">
        <v>326.20910940026613</v>
      </c>
      <c r="J3171" s="149">
        <f t="shared" si="200"/>
        <v>38915</v>
      </c>
    </row>
    <row r="3172" spans="1:10" ht="16.5">
      <c r="A3172" s="135">
        <v>38915</v>
      </c>
      <c r="B3172">
        <f t="shared" si="197"/>
        <v>2006</v>
      </c>
      <c r="C3172">
        <f t="shared" si="198"/>
        <v>7</v>
      </c>
      <c r="D3172" s="148">
        <f t="shared" si="199"/>
        <v>17</v>
      </c>
      <c r="E3172" s="138">
        <v>13</v>
      </c>
      <c r="F3172" s="137">
        <v>329.39493986534069</v>
      </c>
      <c r="J3172" s="149">
        <f t="shared" si="200"/>
        <v>38915</v>
      </c>
    </row>
    <row r="3173" spans="1:10" ht="16.5">
      <c r="A3173" s="135">
        <v>38915</v>
      </c>
      <c r="B3173">
        <f t="shared" si="197"/>
        <v>2006</v>
      </c>
      <c r="C3173">
        <f t="shared" si="198"/>
        <v>7</v>
      </c>
      <c r="D3173" s="148">
        <f t="shared" si="199"/>
        <v>17</v>
      </c>
      <c r="E3173" s="138">
        <v>14</v>
      </c>
      <c r="F3173" s="137">
        <v>314.80468848540045</v>
      </c>
      <c r="J3173" s="149">
        <f t="shared" si="200"/>
        <v>38915</v>
      </c>
    </row>
    <row r="3174" spans="1:10" ht="16.5">
      <c r="A3174" s="135">
        <v>38915</v>
      </c>
      <c r="B3174">
        <f t="shared" si="197"/>
        <v>2006</v>
      </c>
      <c r="C3174">
        <f t="shared" si="198"/>
        <v>7</v>
      </c>
      <c r="D3174" s="148">
        <f t="shared" si="199"/>
        <v>17</v>
      </c>
      <c r="E3174" s="138">
        <v>15</v>
      </c>
      <c r="F3174" s="137">
        <v>276.24891690133222</v>
      </c>
      <c r="J3174" s="149">
        <f t="shared" si="200"/>
        <v>38915</v>
      </c>
    </row>
    <row r="3175" spans="1:10" ht="16.5">
      <c r="A3175" s="135">
        <v>38915</v>
      </c>
      <c r="B3175">
        <f t="shared" si="197"/>
        <v>2006</v>
      </c>
      <c r="C3175">
        <f t="shared" si="198"/>
        <v>7</v>
      </c>
      <c r="D3175" s="148">
        <f t="shared" si="199"/>
        <v>17</v>
      </c>
      <c r="E3175" s="138">
        <v>16</v>
      </c>
      <c r="F3175" s="137">
        <v>202.20663267315575</v>
      </c>
      <c r="J3175" s="149">
        <f t="shared" si="200"/>
        <v>38915</v>
      </c>
    </row>
    <row r="3176" spans="1:10" ht="16.5">
      <c r="A3176" s="135">
        <v>38915</v>
      </c>
      <c r="B3176">
        <f t="shared" si="197"/>
        <v>2006</v>
      </c>
      <c r="C3176">
        <f t="shared" si="198"/>
        <v>7</v>
      </c>
      <c r="D3176" s="148">
        <f t="shared" si="199"/>
        <v>17</v>
      </c>
      <c r="E3176" s="138">
        <v>17</v>
      </c>
      <c r="F3176" s="137">
        <v>213.36876354601819</v>
      </c>
      <c r="J3176" s="149">
        <f t="shared" si="200"/>
        <v>38915</v>
      </c>
    </row>
    <row r="3177" spans="1:10" ht="16.5">
      <c r="A3177" s="135">
        <v>38915</v>
      </c>
      <c r="B3177">
        <f t="shared" si="197"/>
        <v>2006</v>
      </c>
      <c r="C3177">
        <f t="shared" si="198"/>
        <v>7</v>
      </c>
      <c r="D3177" s="148">
        <f t="shared" si="199"/>
        <v>17</v>
      </c>
      <c r="E3177" s="138">
        <v>18</v>
      </c>
      <c r="F3177" s="137">
        <v>236.59716715149986</v>
      </c>
      <c r="J3177" s="149">
        <f t="shared" si="200"/>
        <v>38915</v>
      </c>
    </row>
    <row r="3178" spans="1:10" ht="16.5">
      <c r="A3178" s="135">
        <v>38915</v>
      </c>
      <c r="B3178">
        <f t="shared" si="197"/>
        <v>2006</v>
      </c>
      <c r="C3178">
        <f t="shared" si="198"/>
        <v>7</v>
      </c>
      <c r="D3178" s="148">
        <f t="shared" si="199"/>
        <v>17</v>
      </c>
      <c r="E3178" s="138">
        <v>19</v>
      </c>
      <c r="F3178" s="137">
        <v>290.73848890831255</v>
      </c>
      <c r="J3178" s="149">
        <f t="shared" si="200"/>
        <v>38915</v>
      </c>
    </row>
    <row r="3179" spans="1:10" ht="16.5">
      <c r="A3179" s="135">
        <v>38915</v>
      </c>
      <c r="B3179">
        <f t="shared" si="197"/>
        <v>2006</v>
      </c>
      <c r="C3179">
        <f t="shared" si="198"/>
        <v>7</v>
      </c>
      <c r="D3179" s="148">
        <f t="shared" si="199"/>
        <v>17</v>
      </c>
      <c r="E3179" s="138">
        <v>20</v>
      </c>
      <c r="F3179" s="137">
        <v>333.65555625559784</v>
      </c>
      <c r="J3179" s="149">
        <f t="shared" si="200"/>
        <v>38915</v>
      </c>
    </row>
    <row r="3180" spans="1:10" ht="16.5">
      <c r="A3180" s="135">
        <v>38915</v>
      </c>
      <c r="B3180">
        <f t="shared" si="197"/>
        <v>2006</v>
      </c>
      <c r="C3180">
        <f t="shared" si="198"/>
        <v>7</v>
      </c>
      <c r="D3180" s="148">
        <f t="shared" si="199"/>
        <v>17</v>
      </c>
      <c r="E3180" s="138">
        <v>21</v>
      </c>
      <c r="F3180" s="137">
        <v>361.19127742575552</v>
      </c>
      <c r="J3180" s="149">
        <f t="shared" si="200"/>
        <v>38915</v>
      </c>
    </row>
    <row r="3181" spans="1:10" ht="16.5">
      <c r="A3181" s="135">
        <v>38915</v>
      </c>
      <c r="B3181">
        <f t="shared" si="197"/>
        <v>2006</v>
      </c>
      <c r="C3181">
        <f t="shared" si="198"/>
        <v>7</v>
      </c>
      <c r="D3181" s="148">
        <f t="shared" si="199"/>
        <v>17</v>
      </c>
      <c r="E3181" s="138">
        <v>22</v>
      </c>
      <c r="F3181" s="137">
        <v>346.27376077032534</v>
      </c>
      <c r="J3181" s="149">
        <f t="shared" si="200"/>
        <v>38915</v>
      </c>
    </row>
    <row r="3182" spans="1:10" ht="16.5">
      <c r="A3182" s="135">
        <v>38915</v>
      </c>
      <c r="B3182">
        <f t="shared" si="197"/>
        <v>2006</v>
      </c>
      <c r="C3182">
        <f t="shared" si="198"/>
        <v>7</v>
      </c>
      <c r="D3182" s="148">
        <f t="shared" si="199"/>
        <v>17</v>
      </c>
      <c r="E3182" s="138">
        <v>23</v>
      </c>
      <c r="F3182" s="137">
        <v>297.45812798788944</v>
      </c>
      <c r="J3182" s="149">
        <f t="shared" si="200"/>
        <v>38915</v>
      </c>
    </row>
    <row r="3183" spans="1:10" ht="16.5">
      <c r="A3183" s="135">
        <v>38916</v>
      </c>
      <c r="B3183">
        <f t="shared" si="197"/>
        <v>2006</v>
      </c>
      <c r="C3183">
        <f t="shared" si="198"/>
        <v>7</v>
      </c>
      <c r="D3183" s="148">
        <f t="shared" si="199"/>
        <v>18</v>
      </c>
      <c r="E3183" s="138">
        <v>0</v>
      </c>
      <c r="F3183" s="137">
        <v>265.74143404742631</v>
      </c>
      <c r="J3183" s="149">
        <f t="shared" si="200"/>
        <v>38916</v>
      </c>
    </row>
    <row r="3184" spans="1:10" ht="16.5">
      <c r="A3184" s="135">
        <v>38916</v>
      </c>
      <c r="B3184">
        <f t="shared" si="197"/>
        <v>2006</v>
      </c>
      <c r="C3184">
        <f t="shared" si="198"/>
        <v>7</v>
      </c>
      <c r="D3184" s="148">
        <f t="shared" si="199"/>
        <v>18</v>
      </c>
      <c r="E3184" s="138">
        <v>1</v>
      </c>
      <c r="F3184" s="137">
        <v>258.36380596820243</v>
      </c>
      <c r="J3184" s="149">
        <f t="shared" si="200"/>
        <v>38916</v>
      </c>
    </row>
    <row r="3185" spans="1:10" ht="16.5">
      <c r="A3185" s="135">
        <v>38916</v>
      </c>
      <c r="B3185">
        <f t="shared" si="197"/>
        <v>2006</v>
      </c>
      <c r="C3185">
        <f t="shared" si="198"/>
        <v>7</v>
      </c>
      <c r="D3185" s="148">
        <f t="shared" si="199"/>
        <v>18</v>
      </c>
      <c r="E3185" s="138">
        <v>2</v>
      </c>
      <c r="F3185" s="137">
        <v>264.2114913592394</v>
      </c>
      <c r="J3185" s="149">
        <f t="shared" si="200"/>
        <v>38916</v>
      </c>
    </row>
    <row r="3186" spans="1:10" ht="16.5">
      <c r="A3186" s="135">
        <v>38916</v>
      </c>
      <c r="B3186">
        <f t="shared" si="197"/>
        <v>2006</v>
      </c>
      <c r="C3186">
        <f t="shared" si="198"/>
        <v>7</v>
      </c>
      <c r="D3186" s="148">
        <f t="shared" si="199"/>
        <v>18</v>
      </c>
      <c r="E3186" s="138">
        <v>3</v>
      </c>
      <c r="F3186" s="137">
        <v>266.30598937590196</v>
      </c>
      <c r="J3186" s="149">
        <f t="shared" si="200"/>
        <v>38916</v>
      </c>
    </row>
    <row r="3187" spans="1:10" ht="16.5">
      <c r="A3187" s="135">
        <v>38916</v>
      </c>
      <c r="B3187">
        <f t="shared" si="197"/>
        <v>2006</v>
      </c>
      <c r="C3187">
        <f t="shared" si="198"/>
        <v>7</v>
      </c>
      <c r="D3187" s="148">
        <f t="shared" si="199"/>
        <v>18</v>
      </c>
      <c r="E3187" s="138">
        <v>4</v>
      </c>
      <c r="F3187" s="137">
        <v>266.30598937590196</v>
      </c>
      <c r="J3187" s="149">
        <f t="shared" si="200"/>
        <v>38916</v>
      </c>
    </row>
    <row r="3188" spans="1:10" ht="16.5">
      <c r="A3188" s="135">
        <v>38916</v>
      </c>
      <c r="B3188">
        <f t="shared" si="197"/>
        <v>2006</v>
      </c>
      <c r="C3188">
        <f t="shared" si="198"/>
        <v>7</v>
      </c>
      <c r="D3188" s="148">
        <f t="shared" si="199"/>
        <v>18</v>
      </c>
      <c r="E3188" s="138">
        <v>5</v>
      </c>
      <c r="F3188" s="137">
        <v>267.34706662965141</v>
      </c>
      <c r="J3188" s="149">
        <f t="shared" si="200"/>
        <v>38916</v>
      </c>
    </row>
    <row r="3189" spans="1:10" ht="16.5">
      <c r="A3189" s="135">
        <v>38916</v>
      </c>
      <c r="B3189">
        <f t="shared" si="197"/>
        <v>2006</v>
      </c>
      <c r="C3189">
        <f t="shared" si="198"/>
        <v>7</v>
      </c>
      <c r="D3189" s="148">
        <f t="shared" si="199"/>
        <v>18</v>
      </c>
      <c r="E3189" s="138">
        <v>6</v>
      </c>
      <c r="F3189" s="137">
        <v>268.38409364278561</v>
      </c>
      <c r="J3189" s="149">
        <f t="shared" si="200"/>
        <v>38916</v>
      </c>
    </row>
    <row r="3190" spans="1:10" ht="16.5">
      <c r="A3190" s="135">
        <v>38916</v>
      </c>
      <c r="B3190">
        <f t="shared" si="197"/>
        <v>2006</v>
      </c>
      <c r="C3190">
        <f t="shared" si="198"/>
        <v>7</v>
      </c>
      <c r="D3190" s="148">
        <f t="shared" si="199"/>
        <v>18</v>
      </c>
      <c r="E3190" s="138">
        <v>7</v>
      </c>
      <c r="F3190" s="137">
        <v>273.00183344788172</v>
      </c>
      <c r="J3190" s="149">
        <f t="shared" si="200"/>
        <v>38916</v>
      </c>
    </row>
    <row r="3191" spans="1:10" ht="16.5">
      <c r="A3191" s="135">
        <v>38916</v>
      </c>
      <c r="B3191">
        <f t="shared" si="197"/>
        <v>2006</v>
      </c>
      <c r="C3191">
        <f t="shared" si="198"/>
        <v>7</v>
      </c>
      <c r="D3191" s="148">
        <f t="shared" si="199"/>
        <v>18</v>
      </c>
      <c r="E3191" s="138">
        <v>8</v>
      </c>
      <c r="F3191" s="137">
        <v>275.53371525536005</v>
      </c>
      <c r="J3191" s="149">
        <f t="shared" si="200"/>
        <v>38916</v>
      </c>
    </row>
    <row r="3192" spans="1:10" ht="16.5">
      <c r="A3192" s="135">
        <v>38916</v>
      </c>
      <c r="B3192">
        <f t="shared" si="197"/>
        <v>2006</v>
      </c>
      <c r="C3192">
        <f t="shared" si="198"/>
        <v>7</v>
      </c>
      <c r="D3192" s="148">
        <f t="shared" si="199"/>
        <v>18</v>
      </c>
      <c r="E3192" s="138">
        <v>9</v>
      </c>
      <c r="F3192" s="137">
        <v>278.04248212340042</v>
      </c>
      <c r="J3192" s="149">
        <f t="shared" si="200"/>
        <v>38916</v>
      </c>
    </row>
    <row r="3193" spans="1:10" ht="16.5">
      <c r="A3193" s="135">
        <v>38916</v>
      </c>
      <c r="B3193">
        <f t="shared" ref="B3193:B3256" si="201">YEAR(A3193)</f>
        <v>2006</v>
      </c>
      <c r="C3193">
        <f t="shared" ref="C3193:C3256" si="202">MONTH(A3193)</f>
        <v>7</v>
      </c>
      <c r="D3193" s="148">
        <f t="shared" ref="D3193:D3256" si="203">DAY(A3193)</f>
        <v>18</v>
      </c>
      <c r="E3193" s="138">
        <v>10</v>
      </c>
      <c r="F3193" s="137">
        <v>278.54151703893797</v>
      </c>
      <c r="J3193" s="149">
        <f t="shared" si="200"/>
        <v>38916</v>
      </c>
    </row>
    <row r="3194" spans="1:10" ht="16.5">
      <c r="A3194" s="135">
        <v>38916</v>
      </c>
      <c r="B3194">
        <f t="shared" si="201"/>
        <v>2006</v>
      </c>
      <c r="C3194">
        <f t="shared" si="202"/>
        <v>7</v>
      </c>
      <c r="D3194" s="148">
        <f t="shared" si="203"/>
        <v>18</v>
      </c>
      <c r="E3194" s="138">
        <v>11</v>
      </c>
      <c r="F3194" s="137">
        <v>278.04248212340042</v>
      </c>
      <c r="J3194" s="149">
        <f t="shared" si="200"/>
        <v>38916</v>
      </c>
    </row>
    <row r="3195" spans="1:10" ht="16.5">
      <c r="A3195" s="135">
        <v>38916</v>
      </c>
      <c r="B3195">
        <f t="shared" si="201"/>
        <v>2006</v>
      </c>
      <c r="C3195">
        <f t="shared" si="202"/>
        <v>7</v>
      </c>
      <c r="D3195" s="148">
        <f t="shared" si="203"/>
        <v>18</v>
      </c>
      <c r="E3195" s="138">
        <v>12</v>
      </c>
      <c r="F3195" s="137">
        <v>278.04248212340042</v>
      </c>
      <c r="J3195" s="149">
        <f t="shared" si="200"/>
        <v>38916</v>
      </c>
    </row>
    <row r="3196" spans="1:10" ht="16.5">
      <c r="A3196" s="135">
        <v>38916</v>
      </c>
      <c r="B3196">
        <f t="shared" si="201"/>
        <v>2006</v>
      </c>
      <c r="C3196">
        <f t="shared" si="202"/>
        <v>7</v>
      </c>
      <c r="D3196" s="148">
        <f t="shared" si="203"/>
        <v>18</v>
      </c>
      <c r="E3196" s="138">
        <v>13</v>
      </c>
      <c r="F3196" s="137">
        <v>277.04170865008086</v>
      </c>
      <c r="J3196" s="149">
        <f t="shared" si="200"/>
        <v>38916</v>
      </c>
    </row>
    <row r="3197" spans="1:10" ht="16.5">
      <c r="A3197" s="135">
        <v>38916</v>
      </c>
      <c r="B3197">
        <f t="shared" si="201"/>
        <v>2006</v>
      </c>
      <c r="C3197">
        <f t="shared" si="202"/>
        <v>7</v>
      </c>
      <c r="D3197" s="148">
        <f t="shared" si="203"/>
        <v>18</v>
      </c>
      <c r="E3197" s="138">
        <v>14</v>
      </c>
      <c r="F3197" s="137">
        <v>275.0292085353945</v>
      </c>
      <c r="J3197" s="149">
        <f t="shared" si="200"/>
        <v>38916</v>
      </c>
    </row>
    <row r="3198" spans="1:10" ht="16.5">
      <c r="A3198" s="135">
        <v>38916</v>
      </c>
      <c r="B3198">
        <f t="shared" si="201"/>
        <v>2006</v>
      </c>
      <c r="C3198">
        <f t="shared" si="202"/>
        <v>7</v>
      </c>
      <c r="D3198" s="148">
        <f t="shared" si="203"/>
        <v>18</v>
      </c>
      <c r="E3198" s="138">
        <v>15</v>
      </c>
      <c r="F3198" s="137">
        <v>274.18360378884853</v>
      </c>
      <c r="J3198" s="149">
        <f t="shared" si="200"/>
        <v>38916</v>
      </c>
    </row>
    <row r="3199" spans="1:10" ht="16.5">
      <c r="A3199" s="135">
        <v>38916</v>
      </c>
      <c r="B3199">
        <f t="shared" si="201"/>
        <v>2006</v>
      </c>
      <c r="C3199">
        <f t="shared" si="202"/>
        <v>7</v>
      </c>
      <c r="D3199" s="148">
        <f t="shared" si="203"/>
        <v>18</v>
      </c>
      <c r="E3199" s="138">
        <v>16</v>
      </c>
      <c r="F3199" s="137">
        <v>280.32827136516875</v>
      </c>
      <c r="J3199" s="149">
        <f t="shared" si="200"/>
        <v>38916</v>
      </c>
    </row>
    <row r="3200" spans="1:10" ht="16.5">
      <c r="A3200" s="135">
        <v>38916</v>
      </c>
      <c r="B3200">
        <f t="shared" si="201"/>
        <v>2006</v>
      </c>
      <c r="C3200">
        <f t="shared" si="202"/>
        <v>7</v>
      </c>
      <c r="D3200" s="148">
        <f t="shared" si="203"/>
        <v>18</v>
      </c>
      <c r="E3200" s="138">
        <v>17</v>
      </c>
      <c r="F3200" s="137">
        <v>305.91902057235802</v>
      </c>
      <c r="J3200" s="149">
        <f t="shared" si="200"/>
        <v>38916</v>
      </c>
    </row>
    <row r="3201" spans="1:10" ht="16.5">
      <c r="A3201" s="135">
        <v>38916</v>
      </c>
      <c r="B3201">
        <f t="shared" si="201"/>
        <v>2006</v>
      </c>
      <c r="C3201">
        <f t="shared" si="202"/>
        <v>7</v>
      </c>
      <c r="D3201" s="148">
        <f t="shared" si="203"/>
        <v>18</v>
      </c>
      <c r="E3201" s="138">
        <v>18</v>
      </c>
      <c r="F3201" s="137">
        <v>306.93177552586133</v>
      </c>
      <c r="J3201" s="149">
        <f t="shared" si="200"/>
        <v>38916</v>
      </c>
    </row>
    <row r="3202" spans="1:10" ht="16.5">
      <c r="A3202" s="135">
        <v>38916</v>
      </c>
      <c r="B3202">
        <f t="shared" si="201"/>
        <v>2006</v>
      </c>
      <c r="C3202">
        <f t="shared" si="202"/>
        <v>7</v>
      </c>
      <c r="D3202" s="148">
        <f t="shared" si="203"/>
        <v>18</v>
      </c>
      <c r="E3202" s="138">
        <v>19</v>
      </c>
      <c r="F3202" s="137">
        <v>323.5989867617613</v>
      </c>
      <c r="J3202" s="149">
        <f t="shared" si="200"/>
        <v>38916</v>
      </c>
    </row>
    <row r="3203" spans="1:10" ht="16.5">
      <c r="A3203" s="135">
        <v>38916</v>
      </c>
      <c r="B3203">
        <f t="shared" si="201"/>
        <v>2006</v>
      </c>
      <c r="C3203">
        <f t="shared" si="202"/>
        <v>7</v>
      </c>
      <c r="D3203" s="148">
        <f t="shared" si="203"/>
        <v>18</v>
      </c>
      <c r="E3203" s="138">
        <v>20</v>
      </c>
      <c r="F3203" s="137">
        <v>321.46134055811683</v>
      </c>
      <c r="J3203" s="149">
        <f t="shared" ref="J3203:J3266" si="204">DATE(B3203,C3203,D3203)</f>
        <v>38916</v>
      </c>
    </row>
    <row r="3204" spans="1:10" ht="16.5">
      <c r="A3204" s="135">
        <v>38916</v>
      </c>
      <c r="B3204">
        <f t="shared" si="201"/>
        <v>2006</v>
      </c>
      <c r="C3204">
        <f t="shared" si="202"/>
        <v>7</v>
      </c>
      <c r="D3204" s="148">
        <f t="shared" si="203"/>
        <v>18</v>
      </c>
      <c r="E3204" s="138">
        <v>21</v>
      </c>
      <c r="F3204" s="137">
        <v>313.31516200165254</v>
      </c>
      <c r="J3204" s="149">
        <f t="shared" si="204"/>
        <v>38916</v>
      </c>
    </row>
    <row r="3205" spans="1:10" ht="16.5">
      <c r="A3205" s="135">
        <v>38916</v>
      </c>
      <c r="B3205">
        <f t="shared" si="201"/>
        <v>2006</v>
      </c>
      <c r="C3205">
        <f t="shared" si="202"/>
        <v>7</v>
      </c>
      <c r="D3205" s="148">
        <f t="shared" si="203"/>
        <v>18</v>
      </c>
      <c r="E3205" s="138">
        <v>22</v>
      </c>
      <c r="F3205" s="137">
        <v>303.81858442943422</v>
      </c>
      <c r="J3205" s="149">
        <f t="shared" si="204"/>
        <v>38916</v>
      </c>
    </row>
    <row r="3206" spans="1:10" ht="16.5">
      <c r="A3206" s="135">
        <v>38916</v>
      </c>
      <c r="B3206">
        <f t="shared" si="201"/>
        <v>2006</v>
      </c>
      <c r="C3206">
        <f t="shared" si="202"/>
        <v>7</v>
      </c>
      <c r="D3206" s="148">
        <f t="shared" si="203"/>
        <v>18</v>
      </c>
      <c r="E3206" s="138">
        <v>23</v>
      </c>
      <c r="F3206" s="137">
        <v>265.4402743485449</v>
      </c>
      <c r="J3206" s="149">
        <f t="shared" si="204"/>
        <v>38916</v>
      </c>
    </row>
    <row r="3207" spans="1:10" ht="16.5">
      <c r="A3207" s="135">
        <v>38917</v>
      </c>
      <c r="B3207">
        <f t="shared" si="201"/>
        <v>2006</v>
      </c>
      <c r="C3207">
        <f t="shared" si="202"/>
        <v>7</v>
      </c>
      <c r="D3207" s="148">
        <f t="shared" si="203"/>
        <v>19</v>
      </c>
      <c r="E3207" s="138">
        <v>0</v>
      </c>
      <c r="F3207" s="137">
        <v>260.09737320634116</v>
      </c>
      <c r="J3207" s="149">
        <f t="shared" si="204"/>
        <v>38917</v>
      </c>
    </row>
    <row r="3208" spans="1:10" ht="16.5">
      <c r="A3208" s="135">
        <v>38917</v>
      </c>
      <c r="B3208">
        <f t="shared" si="201"/>
        <v>2006</v>
      </c>
      <c r="C3208">
        <f t="shared" si="202"/>
        <v>7</v>
      </c>
      <c r="D3208" s="148">
        <f t="shared" si="203"/>
        <v>19</v>
      </c>
      <c r="E3208" s="138">
        <v>1</v>
      </c>
      <c r="F3208" s="137">
        <v>261.51749459516111</v>
      </c>
      <c r="J3208" s="149">
        <f t="shared" si="204"/>
        <v>38917</v>
      </c>
    </row>
    <row r="3209" spans="1:10" ht="16.5">
      <c r="A3209" s="135">
        <v>38917</v>
      </c>
      <c r="B3209">
        <f t="shared" si="201"/>
        <v>2006</v>
      </c>
      <c r="C3209">
        <f t="shared" si="202"/>
        <v>7</v>
      </c>
      <c r="D3209" s="148">
        <f t="shared" si="203"/>
        <v>19</v>
      </c>
      <c r="E3209" s="138">
        <v>2</v>
      </c>
      <c r="F3209" s="137">
        <v>259.62226884137613</v>
      </c>
      <c r="J3209" s="149">
        <f t="shared" si="204"/>
        <v>38917</v>
      </c>
    </row>
    <row r="3210" spans="1:10" ht="16.5">
      <c r="A3210" s="135">
        <v>38917</v>
      </c>
      <c r="B3210">
        <f t="shared" si="201"/>
        <v>2006</v>
      </c>
      <c r="C3210">
        <f t="shared" si="202"/>
        <v>7</v>
      </c>
      <c r="D3210" s="148">
        <f t="shared" si="203"/>
        <v>19</v>
      </c>
      <c r="E3210" s="138">
        <v>3</v>
      </c>
      <c r="F3210" s="137">
        <v>258.66943552901824</v>
      </c>
      <c r="J3210" s="149">
        <f t="shared" si="204"/>
        <v>38917</v>
      </c>
    </row>
    <row r="3211" spans="1:10" ht="16.5">
      <c r="A3211" s="135">
        <v>38917</v>
      </c>
      <c r="B3211">
        <f t="shared" si="201"/>
        <v>2006</v>
      </c>
      <c r="C3211">
        <f t="shared" si="202"/>
        <v>7</v>
      </c>
      <c r="D3211" s="148">
        <f t="shared" si="203"/>
        <v>19</v>
      </c>
      <c r="E3211" s="138">
        <v>4</v>
      </c>
      <c r="F3211" s="137">
        <v>258.66943552901824</v>
      </c>
      <c r="J3211" s="149">
        <f t="shared" si="204"/>
        <v>38917</v>
      </c>
    </row>
    <row r="3212" spans="1:10" ht="16.5">
      <c r="A3212" s="135">
        <v>38917</v>
      </c>
      <c r="B3212">
        <f t="shared" si="201"/>
        <v>2006</v>
      </c>
      <c r="C3212">
        <f t="shared" si="202"/>
        <v>7</v>
      </c>
      <c r="D3212" s="148">
        <f t="shared" si="203"/>
        <v>19</v>
      </c>
      <c r="E3212" s="138">
        <v>5</v>
      </c>
      <c r="F3212" s="137">
        <v>258.66943552901824</v>
      </c>
      <c r="J3212" s="149">
        <f t="shared" si="204"/>
        <v>38917</v>
      </c>
    </row>
    <row r="3213" spans="1:10" ht="16.5">
      <c r="A3213" s="135">
        <v>38917</v>
      </c>
      <c r="B3213">
        <f t="shared" si="201"/>
        <v>2006</v>
      </c>
      <c r="C3213">
        <f t="shared" si="202"/>
        <v>7</v>
      </c>
      <c r="D3213" s="148">
        <f t="shared" si="203"/>
        <v>19</v>
      </c>
      <c r="E3213" s="138">
        <v>6</v>
      </c>
      <c r="F3213" s="137">
        <v>258.19169684958564</v>
      </c>
      <c r="J3213" s="149">
        <f t="shared" si="204"/>
        <v>38917</v>
      </c>
    </row>
    <row r="3214" spans="1:10" ht="16.5">
      <c r="A3214" s="135">
        <v>38917</v>
      </c>
      <c r="B3214">
        <f t="shared" si="201"/>
        <v>2006</v>
      </c>
      <c r="C3214">
        <f t="shared" si="202"/>
        <v>7</v>
      </c>
      <c r="D3214" s="148">
        <f t="shared" si="203"/>
        <v>19</v>
      </c>
      <c r="E3214" s="138">
        <v>7</v>
      </c>
      <c r="F3214" s="137">
        <v>257.23355077289335</v>
      </c>
      <c r="J3214" s="149">
        <f t="shared" si="204"/>
        <v>38917</v>
      </c>
    </row>
    <row r="3215" spans="1:10" ht="16.5">
      <c r="A3215" s="135">
        <v>38917</v>
      </c>
      <c r="B3215">
        <f t="shared" si="201"/>
        <v>2006</v>
      </c>
      <c r="C3215">
        <f t="shared" si="202"/>
        <v>7</v>
      </c>
      <c r="D3215" s="148">
        <f t="shared" si="203"/>
        <v>19</v>
      </c>
      <c r="E3215" s="138">
        <v>8</v>
      </c>
      <c r="F3215" s="137">
        <v>256.27181296862028</v>
      </c>
      <c r="J3215" s="149">
        <f t="shared" si="204"/>
        <v>38917</v>
      </c>
    </row>
    <row r="3216" spans="1:10" ht="16.5">
      <c r="A3216" s="135">
        <v>38917</v>
      </c>
      <c r="B3216">
        <f t="shared" si="201"/>
        <v>2006</v>
      </c>
      <c r="C3216">
        <f t="shared" si="202"/>
        <v>7</v>
      </c>
      <c r="D3216" s="148">
        <f t="shared" si="203"/>
        <v>19</v>
      </c>
      <c r="E3216" s="138">
        <v>9</v>
      </c>
      <c r="F3216" s="137">
        <v>256.27181296862028</v>
      </c>
      <c r="J3216" s="149">
        <f t="shared" si="204"/>
        <v>38917</v>
      </c>
    </row>
    <row r="3217" spans="1:10" ht="16.5">
      <c r="A3217" s="135">
        <v>38917</v>
      </c>
      <c r="B3217">
        <f t="shared" si="201"/>
        <v>2006</v>
      </c>
      <c r="C3217">
        <f t="shared" si="202"/>
        <v>7</v>
      </c>
      <c r="D3217" s="148">
        <f t="shared" si="203"/>
        <v>19</v>
      </c>
      <c r="E3217" s="138">
        <v>10</v>
      </c>
      <c r="F3217" s="137">
        <v>254.3373982355136</v>
      </c>
      <c r="J3217" s="149">
        <f t="shared" si="204"/>
        <v>38917</v>
      </c>
    </row>
    <row r="3218" spans="1:10" ht="16.5">
      <c r="A3218" s="135">
        <v>38917</v>
      </c>
      <c r="B3218">
        <f t="shared" si="201"/>
        <v>2006</v>
      </c>
      <c r="C3218">
        <f t="shared" si="202"/>
        <v>7</v>
      </c>
      <c r="D3218" s="148">
        <f t="shared" si="203"/>
        <v>19</v>
      </c>
      <c r="E3218" s="138">
        <v>11</v>
      </c>
      <c r="F3218" s="137">
        <v>220.53752644281872</v>
      </c>
      <c r="J3218" s="149">
        <f t="shared" si="204"/>
        <v>38917</v>
      </c>
    </row>
    <row r="3219" spans="1:10" ht="16.5">
      <c r="A3219" s="135">
        <v>38917</v>
      </c>
      <c r="B3219">
        <f t="shared" si="201"/>
        <v>2006</v>
      </c>
      <c r="C3219">
        <f t="shared" si="202"/>
        <v>7</v>
      </c>
      <c r="D3219" s="148">
        <f t="shared" si="203"/>
        <v>19</v>
      </c>
      <c r="E3219" s="138">
        <v>12</v>
      </c>
      <c r="F3219" s="137">
        <v>139.96914885843171</v>
      </c>
      <c r="J3219" s="149">
        <f t="shared" si="204"/>
        <v>38917</v>
      </c>
    </row>
    <row r="3220" spans="1:10" ht="16.5">
      <c r="A3220" s="135">
        <v>38917</v>
      </c>
      <c r="B3220">
        <f t="shared" si="201"/>
        <v>2006</v>
      </c>
      <c r="C3220">
        <f t="shared" si="202"/>
        <v>7</v>
      </c>
      <c r="D3220" s="148">
        <f t="shared" si="203"/>
        <v>19</v>
      </c>
      <c r="E3220" s="138">
        <v>13</v>
      </c>
      <c r="F3220" s="137">
        <v>125.32737873352545</v>
      </c>
      <c r="J3220" s="149">
        <f t="shared" si="204"/>
        <v>38917</v>
      </c>
    </row>
    <row r="3221" spans="1:10" ht="16.5">
      <c r="A3221" s="135">
        <v>38917</v>
      </c>
      <c r="B3221">
        <f t="shared" si="201"/>
        <v>2006</v>
      </c>
      <c r="C3221">
        <f t="shared" si="202"/>
        <v>7</v>
      </c>
      <c r="D3221" s="148">
        <f t="shared" si="203"/>
        <v>19</v>
      </c>
      <c r="E3221" s="138">
        <v>14</v>
      </c>
      <c r="F3221" s="137">
        <v>118.30552474371218</v>
      </c>
      <c r="J3221" s="149">
        <f t="shared" si="204"/>
        <v>38917</v>
      </c>
    </row>
    <row r="3222" spans="1:10" ht="16.5">
      <c r="A3222" s="135">
        <v>38917</v>
      </c>
      <c r="B3222">
        <f t="shared" si="201"/>
        <v>2006</v>
      </c>
      <c r="C3222">
        <f t="shared" si="202"/>
        <v>7</v>
      </c>
      <c r="D3222" s="148">
        <f t="shared" si="203"/>
        <v>19</v>
      </c>
      <c r="E3222" s="138">
        <v>15</v>
      </c>
      <c r="F3222" s="137">
        <v>119.8050066073323</v>
      </c>
      <c r="J3222" s="149">
        <f t="shared" si="204"/>
        <v>38917</v>
      </c>
    </row>
    <row r="3223" spans="1:10" ht="16.5">
      <c r="A3223" s="135">
        <v>38917</v>
      </c>
      <c r="B3223">
        <f t="shared" si="201"/>
        <v>2006</v>
      </c>
      <c r="C3223">
        <f t="shared" si="202"/>
        <v>7</v>
      </c>
      <c r="D3223" s="148">
        <f t="shared" si="203"/>
        <v>19</v>
      </c>
      <c r="E3223" s="138">
        <v>16</v>
      </c>
      <c r="F3223" s="137">
        <v>120.44191666918863</v>
      </c>
      <c r="J3223" s="149">
        <f t="shared" si="204"/>
        <v>38917</v>
      </c>
    </row>
    <row r="3224" spans="1:10" ht="16.5">
      <c r="A3224" s="135">
        <v>38917</v>
      </c>
      <c r="B3224">
        <f t="shared" si="201"/>
        <v>2006</v>
      </c>
      <c r="C3224">
        <f t="shared" si="202"/>
        <v>7</v>
      </c>
      <c r="D3224" s="148">
        <f t="shared" si="203"/>
        <v>19</v>
      </c>
      <c r="E3224" s="138">
        <v>17</v>
      </c>
      <c r="F3224" s="137">
        <v>120.44191666918863</v>
      </c>
      <c r="J3224" s="149">
        <f t="shared" si="204"/>
        <v>38917</v>
      </c>
    </row>
    <row r="3225" spans="1:10" ht="16.5">
      <c r="A3225" s="135">
        <v>38917</v>
      </c>
      <c r="B3225">
        <f t="shared" si="201"/>
        <v>2006</v>
      </c>
      <c r="C3225">
        <f t="shared" si="202"/>
        <v>7</v>
      </c>
      <c r="D3225" s="148">
        <f t="shared" si="203"/>
        <v>19</v>
      </c>
      <c r="E3225" s="138">
        <v>18</v>
      </c>
      <c r="F3225" s="137">
        <v>120.44191666918863</v>
      </c>
      <c r="J3225" s="149">
        <f t="shared" si="204"/>
        <v>38917</v>
      </c>
    </row>
    <row r="3226" spans="1:10" ht="16.5">
      <c r="A3226" s="135">
        <v>38917</v>
      </c>
      <c r="B3226">
        <f t="shared" si="201"/>
        <v>2006</v>
      </c>
      <c r="C3226">
        <f t="shared" si="202"/>
        <v>7</v>
      </c>
      <c r="D3226" s="148">
        <f t="shared" si="203"/>
        <v>19</v>
      </c>
      <c r="E3226" s="138">
        <v>19</v>
      </c>
      <c r="F3226" s="137">
        <v>115.68968796423403</v>
      </c>
      <c r="J3226" s="149">
        <f t="shared" si="204"/>
        <v>38917</v>
      </c>
    </row>
    <row r="3227" spans="1:10" ht="16.5">
      <c r="A3227" s="135">
        <v>38917</v>
      </c>
      <c r="B3227">
        <f t="shared" si="201"/>
        <v>2006</v>
      </c>
      <c r="C3227">
        <f t="shared" si="202"/>
        <v>7</v>
      </c>
      <c r="D3227" s="148">
        <f t="shared" si="203"/>
        <v>19</v>
      </c>
      <c r="E3227" s="138">
        <v>20</v>
      </c>
      <c r="F3227" s="137">
        <v>64.777699673120992</v>
      </c>
      <c r="J3227" s="149">
        <f t="shared" si="204"/>
        <v>38917</v>
      </c>
    </row>
    <row r="3228" spans="1:10" ht="16.5">
      <c r="A3228" s="135">
        <v>38917</v>
      </c>
      <c r="B3228">
        <f t="shared" si="201"/>
        <v>2006</v>
      </c>
      <c r="C3228">
        <f t="shared" si="202"/>
        <v>7</v>
      </c>
      <c r="D3228" s="148">
        <f t="shared" si="203"/>
        <v>19</v>
      </c>
      <c r="E3228" s="138">
        <v>21</v>
      </c>
      <c r="F3228" s="137">
        <v>75.644990847630368</v>
      </c>
      <c r="J3228" s="149">
        <f t="shared" si="204"/>
        <v>38917</v>
      </c>
    </row>
    <row r="3229" spans="1:10" ht="16.5">
      <c r="A3229" s="135">
        <v>38917</v>
      </c>
      <c r="B3229">
        <f t="shared" si="201"/>
        <v>2006</v>
      </c>
      <c r="C3229">
        <f t="shared" si="202"/>
        <v>7</v>
      </c>
      <c r="D3229" s="148">
        <f t="shared" si="203"/>
        <v>19</v>
      </c>
      <c r="E3229" s="138">
        <v>22</v>
      </c>
      <c r="F3229" s="137">
        <v>115.31426750047302</v>
      </c>
      <c r="J3229" s="149">
        <f t="shared" si="204"/>
        <v>38917</v>
      </c>
    </row>
    <row r="3230" spans="1:10" ht="16.5">
      <c r="A3230" s="135">
        <v>38917</v>
      </c>
      <c r="B3230">
        <f t="shared" si="201"/>
        <v>2006</v>
      </c>
      <c r="C3230">
        <f t="shared" si="202"/>
        <v>7</v>
      </c>
      <c r="D3230" s="148">
        <f t="shared" si="203"/>
        <v>19</v>
      </c>
      <c r="E3230" s="138">
        <v>23</v>
      </c>
      <c r="F3230" s="137">
        <v>115.50672515114553</v>
      </c>
      <c r="J3230" s="149">
        <f t="shared" si="204"/>
        <v>38917</v>
      </c>
    </row>
    <row r="3231" spans="1:10" ht="16.5">
      <c r="A3231" s="135">
        <v>38922</v>
      </c>
      <c r="B3231">
        <f t="shared" si="201"/>
        <v>2006</v>
      </c>
      <c r="C3231">
        <f t="shared" si="202"/>
        <v>7</v>
      </c>
      <c r="D3231" s="148">
        <f t="shared" si="203"/>
        <v>24</v>
      </c>
      <c r="E3231" s="138">
        <v>16</v>
      </c>
      <c r="F3231" s="137">
        <v>227.29194578506042</v>
      </c>
      <c r="J3231" s="149">
        <f t="shared" si="204"/>
        <v>38922</v>
      </c>
    </row>
    <row r="3232" spans="1:10" ht="16.5">
      <c r="A3232" s="135">
        <v>38922</v>
      </c>
      <c r="B3232">
        <f t="shared" si="201"/>
        <v>2006</v>
      </c>
      <c r="C3232">
        <f t="shared" si="202"/>
        <v>7</v>
      </c>
      <c r="D3232" s="148">
        <f t="shared" si="203"/>
        <v>24</v>
      </c>
      <c r="E3232" s="138">
        <v>17</v>
      </c>
      <c r="F3232" s="137">
        <v>185.41262160614548</v>
      </c>
      <c r="J3232" s="149">
        <f t="shared" si="204"/>
        <v>38922</v>
      </c>
    </row>
    <row r="3233" spans="1:10" ht="16.5">
      <c r="A3233" s="135">
        <v>38922</v>
      </c>
      <c r="B3233">
        <f t="shared" si="201"/>
        <v>2006</v>
      </c>
      <c r="C3233">
        <f t="shared" si="202"/>
        <v>7</v>
      </c>
      <c r="D3233" s="148">
        <f t="shared" si="203"/>
        <v>24</v>
      </c>
      <c r="E3233" s="138">
        <v>18</v>
      </c>
      <c r="F3233" s="137">
        <v>151.64821369511947</v>
      </c>
      <c r="J3233" s="149">
        <f t="shared" si="204"/>
        <v>38922</v>
      </c>
    </row>
    <row r="3234" spans="1:10" ht="16.5">
      <c r="A3234" s="135">
        <v>38922</v>
      </c>
      <c r="B3234">
        <f t="shared" si="201"/>
        <v>2006</v>
      </c>
      <c r="C3234">
        <f t="shared" si="202"/>
        <v>7</v>
      </c>
      <c r="D3234" s="148">
        <f t="shared" si="203"/>
        <v>24</v>
      </c>
      <c r="E3234" s="138">
        <v>19</v>
      </c>
      <c r="F3234" s="137">
        <v>124.67485959731252</v>
      </c>
      <c r="J3234" s="149">
        <f t="shared" si="204"/>
        <v>38922</v>
      </c>
    </row>
    <row r="3235" spans="1:10" ht="16.5">
      <c r="A3235" s="135">
        <v>38922</v>
      </c>
      <c r="B3235">
        <f t="shared" si="201"/>
        <v>2006</v>
      </c>
      <c r="C3235">
        <f t="shared" si="202"/>
        <v>7</v>
      </c>
      <c r="D3235" s="148">
        <f t="shared" si="203"/>
        <v>24</v>
      </c>
      <c r="E3235" s="138">
        <v>20</v>
      </c>
      <c r="F3235" s="137">
        <v>124.67485959731252</v>
      </c>
      <c r="J3235" s="149">
        <f t="shared" si="204"/>
        <v>38922</v>
      </c>
    </row>
    <row r="3236" spans="1:10" ht="16.5">
      <c r="A3236" s="135">
        <v>38922</v>
      </c>
      <c r="B3236">
        <f t="shared" si="201"/>
        <v>2006</v>
      </c>
      <c r="C3236">
        <f t="shared" si="202"/>
        <v>7</v>
      </c>
      <c r="D3236" s="148">
        <f t="shared" si="203"/>
        <v>24</v>
      </c>
      <c r="E3236" s="138">
        <v>21</v>
      </c>
      <c r="F3236" s="137">
        <v>131.05437278284055</v>
      </c>
      <c r="J3236" s="149">
        <f t="shared" si="204"/>
        <v>38922</v>
      </c>
    </row>
    <row r="3237" spans="1:10" ht="16.5">
      <c r="A3237" s="135">
        <v>38922</v>
      </c>
      <c r="B3237">
        <f t="shared" si="201"/>
        <v>2006</v>
      </c>
      <c r="C3237">
        <f t="shared" si="202"/>
        <v>7</v>
      </c>
      <c r="D3237" s="148">
        <f t="shared" si="203"/>
        <v>24</v>
      </c>
      <c r="E3237" s="138">
        <v>22</v>
      </c>
      <c r="F3237" s="137">
        <v>124.4533784557708</v>
      </c>
      <c r="J3237" s="149">
        <f t="shared" si="204"/>
        <v>38922</v>
      </c>
    </row>
    <row r="3238" spans="1:10" ht="16.5">
      <c r="A3238" s="135">
        <v>38922</v>
      </c>
      <c r="B3238">
        <f t="shared" si="201"/>
        <v>2006</v>
      </c>
      <c r="C3238">
        <f t="shared" si="202"/>
        <v>7</v>
      </c>
      <c r="D3238" s="148">
        <f t="shared" si="203"/>
        <v>24</v>
      </c>
      <c r="E3238" s="138">
        <v>23</v>
      </c>
      <c r="F3238" s="137">
        <v>128.23075875807808</v>
      </c>
      <c r="J3238" s="149">
        <f t="shared" si="204"/>
        <v>38922</v>
      </c>
    </row>
    <row r="3239" spans="1:10" ht="16.5">
      <c r="A3239" s="135">
        <v>38923</v>
      </c>
      <c r="B3239">
        <f t="shared" si="201"/>
        <v>2006</v>
      </c>
      <c r="C3239">
        <f t="shared" si="202"/>
        <v>7</v>
      </c>
      <c r="D3239" s="148">
        <f t="shared" si="203"/>
        <v>25</v>
      </c>
      <c r="E3239" s="138">
        <v>0</v>
      </c>
      <c r="F3239" s="137">
        <v>129.93711856472436</v>
      </c>
      <c r="J3239" s="149">
        <f t="shared" si="204"/>
        <v>38923</v>
      </c>
    </row>
    <row r="3240" spans="1:10" ht="16.5">
      <c r="A3240" s="135">
        <v>38923</v>
      </c>
      <c r="B3240">
        <f t="shared" si="201"/>
        <v>2006</v>
      </c>
      <c r="C3240">
        <f t="shared" si="202"/>
        <v>7</v>
      </c>
      <c r="D3240" s="148">
        <f t="shared" si="203"/>
        <v>25</v>
      </c>
      <c r="E3240" s="138">
        <v>1</v>
      </c>
      <c r="F3240" s="137">
        <v>138.77986276507824</v>
      </c>
      <c r="J3240" s="149">
        <f t="shared" si="204"/>
        <v>38923</v>
      </c>
    </row>
    <row r="3241" spans="1:10" ht="16.5">
      <c r="A3241" s="135">
        <v>38923</v>
      </c>
      <c r="B3241">
        <f t="shared" si="201"/>
        <v>2006</v>
      </c>
      <c r="C3241">
        <f t="shared" si="202"/>
        <v>7</v>
      </c>
      <c r="D3241" s="148">
        <f t="shared" si="203"/>
        <v>25</v>
      </c>
      <c r="E3241" s="138">
        <v>2</v>
      </c>
      <c r="F3241" s="137">
        <v>135.4750967570042</v>
      </c>
      <c r="J3241" s="149">
        <f t="shared" si="204"/>
        <v>38923</v>
      </c>
    </row>
    <row r="3242" spans="1:10" ht="16.5">
      <c r="A3242" s="135">
        <v>38923</v>
      </c>
      <c r="B3242">
        <f t="shared" si="201"/>
        <v>2006</v>
      </c>
      <c r="C3242">
        <f t="shared" si="202"/>
        <v>7</v>
      </c>
      <c r="D3242" s="148">
        <f t="shared" si="203"/>
        <v>25</v>
      </c>
      <c r="E3242" s="138">
        <v>3</v>
      </c>
      <c r="F3242" s="137">
        <v>134.13039333824395</v>
      </c>
      <c r="J3242" s="149">
        <f t="shared" si="204"/>
        <v>38923</v>
      </c>
    </row>
    <row r="3243" spans="1:10" ht="16.5">
      <c r="A3243" s="135">
        <v>38923</v>
      </c>
      <c r="B3243">
        <f t="shared" si="201"/>
        <v>2006</v>
      </c>
      <c r="C3243">
        <f t="shared" si="202"/>
        <v>7</v>
      </c>
      <c r="D3243" s="148">
        <f t="shared" si="203"/>
        <v>25</v>
      </c>
      <c r="E3243" s="138">
        <v>4</v>
      </c>
      <c r="F3243" s="137">
        <v>133.11295141250497</v>
      </c>
      <c r="J3243" s="149">
        <f t="shared" si="204"/>
        <v>38923</v>
      </c>
    </row>
    <row r="3244" spans="1:10" ht="16.5">
      <c r="A3244" s="135">
        <v>38923</v>
      </c>
      <c r="B3244">
        <f t="shared" si="201"/>
        <v>2006</v>
      </c>
      <c r="C3244">
        <f t="shared" si="202"/>
        <v>7</v>
      </c>
      <c r="D3244" s="148">
        <f t="shared" si="203"/>
        <v>25</v>
      </c>
      <c r="E3244" s="138">
        <v>5</v>
      </c>
      <c r="F3244" s="137">
        <v>132.43031414290448</v>
      </c>
      <c r="J3244" s="149">
        <f t="shared" si="204"/>
        <v>38923</v>
      </c>
    </row>
    <row r="3245" spans="1:10" ht="16.5">
      <c r="A3245" s="135">
        <v>38923</v>
      </c>
      <c r="B3245">
        <f t="shared" si="201"/>
        <v>2006</v>
      </c>
      <c r="C3245">
        <f t="shared" si="202"/>
        <v>7</v>
      </c>
      <c r="D3245" s="148">
        <f t="shared" si="203"/>
        <v>25</v>
      </c>
      <c r="E3245" s="138">
        <v>6</v>
      </c>
      <c r="F3245" s="137">
        <v>132.08767253901823</v>
      </c>
      <c r="J3245" s="149">
        <f t="shared" si="204"/>
        <v>38923</v>
      </c>
    </row>
    <row r="3246" spans="1:10" ht="16.5">
      <c r="A3246" s="135">
        <v>38923</v>
      </c>
      <c r="B3246">
        <f t="shared" si="201"/>
        <v>2006</v>
      </c>
      <c r="C3246">
        <f t="shared" si="202"/>
        <v>7</v>
      </c>
      <c r="D3246" s="148">
        <f t="shared" si="203"/>
        <v>25</v>
      </c>
      <c r="E3246" s="138">
        <v>7</v>
      </c>
      <c r="F3246" s="137">
        <v>121.76961514435632</v>
      </c>
      <c r="J3246" s="149">
        <f t="shared" si="204"/>
        <v>38923</v>
      </c>
    </row>
    <row r="3247" spans="1:10" ht="16.5">
      <c r="A3247" s="135">
        <v>38923</v>
      </c>
      <c r="B3247">
        <f t="shared" si="201"/>
        <v>2006</v>
      </c>
      <c r="C3247">
        <f t="shared" si="202"/>
        <v>7</v>
      </c>
      <c r="D3247" s="148">
        <f t="shared" si="203"/>
        <v>25</v>
      </c>
      <c r="E3247" s="138">
        <v>8</v>
      </c>
      <c r="F3247" s="137">
        <v>121.1651469911171</v>
      </c>
      <c r="J3247" s="149">
        <f t="shared" si="204"/>
        <v>38923</v>
      </c>
    </row>
    <row r="3248" spans="1:10" ht="16.5">
      <c r="A3248" s="135">
        <v>38923</v>
      </c>
      <c r="B3248">
        <f t="shared" si="201"/>
        <v>2006</v>
      </c>
      <c r="C3248">
        <f t="shared" si="202"/>
        <v>7</v>
      </c>
      <c r="D3248" s="148">
        <f t="shared" si="203"/>
        <v>25</v>
      </c>
      <c r="E3248" s="138">
        <v>9</v>
      </c>
      <c r="F3248" s="137">
        <v>119.33336344637756</v>
      </c>
      <c r="J3248" s="149">
        <f t="shared" si="204"/>
        <v>38923</v>
      </c>
    </row>
    <row r="3249" spans="1:10" ht="16.5">
      <c r="A3249" s="135">
        <v>38923</v>
      </c>
      <c r="B3249">
        <f t="shared" si="201"/>
        <v>2006</v>
      </c>
      <c r="C3249">
        <f t="shared" si="202"/>
        <v>7</v>
      </c>
      <c r="D3249" s="148">
        <f t="shared" si="203"/>
        <v>25</v>
      </c>
      <c r="E3249" s="138">
        <v>10</v>
      </c>
      <c r="F3249" s="137">
        <v>118.40683973601799</v>
      </c>
      <c r="J3249" s="149">
        <f t="shared" si="204"/>
        <v>38923</v>
      </c>
    </row>
    <row r="3250" spans="1:10" ht="16.5">
      <c r="A3250" s="135">
        <v>38923</v>
      </c>
      <c r="B3250">
        <f t="shared" si="201"/>
        <v>2006</v>
      </c>
      <c r="C3250">
        <f t="shared" si="202"/>
        <v>7</v>
      </c>
      <c r="D3250" s="148">
        <f t="shared" si="203"/>
        <v>25</v>
      </c>
      <c r="E3250" s="138">
        <v>11</v>
      </c>
      <c r="F3250" s="137">
        <v>113.78240009986717</v>
      </c>
      <c r="J3250" s="149">
        <f t="shared" si="204"/>
        <v>38923</v>
      </c>
    </row>
    <row r="3251" spans="1:10" ht="16.5">
      <c r="A3251" s="135">
        <v>38923</v>
      </c>
      <c r="B3251">
        <f t="shared" si="201"/>
        <v>2006</v>
      </c>
      <c r="C3251">
        <f t="shared" si="202"/>
        <v>7</v>
      </c>
      <c r="D3251" s="148">
        <f t="shared" si="203"/>
        <v>25</v>
      </c>
      <c r="E3251" s="138">
        <v>12</v>
      </c>
      <c r="F3251" s="137">
        <v>116.9057685685855</v>
      </c>
      <c r="J3251" s="149">
        <f t="shared" si="204"/>
        <v>38923</v>
      </c>
    </row>
    <row r="3252" spans="1:10" ht="16.5">
      <c r="A3252" s="135">
        <v>38923</v>
      </c>
      <c r="B3252">
        <f t="shared" si="201"/>
        <v>2006</v>
      </c>
      <c r="C3252">
        <f t="shared" si="202"/>
        <v>7</v>
      </c>
      <c r="D3252" s="148">
        <f t="shared" si="203"/>
        <v>25</v>
      </c>
      <c r="E3252" s="138">
        <v>13</v>
      </c>
      <c r="F3252" s="137">
        <v>120.22047210203048</v>
      </c>
      <c r="J3252" s="149">
        <f t="shared" si="204"/>
        <v>38923</v>
      </c>
    </row>
    <row r="3253" spans="1:10" ht="16.5">
      <c r="A3253" s="135">
        <v>38923</v>
      </c>
      <c r="B3253">
        <f t="shared" si="201"/>
        <v>2006</v>
      </c>
      <c r="C3253">
        <f t="shared" si="202"/>
        <v>7</v>
      </c>
      <c r="D3253" s="148">
        <f t="shared" si="203"/>
        <v>25</v>
      </c>
      <c r="E3253" s="138">
        <v>14</v>
      </c>
      <c r="F3253" s="137">
        <v>149.47051314756263</v>
      </c>
      <c r="J3253" s="149">
        <f t="shared" si="204"/>
        <v>38923</v>
      </c>
    </row>
    <row r="3254" spans="1:10" ht="16.5">
      <c r="A3254" s="135">
        <v>38923</v>
      </c>
      <c r="B3254">
        <f t="shared" si="201"/>
        <v>2006</v>
      </c>
      <c r="C3254">
        <f t="shared" si="202"/>
        <v>7</v>
      </c>
      <c r="D3254" s="148">
        <f t="shared" si="203"/>
        <v>25</v>
      </c>
      <c r="E3254" s="138">
        <v>15</v>
      </c>
      <c r="F3254" s="137">
        <v>187.37409811642345</v>
      </c>
      <c r="J3254" s="149">
        <f t="shared" si="204"/>
        <v>38923</v>
      </c>
    </row>
    <row r="3255" spans="1:10" ht="16.5">
      <c r="A3255" s="135">
        <v>38923</v>
      </c>
      <c r="B3255">
        <f t="shared" si="201"/>
        <v>2006</v>
      </c>
      <c r="C3255">
        <f t="shared" si="202"/>
        <v>7</v>
      </c>
      <c r="D3255" s="148">
        <f t="shared" si="203"/>
        <v>25</v>
      </c>
      <c r="E3255" s="138">
        <v>16</v>
      </c>
      <c r="F3255" s="137">
        <v>190.37332901770907</v>
      </c>
      <c r="J3255" s="149">
        <f t="shared" si="204"/>
        <v>38923</v>
      </c>
    </row>
    <row r="3256" spans="1:10" ht="16.5">
      <c r="A3256" s="135">
        <v>38923</v>
      </c>
      <c r="B3256">
        <f t="shared" si="201"/>
        <v>2006</v>
      </c>
      <c r="C3256">
        <f t="shared" si="202"/>
        <v>7</v>
      </c>
      <c r="D3256" s="148">
        <f t="shared" si="203"/>
        <v>25</v>
      </c>
      <c r="E3256" s="138">
        <v>17</v>
      </c>
      <c r="F3256" s="137">
        <v>219.14610551314695</v>
      </c>
      <c r="J3256" s="149">
        <f t="shared" si="204"/>
        <v>38923</v>
      </c>
    </row>
    <row r="3257" spans="1:10" ht="16.5">
      <c r="A3257" s="135">
        <v>38923</v>
      </c>
      <c r="B3257">
        <f t="shared" ref="B3257:B3320" si="205">YEAR(A3257)</f>
        <v>2006</v>
      </c>
      <c r="C3257">
        <f t="shared" ref="C3257:C3320" si="206">MONTH(A3257)</f>
        <v>7</v>
      </c>
      <c r="D3257" s="148">
        <f t="shared" ref="D3257:D3320" si="207">DAY(A3257)</f>
        <v>25</v>
      </c>
      <c r="E3257" s="138">
        <v>18</v>
      </c>
      <c r="F3257" s="137">
        <v>216.3364173973236</v>
      </c>
      <c r="J3257" s="149">
        <f t="shared" si="204"/>
        <v>38923</v>
      </c>
    </row>
    <row r="3258" spans="1:10" ht="16.5">
      <c r="A3258" s="135">
        <v>38923</v>
      </c>
      <c r="B3258">
        <f t="shared" si="205"/>
        <v>2006</v>
      </c>
      <c r="C3258">
        <f t="shared" si="206"/>
        <v>7</v>
      </c>
      <c r="D3258" s="148">
        <f t="shared" si="207"/>
        <v>25</v>
      </c>
      <c r="E3258" s="138">
        <v>19</v>
      </c>
      <c r="F3258" s="137">
        <v>214.44284103453748</v>
      </c>
      <c r="J3258" s="149">
        <f t="shared" si="204"/>
        <v>38923</v>
      </c>
    </row>
    <row r="3259" spans="1:10" ht="16.5">
      <c r="A3259" s="135">
        <v>38923</v>
      </c>
      <c r="B3259">
        <f t="shared" si="205"/>
        <v>2006</v>
      </c>
      <c r="C3259">
        <f t="shared" si="206"/>
        <v>7</v>
      </c>
      <c r="D3259" s="148">
        <f t="shared" si="207"/>
        <v>25</v>
      </c>
      <c r="E3259" s="138">
        <v>20</v>
      </c>
      <c r="F3259" s="137">
        <v>210.60461799203614</v>
      </c>
      <c r="J3259" s="149">
        <f t="shared" si="204"/>
        <v>38923</v>
      </c>
    </row>
    <row r="3260" spans="1:10" ht="16.5">
      <c r="A3260" s="135">
        <v>38923</v>
      </c>
      <c r="B3260">
        <f t="shared" si="205"/>
        <v>2006</v>
      </c>
      <c r="C3260">
        <f t="shared" si="206"/>
        <v>7</v>
      </c>
      <c r="D3260" s="148">
        <f t="shared" si="207"/>
        <v>25</v>
      </c>
      <c r="E3260" s="138">
        <v>21</v>
      </c>
      <c r="F3260" s="137">
        <v>194.09605685614275</v>
      </c>
      <c r="J3260" s="149">
        <f t="shared" si="204"/>
        <v>38923</v>
      </c>
    </row>
    <row r="3261" spans="1:10" ht="16.5">
      <c r="A3261" s="135">
        <v>38923</v>
      </c>
      <c r="B3261">
        <f t="shared" si="205"/>
        <v>2006</v>
      </c>
      <c r="C3261">
        <f t="shared" si="206"/>
        <v>7</v>
      </c>
      <c r="D3261" s="148">
        <f t="shared" si="207"/>
        <v>25</v>
      </c>
      <c r="E3261" s="138">
        <v>22</v>
      </c>
      <c r="F3261" s="137">
        <v>188.52366997398479</v>
      </c>
      <c r="J3261" s="149">
        <f t="shared" si="204"/>
        <v>38923</v>
      </c>
    </row>
    <row r="3262" spans="1:10" ht="16.5">
      <c r="A3262" s="142">
        <v>38923</v>
      </c>
      <c r="B3262">
        <f t="shared" si="205"/>
        <v>2006</v>
      </c>
      <c r="C3262">
        <f t="shared" si="206"/>
        <v>7</v>
      </c>
      <c r="D3262" s="148">
        <f t="shared" si="207"/>
        <v>25</v>
      </c>
      <c r="E3262" s="143">
        <v>23</v>
      </c>
      <c r="F3262" s="144">
        <v>171.59333700272754</v>
      </c>
      <c r="J3262" s="149">
        <f t="shared" si="204"/>
        <v>38923</v>
      </c>
    </row>
    <row r="3263" spans="1:10" ht="16.5">
      <c r="A3263" s="135">
        <v>39240</v>
      </c>
      <c r="B3263">
        <f t="shared" si="205"/>
        <v>2007</v>
      </c>
      <c r="C3263">
        <f t="shared" si="206"/>
        <v>6</v>
      </c>
      <c r="D3263" s="148">
        <f t="shared" si="207"/>
        <v>7</v>
      </c>
      <c r="E3263" s="138">
        <v>14</v>
      </c>
      <c r="F3263" s="137">
        <v>429.57546792615841</v>
      </c>
      <c r="J3263" s="149">
        <f t="shared" si="204"/>
        <v>39240</v>
      </c>
    </row>
    <row r="3264" spans="1:10" ht="16.5">
      <c r="A3264" s="135">
        <v>39240</v>
      </c>
      <c r="B3264">
        <f t="shared" si="205"/>
        <v>2007</v>
      </c>
      <c r="C3264">
        <f t="shared" si="206"/>
        <v>6</v>
      </c>
      <c r="D3264" s="148">
        <f t="shared" si="207"/>
        <v>7</v>
      </c>
      <c r="E3264" s="138">
        <v>15</v>
      </c>
      <c r="F3264" s="137">
        <v>399.93735109577801</v>
      </c>
      <c r="J3264" s="149">
        <f t="shared" si="204"/>
        <v>39240</v>
      </c>
    </row>
    <row r="3265" spans="1:10" ht="16.5">
      <c r="A3265" s="135">
        <v>39240</v>
      </c>
      <c r="B3265">
        <f t="shared" si="205"/>
        <v>2007</v>
      </c>
      <c r="C3265">
        <f t="shared" si="206"/>
        <v>6</v>
      </c>
      <c r="D3265" s="148">
        <f t="shared" si="207"/>
        <v>7</v>
      </c>
      <c r="E3265" s="138">
        <v>16</v>
      </c>
      <c r="F3265" s="137">
        <v>425.27649298953639</v>
      </c>
      <c r="J3265" s="149">
        <f t="shared" si="204"/>
        <v>39240</v>
      </c>
    </row>
    <row r="3266" spans="1:10" ht="16.5">
      <c r="A3266" s="135">
        <v>39240</v>
      </c>
      <c r="B3266">
        <f t="shared" si="205"/>
        <v>2007</v>
      </c>
      <c r="C3266">
        <f t="shared" si="206"/>
        <v>6</v>
      </c>
      <c r="D3266" s="148">
        <f t="shared" si="207"/>
        <v>7</v>
      </c>
      <c r="E3266" s="138">
        <v>17</v>
      </c>
      <c r="F3266" s="137">
        <v>865.76048675241134</v>
      </c>
      <c r="J3266" s="149">
        <f t="shared" si="204"/>
        <v>39240</v>
      </c>
    </row>
    <row r="3267" spans="1:10" ht="16.5">
      <c r="A3267" s="135">
        <v>39240</v>
      </c>
      <c r="B3267">
        <f t="shared" si="205"/>
        <v>2007</v>
      </c>
      <c r="C3267">
        <f t="shared" si="206"/>
        <v>6</v>
      </c>
      <c r="D3267" s="148">
        <f t="shared" si="207"/>
        <v>7</v>
      </c>
      <c r="E3267" s="138">
        <v>18</v>
      </c>
      <c r="F3267" s="137">
        <v>1122.5004186985909</v>
      </c>
      <c r="J3267" s="149">
        <f t="shared" ref="J3267:J3330" si="208">DATE(B3267,C3267,D3267)</f>
        <v>39240</v>
      </c>
    </row>
    <row r="3268" spans="1:10" ht="16.5">
      <c r="A3268" s="135">
        <v>39240</v>
      </c>
      <c r="B3268">
        <f t="shared" si="205"/>
        <v>2007</v>
      </c>
      <c r="C3268">
        <f t="shared" si="206"/>
        <v>6</v>
      </c>
      <c r="D3268" s="148">
        <f t="shared" si="207"/>
        <v>7</v>
      </c>
      <c r="E3268" s="138">
        <v>19</v>
      </c>
      <c r="F3268" s="137">
        <v>799.60394564276396</v>
      </c>
      <c r="J3268" s="149">
        <f t="shared" si="208"/>
        <v>39240</v>
      </c>
    </row>
    <row r="3269" spans="1:10" ht="16.5">
      <c r="A3269" s="135">
        <v>39240</v>
      </c>
      <c r="B3269">
        <f t="shared" si="205"/>
        <v>2007</v>
      </c>
      <c r="C3269">
        <f t="shared" si="206"/>
        <v>6</v>
      </c>
      <c r="D3269" s="148">
        <f t="shared" si="207"/>
        <v>7</v>
      </c>
      <c r="E3269" s="138">
        <v>20</v>
      </c>
      <c r="F3269" s="137">
        <v>647.98212058527974</v>
      </c>
      <c r="J3269" s="149">
        <f t="shared" si="208"/>
        <v>39240</v>
      </c>
    </row>
    <row r="3270" spans="1:10" ht="16.5">
      <c r="A3270" s="135">
        <v>39240</v>
      </c>
      <c r="B3270">
        <f t="shared" si="205"/>
        <v>2007</v>
      </c>
      <c r="C3270">
        <f t="shared" si="206"/>
        <v>6</v>
      </c>
      <c r="D3270" s="148">
        <f t="shared" si="207"/>
        <v>7</v>
      </c>
      <c r="E3270" s="138">
        <v>21</v>
      </c>
      <c r="F3270" s="137">
        <v>810.31292192408296</v>
      </c>
      <c r="J3270" s="149">
        <f t="shared" si="208"/>
        <v>39240</v>
      </c>
    </row>
    <row r="3271" spans="1:10" ht="16.5">
      <c r="A3271" s="135">
        <v>39240</v>
      </c>
      <c r="B3271">
        <f t="shared" si="205"/>
        <v>2007</v>
      </c>
      <c r="C3271">
        <f t="shared" si="206"/>
        <v>6</v>
      </c>
      <c r="D3271" s="148">
        <f t="shared" si="207"/>
        <v>7</v>
      </c>
      <c r="E3271" s="138">
        <v>22</v>
      </c>
      <c r="F3271" s="137">
        <v>817.57860021462284</v>
      </c>
      <c r="J3271" s="149">
        <f t="shared" si="208"/>
        <v>39240</v>
      </c>
    </row>
    <row r="3272" spans="1:10" ht="16.5">
      <c r="A3272" s="135">
        <v>39240</v>
      </c>
      <c r="B3272">
        <f t="shared" si="205"/>
        <v>2007</v>
      </c>
      <c r="C3272">
        <f t="shared" si="206"/>
        <v>6</v>
      </c>
      <c r="D3272" s="148">
        <f t="shared" si="207"/>
        <v>7</v>
      </c>
      <c r="E3272" s="138">
        <v>23</v>
      </c>
      <c r="F3272" s="137">
        <v>762.55987400364495</v>
      </c>
      <c r="J3272" s="149">
        <f t="shared" si="208"/>
        <v>39240</v>
      </c>
    </row>
    <row r="3273" spans="1:10" ht="16.5">
      <c r="A3273" s="135">
        <v>39241</v>
      </c>
      <c r="B3273">
        <f t="shared" si="205"/>
        <v>2007</v>
      </c>
      <c r="C3273">
        <f t="shared" si="206"/>
        <v>6</v>
      </c>
      <c r="D3273" s="148">
        <f t="shared" si="207"/>
        <v>8</v>
      </c>
      <c r="E3273" s="138">
        <v>0</v>
      </c>
      <c r="F3273" s="137">
        <v>714.89490432151183</v>
      </c>
      <c r="J3273" s="149">
        <f t="shared" si="208"/>
        <v>39241</v>
      </c>
    </row>
    <row r="3274" spans="1:10" ht="16.5">
      <c r="A3274" s="135">
        <v>39241</v>
      </c>
      <c r="B3274">
        <f t="shared" si="205"/>
        <v>2007</v>
      </c>
      <c r="C3274">
        <f t="shared" si="206"/>
        <v>6</v>
      </c>
      <c r="D3274" s="148">
        <f t="shared" si="207"/>
        <v>8</v>
      </c>
      <c r="E3274" s="138">
        <v>1</v>
      </c>
      <c r="F3274" s="137">
        <v>654.54990604832074</v>
      </c>
      <c r="J3274" s="149">
        <f t="shared" si="208"/>
        <v>39241</v>
      </c>
    </row>
    <row r="3275" spans="1:10" ht="16.5">
      <c r="A3275" s="135">
        <v>39241</v>
      </c>
      <c r="B3275">
        <f t="shared" si="205"/>
        <v>2007</v>
      </c>
      <c r="C3275">
        <f t="shared" si="206"/>
        <v>6</v>
      </c>
      <c r="D3275" s="148">
        <f t="shared" si="207"/>
        <v>8</v>
      </c>
      <c r="E3275" s="138">
        <v>2</v>
      </c>
      <c r="F3275" s="137">
        <v>601.9042032917954</v>
      </c>
      <c r="J3275" s="149">
        <f t="shared" si="208"/>
        <v>39241</v>
      </c>
    </row>
    <row r="3276" spans="1:10" ht="16.5">
      <c r="A3276" s="135">
        <v>39241</v>
      </c>
      <c r="B3276">
        <f t="shared" si="205"/>
        <v>2007</v>
      </c>
      <c r="C3276">
        <f t="shared" si="206"/>
        <v>6</v>
      </c>
      <c r="D3276" s="148">
        <f t="shared" si="207"/>
        <v>8</v>
      </c>
      <c r="E3276" s="138">
        <v>3</v>
      </c>
      <c r="F3276" s="137">
        <v>546.38569918106214</v>
      </c>
      <c r="J3276" s="149">
        <f t="shared" si="208"/>
        <v>39241</v>
      </c>
    </row>
    <row r="3277" spans="1:10" ht="16.5">
      <c r="A3277" s="135">
        <v>39241</v>
      </c>
      <c r="B3277">
        <f t="shared" si="205"/>
        <v>2007</v>
      </c>
      <c r="C3277">
        <f t="shared" si="206"/>
        <v>6</v>
      </c>
      <c r="D3277" s="148">
        <f t="shared" si="207"/>
        <v>8</v>
      </c>
      <c r="E3277" s="138">
        <v>4</v>
      </c>
      <c r="F3277" s="137">
        <v>515.70784561629466</v>
      </c>
      <c r="J3277" s="149">
        <f t="shared" si="208"/>
        <v>39241</v>
      </c>
    </row>
    <row r="3278" spans="1:10" ht="16.5">
      <c r="A3278" s="135">
        <v>39241</v>
      </c>
      <c r="B3278">
        <f t="shared" si="205"/>
        <v>2007</v>
      </c>
      <c r="C3278">
        <f t="shared" si="206"/>
        <v>6</v>
      </c>
      <c r="D3278" s="148">
        <f t="shared" si="207"/>
        <v>8</v>
      </c>
      <c r="E3278" s="138">
        <v>5</v>
      </c>
      <c r="F3278" s="137">
        <v>499.15285465994191</v>
      </c>
      <c r="J3278" s="149">
        <f t="shared" si="208"/>
        <v>39241</v>
      </c>
    </row>
    <row r="3279" spans="1:10" ht="16.5">
      <c r="A3279" s="135">
        <v>39241</v>
      </c>
      <c r="B3279">
        <f t="shared" si="205"/>
        <v>2007</v>
      </c>
      <c r="C3279">
        <f t="shared" si="206"/>
        <v>6</v>
      </c>
      <c r="D3279" s="148">
        <f t="shared" si="207"/>
        <v>8</v>
      </c>
      <c r="E3279" s="138">
        <v>6</v>
      </c>
      <c r="F3279" s="137">
        <v>504.32236658142767</v>
      </c>
      <c r="J3279" s="149">
        <f t="shared" si="208"/>
        <v>39241</v>
      </c>
    </row>
    <row r="3280" spans="1:10" ht="16.5">
      <c r="A3280" s="135">
        <v>39241</v>
      </c>
      <c r="B3280">
        <f t="shared" si="205"/>
        <v>2007</v>
      </c>
      <c r="C3280">
        <f t="shared" si="206"/>
        <v>6</v>
      </c>
      <c r="D3280" s="148">
        <f t="shared" si="207"/>
        <v>8</v>
      </c>
      <c r="E3280" s="138">
        <v>7</v>
      </c>
      <c r="F3280" s="137">
        <v>443.41512922724132</v>
      </c>
      <c r="J3280" s="149">
        <f t="shared" si="208"/>
        <v>39241</v>
      </c>
    </row>
    <row r="3281" spans="1:10" ht="16.5">
      <c r="A3281" s="135">
        <v>39241</v>
      </c>
      <c r="B3281">
        <f t="shared" si="205"/>
        <v>2007</v>
      </c>
      <c r="C3281">
        <f t="shared" si="206"/>
        <v>6</v>
      </c>
      <c r="D3281" s="148">
        <f t="shared" si="207"/>
        <v>8</v>
      </c>
      <c r="E3281" s="138">
        <v>8</v>
      </c>
      <c r="F3281" s="137">
        <v>437.17651169121871</v>
      </c>
      <c r="J3281" s="149">
        <f t="shared" si="208"/>
        <v>39241</v>
      </c>
    </row>
    <row r="3282" spans="1:10" ht="16.5">
      <c r="A3282" s="135">
        <v>39241</v>
      </c>
      <c r="B3282">
        <f t="shared" si="205"/>
        <v>2007</v>
      </c>
      <c r="C3282">
        <f t="shared" si="206"/>
        <v>6</v>
      </c>
      <c r="D3282" s="148">
        <f t="shared" si="207"/>
        <v>8</v>
      </c>
      <c r="E3282" s="138">
        <v>9</v>
      </c>
      <c r="F3282" s="137">
        <v>439.68331236044293</v>
      </c>
      <c r="J3282" s="149">
        <f t="shared" si="208"/>
        <v>39241</v>
      </c>
    </row>
    <row r="3283" spans="1:10" ht="16.5">
      <c r="A3283" s="135">
        <v>39241</v>
      </c>
      <c r="B3283">
        <f t="shared" si="205"/>
        <v>2007</v>
      </c>
      <c r="C3283">
        <f t="shared" si="206"/>
        <v>6</v>
      </c>
      <c r="D3283" s="148">
        <f t="shared" si="207"/>
        <v>8</v>
      </c>
      <c r="E3283" s="138">
        <v>10</v>
      </c>
      <c r="F3283" s="137">
        <v>443.41512922724132</v>
      </c>
      <c r="J3283" s="149">
        <f t="shared" si="208"/>
        <v>39241</v>
      </c>
    </row>
    <row r="3284" spans="1:10" ht="16.5">
      <c r="A3284" s="135">
        <v>39241</v>
      </c>
      <c r="B3284">
        <f t="shared" si="205"/>
        <v>2007</v>
      </c>
      <c r="C3284">
        <f t="shared" si="206"/>
        <v>6</v>
      </c>
      <c r="D3284" s="148">
        <f t="shared" si="207"/>
        <v>8</v>
      </c>
      <c r="E3284" s="138">
        <v>11</v>
      </c>
      <c r="F3284" s="137">
        <v>539.7842883381245</v>
      </c>
      <c r="J3284" s="149">
        <f t="shared" si="208"/>
        <v>39241</v>
      </c>
    </row>
    <row r="3285" spans="1:10" ht="16.5">
      <c r="A3285" s="135">
        <v>39241</v>
      </c>
      <c r="B3285">
        <f t="shared" si="205"/>
        <v>2007</v>
      </c>
      <c r="C3285">
        <f t="shared" si="206"/>
        <v>6</v>
      </c>
      <c r="D3285" s="148">
        <f t="shared" si="207"/>
        <v>8</v>
      </c>
      <c r="E3285" s="138">
        <v>12</v>
      </c>
      <c r="F3285" s="137">
        <v>1190.2839833694927</v>
      </c>
      <c r="J3285" s="149">
        <f t="shared" si="208"/>
        <v>39241</v>
      </c>
    </row>
    <row r="3286" spans="1:10" ht="16.5">
      <c r="A3286" s="135">
        <v>39241</v>
      </c>
      <c r="B3286">
        <f t="shared" si="205"/>
        <v>2007</v>
      </c>
      <c r="C3286">
        <f t="shared" si="206"/>
        <v>6</v>
      </c>
      <c r="D3286" s="148">
        <f t="shared" si="207"/>
        <v>8</v>
      </c>
      <c r="E3286" s="138">
        <v>13</v>
      </c>
      <c r="F3286" s="137">
        <v>1462.5137462027051</v>
      </c>
      <c r="J3286" s="149">
        <f t="shared" si="208"/>
        <v>39241</v>
      </c>
    </row>
    <row r="3287" spans="1:10" ht="16.5">
      <c r="A3287" s="135">
        <v>39241</v>
      </c>
      <c r="B3287">
        <f t="shared" si="205"/>
        <v>2007</v>
      </c>
      <c r="C3287">
        <f t="shared" si="206"/>
        <v>6</v>
      </c>
      <c r="D3287" s="148">
        <f t="shared" si="207"/>
        <v>8</v>
      </c>
      <c r="E3287" s="138">
        <v>14</v>
      </c>
      <c r="F3287" s="137">
        <v>2281.7194617376958</v>
      </c>
      <c r="J3287" s="149">
        <f t="shared" si="208"/>
        <v>39241</v>
      </c>
    </row>
    <row r="3288" spans="1:10" ht="16.5">
      <c r="A3288" s="135">
        <v>39241</v>
      </c>
      <c r="B3288">
        <f t="shared" si="205"/>
        <v>2007</v>
      </c>
      <c r="C3288">
        <f t="shared" si="206"/>
        <v>6</v>
      </c>
      <c r="D3288" s="148">
        <f t="shared" si="207"/>
        <v>8</v>
      </c>
      <c r="E3288" s="138">
        <v>15</v>
      </c>
      <c r="F3288" s="137">
        <v>1890.6837577116503</v>
      </c>
      <c r="J3288" s="149">
        <f t="shared" si="208"/>
        <v>39241</v>
      </c>
    </row>
    <row r="3289" spans="1:10" ht="16.5">
      <c r="A3289" s="135">
        <v>39241</v>
      </c>
      <c r="B3289">
        <f t="shared" si="205"/>
        <v>2007</v>
      </c>
      <c r="C3289">
        <f t="shared" si="206"/>
        <v>6</v>
      </c>
      <c r="D3289" s="148">
        <f t="shared" si="207"/>
        <v>8</v>
      </c>
      <c r="E3289" s="138">
        <v>16</v>
      </c>
      <c r="F3289" s="137">
        <v>2462.0350939378086</v>
      </c>
      <c r="J3289" s="149">
        <f t="shared" si="208"/>
        <v>39241</v>
      </c>
    </row>
    <row r="3290" spans="1:10" ht="16.5">
      <c r="A3290" s="135">
        <v>39241</v>
      </c>
      <c r="B3290">
        <f t="shared" si="205"/>
        <v>2007</v>
      </c>
      <c r="C3290">
        <f t="shared" si="206"/>
        <v>6</v>
      </c>
      <c r="D3290" s="148">
        <f t="shared" si="207"/>
        <v>8</v>
      </c>
      <c r="E3290" s="138">
        <v>17</v>
      </c>
      <c r="F3290" s="137">
        <v>1416.0746288840235</v>
      </c>
      <c r="J3290" s="149">
        <f t="shared" si="208"/>
        <v>39241</v>
      </c>
    </row>
    <row r="3291" spans="1:10" ht="16.5">
      <c r="A3291" s="135">
        <v>39241</v>
      </c>
      <c r="B3291">
        <f t="shared" si="205"/>
        <v>2007</v>
      </c>
      <c r="C3291">
        <f t="shared" si="206"/>
        <v>6</v>
      </c>
      <c r="D3291" s="148">
        <f t="shared" si="207"/>
        <v>8</v>
      </c>
      <c r="E3291" s="138">
        <v>18</v>
      </c>
      <c r="F3291" s="137">
        <v>1161.5992447473814</v>
      </c>
      <c r="J3291" s="149">
        <f t="shared" si="208"/>
        <v>39241</v>
      </c>
    </row>
    <row r="3292" spans="1:10" ht="16.5">
      <c r="A3292" s="135">
        <v>39241</v>
      </c>
      <c r="B3292">
        <f t="shared" si="205"/>
        <v>2007</v>
      </c>
      <c r="C3292">
        <f t="shared" si="206"/>
        <v>6</v>
      </c>
      <c r="D3292" s="148">
        <f t="shared" si="207"/>
        <v>8</v>
      </c>
      <c r="E3292" s="138">
        <v>19</v>
      </c>
      <c r="F3292" s="137">
        <v>1069.3500961272064</v>
      </c>
      <c r="J3292" s="149">
        <f t="shared" si="208"/>
        <v>39241</v>
      </c>
    </row>
    <row r="3293" spans="1:10" ht="16.5">
      <c r="A3293" s="135">
        <v>39241</v>
      </c>
      <c r="B3293">
        <f t="shared" si="205"/>
        <v>2007</v>
      </c>
      <c r="C3293">
        <f t="shared" si="206"/>
        <v>6</v>
      </c>
      <c r="D3293" s="148">
        <f t="shared" si="207"/>
        <v>8</v>
      </c>
      <c r="E3293" s="138">
        <v>20</v>
      </c>
      <c r="F3293" s="137">
        <v>1006.7519687623685</v>
      </c>
      <c r="J3293" s="149">
        <f t="shared" si="208"/>
        <v>39241</v>
      </c>
    </row>
    <row r="3294" spans="1:10" ht="16.5">
      <c r="A3294" s="135">
        <v>39241</v>
      </c>
      <c r="B3294">
        <f t="shared" si="205"/>
        <v>2007</v>
      </c>
      <c r="C3294">
        <f t="shared" si="206"/>
        <v>6</v>
      </c>
      <c r="D3294" s="148">
        <f t="shared" si="207"/>
        <v>8</v>
      </c>
      <c r="E3294" s="138">
        <v>21</v>
      </c>
      <c r="F3294" s="137">
        <v>1015.5922601106136</v>
      </c>
      <c r="J3294" s="149">
        <f t="shared" si="208"/>
        <v>39241</v>
      </c>
    </row>
    <row r="3295" spans="1:10" ht="16.5">
      <c r="A3295" s="135">
        <v>39241</v>
      </c>
      <c r="B3295">
        <f t="shared" si="205"/>
        <v>2007</v>
      </c>
      <c r="C3295">
        <f t="shared" si="206"/>
        <v>6</v>
      </c>
      <c r="D3295" s="148">
        <f t="shared" si="207"/>
        <v>8</v>
      </c>
      <c r="E3295" s="138">
        <v>22</v>
      </c>
      <c r="F3295" s="137">
        <v>1704.6457776381808</v>
      </c>
      <c r="J3295" s="149">
        <f t="shared" si="208"/>
        <v>39241</v>
      </c>
    </row>
    <row r="3296" spans="1:10" ht="16.5">
      <c r="A3296" s="135">
        <v>39241</v>
      </c>
      <c r="B3296">
        <f t="shared" si="205"/>
        <v>2007</v>
      </c>
      <c r="C3296">
        <f t="shared" si="206"/>
        <v>6</v>
      </c>
      <c r="D3296" s="148">
        <f t="shared" si="207"/>
        <v>8</v>
      </c>
      <c r="E3296" s="138">
        <v>23</v>
      </c>
      <c r="F3296" s="137">
        <v>1532.5689916994925</v>
      </c>
      <c r="J3296" s="149">
        <f t="shared" si="208"/>
        <v>39241</v>
      </c>
    </row>
    <row r="3297" spans="1:10" ht="16.5">
      <c r="A3297" s="135">
        <v>39242</v>
      </c>
      <c r="B3297">
        <f t="shared" si="205"/>
        <v>2007</v>
      </c>
      <c r="C3297">
        <f t="shared" si="206"/>
        <v>6</v>
      </c>
      <c r="D3297" s="148">
        <f t="shared" si="207"/>
        <v>9</v>
      </c>
      <c r="E3297" s="138">
        <v>0</v>
      </c>
      <c r="F3297" s="137">
        <v>1444.0279532204856</v>
      </c>
      <c r="J3297" s="149">
        <f t="shared" si="208"/>
        <v>39242</v>
      </c>
    </row>
    <row r="3298" spans="1:10" ht="16.5">
      <c r="A3298" s="135">
        <v>39242</v>
      </c>
      <c r="B3298">
        <f t="shared" si="205"/>
        <v>2007</v>
      </c>
      <c r="C3298">
        <f t="shared" si="206"/>
        <v>6</v>
      </c>
      <c r="D3298" s="148">
        <f t="shared" si="207"/>
        <v>9</v>
      </c>
      <c r="E3298" s="138">
        <v>1</v>
      </c>
      <c r="F3298" s="137">
        <v>1357.3067210677671</v>
      </c>
      <c r="J3298" s="149">
        <f t="shared" si="208"/>
        <v>39242</v>
      </c>
    </row>
    <row r="3299" spans="1:10" ht="16.5">
      <c r="A3299" s="135">
        <v>39242</v>
      </c>
      <c r="B3299">
        <f t="shared" si="205"/>
        <v>2007</v>
      </c>
      <c r="C3299">
        <f t="shared" si="206"/>
        <v>6</v>
      </c>
      <c r="D3299" s="148">
        <f t="shared" si="207"/>
        <v>9</v>
      </c>
      <c r="E3299" s="138">
        <v>2</v>
      </c>
      <c r="F3299" s="137">
        <v>1281.7817669471258</v>
      </c>
      <c r="J3299" s="149">
        <f t="shared" si="208"/>
        <v>39242</v>
      </c>
    </row>
    <row r="3300" spans="1:10" ht="16.5">
      <c r="A3300" s="135">
        <v>39242</v>
      </c>
      <c r="B3300">
        <f t="shared" si="205"/>
        <v>2007</v>
      </c>
      <c r="C3300">
        <f t="shared" si="206"/>
        <v>6</v>
      </c>
      <c r="D3300" s="148">
        <f t="shared" si="207"/>
        <v>9</v>
      </c>
      <c r="E3300" s="138">
        <v>3</v>
      </c>
      <c r="F3300" s="137">
        <v>1207.7574286996505</v>
      </c>
      <c r="J3300" s="149">
        <f t="shared" si="208"/>
        <v>39242</v>
      </c>
    </row>
    <row r="3301" spans="1:10" ht="16.5">
      <c r="A3301" s="135">
        <v>39242</v>
      </c>
      <c r="B3301">
        <f t="shared" si="205"/>
        <v>2007</v>
      </c>
      <c r="C3301">
        <f t="shared" si="206"/>
        <v>6</v>
      </c>
      <c r="D3301" s="148">
        <f t="shared" si="207"/>
        <v>9</v>
      </c>
      <c r="E3301" s="138">
        <v>4</v>
      </c>
      <c r="F3301" s="137">
        <v>1153.2435856801651</v>
      </c>
      <c r="J3301" s="149">
        <f t="shared" si="208"/>
        <v>39242</v>
      </c>
    </row>
    <row r="3302" spans="1:10" ht="16.5">
      <c r="A3302" s="135">
        <v>39242</v>
      </c>
      <c r="B3302">
        <f t="shared" si="205"/>
        <v>2007</v>
      </c>
      <c r="C3302">
        <f t="shared" si="206"/>
        <v>6</v>
      </c>
      <c r="D3302" s="148">
        <f t="shared" si="207"/>
        <v>9</v>
      </c>
      <c r="E3302" s="138">
        <v>5</v>
      </c>
      <c r="F3302" s="137">
        <v>1090.7538821621772</v>
      </c>
      <c r="J3302" s="149">
        <f t="shared" si="208"/>
        <v>39242</v>
      </c>
    </row>
    <row r="3303" spans="1:10" ht="16.5">
      <c r="A3303" s="135">
        <v>39242</v>
      </c>
      <c r="B3303">
        <f t="shared" si="205"/>
        <v>2007</v>
      </c>
      <c r="C3303">
        <f t="shared" si="206"/>
        <v>6</v>
      </c>
      <c r="D3303" s="148">
        <f t="shared" si="207"/>
        <v>9</v>
      </c>
      <c r="E3303" s="138">
        <v>6</v>
      </c>
      <c r="F3303" s="137">
        <v>1046.8631285563913</v>
      </c>
      <c r="J3303" s="149">
        <f t="shared" si="208"/>
        <v>39242</v>
      </c>
    </row>
    <row r="3304" spans="1:10" ht="16.5">
      <c r="A3304" s="135">
        <v>39242</v>
      </c>
      <c r="B3304">
        <f t="shared" si="205"/>
        <v>2007</v>
      </c>
      <c r="C3304">
        <f t="shared" si="206"/>
        <v>6</v>
      </c>
      <c r="D3304" s="148">
        <f t="shared" si="207"/>
        <v>9</v>
      </c>
      <c r="E3304" s="138">
        <v>7</v>
      </c>
      <c r="F3304" s="137">
        <v>986.47922578052146</v>
      </c>
      <c r="J3304" s="149">
        <f t="shared" si="208"/>
        <v>39242</v>
      </c>
    </row>
    <row r="3305" spans="1:10" ht="16.5">
      <c r="A3305" s="135">
        <v>39242</v>
      </c>
      <c r="B3305">
        <f t="shared" si="205"/>
        <v>2007</v>
      </c>
      <c r="C3305">
        <f t="shared" si="206"/>
        <v>6</v>
      </c>
      <c r="D3305" s="148">
        <f t="shared" si="207"/>
        <v>9</v>
      </c>
      <c r="E3305" s="138">
        <v>8</v>
      </c>
      <c r="F3305" s="137">
        <v>969.45792337692069</v>
      </c>
      <c r="J3305" s="149">
        <f t="shared" si="208"/>
        <v>39242</v>
      </c>
    </row>
    <row r="3306" spans="1:10" ht="16.5">
      <c r="A3306" s="135">
        <v>39242</v>
      </c>
      <c r="B3306">
        <f t="shared" si="205"/>
        <v>2007</v>
      </c>
      <c r="C3306">
        <f t="shared" si="206"/>
        <v>6</v>
      </c>
      <c r="D3306" s="148">
        <f t="shared" si="207"/>
        <v>9</v>
      </c>
      <c r="E3306" s="138">
        <v>9</v>
      </c>
      <c r="F3306" s="137">
        <v>726.61478143446743</v>
      </c>
      <c r="J3306" s="149">
        <f t="shared" si="208"/>
        <v>39242</v>
      </c>
    </row>
    <row r="3307" spans="1:10" ht="16.5">
      <c r="A3307" s="135">
        <v>39242</v>
      </c>
      <c r="B3307">
        <f t="shared" si="205"/>
        <v>2007</v>
      </c>
      <c r="C3307">
        <f t="shared" si="206"/>
        <v>6</v>
      </c>
      <c r="D3307" s="148">
        <f t="shared" si="207"/>
        <v>9</v>
      </c>
      <c r="E3307" s="138">
        <v>10</v>
      </c>
      <c r="F3307" s="137">
        <v>360.10665236919243</v>
      </c>
      <c r="J3307" s="149">
        <f t="shared" si="208"/>
        <v>39242</v>
      </c>
    </row>
    <row r="3308" spans="1:10" ht="16.5">
      <c r="A3308" s="135">
        <v>39242</v>
      </c>
      <c r="B3308">
        <f t="shared" si="205"/>
        <v>2007</v>
      </c>
      <c r="C3308">
        <f t="shared" si="206"/>
        <v>6</v>
      </c>
      <c r="D3308" s="148">
        <f t="shared" si="207"/>
        <v>9</v>
      </c>
      <c r="E3308" s="138">
        <v>11</v>
      </c>
      <c r="F3308" s="137">
        <v>787.96866655739655</v>
      </c>
      <c r="J3308" s="149">
        <f t="shared" si="208"/>
        <v>39242</v>
      </c>
    </row>
    <row r="3309" spans="1:10" ht="16.5">
      <c r="A3309" s="135">
        <v>39242</v>
      </c>
      <c r="B3309">
        <f t="shared" si="205"/>
        <v>2007</v>
      </c>
      <c r="C3309">
        <f t="shared" si="206"/>
        <v>6</v>
      </c>
      <c r="D3309" s="148">
        <f t="shared" si="207"/>
        <v>9</v>
      </c>
      <c r="E3309" s="138">
        <v>12</v>
      </c>
      <c r="F3309" s="137">
        <v>1059.8801850769546</v>
      </c>
      <c r="J3309" s="149">
        <f t="shared" si="208"/>
        <v>39242</v>
      </c>
    </row>
    <row r="3310" spans="1:10" ht="16.5">
      <c r="A3310" s="135">
        <v>39242</v>
      </c>
      <c r="B3310">
        <f t="shared" si="205"/>
        <v>2007</v>
      </c>
      <c r="C3310">
        <f t="shared" si="206"/>
        <v>6</v>
      </c>
      <c r="D3310" s="148">
        <f t="shared" si="207"/>
        <v>9</v>
      </c>
      <c r="E3310" s="138">
        <v>13</v>
      </c>
      <c r="F3310" s="137">
        <v>1846.2408709141332</v>
      </c>
      <c r="J3310" s="149">
        <f t="shared" si="208"/>
        <v>39242</v>
      </c>
    </row>
    <row r="3311" spans="1:10" ht="16.5">
      <c r="A3311" s="135">
        <v>39242</v>
      </c>
      <c r="B3311">
        <f t="shared" si="205"/>
        <v>2007</v>
      </c>
      <c r="C3311">
        <f t="shared" si="206"/>
        <v>6</v>
      </c>
      <c r="D3311" s="148">
        <f t="shared" si="207"/>
        <v>9</v>
      </c>
      <c r="E3311" s="138">
        <v>14</v>
      </c>
      <c r="F3311" s="137">
        <v>1635.9484558290569</v>
      </c>
      <c r="J3311" s="149">
        <f t="shared" si="208"/>
        <v>39242</v>
      </c>
    </row>
    <row r="3312" spans="1:10" ht="16.5">
      <c r="A3312" s="135">
        <v>39242</v>
      </c>
      <c r="B3312">
        <f t="shared" si="205"/>
        <v>2007</v>
      </c>
      <c r="C3312">
        <f t="shared" si="206"/>
        <v>6</v>
      </c>
      <c r="D3312" s="148">
        <f t="shared" si="207"/>
        <v>9</v>
      </c>
      <c r="E3312" s="138">
        <v>15</v>
      </c>
      <c r="F3312" s="137">
        <v>1581.5875021365557</v>
      </c>
      <c r="J3312" s="149">
        <f t="shared" si="208"/>
        <v>39242</v>
      </c>
    </row>
    <row r="3313" spans="1:10" ht="16.5">
      <c r="A3313" s="135">
        <v>39242</v>
      </c>
      <c r="B3313">
        <f t="shared" si="205"/>
        <v>2007</v>
      </c>
      <c r="C3313">
        <f t="shared" si="206"/>
        <v>6</v>
      </c>
      <c r="D3313" s="148">
        <f t="shared" si="207"/>
        <v>9</v>
      </c>
      <c r="E3313" s="138">
        <v>16</v>
      </c>
      <c r="F3313" s="137">
        <v>1527.8985525533062</v>
      </c>
      <c r="J3313" s="149">
        <f t="shared" si="208"/>
        <v>39242</v>
      </c>
    </row>
    <row r="3314" spans="1:10" ht="16.5">
      <c r="A3314" s="135">
        <v>39242</v>
      </c>
      <c r="B3314">
        <f t="shared" si="205"/>
        <v>2007</v>
      </c>
      <c r="C3314">
        <f t="shared" si="206"/>
        <v>6</v>
      </c>
      <c r="D3314" s="148">
        <f t="shared" si="207"/>
        <v>9</v>
      </c>
      <c r="E3314" s="138">
        <v>17</v>
      </c>
      <c r="F3314" s="137">
        <v>1381.2243293883698</v>
      </c>
      <c r="J3314" s="149">
        <f t="shared" si="208"/>
        <v>39242</v>
      </c>
    </row>
    <row r="3315" spans="1:10" ht="16.5">
      <c r="A3315" s="135">
        <v>39242</v>
      </c>
      <c r="B3315">
        <f t="shared" si="205"/>
        <v>2007</v>
      </c>
      <c r="C3315">
        <f t="shared" si="206"/>
        <v>6</v>
      </c>
      <c r="D3315" s="148">
        <f t="shared" si="207"/>
        <v>9</v>
      </c>
      <c r="E3315" s="138">
        <v>18</v>
      </c>
      <c r="F3315" s="137">
        <v>1289.8562439157477</v>
      </c>
      <c r="J3315" s="149">
        <f t="shared" si="208"/>
        <v>39242</v>
      </c>
    </row>
    <row r="3316" spans="1:10" ht="16.5">
      <c r="A3316" s="135">
        <v>39242</v>
      </c>
      <c r="B3316">
        <f t="shared" si="205"/>
        <v>2007</v>
      </c>
      <c r="C3316">
        <f t="shared" si="206"/>
        <v>6</v>
      </c>
      <c r="D3316" s="148">
        <f t="shared" si="207"/>
        <v>9</v>
      </c>
      <c r="E3316" s="138">
        <v>19</v>
      </c>
      <c r="F3316" s="137">
        <v>1058.2692695611704</v>
      </c>
      <c r="J3316" s="149">
        <f t="shared" si="208"/>
        <v>39242</v>
      </c>
    </row>
    <row r="3317" spans="1:10" ht="16.5">
      <c r="A3317" s="135">
        <v>39242</v>
      </c>
      <c r="B3317">
        <f t="shared" si="205"/>
        <v>2007</v>
      </c>
      <c r="C3317">
        <f t="shared" si="206"/>
        <v>6</v>
      </c>
      <c r="D3317" s="148">
        <f t="shared" si="207"/>
        <v>9</v>
      </c>
      <c r="E3317" s="138">
        <v>20</v>
      </c>
      <c r="F3317" s="137">
        <v>995.0946423008993</v>
      </c>
      <c r="J3317" s="149">
        <f t="shared" si="208"/>
        <v>39242</v>
      </c>
    </row>
    <row r="3318" spans="1:10" ht="16.5">
      <c r="A3318" s="135">
        <v>39242</v>
      </c>
      <c r="B3318">
        <f t="shared" si="205"/>
        <v>2007</v>
      </c>
      <c r="C3318">
        <f t="shared" si="206"/>
        <v>6</v>
      </c>
      <c r="D3318" s="148">
        <f t="shared" si="207"/>
        <v>9</v>
      </c>
      <c r="E3318" s="138">
        <v>21</v>
      </c>
      <c r="F3318" s="137">
        <v>977.34662521242535</v>
      </c>
      <c r="J3318" s="149">
        <f t="shared" si="208"/>
        <v>39242</v>
      </c>
    </row>
    <row r="3319" spans="1:10" ht="16.5">
      <c r="A3319" s="135">
        <v>39242</v>
      </c>
      <c r="B3319">
        <f t="shared" si="205"/>
        <v>2007</v>
      </c>
      <c r="C3319">
        <f t="shared" si="206"/>
        <v>6</v>
      </c>
      <c r="D3319" s="148">
        <f t="shared" si="207"/>
        <v>9</v>
      </c>
      <c r="E3319" s="138">
        <v>22</v>
      </c>
      <c r="F3319" s="137">
        <v>890.68713111794602</v>
      </c>
      <c r="J3319" s="149">
        <f t="shared" si="208"/>
        <v>39242</v>
      </c>
    </row>
    <row r="3320" spans="1:10" ht="16.5">
      <c r="A3320" s="135">
        <v>39242</v>
      </c>
      <c r="B3320">
        <f t="shared" si="205"/>
        <v>2007</v>
      </c>
      <c r="C3320">
        <f t="shared" si="206"/>
        <v>6</v>
      </c>
      <c r="D3320" s="148">
        <f t="shared" si="207"/>
        <v>9</v>
      </c>
      <c r="E3320" s="138">
        <v>23</v>
      </c>
      <c r="F3320" s="137">
        <v>865.38594416741398</v>
      </c>
      <c r="J3320" s="149">
        <f t="shared" si="208"/>
        <v>39242</v>
      </c>
    </row>
    <row r="3321" spans="1:10" ht="16.5">
      <c r="A3321" s="135">
        <v>39243</v>
      </c>
      <c r="B3321">
        <f t="shared" ref="B3321:B3384" si="209">YEAR(A3321)</f>
        <v>2007</v>
      </c>
      <c r="C3321">
        <f t="shared" ref="C3321:C3384" si="210">MONTH(A3321)</f>
        <v>6</v>
      </c>
      <c r="D3321" s="148">
        <f t="shared" ref="D3321:D3384" si="211">DAY(A3321)</f>
        <v>10</v>
      </c>
      <c r="E3321" s="138">
        <v>0</v>
      </c>
      <c r="F3321" s="137">
        <v>832.17109912906699</v>
      </c>
      <c r="J3321" s="149">
        <f t="shared" si="208"/>
        <v>39243</v>
      </c>
    </row>
    <row r="3322" spans="1:10" ht="16.5">
      <c r="A3322" s="135">
        <v>39243</v>
      </c>
      <c r="B3322">
        <f t="shared" si="209"/>
        <v>2007</v>
      </c>
      <c r="C3322">
        <f t="shared" si="210"/>
        <v>6</v>
      </c>
      <c r="D3322" s="148">
        <f t="shared" si="211"/>
        <v>10</v>
      </c>
      <c r="E3322" s="138">
        <v>1</v>
      </c>
      <c r="F3322" s="137">
        <v>767.60997943665802</v>
      </c>
      <c r="J3322" s="149">
        <f t="shared" si="208"/>
        <v>39243</v>
      </c>
    </row>
    <row r="3323" spans="1:10" ht="16.5">
      <c r="A3323" s="135">
        <v>39243</v>
      </c>
      <c r="B3323">
        <f t="shared" si="209"/>
        <v>2007</v>
      </c>
      <c r="C3323">
        <f t="shared" si="210"/>
        <v>6</v>
      </c>
      <c r="D3323" s="148">
        <f t="shared" si="211"/>
        <v>10</v>
      </c>
      <c r="E3323" s="138">
        <v>2</v>
      </c>
      <c r="F3323" s="137">
        <v>759.72499184639673</v>
      </c>
      <c r="J3323" s="149">
        <f t="shared" si="208"/>
        <v>39243</v>
      </c>
    </row>
    <row r="3324" spans="1:10" ht="16.5">
      <c r="A3324" s="135">
        <v>39243</v>
      </c>
      <c r="B3324">
        <f t="shared" si="209"/>
        <v>2007</v>
      </c>
      <c r="C3324">
        <f t="shared" si="210"/>
        <v>6</v>
      </c>
      <c r="D3324" s="148">
        <f t="shared" si="211"/>
        <v>10</v>
      </c>
      <c r="E3324" s="138">
        <v>3</v>
      </c>
      <c r="F3324" s="137">
        <v>721.00347908798994</v>
      </c>
      <c r="J3324" s="149">
        <f t="shared" si="208"/>
        <v>39243</v>
      </c>
    </row>
    <row r="3325" spans="1:10" ht="16.5">
      <c r="A3325" s="135">
        <v>39243</v>
      </c>
      <c r="B3325">
        <f t="shared" si="209"/>
        <v>2007</v>
      </c>
      <c r="C3325">
        <f t="shared" si="210"/>
        <v>6</v>
      </c>
      <c r="D3325" s="148">
        <f t="shared" si="211"/>
        <v>10</v>
      </c>
      <c r="E3325" s="138">
        <v>4</v>
      </c>
      <c r="F3325" s="137">
        <v>775.53774890324598</v>
      </c>
      <c r="J3325" s="149">
        <f t="shared" si="208"/>
        <v>39243</v>
      </c>
    </row>
    <row r="3326" spans="1:10" ht="16.5">
      <c r="A3326" s="135">
        <v>39243</v>
      </c>
      <c r="B3326">
        <f t="shared" si="209"/>
        <v>2007</v>
      </c>
      <c r="C3326">
        <f t="shared" si="210"/>
        <v>6</v>
      </c>
      <c r="D3326" s="148">
        <f t="shared" si="211"/>
        <v>10</v>
      </c>
      <c r="E3326" s="138">
        <v>5</v>
      </c>
      <c r="F3326" s="137">
        <v>741.34242423682008</v>
      </c>
      <c r="J3326" s="149">
        <f t="shared" si="208"/>
        <v>39243</v>
      </c>
    </row>
    <row r="3327" spans="1:10" ht="16.5">
      <c r="A3327" s="135">
        <v>39243</v>
      </c>
      <c r="B3327">
        <f t="shared" si="209"/>
        <v>2007</v>
      </c>
      <c r="C3327">
        <f t="shared" si="210"/>
        <v>6</v>
      </c>
      <c r="D3327" s="148">
        <f t="shared" si="211"/>
        <v>10</v>
      </c>
      <c r="E3327" s="138">
        <v>6</v>
      </c>
      <c r="F3327" s="137">
        <v>717.95752952865246</v>
      </c>
      <c r="J3327" s="149">
        <f t="shared" si="208"/>
        <v>39243</v>
      </c>
    </row>
    <row r="3328" spans="1:10" ht="16.5">
      <c r="A3328" s="135">
        <v>39243</v>
      </c>
      <c r="B3328">
        <f t="shared" si="209"/>
        <v>2007</v>
      </c>
      <c r="C3328">
        <f t="shared" si="210"/>
        <v>6</v>
      </c>
      <c r="D3328" s="148">
        <f t="shared" si="211"/>
        <v>10</v>
      </c>
      <c r="E3328" s="138">
        <v>7</v>
      </c>
      <c r="F3328" s="137">
        <v>760.62942150819447</v>
      </c>
      <c r="J3328" s="149">
        <f t="shared" si="208"/>
        <v>39243</v>
      </c>
    </row>
    <row r="3329" spans="1:10" ht="16.5">
      <c r="A3329" s="135">
        <v>39243</v>
      </c>
      <c r="B3329">
        <f t="shared" si="209"/>
        <v>2007</v>
      </c>
      <c r="C3329">
        <f t="shared" si="210"/>
        <v>6</v>
      </c>
      <c r="D3329" s="148">
        <f t="shared" si="211"/>
        <v>10</v>
      </c>
      <c r="E3329" s="138">
        <v>8</v>
      </c>
      <c r="F3329" s="137">
        <v>736.61802413130727</v>
      </c>
      <c r="J3329" s="149">
        <f t="shared" si="208"/>
        <v>39243</v>
      </c>
    </row>
    <row r="3330" spans="1:10" ht="16.5">
      <c r="A3330" s="135">
        <v>39243</v>
      </c>
      <c r="B3330">
        <f t="shared" si="209"/>
        <v>2007</v>
      </c>
      <c r="C3330">
        <f t="shared" si="210"/>
        <v>6</v>
      </c>
      <c r="D3330" s="148">
        <f t="shared" si="211"/>
        <v>10</v>
      </c>
      <c r="E3330" s="138">
        <v>9</v>
      </c>
      <c r="F3330" s="137">
        <v>736.61802413130727</v>
      </c>
      <c r="J3330" s="149">
        <f t="shared" si="208"/>
        <v>39243</v>
      </c>
    </row>
    <row r="3331" spans="1:10" ht="16.5">
      <c r="A3331" s="135">
        <v>39243</v>
      </c>
      <c r="B3331">
        <f t="shared" si="209"/>
        <v>2007</v>
      </c>
      <c r="C3331">
        <f t="shared" si="210"/>
        <v>6</v>
      </c>
      <c r="D3331" s="148">
        <f t="shared" si="211"/>
        <v>10</v>
      </c>
      <c r="E3331" s="138">
        <v>10</v>
      </c>
      <c r="F3331" s="137">
        <v>720.81315398493257</v>
      </c>
      <c r="J3331" s="149">
        <f t="shared" ref="J3331:J3394" si="212">DATE(B3331,C3331,D3331)</f>
        <v>39243</v>
      </c>
    </row>
    <row r="3332" spans="1:10" ht="16.5">
      <c r="A3332" s="135">
        <v>39243</v>
      </c>
      <c r="B3332">
        <f t="shared" si="209"/>
        <v>2007</v>
      </c>
      <c r="C3332">
        <f t="shared" si="210"/>
        <v>6</v>
      </c>
      <c r="D3332" s="148">
        <f t="shared" si="211"/>
        <v>10</v>
      </c>
      <c r="E3332" s="138">
        <v>11</v>
      </c>
      <c r="F3332" s="137">
        <v>728.69492470515274</v>
      </c>
      <c r="J3332" s="149">
        <f t="shared" si="212"/>
        <v>39243</v>
      </c>
    </row>
    <row r="3333" spans="1:10" ht="16.5">
      <c r="A3333" s="135">
        <v>39243</v>
      </c>
      <c r="B3333">
        <f t="shared" si="209"/>
        <v>2007</v>
      </c>
      <c r="C3333">
        <f t="shared" si="210"/>
        <v>6</v>
      </c>
      <c r="D3333" s="148">
        <f t="shared" si="211"/>
        <v>10</v>
      </c>
      <c r="E3333" s="138">
        <v>12</v>
      </c>
      <c r="F3333" s="137">
        <v>674.44732672876353</v>
      </c>
      <c r="J3333" s="149">
        <f t="shared" si="212"/>
        <v>39243</v>
      </c>
    </row>
    <row r="3334" spans="1:10" ht="16.5">
      <c r="A3334" s="135">
        <v>39243</v>
      </c>
      <c r="B3334">
        <f t="shared" si="209"/>
        <v>2007</v>
      </c>
      <c r="C3334">
        <f t="shared" si="210"/>
        <v>6</v>
      </c>
      <c r="D3334" s="148">
        <f t="shared" si="211"/>
        <v>10</v>
      </c>
      <c r="E3334" s="138">
        <v>13</v>
      </c>
      <c r="F3334" s="137">
        <v>828.15876798173031</v>
      </c>
      <c r="J3334" s="149">
        <f t="shared" si="212"/>
        <v>39243</v>
      </c>
    </row>
    <row r="3335" spans="1:10" ht="16.5">
      <c r="A3335" s="135">
        <v>39243</v>
      </c>
      <c r="B3335">
        <f t="shared" si="209"/>
        <v>2007</v>
      </c>
      <c r="C3335">
        <f t="shared" si="210"/>
        <v>6</v>
      </c>
      <c r="D3335" s="148">
        <f t="shared" si="211"/>
        <v>10</v>
      </c>
      <c r="E3335" s="138">
        <v>14</v>
      </c>
      <c r="F3335" s="137">
        <v>893.37860770019824</v>
      </c>
      <c r="J3335" s="149">
        <f t="shared" si="212"/>
        <v>39243</v>
      </c>
    </row>
    <row r="3336" spans="1:10" ht="16.5">
      <c r="A3336" s="135">
        <v>39243</v>
      </c>
      <c r="B3336">
        <f t="shared" si="209"/>
        <v>2007</v>
      </c>
      <c r="C3336">
        <f t="shared" si="210"/>
        <v>6</v>
      </c>
      <c r="D3336" s="148">
        <f t="shared" si="211"/>
        <v>10</v>
      </c>
      <c r="E3336" s="138">
        <v>15</v>
      </c>
      <c r="F3336" s="137">
        <v>883.13961132243594</v>
      </c>
      <c r="J3336" s="149">
        <f t="shared" si="212"/>
        <v>39243</v>
      </c>
    </row>
    <row r="3337" spans="1:10" ht="16.5">
      <c r="A3337" s="135">
        <v>39243</v>
      </c>
      <c r="B3337">
        <f t="shared" si="209"/>
        <v>2007</v>
      </c>
      <c r="C3337">
        <f t="shared" si="210"/>
        <v>6</v>
      </c>
      <c r="D3337" s="148">
        <f t="shared" si="211"/>
        <v>10</v>
      </c>
      <c r="E3337" s="138">
        <v>16</v>
      </c>
      <c r="F3337" s="137">
        <v>872.86869888037393</v>
      </c>
      <c r="J3337" s="149">
        <f t="shared" si="212"/>
        <v>39243</v>
      </c>
    </row>
    <row r="3338" spans="1:10" ht="16.5">
      <c r="A3338" s="135">
        <v>39243</v>
      </c>
      <c r="B3338">
        <f t="shared" si="209"/>
        <v>2007</v>
      </c>
      <c r="C3338">
        <f t="shared" si="210"/>
        <v>6</v>
      </c>
      <c r="D3338" s="148">
        <f t="shared" si="211"/>
        <v>10</v>
      </c>
      <c r="E3338" s="138">
        <v>17</v>
      </c>
      <c r="F3338" s="137">
        <v>885.18990102925852</v>
      </c>
      <c r="J3338" s="149">
        <f t="shared" si="212"/>
        <v>39243</v>
      </c>
    </row>
    <row r="3339" spans="1:10" ht="16.5">
      <c r="A3339" s="135">
        <v>39243</v>
      </c>
      <c r="B3339">
        <f t="shared" si="209"/>
        <v>2007</v>
      </c>
      <c r="C3339">
        <f t="shared" si="210"/>
        <v>6</v>
      </c>
      <c r="D3339" s="148">
        <f t="shared" si="211"/>
        <v>10</v>
      </c>
      <c r="E3339" s="138">
        <v>18</v>
      </c>
      <c r="F3339" s="137">
        <v>913.76835725689205</v>
      </c>
      <c r="J3339" s="149">
        <f t="shared" si="212"/>
        <v>39243</v>
      </c>
    </row>
    <row r="3340" spans="1:10" ht="16.5">
      <c r="A3340" s="135">
        <v>39243</v>
      </c>
      <c r="B3340">
        <f t="shared" si="209"/>
        <v>2007</v>
      </c>
      <c r="C3340">
        <f t="shared" si="210"/>
        <v>6</v>
      </c>
      <c r="D3340" s="148">
        <f t="shared" si="211"/>
        <v>10</v>
      </c>
      <c r="E3340" s="138">
        <v>19</v>
      </c>
      <c r="F3340" s="137">
        <v>1024.8347849385991</v>
      </c>
      <c r="J3340" s="149">
        <f t="shared" si="212"/>
        <v>39243</v>
      </c>
    </row>
    <row r="3341" spans="1:10" ht="16.5">
      <c r="A3341" s="135">
        <v>39243</v>
      </c>
      <c r="B3341">
        <f t="shared" si="209"/>
        <v>2007</v>
      </c>
      <c r="C3341">
        <f t="shared" si="210"/>
        <v>6</v>
      </c>
      <c r="D3341" s="148">
        <f t="shared" si="211"/>
        <v>10</v>
      </c>
      <c r="E3341" s="138">
        <v>20</v>
      </c>
      <c r="F3341" s="137">
        <v>1182.8598255242875</v>
      </c>
      <c r="J3341" s="149">
        <f t="shared" si="212"/>
        <v>39243</v>
      </c>
    </row>
    <row r="3342" spans="1:10" ht="16.5">
      <c r="A3342" s="135">
        <v>39243</v>
      </c>
      <c r="B3342">
        <f t="shared" si="209"/>
        <v>2007</v>
      </c>
      <c r="C3342">
        <f t="shared" si="210"/>
        <v>6</v>
      </c>
      <c r="D3342" s="148">
        <f t="shared" si="211"/>
        <v>10</v>
      </c>
      <c r="E3342" s="138">
        <v>21</v>
      </c>
      <c r="F3342" s="137">
        <v>1078.1996199609221</v>
      </c>
      <c r="J3342" s="149">
        <f t="shared" si="212"/>
        <v>39243</v>
      </c>
    </row>
    <row r="3343" spans="1:10" ht="16.5">
      <c r="A3343" s="135">
        <v>39243</v>
      </c>
      <c r="B3343">
        <f t="shared" si="209"/>
        <v>2007</v>
      </c>
      <c r="C3343">
        <f t="shared" si="210"/>
        <v>6</v>
      </c>
      <c r="D3343" s="148">
        <f t="shared" si="211"/>
        <v>10</v>
      </c>
      <c r="E3343" s="138">
        <v>22</v>
      </c>
      <c r="F3343" s="137">
        <v>1000.5857212663325</v>
      </c>
      <c r="J3343" s="149">
        <f t="shared" si="212"/>
        <v>39243</v>
      </c>
    </row>
    <row r="3344" spans="1:10" ht="16.5">
      <c r="A3344" s="135">
        <v>39243</v>
      </c>
      <c r="B3344">
        <f t="shared" si="209"/>
        <v>2007</v>
      </c>
      <c r="C3344">
        <f t="shared" si="210"/>
        <v>6</v>
      </c>
      <c r="D3344" s="148">
        <f t="shared" si="211"/>
        <v>10</v>
      </c>
      <c r="E3344" s="138">
        <v>23</v>
      </c>
      <c r="F3344" s="137">
        <v>987.88393206413525</v>
      </c>
      <c r="J3344" s="149">
        <f t="shared" si="212"/>
        <v>39243</v>
      </c>
    </row>
    <row r="3345" spans="1:10" ht="16.5">
      <c r="A3345" s="135">
        <v>39244</v>
      </c>
      <c r="B3345">
        <f t="shared" si="209"/>
        <v>2007</v>
      </c>
      <c r="C3345">
        <f t="shared" si="210"/>
        <v>6</v>
      </c>
      <c r="D3345" s="148">
        <f t="shared" si="211"/>
        <v>11</v>
      </c>
      <c r="E3345" s="138">
        <v>0</v>
      </c>
      <c r="F3345" s="137">
        <v>925.40430237329497</v>
      </c>
      <c r="J3345" s="149">
        <f t="shared" si="212"/>
        <v>39244</v>
      </c>
    </row>
    <row r="3346" spans="1:10" ht="16.5">
      <c r="A3346" s="135">
        <v>39244</v>
      </c>
      <c r="B3346">
        <f t="shared" si="209"/>
        <v>2007</v>
      </c>
      <c r="C3346">
        <f t="shared" si="210"/>
        <v>6</v>
      </c>
      <c r="D3346" s="148">
        <f t="shared" si="211"/>
        <v>11</v>
      </c>
      <c r="E3346" s="138">
        <v>1</v>
      </c>
      <c r="F3346" s="137">
        <v>884.72577595062467</v>
      </c>
      <c r="J3346" s="149">
        <f t="shared" si="212"/>
        <v>39244</v>
      </c>
    </row>
    <row r="3347" spans="1:10" ht="16.5">
      <c r="A3347" s="135">
        <v>39244</v>
      </c>
      <c r="B3347">
        <f t="shared" si="209"/>
        <v>2007</v>
      </c>
      <c r="C3347">
        <f t="shared" si="210"/>
        <v>6</v>
      </c>
      <c r="D3347" s="148">
        <f t="shared" si="211"/>
        <v>11</v>
      </c>
      <c r="E3347" s="138">
        <v>2</v>
      </c>
      <c r="F3347" s="137">
        <v>860.70278375089799</v>
      </c>
      <c r="J3347" s="149">
        <f t="shared" si="212"/>
        <v>39244</v>
      </c>
    </row>
    <row r="3348" spans="1:10" ht="16.5">
      <c r="A3348" s="135">
        <v>39244</v>
      </c>
      <c r="B3348">
        <f t="shared" si="209"/>
        <v>2007</v>
      </c>
      <c r="C3348">
        <f t="shared" si="210"/>
        <v>6</v>
      </c>
      <c r="D3348" s="148">
        <f t="shared" si="211"/>
        <v>11</v>
      </c>
      <c r="E3348" s="138">
        <v>3</v>
      </c>
      <c r="F3348" s="137">
        <v>852.76017936382868</v>
      </c>
      <c r="J3348" s="149">
        <f t="shared" si="212"/>
        <v>39244</v>
      </c>
    </row>
    <row r="3349" spans="1:10" ht="16.5">
      <c r="A3349" s="135">
        <v>39244</v>
      </c>
      <c r="B3349">
        <f t="shared" si="209"/>
        <v>2007</v>
      </c>
      <c r="C3349">
        <f t="shared" si="210"/>
        <v>6</v>
      </c>
      <c r="D3349" s="148">
        <f t="shared" si="211"/>
        <v>11</v>
      </c>
      <c r="E3349" s="138">
        <v>4</v>
      </c>
      <c r="F3349" s="137">
        <v>825.22088610175592</v>
      </c>
      <c r="J3349" s="149">
        <f t="shared" si="212"/>
        <v>39244</v>
      </c>
    </row>
    <row r="3350" spans="1:10" ht="16.5">
      <c r="A3350" s="135">
        <v>39244</v>
      </c>
      <c r="B3350">
        <f t="shared" si="209"/>
        <v>2007</v>
      </c>
      <c r="C3350">
        <f t="shared" si="210"/>
        <v>6</v>
      </c>
      <c r="D3350" s="148">
        <f t="shared" si="211"/>
        <v>11</v>
      </c>
      <c r="E3350" s="138">
        <v>5</v>
      </c>
      <c r="F3350" s="137">
        <v>805.80085229953477</v>
      </c>
      <c r="J3350" s="149">
        <f t="shared" si="212"/>
        <v>39244</v>
      </c>
    </row>
    <row r="3351" spans="1:10" ht="16.5">
      <c r="A3351" s="135">
        <v>39244</v>
      </c>
      <c r="B3351">
        <f t="shared" si="209"/>
        <v>2007</v>
      </c>
      <c r="C3351">
        <f t="shared" si="210"/>
        <v>6</v>
      </c>
      <c r="D3351" s="148">
        <f t="shared" si="211"/>
        <v>11</v>
      </c>
      <c r="E3351" s="138">
        <v>6</v>
      </c>
      <c r="F3351" s="137">
        <v>821.32001824259999</v>
      </c>
      <c r="J3351" s="149">
        <f t="shared" si="212"/>
        <v>39244</v>
      </c>
    </row>
    <row r="3352" spans="1:10" ht="16.5">
      <c r="A3352" s="135">
        <v>39244</v>
      </c>
      <c r="B3352">
        <f t="shared" si="209"/>
        <v>2007</v>
      </c>
      <c r="C3352">
        <f t="shared" si="210"/>
        <v>6</v>
      </c>
      <c r="D3352" s="148">
        <f t="shared" si="211"/>
        <v>11</v>
      </c>
      <c r="E3352" s="138">
        <v>7</v>
      </c>
      <c r="F3352" s="137">
        <v>794.90244557880555</v>
      </c>
      <c r="J3352" s="149">
        <f t="shared" si="212"/>
        <v>39244</v>
      </c>
    </row>
    <row r="3353" spans="1:10" ht="16.5">
      <c r="A3353" s="135">
        <v>39244</v>
      </c>
      <c r="B3353">
        <f t="shared" si="209"/>
        <v>2007</v>
      </c>
      <c r="C3353">
        <f t="shared" si="210"/>
        <v>6</v>
      </c>
      <c r="D3353" s="148">
        <f t="shared" si="211"/>
        <v>11</v>
      </c>
      <c r="E3353" s="138">
        <v>8</v>
      </c>
      <c r="F3353" s="137">
        <v>779.80280021949829</v>
      </c>
      <c r="J3353" s="149">
        <f t="shared" si="212"/>
        <v>39244</v>
      </c>
    </row>
    <row r="3354" spans="1:10" ht="16.5">
      <c r="A3354" s="135">
        <v>39244</v>
      </c>
      <c r="B3354">
        <f t="shared" si="209"/>
        <v>2007</v>
      </c>
      <c r="C3354">
        <f t="shared" si="210"/>
        <v>6</v>
      </c>
      <c r="D3354" s="148">
        <f t="shared" si="211"/>
        <v>11</v>
      </c>
      <c r="E3354" s="138">
        <v>9</v>
      </c>
      <c r="F3354" s="137">
        <v>757.42104755225591</v>
      </c>
      <c r="J3354" s="149">
        <f t="shared" si="212"/>
        <v>39244</v>
      </c>
    </row>
    <row r="3355" spans="1:10" ht="16.5">
      <c r="A3355" s="135">
        <v>39244</v>
      </c>
      <c r="B3355">
        <f t="shared" si="209"/>
        <v>2007</v>
      </c>
      <c r="C3355">
        <f t="shared" si="210"/>
        <v>6</v>
      </c>
      <c r="D3355" s="148">
        <f t="shared" si="211"/>
        <v>11</v>
      </c>
      <c r="E3355" s="138">
        <v>10</v>
      </c>
      <c r="F3355" s="137">
        <v>763.91395337960012</v>
      </c>
      <c r="J3355" s="149">
        <f t="shared" si="212"/>
        <v>39244</v>
      </c>
    </row>
    <row r="3356" spans="1:10" ht="16.5">
      <c r="A3356" s="135">
        <v>39244</v>
      </c>
      <c r="B3356">
        <f t="shared" si="209"/>
        <v>2007</v>
      </c>
      <c r="C3356">
        <f t="shared" si="210"/>
        <v>6</v>
      </c>
      <c r="D3356" s="148">
        <f t="shared" si="211"/>
        <v>11</v>
      </c>
      <c r="E3356" s="138">
        <v>11</v>
      </c>
      <c r="F3356" s="137">
        <v>677.26803946788732</v>
      </c>
      <c r="J3356" s="149">
        <f t="shared" si="212"/>
        <v>39244</v>
      </c>
    </row>
    <row r="3357" spans="1:10" ht="16.5">
      <c r="A3357" s="135">
        <v>39244</v>
      </c>
      <c r="B3357">
        <f t="shared" si="209"/>
        <v>2007</v>
      </c>
      <c r="C3357">
        <f t="shared" si="210"/>
        <v>6</v>
      </c>
      <c r="D3357" s="148">
        <f t="shared" si="211"/>
        <v>11</v>
      </c>
      <c r="E3357" s="138">
        <v>12</v>
      </c>
      <c r="F3357" s="137">
        <v>787.68965103520702</v>
      </c>
      <c r="J3357" s="149">
        <f t="shared" si="212"/>
        <v>39244</v>
      </c>
    </row>
    <row r="3358" spans="1:10" ht="16.5">
      <c r="A3358" s="135">
        <v>39244</v>
      </c>
      <c r="B3358">
        <f t="shared" si="209"/>
        <v>2007</v>
      </c>
      <c r="C3358">
        <f t="shared" si="210"/>
        <v>6</v>
      </c>
      <c r="D3358" s="148">
        <f t="shared" si="211"/>
        <v>11</v>
      </c>
      <c r="E3358" s="138">
        <v>13</v>
      </c>
      <c r="F3358" s="137">
        <v>803.5021324152915</v>
      </c>
      <c r="J3358" s="149">
        <f t="shared" si="212"/>
        <v>39244</v>
      </c>
    </row>
    <row r="3359" spans="1:10" ht="16.5">
      <c r="A3359" s="135">
        <v>39244</v>
      </c>
      <c r="B3359">
        <f t="shared" si="209"/>
        <v>2007</v>
      </c>
      <c r="C3359">
        <f t="shared" si="210"/>
        <v>6</v>
      </c>
      <c r="D3359" s="148">
        <f t="shared" si="211"/>
        <v>11</v>
      </c>
      <c r="E3359" s="138">
        <v>14</v>
      </c>
      <c r="F3359" s="137">
        <v>808.79669664758228</v>
      </c>
      <c r="J3359" s="149">
        <f t="shared" si="212"/>
        <v>39244</v>
      </c>
    </row>
    <row r="3360" spans="1:10" ht="16.5">
      <c r="A3360" s="135">
        <v>39244</v>
      </c>
      <c r="B3360">
        <f t="shared" si="209"/>
        <v>2007</v>
      </c>
      <c r="C3360">
        <f t="shared" si="210"/>
        <v>6</v>
      </c>
      <c r="D3360" s="148">
        <f t="shared" si="211"/>
        <v>11</v>
      </c>
      <c r="E3360" s="138">
        <v>15</v>
      </c>
      <c r="F3360" s="137">
        <v>804.26054583588734</v>
      </c>
      <c r="J3360" s="149">
        <f t="shared" si="212"/>
        <v>39244</v>
      </c>
    </row>
    <row r="3361" spans="1:10" ht="16.5">
      <c r="A3361" s="135">
        <v>39244</v>
      </c>
      <c r="B3361">
        <f t="shared" si="209"/>
        <v>2007</v>
      </c>
      <c r="C3361">
        <f t="shared" si="210"/>
        <v>6</v>
      </c>
      <c r="D3361" s="148">
        <f t="shared" si="211"/>
        <v>11</v>
      </c>
      <c r="E3361" s="138">
        <v>16</v>
      </c>
      <c r="F3361" s="137">
        <v>804.26054583588734</v>
      </c>
      <c r="J3361" s="149">
        <f t="shared" si="212"/>
        <v>39244</v>
      </c>
    </row>
    <row r="3362" spans="1:10" ht="16.5">
      <c r="A3362" s="135">
        <v>39244</v>
      </c>
      <c r="B3362">
        <f t="shared" si="209"/>
        <v>2007</v>
      </c>
      <c r="C3362">
        <f t="shared" si="210"/>
        <v>6</v>
      </c>
      <c r="D3362" s="148">
        <f t="shared" si="211"/>
        <v>11</v>
      </c>
      <c r="E3362" s="138">
        <v>17</v>
      </c>
      <c r="F3362" s="137">
        <v>793.71139985463185</v>
      </c>
      <c r="J3362" s="149">
        <f t="shared" si="212"/>
        <v>39244</v>
      </c>
    </row>
    <row r="3363" spans="1:10" ht="16.5">
      <c r="A3363" s="135">
        <v>39244</v>
      </c>
      <c r="B3363">
        <f t="shared" si="209"/>
        <v>2007</v>
      </c>
      <c r="C3363">
        <f t="shared" si="210"/>
        <v>6</v>
      </c>
      <c r="D3363" s="148">
        <f t="shared" si="211"/>
        <v>11</v>
      </c>
      <c r="E3363" s="138">
        <v>18</v>
      </c>
      <c r="F3363" s="137">
        <v>777.97713956507653</v>
      </c>
      <c r="J3363" s="149">
        <f t="shared" si="212"/>
        <v>39244</v>
      </c>
    </row>
    <row r="3364" spans="1:10" ht="16.5">
      <c r="A3364" s="135">
        <v>39244</v>
      </c>
      <c r="B3364">
        <f t="shared" si="209"/>
        <v>2007</v>
      </c>
      <c r="C3364">
        <f t="shared" si="210"/>
        <v>6</v>
      </c>
      <c r="D3364" s="148">
        <f t="shared" si="211"/>
        <v>11</v>
      </c>
      <c r="E3364" s="138">
        <v>19</v>
      </c>
      <c r="F3364" s="137">
        <v>762.6913454137707</v>
      </c>
      <c r="J3364" s="149">
        <f t="shared" si="212"/>
        <v>39244</v>
      </c>
    </row>
    <row r="3365" spans="1:10" ht="16.5">
      <c r="A3365" s="135">
        <v>39244</v>
      </c>
      <c r="B3365">
        <f t="shared" si="209"/>
        <v>2007</v>
      </c>
      <c r="C3365">
        <f t="shared" si="210"/>
        <v>6</v>
      </c>
      <c r="D3365" s="148">
        <f t="shared" si="211"/>
        <v>11</v>
      </c>
      <c r="E3365" s="138">
        <v>20</v>
      </c>
      <c r="F3365" s="137">
        <v>752.33663315074193</v>
      </c>
      <c r="J3365" s="149">
        <f t="shared" si="212"/>
        <v>39244</v>
      </c>
    </row>
    <row r="3366" spans="1:10" ht="16.5">
      <c r="A3366" s="135">
        <v>39244</v>
      </c>
      <c r="B3366">
        <f t="shared" si="209"/>
        <v>2007</v>
      </c>
      <c r="C3366">
        <f t="shared" si="210"/>
        <v>6</v>
      </c>
      <c r="D3366" s="148">
        <f t="shared" si="211"/>
        <v>11</v>
      </c>
      <c r="E3366" s="138">
        <v>21</v>
      </c>
      <c r="F3366" s="137">
        <v>743.54853425817851</v>
      </c>
      <c r="J3366" s="149">
        <f t="shared" si="212"/>
        <v>39244</v>
      </c>
    </row>
    <row r="3367" spans="1:10" ht="16.5">
      <c r="A3367" s="135">
        <v>39244</v>
      </c>
      <c r="B3367">
        <f t="shared" si="209"/>
        <v>2007</v>
      </c>
      <c r="C3367">
        <f t="shared" si="210"/>
        <v>6</v>
      </c>
      <c r="D3367" s="148">
        <f t="shared" si="211"/>
        <v>11</v>
      </c>
      <c r="E3367" s="138">
        <v>22</v>
      </c>
      <c r="F3367" s="137">
        <v>743.54853425817851</v>
      </c>
      <c r="J3367" s="149">
        <f t="shared" si="212"/>
        <v>39244</v>
      </c>
    </row>
    <row r="3368" spans="1:10" ht="16.5">
      <c r="A3368" s="135">
        <v>39244</v>
      </c>
      <c r="B3368">
        <f t="shared" si="209"/>
        <v>2007</v>
      </c>
      <c r="C3368">
        <f t="shared" si="210"/>
        <v>6</v>
      </c>
      <c r="D3368" s="148">
        <f t="shared" si="211"/>
        <v>11</v>
      </c>
      <c r="E3368" s="138">
        <v>23</v>
      </c>
      <c r="F3368" s="137">
        <v>748.69952692246079</v>
      </c>
      <c r="J3368" s="149">
        <f t="shared" si="212"/>
        <v>39244</v>
      </c>
    </row>
    <row r="3369" spans="1:10" ht="16.5">
      <c r="A3369" s="135">
        <v>39245</v>
      </c>
      <c r="B3369">
        <f t="shared" si="209"/>
        <v>2007</v>
      </c>
      <c r="C3369">
        <f t="shared" si="210"/>
        <v>6</v>
      </c>
      <c r="D3369" s="148">
        <f t="shared" si="211"/>
        <v>12</v>
      </c>
      <c r="E3369" s="138">
        <v>0</v>
      </c>
      <c r="F3369" s="137">
        <v>728.16888143023471</v>
      </c>
      <c r="J3369" s="149">
        <f t="shared" si="212"/>
        <v>39245</v>
      </c>
    </row>
    <row r="3370" spans="1:10" ht="16.5">
      <c r="A3370" s="135">
        <v>39245</v>
      </c>
      <c r="B3370">
        <f t="shared" si="209"/>
        <v>2007</v>
      </c>
      <c r="C3370">
        <f t="shared" si="210"/>
        <v>6</v>
      </c>
      <c r="D3370" s="148">
        <f t="shared" si="211"/>
        <v>12</v>
      </c>
      <c r="E3370" s="138">
        <v>1</v>
      </c>
      <c r="F3370" s="137">
        <v>702.1245969856044</v>
      </c>
      <c r="J3370" s="149">
        <f t="shared" si="212"/>
        <v>39245</v>
      </c>
    </row>
    <row r="3371" spans="1:10" ht="16.5">
      <c r="A3371" s="135">
        <v>39245</v>
      </c>
      <c r="B3371">
        <f t="shared" si="209"/>
        <v>2007</v>
      </c>
      <c r="C3371">
        <f t="shared" si="210"/>
        <v>6</v>
      </c>
      <c r="D3371" s="148">
        <f t="shared" si="211"/>
        <v>12</v>
      </c>
      <c r="E3371" s="138">
        <v>2</v>
      </c>
      <c r="F3371" s="137">
        <v>702.1245969856044</v>
      </c>
      <c r="J3371" s="149">
        <f t="shared" si="212"/>
        <v>39245</v>
      </c>
    </row>
    <row r="3372" spans="1:10" ht="16.5">
      <c r="A3372" s="135">
        <v>39245</v>
      </c>
      <c r="B3372">
        <f t="shared" si="209"/>
        <v>2007</v>
      </c>
      <c r="C3372">
        <f t="shared" si="210"/>
        <v>6</v>
      </c>
      <c r="D3372" s="148">
        <f t="shared" si="211"/>
        <v>12</v>
      </c>
      <c r="E3372" s="138">
        <v>3</v>
      </c>
      <c r="F3372" s="137">
        <v>683.66467681370784</v>
      </c>
      <c r="J3372" s="149">
        <f t="shared" si="212"/>
        <v>39245</v>
      </c>
    </row>
    <row r="3373" spans="1:10" ht="16.5">
      <c r="A3373" s="135">
        <v>39245</v>
      </c>
      <c r="B3373">
        <f t="shared" si="209"/>
        <v>2007</v>
      </c>
      <c r="C3373">
        <f t="shared" si="210"/>
        <v>6</v>
      </c>
      <c r="D3373" s="148">
        <f t="shared" si="211"/>
        <v>12</v>
      </c>
      <c r="E3373" s="138">
        <v>4</v>
      </c>
      <c r="F3373" s="137">
        <v>686.87734822702657</v>
      </c>
      <c r="J3373" s="149">
        <f t="shared" si="212"/>
        <v>39245</v>
      </c>
    </row>
    <row r="3374" spans="1:10" ht="16.5">
      <c r="A3374" s="135">
        <v>39245</v>
      </c>
      <c r="B3374">
        <f t="shared" si="209"/>
        <v>2007</v>
      </c>
      <c r="C3374">
        <f t="shared" si="210"/>
        <v>6</v>
      </c>
      <c r="D3374" s="148">
        <f t="shared" si="211"/>
        <v>12</v>
      </c>
      <c r="E3374" s="138">
        <v>5</v>
      </c>
      <c r="F3374" s="137">
        <v>682.34069129359216</v>
      </c>
      <c r="J3374" s="149">
        <f t="shared" si="212"/>
        <v>39245</v>
      </c>
    </row>
    <row r="3375" spans="1:10" ht="16.5">
      <c r="A3375" s="135">
        <v>39245</v>
      </c>
      <c r="B3375">
        <f t="shared" si="209"/>
        <v>2007</v>
      </c>
      <c r="C3375">
        <f t="shared" si="210"/>
        <v>6</v>
      </c>
      <c r="D3375" s="148">
        <f t="shared" si="211"/>
        <v>12</v>
      </c>
      <c r="E3375" s="138">
        <v>6</v>
      </c>
      <c r="F3375" s="137">
        <v>677.81410662104236</v>
      </c>
      <c r="J3375" s="149">
        <f t="shared" si="212"/>
        <v>39245</v>
      </c>
    </row>
    <row r="3376" spans="1:10" ht="16.5">
      <c r="A3376" s="135">
        <v>39245</v>
      </c>
      <c r="B3376">
        <f t="shared" si="209"/>
        <v>2007</v>
      </c>
      <c r="C3376">
        <f t="shared" si="210"/>
        <v>6</v>
      </c>
      <c r="D3376" s="148">
        <f t="shared" si="211"/>
        <v>12</v>
      </c>
      <c r="E3376" s="138">
        <v>7</v>
      </c>
      <c r="F3376" s="137">
        <v>668.79124554039322</v>
      </c>
      <c r="J3376" s="149">
        <f t="shared" si="212"/>
        <v>39245</v>
      </c>
    </row>
    <row r="3377" spans="1:10" ht="16.5">
      <c r="A3377" s="135">
        <v>39245</v>
      </c>
      <c r="B3377">
        <f t="shared" si="209"/>
        <v>2007</v>
      </c>
      <c r="C3377">
        <f t="shared" si="210"/>
        <v>6</v>
      </c>
      <c r="D3377" s="148">
        <f t="shared" si="211"/>
        <v>12</v>
      </c>
      <c r="E3377" s="138">
        <v>8</v>
      </c>
      <c r="F3377" s="137">
        <v>664.94630397151957</v>
      </c>
      <c r="J3377" s="149">
        <f t="shared" si="212"/>
        <v>39245</v>
      </c>
    </row>
    <row r="3378" spans="1:10" ht="16.5">
      <c r="A3378" s="135">
        <v>39245</v>
      </c>
      <c r="B3378">
        <f t="shared" si="209"/>
        <v>2007</v>
      </c>
      <c r="C3378">
        <f t="shared" si="210"/>
        <v>6</v>
      </c>
      <c r="D3378" s="148">
        <f t="shared" si="211"/>
        <v>12</v>
      </c>
      <c r="E3378" s="138">
        <v>9</v>
      </c>
      <c r="F3378" s="137">
        <v>669.41617629460484</v>
      </c>
      <c r="J3378" s="149">
        <f t="shared" si="212"/>
        <v>39245</v>
      </c>
    </row>
    <row r="3379" spans="1:10" ht="16.5">
      <c r="A3379" s="135">
        <v>39245</v>
      </c>
      <c r="B3379">
        <f t="shared" si="209"/>
        <v>2007</v>
      </c>
      <c r="C3379">
        <f t="shared" si="210"/>
        <v>6</v>
      </c>
      <c r="D3379" s="148">
        <f t="shared" si="211"/>
        <v>12</v>
      </c>
      <c r="E3379" s="138">
        <v>10</v>
      </c>
      <c r="F3379" s="137">
        <v>660.4867242560797</v>
      </c>
      <c r="J3379" s="149">
        <f t="shared" si="212"/>
        <v>39245</v>
      </c>
    </row>
    <row r="3380" spans="1:10" ht="16.5">
      <c r="A3380" s="135">
        <v>39245</v>
      </c>
      <c r="B3380">
        <f t="shared" si="209"/>
        <v>2007</v>
      </c>
      <c r="C3380">
        <f t="shared" si="210"/>
        <v>6</v>
      </c>
      <c r="D3380" s="148">
        <f t="shared" si="211"/>
        <v>12</v>
      </c>
      <c r="E3380" s="138">
        <v>11</v>
      </c>
      <c r="F3380" s="137">
        <v>660.4867242560797</v>
      </c>
      <c r="J3380" s="149">
        <f t="shared" si="212"/>
        <v>39245</v>
      </c>
    </row>
    <row r="3381" spans="1:10" ht="16.5">
      <c r="A3381" s="135">
        <v>39245</v>
      </c>
      <c r="B3381">
        <f t="shared" si="209"/>
        <v>2007</v>
      </c>
      <c r="C3381">
        <f t="shared" si="210"/>
        <v>6</v>
      </c>
      <c r="D3381" s="148">
        <f t="shared" si="211"/>
        <v>12</v>
      </c>
      <c r="E3381" s="138">
        <v>12</v>
      </c>
      <c r="F3381" s="137">
        <v>651.59854219227896</v>
      </c>
      <c r="J3381" s="149">
        <f t="shared" si="212"/>
        <v>39245</v>
      </c>
    </row>
    <row r="3382" spans="1:10" ht="16.5">
      <c r="A3382" s="135">
        <v>39245</v>
      </c>
      <c r="B3382">
        <f t="shared" si="209"/>
        <v>2007</v>
      </c>
      <c r="C3382">
        <f t="shared" si="210"/>
        <v>6</v>
      </c>
      <c r="D3382" s="148">
        <f t="shared" si="211"/>
        <v>12</v>
      </c>
      <c r="E3382" s="138">
        <v>13</v>
      </c>
      <c r="F3382" s="137">
        <v>638.34409087577956</v>
      </c>
      <c r="J3382" s="149">
        <f t="shared" si="212"/>
        <v>39245</v>
      </c>
    </row>
    <row r="3383" spans="1:10" ht="16.5">
      <c r="A3383" s="135">
        <v>39245</v>
      </c>
      <c r="B3383">
        <f t="shared" si="209"/>
        <v>2007</v>
      </c>
      <c r="C3383">
        <f t="shared" si="210"/>
        <v>6</v>
      </c>
      <c r="D3383" s="148">
        <f t="shared" si="211"/>
        <v>12</v>
      </c>
      <c r="E3383" s="138">
        <v>14</v>
      </c>
      <c r="F3383" s="137">
        <v>664.94630397151957</v>
      </c>
      <c r="J3383" s="149">
        <f t="shared" si="212"/>
        <v>39245</v>
      </c>
    </row>
    <row r="3384" spans="1:10" ht="16.5">
      <c r="A3384" s="135">
        <v>39245</v>
      </c>
      <c r="B3384">
        <f t="shared" si="209"/>
        <v>2007</v>
      </c>
      <c r="C3384">
        <f t="shared" si="210"/>
        <v>6</v>
      </c>
      <c r="D3384" s="148">
        <f t="shared" si="211"/>
        <v>12</v>
      </c>
      <c r="E3384" s="138">
        <v>15</v>
      </c>
      <c r="F3384" s="137">
        <v>651.59854219227896</v>
      </c>
      <c r="J3384" s="149">
        <f t="shared" si="212"/>
        <v>39245</v>
      </c>
    </row>
    <row r="3385" spans="1:10" ht="16.5">
      <c r="A3385" s="135">
        <v>39245</v>
      </c>
      <c r="B3385">
        <f t="shared" ref="B3385:B3448" si="213">YEAR(A3385)</f>
        <v>2007</v>
      </c>
      <c r="C3385">
        <f t="shared" ref="C3385:C3448" si="214">MONTH(A3385)</f>
        <v>6</v>
      </c>
      <c r="D3385" s="148">
        <f t="shared" ref="D3385:D3448" si="215">DAY(A3385)</f>
        <v>12</v>
      </c>
      <c r="E3385" s="138">
        <v>16</v>
      </c>
      <c r="F3385" s="137">
        <v>647.16999009627432</v>
      </c>
      <c r="J3385" s="149">
        <f t="shared" si="212"/>
        <v>39245</v>
      </c>
    </row>
    <row r="3386" spans="1:10" ht="16.5">
      <c r="A3386" s="135">
        <v>39245</v>
      </c>
      <c r="B3386">
        <f t="shared" si="213"/>
        <v>2007</v>
      </c>
      <c r="C3386">
        <f t="shared" si="214"/>
        <v>6</v>
      </c>
      <c r="D3386" s="148">
        <f t="shared" si="215"/>
        <v>12</v>
      </c>
      <c r="E3386" s="138">
        <v>17</v>
      </c>
      <c r="F3386" s="137">
        <v>651.59854219227896</v>
      </c>
      <c r="J3386" s="149">
        <f t="shared" si="212"/>
        <v>39245</v>
      </c>
    </row>
    <row r="3387" spans="1:10" ht="16.5">
      <c r="A3387" s="135">
        <v>39245</v>
      </c>
      <c r="B3387">
        <f t="shared" si="213"/>
        <v>2007</v>
      </c>
      <c r="C3387">
        <f t="shared" si="214"/>
        <v>6</v>
      </c>
      <c r="D3387" s="148">
        <f t="shared" si="215"/>
        <v>12</v>
      </c>
      <c r="E3387" s="138">
        <v>18</v>
      </c>
      <c r="F3387" s="137">
        <v>678.38670035054986</v>
      </c>
      <c r="J3387" s="149">
        <f t="shared" si="212"/>
        <v>39245</v>
      </c>
    </row>
    <row r="3388" spans="1:10" ht="16.5">
      <c r="A3388" s="135">
        <v>39245</v>
      </c>
      <c r="B3388">
        <f t="shared" si="213"/>
        <v>2007</v>
      </c>
      <c r="C3388">
        <f t="shared" si="214"/>
        <v>6</v>
      </c>
      <c r="D3388" s="148">
        <f t="shared" si="215"/>
        <v>12</v>
      </c>
      <c r="E3388" s="138">
        <v>19</v>
      </c>
      <c r="F3388" s="137">
        <v>751.60667765185497</v>
      </c>
      <c r="J3388" s="149">
        <f t="shared" si="212"/>
        <v>39245</v>
      </c>
    </row>
    <row r="3389" spans="1:10" ht="16.5">
      <c r="A3389" s="135">
        <v>39245</v>
      </c>
      <c r="B3389">
        <f t="shared" si="213"/>
        <v>2007</v>
      </c>
      <c r="C3389">
        <f t="shared" si="214"/>
        <v>6</v>
      </c>
      <c r="D3389" s="148">
        <f t="shared" si="215"/>
        <v>12</v>
      </c>
      <c r="E3389" s="138">
        <v>20</v>
      </c>
      <c r="F3389" s="137">
        <v>775.94022700468554</v>
      </c>
      <c r="J3389" s="149">
        <f t="shared" si="212"/>
        <v>39245</v>
      </c>
    </row>
    <row r="3390" spans="1:10" ht="16.5">
      <c r="A3390" s="135">
        <v>39245</v>
      </c>
      <c r="B3390">
        <f t="shared" si="213"/>
        <v>2007</v>
      </c>
      <c r="C3390">
        <f t="shared" si="214"/>
        <v>6</v>
      </c>
      <c r="D3390" s="148">
        <f t="shared" si="215"/>
        <v>12</v>
      </c>
      <c r="E3390" s="138">
        <v>21</v>
      </c>
      <c r="F3390" s="137">
        <v>775.94022700468554</v>
      </c>
      <c r="J3390" s="149">
        <f t="shared" si="212"/>
        <v>39245</v>
      </c>
    </row>
    <row r="3391" spans="1:10" ht="16.5">
      <c r="A3391" s="135">
        <v>39245</v>
      </c>
      <c r="B3391">
        <f t="shared" si="213"/>
        <v>2007</v>
      </c>
      <c r="C3391">
        <f t="shared" si="214"/>
        <v>6</v>
      </c>
      <c r="D3391" s="148">
        <f t="shared" si="215"/>
        <v>12</v>
      </c>
      <c r="E3391" s="138">
        <v>22</v>
      </c>
      <c r="F3391" s="137">
        <v>799.54451802640983</v>
      </c>
      <c r="J3391" s="149">
        <f t="shared" si="212"/>
        <v>39245</v>
      </c>
    </row>
    <row r="3392" spans="1:10" ht="16.5">
      <c r="A3392" s="135">
        <v>39245</v>
      </c>
      <c r="B3392">
        <f t="shared" si="213"/>
        <v>2007</v>
      </c>
      <c r="C3392">
        <f t="shared" si="214"/>
        <v>6</v>
      </c>
      <c r="D3392" s="148">
        <f t="shared" si="215"/>
        <v>12</v>
      </c>
      <c r="E3392" s="138">
        <v>23</v>
      </c>
      <c r="F3392" s="137">
        <v>814.03170026674445</v>
      </c>
      <c r="J3392" s="149">
        <f t="shared" si="212"/>
        <v>39245</v>
      </c>
    </row>
    <row r="3393" spans="1:10" ht="16.5">
      <c r="A3393" s="135">
        <v>39246</v>
      </c>
      <c r="B3393">
        <f t="shared" si="213"/>
        <v>2007</v>
      </c>
      <c r="C3393">
        <f t="shared" si="214"/>
        <v>6</v>
      </c>
      <c r="D3393" s="148">
        <f t="shared" si="215"/>
        <v>13</v>
      </c>
      <c r="E3393" s="138">
        <v>0</v>
      </c>
      <c r="F3393" s="137">
        <v>810.10673272096267</v>
      </c>
      <c r="J3393" s="149">
        <f t="shared" si="212"/>
        <v>39246</v>
      </c>
    </row>
    <row r="3394" spans="1:10" ht="16.5">
      <c r="A3394" s="135">
        <v>39246</v>
      </c>
      <c r="B3394">
        <f t="shared" si="213"/>
        <v>2007</v>
      </c>
      <c r="C3394">
        <f t="shared" si="214"/>
        <v>6</v>
      </c>
      <c r="D3394" s="148">
        <f t="shared" si="215"/>
        <v>13</v>
      </c>
      <c r="E3394" s="138">
        <v>1</v>
      </c>
      <c r="F3394" s="137">
        <v>796.23557460777135</v>
      </c>
      <c r="J3394" s="149">
        <f t="shared" si="212"/>
        <v>39246</v>
      </c>
    </row>
    <row r="3395" spans="1:10" ht="16.5">
      <c r="A3395" s="135">
        <v>39246</v>
      </c>
      <c r="B3395">
        <f t="shared" si="213"/>
        <v>2007</v>
      </c>
      <c r="C3395">
        <f t="shared" si="214"/>
        <v>6</v>
      </c>
      <c r="D3395" s="148">
        <f t="shared" si="215"/>
        <v>13</v>
      </c>
      <c r="E3395" s="138">
        <v>2</v>
      </c>
      <c r="F3395" s="137">
        <v>772.67367413479508</v>
      </c>
      <c r="J3395" s="149">
        <f t="shared" ref="J3395:J3458" si="216">DATE(B3395,C3395,D3395)</f>
        <v>39246</v>
      </c>
    </row>
    <row r="3396" spans="1:10" ht="16.5">
      <c r="A3396" s="135">
        <v>39246</v>
      </c>
      <c r="B3396">
        <f t="shared" si="213"/>
        <v>2007</v>
      </c>
      <c r="C3396">
        <f t="shared" si="214"/>
        <v>6</v>
      </c>
      <c r="D3396" s="148">
        <f t="shared" si="215"/>
        <v>13</v>
      </c>
      <c r="E3396" s="138">
        <v>3</v>
      </c>
      <c r="F3396" s="137">
        <v>740.09974970545932</v>
      </c>
      <c r="J3396" s="149">
        <f t="shared" si="216"/>
        <v>39246</v>
      </c>
    </row>
    <row r="3397" spans="1:10" ht="16.5">
      <c r="A3397" s="135">
        <v>39246</v>
      </c>
      <c r="B3397">
        <f t="shared" si="213"/>
        <v>2007</v>
      </c>
      <c r="C3397">
        <f t="shared" si="214"/>
        <v>6</v>
      </c>
      <c r="D3397" s="148">
        <f t="shared" si="215"/>
        <v>13</v>
      </c>
      <c r="E3397" s="138">
        <v>4</v>
      </c>
      <c r="F3397" s="137">
        <v>712.56765996760078</v>
      </c>
      <c r="J3397" s="149">
        <f t="shared" si="216"/>
        <v>39246</v>
      </c>
    </row>
    <row r="3398" spans="1:10" ht="16.5">
      <c r="A3398" s="135">
        <v>39246</v>
      </c>
      <c r="B3398">
        <f t="shared" si="213"/>
        <v>2007</v>
      </c>
      <c r="C3398">
        <f t="shared" si="214"/>
        <v>6</v>
      </c>
      <c r="D3398" s="148">
        <f t="shared" si="215"/>
        <v>13</v>
      </c>
      <c r="E3398" s="138">
        <v>5</v>
      </c>
      <c r="F3398" s="137">
        <v>694.41472245366037</v>
      </c>
      <c r="J3398" s="149">
        <f t="shared" si="216"/>
        <v>39246</v>
      </c>
    </row>
    <row r="3399" spans="1:10" ht="16.5">
      <c r="A3399" s="135">
        <v>39246</v>
      </c>
      <c r="B3399">
        <f t="shared" si="213"/>
        <v>2007</v>
      </c>
      <c r="C3399">
        <f t="shared" si="214"/>
        <v>6</v>
      </c>
      <c r="D3399" s="148">
        <f t="shared" si="215"/>
        <v>13</v>
      </c>
      <c r="E3399" s="138">
        <v>6</v>
      </c>
      <c r="F3399" s="137">
        <v>663.04076045571685</v>
      </c>
      <c r="J3399" s="149">
        <f t="shared" si="216"/>
        <v>39246</v>
      </c>
    </row>
    <row r="3400" spans="1:10" ht="16.5">
      <c r="A3400" s="135">
        <v>39246</v>
      </c>
      <c r="B3400">
        <f t="shared" si="213"/>
        <v>2007</v>
      </c>
      <c r="C3400">
        <f t="shared" si="214"/>
        <v>6</v>
      </c>
      <c r="D3400" s="148">
        <f t="shared" si="215"/>
        <v>13</v>
      </c>
      <c r="E3400" s="138">
        <v>7</v>
      </c>
      <c r="F3400" s="137">
        <v>654.16977053831272</v>
      </c>
      <c r="J3400" s="149">
        <f t="shared" si="216"/>
        <v>39246</v>
      </c>
    </row>
    <row r="3401" spans="1:10" ht="16.5">
      <c r="A3401" s="135">
        <v>39246</v>
      </c>
      <c r="B3401">
        <f t="shared" si="213"/>
        <v>2007</v>
      </c>
      <c r="C3401">
        <f t="shared" si="214"/>
        <v>6</v>
      </c>
      <c r="D3401" s="148">
        <f t="shared" si="215"/>
        <v>13</v>
      </c>
      <c r="E3401" s="138">
        <v>8</v>
      </c>
      <c r="F3401" s="137">
        <v>667.49183140112461</v>
      </c>
      <c r="J3401" s="149">
        <f t="shared" si="216"/>
        <v>39246</v>
      </c>
    </row>
    <row r="3402" spans="1:10" ht="16.5">
      <c r="A3402" s="135">
        <v>39246</v>
      </c>
      <c r="B3402">
        <f t="shared" si="213"/>
        <v>2007</v>
      </c>
      <c r="C3402">
        <f t="shared" si="214"/>
        <v>6</v>
      </c>
      <c r="D3402" s="148">
        <f t="shared" si="215"/>
        <v>13</v>
      </c>
      <c r="E3402" s="138">
        <v>9</v>
      </c>
      <c r="F3402" s="137">
        <v>645.34048947099529</v>
      </c>
      <c r="J3402" s="149">
        <f t="shared" si="216"/>
        <v>39246</v>
      </c>
    </row>
    <row r="3403" spans="1:10" ht="16.5">
      <c r="A3403" s="135">
        <v>39246</v>
      </c>
      <c r="B3403">
        <f t="shared" si="213"/>
        <v>2007</v>
      </c>
      <c r="C3403">
        <f t="shared" si="214"/>
        <v>6</v>
      </c>
      <c r="D3403" s="148">
        <f t="shared" si="215"/>
        <v>13</v>
      </c>
      <c r="E3403" s="138">
        <v>10</v>
      </c>
      <c r="F3403" s="137">
        <v>618.89904606265952</v>
      </c>
      <c r="J3403" s="149">
        <f t="shared" si="216"/>
        <v>39246</v>
      </c>
    </row>
    <row r="3404" spans="1:10" ht="16.5">
      <c r="A3404" s="135">
        <v>39246</v>
      </c>
      <c r="B3404">
        <f t="shared" si="213"/>
        <v>2007</v>
      </c>
      <c r="C3404">
        <f t="shared" si="214"/>
        <v>6</v>
      </c>
      <c r="D3404" s="148">
        <f t="shared" si="215"/>
        <v>13</v>
      </c>
      <c r="E3404" s="138">
        <v>11</v>
      </c>
      <c r="F3404" s="137">
        <v>607.11814804344669</v>
      </c>
      <c r="J3404" s="149">
        <f t="shared" si="216"/>
        <v>39246</v>
      </c>
    </row>
    <row r="3405" spans="1:10" ht="16.5">
      <c r="A3405" s="135">
        <v>39246</v>
      </c>
      <c r="B3405">
        <f t="shared" si="213"/>
        <v>2007</v>
      </c>
      <c r="C3405">
        <f t="shared" si="214"/>
        <v>6</v>
      </c>
      <c r="D3405" s="148">
        <f t="shared" si="215"/>
        <v>13</v>
      </c>
      <c r="E3405" s="138">
        <v>12</v>
      </c>
      <c r="F3405" s="137">
        <v>611.03687348559185</v>
      </c>
      <c r="J3405" s="149">
        <f t="shared" si="216"/>
        <v>39246</v>
      </c>
    </row>
    <row r="3406" spans="1:10" ht="16.5">
      <c r="A3406" s="135">
        <v>39246</v>
      </c>
      <c r="B3406">
        <f t="shared" si="213"/>
        <v>2007</v>
      </c>
      <c r="C3406">
        <f t="shared" si="214"/>
        <v>6</v>
      </c>
      <c r="D3406" s="148">
        <f t="shared" si="215"/>
        <v>13</v>
      </c>
      <c r="E3406" s="138">
        <v>13</v>
      </c>
      <c r="F3406" s="137">
        <v>595.41161910930714</v>
      </c>
      <c r="J3406" s="149">
        <f t="shared" si="216"/>
        <v>39246</v>
      </c>
    </row>
    <row r="3407" spans="1:10" ht="16.5">
      <c r="A3407" s="135">
        <v>39246</v>
      </c>
      <c r="B3407">
        <f t="shared" si="213"/>
        <v>2007</v>
      </c>
      <c r="C3407">
        <f t="shared" si="214"/>
        <v>6</v>
      </c>
      <c r="D3407" s="148">
        <f t="shared" si="215"/>
        <v>13</v>
      </c>
      <c r="E3407" s="138">
        <v>14</v>
      </c>
      <c r="F3407" s="137">
        <v>625.01375018866509</v>
      </c>
      <c r="J3407" s="149">
        <f t="shared" si="216"/>
        <v>39246</v>
      </c>
    </row>
    <row r="3408" spans="1:10" ht="16.5">
      <c r="A3408" s="135">
        <v>39246</v>
      </c>
      <c r="B3408">
        <f t="shared" si="213"/>
        <v>2007</v>
      </c>
      <c r="C3408">
        <f t="shared" si="214"/>
        <v>6</v>
      </c>
      <c r="D3408" s="148">
        <f t="shared" si="215"/>
        <v>13</v>
      </c>
      <c r="E3408" s="138">
        <v>15</v>
      </c>
      <c r="F3408" s="137">
        <v>636.8577738511683</v>
      </c>
      <c r="J3408" s="149">
        <f t="shared" si="216"/>
        <v>39246</v>
      </c>
    </row>
    <row r="3409" spans="1:10" ht="16.5">
      <c r="A3409" s="135">
        <v>39246</v>
      </c>
      <c r="B3409">
        <f t="shared" si="213"/>
        <v>2007</v>
      </c>
      <c r="C3409">
        <f t="shared" si="214"/>
        <v>6</v>
      </c>
      <c r="D3409" s="148">
        <f t="shared" si="215"/>
        <v>13</v>
      </c>
      <c r="E3409" s="138">
        <v>16</v>
      </c>
      <c r="F3409" s="137">
        <v>625.01375018866509</v>
      </c>
      <c r="J3409" s="149">
        <f t="shared" si="216"/>
        <v>39246</v>
      </c>
    </row>
    <row r="3410" spans="1:10" ht="16.5">
      <c r="A3410" s="135">
        <v>39246</v>
      </c>
      <c r="B3410">
        <f t="shared" si="213"/>
        <v>2007</v>
      </c>
      <c r="C3410">
        <f t="shared" si="214"/>
        <v>6</v>
      </c>
      <c r="D3410" s="148">
        <f t="shared" si="215"/>
        <v>13</v>
      </c>
      <c r="E3410" s="138">
        <v>17</v>
      </c>
      <c r="F3410" s="137">
        <v>609.33746448029285</v>
      </c>
      <c r="J3410" s="149">
        <f t="shared" si="216"/>
        <v>39246</v>
      </c>
    </row>
    <row r="3411" spans="1:10" ht="16.5">
      <c r="A3411" s="135">
        <v>39246</v>
      </c>
      <c r="B3411">
        <f t="shared" si="213"/>
        <v>2007</v>
      </c>
      <c r="C3411">
        <f t="shared" si="214"/>
        <v>6</v>
      </c>
      <c r="D3411" s="148">
        <f t="shared" si="215"/>
        <v>13</v>
      </c>
      <c r="E3411" s="138">
        <v>18</v>
      </c>
      <c r="F3411" s="137">
        <v>621.08224262106773</v>
      </c>
      <c r="J3411" s="149">
        <f t="shared" si="216"/>
        <v>39246</v>
      </c>
    </row>
    <row r="3412" spans="1:10" ht="16.5">
      <c r="A3412" s="135">
        <v>39246</v>
      </c>
      <c r="B3412">
        <f t="shared" si="213"/>
        <v>2007</v>
      </c>
      <c r="C3412">
        <f t="shared" si="214"/>
        <v>6</v>
      </c>
      <c r="D3412" s="148">
        <f t="shared" si="215"/>
        <v>13</v>
      </c>
      <c r="E3412" s="138">
        <v>19</v>
      </c>
      <c r="F3412" s="137">
        <v>628.9535194250833</v>
      </c>
      <c r="J3412" s="149">
        <f t="shared" si="216"/>
        <v>39246</v>
      </c>
    </row>
    <row r="3413" spans="1:10" ht="16.5">
      <c r="A3413" s="135">
        <v>39246</v>
      </c>
      <c r="B3413">
        <f t="shared" si="213"/>
        <v>2007</v>
      </c>
      <c r="C3413">
        <f t="shared" si="214"/>
        <v>6</v>
      </c>
      <c r="D3413" s="148">
        <f t="shared" si="215"/>
        <v>13</v>
      </c>
      <c r="E3413" s="138">
        <v>20</v>
      </c>
      <c r="F3413" s="137">
        <v>625.01375018866509</v>
      </c>
      <c r="J3413" s="149">
        <f t="shared" si="216"/>
        <v>39246</v>
      </c>
    </row>
    <row r="3414" spans="1:10" ht="16.5">
      <c r="A3414" s="135">
        <v>39246</v>
      </c>
      <c r="B3414">
        <f t="shared" si="213"/>
        <v>2007</v>
      </c>
      <c r="C3414">
        <f t="shared" si="214"/>
        <v>6</v>
      </c>
      <c r="D3414" s="148">
        <f t="shared" si="215"/>
        <v>13</v>
      </c>
      <c r="E3414" s="138">
        <v>21</v>
      </c>
      <c r="F3414" s="137">
        <v>621.08224262106773</v>
      </c>
      <c r="J3414" s="149">
        <f t="shared" si="216"/>
        <v>39246</v>
      </c>
    </row>
    <row r="3415" spans="1:10" ht="16.5">
      <c r="A3415" s="135">
        <v>39246</v>
      </c>
      <c r="B3415">
        <f t="shared" si="213"/>
        <v>2007</v>
      </c>
      <c r="C3415">
        <f t="shared" si="214"/>
        <v>6</v>
      </c>
      <c r="D3415" s="148">
        <f t="shared" si="215"/>
        <v>13</v>
      </c>
      <c r="E3415" s="138">
        <v>22</v>
      </c>
      <c r="F3415" s="137">
        <v>621.08224262106773</v>
      </c>
      <c r="J3415" s="149">
        <f t="shared" si="216"/>
        <v>39246</v>
      </c>
    </row>
    <row r="3416" spans="1:10" ht="16.5">
      <c r="A3416" s="135">
        <v>39246</v>
      </c>
      <c r="B3416">
        <f t="shared" si="213"/>
        <v>2007</v>
      </c>
      <c r="C3416">
        <f t="shared" si="214"/>
        <v>6</v>
      </c>
      <c r="D3416" s="148">
        <f t="shared" si="215"/>
        <v>13</v>
      </c>
      <c r="E3416" s="138">
        <v>23</v>
      </c>
      <c r="F3416" s="137">
        <v>617.15901412185747</v>
      </c>
      <c r="J3416" s="149">
        <f t="shared" si="216"/>
        <v>39246</v>
      </c>
    </row>
    <row r="3417" spans="1:10" ht="16.5">
      <c r="A3417" s="135">
        <v>39247</v>
      </c>
      <c r="B3417">
        <f t="shared" si="213"/>
        <v>2007</v>
      </c>
      <c r="C3417">
        <f t="shared" si="214"/>
        <v>6</v>
      </c>
      <c r="D3417" s="148">
        <f t="shared" si="215"/>
        <v>14</v>
      </c>
      <c r="E3417" s="138">
        <v>0</v>
      </c>
      <c r="F3417" s="137">
        <v>609.33746448029285</v>
      </c>
      <c r="J3417" s="149">
        <f t="shared" si="216"/>
        <v>39247</v>
      </c>
    </row>
    <row r="3418" spans="1:10" ht="16.5">
      <c r="A3418" s="135">
        <v>39247</v>
      </c>
      <c r="B3418">
        <f t="shared" si="213"/>
        <v>2007</v>
      </c>
      <c r="C3418">
        <f t="shared" si="214"/>
        <v>6</v>
      </c>
      <c r="D3418" s="148">
        <f t="shared" si="215"/>
        <v>14</v>
      </c>
      <c r="E3418" s="138">
        <v>1</v>
      </c>
      <c r="F3418" s="137">
        <v>609.33746448029285</v>
      </c>
      <c r="J3418" s="149">
        <f t="shared" si="216"/>
        <v>39247</v>
      </c>
    </row>
    <row r="3419" spans="1:10" ht="16.5">
      <c r="A3419" s="135">
        <v>39247</v>
      </c>
      <c r="B3419">
        <f t="shared" si="213"/>
        <v>2007</v>
      </c>
      <c r="C3419">
        <f t="shared" si="214"/>
        <v>6</v>
      </c>
      <c r="D3419" s="148">
        <f t="shared" si="215"/>
        <v>14</v>
      </c>
      <c r="E3419" s="138">
        <v>2</v>
      </c>
      <c r="F3419" s="137">
        <v>609.33746448029285</v>
      </c>
      <c r="J3419" s="149">
        <f t="shared" si="216"/>
        <v>39247</v>
      </c>
    </row>
    <row r="3420" spans="1:10" ht="16.5">
      <c r="A3420" s="135">
        <v>39247</v>
      </c>
      <c r="B3420">
        <f t="shared" si="213"/>
        <v>2007</v>
      </c>
      <c r="C3420">
        <f t="shared" si="214"/>
        <v>6</v>
      </c>
      <c r="D3420" s="148">
        <f t="shared" si="215"/>
        <v>14</v>
      </c>
      <c r="E3420" s="138">
        <v>3</v>
      </c>
      <c r="F3420" s="137">
        <v>589.9297135940684</v>
      </c>
      <c r="J3420" s="149">
        <f t="shared" si="216"/>
        <v>39247</v>
      </c>
    </row>
    <row r="3421" spans="1:10" ht="16.5">
      <c r="A3421" s="135">
        <v>39247</v>
      </c>
      <c r="B3421">
        <f t="shared" si="213"/>
        <v>2007</v>
      </c>
      <c r="C3421">
        <f t="shared" si="214"/>
        <v>6</v>
      </c>
      <c r="D3421" s="148">
        <f t="shared" si="215"/>
        <v>14</v>
      </c>
      <c r="E3421" s="138">
        <v>4</v>
      </c>
      <c r="F3421" s="137">
        <v>578.38598628612488</v>
      </c>
      <c r="J3421" s="149">
        <f t="shared" si="216"/>
        <v>39247</v>
      </c>
    </row>
    <row r="3422" spans="1:10" ht="16.5">
      <c r="A3422" s="135">
        <v>39247</v>
      </c>
      <c r="B3422">
        <f t="shared" si="213"/>
        <v>2007</v>
      </c>
      <c r="C3422">
        <f t="shared" si="214"/>
        <v>6</v>
      </c>
      <c r="D3422" s="148">
        <f t="shared" si="215"/>
        <v>14</v>
      </c>
      <c r="E3422" s="138">
        <v>5</v>
      </c>
      <c r="F3422" s="137">
        <v>574.5550083516323</v>
      </c>
      <c r="J3422" s="149">
        <f t="shared" si="216"/>
        <v>39247</v>
      </c>
    </row>
    <row r="3423" spans="1:10" ht="16.5">
      <c r="A3423" s="135">
        <v>39247</v>
      </c>
      <c r="B3423">
        <f t="shared" si="213"/>
        <v>2007</v>
      </c>
      <c r="C3423">
        <f t="shared" si="214"/>
        <v>6</v>
      </c>
      <c r="D3423" s="148">
        <f t="shared" si="215"/>
        <v>14</v>
      </c>
      <c r="E3423" s="138">
        <v>6</v>
      </c>
      <c r="F3423" s="137">
        <v>570.73252724107476</v>
      </c>
      <c r="J3423" s="149">
        <f t="shared" si="216"/>
        <v>39247</v>
      </c>
    </row>
    <row r="3424" spans="1:10" ht="16.5">
      <c r="A3424" s="135">
        <v>39247</v>
      </c>
      <c r="B3424">
        <f t="shared" si="213"/>
        <v>2007</v>
      </c>
      <c r="C3424">
        <f t="shared" si="214"/>
        <v>6</v>
      </c>
      <c r="D3424" s="148">
        <f t="shared" si="215"/>
        <v>14</v>
      </c>
      <c r="E3424" s="138">
        <v>7</v>
      </c>
      <c r="F3424" s="137">
        <v>570.73252724107476</v>
      </c>
      <c r="J3424" s="149">
        <f t="shared" si="216"/>
        <v>39247</v>
      </c>
    </row>
    <row r="3425" spans="1:10" ht="16.5">
      <c r="A3425" s="135">
        <v>39247</v>
      </c>
      <c r="B3425">
        <f t="shared" si="213"/>
        <v>2007</v>
      </c>
      <c r="C3425">
        <f t="shared" si="214"/>
        <v>6</v>
      </c>
      <c r="D3425" s="148">
        <f t="shared" si="215"/>
        <v>14</v>
      </c>
      <c r="E3425" s="138">
        <v>8</v>
      </c>
      <c r="F3425" s="137">
        <v>544.21467699906179</v>
      </c>
      <c r="J3425" s="149">
        <f t="shared" si="216"/>
        <v>39247</v>
      </c>
    </row>
    <row r="3426" spans="1:10" ht="16.5">
      <c r="A3426" s="135">
        <v>39247</v>
      </c>
      <c r="B3426">
        <f t="shared" si="213"/>
        <v>2007</v>
      </c>
      <c r="C3426">
        <f t="shared" si="214"/>
        <v>6</v>
      </c>
      <c r="D3426" s="148">
        <f t="shared" si="215"/>
        <v>14</v>
      </c>
      <c r="E3426" s="138">
        <v>9</v>
      </c>
      <c r="F3426" s="137">
        <v>555.52795158756464</v>
      </c>
      <c r="J3426" s="149">
        <f t="shared" si="216"/>
        <v>39247</v>
      </c>
    </row>
    <row r="3427" spans="1:10" ht="16.5">
      <c r="A3427" s="135">
        <v>39247</v>
      </c>
      <c r="B3427">
        <f t="shared" si="213"/>
        <v>2007</v>
      </c>
      <c r="C3427">
        <f t="shared" si="214"/>
        <v>6</v>
      </c>
      <c r="D3427" s="148">
        <f t="shared" si="215"/>
        <v>14</v>
      </c>
      <c r="E3427" s="138">
        <v>10</v>
      </c>
      <c r="F3427" s="137">
        <v>507.06921722538402</v>
      </c>
      <c r="J3427" s="149">
        <f t="shared" si="216"/>
        <v>39247</v>
      </c>
    </row>
    <row r="3428" spans="1:10" ht="16.5">
      <c r="A3428" s="135">
        <v>39247</v>
      </c>
      <c r="B3428">
        <f t="shared" si="213"/>
        <v>2007</v>
      </c>
      <c r="C3428">
        <f t="shared" si="214"/>
        <v>6</v>
      </c>
      <c r="D3428" s="148">
        <f t="shared" si="215"/>
        <v>14</v>
      </c>
      <c r="E3428" s="138">
        <v>11</v>
      </c>
      <c r="F3428" s="137">
        <v>618.46828241888056</v>
      </c>
      <c r="J3428" s="149">
        <f t="shared" si="216"/>
        <v>39247</v>
      </c>
    </row>
    <row r="3429" spans="1:10" ht="16.5">
      <c r="A3429" s="135">
        <v>39247</v>
      </c>
      <c r="B3429">
        <f t="shared" si="213"/>
        <v>2007</v>
      </c>
      <c r="C3429">
        <f t="shared" si="214"/>
        <v>6</v>
      </c>
      <c r="D3429" s="148">
        <f t="shared" si="215"/>
        <v>14</v>
      </c>
      <c r="E3429" s="138">
        <v>12</v>
      </c>
      <c r="F3429" s="137">
        <v>485.06364359049991</v>
      </c>
      <c r="J3429" s="149">
        <f t="shared" si="216"/>
        <v>39247</v>
      </c>
    </row>
    <row r="3430" spans="1:10" ht="16.5">
      <c r="A3430" s="135">
        <v>39247</v>
      </c>
      <c r="B3430">
        <f t="shared" si="213"/>
        <v>2007</v>
      </c>
      <c r="C3430">
        <f t="shared" si="214"/>
        <v>6</v>
      </c>
      <c r="D3430" s="148">
        <f t="shared" si="215"/>
        <v>14</v>
      </c>
      <c r="E3430" s="138">
        <v>13</v>
      </c>
      <c r="F3430" s="137">
        <v>463.08965409119753</v>
      </c>
      <c r="J3430" s="149">
        <f t="shared" si="216"/>
        <v>39247</v>
      </c>
    </row>
    <row r="3431" spans="1:10" ht="16.5">
      <c r="A3431" s="135">
        <v>39247</v>
      </c>
      <c r="B3431">
        <f t="shared" si="213"/>
        <v>2007</v>
      </c>
      <c r="C3431">
        <f t="shared" si="214"/>
        <v>6</v>
      </c>
      <c r="D3431" s="148">
        <f t="shared" si="215"/>
        <v>14</v>
      </c>
      <c r="E3431" s="138">
        <v>14</v>
      </c>
      <c r="F3431" s="137">
        <v>483.7328836790291</v>
      </c>
      <c r="J3431" s="149">
        <f t="shared" si="216"/>
        <v>39247</v>
      </c>
    </row>
    <row r="3432" spans="1:10" ht="16.5">
      <c r="A3432" s="135">
        <v>39247</v>
      </c>
      <c r="B3432">
        <f t="shared" si="213"/>
        <v>2007</v>
      </c>
      <c r="C3432">
        <f t="shared" si="214"/>
        <v>6</v>
      </c>
      <c r="D3432" s="148">
        <f t="shared" si="215"/>
        <v>14</v>
      </c>
      <c r="E3432" s="138">
        <v>15</v>
      </c>
      <c r="F3432" s="137">
        <v>525.53252749921126</v>
      </c>
      <c r="J3432" s="149">
        <f t="shared" si="216"/>
        <v>39247</v>
      </c>
    </row>
    <row r="3433" spans="1:10" ht="16.5">
      <c r="A3433" s="135">
        <v>39247</v>
      </c>
      <c r="B3433">
        <f t="shared" si="213"/>
        <v>2007</v>
      </c>
      <c r="C3433">
        <f t="shared" si="214"/>
        <v>6</v>
      </c>
      <c r="D3433" s="148">
        <f t="shared" si="215"/>
        <v>14</v>
      </c>
      <c r="E3433" s="138">
        <v>16</v>
      </c>
      <c r="F3433" s="137">
        <v>525.53252749921126</v>
      </c>
      <c r="J3433" s="149">
        <f t="shared" si="216"/>
        <v>39247</v>
      </c>
    </row>
    <row r="3434" spans="1:10" ht="16.5">
      <c r="A3434" s="135">
        <v>39247</v>
      </c>
      <c r="B3434">
        <f t="shared" si="213"/>
        <v>2007</v>
      </c>
      <c r="C3434">
        <f t="shared" si="214"/>
        <v>6</v>
      </c>
      <c r="D3434" s="148">
        <f t="shared" si="215"/>
        <v>14</v>
      </c>
      <c r="E3434" s="138">
        <v>17</v>
      </c>
      <c r="F3434" s="137">
        <v>485.20581630605847</v>
      </c>
      <c r="J3434" s="149">
        <f t="shared" si="216"/>
        <v>39247</v>
      </c>
    </row>
    <row r="3435" spans="1:10" ht="16.5">
      <c r="A3435" s="135">
        <v>39247</v>
      </c>
      <c r="B3435">
        <f t="shared" si="213"/>
        <v>2007</v>
      </c>
      <c r="C3435">
        <f t="shared" si="214"/>
        <v>6</v>
      </c>
      <c r="D3435" s="148">
        <f t="shared" si="215"/>
        <v>14</v>
      </c>
      <c r="E3435" s="138">
        <v>18</v>
      </c>
      <c r="F3435" s="137">
        <v>521.82227563446804</v>
      </c>
      <c r="J3435" s="149">
        <f t="shared" si="216"/>
        <v>39247</v>
      </c>
    </row>
    <row r="3436" spans="1:10" ht="16.5">
      <c r="A3436" s="135">
        <v>39247</v>
      </c>
      <c r="B3436">
        <f t="shared" si="213"/>
        <v>2007</v>
      </c>
      <c r="C3436">
        <f t="shared" si="214"/>
        <v>6</v>
      </c>
      <c r="D3436" s="148">
        <f t="shared" si="215"/>
        <v>14</v>
      </c>
      <c r="E3436" s="138">
        <v>19</v>
      </c>
      <c r="F3436" s="137">
        <v>532.97927050364046</v>
      </c>
      <c r="J3436" s="149">
        <f t="shared" si="216"/>
        <v>39247</v>
      </c>
    </row>
    <row r="3437" spans="1:10" ht="16.5">
      <c r="A3437" s="135">
        <v>39247</v>
      </c>
      <c r="B3437">
        <f t="shared" si="213"/>
        <v>2007</v>
      </c>
      <c r="C3437">
        <f t="shared" si="214"/>
        <v>6</v>
      </c>
      <c r="D3437" s="148">
        <f t="shared" si="215"/>
        <v>14</v>
      </c>
      <c r="E3437" s="138">
        <v>20</v>
      </c>
      <c r="F3437" s="137">
        <v>514.42811469488333</v>
      </c>
      <c r="J3437" s="149">
        <f t="shared" si="216"/>
        <v>39247</v>
      </c>
    </row>
    <row r="3438" spans="1:10" ht="16.5">
      <c r="A3438" s="135">
        <v>39247</v>
      </c>
      <c r="B3438">
        <f t="shared" si="213"/>
        <v>2007</v>
      </c>
      <c r="C3438">
        <f t="shared" si="214"/>
        <v>6</v>
      </c>
      <c r="D3438" s="148">
        <f t="shared" si="215"/>
        <v>14</v>
      </c>
      <c r="E3438" s="138">
        <v>21</v>
      </c>
      <c r="F3438" s="137">
        <v>492.45789446199666</v>
      </c>
      <c r="J3438" s="149">
        <f t="shared" si="216"/>
        <v>39247</v>
      </c>
    </row>
    <row r="3439" spans="1:10" ht="16.5">
      <c r="A3439" s="135">
        <v>39247</v>
      </c>
      <c r="B3439">
        <f t="shared" si="213"/>
        <v>2007</v>
      </c>
      <c r="C3439">
        <f t="shared" si="214"/>
        <v>6</v>
      </c>
      <c r="D3439" s="148">
        <f t="shared" si="215"/>
        <v>14</v>
      </c>
      <c r="E3439" s="138">
        <v>22</v>
      </c>
      <c r="F3439" s="137">
        <v>499.74575304785458</v>
      </c>
      <c r="J3439" s="149">
        <f t="shared" si="216"/>
        <v>39247</v>
      </c>
    </row>
    <row r="3440" spans="1:10" ht="16.5">
      <c r="A3440" s="135">
        <v>39247</v>
      </c>
      <c r="B3440">
        <f t="shared" si="213"/>
        <v>2007</v>
      </c>
      <c r="C3440">
        <f t="shared" si="214"/>
        <v>6</v>
      </c>
      <c r="D3440" s="148">
        <f t="shared" si="215"/>
        <v>14</v>
      </c>
      <c r="E3440" s="138">
        <v>23</v>
      </c>
      <c r="F3440" s="137">
        <v>496.0973621888034</v>
      </c>
      <c r="J3440" s="149">
        <f t="shared" si="216"/>
        <v>39247</v>
      </c>
    </row>
    <row r="3441" spans="1:10" ht="16.5">
      <c r="A3441" s="135">
        <v>39248</v>
      </c>
      <c r="B3441">
        <f t="shared" si="213"/>
        <v>2007</v>
      </c>
      <c r="C3441">
        <f t="shared" si="214"/>
        <v>6</v>
      </c>
      <c r="D3441" s="148">
        <f t="shared" si="215"/>
        <v>15</v>
      </c>
      <c r="E3441" s="138">
        <v>0</v>
      </c>
      <c r="F3441" s="137">
        <v>488.82737180202446</v>
      </c>
      <c r="J3441" s="149">
        <f t="shared" si="216"/>
        <v>39248</v>
      </c>
    </row>
    <row r="3442" spans="1:10" ht="16.5">
      <c r="A3442" s="135">
        <v>39248</v>
      </c>
      <c r="B3442">
        <f t="shared" si="213"/>
        <v>2007</v>
      </c>
      <c r="C3442">
        <f t="shared" si="214"/>
        <v>6</v>
      </c>
      <c r="D3442" s="148">
        <f t="shared" si="215"/>
        <v>15</v>
      </c>
      <c r="E3442" s="138">
        <v>1</v>
      </c>
      <c r="F3442" s="137">
        <v>485.20581630605847</v>
      </c>
      <c r="J3442" s="149">
        <f t="shared" si="216"/>
        <v>39248</v>
      </c>
    </row>
    <row r="3443" spans="1:10" ht="16.5">
      <c r="A3443" s="135">
        <v>39248</v>
      </c>
      <c r="B3443">
        <f t="shared" si="213"/>
        <v>2007</v>
      </c>
      <c r="C3443">
        <f t="shared" si="214"/>
        <v>6</v>
      </c>
      <c r="D3443" s="148">
        <f t="shared" si="215"/>
        <v>15</v>
      </c>
      <c r="E3443" s="138">
        <v>2</v>
      </c>
      <c r="F3443" s="137">
        <v>485.20581630605847</v>
      </c>
      <c r="J3443" s="149">
        <f t="shared" si="216"/>
        <v>39248</v>
      </c>
    </row>
    <row r="3444" spans="1:10" ht="16.5">
      <c r="A3444" s="135">
        <v>39248</v>
      </c>
      <c r="B3444">
        <f t="shared" si="213"/>
        <v>2007</v>
      </c>
      <c r="C3444">
        <f t="shared" si="214"/>
        <v>6</v>
      </c>
      <c r="D3444" s="148">
        <f t="shared" si="215"/>
        <v>15</v>
      </c>
      <c r="E3444" s="138">
        <v>3</v>
      </c>
      <c r="F3444" s="137">
        <v>485.20581630605847</v>
      </c>
      <c r="J3444" s="149">
        <f t="shared" si="216"/>
        <v>39248</v>
      </c>
    </row>
    <row r="3445" spans="1:10" ht="16.5">
      <c r="A3445" s="135">
        <v>39248</v>
      </c>
      <c r="B3445">
        <f t="shared" si="213"/>
        <v>2007</v>
      </c>
      <c r="C3445">
        <f t="shared" si="214"/>
        <v>6</v>
      </c>
      <c r="D3445" s="148">
        <f t="shared" si="215"/>
        <v>15</v>
      </c>
      <c r="E3445" s="138">
        <v>4</v>
      </c>
      <c r="F3445" s="137">
        <v>453.01906839369917</v>
      </c>
      <c r="J3445" s="149">
        <f t="shared" si="216"/>
        <v>39248</v>
      </c>
    </row>
    <row r="3446" spans="1:10" ht="16.5">
      <c r="A3446" s="135">
        <v>39248</v>
      </c>
      <c r="B3446">
        <f t="shared" si="213"/>
        <v>2007</v>
      </c>
      <c r="C3446">
        <f t="shared" si="214"/>
        <v>6</v>
      </c>
      <c r="D3446" s="148">
        <f t="shared" si="215"/>
        <v>15</v>
      </c>
      <c r="E3446" s="138">
        <v>5</v>
      </c>
      <c r="F3446" s="137">
        <v>435.45837092041853</v>
      </c>
      <c r="J3446" s="149">
        <f t="shared" si="216"/>
        <v>39248</v>
      </c>
    </row>
    <row r="3447" spans="1:10" ht="16.5">
      <c r="A3447" s="135">
        <v>39248</v>
      </c>
      <c r="B3447">
        <f t="shared" si="213"/>
        <v>2007</v>
      </c>
      <c r="C3447">
        <f t="shared" si="214"/>
        <v>6</v>
      </c>
      <c r="D3447" s="148">
        <f t="shared" si="215"/>
        <v>15</v>
      </c>
      <c r="E3447" s="138">
        <v>6</v>
      </c>
      <c r="F3447" s="137">
        <v>435.45837092041853</v>
      </c>
      <c r="J3447" s="149">
        <f t="shared" si="216"/>
        <v>39248</v>
      </c>
    </row>
    <row r="3448" spans="1:10" ht="16.5">
      <c r="A3448" s="135">
        <v>39248</v>
      </c>
      <c r="B3448">
        <f t="shared" si="213"/>
        <v>2007</v>
      </c>
      <c r="C3448">
        <f t="shared" si="214"/>
        <v>6</v>
      </c>
      <c r="D3448" s="148">
        <f t="shared" si="215"/>
        <v>15</v>
      </c>
      <c r="E3448" s="138">
        <v>7</v>
      </c>
      <c r="F3448" s="137">
        <v>425.03359192383994</v>
      </c>
      <c r="J3448" s="149">
        <f t="shared" si="216"/>
        <v>39248</v>
      </c>
    </row>
    <row r="3449" spans="1:10" ht="16.5">
      <c r="A3449" s="135">
        <v>39248</v>
      </c>
      <c r="B3449">
        <f t="shared" ref="B3449:B3512" si="217">YEAR(A3449)</f>
        <v>2007</v>
      </c>
      <c r="C3449">
        <f t="shared" ref="C3449:C3512" si="218">MONTH(A3449)</f>
        <v>6</v>
      </c>
      <c r="D3449" s="148">
        <f t="shared" ref="D3449:D3512" si="219">DAY(A3449)</f>
        <v>15</v>
      </c>
      <c r="E3449" s="138">
        <v>8</v>
      </c>
      <c r="F3449" s="137">
        <v>371.43445709687376</v>
      </c>
      <c r="J3449" s="149">
        <f t="shared" si="216"/>
        <v>39248</v>
      </c>
    </row>
    <row r="3450" spans="1:10" ht="16.5">
      <c r="A3450" s="135">
        <v>39248</v>
      </c>
      <c r="B3450">
        <f t="shared" si="217"/>
        <v>2007</v>
      </c>
      <c r="C3450">
        <f t="shared" si="218"/>
        <v>6</v>
      </c>
      <c r="D3450" s="148">
        <f t="shared" si="219"/>
        <v>15</v>
      </c>
      <c r="E3450" s="138">
        <v>9</v>
      </c>
      <c r="F3450" s="137">
        <v>392.45224475605994</v>
      </c>
      <c r="J3450" s="149">
        <f t="shared" si="216"/>
        <v>39248</v>
      </c>
    </row>
    <row r="3451" spans="1:10" ht="16.5">
      <c r="A3451" s="135">
        <v>39248</v>
      </c>
      <c r="B3451">
        <f t="shared" si="217"/>
        <v>2007</v>
      </c>
      <c r="C3451">
        <f t="shared" si="218"/>
        <v>6</v>
      </c>
      <c r="D3451" s="148">
        <f t="shared" si="219"/>
        <v>15</v>
      </c>
      <c r="E3451" s="138">
        <v>10</v>
      </c>
      <c r="F3451" s="137">
        <v>371.91580559741726</v>
      </c>
      <c r="J3451" s="149">
        <f t="shared" si="216"/>
        <v>39248</v>
      </c>
    </row>
    <row r="3452" spans="1:10" ht="16.5">
      <c r="A3452" s="135">
        <v>39248</v>
      </c>
      <c r="B3452">
        <f t="shared" si="217"/>
        <v>2007</v>
      </c>
      <c r="C3452">
        <f t="shared" si="218"/>
        <v>6</v>
      </c>
      <c r="D3452" s="148">
        <f t="shared" si="219"/>
        <v>15</v>
      </c>
      <c r="E3452" s="138">
        <v>11</v>
      </c>
      <c r="F3452" s="137">
        <v>385.06754591952631</v>
      </c>
      <c r="J3452" s="149">
        <f t="shared" si="216"/>
        <v>39248</v>
      </c>
    </row>
    <row r="3453" spans="1:10" ht="16.5">
      <c r="A3453" s="135">
        <v>39248</v>
      </c>
      <c r="B3453">
        <f t="shared" si="217"/>
        <v>2007</v>
      </c>
      <c r="C3453">
        <f t="shared" si="218"/>
        <v>6</v>
      </c>
      <c r="D3453" s="148">
        <f t="shared" si="219"/>
        <v>15</v>
      </c>
      <c r="E3453" s="138">
        <v>12</v>
      </c>
      <c r="F3453" s="137">
        <v>387.21602154680829</v>
      </c>
      <c r="J3453" s="149">
        <f t="shared" si="216"/>
        <v>39248</v>
      </c>
    </row>
    <row r="3454" spans="1:10" ht="16.5">
      <c r="A3454" s="135">
        <v>39248</v>
      </c>
      <c r="B3454">
        <f t="shared" si="217"/>
        <v>2007</v>
      </c>
      <c r="C3454">
        <f t="shared" si="218"/>
        <v>6</v>
      </c>
      <c r="D3454" s="148">
        <f t="shared" si="219"/>
        <v>15</v>
      </c>
      <c r="E3454" s="138">
        <v>13</v>
      </c>
      <c r="F3454" s="137">
        <v>387.86381384995434</v>
      </c>
      <c r="J3454" s="149">
        <f t="shared" si="216"/>
        <v>39248</v>
      </c>
    </row>
    <row r="3455" spans="1:10" ht="16.5">
      <c r="A3455" s="135">
        <v>39248</v>
      </c>
      <c r="B3455">
        <f t="shared" si="217"/>
        <v>2007</v>
      </c>
      <c r="C3455">
        <f t="shared" si="218"/>
        <v>6</v>
      </c>
      <c r="D3455" s="148">
        <f t="shared" si="219"/>
        <v>15</v>
      </c>
      <c r="E3455" s="138">
        <v>14</v>
      </c>
      <c r="F3455" s="137">
        <v>394.33285825892972</v>
      </c>
      <c r="J3455" s="149">
        <f t="shared" si="216"/>
        <v>39248</v>
      </c>
    </row>
    <row r="3456" spans="1:10" ht="16.5">
      <c r="A3456" s="135">
        <v>39248</v>
      </c>
      <c r="B3456">
        <f t="shared" si="217"/>
        <v>2007</v>
      </c>
      <c r="C3456">
        <f t="shared" si="218"/>
        <v>6</v>
      </c>
      <c r="D3456" s="148">
        <f t="shared" si="219"/>
        <v>15</v>
      </c>
      <c r="E3456" s="138">
        <v>15</v>
      </c>
      <c r="F3456" s="137">
        <v>425.09972845305515</v>
      </c>
      <c r="J3456" s="149">
        <f t="shared" si="216"/>
        <v>39248</v>
      </c>
    </row>
    <row r="3457" spans="1:10" ht="16.5">
      <c r="A3457" s="135">
        <v>39248</v>
      </c>
      <c r="B3457">
        <f t="shared" si="217"/>
        <v>2007</v>
      </c>
      <c r="C3457">
        <f t="shared" si="218"/>
        <v>6</v>
      </c>
      <c r="D3457" s="148">
        <f t="shared" si="219"/>
        <v>15</v>
      </c>
      <c r="E3457" s="138">
        <v>16</v>
      </c>
      <c r="F3457" s="137">
        <v>486.40857268719196</v>
      </c>
      <c r="J3457" s="149">
        <f t="shared" si="216"/>
        <v>39248</v>
      </c>
    </row>
    <row r="3458" spans="1:10" ht="16.5">
      <c r="A3458" s="135">
        <v>39248</v>
      </c>
      <c r="B3458">
        <f t="shared" si="217"/>
        <v>2007</v>
      </c>
      <c r="C3458">
        <f t="shared" si="218"/>
        <v>6</v>
      </c>
      <c r="D3458" s="148">
        <f t="shared" si="219"/>
        <v>15</v>
      </c>
      <c r="E3458" s="138">
        <v>17</v>
      </c>
      <c r="F3458" s="137">
        <v>528.44753868948851</v>
      </c>
      <c r="J3458" s="149">
        <f t="shared" si="216"/>
        <v>39248</v>
      </c>
    </row>
    <row r="3459" spans="1:10" ht="16.5">
      <c r="A3459" s="135">
        <v>39248</v>
      </c>
      <c r="B3459">
        <f t="shared" si="217"/>
        <v>2007</v>
      </c>
      <c r="C3459">
        <f t="shared" si="218"/>
        <v>6</v>
      </c>
      <c r="D3459" s="148">
        <f t="shared" si="219"/>
        <v>15</v>
      </c>
      <c r="E3459" s="138">
        <v>18</v>
      </c>
      <c r="F3459" s="137">
        <v>500.58857674075875</v>
      </c>
      <c r="J3459" s="149">
        <f t="shared" ref="J3459:J3522" si="220">DATE(B3459,C3459,D3459)</f>
        <v>39248</v>
      </c>
    </row>
    <row r="3460" spans="1:10" ht="16.5">
      <c r="A3460" s="135">
        <v>39248</v>
      </c>
      <c r="B3460">
        <f t="shared" si="217"/>
        <v>2007</v>
      </c>
      <c r="C3460">
        <f t="shared" si="218"/>
        <v>6</v>
      </c>
      <c r="D3460" s="148">
        <f t="shared" si="219"/>
        <v>15</v>
      </c>
      <c r="E3460" s="138">
        <v>19</v>
      </c>
      <c r="F3460" s="137">
        <v>473.793713932267</v>
      </c>
      <c r="J3460" s="149">
        <f t="shared" si="220"/>
        <v>39248</v>
      </c>
    </row>
    <row r="3461" spans="1:10" ht="16.5">
      <c r="A3461" s="135">
        <v>39248</v>
      </c>
      <c r="B3461">
        <f t="shared" si="217"/>
        <v>2007</v>
      </c>
      <c r="C3461">
        <f t="shared" si="218"/>
        <v>6</v>
      </c>
      <c r="D3461" s="148">
        <f t="shared" si="219"/>
        <v>15</v>
      </c>
      <c r="E3461" s="138">
        <v>20</v>
      </c>
      <c r="F3461" s="137">
        <v>461.19509876261731</v>
      </c>
      <c r="J3461" s="149">
        <f t="shared" si="220"/>
        <v>39248</v>
      </c>
    </row>
    <row r="3462" spans="1:10" ht="16.5">
      <c r="A3462" s="135">
        <v>39248</v>
      </c>
      <c r="B3462">
        <f t="shared" si="217"/>
        <v>2007</v>
      </c>
      <c r="C3462">
        <f t="shared" si="218"/>
        <v>6</v>
      </c>
      <c r="D3462" s="148">
        <f t="shared" si="219"/>
        <v>15</v>
      </c>
      <c r="E3462" s="138">
        <v>21</v>
      </c>
      <c r="F3462" s="137">
        <v>453.0503219698092</v>
      </c>
      <c r="J3462" s="149">
        <f t="shared" si="220"/>
        <v>39248</v>
      </c>
    </row>
    <row r="3463" spans="1:10" ht="16.5">
      <c r="A3463" s="135">
        <v>39248</v>
      </c>
      <c r="B3463">
        <f t="shared" si="217"/>
        <v>2007</v>
      </c>
      <c r="C3463">
        <f t="shared" si="218"/>
        <v>6</v>
      </c>
      <c r="D3463" s="148">
        <f t="shared" si="219"/>
        <v>15</v>
      </c>
      <c r="E3463" s="138">
        <v>22</v>
      </c>
      <c r="F3463" s="137">
        <v>443.80343428339421</v>
      </c>
      <c r="J3463" s="149">
        <f t="shared" si="220"/>
        <v>39248</v>
      </c>
    </row>
    <row r="3464" spans="1:10" ht="16.5">
      <c r="A3464" s="135">
        <v>39248</v>
      </c>
      <c r="B3464">
        <f t="shared" si="217"/>
        <v>2007</v>
      </c>
      <c r="C3464">
        <f t="shared" si="218"/>
        <v>6</v>
      </c>
      <c r="D3464" s="148">
        <f t="shared" si="219"/>
        <v>15</v>
      </c>
      <c r="E3464" s="138">
        <v>23</v>
      </c>
      <c r="F3464" s="137">
        <v>438.62289019229684</v>
      </c>
      <c r="J3464" s="149">
        <f t="shared" si="220"/>
        <v>39248</v>
      </c>
    </row>
    <row r="3465" spans="1:10" ht="16.5">
      <c r="A3465" s="135">
        <v>39249</v>
      </c>
      <c r="B3465">
        <f t="shared" si="217"/>
        <v>2007</v>
      </c>
      <c r="C3465">
        <f t="shared" si="218"/>
        <v>6</v>
      </c>
      <c r="D3465" s="148">
        <f t="shared" si="219"/>
        <v>16</v>
      </c>
      <c r="E3465" s="138">
        <v>0</v>
      </c>
      <c r="F3465" s="137">
        <v>432.56421931155722</v>
      </c>
      <c r="J3465" s="149">
        <f t="shared" si="220"/>
        <v>39249</v>
      </c>
    </row>
    <row r="3466" spans="1:10" ht="16.5">
      <c r="A3466" s="135">
        <v>39249</v>
      </c>
      <c r="B3466">
        <f t="shared" si="217"/>
        <v>2007</v>
      </c>
      <c r="C3466">
        <f t="shared" si="218"/>
        <v>6</v>
      </c>
      <c r="D3466" s="148">
        <f t="shared" si="219"/>
        <v>16</v>
      </c>
      <c r="E3466" s="138">
        <v>1</v>
      </c>
      <c r="F3466" s="137">
        <v>432.56421931155722</v>
      </c>
      <c r="J3466" s="149">
        <f t="shared" si="220"/>
        <v>39249</v>
      </c>
    </row>
    <row r="3467" spans="1:10" ht="16.5">
      <c r="A3467" s="135">
        <v>39249</v>
      </c>
      <c r="B3467">
        <f t="shared" si="217"/>
        <v>2007</v>
      </c>
      <c r="C3467">
        <f t="shared" si="218"/>
        <v>6</v>
      </c>
      <c r="D3467" s="148">
        <f t="shared" si="219"/>
        <v>16</v>
      </c>
      <c r="E3467" s="138">
        <v>2</v>
      </c>
      <c r="F3467" s="137">
        <v>428.80429592507392</v>
      </c>
      <c r="J3467" s="149">
        <f t="shared" si="220"/>
        <v>39249</v>
      </c>
    </row>
    <row r="3468" spans="1:10" ht="16.5">
      <c r="A3468" s="135">
        <v>39249</v>
      </c>
      <c r="B3468">
        <f t="shared" si="217"/>
        <v>2007</v>
      </c>
      <c r="C3468">
        <f t="shared" si="218"/>
        <v>6</v>
      </c>
      <c r="D3468" s="148">
        <f t="shared" si="219"/>
        <v>16</v>
      </c>
      <c r="E3468" s="138">
        <v>3</v>
      </c>
      <c r="F3468" s="137">
        <v>427.5436200990568</v>
      </c>
      <c r="J3468" s="149">
        <f t="shared" si="220"/>
        <v>39249</v>
      </c>
    </row>
    <row r="3469" spans="1:10" ht="16.5">
      <c r="A3469" s="135">
        <v>39249</v>
      </c>
      <c r="B3469">
        <f t="shared" si="217"/>
        <v>2007</v>
      </c>
      <c r="C3469">
        <f t="shared" si="218"/>
        <v>6</v>
      </c>
      <c r="D3469" s="148">
        <f t="shared" si="219"/>
        <v>16</v>
      </c>
      <c r="E3469" s="138">
        <v>4</v>
      </c>
      <c r="F3469" s="137">
        <v>427.5436200990568</v>
      </c>
      <c r="J3469" s="149">
        <f t="shared" si="220"/>
        <v>39249</v>
      </c>
    </row>
    <row r="3470" spans="1:10" ht="16.5">
      <c r="A3470" s="135">
        <v>39249</v>
      </c>
      <c r="B3470">
        <f t="shared" si="217"/>
        <v>2007</v>
      </c>
      <c r="C3470">
        <f t="shared" si="218"/>
        <v>6</v>
      </c>
      <c r="D3470" s="148">
        <f t="shared" si="219"/>
        <v>16</v>
      </c>
      <c r="E3470" s="138">
        <v>5</v>
      </c>
      <c r="F3470" s="137">
        <v>411.30715814469448</v>
      </c>
      <c r="J3470" s="149">
        <f t="shared" si="220"/>
        <v>39249</v>
      </c>
    </row>
    <row r="3471" spans="1:10" ht="16.5">
      <c r="A3471" s="135">
        <v>39249</v>
      </c>
      <c r="B3471">
        <f t="shared" si="217"/>
        <v>2007</v>
      </c>
      <c r="C3471">
        <f t="shared" si="218"/>
        <v>6</v>
      </c>
      <c r="D3471" s="148">
        <f t="shared" si="219"/>
        <v>16</v>
      </c>
      <c r="E3471" s="138">
        <v>6</v>
      </c>
      <c r="F3471" s="137">
        <v>413.70133086890047</v>
      </c>
      <c r="J3471" s="149">
        <f t="shared" si="220"/>
        <v>39249</v>
      </c>
    </row>
    <row r="3472" spans="1:10" ht="16.5">
      <c r="A3472" s="135">
        <v>39249</v>
      </c>
      <c r="B3472">
        <f t="shared" si="217"/>
        <v>2007</v>
      </c>
      <c r="C3472">
        <f t="shared" si="218"/>
        <v>6</v>
      </c>
      <c r="D3472" s="148">
        <f t="shared" si="219"/>
        <v>16</v>
      </c>
      <c r="E3472" s="138">
        <v>7</v>
      </c>
      <c r="F3472" s="137">
        <v>412.50598527457038</v>
      </c>
      <c r="J3472" s="149">
        <f t="shared" si="220"/>
        <v>39249</v>
      </c>
    </row>
    <row r="3473" spans="1:10" ht="16.5">
      <c r="A3473" s="135">
        <v>39249</v>
      </c>
      <c r="B3473">
        <f t="shared" si="217"/>
        <v>2007</v>
      </c>
      <c r="C3473">
        <f t="shared" si="218"/>
        <v>6</v>
      </c>
      <c r="D3473" s="148">
        <f t="shared" si="219"/>
        <v>16</v>
      </c>
      <c r="E3473" s="138">
        <v>8</v>
      </c>
      <c r="F3473" s="137">
        <v>411.30715814469448</v>
      </c>
      <c r="J3473" s="149">
        <f t="shared" si="220"/>
        <v>39249</v>
      </c>
    </row>
    <row r="3474" spans="1:10" ht="16.5">
      <c r="A3474" s="135">
        <v>39249</v>
      </c>
      <c r="B3474">
        <f t="shared" si="217"/>
        <v>2007</v>
      </c>
      <c r="C3474">
        <f t="shared" si="218"/>
        <v>6</v>
      </c>
      <c r="D3474" s="148">
        <f t="shared" si="219"/>
        <v>16</v>
      </c>
      <c r="E3474" s="138">
        <v>9</v>
      </c>
      <c r="F3474" s="137">
        <v>410.10481882434095</v>
      </c>
      <c r="J3474" s="149">
        <f t="shared" si="220"/>
        <v>39249</v>
      </c>
    </row>
    <row r="3475" spans="1:10" ht="16.5">
      <c r="A3475" s="135">
        <v>39249</v>
      </c>
      <c r="B3475">
        <f t="shared" si="217"/>
        <v>2007</v>
      </c>
      <c r="C3475">
        <f t="shared" si="218"/>
        <v>6</v>
      </c>
      <c r="D3475" s="148">
        <f t="shared" si="219"/>
        <v>16</v>
      </c>
      <c r="E3475" s="138">
        <v>10</v>
      </c>
      <c r="F3475" s="137">
        <v>401.58742962413771</v>
      </c>
      <c r="J3475" s="149">
        <f t="shared" si="220"/>
        <v>39249</v>
      </c>
    </row>
    <row r="3476" spans="1:10" ht="16.5">
      <c r="A3476" s="135">
        <v>39249</v>
      </c>
      <c r="B3476">
        <f t="shared" si="217"/>
        <v>2007</v>
      </c>
      <c r="C3476">
        <f t="shared" si="218"/>
        <v>6</v>
      </c>
      <c r="D3476" s="148">
        <f t="shared" si="219"/>
        <v>16</v>
      </c>
      <c r="E3476" s="138">
        <v>11</v>
      </c>
      <c r="F3476" s="137">
        <v>382.58942153477938</v>
      </c>
      <c r="J3476" s="149">
        <f t="shared" si="220"/>
        <v>39249</v>
      </c>
    </row>
    <row r="3477" spans="1:10" ht="16.5">
      <c r="A3477" s="135">
        <v>39249</v>
      </c>
      <c r="B3477">
        <f t="shared" si="217"/>
        <v>2007</v>
      </c>
      <c r="C3477">
        <f t="shared" si="218"/>
        <v>6</v>
      </c>
      <c r="D3477" s="148">
        <f t="shared" si="219"/>
        <v>16</v>
      </c>
      <c r="E3477" s="138">
        <v>12</v>
      </c>
      <c r="F3477" s="137">
        <v>409.89104575983981</v>
      </c>
      <c r="J3477" s="149">
        <f t="shared" si="220"/>
        <v>39249</v>
      </c>
    </row>
    <row r="3478" spans="1:10" ht="16.5">
      <c r="A3478" s="135">
        <v>39249</v>
      </c>
      <c r="B3478">
        <f t="shared" si="217"/>
        <v>2007</v>
      </c>
      <c r="C3478">
        <f t="shared" si="218"/>
        <v>6</v>
      </c>
      <c r="D3478" s="148">
        <f t="shared" si="219"/>
        <v>16</v>
      </c>
      <c r="E3478" s="138">
        <v>13</v>
      </c>
      <c r="F3478" s="137">
        <v>411.24519183854221</v>
      </c>
      <c r="J3478" s="149">
        <f t="shared" si="220"/>
        <v>39249</v>
      </c>
    </row>
    <row r="3479" spans="1:10" ht="16.5">
      <c r="A3479" s="135">
        <v>39249</v>
      </c>
      <c r="B3479">
        <f t="shared" si="217"/>
        <v>2007</v>
      </c>
      <c r="C3479">
        <f t="shared" si="218"/>
        <v>6</v>
      </c>
      <c r="D3479" s="148">
        <f t="shared" si="219"/>
        <v>16</v>
      </c>
      <c r="E3479" s="138">
        <v>14</v>
      </c>
      <c r="F3479" s="137">
        <v>353.45816002749996</v>
      </c>
      <c r="J3479" s="149">
        <f t="shared" si="220"/>
        <v>39249</v>
      </c>
    </row>
    <row r="3480" spans="1:10" ht="16.5">
      <c r="A3480" s="135">
        <v>39249</v>
      </c>
      <c r="B3480">
        <f t="shared" si="217"/>
        <v>2007</v>
      </c>
      <c r="C3480">
        <f t="shared" si="218"/>
        <v>6</v>
      </c>
      <c r="D3480" s="148">
        <f t="shared" si="219"/>
        <v>16</v>
      </c>
      <c r="E3480" s="138">
        <v>15</v>
      </c>
      <c r="F3480" s="137">
        <v>332.5834787854352</v>
      </c>
      <c r="J3480" s="149">
        <f t="shared" si="220"/>
        <v>39249</v>
      </c>
    </row>
    <row r="3481" spans="1:10" ht="16.5">
      <c r="A3481" s="135">
        <v>39249</v>
      </c>
      <c r="B3481">
        <f t="shared" si="217"/>
        <v>2007</v>
      </c>
      <c r="C3481">
        <f t="shared" si="218"/>
        <v>6</v>
      </c>
      <c r="D3481" s="148">
        <f t="shared" si="219"/>
        <v>16</v>
      </c>
      <c r="E3481" s="138">
        <v>16</v>
      </c>
      <c r="F3481" s="137">
        <v>340.37595198278666</v>
      </c>
      <c r="J3481" s="149">
        <f t="shared" si="220"/>
        <v>39249</v>
      </c>
    </row>
    <row r="3482" spans="1:10" ht="16.5">
      <c r="A3482" s="135">
        <v>39249</v>
      </c>
      <c r="B3482">
        <f t="shared" si="217"/>
        <v>2007</v>
      </c>
      <c r="C3482">
        <f t="shared" si="218"/>
        <v>6</v>
      </c>
      <c r="D3482" s="148">
        <f t="shared" si="219"/>
        <v>16</v>
      </c>
      <c r="E3482" s="138">
        <v>17</v>
      </c>
      <c r="F3482" s="137">
        <v>353.54755112018302</v>
      </c>
      <c r="J3482" s="149">
        <f t="shared" si="220"/>
        <v>39249</v>
      </c>
    </row>
    <row r="3483" spans="1:10" ht="16.5">
      <c r="A3483" s="135">
        <v>39249</v>
      </c>
      <c r="B3483">
        <f t="shared" si="217"/>
        <v>2007</v>
      </c>
      <c r="C3483">
        <f t="shared" si="218"/>
        <v>6</v>
      </c>
      <c r="D3483" s="148">
        <f t="shared" si="219"/>
        <v>16</v>
      </c>
      <c r="E3483" s="138">
        <v>18</v>
      </c>
      <c r="F3483" s="137">
        <v>355.69739686242252</v>
      </c>
      <c r="J3483" s="149">
        <f t="shared" si="220"/>
        <v>39249</v>
      </c>
    </row>
    <row r="3484" spans="1:10" ht="16.5">
      <c r="A3484" s="135">
        <v>39249</v>
      </c>
      <c r="B3484">
        <f t="shared" si="217"/>
        <v>2007</v>
      </c>
      <c r="C3484">
        <f t="shared" si="218"/>
        <v>6</v>
      </c>
      <c r="D3484" s="148">
        <f t="shared" si="219"/>
        <v>16</v>
      </c>
      <c r="E3484" s="138">
        <v>19</v>
      </c>
      <c r="F3484" s="137">
        <v>351.64294876809191</v>
      </c>
      <c r="J3484" s="149">
        <f t="shared" si="220"/>
        <v>39249</v>
      </c>
    </row>
    <row r="3485" spans="1:10" ht="16.5">
      <c r="A3485" s="135">
        <v>39249</v>
      </c>
      <c r="B3485">
        <f t="shared" si="217"/>
        <v>2007</v>
      </c>
      <c r="C3485">
        <f t="shared" si="218"/>
        <v>6</v>
      </c>
      <c r="D3485" s="148">
        <f t="shared" si="219"/>
        <v>16</v>
      </c>
      <c r="E3485" s="138">
        <v>20</v>
      </c>
      <c r="F3485" s="137">
        <v>351.64294876809191</v>
      </c>
      <c r="J3485" s="149">
        <f t="shared" si="220"/>
        <v>39249</v>
      </c>
    </row>
    <row r="3486" spans="1:10" ht="16.5">
      <c r="A3486" s="135">
        <v>39249</v>
      </c>
      <c r="B3486">
        <f t="shared" si="217"/>
        <v>2007</v>
      </c>
      <c r="C3486">
        <f t="shared" si="218"/>
        <v>6</v>
      </c>
      <c r="D3486" s="148">
        <f t="shared" si="219"/>
        <v>16</v>
      </c>
      <c r="E3486" s="138">
        <v>21</v>
      </c>
      <c r="F3486" s="137">
        <v>346.58321076044285</v>
      </c>
      <c r="J3486" s="149">
        <f t="shared" si="220"/>
        <v>39249</v>
      </c>
    </row>
    <row r="3487" spans="1:10" ht="16.5">
      <c r="A3487" s="135">
        <v>39249</v>
      </c>
      <c r="B3487">
        <f t="shared" si="217"/>
        <v>2007</v>
      </c>
      <c r="C3487">
        <f t="shared" si="218"/>
        <v>6</v>
      </c>
      <c r="D3487" s="148">
        <f t="shared" si="219"/>
        <v>16</v>
      </c>
      <c r="E3487" s="138">
        <v>22</v>
      </c>
      <c r="F3487" s="137">
        <v>349.64549299916314</v>
      </c>
      <c r="J3487" s="149">
        <f t="shared" si="220"/>
        <v>39249</v>
      </c>
    </row>
    <row r="3488" spans="1:10" ht="16.5">
      <c r="A3488" s="135">
        <v>39249</v>
      </c>
      <c r="B3488">
        <f t="shared" si="217"/>
        <v>2007</v>
      </c>
      <c r="C3488">
        <f t="shared" si="218"/>
        <v>6</v>
      </c>
      <c r="D3488" s="148">
        <f t="shared" si="219"/>
        <v>16</v>
      </c>
      <c r="E3488" s="138">
        <v>23</v>
      </c>
      <c r="F3488" s="137">
        <v>348.62772279812691</v>
      </c>
      <c r="J3488" s="149">
        <f t="shared" si="220"/>
        <v>39249</v>
      </c>
    </row>
    <row r="3489" spans="1:10" ht="16.5">
      <c r="A3489" s="135">
        <v>39250</v>
      </c>
      <c r="B3489">
        <f t="shared" si="217"/>
        <v>2007</v>
      </c>
      <c r="C3489">
        <f t="shared" si="218"/>
        <v>6</v>
      </c>
      <c r="D3489" s="148">
        <f t="shared" si="219"/>
        <v>17</v>
      </c>
      <c r="E3489" s="138">
        <v>0</v>
      </c>
      <c r="F3489" s="137">
        <v>352.41055125927937</v>
      </c>
      <c r="J3489" s="149">
        <f t="shared" si="220"/>
        <v>39250</v>
      </c>
    </row>
    <row r="3490" spans="1:10" ht="16.5">
      <c r="A3490" s="135">
        <v>39250</v>
      </c>
      <c r="B3490">
        <f t="shared" si="217"/>
        <v>2007</v>
      </c>
      <c r="C3490">
        <f t="shared" si="218"/>
        <v>6</v>
      </c>
      <c r="D3490" s="148">
        <f t="shared" si="219"/>
        <v>17</v>
      </c>
      <c r="E3490" s="138">
        <v>1</v>
      </c>
      <c r="F3490" s="137">
        <v>354.35026481833984</v>
      </c>
      <c r="J3490" s="149">
        <f t="shared" si="220"/>
        <v>39250</v>
      </c>
    </row>
    <row r="3491" spans="1:10" ht="16.5">
      <c r="A3491" s="135">
        <v>39250</v>
      </c>
      <c r="B3491">
        <f t="shared" si="217"/>
        <v>2007</v>
      </c>
      <c r="C3491">
        <f t="shared" si="218"/>
        <v>6</v>
      </c>
      <c r="D3491" s="148">
        <f t="shared" si="219"/>
        <v>17</v>
      </c>
      <c r="E3491" s="138">
        <v>2</v>
      </c>
      <c r="F3491" s="137">
        <v>356.27941611191022</v>
      </c>
      <c r="J3491" s="149">
        <f t="shared" si="220"/>
        <v>39250</v>
      </c>
    </row>
    <row r="3492" spans="1:10" ht="16.5">
      <c r="A3492" s="135">
        <v>39250</v>
      </c>
      <c r="B3492">
        <f t="shared" si="217"/>
        <v>2007</v>
      </c>
      <c r="C3492">
        <f t="shared" si="218"/>
        <v>6</v>
      </c>
      <c r="D3492" s="148">
        <f t="shared" si="219"/>
        <v>17</v>
      </c>
      <c r="E3492" s="138">
        <v>3</v>
      </c>
      <c r="F3492" s="137">
        <v>356.27941611191022</v>
      </c>
      <c r="J3492" s="149">
        <f t="shared" si="220"/>
        <v>39250</v>
      </c>
    </row>
    <row r="3493" spans="1:10" ht="16.5">
      <c r="A3493" s="135">
        <v>39250</v>
      </c>
      <c r="B3493">
        <f t="shared" si="217"/>
        <v>2007</v>
      </c>
      <c r="C3493">
        <f t="shared" si="218"/>
        <v>6</v>
      </c>
      <c r="D3493" s="148">
        <f t="shared" si="219"/>
        <v>17</v>
      </c>
      <c r="E3493" s="138">
        <v>4</v>
      </c>
      <c r="F3493" s="137">
        <v>351.43667899352567</v>
      </c>
      <c r="J3493" s="149">
        <f t="shared" si="220"/>
        <v>39250</v>
      </c>
    </row>
    <row r="3494" spans="1:10" ht="16.5">
      <c r="A3494" s="135">
        <v>39250</v>
      </c>
      <c r="B3494">
        <f t="shared" si="217"/>
        <v>2007</v>
      </c>
      <c r="C3494">
        <f t="shared" si="218"/>
        <v>6</v>
      </c>
      <c r="D3494" s="148">
        <f t="shared" si="219"/>
        <v>17</v>
      </c>
      <c r="E3494" s="138">
        <v>5</v>
      </c>
      <c r="F3494" s="137">
        <v>353.38173917434489</v>
      </c>
      <c r="J3494" s="149">
        <f t="shared" si="220"/>
        <v>39250</v>
      </c>
    </row>
    <row r="3495" spans="1:10" ht="16.5">
      <c r="A3495" s="135">
        <v>39250</v>
      </c>
      <c r="B3495">
        <f t="shared" si="217"/>
        <v>2007</v>
      </c>
      <c r="C3495">
        <f t="shared" si="218"/>
        <v>6</v>
      </c>
      <c r="D3495" s="148">
        <f t="shared" si="219"/>
        <v>17</v>
      </c>
      <c r="E3495" s="138">
        <v>6</v>
      </c>
      <c r="F3495" s="137">
        <v>354.35026481833984</v>
      </c>
      <c r="J3495" s="149">
        <f t="shared" si="220"/>
        <v>39250</v>
      </c>
    </row>
    <row r="3496" spans="1:10" ht="16.5">
      <c r="A3496" s="135">
        <v>39250</v>
      </c>
      <c r="B3496">
        <f t="shared" si="217"/>
        <v>2007</v>
      </c>
      <c r="C3496">
        <f t="shared" si="218"/>
        <v>6</v>
      </c>
      <c r="D3496" s="148">
        <f t="shared" si="219"/>
        <v>17</v>
      </c>
      <c r="E3496" s="138">
        <v>7</v>
      </c>
      <c r="F3496" s="137">
        <v>350.22568513665942</v>
      </c>
      <c r="J3496" s="149">
        <f t="shared" si="220"/>
        <v>39250</v>
      </c>
    </row>
    <row r="3497" spans="1:10" ht="16.5">
      <c r="A3497" s="135">
        <v>39250</v>
      </c>
      <c r="B3497">
        <f t="shared" si="217"/>
        <v>2007</v>
      </c>
      <c r="C3497">
        <f t="shared" si="218"/>
        <v>6</v>
      </c>
      <c r="D3497" s="148">
        <f t="shared" si="219"/>
        <v>17</v>
      </c>
      <c r="E3497" s="138">
        <v>8</v>
      </c>
      <c r="F3497" s="137">
        <v>345.65143831203238</v>
      </c>
      <c r="J3497" s="149">
        <f t="shared" si="220"/>
        <v>39250</v>
      </c>
    </row>
    <row r="3498" spans="1:10" ht="16.5">
      <c r="A3498" s="135">
        <v>39250</v>
      </c>
      <c r="B3498">
        <f t="shared" si="217"/>
        <v>2007</v>
      </c>
      <c r="C3498">
        <f t="shared" si="218"/>
        <v>6</v>
      </c>
      <c r="D3498" s="148">
        <f t="shared" si="219"/>
        <v>17</v>
      </c>
      <c r="E3498" s="138">
        <v>9</v>
      </c>
      <c r="F3498" s="137">
        <v>336.31618066742197</v>
      </c>
      <c r="J3498" s="149">
        <f t="shared" si="220"/>
        <v>39250</v>
      </c>
    </row>
    <row r="3499" spans="1:10" ht="16.5">
      <c r="A3499" s="135">
        <v>39250</v>
      </c>
      <c r="B3499">
        <f t="shared" si="217"/>
        <v>2007</v>
      </c>
      <c r="C3499">
        <f t="shared" si="218"/>
        <v>6</v>
      </c>
      <c r="D3499" s="148">
        <f t="shared" si="219"/>
        <v>17</v>
      </c>
      <c r="E3499" s="138">
        <v>10</v>
      </c>
      <c r="F3499" s="137">
        <v>321.64834494824942</v>
      </c>
      <c r="J3499" s="149">
        <f t="shared" si="220"/>
        <v>39250</v>
      </c>
    </row>
    <row r="3500" spans="1:10" ht="16.5">
      <c r="A3500" s="135">
        <v>39250</v>
      </c>
      <c r="B3500">
        <f t="shared" si="217"/>
        <v>2007</v>
      </c>
      <c r="C3500">
        <f t="shared" si="218"/>
        <v>6</v>
      </c>
      <c r="D3500" s="148">
        <f t="shared" si="219"/>
        <v>17</v>
      </c>
      <c r="E3500" s="138">
        <v>11</v>
      </c>
      <c r="F3500" s="137">
        <v>314.57301950112787</v>
      </c>
      <c r="J3500" s="149">
        <f t="shared" si="220"/>
        <v>39250</v>
      </c>
    </row>
    <row r="3501" spans="1:10" ht="16.5">
      <c r="A3501" s="135">
        <v>39250</v>
      </c>
      <c r="B3501">
        <f t="shared" si="217"/>
        <v>2007</v>
      </c>
      <c r="C3501">
        <f t="shared" si="218"/>
        <v>6</v>
      </c>
      <c r="D3501" s="148">
        <f t="shared" si="219"/>
        <v>17</v>
      </c>
      <c r="E3501" s="138">
        <v>12</v>
      </c>
      <c r="F3501" s="137">
        <v>316.09003740267246</v>
      </c>
      <c r="J3501" s="149">
        <f t="shared" si="220"/>
        <v>39250</v>
      </c>
    </row>
    <row r="3502" spans="1:10" ht="16.5">
      <c r="A3502" s="135">
        <v>39250</v>
      </c>
      <c r="B3502">
        <f t="shared" si="217"/>
        <v>2007</v>
      </c>
      <c r="C3502">
        <f t="shared" si="218"/>
        <v>6</v>
      </c>
      <c r="D3502" s="148">
        <f t="shared" si="219"/>
        <v>17</v>
      </c>
      <c r="E3502" s="138">
        <v>13</v>
      </c>
      <c r="F3502" s="137">
        <v>322.90596707895855</v>
      </c>
      <c r="J3502" s="149">
        <f t="shared" si="220"/>
        <v>39250</v>
      </c>
    </row>
    <row r="3503" spans="1:10" ht="16.5">
      <c r="A3503" s="135">
        <v>39250</v>
      </c>
      <c r="B3503">
        <f t="shared" si="217"/>
        <v>2007</v>
      </c>
      <c r="C3503">
        <f t="shared" si="218"/>
        <v>6</v>
      </c>
      <c r="D3503" s="148">
        <f t="shared" si="219"/>
        <v>17</v>
      </c>
      <c r="E3503" s="138">
        <v>14</v>
      </c>
      <c r="F3503" s="137">
        <v>326.2604033856864</v>
      </c>
      <c r="J3503" s="149">
        <f t="shared" si="220"/>
        <v>39250</v>
      </c>
    </row>
    <row r="3504" spans="1:10" ht="16.5">
      <c r="A3504" s="135">
        <v>39250</v>
      </c>
      <c r="B3504">
        <f t="shared" si="217"/>
        <v>2007</v>
      </c>
      <c r="C3504">
        <f t="shared" si="218"/>
        <v>6</v>
      </c>
      <c r="D3504" s="148">
        <f t="shared" si="219"/>
        <v>17</v>
      </c>
      <c r="E3504" s="138">
        <v>15</v>
      </c>
      <c r="F3504" s="137">
        <v>327.09362416138703</v>
      </c>
      <c r="J3504" s="149">
        <f t="shared" si="220"/>
        <v>39250</v>
      </c>
    </row>
    <row r="3505" spans="1:10" ht="16.5">
      <c r="A3505" s="135">
        <v>39250</v>
      </c>
      <c r="B3505">
        <f t="shared" si="217"/>
        <v>2007</v>
      </c>
      <c r="C3505">
        <f t="shared" si="218"/>
        <v>6</v>
      </c>
      <c r="D3505" s="148">
        <f t="shared" si="219"/>
        <v>17</v>
      </c>
      <c r="E3505" s="138">
        <v>16</v>
      </c>
      <c r="F3505" s="137">
        <v>329.5806174759029</v>
      </c>
      <c r="J3505" s="149">
        <f t="shared" si="220"/>
        <v>39250</v>
      </c>
    </row>
    <row r="3506" spans="1:10" ht="16.5">
      <c r="A3506" s="135">
        <v>39250</v>
      </c>
      <c r="B3506">
        <f t="shared" si="217"/>
        <v>2007</v>
      </c>
      <c r="C3506">
        <f t="shared" si="218"/>
        <v>6</v>
      </c>
      <c r="D3506" s="148">
        <f t="shared" si="219"/>
        <v>17</v>
      </c>
      <c r="E3506" s="138">
        <v>17</v>
      </c>
      <c r="F3506" s="137">
        <v>337.18450561194993</v>
      </c>
      <c r="J3506" s="149">
        <f t="shared" si="220"/>
        <v>39250</v>
      </c>
    </row>
    <row r="3507" spans="1:10" ht="16.5">
      <c r="A3507" s="135">
        <v>39250</v>
      </c>
      <c r="B3507">
        <f t="shared" si="217"/>
        <v>2007</v>
      </c>
      <c r="C3507">
        <f t="shared" si="218"/>
        <v>6</v>
      </c>
      <c r="D3507" s="148">
        <f t="shared" si="219"/>
        <v>17</v>
      </c>
      <c r="E3507" s="138">
        <v>18</v>
      </c>
      <c r="F3507" s="137">
        <v>436.80025297133216</v>
      </c>
      <c r="J3507" s="149">
        <f t="shared" si="220"/>
        <v>39250</v>
      </c>
    </row>
    <row r="3508" spans="1:10" ht="16.5">
      <c r="A3508" s="135">
        <v>39250</v>
      </c>
      <c r="B3508">
        <f t="shared" si="217"/>
        <v>2007</v>
      </c>
      <c r="C3508">
        <f t="shared" si="218"/>
        <v>6</v>
      </c>
      <c r="D3508" s="148">
        <f t="shared" si="219"/>
        <v>17</v>
      </c>
      <c r="E3508" s="138">
        <v>19</v>
      </c>
      <c r="F3508" s="137">
        <v>495.76988246822054</v>
      </c>
      <c r="J3508" s="149">
        <f t="shared" si="220"/>
        <v>39250</v>
      </c>
    </row>
    <row r="3509" spans="1:10" ht="16.5">
      <c r="A3509" s="135">
        <v>39250</v>
      </c>
      <c r="B3509">
        <f t="shared" si="217"/>
        <v>2007</v>
      </c>
      <c r="C3509">
        <f t="shared" si="218"/>
        <v>6</v>
      </c>
      <c r="D3509" s="148">
        <f t="shared" si="219"/>
        <v>17</v>
      </c>
      <c r="E3509" s="138">
        <v>20</v>
      </c>
      <c r="F3509" s="137">
        <v>459.3564455342534</v>
      </c>
      <c r="J3509" s="149">
        <f t="shared" si="220"/>
        <v>39250</v>
      </c>
    </row>
    <row r="3510" spans="1:10" ht="16.5">
      <c r="A3510" s="135">
        <v>39250</v>
      </c>
      <c r="B3510">
        <f t="shared" si="217"/>
        <v>2007</v>
      </c>
      <c r="C3510">
        <f t="shared" si="218"/>
        <v>6</v>
      </c>
      <c r="D3510" s="148">
        <f t="shared" si="219"/>
        <v>17</v>
      </c>
      <c r="E3510" s="138">
        <v>21</v>
      </c>
      <c r="F3510" s="137">
        <v>413.34441328571995</v>
      </c>
      <c r="J3510" s="149">
        <f t="shared" si="220"/>
        <v>39250</v>
      </c>
    </row>
    <row r="3511" spans="1:10" ht="16.5">
      <c r="A3511" s="135">
        <v>39250</v>
      </c>
      <c r="B3511">
        <f t="shared" si="217"/>
        <v>2007</v>
      </c>
      <c r="C3511">
        <f t="shared" si="218"/>
        <v>6</v>
      </c>
      <c r="D3511" s="148">
        <f t="shared" si="219"/>
        <v>17</v>
      </c>
      <c r="E3511" s="138">
        <v>22</v>
      </c>
      <c r="F3511" s="137">
        <v>359.153710999292</v>
      </c>
      <c r="J3511" s="149">
        <f t="shared" si="220"/>
        <v>39250</v>
      </c>
    </row>
    <row r="3512" spans="1:10" ht="16.5">
      <c r="A3512" s="135">
        <v>39250</v>
      </c>
      <c r="B3512">
        <f t="shared" si="217"/>
        <v>2007</v>
      </c>
      <c r="C3512">
        <f t="shared" si="218"/>
        <v>6</v>
      </c>
      <c r="D3512" s="148">
        <f t="shared" si="219"/>
        <v>17</v>
      </c>
      <c r="E3512" s="138">
        <v>23</v>
      </c>
      <c r="F3512" s="137">
        <v>347.51389396040202</v>
      </c>
      <c r="J3512" s="149">
        <f t="shared" si="220"/>
        <v>39250</v>
      </c>
    </row>
    <row r="3513" spans="1:10" ht="16.5">
      <c r="A3513" s="135">
        <v>39251</v>
      </c>
      <c r="B3513">
        <f t="shared" ref="B3513:B3576" si="221">YEAR(A3513)</f>
        <v>2007</v>
      </c>
      <c r="C3513">
        <f t="shared" ref="C3513:C3576" si="222">MONTH(A3513)</f>
        <v>6</v>
      </c>
      <c r="D3513" s="148">
        <f t="shared" ref="D3513:D3576" si="223">DAY(A3513)</f>
        <v>18</v>
      </c>
      <c r="E3513" s="138">
        <v>0</v>
      </c>
      <c r="F3513" s="137">
        <v>321.14288646922</v>
      </c>
      <c r="J3513" s="149">
        <f t="shared" si="220"/>
        <v>39251</v>
      </c>
    </row>
    <row r="3514" spans="1:10" ht="16.5">
      <c r="A3514" s="135">
        <v>39251</v>
      </c>
      <c r="B3514">
        <f t="shared" si="221"/>
        <v>2007</v>
      </c>
      <c r="C3514">
        <f t="shared" si="222"/>
        <v>6</v>
      </c>
      <c r="D3514" s="148">
        <f t="shared" si="223"/>
        <v>18</v>
      </c>
      <c r="E3514" s="138">
        <v>1</v>
      </c>
      <c r="F3514" s="137">
        <v>321.98915273959051</v>
      </c>
      <c r="J3514" s="149">
        <f t="shared" si="220"/>
        <v>39251</v>
      </c>
    </row>
    <row r="3515" spans="1:10" ht="16.5">
      <c r="A3515" s="135">
        <v>39251</v>
      </c>
      <c r="B3515">
        <f t="shared" si="221"/>
        <v>2007</v>
      </c>
      <c r="C3515">
        <f t="shared" si="222"/>
        <v>6</v>
      </c>
      <c r="D3515" s="148">
        <f t="shared" si="223"/>
        <v>18</v>
      </c>
      <c r="E3515" s="138">
        <v>2</v>
      </c>
      <c r="F3515" s="137">
        <v>316.8776004865959</v>
      </c>
      <c r="J3515" s="149">
        <f t="shared" si="220"/>
        <v>39251</v>
      </c>
    </row>
    <row r="3516" spans="1:10" ht="16.5">
      <c r="A3516" s="135">
        <v>39251</v>
      </c>
      <c r="B3516">
        <f t="shared" si="221"/>
        <v>2007</v>
      </c>
      <c r="C3516">
        <f t="shared" si="222"/>
        <v>6</v>
      </c>
      <c r="D3516" s="148">
        <f t="shared" si="223"/>
        <v>18</v>
      </c>
      <c r="E3516" s="138">
        <v>3</v>
      </c>
      <c r="F3516" s="137">
        <v>310.80771038016633</v>
      </c>
      <c r="J3516" s="149">
        <f t="shared" si="220"/>
        <v>39251</v>
      </c>
    </row>
    <row r="3517" spans="1:10" ht="16.5">
      <c r="A3517" s="135">
        <v>39251</v>
      </c>
      <c r="B3517">
        <f t="shared" si="221"/>
        <v>2007</v>
      </c>
      <c r="C3517">
        <f t="shared" si="222"/>
        <v>6</v>
      </c>
      <c r="D3517" s="148">
        <f t="shared" si="223"/>
        <v>18</v>
      </c>
      <c r="E3517" s="138">
        <v>4</v>
      </c>
      <c r="F3517" s="137">
        <v>344.07699502495302</v>
      </c>
      <c r="J3517" s="149">
        <f t="shared" si="220"/>
        <v>39251</v>
      </c>
    </row>
    <row r="3518" spans="1:10" ht="16.5">
      <c r="A3518" s="135">
        <v>39251</v>
      </c>
      <c r="B3518">
        <f t="shared" si="221"/>
        <v>2007</v>
      </c>
      <c r="C3518">
        <f t="shared" si="222"/>
        <v>6</v>
      </c>
      <c r="D3518" s="148">
        <f t="shared" si="223"/>
        <v>18</v>
      </c>
      <c r="E3518" s="138">
        <v>5</v>
      </c>
      <c r="F3518" s="137">
        <v>378.58470064800872</v>
      </c>
      <c r="J3518" s="149">
        <f t="shared" si="220"/>
        <v>39251</v>
      </c>
    </row>
    <row r="3519" spans="1:10" ht="16.5">
      <c r="A3519" s="135">
        <v>39251</v>
      </c>
      <c r="B3519">
        <f t="shared" si="221"/>
        <v>2007</v>
      </c>
      <c r="C3519">
        <f t="shared" si="222"/>
        <v>6</v>
      </c>
      <c r="D3519" s="148">
        <f t="shared" si="223"/>
        <v>18</v>
      </c>
      <c r="E3519" s="138">
        <v>6</v>
      </c>
      <c r="F3519" s="137">
        <v>345.2820781654541</v>
      </c>
      <c r="J3519" s="149">
        <f t="shared" si="220"/>
        <v>39251</v>
      </c>
    </row>
    <row r="3520" spans="1:10" ht="16.5">
      <c r="A3520" s="135">
        <v>39251</v>
      </c>
      <c r="B3520">
        <f t="shared" si="221"/>
        <v>2007</v>
      </c>
      <c r="C3520">
        <f t="shared" si="222"/>
        <v>6</v>
      </c>
      <c r="D3520" s="148">
        <f t="shared" si="223"/>
        <v>18</v>
      </c>
      <c r="E3520" s="138">
        <v>7</v>
      </c>
      <c r="F3520" s="137">
        <v>338.65427713354774</v>
      </c>
      <c r="J3520" s="149">
        <f t="shared" si="220"/>
        <v>39251</v>
      </c>
    </row>
    <row r="3521" spans="1:10" ht="16.5">
      <c r="A3521" s="135">
        <v>39251</v>
      </c>
      <c r="B3521">
        <f t="shared" si="221"/>
        <v>2007</v>
      </c>
      <c r="C3521">
        <f t="shared" si="222"/>
        <v>6</v>
      </c>
      <c r="D3521" s="148">
        <f t="shared" si="223"/>
        <v>18</v>
      </c>
      <c r="E3521" s="138">
        <v>8</v>
      </c>
      <c r="F3521" s="137">
        <v>336.13512380126065</v>
      </c>
      <c r="J3521" s="149">
        <f t="shared" si="220"/>
        <v>39251</v>
      </c>
    </row>
    <row r="3522" spans="1:10" ht="16.5">
      <c r="A3522" s="135">
        <v>39251</v>
      </c>
      <c r="B3522">
        <f t="shared" si="221"/>
        <v>2007</v>
      </c>
      <c r="C3522">
        <f t="shared" si="222"/>
        <v>6</v>
      </c>
      <c r="D3522" s="148">
        <f t="shared" si="223"/>
        <v>18</v>
      </c>
      <c r="E3522" s="138">
        <v>9</v>
      </c>
      <c r="F3522" s="137">
        <v>331.89399694978192</v>
      </c>
      <c r="J3522" s="149">
        <f t="shared" si="220"/>
        <v>39251</v>
      </c>
    </row>
    <row r="3523" spans="1:10" ht="16.5">
      <c r="A3523" s="135">
        <v>39251</v>
      </c>
      <c r="B3523">
        <f t="shared" si="221"/>
        <v>2007</v>
      </c>
      <c r="C3523">
        <f t="shared" si="222"/>
        <v>6</v>
      </c>
      <c r="D3523" s="148">
        <f t="shared" si="223"/>
        <v>18</v>
      </c>
      <c r="E3523" s="138">
        <v>10</v>
      </c>
      <c r="F3523" s="137">
        <v>322.36692438314054</v>
      </c>
      <c r="J3523" s="149">
        <f t="shared" ref="J3523:J3586" si="224">DATE(B3523,C3523,D3523)</f>
        <v>39251</v>
      </c>
    </row>
    <row r="3524" spans="1:10" ht="16.5">
      <c r="A3524" s="135">
        <v>39251</v>
      </c>
      <c r="B3524">
        <f t="shared" si="221"/>
        <v>2007</v>
      </c>
      <c r="C3524">
        <f t="shared" si="222"/>
        <v>6</v>
      </c>
      <c r="D3524" s="148">
        <f t="shared" si="223"/>
        <v>18</v>
      </c>
      <c r="E3524" s="138">
        <v>11</v>
      </c>
      <c r="F3524" s="137">
        <v>324.99295133197006</v>
      </c>
      <c r="J3524" s="149">
        <f t="shared" si="224"/>
        <v>39251</v>
      </c>
    </row>
    <row r="3525" spans="1:10" ht="16.5">
      <c r="A3525" s="135">
        <v>39251</v>
      </c>
      <c r="B3525">
        <f t="shared" si="221"/>
        <v>2007</v>
      </c>
      <c r="C3525">
        <f t="shared" si="222"/>
        <v>6</v>
      </c>
      <c r="D3525" s="148">
        <f t="shared" si="223"/>
        <v>18</v>
      </c>
      <c r="E3525" s="138">
        <v>12</v>
      </c>
      <c r="F3525" s="137">
        <v>322.36692438314054</v>
      </c>
      <c r="J3525" s="149">
        <f t="shared" si="224"/>
        <v>39251</v>
      </c>
    </row>
    <row r="3526" spans="1:10" ht="16.5">
      <c r="A3526" s="135">
        <v>39251</v>
      </c>
      <c r="B3526">
        <f t="shared" si="221"/>
        <v>2007</v>
      </c>
      <c r="C3526">
        <f t="shared" si="222"/>
        <v>6</v>
      </c>
      <c r="D3526" s="148">
        <f t="shared" si="223"/>
        <v>18</v>
      </c>
      <c r="E3526" s="138">
        <v>13</v>
      </c>
      <c r="F3526" s="137">
        <v>331.89399694978192</v>
      </c>
      <c r="J3526" s="149">
        <f t="shared" si="224"/>
        <v>39251</v>
      </c>
    </row>
    <row r="3527" spans="1:10" ht="16.5">
      <c r="A3527" s="135">
        <v>39251</v>
      </c>
      <c r="B3527">
        <f t="shared" si="221"/>
        <v>2007</v>
      </c>
      <c r="C3527">
        <f t="shared" si="222"/>
        <v>6</v>
      </c>
      <c r="D3527" s="148">
        <f t="shared" si="223"/>
        <v>18</v>
      </c>
      <c r="E3527" s="138">
        <v>14</v>
      </c>
      <c r="F3527" s="137">
        <v>337.81664902347677</v>
      </c>
      <c r="J3527" s="149">
        <f t="shared" si="224"/>
        <v>39251</v>
      </c>
    </row>
    <row r="3528" spans="1:10" ht="16.5">
      <c r="A3528" s="135">
        <v>39251</v>
      </c>
      <c r="B3528">
        <f t="shared" si="221"/>
        <v>2007</v>
      </c>
      <c r="C3528">
        <f t="shared" si="222"/>
        <v>6</v>
      </c>
      <c r="D3528" s="148">
        <f t="shared" si="223"/>
        <v>18</v>
      </c>
      <c r="E3528" s="138">
        <v>15</v>
      </c>
      <c r="F3528" s="137">
        <v>336.13512380126065</v>
      </c>
      <c r="J3528" s="149">
        <f t="shared" si="224"/>
        <v>39251</v>
      </c>
    </row>
    <row r="3529" spans="1:10" ht="16.5">
      <c r="A3529" s="135">
        <v>39251</v>
      </c>
      <c r="B3529">
        <f t="shared" si="221"/>
        <v>2007</v>
      </c>
      <c r="C3529">
        <f t="shared" si="222"/>
        <v>6</v>
      </c>
      <c r="D3529" s="148">
        <f t="shared" si="223"/>
        <v>18</v>
      </c>
      <c r="E3529" s="138">
        <v>16</v>
      </c>
      <c r="F3529" s="137">
        <v>332.74655200327658</v>
      </c>
      <c r="J3529" s="149">
        <f t="shared" si="224"/>
        <v>39251</v>
      </c>
    </row>
    <row r="3530" spans="1:10" ht="16.5">
      <c r="A3530" s="135">
        <v>39251</v>
      </c>
      <c r="B3530">
        <f t="shared" si="221"/>
        <v>2007</v>
      </c>
      <c r="C3530">
        <f t="shared" si="222"/>
        <v>6</v>
      </c>
      <c r="D3530" s="148">
        <f t="shared" si="223"/>
        <v>18</v>
      </c>
      <c r="E3530" s="138">
        <v>17</v>
      </c>
      <c r="F3530" s="137">
        <v>329.32307327305438</v>
      </c>
      <c r="J3530" s="149">
        <f t="shared" si="224"/>
        <v>39251</v>
      </c>
    </row>
    <row r="3531" spans="1:10" ht="16.5">
      <c r="A3531" s="135">
        <v>39251</v>
      </c>
      <c r="B3531">
        <f t="shared" si="221"/>
        <v>2007</v>
      </c>
      <c r="C3531">
        <f t="shared" si="222"/>
        <v>6</v>
      </c>
      <c r="D3531" s="148">
        <f t="shared" si="223"/>
        <v>18</v>
      </c>
      <c r="E3531" s="138">
        <v>18</v>
      </c>
      <c r="F3531" s="137">
        <v>335.29119517978154</v>
      </c>
      <c r="J3531" s="149">
        <f t="shared" si="224"/>
        <v>39251</v>
      </c>
    </row>
    <row r="3532" spans="1:10" ht="16.5">
      <c r="A3532" s="135">
        <v>39251</v>
      </c>
      <c r="B3532">
        <f t="shared" si="221"/>
        <v>2007</v>
      </c>
      <c r="C3532">
        <f t="shared" si="222"/>
        <v>6</v>
      </c>
      <c r="D3532" s="148">
        <f t="shared" si="223"/>
        <v>18</v>
      </c>
      <c r="E3532" s="138">
        <v>19</v>
      </c>
      <c r="F3532" s="137">
        <v>331.89399694978192</v>
      </c>
      <c r="J3532" s="149">
        <f t="shared" si="224"/>
        <v>39251</v>
      </c>
    </row>
    <row r="3533" spans="1:10" ht="16.5">
      <c r="A3533" s="135">
        <v>39251</v>
      </c>
      <c r="B3533">
        <f t="shared" si="221"/>
        <v>2007</v>
      </c>
      <c r="C3533">
        <f t="shared" si="222"/>
        <v>6</v>
      </c>
      <c r="D3533" s="148">
        <f t="shared" si="223"/>
        <v>18</v>
      </c>
      <c r="E3533" s="138">
        <v>20</v>
      </c>
      <c r="F3533" s="137">
        <v>320.60427415193431</v>
      </c>
      <c r="J3533" s="149">
        <f t="shared" si="224"/>
        <v>39251</v>
      </c>
    </row>
    <row r="3534" spans="1:10" ht="16.5">
      <c r="A3534" s="135">
        <v>39251</v>
      </c>
      <c r="B3534">
        <f t="shared" si="221"/>
        <v>2007</v>
      </c>
      <c r="C3534">
        <f t="shared" si="222"/>
        <v>6</v>
      </c>
      <c r="D3534" s="148">
        <f t="shared" si="223"/>
        <v>18</v>
      </c>
      <c r="E3534" s="138">
        <v>21</v>
      </c>
      <c r="F3534" s="137">
        <v>314.35706519938208</v>
      </c>
      <c r="J3534" s="149">
        <f t="shared" si="224"/>
        <v>39251</v>
      </c>
    </row>
    <row r="3535" spans="1:10" ht="16.5">
      <c r="A3535" s="135">
        <v>39251</v>
      </c>
      <c r="B3535">
        <f t="shared" si="221"/>
        <v>2007</v>
      </c>
      <c r="C3535">
        <f t="shared" si="222"/>
        <v>6</v>
      </c>
      <c r="D3535" s="148">
        <f t="shared" si="223"/>
        <v>18</v>
      </c>
      <c r="E3535" s="138">
        <v>22</v>
      </c>
      <c r="F3535" s="137">
        <v>312.54918040475366</v>
      </c>
      <c r="J3535" s="149">
        <f t="shared" si="224"/>
        <v>39251</v>
      </c>
    </row>
    <row r="3536" spans="1:10" ht="16.5">
      <c r="A3536" s="135">
        <v>39251</v>
      </c>
      <c r="B3536">
        <f t="shared" si="221"/>
        <v>2007</v>
      </c>
      <c r="C3536">
        <f t="shared" si="222"/>
        <v>6</v>
      </c>
      <c r="D3536" s="148">
        <f t="shared" si="223"/>
        <v>18</v>
      </c>
      <c r="E3536" s="138">
        <v>23</v>
      </c>
      <c r="F3536" s="137">
        <v>309.81754308431675</v>
      </c>
      <c r="J3536" s="149">
        <f t="shared" si="224"/>
        <v>39251</v>
      </c>
    </row>
    <row r="3537" spans="1:10" ht="16.5">
      <c r="A3537" s="135">
        <v>39252</v>
      </c>
      <c r="B3537">
        <f t="shared" si="221"/>
        <v>2007</v>
      </c>
      <c r="C3537">
        <f t="shared" si="222"/>
        <v>6</v>
      </c>
      <c r="D3537" s="148">
        <f t="shared" si="223"/>
        <v>19</v>
      </c>
      <c r="E3537" s="138">
        <v>0</v>
      </c>
      <c r="F3537" s="137">
        <v>309.81754308431675</v>
      </c>
      <c r="J3537" s="149">
        <f t="shared" si="224"/>
        <v>39252</v>
      </c>
    </row>
    <row r="3538" spans="1:10" ht="16.5">
      <c r="A3538" s="135">
        <v>39252</v>
      </c>
      <c r="B3538">
        <f t="shared" si="221"/>
        <v>2007</v>
      </c>
      <c r="C3538">
        <f t="shared" si="222"/>
        <v>6</v>
      </c>
      <c r="D3538" s="148">
        <f t="shared" si="223"/>
        <v>19</v>
      </c>
      <c r="E3538" s="138">
        <v>1</v>
      </c>
      <c r="F3538" s="137">
        <v>302.82451106745634</v>
      </c>
      <c r="J3538" s="149">
        <f t="shared" si="224"/>
        <v>39252</v>
      </c>
    </row>
    <row r="3539" spans="1:10" ht="16.5">
      <c r="A3539" s="135">
        <v>39252</v>
      </c>
      <c r="B3539">
        <f t="shared" si="221"/>
        <v>2007</v>
      </c>
      <c r="C3539">
        <f t="shared" si="222"/>
        <v>6</v>
      </c>
      <c r="D3539" s="148">
        <f t="shared" si="223"/>
        <v>19</v>
      </c>
      <c r="E3539" s="138">
        <v>2</v>
      </c>
      <c r="F3539" s="137">
        <v>298.32618264740142</v>
      </c>
      <c r="J3539" s="149">
        <f t="shared" si="224"/>
        <v>39252</v>
      </c>
    </row>
    <row r="3540" spans="1:10" ht="16.5">
      <c r="A3540" s="135">
        <v>39252</v>
      </c>
      <c r="B3540">
        <f t="shared" si="221"/>
        <v>2007</v>
      </c>
      <c r="C3540">
        <f t="shared" si="222"/>
        <v>6</v>
      </c>
      <c r="D3540" s="148">
        <f t="shared" si="223"/>
        <v>19</v>
      </c>
      <c r="E3540" s="138">
        <v>3</v>
      </c>
      <c r="F3540" s="137">
        <v>304.39277507851267</v>
      </c>
      <c r="J3540" s="149">
        <f t="shared" si="224"/>
        <v>39252</v>
      </c>
    </row>
    <row r="3541" spans="1:10" ht="16.5">
      <c r="A3541" s="135">
        <v>39252</v>
      </c>
      <c r="B3541">
        <f t="shared" si="221"/>
        <v>2007</v>
      </c>
      <c r="C3541">
        <f t="shared" si="222"/>
        <v>6</v>
      </c>
      <c r="D3541" s="148">
        <f t="shared" si="223"/>
        <v>19</v>
      </c>
      <c r="E3541" s="138">
        <v>4</v>
      </c>
      <c r="F3541" s="137">
        <v>313.68857175816254</v>
      </c>
      <c r="J3541" s="149">
        <f t="shared" si="224"/>
        <v>39252</v>
      </c>
    </row>
    <row r="3542" spans="1:10" ht="16.5">
      <c r="A3542" s="135">
        <v>39252</v>
      </c>
      <c r="B3542">
        <f t="shared" si="221"/>
        <v>2007</v>
      </c>
      <c r="C3542">
        <f t="shared" si="222"/>
        <v>6</v>
      </c>
      <c r="D3542" s="148">
        <f t="shared" si="223"/>
        <v>19</v>
      </c>
      <c r="E3542" s="138">
        <v>5</v>
      </c>
      <c r="F3542" s="137">
        <v>307.8056114582962</v>
      </c>
      <c r="J3542" s="149">
        <f t="shared" si="224"/>
        <v>39252</v>
      </c>
    </row>
    <row r="3543" spans="1:10" ht="16.5">
      <c r="A3543" s="135">
        <v>39252</v>
      </c>
      <c r="B3543">
        <f t="shared" si="221"/>
        <v>2007</v>
      </c>
      <c r="C3543">
        <f t="shared" si="222"/>
        <v>6</v>
      </c>
      <c r="D3543" s="148">
        <f t="shared" si="223"/>
        <v>19</v>
      </c>
      <c r="E3543" s="138">
        <v>6</v>
      </c>
      <c r="F3543" s="137">
        <v>304.39277507851267</v>
      </c>
      <c r="J3543" s="149">
        <f t="shared" si="224"/>
        <v>39252</v>
      </c>
    </row>
    <row r="3544" spans="1:10" ht="16.5">
      <c r="A3544" s="135">
        <v>39252</v>
      </c>
      <c r="B3544">
        <f t="shared" si="221"/>
        <v>2007</v>
      </c>
      <c r="C3544">
        <f t="shared" si="222"/>
        <v>6</v>
      </c>
      <c r="D3544" s="148">
        <f t="shared" si="223"/>
        <v>19</v>
      </c>
      <c r="E3544" s="138">
        <v>7</v>
      </c>
      <c r="F3544" s="137">
        <v>298.38062085865818</v>
      </c>
      <c r="J3544" s="149">
        <f t="shared" si="224"/>
        <v>39252</v>
      </c>
    </row>
    <row r="3545" spans="1:10" ht="16.5">
      <c r="A3545" s="135">
        <v>39252</v>
      </c>
      <c r="B3545">
        <f t="shared" si="221"/>
        <v>2007</v>
      </c>
      <c r="C3545">
        <f t="shared" si="222"/>
        <v>6</v>
      </c>
      <c r="D3545" s="148">
        <f t="shared" si="223"/>
        <v>19</v>
      </c>
      <c r="E3545" s="138">
        <v>8</v>
      </c>
      <c r="F3545" s="137">
        <v>298.38062085865818</v>
      </c>
      <c r="J3545" s="149">
        <f t="shared" si="224"/>
        <v>39252</v>
      </c>
    </row>
    <row r="3546" spans="1:10" ht="16.5">
      <c r="A3546" s="135">
        <v>39252</v>
      </c>
      <c r="B3546">
        <f t="shared" si="221"/>
        <v>2007</v>
      </c>
      <c r="C3546">
        <f t="shared" si="222"/>
        <v>6</v>
      </c>
      <c r="D3546" s="148">
        <f t="shared" si="223"/>
        <v>19</v>
      </c>
      <c r="E3546" s="138">
        <v>9</v>
      </c>
      <c r="F3546" s="137">
        <v>297.57573641305265</v>
      </c>
      <c r="J3546" s="149">
        <f t="shared" si="224"/>
        <v>39252</v>
      </c>
    </row>
    <row r="3547" spans="1:10" ht="16.5">
      <c r="A3547" s="135">
        <v>39252</v>
      </c>
      <c r="B3547">
        <f t="shared" si="221"/>
        <v>2007</v>
      </c>
      <c r="C3547">
        <f t="shared" si="222"/>
        <v>6</v>
      </c>
      <c r="D3547" s="148">
        <f t="shared" si="223"/>
        <v>19</v>
      </c>
      <c r="E3547" s="138">
        <v>10</v>
      </c>
      <c r="F3547" s="137">
        <v>294.33415135977765</v>
      </c>
      <c r="J3547" s="149">
        <f t="shared" si="224"/>
        <v>39252</v>
      </c>
    </row>
    <row r="3548" spans="1:10" ht="16.5">
      <c r="A3548" s="135">
        <v>39252</v>
      </c>
      <c r="B3548">
        <f t="shared" si="221"/>
        <v>2007</v>
      </c>
      <c r="C3548">
        <f t="shared" si="222"/>
        <v>6</v>
      </c>
      <c r="D3548" s="148">
        <f t="shared" si="223"/>
        <v>19</v>
      </c>
      <c r="E3548" s="138">
        <v>11</v>
      </c>
      <c r="F3548" s="137">
        <v>293.51815167909672</v>
      </c>
      <c r="J3548" s="149">
        <f t="shared" si="224"/>
        <v>39252</v>
      </c>
    </row>
    <row r="3549" spans="1:10" ht="16.5">
      <c r="A3549" s="135">
        <v>39252</v>
      </c>
      <c r="B3549">
        <f t="shared" si="221"/>
        <v>2007</v>
      </c>
      <c r="C3549">
        <f t="shared" si="222"/>
        <v>6</v>
      </c>
      <c r="D3549" s="148">
        <f t="shared" si="223"/>
        <v>19</v>
      </c>
      <c r="E3549" s="138">
        <v>12</v>
      </c>
      <c r="F3549" s="137">
        <v>292.69987309605131</v>
      </c>
      <c r="J3549" s="149">
        <f t="shared" si="224"/>
        <v>39252</v>
      </c>
    </row>
    <row r="3550" spans="1:10" ht="16.5">
      <c r="A3550" s="135">
        <v>39252</v>
      </c>
      <c r="B3550">
        <f t="shared" si="221"/>
        <v>2007</v>
      </c>
      <c r="C3550">
        <f t="shared" si="222"/>
        <v>6</v>
      </c>
      <c r="D3550" s="148">
        <f t="shared" si="223"/>
        <v>19</v>
      </c>
      <c r="E3550" s="138">
        <v>13</v>
      </c>
      <c r="F3550" s="137">
        <v>294.33415135977765</v>
      </c>
      <c r="J3550" s="149">
        <f t="shared" si="224"/>
        <v>39252</v>
      </c>
    </row>
    <row r="3551" spans="1:10" ht="16.5">
      <c r="A3551" s="135">
        <v>39252</v>
      </c>
      <c r="B3551">
        <f t="shared" si="221"/>
        <v>2007</v>
      </c>
      <c r="C3551">
        <f t="shared" si="222"/>
        <v>6</v>
      </c>
      <c r="D3551" s="148">
        <f t="shared" si="223"/>
        <v>19</v>
      </c>
      <c r="E3551" s="138">
        <v>14</v>
      </c>
      <c r="F3551" s="137">
        <v>295.95938960255614</v>
      </c>
      <c r="J3551" s="149">
        <f t="shared" si="224"/>
        <v>39252</v>
      </c>
    </row>
    <row r="3552" spans="1:10" ht="16.5">
      <c r="A3552" s="135">
        <v>39252</v>
      </c>
      <c r="B3552">
        <f t="shared" si="221"/>
        <v>2007</v>
      </c>
      <c r="C3552">
        <f t="shared" si="222"/>
        <v>6</v>
      </c>
      <c r="D3552" s="148">
        <f t="shared" si="223"/>
        <v>19</v>
      </c>
      <c r="E3552" s="138">
        <v>15</v>
      </c>
      <c r="F3552" s="137">
        <v>295.14789110068341</v>
      </c>
      <c r="J3552" s="149">
        <f t="shared" si="224"/>
        <v>39252</v>
      </c>
    </row>
    <row r="3553" spans="1:10" ht="16.5">
      <c r="A3553" s="135">
        <v>39252</v>
      </c>
      <c r="B3553">
        <f t="shared" si="221"/>
        <v>2007</v>
      </c>
      <c r="C3553">
        <f t="shared" si="222"/>
        <v>6</v>
      </c>
      <c r="D3553" s="148">
        <f t="shared" si="223"/>
        <v>19</v>
      </c>
      <c r="E3553" s="138">
        <v>16</v>
      </c>
      <c r="F3553" s="137">
        <v>294.33415135977765</v>
      </c>
      <c r="J3553" s="149">
        <f t="shared" si="224"/>
        <v>39252</v>
      </c>
    </row>
    <row r="3554" spans="1:10" ht="16.5">
      <c r="A3554" s="135">
        <v>39252</v>
      </c>
      <c r="B3554">
        <f t="shared" si="221"/>
        <v>2007</v>
      </c>
      <c r="C3554">
        <f t="shared" si="222"/>
        <v>6</v>
      </c>
      <c r="D3554" s="148">
        <f t="shared" si="223"/>
        <v>19</v>
      </c>
      <c r="E3554" s="138">
        <v>17</v>
      </c>
      <c r="F3554" s="137">
        <v>294.33415135977765</v>
      </c>
      <c r="J3554" s="149">
        <f t="shared" si="224"/>
        <v>39252</v>
      </c>
    </row>
    <row r="3555" spans="1:10" ht="16.5">
      <c r="A3555" s="135">
        <v>39252</v>
      </c>
      <c r="B3555">
        <f t="shared" si="221"/>
        <v>2007</v>
      </c>
      <c r="C3555">
        <f t="shared" si="222"/>
        <v>6</v>
      </c>
      <c r="D3555" s="148">
        <f t="shared" si="223"/>
        <v>19</v>
      </c>
      <c r="E3555" s="138">
        <v>18</v>
      </c>
      <c r="F3555" s="137">
        <v>299.18333634867656</v>
      </c>
      <c r="J3555" s="149">
        <f t="shared" si="224"/>
        <v>39252</v>
      </c>
    </row>
    <row r="3556" spans="1:10" ht="16.5">
      <c r="A3556" s="135">
        <v>39252</v>
      </c>
      <c r="B3556">
        <f t="shared" si="221"/>
        <v>2007</v>
      </c>
      <c r="C3556">
        <f t="shared" si="222"/>
        <v>6</v>
      </c>
      <c r="D3556" s="148">
        <f t="shared" si="223"/>
        <v>19</v>
      </c>
      <c r="E3556" s="138">
        <v>19</v>
      </c>
      <c r="F3556" s="137">
        <v>305.52902568832303</v>
      </c>
      <c r="J3556" s="149">
        <f t="shared" si="224"/>
        <v>39252</v>
      </c>
    </row>
    <row r="3557" spans="1:10" ht="16.5">
      <c r="A3557" s="135">
        <v>39252</v>
      </c>
      <c r="B3557">
        <f t="shared" si="221"/>
        <v>2007</v>
      </c>
      <c r="C3557">
        <f t="shared" si="222"/>
        <v>6</v>
      </c>
      <c r="D3557" s="148">
        <f t="shared" si="223"/>
        <v>19</v>
      </c>
      <c r="E3557" s="138">
        <v>20</v>
      </c>
      <c r="F3557" s="137">
        <v>303.95504314557627</v>
      </c>
      <c r="J3557" s="149">
        <f t="shared" si="224"/>
        <v>39252</v>
      </c>
    </row>
    <row r="3558" spans="1:10" ht="16.5">
      <c r="A3558" s="135">
        <v>39252</v>
      </c>
      <c r="B3558">
        <f t="shared" si="221"/>
        <v>2007</v>
      </c>
      <c r="C3558">
        <f t="shared" si="222"/>
        <v>6</v>
      </c>
      <c r="D3558" s="148">
        <f t="shared" si="223"/>
        <v>19</v>
      </c>
      <c r="E3558" s="138">
        <v>21</v>
      </c>
      <c r="F3558" s="137">
        <v>303.95504314557627</v>
      </c>
      <c r="J3558" s="149">
        <f t="shared" si="224"/>
        <v>39252</v>
      </c>
    </row>
    <row r="3559" spans="1:10" ht="16.5">
      <c r="A3559" s="135">
        <v>39252</v>
      </c>
      <c r="B3559">
        <f t="shared" si="221"/>
        <v>2007</v>
      </c>
      <c r="C3559">
        <f t="shared" si="222"/>
        <v>6</v>
      </c>
      <c r="D3559" s="148">
        <f t="shared" si="223"/>
        <v>19</v>
      </c>
      <c r="E3559" s="138">
        <v>22</v>
      </c>
      <c r="F3559" s="137">
        <v>300.78233008723146</v>
      </c>
      <c r="J3559" s="149">
        <f t="shared" si="224"/>
        <v>39252</v>
      </c>
    </row>
    <row r="3560" spans="1:10" ht="16.5">
      <c r="A3560" s="135">
        <v>39252</v>
      </c>
      <c r="B3560">
        <f t="shared" si="221"/>
        <v>2007</v>
      </c>
      <c r="C3560">
        <f t="shared" si="222"/>
        <v>6</v>
      </c>
      <c r="D3560" s="148">
        <f t="shared" si="223"/>
        <v>19</v>
      </c>
      <c r="E3560" s="138">
        <v>23</v>
      </c>
      <c r="F3560" s="137">
        <v>295.95938960255614</v>
      </c>
      <c r="J3560" s="149">
        <f t="shared" si="224"/>
        <v>39252</v>
      </c>
    </row>
    <row r="3561" spans="1:10" ht="16.5">
      <c r="A3561" s="135">
        <v>39253</v>
      </c>
      <c r="B3561">
        <f t="shared" si="221"/>
        <v>2007</v>
      </c>
      <c r="C3561">
        <f t="shared" si="222"/>
        <v>6</v>
      </c>
      <c r="D3561" s="148">
        <f t="shared" si="223"/>
        <v>20</v>
      </c>
      <c r="E3561" s="138">
        <v>0</v>
      </c>
      <c r="F3561" s="137">
        <v>292.69987309605131</v>
      </c>
      <c r="J3561" s="149">
        <f t="shared" si="224"/>
        <v>39253</v>
      </c>
    </row>
    <row r="3562" spans="1:10" ht="16.5">
      <c r="A3562" s="135">
        <v>39253</v>
      </c>
      <c r="B3562">
        <f t="shared" si="221"/>
        <v>2007</v>
      </c>
      <c r="C3562">
        <f t="shared" si="222"/>
        <v>6</v>
      </c>
      <c r="D3562" s="148">
        <f t="shared" si="223"/>
        <v>20</v>
      </c>
      <c r="E3562" s="138">
        <v>1</v>
      </c>
      <c r="F3562" s="137">
        <v>299.18333634867656</v>
      </c>
      <c r="J3562" s="149">
        <f t="shared" si="224"/>
        <v>39253</v>
      </c>
    </row>
    <row r="3563" spans="1:10" ht="16.5">
      <c r="A3563" s="135">
        <v>39253</v>
      </c>
      <c r="B3563">
        <f t="shared" si="221"/>
        <v>2007</v>
      </c>
      <c r="C3563">
        <f t="shared" si="222"/>
        <v>6</v>
      </c>
      <c r="D3563" s="148">
        <f t="shared" si="223"/>
        <v>20</v>
      </c>
      <c r="E3563" s="138">
        <v>2</v>
      </c>
      <c r="F3563" s="137">
        <v>305.52902568832303</v>
      </c>
      <c r="J3563" s="149">
        <f t="shared" si="224"/>
        <v>39253</v>
      </c>
    </row>
    <row r="3564" spans="1:10" ht="16.5">
      <c r="A3564" s="135">
        <v>39253</v>
      </c>
      <c r="B3564">
        <f t="shared" si="221"/>
        <v>2007</v>
      </c>
      <c r="C3564">
        <f t="shared" si="222"/>
        <v>6</v>
      </c>
      <c r="D3564" s="148">
        <f t="shared" si="223"/>
        <v>20</v>
      </c>
      <c r="E3564" s="138">
        <v>3</v>
      </c>
      <c r="F3564" s="137">
        <v>310.20298649386132</v>
      </c>
      <c r="J3564" s="149">
        <f t="shared" si="224"/>
        <v>39253</v>
      </c>
    </row>
    <row r="3565" spans="1:10" ht="16.5">
      <c r="A3565" s="135">
        <v>39253</v>
      </c>
      <c r="B3565">
        <f t="shared" si="221"/>
        <v>2007</v>
      </c>
      <c r="C3565">
        <f t="shared" si="222"/>
        <v>6</v>
      </c>
      <c r="D3565" s="148">
        <f t="shared" si="223"/>
        <v>20</v>
      </c>
      <c r="E3565" s="138">
        <v>4</v>
      </c>
      <c r="F3565" s="137">
        <v>308.6528756026745</v>
      </c>
      <c r="J3565" s="149">
        <f t="shared" si="224"/>
        <v>39253</v>
      </c>
    </row>
    <row r="3566" spans="1:10" ht="16.5">
      <c r="A3566" s="135">
        <v>39253</v>
      </c>
      <c r="B3566">
        <f t="shared" si="221"/>
        <v>2007</v>
      </c>
      <c r="C3566">
        <f t="shared" si="222"/>
        <v>6</v>
      </c>
      <c r="D3566" s="148">
        <f t="shared" si="223"/>
        <v>20</v>
      </c>
      <c r="E3566" s="138">
        <v>5</v>
      </c>
      <c r="F3566" s="137">
        <v>303.95504314557627</v>
      </c>
      <c r="J3566" s="149">
        <f t="shared" si="224"/>
        <v>39253</v>
      </c>
    </row>
    <row r="3567" spans="1:10" ht="16.5">
      <c r="A3567" s="135">
        <v>39253</v>
      </c>
      <c r="B3567">
        <f t="shared" si="221"/>
        <v>2007</v>
      </c>
      <c r="C3567">
        <f t="shared" si="222"/>
        <v>6</v>
      </c>
      <c r="D3567" s="148">
        <f t="shared" si="223"/>
        <v>20</v>
      </c>
      <c r="E3567" s="138">
        <v>6</v>
      </c>
      <c r="F3567" s="137">
        <v>298.38062085865818</v>
      </c>
      <c r="J3567" s="149">
        <f t="shared" si="224"/>
        <v>39253</v>
      </c>
    </row>
    <row r="3568" spans="1:10" ht="16.5">
      <c r="A3568" s="135">
        <v>39253</v>
      </c>
      <c r="B3568">
        <f t="shared" si="221"/>
        <v>2007</v>
      </c>
      <c r="C3568">
        <f t="shared" si="222"/>
        <v>6</v>
      </c>
      <c r="D3568" s="148">
        <f t="shared" si="223"/>
        <v>20</v>
      </c>
      <c r="E3568" s="138">
        <v>7</v>
      </c>
      <c r="F3568" s="137">
        <v>295.95938960255614</v>
      </c>
      <c r="J3568" s="149">
        <f t="shared" si="224"/>
        <v>39253</v>
      </c>
    </row>
    <row r="3569" spans="1:10" ht="16.5">
      <c r="A3569" s="135">
        <v>39253</v>
      </c>
      <c r="B3569">
        <f t="shared" si="221"/>
        <v>2007</v>
      </c>
      <c r="C3569">
        <f t="shared" si="222"/>
        <v>6</v>
      </c>
      <c r="D3569" s="148">
        <f t="shared" si="223"/>
        <v>20</v>
      </c>
      <c r="E3569" s="138">
        <v>8</v>
      </c>
      <c r="F3569" s="137">
        <v>296.7686653093304</v>
      </c>
      <c r="J3569" s="149">
        <f t="shared" si="224"/>
        <v>39253</v>
      </c>
    </row>
    <row r="3570" spans="1:10" ht="16.5">
      <c r="A3570" s="135">
        <v>39253</v>
      </c>
      <c r="B3570">
        <f t="shared" si="221"/>
        <v>2007</v>
      </c>
      <c r="C3570">
        <f t="shared" si="222"/>
        <v>6</v>
      </c>
      <c r="D3570" s="148">
        <f t="shared" si="223"/>
        <v>20</v>
      </c>
      <c r="E3570" s="138">
        <v>9</v>
      </c>
      <c r="F3570" s="137">
        <v>296.7686653093304</v>
      </c>
      <c r="J3570" s="149">
        <f t="shared" si="224"/>
        <v>39253</v>
      </c>
    </row>
    <row r="3571" spans="1:10" ht="16.5">
      <c r="A3571" s="135">
        <v>39253</v>
      </c>
      <c r="B3571">
        <f t="shared" si="221"/>
        <v>2007</v>
      </c>
      <c r="C3571">
        <f t="shared" si="222"/>
        <v>6</v>
      </c>
      <c r="D3571" s="148">
        <f t="shared" si="223"/>
        <v>20</v>
      </c>
      <c r="E3571" s="138">
        <v>10</v>
      </c>
      <c r="F3571" s="137">
        <v>290.23117026968032</v>
      </c>
      <c r="J3571" s="149">
        <f t="shared" si="224"/>
        <v>39253</v>
      </c>
    </row>
    <row r="3572" spans="1:10" ht="16.5">
      <c r="A3572" s="135">
        <v>39253</v>
      </c>
      <c r="B3572">
        <f t="shared" si="221"/>
        <v>2007</v>
      </c>
      <c r="C3572">
        <f t="shared" si="222"/>
        <v>6</v>
      </c>
      <c r="D3572" s="148">
        <f t="shared" si="223"/>
        <v>20</v>
      </c>
      <c r="E3572" s="138">
        <v>11</v>
      </c>
      <c r="F3572" s="137">
        <v>280.99505673966019</v>
      </c>
      <c r="J3572" s="149">
        <f t="shared" si="224"/>
        <v>39253</v>
      </c>
    </row>
    <row r="3573" spans="1:10" ht="16.5">
      <c r="A3573" s="135">
        <v>39253</v>
      </c>
      <c r="B3573">
        <f t="shared" si="221"/>
        <v>2007</v>
      </c>
      <c r="C3573">
        <f t="shared" si="222"/>
        <v>6</v>
      </c>
      <c r="D3573" s="148">
        <f t="shared" si="223"/>
        <v>20</v>
      </c>
      <c r="E3573" s="138">
        <v>12</v>
      </c>
      <c r="F3573" s="137">
        <v>276.62546543182526</v>
      </c>
      <c r="J3573" s="149">
        <f t="shared" si="224"/>
        <v>39253</v>
      </c>
    </row>
    <row r="3574" spans="1:10" ht="16.5">
      <c r="A3574" s="135">
        <v>39253</v>
      </c>
      <c r="B3574">
        <f t="shared" si="221"/>
        <v>2007</v>
      </c>
      <c r="C3574">
        <f t="shared" si="222"/>
        <v>6</v>
      </c>
      <c r="D3574" s="148">
        <f t="shared" si="223"/>
        <v>20</v>
      </c>
      <c r="E3574" s="138">
        <v>13</v>
      </c>
      <c r="F3574" s="137">
        <v>296.93538163244949</v>
      </c>
      <c r="J3574" s="149">
        <f t="shared" si="224"/>
        <v>39253</v>
      </c>
    </row>
    <row r="3575" spans="1:10" ht="16.5">
      <c r="A3575" s="135">
        <v>39253</v>
      </c>
      <c r="B3575">
        <f t="shared" si="221"/>
        <v>2007</v>
      </c>
      <c r="C3575">
        <f t="shared" si="222"/>
        <v>6</v>
      </c>
      <c r="D3575" s="148">
        <f t="shared" si="223"/>
        <v>20</v>
      </c>
      <c r="E3575" s="138">
        <v>14</v>
      </c>
      <c r="F3575" s="137">
        <v>287.17192546710379</v>
      </c>
      <c r="J3575" s="149">
        <f t="shared" si="224"/>
        <v>39253</v>
      </c>
    </row>
    <row r="3576" spans="1:10" ht="16.5">
      <c r="A3576" s="135">
        <v>39253</v>
      </c>
      <c r="B3576">
        <f t="shared" si="221"/>
        <v>2007</v>
      </c>
      <c r="C3576">
        <f t="shared" si="222"/>
        <v>6</v>
      </c>
      <c r="D3576" s="148">
        <f t="shared" si="223"/>
        <v>20</v>
      </c>
      <c r="E3576" s="138">
        <v>15</v>
      </c>
      <c r="F3576" s="137">
        <v>251.30882970907629</v>
      </c>
      <c r="J3576" s="149">
        <f t="shared" si="224"/>
        <v>39253</v>
      </c>
    </row>
    <row r="3577" spans="1:10" ht="16.5">
      <c r="A3577" s="135">
        <v>39253</v>
      </c>
      <c r="B3577">
        <f t="shared" ref="B3577:B3640" si="225">YEAR(A3577)</f>
        <v>2007</v>
      </c>
      <c r="C3577">
        <f t="shared" ref="C3577:C3640" si="226">MONTH(A3577)</f>
        <v>6</v>
      </c>
      <c r="D3577" s="148">
        <f t="shared" ref="D3577:D3640" si="227">DAY(A3577)</f>
        <v>20</v>
      </c>
      <c r="E3577" s="138">
        <v>16</v>
      </c>
      <c r="F3577" s="137">
        <v>233.0765161306073</v>
      </c>
      <c r="J3577" s="149">
        <f t="shared" si="224"/>
        <v>39253</v>
      </c>
    </row>
    <row r="3578" spans="1:10" ht="16.5">
      <c r="A3578" s="135">
        <v>39253</v>
      </c>
      <c r="B3578">
        <f t="shared" si="225"/>
        <v>2007</v>
      </c>
      <c r="C3578">
        <f t="shared" si="226"/>
        <v>6</v>
      </c>
      <c r="D3578" s="148">
        <f t="shared" si="227"/>
        <v>20</v>
      </c>
      <c r="E3578" s="138">
        <v>17</v>
      </c>
      <c r="F3578" s="137">
        <v>236.65168504546398</v>
      </c>
      <c r="J3578" s="149">
        <f t="shared" si="224"/>
        <v>39253</v>
      </c>
    </row>
    <row r="3579" spans="1:10" ht="16.5">
      <c r="A3579" s="135">
        <v>39253</v>
      </c>
      <c r="B3579">
        <f t="shared" si="225"/>
        <v>2007</v>
      </c>
      <c r="C3579">
        <f t="shared" si="226"/>
        <v>6</v>
      </c>
      <c r="D3579" s="148">
        <f t="shared" si="227"/>
        <v>20</v>
      </c>
      <c r="E3579" s="138">
        <v>18</v>
      </c>
      <c r="F3579" s="137">
        <v>234.95884810945068</v>
      </c>
      <c r="J3579" s="149">
        <f t="shared" si="224"/>
        <v>39253</v>
      </c>
    </row>
    <row r="3580" spans="1:10" ht="16.5">
      <c r="A3580" s="135">
        <v>39253</v>
      </c>
      <c r="B3580">
        <f t="shared" si="225"/>
        <v>2007</v>
      </c>
      <c r="C3580">
        <f t="shared" si="226"/>
        <v>6</v>
      </c>
      <c r="D3580" s="148">
        <f t="shared" si="227"/>
        <v>20</v>
      </c>
      <c r="E3580" s="138">
        <v>19</v>
      </c>
      <c r="F3580" s="137">
        <v>243.55076020758062</v>
      </c>
      <c r="J3580" s="149">
        <f t="shared" si="224"/>
        <v>39253</v>
      </c>
    </row>
    <row r="3581" spans="1:10" ht="16.5">
      <c r="A3581" s="135">
        <v>39253</v>
      </c>
      <c r="B3581">
        <f t="shared" si="225"/>
        <v>2007</v>
      </c>
      <c r="C3581">
        <f t="shared" si="226"/>
        <v>6</v>
      </c>
      <c r="D3581" s="148">
        <f t="shared" si="227"/>
        <v>20</v>
      </c>
      <c r="E3581" s="138">
        <v>20</v>
      </c>
      <c r="F3581" s="137">
        <v>242.94713042655161</v>
      </c>
      <c r="J3581" s="149">
        <f t="shared" si="224"/>
        <v>39253</v>
      </c>
    </row>
    <row r="3582" spans="1:10" ht="16.5">
      <c r="A3582" s="135">
        <v>39253</v>
      </c>
      <c r="B3582">
        <f t="shared" si="225"/>
        <v>2007</v>
      </c>
      <c r="C3582">
        <f t="shared" si="226"/>
        <v>6</v>
      </c>
      <c r="D3582" s="148">
        <f t="shared" si="227"/>
        <v>20</v>
      </c>
      <c r="E3582" s="138">
        <v>21</v>
      </c>
      <c r="F3582" s="137">
        <v>242.34199695039322</v>
      </c>
      <c r="J3582" s="149">
        <f t="shared" si="224"/>
        <v>39253</v>
      </c>
    </row>
    <row r="3583" spans="1:10" ht="16.5">
      <c r="A3583" s="135">
        <v>39253</v>
      </c>
      <c r="B3583">
        <f t="shared" si="225"/>
        <v>2007</v>
      </c>
      <c r="C3583">
        <f t="shared" si="226"/>
        <v>6</v>
      </c>
      <c r="D3583" s="148">
        <f t="shared" si="227"/>
        <v>20</v>
      </c>
      <c r="E3583" s="138">
        <v>22</v>
      </c>
      <c r="F3583" s="137">
        <v>232.44568438071406</v>
      </c>
      <c r="J3583" s="149">
        <f t="shared" si="224"/>
        <v>39253</v>
      </c>
    </row>
    <row r="3584" spans="1:10" ht="16.5">
      <c r="A3584" s="135">
        <v>39253</v>
      </c>
      <c r="B3584">
        <f t="shared" si="225"/>
        <v>2007</v>
      </c>
      <c r="C3584">
        <f t="shared" si="226"/>
        <v>6</v>
      </c>
      <c r="D3584" s="148">
        <f t="shared" si="227"/>
        <v>20</v>
      </c>
      <c r="E3584" s="138">
        <v>23</v>
      </c>
      <c r="F3584" s="137">
        <v>229.26548723717605</v>
      </c>
      <c r="J3584" s="149">
        <f t="shared" si="224"/>
        <v>39253</v>
      </c>
    </row>
    <row r="3585" spans="1:10" ht="16.5">
      <c r="A3585" s="135">
        <v>39254</v>
      </c>
      <c r="B3585">
        <f t="shared" si="225"/>
        <v>2007</v>
      </c>
      <c r="C3585">
        <f t="shared" si="226"/>
        <v>6</v>
      </c>
      <c r="D3585" s="148">
        <f t="shared" si="227"/>
        <v>21</v>
      </c>
      <c r="E3585" s="138">
        <v>0</v>
      </c>
      <c r="F3585" s="137">
        <v>228.62413868621258</v>
      </c>
      <c r="J3585" s="149">
        <f t="shared" si="224"/>
        <v>39254</v>
      </c>
    </row>
    <row r="3586" spans="1:10" ht="16.5">
      <c r="A3586" s="135">
        <v>39254</v>
      </c>
      <c r="B3586">
        <f t="shared" si="225"/>
        <v>2007</v>
      </c>
      <c r="C3586">
        <f t="shared" si="226"/>
        <v>6</v>
      </c>
      <c r="D3586" s="148">
        <f t="shared" si="227"/>
        <v>21</v>
      </c>
      <c r="E3586" s="138">
        <v>1</v>
      </c>
      <c r="F3586" s="137">
        <v>219.29043487279932</v>
      </c>
      <c r="J3586" s="149">
        <f t="shared" si="224"/>
        <v>39254</v>
      </c>
    </row>
    <row r="3587" spans="1:10" ht="16.5">
      <c r="A3587" s="135">
        <v>39254</v>
      </c>
      <c r="B3587">
        <f t="shared" si="225"/>
        <v>2007</v>
      </c>
      <c r="C3587">
        <f t="shared" si="226"/>
        <v>6</v>
      </c>
      <c r="D3587" s="148">
        <f t="shared" si="227"/>
        <v>21</v>
      </c>
      <c r="E3587" s="138">
        <v>2</v>
      </c>
      <c r="F3587" s="137">
        <v>222.17052159375928</v>
      </c>
      <c r="J3587" s="149">
        <f t="shared" ref="J3587:J3650" si="228">DATE(B3587,C3587,D3587)</f>
        <v>39254</v>
      </c>
    </row>
    <row r="3588" spans="1:10" ht="16.5">
      <c r="A3588" s="135">
        <v>39254</v>
      </c>
      <c r="B3588">
        <f t="shared" si="225"/>
        <v>2007</v>
      </c>
      <c r="C3588">
        <f t="shared" si="226"/>
        <v>6</v>
      </c>
      <c r="D3588" s="148">
        <f t="shared" si="227"/>
        <v>21</v>
      </c>
      <c r="E3588" s="138">
        <v>3</v>
      </c>
      <c r="F3588" s="137">
        <v>218.45009210706547</v>
      </c>
      <c r="J3588" s="149">
        <f t="shared" si="228"/>
        <v>39254</v>
      </c>
    </row>
    <row r="3589" spans="1:10" ht="16.5">
      <c r="A3589" s="135">
        <v>39254</v>
      </c>
      <c r="B3589">
        <f t="shared" si="225"/>
        <v>2007</v>
      </c>
      <c r="C3589">
        <f t="shared" si="226"/>
        <v>6</v>
      </c>
      <c r="D3589" s="148">
        <f t="shared" si="227"/>
        <v>21</v>
      </c>
      <c r="E3589" s="138">
        <v>4</v>
      </c>
      <c r="F3589" s="137">
        <v>220.08736490958086</v>
      </c>
      <c r="J3589" s="149">
        <f t="shared" si="228"/>
        <v>39254</v>
      </c>
    </row>
    <row r="3590" spans="1:10" ht="16.5">
      <c r="A3590" s="135">
        <v>39254</v>
      </c>
      <c r="B3590">
        <f t="shared" si="225"/>
        <v>2007</v>
      </c>
      <c r="C3590">
        <f t="shared" si="226"/>
        <v>6</v>
      </c>
      <c r="D3590" s="148">
        <f t="shared" si="227"/>
        <v>21</v>
      </c>
      <c r="E3590" s="138">
        <v>5</v>
      </c>
      <c r="F3590" s="137">
        <v>220.08736490958086</v>
      </c>
      <c r="J3590" s="149">
        <f t="shared" si="228"/>
        <v>39254</v>
      </c>
    </row>
    <row r="3591" spans="1:10" ht="16.5">
      <c r="A3591" s="135">
        <v>39254</v>
      </c>
      <c r="B3591">
        <f t="shared" si="225"/>
        <v>2007</v>
      </c>
      <c r="C3591">
        <f t="shared" si="226"/>
        <v>6</v>
      </c>
      <c r="D3591" s="148">
        <f t="shared" si="227"/>
        <v>21</v>
      </c>
      <c r="E3591" s="138">
        <v>6</v>
      </c>
      <c r="F3591" s="137">
        <v>219.54296406601802</v>
      </c>
      <c r="J3591" s="149">
        <f t="shared" si="228"/>
        <v>39254</v>
      </c>
    </row>
    <row r="3592" spans="1:10" ht="16.5">
      <c r="A3592" s="135">
        <v>39254</v>
      </c>
      <c r="B3592">
        <f t="shared" si="225"/>
        <v>2007</v>
      </c>
      <c r="C3592">
        <f t="shared" si="226"/>
        <v>6</v>
      </c>
      <c r="D3592" s="148">
        <f t="shared" si="227"/>
        <v>21</v>
      </c>
      <c r="E3592" s="138">
        <v>7</v>
      </c>
      <c r="F3592" s="137">
        <v>219.54296406601802</v>
      </c>
      <c r="J3592" s="149">
        <f t="shared" si="228"/>
        <v>39254</v>
      </c>
    </row>
    <row r="3593" spans="1:10" ht="16.5">
      <c r="A3593" s="135">
        <v>39254</v>
      </c>
      <c r="B3593">
        <f t="shared" si="225"/>
        <v>2007</v>
      </c>
      <c r="C3593">
        <f t="shared" si="226"/>
        <v>6</v>
      </c>
      <c r="D3593" s="148">
        <f t="shared" si="227"/>
        <v>21</v>
      </c>
      <c r="E3593" s="138">
        <v>8</v>
      </c>
      <c r="F3593" s="137">
        <v>219.54296406601802</v>
      </c>
      <c r="J3593" s="149">
        <f t="shared" si="228"/>
        <v>39254</v>
      </c>
    </row>
    <row r="3594" spans="1:10" ht="16.5">
      <c r="A3594" s="135">
        <v>39254</v>
      </c>
      <c r="B3594">
        <f t="shared" si="225"/>
        <v>2007</v>
      </c>
      <c r="C3594">
        <f t="shared" si="226"/>
        <v>6</v>
      </c>
      <c r="D3594" s="148">
        <f t="shared" si="227"/>
        <v>21</v>
      </c>
      <c r="E3594" s="138">
        <v>9</v>
      </c>
      <c r="F3594" s="137">
        <v>216.80045439886828</v>
      </c>
      <c r="J3594" s="149">
        <f t="shared" si="228"/>
        <v>39254</v>
      </c>
    </row>
    <row r="3595" spans="1:10" ht="16.5">
      <c r="A3595" s="135">
        <v>39254</v>
      </c>
      <c r="B3595">
        <f t="shared" si="225"/>
        <v>2007</v>
      </c>
      <c r="C3595">
        <f t="shared" si="226"/>
        <v>6</v>
      </c>
      <c r="D3595" s="148">
        <f t="shared" si="227"/>
        <v>21</v>
      </c>
      <c r="E3595" s="138">
        <v>10</v>
      </c>
      <c r="F3595" s="137">
        <v>210.07239534536933</v>
      </c>
      <c r="J3595" s="149">
        <f t="shared" si="228"/>
        <v>39254</v>
      </c>
    </row>
    <row r="3596" spans="1:10" ht="16.5">
      <c r="A3596" s="135">
        <v>39254</v>
      </c>
      <c r="B3596">
        <f t="shared" si="225"/>
        <v>2007</v>
      </c>
      <c r="C3596">
        <f t="shared" si="226"/>
        <v>6</v>
      </c>
      <c r="D3596" s="148">
        <f t="shared" si="227"/>
        <v>21</v>
      </c>
      <c r="E3596" s="138">
        <v>11</v>
      </c>
      <c r="F3596" s="137">
        <v>443.94466237664551</v>
      </c>
      <c r="J3596" s="149">
        <f t="shared" si="228"/>
        <v>39254</v>
      </c>
    </row>
    <row r="3597" spans="1:10" ht="16.5">
      <c r="A3597" s="135">
        <v>39254</v>
      </c>
      <c r="B3597">
        <f t="shared" si="225"/>
        <v>2007</v>
      </c>
      <c r="C3597">
        <f t="shared" si="226"/>
        <v>6</v>
      </c>
      <c r="D3597" s="148">
        <f t="shared" si="227"/>
        <v>21</v>
      </c>
      <c r="E3597" s="138">
        <v>12</v>
      </c>
      <c r="F3597" s="137">
        <v>182.71968970829354</v>
      </c>
      <c r="J3597" s="149">
        <f t="shared" si="228"/>
        <v>39254</v>
      </c>
    </row>
    <row r="3598" spans="1:10" ht="16.5">
      <c r="A3598" s="135">
        <v>39254</v>
      </c>
      <c r="B3598">
        <f t="shared" si="225"/>
        <v>2007</v>
      </c>
      <c r="C3598">
        <f t="shared" si="226"/>
        <v>6</v>
      </c>
      <c r="D3598" s="148">
        <f t="shared" si="227"/>
        <v>21</v>
      </c>
      <c r="E3598" s="138">
        <v>13</v>
      </c>
      <c r="F3598" s="137">
        <v>202.04154800129254</v>
      </c>
      <c r="J3598" s="149">
        <f t="shared" si="228"/>
        <v>39254</v>
      </c>
    </row>
    <row r="3599" spans="1:10" ht="16.5">
      <c r="A3599" s="135">
        <v>39254</v>
      </c>
      <c r="B3599">
        <f t="shared" si="225"/>
        <v>2007</v>
      </c>
      <c r="C3599">
        <f t="shared" si="226"/>
        <v>6</v>
      </c>
      <c r="D3599" s="148">
        <f t="shared" si="227"/>
        <v>21</v>
      </c>
      <c r="E3599" s="138">
        <v>14</v>
      </c>
      <c r="F3599" s="137">
        <v>179.57223592688712</v>
      </c>
      <c r="J3599" s="149">
        <f t="shared" si="228"/>
        <v>39254</v>
      </c>
    </row>
    <row r="3600" spans="1:10" ht="16.5">
      <c r="A3600" s="135">
        <v>39254</v>
      </c>
      <c r="B3600">
        <f t="shared" si="225"/>
        <v>2007</v>
      </c>
      <c r="C3600">
        <f t="shared" si="226"/>
        <v>6</v>
      </c>
      <c r="D3600" s="148">
        <f t="shared" si="227"/>
        <v>21</v>
      </c>
      <c r="E3600" s="138">
        <v>15</v>
      </c>
      <c r="F3600" s="137">
        <v>208.78722147091605</v>
      </c>
      <c r="J3600" s="149">
        <f t="shared" si="228"/>
        <v>39254</v>
      </c>
    </row>
    <row r="3601" spans="1:10" ht="16.5">
      <c r="A3601" s="135">
        <v>39254</v>
      </c>
      <c r="B3601">
        <f t="shared" si="225"/>
        <v>2007</v>
      </c>
      <c r="C3601">
        <f t="shared" si="226"/>
        <v>6</v>
      </c>
      <c r="D3601" s="148">
        <f t="shared" si="227"/>
        <v>21</v>
      </c>
      <c r="E3601" s="138">
        <v>16</v>
      </c>
      <c r="F3601" s="137">
        <v>207.80802656787185</v>
      </c>
      <c r="J3601" s="149">
        <f t="shared" si="228"/>
        <v>39254</v>
      </c>
    </row>
    <row r="3602" spans="1:10" ht="16.5">
      <c r="A3602" s="135">
        <v>39254</v>
      </c>
      <c r="B3602">
        <f t="shared" si="225"/>
        <v>2007</v>
      </c>
      <c r="C3602">
        <f t="shared" si="226"/>
        <v>6</v>
      </c>
      <c r="D3602" s="148">
        <f t="shared" si="227"/>
        <v>21</v>
      </c>
      <c r="E3602" s="138">
        <v>17</v>
      </c>
      <c r="F3602" s="137">
        <v>211.21533576773766</v>
      </c>
      <c r="J3602" s="149">
        <f t="shared" si="228"/>
        <v>39254</v>
      </c>
    </row>
    <row r="3603" spans="1:10" ht="16.5">
      <c r="A3603" s="135">
        <v>39254</v>
      </c>
      <c r="B3603">
        <f t="shared" si="225"/>
        <v>2007</v>
      </c>
      <c r="C3603">
        <f t="shared" si="226"/>
        <v>6</v>
      </c>
      <c r="D3603" s="148">
        <f t="shared" si="227"/>
        <v>21</v>
      </c>
      <c r="E3603" s="138">
        <v>18</v>
      </c>
      <c r="F3603" s="137">
        <v>203.34326385442861</v>
      </c>
      <c r="J3603" s="149">
        <f t="shared" si="228"/>
        <v>39254</v>
      </c>
    </row>
    <row r="3604" spans="1:10" ht="16.5">
      <c r="A3604" s="135">
        <v>39254</v>
      </c>
      <c r="B3604">
        <f t="shared" si="225"/>
        <v>2007</v>
      </c>
      <c r="C3604">
        <f t="shared" si="226"/>
        <v>6</v>
      </c>
      <c r="D3604" s="148">
        <f t="shared" si="227"/>
        <v>21</v>
      </c>
      <c r="E3604" s="138">
        <v>19</v>
      </c>
      <c r="F3604" s="137">
        <v>197.74937596784784</v>
      </c>
      <c r="J3604" s="149">
        <f t="shared" si="228"/>
        <v>39254</v>
      </c>
    </row>
    <row r="3605" spans="1:10" ht="16.5">
      <c r="A3605" s="135">
        <v>39254</v>
      </c>
      <c r="B3605">
        <f t="shared" si="225"/>
        <v>2007</v>
      </c>
      <c r="C3605">
        <f t="shared" si="226"/>
        <v>6</v>
      </c>
      <c r="D3605" s="148">
        <f t="shared" si="227"/>
        <v>21</v>
      </c>
      <c r="E3605" s="138">
        <v>20</v>
      </c>
      <c r="F3605" s="137">
        <v>188.94583464597358</v>
      </c>
      <c r="J3605" s="149">
        <f t="shared" si="228"/>
        <v>39254</v>
      </c>
    </row>
    <row r="3606" spans="1:10" ht="16.5">
      <c r="A3606" s="135">
        <v>39254</v>
      </c>
      <c r="B3606">
        <f t="shared" si="225"/>
        <v>2007</v>
      </c>
      <c r="C3606">
        <f t="shared" si="226"/>
        <v>6</v>
      </c>
      <c r="D3606" s="148">
        <f t="shared" si="227"/>
        <v>21</v>
      </c>
      <c r="E3606" s="138">
        <v>21</v>
      </c>
      <c r="F3606" s="137">
        <v>202.51271248591024</v>
      </c>
      <c r="J3606" s="149">
        <f t="shared" si="228"/>
        <v>39254</v>
      </c>
    </row>
    <row r="3607" spans="1:10" ht="16.5">
      <c r="A3607" s="135">
        <v>39254</v>
      </c>
      <c r="B3607">
        <f t="shared" si="225"/>
        <v>2007</v>
      </c>
      <c r="C3607">
        <f t="shared" si="226"/>
        <v>6</v>
      </c>
      <c r="D3607" s="148">
        <f t="shared" si="227"/>
        <v>21</v>
      </c>
      <c r="E3607" s="138">
        <v>22</v>
      </c>
      <c r="F3607" s="137">
        <v>195.81315190041639</v>
      </c>
      <c r="J3607" s="149">
        <f t="shared" si="228"/>
        <v>39254</v>
      </c>
    </row>
    <row r="3608" spans="1:10" ht="16.5">
      <c r="A3608" s="135">
        <v>39254</v>
      </c>
      <c r="B3608">
        <f t="shared" si="225"/>
        <v>2007</v>
      </c>
      <c r="C3608">
        <f t="shared" si="226"/>
        <v>6</v>
      </c>
      <c r="D3608" s="148">
        <f t="shared" si="227"/>
        <v>21</v>
      </c>
      <c r="E3608" s="138">
        <v>23</v>
      </c>
      <c r="F3608" s="137">
        <v>187.70752206994848</v>
      </c>
      <c r="J3608" s="149">
        <f t="shared" si="228"/>
        <v>39254</v>
      </c>
    </row>
    <row r="3609" spans="1:10" ht="16.5">
      <c r="A3609" s="135">
        <v>39306</v>
      </c>
      <c r="B3609">
        <f t="shared" si="225"/>
        <v>2007</v>
      </c>
      <c r="C3609">
        <f t="shared" si="226"/>
        <v>8</v>
      </c>
      <c r="D3609" s="148">
        <f t="shared" si="227"/>
        <v>12</v>
      </c>
      <c r="E3609" s="138">
        <v>9</v>
      </c>
      <c r="F3609" s="137">
        <v>158.30675018600954</v>
      </c>
      <c r="J3609" s="149">
        <f t="shared" si="228"/>
        <v>39306</v>
      </c>
    </row>
    <row r="3610" spans="1:10" ht="16.5">
      <c r="A3610" s="135">
        <v>39306</v>
      </c>
      <c r="B3610">
        <f t="shared" si="225"/>
        <v>2007</v>
      </c>
      <c r="C3610">
        <f t="shared" si="226"/>
        <v>8</v>
      </c>
      <c r="D3610" s="148">
        <f t="shared" si="227"/>
        <v>12</v>
      </c>
      <c r="E3610" s="138">
        <v>10</v>
      </c>
      <c r="F3610" s="137">
        <v>161.19081627168021</v>
      </c>
      <c r="J3610" s="149">
        <f t="shared" si="228"/>
        <v>39306</v>
      </c>
    </row>
    <row r="3611" spans="1:10" ht="16.5">
      <c r="A3611" s="135">
        <v>39306</v>
      </c>
      <c r="B3611">
        <f t="shared" si="225"/>
        <v>2007</v>
      </c>
      <c r="C3611">
        <f t="shared" si="226"/>
        <v>8</v>
      </c>
      <c r="D3611" s="148">
        <f t="shared" si="227"/>
        <v>12</v>
      </c>
      <c r="E3611" s="138">
        <v>11</v>
      </c>
      <c r="F3611" s="137">
        <v>176.69942225665429</v>
      </c>
      <c r="J3611" s="149">
        <f t="shared" si="228"/>
        <v>39306</v>
      </c>
    </row>
    <row r="3612" spans="1:10" ht="16.5">
      <c r="A3612" s="135">
        <v>39306</v>
      </c>
      <c r="B3612">
        <f t="shared" si="225"/>
        <v>2007</v>
      </c>
      <c r="C3612">
        <f t="shared" si="226"/>
        <v>8</v>
      </c>
      <c r="D3612" s="148">
        <f t="shared" si="227"/>
        <v>12</v>
      </c>
      <c r="E3612" s="138">
        <v>12</v>
      </c>
      <c r="F3612" s="137">
        <v>197.17558429033053</v>
      </c>
      <c r="J3612" s="149">
        <f t="shared" si="228"/>
        <v>39306</v>
      </c>
    </row>
    <row r="3613" spans="1:10" ht="16.5">
      <c r="A3613" s="135">
        <v>39306</v>
      </c>
      <c r="B3613">
        <f t="shared" si="225"/>
        <v>2007</v>
      </c>
      <c r="C3613">
        <f t="shared" si="226"/>
        <v>8</v>
      </c>
      <c r="D3613" s="148">
        <f t="shared" si="227"/>
        <v>12</v>
      </c>
      <c r="E3613" s="138">
        <v>13</v>
      </c>
      <c r="F3613" s="137">
        <v>197.17558429033053</v>
      </c>
      <c r="J3613" s="149">
        <f t="shared" si="228"/>
        <v>39306</v>
      </c>
    </row>
    <row r="3614" spans="1:10" ht="16.5">
      <c r="A3614" s="135">
        <v>39306</v>
      </c>
      <c r="B3614">
        <f t="shared" si="225"/>
        <v>2007</v>
      </c>
      <c r="C3614">
        <f t="shared" si="226"/>
        <v>8</v>
      </c>
      <c r="D3614" s="148">
        <f t="shared" si="227"/>
        <v>12</v>
      </c>
      <c r="E3614" s="138">
        <v>14</v>
      </c>
      <c r="F3614" s="137">
        <v>197.74150746982625</v>
      </c>
      <c r="J3614" s="149">
        <f t="shared" si="228"/>
        <v>39306</v>
      </c>
    </row>
    <row r="3615" spans="1:10" ht="16.5">
      <c r="A3615" s="135">
        <v>39306</v>
      </c>
      <c r="B3615">
        <f t="shared" si="225"/>
        <v>2007</v>
      </c>
      <c r="C3615">
        <f t="shared" si="226"/>
        <v>8</v>
      </c>
      <c r="D3615" s="148">
        <f t="shared" si="227"/>
        <v>12</v>
      </c>
      <c r="E3615" s="138">
        <v>15</v>
      </c>
      <c r="F3615" s="137">
        <v>201.65804758943605</v>
      </c>
      <c r="J3615" s="149">
        <f t="shared" si="228"/>
        <v>39306</v>
      </c>
    </row>
    <row r="3616" spans="1:10" ht="16.5">
      <c r="A3616" s="135">
        <v>39306</v>
      </c>
      <c r="B3616">
        <f t="shared" si="225"/>
        <v>2007</v>
      </c>
      <c r="C3616">
        <f t="shared" si="226"/>
        <v>8</v>
      </c>
      <c r="D3616" s="148">
        <f t="shared" si="227"/>
        <v>12</v>
      </c>
      <c r="E3616" s="138">
        <v>16</v>
      </c>
      <c r="F3616" s="137">
        <v>235.46326844475195</v>
      </c>
      <c r="J3616" s="149">
        <f t="shared" si="228"/>
        <v>39306</v>
      </c>
    </row>
    <row r="3617" spans="1:10" ht="16.5">
      <c r="A3617" s="135">
        <v>39306</v>
      </c>
      <c r="B3617">
        <f t="shared" si="225"/>
        <v>2007</v>
      </c>
      <c r="C3617">
        <f t="shared" si="226"/>
        <v>8</v>
      </c>
      <c r="D3617" s="148">
        <f t="shared" si="227"/>
        <v>12</v>
      </c>
      <c r="E3617" s="138">
        <v>17</v>
      </c>
      <c r="F3617" s="137">
        <v>284.23727426461596</v>
      </c>
      <c r="J3617" s="149">
        <f t="shared" si="228"/>
        <v>39306</v>
      </c>
    </row>
    <row r="3618" spans="1:10" ht="16.5">
      <c r="A3618" s="135">
        <v>39306</v>
      </c>
      <c r="B3618">
        <f t="shared" si="225"/>
        <v>2007</v>
      </c>
      <c r="C3618">
        <f t="shared" si="226"/>
        <v>8</v>
      </c>
      <c r="D3618" s="148">
        <f t="shared" si="227"/>
        <v>12</v>
      </c>
      <c r="E3618" s="138">
        <v>18</v>
      </c>
      <c r="F3618" s="137">
        <v>297.27111639046382</v>
      </c>
      <c r="J3618" s="149">
        <f t="shared" si="228"/>
        <v>39306</v>
      </c>
    </row>
    <row r="3619" spans="1:10" ht="16.5">
      <c r="A3619" s="135">
        <v>39306</v>
      </c>
      <c r="B3619">
        <f t="shared" si="225"/>
        <v>2007</v>
      </c>
      <c r="C3619">
        <f t="shared" si="226"/>
        <v>8</v>
      </c>
      <c r="D3619" s="148">
        <f t="shared" si="227"/>
        <v>12</v>
      </c>
      <c r="E3619" s="138">
        <v>19</v>
      </c>
      <c r="F3619" s="137">
        <v>308.0680566055243</v>
      </c>
      <c r="J3619" s="149">
        <f t="shared" si="228"/>
        <v>39306</v>
      </c>
    </row>
    <row r="3620" spans="1:10" ht="16.5">
      <c r="A3620" s="135">
        <v>39306</v>
      </c>
      <c r="B3620">
        <f t="shared" si="225"/>
        <v>2007</v>
      </c>
      <c r="C3620">
        <f t="shared" si="226"/>
        <v>8</v>
      </c>
      <c r="D3620" s="148">
        <f t="shared" si="227"/>
        <v>12</v>
      </c>
      <c r="E3620" s="138">
        <v>20</v>
      </c>
      <c r="F3620" s="137">
        <v>348.57480635989685</v>
      </c>
      <c r="J3620" s="149">
        <f t="shared" si="228"/>
        <v>39306</v>
      </c>
    </row>
    <row r="3621" spans="1:10" ht="16.5">
      <c r="A3621" s="135">
        <v>39306</v>
      </c>
      <c r="B3621">
        <f t="shared" si="225"/>
        <v>2007</v>
      </c>
      <c r="C3621">
        <f t="shared" si="226"/>
        <v>8</v>
      </c>
      <c r="D3621" s="148">
        <f t="shared" si="227"/>
        <v>12</v>
      </c>
      <c r="E3621" s="138">
        <v>21</v>
      </c>
      <c r="F3621" s="137">
        <v>332.44760954514294</v>
      </c>
      <c r="J3621" s="149">
        <f t="shared" si="228"/>
        <v>39306</v>
      </c>
    </row>
    <row r="3622" spans="1:10" ht="16.5">
      <c r="A3622" s="135">
        <v>39306</v>
      </c>
      <c r="B3622">
        <f t="shared" si="225"/>
        <v>2007</v>
      </c>
      <c r="C3622">
        <f t="shared" si="226"/>
        <v>8</v>
      </c>
      <c r="D3622" s="148">
        <f t="shared" si="227"/>
        <v>12</v>
      </c>
      <c r="E3622" s="138">
        <v>22</v>
      </c>
      <c r="F3622" s="137">
        <v>332.44760954514294</v>
      </c>
      <c r="J3622" s="149">
        <f t="shared" si="228"/>
        <v>39306</v>
      </c>
    </row>
    <row r="3623" spans="1:10" ht="16.5">
      <c r="A3623" s="135">
        <v>39306</v>
      </c>
      <c r="B3623">
        <f t="shared" si="225"/>
        <v>2007</v>
      </c>
      <c r="C3623">
        <f t="shared" si="226"/>
        <v>8</v>
      </c>
      <c r="D3623" s="148">
        <f t="shared" si="227"/>
        <v>12</v>
      </c>
      <c r="E3623" s="138">
        <v>23</v>
      </c>
      <c r="F3623" s="137">
        <v>330.49825429372743</v>
      </c>
      <c r="J3623" s="149">
        <f t="shared" si="228"/>
        <v>39306</v>
      </c>
    </row>
    <row r="3624" spans="1:10" ht="16.5">
      <c r="A3624" s="135">
        <v>39307</v>
      </c>
      <c r="B3624">
        <f t="shared" si="225"/>
        <v>2007</v>
      </c>
      <c r="C3624">
        <f t="shared" si="226"/>
        <v>8</v>
      </c>
      <c r="D3624" s="148">
        <f t="shared" si="227"/>
        <v>13</v>
      </c>
      <c r="E3624" s="138">
        <v>0</v>
      </c>
      <c r="F3624" s="137">
        <v>342.73593567515661</v>
      </c>
      <c r="J3624" s="149">
        <f t="shared" si="228"/>
        <v>39307</v>
      </c>
    </row>
    <row r="3625" spans="1:10" ht="16.5">
      <c r="A3625" s="135">
        <v>39307</v>
      </c>
      <c r="B3625">
        <f t="shared" si="225"/>
        <v>2007</v>
      </c>
      <c r="C3625">
        <f t="shared" si="226"/>
        <v>8</v>
      </c>
      <c r="D3625" s="148">
        <f t="shared" si="227"/>
        <v>13</v>
      </c>
      <c r="E3625" s="138">
        <v>1</v>
      </c>
      <c r="F3625" s="137">
        <v>337.62727057128012</v>
      </c>
      <c r="J3625" s="149">
        <f t="shared" si="228"/>
        <v>39307</v>
      </c>
    </row>
    <row r="3626" spans="1:10" ht="16.5">
      <c r="A3626" s="135">
        <v>39307</v>
      </c>
      <c r="B3626">
        <f t="shared" si="225"/>
        <v>2007</v>
      </c>
      <c r="C3626">
        <f t="shared" si="226"/>
        <v>8</v>
      </c>
      <c r="D3626" s="148">
        <f t="shared" si="227"/>
        <v>13</v>
      </c>
      <c r="E3626" s="138">
        <v>2</v>
      </c>
      <c r="F3626" s="137">
        <v>328.23044695045024</v>
      </c>
      <c r="J3626" s="149">
        <f t="shared" si="228"/>
        <v>39307</v>
      </c>
    </row>
    <row r="3627" spans="1:10" ht="16.5">
      <c r="A3627" s="135">
        <v>39307</v>
      </c>
      <c r="B3627">
        <f t="shared" si="225"/>
        <v>2007</v>
      </c>
      <c r="C3627">
        <f t="shared" si="226"/>
        <v>8</v>
      </c>
      <c r="D3627" s="148">
        <f t="shared" si="227"/>
        <v>13</v>
      </c>
      <c r="E3627" s="138">
        <v>3</v>
      </c>
      <c r="F3627" s="137">
        <v>346.76846153836584</v>
      </c>
      <c r="J3627" s="149">
        <f t="shared" si="228"/>
        <v>39307</v>
      </c>
    </row>
    <row r="3628" spans="1:10" ht="16.5">
      <c r="A3628" s="135">
        <v>39307</v>
      </c>
      <c r="B3628">
        <f t="shared" si="225"/>
        <v>2007</v>
      </c>
      <c r="C3628">
        <f t="shared" si="226"/>
        <v>8</v>
      </c>
      <c r="D3628" s="148">
        <f t="shared" si="227"/>
        <v>13</v>
      </c>
      <c r="E3628" s="138">
        <v>4</v>
      </c>
      <c r="F3628" s="137">
        <v>427.83778263198315</v>
      </c>
      <c r="J3628" s="149">
        <f t="shared" si="228"/>
        <v>39307</v>
      </c>
    </row>
    <row r="3629" spans="1:10" ht="16.5">
      <c r="A3629" s="135">
        <v>39307</v>
      </c>
      <c r="B3629">
        <f t="shared" si="225"/>
        <v>2007</v>
      </c>
      <c r="C3629">
        <f t="shared" si="226"/>
        <v>8</v>
      </c>
      <c r="D3629" s="148">
        <f t="shared" si="227"/>
        <v>13</v>
      </c>
      <c r="E3629" s="138">
        <v>5</v>
      </c>
      <c r="F3629" s="137">
        <v>372.47634710507174</v>
      </c>
      <c r="J3629" s="149">
        <f t="shared" si="228"/>
        <v>39307</v>
      </c>
    </row>
    <row r="3630" spans="1:10" ht="16.5">
      <c r="A3630" s="135">
        <v>39307</v>
      </c>
      <c r="B3630">
        <f t="shared" si="225"/>
        <v>2007</v>
      </c>
      <c r="C3630">
        <f t="shared" si="226"/>
        <v>8</v>
      </c>
      <c r="D3630" s="148">
        <f t="shared" si="227"/>
        <v>13</v>
      </c>
      <c r="E3630" s="138">
        <v>6</v>
      </c>
      <c r="F3630" s="137">
        <v>367.3884400637005</v>
      </c>
      <c r="J3630" s="149">
        <f t="shared" si="228"/>
        <v>39307</v>
      </c>
    </row>
    <row r="3631" spans="1:10" ht="16.5">
      <c r="A3631" s="135">
        <v>39307</v>
      </c>
      <c r="B3631">
        <f t="shared" si="225"/>
        <v>2007</v>
      </c>
      <c r="C3631">
        <f t="shared" si="226"/>
        <v>8</v>
      </c>
      <c r="D3631" s="148">
        <f t="shared" si="227"/>
        <v>13</v>
      </c>
      <c r="E3631" s="138">
        <v>7</v>
      </c>
      <c r="F3631" s="137">
        <v>367.46990623962296</v>
      </c>
      <c r="J3631" s="149">
        <f t="shared" si="228"/>
        <v>39307</v>
      </c>
    </row>
    <row r="3632" spans="1:10" ht="16.5">
      <c r="A3632" s="135">
        <v>39307</v>
      </c>
      <c r="B3632">
        <f t="shared" si="225"/>
        <v>2007</v>
      </c>
      <c r="C3632">
        <f t="shared" si="226"/>
        <v>8</v>
      </c>
      <c r="D3632" s="148">
        <f t="shared" si="227"/>
        <v>13</v>
      </c>
      <c r="E3632" s="138">
        <v>8</v>
      </c>
      <c r="F3632" s="137">
        <v>398.70079323387301</v>
      </c>
      <c r="J3632" s="149">
        <f t="shared" si="228"/>
        <v>39307</v>
      </c>
    </row>
    <row r="3633" spans="1:10" ht="16.5">
      <c r="A3633" s="135">
        <v>39307</v>
      </c>
      <c r="B3633">
        <f t="shared" si="225"/>
        <v>2007</v>
      </c>
      <c r="C3633">
        <f t="shared" si="226"/>
        <v>8</v>
      </c>
      <c r="D3633" s="148">
        <f t="shared" si="227"/>
        <v>13</v>
      </c>
      <c r="E3633" s="138">
        <v>9</v>
      </c>
      <c r="F3633" s="137">
        <v>445.38239930859595</v>
      </c>
      <c r="J3633" s="149">
        <f t="shared" si="228"/>
        <v>39307</v>
      </c>
    </row>
    <row r="3634" spans="1:10" ht="16.5">
      <c r="A3634" s="135">
        <v>39307</v>
      </c>
      <c r="B3634">
        <f t="shared" si="225"/>
        <v>2007</v>
      </c>
      <c r="C3634">
        <f t="shared" si="226"/>
        <v>8</v>
      </c>
      <c r="D3634" s="148">
        <f t="shared" si="227"/>
        <v>13</v>
      </c>
      <c r="E3634" s="138">
        <v>10</v>
      </c>
      <c r="F3634" s="137">
        <v>575.29451092604563</v>
      </c>
      <c r="J3634" s="149">
        <f t="shared" si="228"/>
        <v>39307</v>
      </c>
    </row>
    <row r="3635" spans="1:10" ht="16.5">
      <c r="A3635" s="135">
        <v>39307</v>
      </c>
      <c r="B3635">
        <f t="shared" si="225"/>
        <v>2007</v>
      </c>
      <c r="C3635">
        <f t="shared" si="226"/>
        <v>8</v>
      </c>
      <c r="D3635" s="148">
        <f t="shared" si="227"/>
        <v>13</v>
      </c>
      <c r="E3635" s="138">
        <v>11</v>
      </c>
      <c r="F3635" s="137">
        <v>829.95087755177428</v>
      </c>
      <c r="J3635" s="149">
        <f t="shared" si="228"/>
        <v>39307</v>
      </c>
    </row>
    <row r="3636" spans="1:10" ht="16.5">
      <c r="A3636" s="135">
        <v>39307</v>
      </c>
      <c r="B3636">
        <f t="shared" si="225"/>
        <v>2007</v>
      </c>
      <c r="C3636">
        <f t="shared" si="226"/>
        <v>8</v>
      </c>
      <c r="D3636" s="148">
        <f t="shared" si="227"/>
        <v>13</v>
      </c>
      <c r="E3636" s="138">
        <v>12</v>
      </c>
      <c r="F3636" s="137">
        <v>1669.5256373500392</v>
      </c>
      <c r="J3636" s="149">
        <f t="shared" si="228"/>
        <v>39307</v>
      </c>
    </row>
    <row r="3637" spans="1:10" ht="16.5">
      <c r="A3637" s="135">
        <v>39307</v>
      </c>
      <c r="B3637">
        <f t="shared" si="225"/>
        <v>2007</v>
      </c>
      <c r="C3637">
        <f t="shared" si="226"/>
        <v>8</v>
      </c>
      <c r="D3637" s="148">
        <f t="shared" si="227"/>
        <v>13</v>
      </c>
      <c r="E3637" s="138">
        <v>13</v>
      </c>
      <c r="F3637" s="137">
        <v>2139.141123556823</v>
      </c>
      <c r="J3637" s="149">
        <f t="shared" si="228"/>
        <v>39307</v>
      </c>
    </row>
    <row r="3638" spans="1:10" ht="16.5">
      <c r="A3638" s="135">
        <v>39307</v>
      </c>
      <c r="B3638">
        <f t="shared" si="225"/>
        <v>2007</v>
      </c>
      <c r="C3638">
        <f t="shared" si="226"/>
        <v>8</v>
      </c>
      <c r="D3638" s="148">
        <f t="shared" si="227"/>
        <v>13</v>
      </c>
      <c r="E3638" s="138">
        <v>14</v>
      </c>
      <c r="F3638" s="137">
        <v>1733.1062659969646</v>
      </c>
      <c r="J3638" s="149">
        <f t="shared" si="228"/>
        <v>39307</v>
      </c>
    </row>
    <row r="3639" spans="1:10" ht="16.5">
      <c r="A3639" s="135">
        <v>39307</v>
      </c>
      <c r="B3639">
        <f t="shared" si="225"/>
        <v>2007</v>
      </c>
      <c r="C3639">
        <f t="shared" si="226"/>
        <v>8</v>
      </c>
      <c r="D3639" s="148">
        <f t="shared" si="227"/>
        <v>13</v>
      </c>
      <c r="E3639" s="138">
        <v>15</v>
      </c>
      <c r="F3639" s="137">
        <v>1666.780571380134</v>
      </c>
      <c r="J3639" s="149">
        <f t="shared" si="228"/>
        <v>39307</v>
      </c>
    </row>
    <row r="3640" spans="1:10" ht="16.5">
      <c r="A3640" s="135">
        <v>39307</v>
      </c>
      <c r="B3640">
        <f t="shared" si="225"/>
        <v>2007</v>
      </c>
      <c r="C3640">
        <f t="shared" si="226"/>
        <v>8</v>
      </c>
      <c r="D3640" s="148">
        <f t="shared" si="227"/>
        <v>13</v>
      </c>
      <c r="E3640" s="138">
        <v>16</v>
      </c>
      <c r="F3640" s="137">
        <v>1586.1672986804294</v>
      </c>
      <c r="J3640" s="149">
        <f t="shared" si="228"/>
        <v>39307</v>
      </c>
    </row>
    <row r="3641" spans="1:10" ht="16.5">
      <c r="A3641" s="135">
        <v>39307</v>
      </c>
      <c r="B3641">
        <f t="shared" ref="B3641:B3704" si="229">YEAR(A3641)</f>
        <v>2007</v>
      </c>
      <c r="C3641">
        <f t="shared" ref="C3641:C3704" si="230">MONTH(A3641)</f>
        <v>8</v>
      </c>
      <c r="D3641" s="148">
        <f t="shared" ref="D3641:D3704" si="231">DAY(A3641)</f>
        <v>13</v>
      </c>
      <c r="E3641" s="138">
        <v>17</v>
      </c>
      <c r="F3641" s="137">
        <v>1464.9002134344569</v>
      </c>
      <c r="J3641" s="149">
        <f t="shared" si="228"/>
        <v>39307</v>
      </c>
    </row>
    <row r="3642" spans="1:10" ht="16.5">
      <c r="A3642" s="135">
        <v>39307</v>
      </c>
      <c r="B3642">
        <f t="shared" si="229"/>
        <v>2007</v>
      </c>
      <c r="C3642">
        <f t="shared" si="230"/>
        <v>8</v>
      </c>
      <c r="D3642" s="148">
        <f t="shared" si="231"/>
        <v>13</v>
      </c>
      <c r="E3642" s="138">
        <v>18</v>
      </c>
      <c r="F3642" s="137">
        <v>1314.1171683319735</v>
      </c>
      <c r="J3642" s="149">
        <f t="shared" si="228"/>
        <v>39307</v>
      </c>
    </row>
    <row r="3643" spans="1:10" ht="16.5">
      <c r="A3643" s="135">
        <v>39307</v>
      </c>
      <c r="B3643">
        <f t="shared" si="229"/>
        <v>2007</v>
      </c>
      <c r="C3643">
        <f t="shared" si="230"/>
        <v>8</v>
      </c>
      <c r="D3643" s="148">
        <f t="shared" si="231"/>
        <v>13</v>
      </c>
      <c r="E3643" s="138">
        <v>19</v>
      </c>
      <c r="F3643" s="137">
        <v>1223.3931426245506</v>
      </c>
      <c r="J3643" s="149">
        <f t="shared" si="228"/>
        <v>39307</v>
      </c>
    </row>
    <row r="3644" spans="1:10" ht="16.5">
      <c r="A3644" s="135">
        <v>39307</v>
      </c>
      <c r="B3644">
        <f t="shared" si="229"/>
        <v>2007</v>
      </c>
      <c r="C3644">
        <f t="shared" si="230"/>
        <v>8</v>
      </c>
      <c r="D3644" s="148">
        <f t="shared" si="231"/>
        <v>13</v>
      </c>
      <c r="E3644" s="138">
        <v>20</v>
      </c>
      <c r="F3644" s="137">
        <v>1178.9586308562796</v>
      </c>
      <c r="J3644" s="149">
        <f t="shared" si="228"/>
        <v>39307</v>
      </c>
    </row>
    <row r="3645" spans="1:10" ht="16.5">
      <c r="A3645" s="135">
        <v>39307</v>
      </c>
      <c r="B3645">
        <f t="shared" si="229"/>
        <v>2007</v>
      </c>
      <c r="C3645">
        <f t="shared" si="230"/>
        <v>8</v>
      </c>
      <c r="D3645" s="148">
        <f t="shared" si="231"/>
        <v>13</v>
      </c>
      <c r="E3645" s="138">
        <v>21</v>
      </c>
      <c r="F3645" s="137">
        <v>1088.6907614548977</v>
      </c>
      <c r="J3645" s="149">
        <f t="shared" si="228"/>
        <v>39307</v>
      </c>
    </row>
    <row r="3646" spans="1:10" ht="16.5">
      <c r="A3646" s="135">
        <v>39307</v>
      </c>
      <c r="B3646">
        <f t="shared" si="229"/>
        <v>2007</v>
      </c>
      <c r="C3646">
        <f t="shared" si="230"/>
        <v>8</v>
      </c>
      <c r="D3646" s="148">
        <f t="shared" si="231"/>
        <v>13</v>
      </c>
      <c r="E3646" s="138">
        <v>22</v>
      </c>
      <c r="F3646" s="137">
        <v>1015.030521801351</v>
      </c>
      <c r="J3646" s="149">
        <f t="shared" si="228"/>
        <v>39307</v>
      </c>
    </row>
    <row r="3647" spans="1:10" ht="16.5">
      <c r="A3647" s="135">
        <v>39307</v>
      </c>
      <c r="B3647">
        <f t="shared" si="229"/>
        <v>2007</v>
      </c>
      <c r="C3647">
        <f t="shared" si="230"/>
        <v>8</v>
      </c>
      <c r="D3647" s="148">
        <f t="shared" si="231"/>
        <v>13</v>
      </c>
      <c r="E3647" s="138">
        <v>23</v>
      </c>
      <c r="F3647" s="137">
        <v>1000.7241959917633</v>
      </c>
      <c r="J3647" s="149">
        <f t="shared" si="228"/>
        <v>39307</v>
      </c>
    </row>
    <row r="3648" spans="1:10" ht="16.5">
      <c r="A3648" s="135">
        <v>39308</v>
      </c>
      <c r="B3648">
        <f t="shared" si="229"/>
        <v>2007</v>
      </c>
      <c r="C3648">
        <f t="shared" si="230"/>
        <v>8</v>
      </c>
      <c r="D3648" s="148">
        <f t="shared" si="231"/>
        <v>14</v>
      </c>
      <c r="E3648" s="138">
        <v>0</v>
      </c>
      <c r="F3648" s="137">
        <v>1094.9705875639443</v>
      </c>
      <c r="J3648" s="149">
        <f t="shared" si="228"/>
        <v>39308</v>
      </c>
    </row>
    <row r="3649" spans="1:10" ht="16.5">
      <c r="A3649" s="135">
        <v>39308</v>
      </c>
      <c r="B3649">
        <f t="shared" si="229"/>
        <v>2007</v>
      </c>
      <c r="C3649">
        <f t="shared" si="230"/>
        <v>8</v>
      </c>
      <c r="D3649" s="148">
        <f t="shared" si="231"/>
        <v>14</v>
      </c>
      <c r="E3649" s="138">
        <v>1</v>
      </c>
      <c r="F3649" s="137">
        <v>1087.6164244074589</v>
      </c>
      <c r="J3649" s="149">
        <f t="shared" si="228"/>
        <v>39308</v>
      </c>
    </row>
    <row r="3650" spans="1:10" ht="16.5">
      <c r="A3650" s="135">
        <v>39308</v>
      </c>
      <c r="B3650">
        <f t="shared" si="229"/>
        <v>2007</v>
      </c>
      <c r="C3650">
        <f t="shared" si="230"/>
        <v>8</v>
      </c>
      <c r="D3650" s="148">
        <f t="shared" si="231"/>
        <v>14</v>
      </c>
      <c r="E3650" s="138">
        <v>2</v>
      </c>
      <c r="F3650" s="137">
        <v>986.48901927960321</v>
      </c>
      <c r="J3650" s="149">
        <f t="shared" si="228"/>
        <v>39308</v>
      </c>
    </row>
    <row r="3651" spans="1:10" ht="16.5">
      <c r="A3651" s="135">
        <v>39308</v>
      </c>
      <c r="B3651">
        <f t="shared" si="229"/>
        <v>2007</v>
      </c>
      <c r="C3651">
        <f t="shared" si="230"/>
        <v>8</v>
      </c>
      <c r="D3651" s="148">
        <f t="shared" si="231"/>
        <v>14</v>
      </c>
      <c r="E3651" s="138">
        <v>3</v>
      </c>
      <c r="F3651" s="137">
        <v>958.23365376351899</v>
      </c>
      <c r="J3651" s="149">
        <f t="shared" ref="J3651:J3714" si="232">DATE(B3651,C3651,D3651)</f>
        <v>39308</v>
      </c>
    </row>
    <row r="3652" spans="1:10" ht="16.5">
      <c r="A3652" s="135">
        <v>39308</v>
      </c>
      <c r="B3652">
        <f t="shared" si="229"/>
        <v>2007</v>
      </c>
      <c r="C3652">
        <f t="shared" si="230"/>
        <v>8</v>
      </c>
      <c r="D3652" s="148">
        <f t="shared" si="231"/>
        <v>14</v>
      </c>
      <c r="E3652" s="138">
        <v>4</v>
      </c>
      <c r="F3652" s="137">
        <v>922.05159618163157</v>
      </c>
      <c r="J3652" s="149">
        <f t="shared" si="232"/>
        <v>39308</v>
      </c>
    </row>
    <row r="3653" spans="1:10" ht="16.5">
      <c r="A3653" s="135">
        <v>39308</v>
      </c>
      <c r="B3653">
        <f t="shared" si="229"/>
        <v>2007</v>
      </c>
      <c r="C3653">
        <f t="shared" si="230"/>
        <v>8</v>
      </c>
      <c r="D3653" s="148">
        <f t="shared" si="231"/>
        <v>14</v>
      </c>
      <c r="E3653" s="138">
        <v>5</v>
      </c>
      <c r="F3653" s="137">
        <v>856.63925764643318</v>
      </c>
      <c r="J3653" s="149">
        <f t="shared" si="232"/>
        <v>39308</v>
      </c>
    </row>
    <row r="3654" spans="1:10" ht="16.5">
      <c r="A3654" s="135">
        <v>39308</v>
      </c>
      <c r="B3654">
        <f t="shared" si="229"/>
        <v>2007</v>
      </c>
      <c r="C3654">
        <f t="shared" si="230"/>
        <v>8</v>
      </c>
      <c r="D3654" s="148">
        <f t="shared" si="231"/>
        <v>14</v>
      </c>
      <c r="E3654" s="138">
        <v>6</v>
      </c>
      <c r="F3654" s="137">
        <v>817.70223719791773</v>
      </c>
      <c r="J3654" s="149">
        <f t="shared" si="232"/>
        <v>39308</v>
      </c>
    </row>
    <row r="3655" spans="1:10" ht="16.5">
      <c r="A3655" s="135">
        <v>39308</v>
      </c>
      <c r="B3655">
        <f t="shared" si="229"/>
        <v>2007</v>
      </c>
      <c r="C3655">
        <f t="shared" si="230"/>
        <v>8</v>
      </c>
      <c r="D3655" s="148">
        <f t="shared" si="231"/>
        <v>14</v>
      </c>
      <c r="E3655" s="138">
        <v>7</v>
      </c>
      <c r="F3655" s="137">
        <v>786.37509638088784</v>
      </c>
      <c r="J3655" s="149">
        <f t="shared" si="232"/>
        <v>39308</v>
      </c>
    </row>
    <row r="3656" spans="1:10" ht="16.5">
      <c r="A3656" s="135">
        <v>39308</v>
      </c>
      <c r="B3656">
        <f t="shared" si="229"/>
        <v>2007</v>
      </c>
      <c r="C3656">
        <f t="shared" si="230"/>
        <v>8</v>
      </c>
      <c r="D3656" s="148">
        <f t="shared" si="231"/>
        <v>14</v>
      </c>
      <c r="E3656" s="138">
        <v>8</v>
      </c>
      <c r="F3656" s="137">
        <v>751.8281020267724</v>
      </c>
      <c r="J3656" s="149">
        <f t="shared" si="232"/>
        <v>39308</v>
      </c>
    </row>
    <row r="3657" spans="1:10" ht="16.5">
      <c r="A3657" s="135">
        <v>39308</v>
      </c>
      <c r="B3657">
        <f t="shared" si="229"/>
        <v>2007</v>
      </c>
      <c r="C3657">
        <f t="shared" si="230"/>
        <v>8</v>
      </c>
      <c r="D3657" s="148">
        <f t="shared" si="231"/>
        <v>14</v>
      </c>
      <c r="E3657" s="138">
        <v>9</v>
      </c>
      <c r="F3657" s="137">
        <v>723.71537759328385</v>
      </c>
      <c r="J3657" s="149">
        <f t="shared" si="232"/>
        <v>39308</v>
      </c>
    </row>
    <row r="3658" spans="1:10" ht="16.5">
      <c r="A3658" s="135">
        <v>39308</v>
      </c>
      <c r="B3658">
        <f t="shared" si="229"/>
        <v>2007</v>
      </c>
      <c r="C3658">
        <f t="shared" si="230"/>
        <v>8</v>
      </c>
      <c r="D3658" s="148">
        <f t="shared" si="231"/>
        <v>14</v>
      </c>
      <c r="E3658" s="138">
        <v>10</v>
      </c>
      <c r="F3658" s="137">
        <v>715.73925863942804</v>
      </c>
      <c r="J3658" s="149">
        <f t="shared" si="232"/>
        <v>39308</v>
      </c>
    </row>
    <row r="3659" spans="1:10" ht="16.5">
      <c r="A3659" s="135">
        <v>39308</v>
      </c>
      <c r="B3659">
        <f t="shared" si="229"/>
        <v>2007</v>
      </c>
      <c r="C3659">
        <f t="shared" si="230"/>
        <v>8</v>
      </c>
      <c r="D3659" s="148">
        <f t="shared" si="231"/>
        <v>14</v>
      </c>
      <c r="E3659" s="138">
        <v>11</v>
      </c>
      <c r="F3659" s="137">
        <v>684.64434481109504</v>
      </c>
      <c r="J3659" s="149">
        <f t="shared" si="232"/>
        <v>39308</v>
      </c>
    </row>
    <row r="3660" spans="1:10" ht="16.5">
      <c r="A3660" s="135">
        <v>39308</v>
      </c>
      <c r="B3660">
        <f t="shared" si="229"/>
        <v>2007</v>
      </c>
      <c r="C3660">
        <f t="shared" si="230"/>
        <v>8</v>
      </c>
      <c r="D3660" s="148">
        <f t="shared" si="231"/>
        <v>14</v>
      </c>
      <c r="E3660" s="138">
        <v>12</v>
      </c>
      <c r="F3660" s="137">
        <v>659.03436042355418</v>
      </c>
      <c r="J3660" s="149">
        <f t="shared" si="232"/>
        <v>39308</v>
      </c>
    </row>
    <row r="3661" spans="1:10" ht="16.5">
      <c r="A3661" s="135">
        <v>39308</v>
      </c>
      <c r="B3661">
        <f t="shared" si="229"/>
        <v>2007</v>
      </c>
      <c r="C3661">
        <f t="shared" si="230"/>
        <v>8</v>
      </c>
      <c r="D3661" s="148">
        <f t="shared" si="231"/>
        <v>14</v>
      </c>
      <c r="E3661" s="138">
        <v>13</v>
      </c>
      <c r="F3661" s="137">
        <v>635.97497533235037</v>
      </c>
      <c r="J3661" s="149">
        <f t="shared" si="232"/>
        <v>39308</v>
      </c>
    </row>
    <row r="3662" spans="1:10" ht="16.5">
      <c r="A3662" s="135">
        <v>39308</v>
      </c>
      <c r="B3662">
        <f t="shared" si="229"/>
        <v>2007</v>
      </c>
      <c r="C3662">
        <f t="shared" si="230"/>
        <v>8</v>
      </c>
      <c r="D3662" s="148">
        <f t="shared" si="231"/>
        <v>14</v>
      </c>
      <c r="E3662" s="138">
        <v>14</v>
      </c>
      <c r="F3662" s="137">
        <v>588.62755453097475</v>
      </c>
      <c r="J3662" s="149">
        <f t="shared" si="232"/>
        <v>39308</v>
      </c>
    </row>
    <row r="3663" spans="1:10" ht="16.5">
      <c r="A3663" s="135">
        <v>39308</v>
      </c>
      <c r="B3663">
        <f t="shared" si="229"/>
        <v>2007</v>
      </c>
      <c r="C3663">
        <f t="shared" si="230"/>
        <v>8</v>
      </c>
      <c r="D3663" s="148">
        <f t="shared" si="231"/>
        <v>14</v>
      </c>
      <c r="E3663" s="138">
        <v>15</v>
      </c>
      <c r="F3663" s="137">
        <v>564.81543089156082</v>
      </c>
      <c r="J3663" s="149">
        <f t="shared" si="232"/>
        <v>39308</v>
      </c>
    </row>
    <row r="3664" spans="1:10" ht="16.5">
      <c r="A3664" s="135">
        <v>39308</v>
      </c>
      <c r="B3664">
        <f t="shared" si="229"/>
        <v>2007</v>
      </c>
      <c r="C3664">
        <f t="shared" si="230"/>
        <v>8</v>
      </c>
      <c r="D3664" s="148">
        <f t="shared" si="231"/>
        <v>14</v>
      </c>
      <c r="E3664" s="138">
        <v>16</v>
      </c>
      <c r="F3664" s="137">
        <v>553.14187239734031</v>
      </c>
      <c r="J3664" s="149">
        <f t="shared" si="232"/>
        <v>39308</v>
      </c>
    </row>
    <row r="3665" spans="1:10" ht="16.5">
      <c r="A3665" s="135">
        <v>39308</v>
      </c>
      <c r="B3665">
        <f t="shared" si="229"/>
        <v>2007</v>
      </c>
      <c r="C3665">
        <f t="shared" si="230"/>
        <v>8</v>
      </c>
      <c r="D3665" s="148">
        <f t="shared" si="231"/>
        <v>14</v>
      </c>
      <c r="E3665" s="138">
        <v>17</v>
      </c>
      <c r="F3665" s="137">
        <v>566.42811666091734</v>
      </c>
      <c r="J3665" s="149">
        <f t="shared" si="232"/>
        <v>39308</v>
      </c>
    </row>
    <row r="3666" spans="1:10" ht="16.5">
      <c r="A3666" s="135">
        <v>39308</v>
      </c>
      <c r="B3666">
        <f t="shared" si="229"/>
        <v>2007</v>
      </c>
      <c r="C3666">
        <f t="shared" si="230"/>
        <v>8</v>
      </c>
      <c r="D3666" s="148">
        <f t="shared" si="231"/>
        <v>14</v>
      </c>
      <c r="E3666" s="138">
        <v>18</v>
      </c>
      <c r="F3666" s="137">
        <v>583.17314116689897</v>
      </c>
      <c r="J3666" s="149">
        <f t="shared" si="232"/>
        <v>39308</v>
      </c>
    </row>
    <row r="3667" spans="1:10" ht="16.5">
      <c r="A3667" s="135">
        <v>39308</v>
      </c>
      <c r="B3667">
        <f t="shared" si="229"/>
        <v>2007</v>
      </c>
      <c r="C3667">
        <f t="shared" si="230"/>
        <v>8</v>
      </c>
      <c r="D3667" s="148">
        <f t="shared" si="231"/>
        <v>14</v>
      </c>
      <c r="E3667" s="138">
        <v>19</v>
      </c>
      <c r="F3667" s="137">
        <v>586.54034492479275</v>
      </c>
      <c r="J3667" s="149">
        <f t="shared" si="232"/>
        <v>39308</v>
      </c>
    </row>
    <row r="3668" spans="1:10" ht="16.5">
      <c r="A3668" s="135">
        <v>39308</v>
      </c>
      <c r="B3668">
        <f t="shared" si="229"/>
        <v>2007</v>
      </c>
      <c r="C3668">
        <f t="shared" si="230"/>
        <v>8</v>
      </c>
      <c r="D3668" s="148">
        <f t="shared" si="231"/>
        <v>14</v>
      </c>
      <c r="E3668" s="138">
        <v>20</v>
      </c>
      <c r="F3668" s="137">
        <v>576.45690356838702</v>
      </c>
      <c r="J3668" s="149">
        <f t="shared" si="232"/>
        <v>39308</v>
      </c>
    </row>
    <row r="3669" spans="1:10" ht="16.5">
      <c r="A3669" s="135">
        <v>39308</v>
      </c>
      <c r="B3669">
        <f t="shared" si="229"/>
        <v>2007</v>
      </c>
      <c r="C3669">
        <f t="shared" si="230"/>
        <v>8</v>
      </c>
      <c r="D3669" s="148">
        <f t="shared" si="231"/>
        <v>14</v>
      </c>
      <c r="E3669" s="138">
        <v>21</v>
      </c>
      <c r="F3669" s="137">
        <v>561.17950559222265</v>
      </c>
      <c r="J3669" s="149">
        <f t="shared" si="232"/>
        <v>39308</v>
      </c>
    </row>
    <row r="3670" spans="1:10" ht="16.5">
      <c r="A3670" s="135">
        <v>39308</v>
      </c>
      <c r="B3670">
        <f t="shared" si="229"/>
        <v>2007</v>
      </c>
      <c r="C3670">
        <f t="shared" si="230"/>
        <v>8</v>
      </c>
      <c r="D3670" s="148">
        <f t="shared" si="231"/>
        <v>14</v>
      </c>
      <c r="E3670" s="138">
        <v>22</v>
      </c>
      <c r="F3670" s="137">
        <v>541.46943083013946</v>
      </c>
      <c r="J3670" s="149">
        <f t="shared" si="232"/>
        <v>39308</v>
      </c>
    </row>
    <row r="3671" spans="1:10" ht="16.5">
      <c r="A3671" s="135">
        <v>39308</v>
      </c>
      <c r="B3671">
        <f t="shared" si="229"/>
        <v>2007</v>
      </c>
      <c r="C3671">
        <f t="shared" si="230"/>
        <v>8</v>
      </c>
      <c r="D3671" s="148">
        <f t="shared" si="231"/>
        <v>14</v>
      </c>
      <c r="E3671" s="138">
        <v>23</v>
      </c>
      <c r="F3671" s="137">
        <v>525.66681296570209</v>
      </c>
      <c r="J3671" s="149">
        <f t="shared" si="232"/>
        <v>39308</v>
      </c>
    </row>
    <row r="3672" spans="1:10" ht="16.5">
      <c r="A3672" s="135">
        <v>39309</v>
      </c>
      <c r="B3672">
        <f t="shared" si="229"/>
        <v>2007</v>
      </c>
      <c r="C3672">
        <f t="shared" si="230"/>
        <v>8</v>
      </c>
      <c r="D3672" s="148">
        <f t="shared" si="231"/>
        <v>15</v>
      </c>
      <c r="E3672" s="138">
        <v>0</v>
      </c>
      <c r="F3672" s="137">
        <v>512.00356961724128</v>
      </c>
      <c r="J3672" s="149">
        <f t="shared" si="232"/>
        <v>39309</v>
      </c>
    </row>
    <row r="3673" spans="1:10" ht="16.5">
      <c r="A3673" s="135">
        <v>39309</v>
      </c>
      <c r="B3673">
        <f t="shared" si="229"/>
        <v>2007</v>
      </c>
      <c r="C3673">
        <f t="shared" si="230"/>
        <v>8</v>
      </c>
      <c r="D3673" s="148">
        <f t="shared" si="231"/>
        <v>15</v>
      </c>
      <c r="E3673" s="138">
        <v>1</v>
      </c>
      <c r="F3673" s="137">
        <v>506.30398834600135</v>
      </c>
      <c r="J3673" s="149">
        <f t="shared" si="232"/>
        <v>39309</v>
      </c>
    </row>
    <row r="3674" spans="1:10" ht="16.5">
      <c r="A3674" s="135">
        <v>39309</v>
      </c>
      <c r="B3674">
        <f t="shared" si="229"/>
        <v>2007</v>
      </c>
      <c r="C3674">
        <f t="shared" si="230"/>
        <v>8</v>
      </c>
      <c r="D3674" s="148">
        <f t="shared" si="231"/>
        <v>15</v>
      </c>
      <c r="E3674" s="138">
        <v>2</v>
      </c>
      <c r="F3674" s="137">
        <v>497.77821757043341</v>
      </c>
      <c r="J3674" s="149">
        <f t="shared" si="232"/>
        <v>39309</v>
      </c>
    </row>
    <row r="3675" spans="1:10" ht="16.5">
      <c r="A3675" s="135">
        <v>39309</v>
      </c>
      <c r="B3675">
        <f t="shared" si="229"/>
        <v>2007</v>
      </c>
      <c r="C3675">
        <f t="shared" si="230"/>
        <v>8</v>
      </c>
      <c r="D3675" s="148">
        <f t="shared" si="231"/>
        <v>15</v>
      </c>
      <c r="E3675" s="138">
        <v>3</v>
      </c>
      <c r="F3675" s="137">
        <v>486.4541368924597</v>
      </c>
      <c r="J3675" s="149">
        <f t="shared" si="232"/>
        <v>39309</v>
      </c>
    </row>
    <row r="3676" spans="1:10" ht="16.5">
      <c r="A3676" s="135">
        <v>39309</v>
      </c>
      <c r="B3676">
        <f t="shared" si="229"/>
        <v>2007</v>
      </c>
      <c r="C3676">
        <f t="shared" si="230"/>
        <v>8</v>
      </c>
      <c r="D3676" s="148">
        <f t="shared" si="231"/>
        <v>15</v>
      </c>
      <c r="E3676" s="138">
        <v>4</v>
      </c>
      <c r="F3676" s="137">
        <v>483.63082899243318</v>
      </c>
      <c r="J3676" s="149">
        <f t="shared" si="232"/>
        <v>39309</v>
      </c>
    </row>
    <row r="3677" spans="1:10" ht="16.5">
      <c r="A3677" s="135">
        <v>39309</v>
      </c>
      <c r="B3677">
        <f t="shared" si="229"/>
        <v>2007</v>
      </c>
      <c r="C3677">
        <f t="shared" si="230"/>
        <v>8</v>
      </c>
      <c r="D3677" s="148">
        <f t="shared" si="231"/>
        <v>15</v>
      </c>
      <c r="E3677" s="138">
        <v>5</v>
      </c>
      <c r="F3677" s="137">
        <v>480.81058156870847</v>
      </c>
      <c r="J3677" s="149">
        <f t="shared" si="232"/>
        <v>39309</v>
      </c>
    </row>
    <row r="3678" spans="1:10" ht="16.5">
      <c r="A3678" s="135">
        <v>39309</v>
      </c>
      <c r="B3678">
        <f t="shared" si="229"/>
        <v>2007</v>
      </c>
      <c r="C3678">
        <f t="shared" si="230"/>
        <v>8</v>
      </c>
      <c r="D3678" s="148">
        <f t="shared" si="231"/>
        <v>15</v>
      </c>
      <c r="E3678" s="138">
        <v>6</v>
      </c>
      <c r="F3678" s="137">
        <v>472.3680710394936</v>
      </c>
      <c r="J3678" s="149">
        <f t="shared" si="232"/>
        <v>39309</v>
      </c>
    </row>
    <row r="3679" spans="1:10" ht="16.5">
      <c r="A3679" s="135">
        <v>39309</v>
      </c>
      <c r="B3679">
        <f t="shared" si="229"/>
        <v>2007</v>
      </c>
      <c r="C3679">
        <f t="shared" si="230"/>
        <v>8</v>
      </c>
      <c r="D3679" s="148">
        <f t="shared" si="231"/>
        <v>15</v>
      </c>
      <c r="E3679" s="138">
        <v>7</v>
      </c>
      <c r="F3679" s="137">
        <v>460.98357850155799</v>
      </c>
      <c r="J3679" s="149">
        <f t="shared" si="232"/>
        <v>39309</v>
      </c>
    </row>
    <row r="3680" spans="1:10" ht="16.5">
      <c r="A3680" s="135">
        <v>39309</v>
      </c>
      <c r="B3680">
        <f t="shared" si="229"/>
        <v>2007</v>
      </c>
      <c r="C3680">
        <f t="shared" si="230"/>
        <v>8</v>
      </c>
      <c r="D3680" s="148">
        <f t="shared" si="231"/>
        <v>15</v>
      </c>
      <c r="E3680" s="138">
        <v>8</v>
      </c>
      <c r="F3680" s="137">
        <v>442.96081394868258</v>
      </c>
      <c r="J3680" s="149">
        <f t="shared" si="232"/>
        <v>39309</v>
      </c>
    </row>
    <row r="3681" spans="1:10" ht="16.5">
      <c r="A3681" s="135">
        <v>39309</v>
      </c>
      <c r="B3681">
        <f t="shared" si="229"/>
        <v>2007</v>
      </c>
      <c r="C3681">
        <f t="shared" si="230"/>
        <v>8</v>
      </c>
      <c r="D3681" s="148">
        <f t="shared" si="231"/>
        <v>15</v>
      </c>
      <c r="E3681" s="138">
        <v>9</v>
      </c>
      <c r="F3681" s="137">
        <v>437.86190008230085</v>
      </c>
      <c r="J3681" s="149">
        <f t="shared" si="232"/>
        <v>39309</v>
      </c>
    </row>
    <row r="3682" spans="1:10" ht="16.5">
      <c r="A3682" s="135">
        <v>39309</v>
      </c>
      <c r="B3682">
        <f t="shared" si="229"/>
        <v>2007</v>
      </c>
      <c r="C3682">
        <f t="shared" si="230"/>
        <v>8</v>
      </c>
      <c r="D3682" s="148">
        <f t="shared" si="231"/>
        <v>15</v>
      </c>
      <c r="E3682" s="138">
        <v>10</v>
      </c>
      <c r="F3682" s="137">
        <v>435.31908170922213</v>
      </c>
      <c r="J3682" s="149">
        <f t="shared" si="232"/>
        <v>39309</v>
      </c>
    </row>
    <row r="3683" spans="1:10" ht="16.5">
      <c r="A3683" s="135">
        <v>39309</v>
      </c>
      <c r="B3683">
        <f t="shared" si="229"/>
        <v>2007</v>
      </c>
      <c r="C3683">
        <f t="shared" si="230"/>
        <v>8</v>
      </c>
      <c r="D3683" s="148">
        <f t="shared" si="231"/>
        <v>15</v>
      </c>
      <c r="E3683" s="138">
        <v>11</v>
      </c>
      <c r="F3683" s="137">
        <v>432.78069687457912</v>
      </c>
      <c r="J3683" s="149">
        <f t="shared" si="232"/>
        <v>39309</v>
      </c>
    </row>
    <row r="3684" spans="1:10" ht="16.5">
      <c r="A3684" s="135">
        <v>39309</v>
      </c>
      <c r="B3684">
        <f t="shared" si="229"/>
        <v>2007</v>
      </c>
      <c r="C3684">
        <f t="shared" si="230"/>
        <v>8</v>
      </c>
      <c r="D3684" s="148">
        <f t="shared" si="231"/>
        <v>15</v>
      </c>
      <c r="E3684" s="138">
        <v>12</v>
      </c>
      <c r="F3684" s="137">
        <v>432.78069687457912</v>
      </c>
      <c r="J3684" s="149">
        <f t="shared" si="232"/>
        <v>39309</v>
      </c>
    </row>
    <row r="3685" spans="1:10" ht="16.5">
      <c r="A3685" s="135">
        <v>39309</v>
      </c>
      <c r="B3685">
        <f t="shared" si="229"/>
        <v>2007</v>
      </c>
      <c r="C3685">
        <f t="shared" si="230"/>
        <v>8</v>
      </c>
      <c r="D3685" s="148">
        <f t="shared" si="231"/>
        <v>15</v>
      </c>
      <c r="E3685" s="138">
        <v>13</v>
      </c>
      <c r="F3685" s="137">
        <v>432.78069687457912</v>
      </c>
      <c r="J3685" s="149">
        <f t="shared" si="232"/>
        <v>39309</v>
      </c>
    </row>
    <row r="3686" spans="1:10" ht="16.5">
      <c r="A3686" s="135">
        <v>39309</v>
      </c>
      <c r="B3686">
        <f t="shared" si="229"/>
        <v>2007</v>
      </c>
      <c r="C3686">
        <f t="shared" si="230"/>
        <v>8</v>
      </c>
      <c r="D3686" s="148">
        <f t="shared" si="231"/>
        <v>15</v>
      </c>
      <c r="E3686" s="138">
        <v>14</v>
      </c>
      <c r="F3686" s="137">
        <v>448.07739149981887</v>
      </c>
      <c r="J3686" s="149">
        <f t="shared" si="232"/>
        <v>39309</v>
      </c>
    </row>
    <row r="3687" spans="1:10" ht="16.5">
      <c r="A3687" s="135">
        <v>39309</v>
      </c>
      <c r="B3687">
        <f t="shared" si="229"/>
        <v>2007</v>
      </c>
      <c r="C3687">
        <f t="shared" si="230"/>
        <v>8</v>
      </c>
      <c r="D3687" s="148">
        <f t="shared" si="231"/>
        <v>15</v>
      </c>
      <c r="E3687" s="138">
        <v>15</v>
      </c>
      <c r="F3687" s="137">
        <v>463.53263719746127</v>
      </c>
      <c r="J3687" s="149">
        <f t="shared" si="232"/>
        <v>39309</v>
      </c>
    </row>
    <row r="3688" spans="1:10" ht="16.5">
      <c r="A3688" s="135">
        <v>39309</v>
      </c>
      <c r="B3688">
        <f t="shared" si="229"/>
        <v>2007</v>
      </c>
      <c r="C3688">
        <f t="shared" si="230"/>
        <v>8</v>
      </c>
      <c r="D3688" s="148">
        <f t="shared" si="231"/>
        <v>15</v>
      </c>
      <c r="E3688" s="138">
        <v>16</v>
      </c>
      <c r="F3688" s="137">
        <v>458.3633499694954</v>
      </c>
      <c r="J3688" s="149">
        <f t="shared" si="232"/>
        <v>39309</v>
      </c>
    </row>
    <row r="3689" spans="1:10" ht="16.5">
      <c r="A3689" s="135">
        <v>39309</v>
      </c>
      <c r="B3689">
        <f t="shared" si="229"/>
        <v>2007</v>
      </c>
      <c r="C3689">
        <f t="shared" si="230"/>
        <v>8</v>
      </c>
      <c r="D3689" s="148">
        <f t="shared" si="231"/>
        <v>15</v>
      </c>
      <c r="E3689" s="138">
        <v>17</v>
      </c>
      <c r="F3689" s="137">
        <v>448.07739149981887</v>
      </c>
      <c r="J3689" s="149">
        <f t="shared" si="232"/>
        <v>39309</v>
      </c>
    </row>
    <row r="3690" spans="1:10" ht="16.5">
      <c r="A3690" s="135">
        <v>39309</v>
      </c>
      <c r="B3690">
        <f t="shared" si="229"/>
        <v>2007</v>
      </c>
      <c r="C3690">
        <f t="shared" si="230"/>
        <v>8</v>
      </c>
      <c r="D3690" s="148">
        <f t="shared" si="231"/>
        <v>15</v>
      </c>
      <c r="E3690" s="138">
        <v>18</v>
      </c>
      <c r="F3690" s="137">
        <v>437.86190008230085</v>
      </c>
      <c r="J3690" s="149">
        <f t="shared" si="232"/>
        <v>39309</v>
      </c>
    </row>
    <row r="3691" spans="1:10" ht="16.5">
      <c r="A3691" s="135">
        <v>39309</v>
      </c>
      <c r="B3691">
        <f t="shared" si="229"/>
        <v>2007</v>
      </c>
      <c r="C3691">
        <f t="shared" si="230"/>
        <v>8</v>
      </c>
      <c r="D3691" s="148">
        <f t="shared" si="231"/>
        <v>15</v>
      </c>
      <c r="E3691" s="138">
        <v>19</v>
      </c>
      <c r="F3691" s="137">
        <v>440.409146119718</v>
      </c>
      <c r="J3691" s="149">
        <f t="shared" si="232"/>
        <v>39309</v>
      </c>
    </row>
    <row r="3692" spans="1:10" ht="16.5">
      <c r="A3692" s="135">
        <v>39309</v>
      </c>
      <c r="B3692">
        <f t="shared" si="229"/>
        <v>2007</v>
      </c>
      <c r="C3692">
        <f t="shared" si="230"/>
        <v>8</v>
      </c>
      <c r="D3692" s="148">
        <f t="shared" si="231"/>
        <v>15</v>
      </c>
      <c r="E3692" s="138">
        <v>20</v>
      </c>
      <c r="F3692" s="137">
        <v>455.78527457872406</v>
      </c>
      <c r="J3692" s="149">
        <f t="shared" si="232"/>
        <v>39309</v>
      </c>
    </row>
    <row r="3693" spans="1:10" ht="16.5">
      <c r="A3693" s="135">
        <v>39309</v>
      </c>
      <c r="B3693">
        <f t="shared" si="229"/>
        <v>2007</v>
      </c>
      <c r="C3693">
        <f t="shared" si="230"/>
        <v>8</v>
      </c>
      <c r="D3693" s="148">
        <f t="shared" si="231"/>
        <v>15</v>
      </c>
      <c r="E3693" s="138">
        <v>21</v>
      </c>
      <c r="F3693" s="137">
        <v>445.51689769822241</v>
      </c>
      <c r="J3693" s="149">
        <f t="shared" si="232"/>
        <v>39309</v>
      </c>
    </row>
    <row r="3694" spans="1:10" ht="16.5">
      <c r="A3694" s="135">
        <v>39309</v>
      </c>
      <c r="B3694">
        <f t="shared" si="229"/>
        <v>2007</v>
      </c>
      <c r="C3694">
        <f t="shared" si="230"/>
        <v>8</v>
      </c>
      <c r="D3694" s="148">
        <f t="shared" si="231"/>
        <v>15</v>
      </c>
      <c r="E3694" s="138">
        <v>22</v>
      </c>
      <c r="F3694" s="137">
        <v>422.67161041374902</v>
      </c>
      <c r="J3694" s="149">
        <f t="shared" si="232"/>
        <v>39309</v>
      </c>
    </row>
    <row r="3695" spans="1:10" ht="16.5">
      <c r="A3695" s="135">
        <v>39309</v>
      </c>
      <c r="B3695">
        <f t="shared" si="229"/>
        <v>2007</v>
      </c>
      <c r="C3695">
        <f t="shared" si="230"/>
        <v>8</v>
      </c>
      <c r="D3695" s="148">
        <f t="shared" si="231"/>
        <v>15</v>
      </c>
      <c r="E3695" s="138">
        <v>23</v>
      </c>
      <c r="F3695" s="137">
        <v>420.15548138525799</v>
      </c>
      <c r="J3695" s="149">
        <f t="shared" si="232"/>
        <v>39309</v>
      </c>
    </row>
    <row r="3696" spans="1:10" ht="16.5">
      <c r="A3696" s="135">
        <v>39310</v>
      </c>
      <c r="B3696">
        <f t="shared" si="229"/>
        <v>2007</v>
      </c>
      <c r="C3696">
        <f t="shared" si="230"/>
        <v>8</v>
      </c>
      <c r="D3696" s="148">
        <f t="shared" si="231"/>
        <v>16</v>
      </c>
      <c r="E3696" s="138">
        <v>0</v>
      </c>
      <c r="F3696" s="137">
        <v>420.15548138525799</v>
      </c>
      <c r="J3696" s="149">
        <f t="shared" si="232"/>
        <v>39310</v>
      </c>
    </row>
    <row r="3697" spans="1:10" ht="16.5">
      <c r="A3697" s="135">
        <v>39310</v>
      </c>
      <c r="B3697">
        <f t="shared" si="229"/>
        <v>2007</v>
      </c>
      <c r="C3697">
        <f t="shared" si="230"/>
        <v>8</v>
      </c>
      <c r="D3697" s="148">
        <f t="shared" si="231"/>
        <v>16</v>
      </c>
      <c r="E3697" s="138">
        <v>1</v>
      </c>
      <c r="F3697" s="137">
        <v>410.13571165603889</v>
      </c>
      <c r="J3697" s="149">
        <f t="shared" si="232"/>
        <v>39310</v>
      </c>
    </row>
    <row r="3698" spans="1:10" ht="16.5">
      <c r="A3698" s="135">
        <v>39310</v>
      </c>
      <c r="B3698">
        <f t="shared" si="229"/>
        <v>2007</v>
      </c>
      <c r="C3698">
        <f t="shared" si="230"/>
        <v>8</v>
      </c>
      <c r="D3698" s="148">
        <f t="shared" si="231"/>
        <v>16</v>
      </c>
      <c r="E3698" s="138">
        <v>2</v>
      </c>
      <c r="F3698" s="137">
        <v>405.15275661915615</v>
      </c>
      <c r="J3698" s="149">
        <f t="shared" si="232"/>
        <v>39310</v>
      </c>
    </row>
    <row r="3699" spans="1:10" ht="16.5">
      <c r="A3699" s="135">
        <v>39310</v>
      </c>
      <c r="B3699">
        <f t="shared" si="229"/>
        <v>2007</v>
      </c>
      <c r="C3699">
        <f t="shared" si="230"/>
        <v>8</v>
      </c>
      <c r="D3699" s="148">
        <f t="shared" si="231"/>
        <v>16</v>
      </c>
      <c r="E3699" s="138">
        <v>3</v>
      </c>
      <c r="F3699" s="137">
        <v>397.71211777453078</v>
      </c>
      <c r="J3699" s="149">
        <f t="shared" si="232"/>
        <v>39310</v>
      </c>
    </row>
    <row r="3700" spans="1:10" ht="16.5">
      <c r="A3700" s="135">
        <v>39310</v>
      </c>
      <c r="B3700">
        <f t="shared" si="229"/>
        <v>2007</v>
      </c>
      <c r="C3700">
        <f t="shared" si="230"/>
        <v>8</v>
      </c>
      <c r="D3700" s="148">
        <f t="shared" si="231"/>
        <v>16</v>
      </c>
      <c r="E3700" s="138">
        <v>4</v>
      </c>
      <c r="F3700" s="137">
        <v>390.64769638920529</v>
      </c>
      <c r="J3700" s="149">
        <f t="shared" si="232"/>
        <v>39310</v>
      </c>
    </row>
    <row r="3701" spans="1:10" ht="16.5">
      <c r="A3701" s="135">
        <v>39310</v>
      </c>
      <c r="B3701">
        <f t="shared" si="229"/>
        <v>2007</v>
      </c>
      <c r="C3701">
        <f t="shared" si="230"/>
        <v>8</v>
      </c>
      <c r="D3701" s="148">
        <f t="shared" si="231"/>
        <v>16</v>
      </c>
      <c r="E3701" s="138">
        <v>5</v>
      </c>
      <c r="F3701" s="137">
        <v>356.40049965179412</v>
      </c>
      <c r="J3701" s="149">
        <f t="shared" si="232"/>
        <v>39310</v>
      </c>
    </row>
    <row r="3702" spans="1:10" ht="16.5">
      <c r="A3702" s="135">
        <v>39310</v>
      </c>
      <c r="B3702">
        <f t="shared" si="229"/>
        <v>2007</v>
      </c>
      <c r="C3702">
        <f t="shared" si="230"/>
        <v>8</v>
      </c>
      <c r="D3702" s="148">
        <f t="shared" si="231"/>
        <v>16</v>
      </c>
      <c r="E3702" s="138">
        <v>6</v>
      </c>
      <c r="F3702" s="137">
        <v>365.74902734375451</v>
      </c>
      <c r="J3702" s="149">
        <f t="shared" si="232"/>
        <v>39310</v>
      </c>
    </row>
    <row r="3703" spans="1:10" ht="16.5">
      <c r="A3703" s="135">
        <v>39310</v>
      </c>
      <c r="B3703">
        <f t="shared" si="229"/>
        <v>2007</v>
      </c>
      <c r="C3703">
        <f t="shared" si="230"/>
        <v>8</v>
      </c>
      <c r="D3703" s="148">
        <f t="shared" si="231"/>
        <v>16</v>
      </c>
      <c r="E3703" s="138">
        <v>7</v>
      </c>
      <c r="F3703" s="137">
        <v>361.06477309869916</v>
      </c>
      <c r="J3703" s="149">
        <f t="shared" si="232"/>
        <v>39310</v>
      </c>
    </row>
    <row r="3704" spans="1:10" ht="16.5">
      <c r="A3704" s="135">
        <v>39310</v>
      </c>
      <c r="B3704">
        <f t="shared" si="229"/>
        <v>2007</v>
      </c>
      <c r="C3704">
        <f t="shared" si="230"/>
        <v>8</v>
      </c>
      <c r="D3704" s="148">
        <f t="shared" si="231"/>
        <v>16</v>
      </c>
      <c r="E3704" s="138">
        <v>8</v>
      </c>
      <c r="F3704" s="137">
        <v>314.60001515116812</v>
      </c>
      <c r="J3704" s="149">
        <f t="shared" si="232"/>
        <v>39310</v>
      </c>
    </row>
    <row r="3705" spans="1:10" ht="16.5">
      <c r="A3705" s="135">
        <v>39310</v>
      </c>
      <c r="B3705">
        <f t="shared" ref="B3705:B3768" si="233">YEAR(A3705)</f>
        <v>2007</v>
      </c>
      <c r="C3705">
        <f t="shared" ref="C3705:C3768" si="234">MONTH(A3705)</f>
        <v>8</v>
      </c>
      <c r="D3705" s="148">
        <f t="shared" ref="D3705:D3768" si="235">DAY(A3705)</f>
        <v>16</v>
      </c>
      <c r="E3705" s="138">
        <v>9</v>
      </c>
      <c r="F3705" s="137">
        <v>319.96618784219481</v>
      </c>
      <c r="J3705" s="149">
        <f t="shared" si="232"/>
        <v>39310</v>
      </c>
    </row>
    <row r="3706" spans="1:10" ht="16.5">
      <c r="A3706" s="135">
        <v>39310</v>
      </c>
      <c r="B3706">
        <f t="shared" si="233"/>
        <v>2007</v>
      </c>
      <c r="C3706">
        <f t="shared" si="234"/>
        <v>8</v>
      </c>
      <c r="D3706" s="148">
        <f t="shared" si="235"/>
        <v>16</v>
      </c>
      <c r="E3706" s="138">
        <v>10</v>
      </c>
      <c r="F3706" s="137">
        <v>324.36975346986901</v>
      </c>
      <c r="J3706" s="149">
        <f t="shared" si="232"/>
        <v>39310</v>
      </c>
    </row>
    <row r="3707" spans="1:10" ht="16.5">
      <c r="A3707" s="135">
        <v>39310</v>
      </c>
      <c r="B3707">
        <f t="shared" si="233"/>
        <v>2007</v>
      </c>
      <c r="C3707">
        <f t="shared" si="234"/>
        <v>8</v>
      </c>
      <c r="D3707" s="148">
        <f t="shared" si="235"/>
        <v>16</v>
      </c>
      <c r="E3707" s="138">
        <v>11</v>
      </c>
      <c r="F3707" s="137">
        <v>333.72627798383564</v>
      </c>
      <c r="J3707" s="149">
        <f t="shared" si="232"/>
        <v>39310</v>
      </c>
    </row>
    <row r="3708" spans="1:10" ht="16.5">
      <c r="A3708" s="135">
        <v>39310</v>
      </c>
      <c r="B3708">
        <f t="shared" si="233"/>
        <v>2007</v>
      </c>
      <c r="C3708">
        <f t="shared" si="234"/>
        <v>8</v>
      </c>
      <c r="D3708" s="148">
        <f t="shared" si="235"/>
        <v>16</v>
      </c>
      <c r="E3708" s="138">
        <v>12</v>
      </c>
      <c r="F3708" s="137">
        <v>332.82314900147918</v>
      </c>
      <c r="J3708" s="149">
        <f t="shared" si="232"/>
        <v>39310</v>
      </c>
    </row>
    <row r="3709" spans="1:10" ht="16.5">
      <c r="A3709" s="135">
        <v>39310</v>
      </c>
      <c r="B3709">
        <f t="shared" si="233"/>
        <v>2007</v>
      </c>
      <c r="C3709">
        <f t="shared" si="234"/>
        <v>8</v>
      </c>
      <c r="D3709" s="148">
        <f t="shared" si="235"/>
        <v>16</v>
      </c>
      <c r="E3709" s="138">
        <v>13</v>
      </c>
      <c r="F3709" s="137">
        <v>333.72627798383564</v>
      </c>
      <c r="J3709" s="149">
        <f t="shared" si="232"/>
        <v>39310</v>
      </c>
    </row>
    <row r="3710" spans="1:10" ht="16.5">
      <c r="A3710" s="135">
        <v>39310</v>
      </c>
      <c r="B3710">
        <f t="shared" si="233"/>
        <v>2007</v>
      </c>
      <c r="C3710">
        <f t="shared" si="234"/>
        <v>8</v>
      </c>
      <c r="D3710" s="148">
        <f t="shared" si="235"/>
        <v>16</v>
      </c>
      <c r="E3710" s="138">
        <v>14</v>
      </c>
      <c r="F3710" s="137">
        <v>328.26999957137269</v>
      </c>
      <c r="J3710" s="149">
        <f t="shared" si="232"/>
        <v>39310</v>
      </c>
    </row>
    <row r="3711" spans="1:10" ht="16.5">
      <c r="A3711" s="135">
        <v>39310</v>
      </c>
      <c r="B3711">
        <f t="shared" si="233"/>
        <v>2007</v>
      </c>
      <c r="C3711">
        <f t="shared" si="234"/>
        <v>8</v>
      </c>
      <c r="D3711" s="148">
        <f t="shared" si="235"/>
        <v>16</v>
      </c>
      <c r="E3711" s="138">
        <v>15</v>
      </c>
      <c r="F3711" s="137">
        <v>339.09424107738329</v>
      </c>
      <c r="J3711" s="149">
        <f t="shared" si="232"/>
        <v>39310</v>
      </c>
    </row>
    <row r="3712" spans="1:10" ht="16.5">
      <c r="A3712" s="135">
        <v>39310</v>
      </c>
      <c r="B3712">
        <f t="shared" si="233"/>
        <v>2007</v>
      </c>
      <c r="C3712">
        <f t="shared" si="234"/>
        <v>8</v>
      </c>
      <c r="D3712" s="148">
        <f t="shared" si="235"/>
        <v>16</v>
      </c>
      <c r="E3712" s="138">
        <v>16</v>
      </c>
      <c r="F3712" s="137">
        <v>365.66675836392261</v>
      </c>
      <c r="J3712" s="149">
        <f t="shared" si="232"/>
        <v>39310</v>
      </c>
    </row>
    <row r="3713" spans="1:10" ht="16.5">
      <c r="A3713" s="135">
        <v>39310</v>
      </c>
      <c r="B3713">
        <f t="shared" si="233"/>
        <v>2007</v>
      </c>
      <c r="C3713">
        <f t="shared" si="234"/>
        <v>8</v>
      </c>
      <c r="D3713" s="148">
        <f t="shared" si="235"/>
        <v>16</v>
      </c>
      <c r="E3713" s="138">
        <v>17</v>
      </c>
      <c r="F3713" s="137">
        <v>358.08293876395044</v>
      </c>
      <c r="J3713" s="149">
        <f t="shared" si="232"/>
        <v>39310</v>
      </c>
    </row>
    <row r="3714" spans="1:10" ht="16.5">
      <c r="A3714" s="135">
        <v>39310</v>
      </c>
      <c r="B3714">
        <f t="shared" si="233"/>
        <v>2007</v>
      </c>
      <c r="C3714">
        <f t="shared" si="234"/>
        <v>8</v>
      </c>
      <c r="D3714" s="148">
        <f t="shared" si="235"/>
        <v>16</v>
      </c>
      <c r="E3714" s="138">
        <v>18</v>
      </c>
      <c r="F3714" s="137">
        <v>358.08293876395044</v>
      </c>
      <c r="J3714" s="149">
        <f t="shared" si="232"/>
        <v>39310</v>
      </c>
    </row>
    <row r="3715" spans="1:10" ht="16.5">
      <c r="A3715" s="135">
        <v>39310</v>
      </c>
      <c r="B3715">
        <f t="shared" si="233"/>
        <v>2007</v>
      </c>
      <c r="C3715">
        <f t="shared" si="234"/>
        <v>8</v>
      </c>
      <c r="D3715" s="148">
        <f t="shared" si="235"/>
        <v>16</v>
      </c>
      <c r="E3715" s="138">
        <v>19</v>
      </c>
      <c r="F3715" s="137">
        <v>359.03970988594659</v>
      </c>
      <c r="J3715" s="149">
        <f t="shared" ref="J3715:J3778" si="236">DATE(B3715,C3715,D3715)</f>
        <v>39310</v>
      </c>
    </row>
    <row r="3716" spans="1:10" ht="16.5">
      <c r="A3716" s="135">
        <v>39310</v>
      </c>
      <c r="B3716">
        <f t="shared" si="233"/>
        <v>2007</v>
      </c>
      <c r="C3716">
        <f t="shared" si="234"/>
        <v>8</v>
      </c>
      <c r="D3716" s="148">
        <f t="shared" si="235"/>
        <v>16</v>
      </c>
      <c r="E3716" s="138">
        <v>20</v>
      </c>
      <c r="F3716" s="137">
        <v>359.03970988594659</v>
      </c>
      <c r="J3716" s="149">
        <f t="shared" si="236"/>
        <v>39310</v>
      </c>
    </row>
    <row r="3717" spans="1:10" ht="16.5">
      <c r="A3717" s="135">
        <v>39310</v>
      </c>
      <c r="B3717">
        <f t="shared" si="233"/>
        <v>2007</v>
      </c>
      <c r="C3717">
        <f t="shared" si="234"/>
        <v>8</v>
      </c>
      <c r="D3717" s="148">
        <f t="shared" si="235"/>
        <v>16</v>
      </c>
      <c r="E3717" s="138">
        <v>21</v>
      </c>
      <c r="F3717" s="137">
        <v>362.18807467693091</v>
      </c>
      <c r="J3717" s="149">
        <f t="shared" si="236"/>
        <v>39310</v>
      </c>
    </row>
    <row r="3718" spans="1:10" ht="16.5">
      <c r="A3718" s="135">
        <v>39310</v>
      </c>
      <c r="B3718">
        <f t="shared" si="233"/>
        <v>2007</v>
      </c>
      <c r="C3718">
        <f t="shared" si="234"/>
        <v>8</v>
      </c>
      <c r="D3718" s="148">
        <f t="shared" si="235"/>
        <v>16</v>
      </c>
      <c r="E3718" s="138">
        <v>22</v>
      </c>
      <c r="F3718" s="137">
        <v>356.24873616933348</v>
      </c>
      <c r="J3718" s="149">
        <f t="shared" si="236"/>
        <v>39310</v>
      </c>
    </row>
    <row r="3719" spans="1:10" ht="16.5">
      <c r="A3719" s="135">
        <v>39310</v>
      </c>
      <c r="B3719">
        <f t="shared" si="233"/>
        <v>2007</v>
      </c>
      <c r="C3719">
        <f t="shared" si="234"/>
        <v>8</v>
      </c>
      <c r="D3719" s="148">
        <f t="shared" si="235"/>
        <v>16</v>
      </c>
      <c r="E3719" s="138">
        <v>23</v>
      </c>
      <c r="F3719" s="137">
        <v>356.24873616933348</v>
      </c>
      <c r="J3719" s="149">
        <f t="shared" si="236"/>
        <v>39310</v>
      </c>
    </row>
    <row r="3720" spans="1:10" ht="16.5">
      <c r="A3720" s="135">
        <v>39311</v>
      </c>
      <c r="B3720">
        <f t="shared" si="233"/>
        <v>2007</v>
      </c>
      <c r="C3720">
        <f t="shared" si="234"/>
        <v>8</v>
      </c>
      <c r="D3720" s="148">
        <f t="shared" si="235"/>
        <v>17</v>
      </c>
      <c r="E3720" s="138">
        <v>0</v>
      </c>
      <c r="F3720" s="137">
        <v>355.24916078766353</v>
      </c>
      <c r="J3720" s="149">
        <f t="shared" si="236"/>
        <v>39311</v>
      </c>
    </row>
    <row r="3721" spans="1:10" ht="16.5">
      <c r="A3721" s="135">
        <v>39311</v>
      </c>
      <c r="B3721">
        <f t="shared" si="233"/>
        <v>2007</v>
      </c>
      <c r="C3721">
        <f t="shared" si="234"/>
        <v>8</v>
      </c>
      <c r="D3721" s="148">
        <f t="shared" si="235"/>
        <v>17</v>
      </c>
      <c r="E3721" s="138">
        <v>1</v>
      </c>
      <c r="F3721" s="137">
        <v>353.24149586597503</v>
      </c>
      <c r="J3721" s="149">
        <f t="shared" si="236"/>
        <v>39311</v>
      </c>
    </row>
    <row r="3722" spans="1:10" ht="16.5">
      <c r="A3722" s="135">
        <v>39311</v>
      </c>
      <c r="B3722">
        <f t="shared" si="233"/>
        <v>2007</v>
      </c>
      <c r="C3722">
        <f t="shared" si="234"/>
        <v>8</v>
      </c>
      <c r="D3722" s="148">
        <f t="shared" si="235"/>
        <v>17</v>
      </c>
      <c r="E3722" s="138">
        <v>2</v>
      </c>
      <c r="F3722" s="137">
        <v>352.2333574807476</v>
      </c>
      <c r="J3722" s="149">
        <f t="shared" si="236"/>
        <v>39311</v>
      </c>
    </row>
    <row r="3723" spans="1:10" ht="16.5">
      <c r="A3723" s="135">
        <v>39311</v>
      </c>
      <c r="B3723">
        <f t="shared" si="233"/>
        <v>2007</v>
      </c>
      <c r="C3723">
        <f t="shared" si="234"/>
        <v>8</v>
      </c>
      <c r="D3723" s="148">
        <f t="shared" si="235"/>
        <v>17</v>
      </c>
      <c r="E3723" s="138">
        <v>3</v>
      </c>
      <c r="F3723" s="137">
        <v>347.14859706387477</v>
      </c>
      <c r="J3723" s="149">
        <f t="shared" si="236"/>
        <v>39311</v>
      </c>
    </row>
    <row r="3724" spans="1:10" ht="16.5">
      <c r="A3724" s="135">
        <v>39311</v>
      </c>
      <c r="B3724">
        <f t="shared" si="233"/>
        <v>2007</v>
      </c>
      <c r="C3724">
        <f t="shared" si="234"/>
        <v>8</v>
      </c>
      <c r="D3724" s="148">
        <f t="shared" si="235"/>
        <v>17</v>
      </c>
      <c r="E3724" s="138">
        <v>4</v>
      </c>
      <c r="F3724" s="137">
        <v>343.02632443444992</v>
      </c>
      <c r="J3724" s="149">
        <f t="shared" si="236"/>
        <v>39311</v>
      </c>
    </row>
    <row r="3725" spans="1:10" ht="16.5">
      <c r="A3725" s="135">
        <v>39311</v>
      </c>
      <c r="B3725">
        <f t="shared" si="233"/>
        <v>2007</v>
      </c>
      <c r="C3725">
        <f t="shared" si="234"/>
        <v>8</v>
      </c>
      <c r="D3725" s="148">
        <f t="shared" si="235"/>
        <v>17</v>
      </c>
      <c r="E3725" s="138">
        <v>5</v>
      </c>
      <c r="F3725" s="137">
        <v>336.74794108760375</v>
      </c>
      <c r="J3725" s="149">
        <f t="shared" si="236"/>
        <v>39311</v>
      </c>
    </row>
    <row r="3726" spans="1:10" ht="16.5">
      <c r="A3726" s="135">
        <v>39311</v>
      </c>
      <c r="B3726">
        <f t="shared" si="233"/>
        <v>2007</v>
      </c>
      <c r="C3726">
        <f t="shared" si="234"/>
        <v>8</v>
      </c>
      <c r="D3726" s="148">
        <f t="shared" si="235"/>
        <v>17</v>
      </c>
      <c r="E3726" s="138">
        <v>6</v>
      </c>
      <c r="F3726" s="137">
        <v>332.49622476685238</v>
      </c>
      <c r="J3726" s="149">
        <f t="shared" si="236"/>
        <v>39311</v>
      </c>
    </row>
    <row r="3727" spans="1:10" ht="16.5">
      <c r="A3727" s="135">
        <v>39311</v>
      </c>
      <c r="B3727">
        <f t="shared" si="233"/>
        <v>2007</v>
      </c>
      <c r="C3727">
        <f t="shared" si="234"/>
        <v>8</v>
      </c>
      <c r="D3727" s="148">
        <f t="shared" si="235"/>
        <v>17</v>
      </c>
      <c r="E3727" s="138">
        <v>7</v>
      </c>
      <c r="F3727" s="137">
        <v>327.10353320915908</v>
      </c>
      <c r="J3727" s="149">
        <f t="shared" si="236"/>
        <v>39311</v>
      </c>
    </row>
    <row r="3728" spans="1:10" ht="16.5">
      <c r="A3728" s="135">
        <v>39311</v>
      </c>
      <c r="B3728">
        <f t="shared" si="233"/>
        <v>2007</v>
      </c>
      <c r="C3728">
        <f t="shared" si="234"/>
        <v>8</v>
      </c>
      <c r="D3728" s="148">
        <f t="shared" si="235"/>
        <v>17</v>
      </c>
      <c r="E3728" s="138">
        <v>8</v>
      </c>
      <c r="F3728" s="137">
        <v>327.10353320915908</v>
      </c>
      <c r="J3728" s="149">
        <f t="shared" si="236"/>
        <v>39311</v>
      </c>
    </row>
    <row r="3729" spans="1:10" ht="16.5">
      <c r="A3729" s="135">
        <v>39311</v>
      </c>
      <c r="B3729">
        <f t="shared" si="233"/>
        <v>2007</v>
      </c>
      <c r="C3729">
        <f t="shared" si="234"/>
        <v>8</v>
      </c>
      <c r="D3729" s="148">
        <f t="shared" si="235"/>
        <v>17</v>
      </c>
      <c r="E3729" s="138">
        <v>9</v>
      </c>
      <c r="F3729" s="137">
        <v>320.51199828273087</v>
      </c>
      <c r="J3729" s="149">
        <f t="shared" si="236"/>
        <v>39311</v>
      </c>
    </row>
    <row r="3730" spans="1:10" ht="16.5">
      <c r="A3730" s="135">
        <v>39311</v>
      </c>
      <c r="B3730">
        <f t="shared" si="233"/>
        <v>2007</v>
      </c>
      <c r="C3730">
        <f t="shared" si="234"/>
        <v>8</v>
      </c>
      <c r="D3730" s="148">
        <f t="shared" si="235"/>
        <v>17</v>
      </c>
      <c r="E3730" s="138">
        <v>10</v>
      </c>
      <c r="F3730" s="137">
        <v>319.40011986627542</v>
      </c>
      <c r="J3730" s="149">
        <f t="shared" si="236"/>
        <v>39311</v>
      </c>
    </row>
    <row r="3731" spans="1:10" ht="16.5">
      <c r="A3731" s="135">
        <v>39311</v>
      </c>
      <c r="B3731">
        <f t="shared" si="233"/>
        <v>2007</v>
      </c>
      <c r="C3731">
        <f t="shared" si="234"/>
        <v>8</v>
      </c>
      <c r="D3731" s="148">
        <f t="shared" si="235"/>
        <v>17</v>
      </c>
      <c r="E3731" s="138">
        <v>11</v>
      </c>
      <c r="F3731" s="137">
        <v>319.40011986627542</v>
      </c>
      <c r="J3731" s="149">
        <f t="shared" si="236"/>
        <v>39311</v>
      </c>
    </row>
    <row r="3732" spans="1:10" ht="16.5">
      <c r="A3732" s="135">
        <v>39311</v>
      </c>
      <c r="B3732">
        <f t="shared" si="233"/>
        <v>2007</v>
      </c>
      <c r="C3732">
        <f t="shared" si="234"/>
        <v>8</v>
      </c>
      <c r="D3732" s="148">
        <f t="shared" si="235"/>
        <v>17</v>
      </c>
      <c r="E3732" s="138">
        <v>12</v>
      </c>
      <c r="F3732" s="137">
        <v>321.62001398660243</v>
      </c>
      <c r="J3732" s="149">
        <f t="shared" si="236"/>
        <v>39311</v>
      </c>
    </row>
    <row r="3733" spans="1:10" ht="16.5">
      <c r="A3733" s="135">
        <v>39311</v>
      </c>
      <c r="B3733">
        <f t="shared" si="233"/>
        <v>2007</v>
      </c>
      <c r="C3733">
        <f t="shared" si="234"/>
        <v>8</v>
      </c>
      <c r="D3733" s="148">
        <f t="shared" si="235"/>
        <v>17</v>
      </c>
      <c r="E3733" s="138">
        <v>13</v>
      </c>
      <c r="F3733" s="137">
        <v>313.78133102290184</v>
      </c>
      <c r="J3733" s="149">
        <f t="shared" si="236"/>
        <v>39311</v>
      </c>
    </row>
    <row r="3734" spans="1:10" ht="16.5">
      <c r="A3734" s="135">
        <v>39311</v>
      </c>
      <c r="B3734">
        <f t="shared" si="233"/>
        <v>2007</v>
      </c>
      <c r="C3734">
        <f t="shared" si="234"/>
        <v>8</v>
      </c>
      <c r="D3734" s="148">
        <f t="shared" si="235"/>
        <v>17</v>
      </c>
      <c r="E3734" s="138">
        <v>14</v>
      </c>
      <c r="F3734" s="137">
        <v>322.72420712972655</v>
      </c>
      <c r="J3734" s="149">
        <f t="shared" si="236"/>
        <v>39311</v>
      </c>
    </row>
    <row r="3735" spans="1:10" ht="16.5">
      <c r="A3735" s="135">
        <v>39311</v>
      </c>
      <c r="B3735">
        <f t="shared" si="233"/>
        <v>2007</v>
      </c>
      <c r="C3735">
        <f t="shared" si="234"/>
        <v>8</v>
      </c>
      <c r="D3735" s="148">
        <f t="shared" si="235"/>
        <v>17</v>
      </c>
      <c r="E3735" s="138">
        <v>15</v>
      </c>
      <c r="F3735" s="137">
        <v>328.18919213061071</v>
      </c>
      <c r="J3735" s="149">
        <f t="shared" si="236"/>
        <v>39311</v>
      </c>
    </row>
    <row r="3736" spans="1:10" ht="16.5">
      <c r="A3736" s="135">
        <v>39311</v>
      </c>
      <c r="B3736">
        <f t="shared" si="233"/>
        <v>2007</v>
      </c>
      <c r="C3736">
        <f t="shared" si="234"/>
        <v>8</v>
      </c>
      <c r="D3736" s="148">
        <f t="shared" si="235"/>
        <v>17</v>
      </c>
      <c r="E3736" s="138">
        <v>16</v>
      </c>
      <c r="F3736" s="137">
        <v>349.45473138118246</v>
      </c>
      <c r="J3736" s="149">
        <f t="shared" si="236"/>
        <v>39311</v>
      </c>
    </row>
    <row r="3737" spans="1:10" ht="16.5">
      <c r="A3737" s="135">
        <v>39311</v>
      </c>
      <c r="B3737">
        <f t="shared" si="233"/>
        <v>2007</v>
      </c>
      <c r="C3737">
        <f t="shared" si="234"/>
        <v>8</v>
      </c>
      <c r="D3737" s="148">
        <f t="shared" si="235"/>
        <v>17</v>
      </c>
      <c r="E3737" s="138">
        <v>17</v>
      </c>
      <c r="F3737" s="137">
        <v>350.06540981829778</v>
      </c>
      <c r="J3737" s="149">
        <f t="shared" si="236"/>
        <v>39311</v>
      </c>
    </row>
    <row r="3738" spans="1:10" ht="16.5">
      <c r="A3738" s="135">
        <v>39311</v>
      </c>
      <c r="B3738">
        <f t="shared" si="233"/>
        <v>2007</v>
      </c>
      <c r="C3738">
        <f t="shared" si="234"/>
        <v>8</v>
      </c>
      <c r="D3738" s="148">
        <f t="shared" si="235"/>
        <v>17</v>
      </c>
      <c r="E3738" s="138">
        <v>18</v>
      </c>
      <c r="F3738" s="137">
        <v>333.35310939947277</v>
      </c>
      <c r="J3738" s="149">
        <f t="shared" si="236"/>
        <v>39311</v>
      </c>
    </row>
    <row r="3739" spans="1:10" ht="16.5">
      <c r="A3739" s="135">
        <v>39311</v>
      </c>
      <c r="B3739">
        <f t="shared" si="233"/>
        <v>2007</v>
      </c>
      <c r="C3739">
        <f t="shared" si="234"/>
        <v>8</v>
      </c>
      <c r="D3739" s="148">
        <f t="shared" si="235"/>
        <v>17</v>
      </c>
      <c r="E3739" s="138">
        <v>19</v>
      </c>
      <c r="F3739" s="137">
        <v>311.85712002150916</v>
      </c>
      <c r="J3739" s="149">
        <f t="shared" si="236"/>
        <v>39311</v>
      </c>
    </row>
    <row r="3740" spans="1:10" ht="16.5">
      <c r="A3740" s="135">
        <v>39311</v>
      </c>
      <c r="B3740">
        <f t="shared" si="233"/>
        <v>2007</v>
      </c>
      <c r="C3740">
        <f t="shared" si="234"/>
        <v>8</v>
      </c>
      <c r="D3740" s="148">
        <f t="shared" si="235"/>
        <v>17</v>
      </c>
      <c r="E3740" s="138">
        <v>20</v>
      </c>
      <c r="F3740" s="137">
        <v>311.85712002150916</v>
      </c>
      <c r="J3740" s="149">
        <f t="shared" si="236"/>
        <v>39311</v>
      </c>
    </row>
    <row r="3741" spans="1:10" ht="16.5">
      <c r="A3741" s="135">
        <v>39311</v>
      </c>
      <c r="B3741">
        <f t="shared" si="233"/>
        <v>2007</v>
      </c>
      <c r="C3741">
        <f t="shared" si="234"/>
        <v>8</v>
      </c>
      <c r="D3741" s="148">
        <f t="shared" si="235"/>
        <v>17</v>
      </c>
      <c r="E3741" s="138">
        <v>21</v>
      </c>
      <c r="F3741" s="137">
        <v>311.85712002150916</v>
      </c>
      <c r="J3741" s="149">
        <f t="shared" si="236"/>
        <v>39311</v>
      </c>
    </row>
    <row r="3742" spans="1:10" ht="16.5">
      <c r="A3742" s="135">
        <v>39311</v>
      </c>
      <c r="B3742">
        <f t="shared" si="233"/>
        <v>2007</v>
      </c>
      <c r="C3742">
        <f t="shared" si="234"/>
        <v>8</v>
      </c>
      <c r="D3742" s="148">
        <f t="shared" si="235"/>
        <v>17</v>
      </c>
      <c r="E3742" s="138">
        <v>22</v>
      </c>
      <c r="F3742" s="137">
        <v>306.58011918107007</v>
      </c>
      <c r="J3742" s="149">
        <f t="shared" si="236"/>
        <v>39311</v>
      </c>
    </row>
    <row r="3743" spans="1:10" ht="16.5">
      <c r="A3743" s="135">
        <v>39311</v>
      </c>
      <c r="B3743">
        <f t="shared" si="233"/>
        <v>2007</v>
      </c>
      <c r="C3743">
        <f t="shared" si="234"/>
        <v>8</v>
      </c>
      <c r="D3743" s="148">
        <f t="shared" si="235"/>
        <v>17</v>
      </c>
      <c r="E3743" s="138">
        <v>23</v>
      </c>
      <c r="F3743" s="137">
        <v>306.58011918107007</v>
      </c>
      <c r="J3743" s="149">
        <f t="shared" si="236"/>
        <v>39311</v>
      </c>
    </row>
    <row r="3744" spans="1:10" ht="16.5">
      <c r="A3744" s="135">
        <v>39312</v>
      </c>
      <c r="B3744">
        <f t="shared" si="233"/>
        <v>2007</v>
      </c>
      <c r="C3744">
        <f t="shared" si="234"/>
        <v>8</v>
      </c>
      <c r="D3744" s="148">
        <f t="shared" si="235"/>
        <v>18</v>
      </c>
      <c r="E3744" s="138">
        <v>0</v>
      </c>
      <c r="F3744" s="137">
        <v>299.85319323070064</v>
      </c>
      <c r="J3744" s="149">
        <f t="shared" si="236"/>
        <v>39312</v>
      </c>
    </row>
    <row r="3745" spans="1:10" ht="16.5">
      <c r="A3745" s="135">
        <v>39312</v>
      </c>
      <c r="B3745">
        <f t="shared" si="233"/>
        <v>2007</v>
      </c>
      <c r="C3745">
        <f t="shared" si="234"/>
        <v>8</v>
      </c>
      <c r="D3745" s="148">
        <f t="shared" si="235"/>
        <v>18</v>
      </c>
      <c r="E3745" s="138">
        <v>1</v>
      </c>
      <c r="F3745" s="137">
        <v>307.90785476929892</v>
      </c>
      <c r="J3745" s="149">
        <f t="shared" si="236"/>
        <v>39312</v>
      </c>
    </row>
    <row r="3746" spans="1:10" ht="16.5">
      <c r="A3746" s="135">
        <v>39312</v>
      </c>
      <c r="B3746">
        <f t="shared" si="233"/>
        <v>2007</v>
      </c>
      <c r="C3746">
        <f t="shared" si="234"/>
        <v>8</v>
      </c>
      <c r="D3746" s="148">
        <f t="shared" si="235"/>
        <v>18</v>
      </c>
      <c r="E3746" s="138">
        <v>2</v>
      </c>
      <c r="F3746" s="137">
        <v>313.16246608851145</v>
      </c>
      <c r="J3746" s="149">
        <f t="shared" si="236"/>
        <v>39312</v>
      </c>
    </row>
    <row r="3747" spans="1:10" ht="16.5">
      <c r="A3747" s="135">
        <v>39312</v>
      </c>
      <c r="B3747">
        <f t="shared" si="233"/>
        <v>2007</v>
      </c>
      <c r="C3747">
        <f t="shared" si="234"/>
        <v>8</v>
      </c>
      <c r="D3747" s="148">
        <f t="shared" si="235"/>
        <v>18</v>
      </c>
      <c r="E3747" s="138">
        <v>3</v>
      </c>
      <c r="F3747" s="137">
        <v>313.16246608851145</v>
      </c>
      <c r="J3747" s="149">
        <f t="shared" si="236"/>
        <v>39312</v>
      </c>
    </row>
    <row r="3748" spans="1:10" ht="16.5">
      <c r="A3748" s="135">
        <v>39312</v>
      </c>
      <c r="B3748">
        <f t="shared" si="233"/>
        <v>2007</v>
      </c>
      <c r="C3748">
        <f t="shared" si="234"/>
        <v>8</v>
      </c>
      <c r="D3748" s="148">
        <f t="shared" si="235"/>
        <v>18</v>
      </c>
      <c r="E3748" s="138">
        <v>4</v>
      </c>
      <c r="F3748" s="137">
        <v>315.75695782005698</v>
      </c>
      <c r="J3748" s="149">
        <f t="shared" si="236"/>
        <v>39312</v>
      </c>
    </row>
    <row r="3749" spans="1:10" ht="16.5">
      <c r="A3749" s="135">
        <v>39312</v>
      </c>
      <c r="B3749">
        <f t="shared" si="233"/>
        <v>2007</v>
      </c>
      <c r="C3749">
        <f t="shared" si="234"/>
        <v>8</v>
      </c>
      <c r="D3749" s="148">
        <f t="shared" si="235"/>
        <v>18</v>
      </c>
      <c r="E3749" s="138">
        <v>5</v>
      </c>
      <c r="F3749" s="137">
        <v>313.16246608851145</v>
      </c>
      <c r="J3749" s="149">
        <f t="shared" si="236"/>
        <v>39312</v>
      </c>
    </row>
    <row r="3750" spans="1:10" ht="16.5">
      <c r="A3750" s="135">
        <v>39312</v>
      </c>
      <c r="B3750">
        <f t="shared" si="233"/>
        <v>2007</v>
      </c>
      <c r="C3750">
        <f t="shared" si="234"/>
        <v>8</v>
      </c>
      <c r="D3750" s="148">
        <f t="shared" si="235"/>
        <v>18</v>
      </c>
      <c r="E3750" s="138">
        <v>6</v>
      </c>
      <c r="F3750" s="137">
        <v>311.85712002150916</v>
      </c>
      <c r="J3750" s="149">
        <f t="shared" si="236"/>
        <v>39312</v>
      </c>
    </row>
    <row r="3751" spans="1:10" ht="16.5">
      <c r="A3751" s="135">
        <v>39312</v>
      </c>
      <c r="B3751">
        <f t="shared" si="233"/>
        <v>2007</v>
      </c>
      <c r="C3751">
        <f t="shared" si="234"/>
        <v>8</v>
      </c>
      <c r="D3751" s="148">
        <f t="shared" si="235"/>
        <v>18</v>
      </c>
      <c r="E3751" s="138">
        <v>7</v>
      </c>
      <c r="F3751" s="137">
        <v>303.90723215987236</v>
      </c>
      <c r="J3751" s="149">
        <f t="shared" si="236"/>
        <v>39312</v>
      </c>
    </row>
    <row r="3752" spans="1:10" ht="16.5">
      <c r="A3752" s="135">
        <v>39312</v>
      </c>
      <c r="B3752">
        <f t="shared" si="233"/>
        <v>2007</v>
      </c>
      <c r="C3752">
        <f t="shared" si="234"/>
        <v>8</v>
      </c>
      <c r="D3752" s="148">
        <f t="shared" si="235"/>
        <v>18</v>
      </c>
      <c r="E3752" s="138">
        <v>8</v>
      </c>
      <c r="F3752" s="137">
        <v>311.85712002150916</v>
      </c>
      <c r="J3752" s="149">
        <f t="shared" si="236"/>
        <v>39312</v>
      </c>
    </row>
    <row r="3753" spans="1:10" ht="16.5">
      <c r="A3753" s="135">
        <v>39312</v>
      </c>
      <c r="B3753">
        <f t="shared" si="233"/>
        <v>2007</v>
      </c>
      <c r="C3753">
        <f t="shared" si="234"/>
        <v>8</v>
      </c>
      <c r="D3753" s="148">
        <f t="shared" si="235"/>
        <v>18</v>
      </c>
      <c r="E3753" s="138">
        <v>9</v>
      </c>
      <c r="F3753" s="137">
        <v>325.92832044889195</v>
      </c>
      <c r="J3753" s="149">
        <f t="shared" si="236"/>
        <v>39312</v>
      </c>
    </row>
    <row r="3754" spans="1:10" ht="16.5">
      <c r="A3754" s="135">
        <v>39312</v>
      </c>
      <c r="B3754">
        <f t="shared" si="233"/>
        <v>2007</v>
      </c>
      <c r="C3754">
        <f t="shared" si="234"/>
        <v>8</v>
      </c>
      <c r="D3754" s="148">
        <f t="shared" si="235"/>
        <v>18</v>
      </c>
      <c r="E3754" s="138">
        <v>10</v>
      </c>
      <c r="F3754" s="137">
        <v>376.23956714694634</v>
      </c>
      <c r="J3754" s="149">
        <f t="shared" si="236"/>
        <v>39312</v>
      </c>
    </row>
    <row r="3755" spans="1:10" ht="16.5">
      <c r="A3755" s="135">
        <v>39312</v>
      </c>
      <c r="B3755">
        <f t="shared" si="233"/>
        <v>2007</v>
      </c>
      <c r="C3755">
        <f t="shared" si="234"/>
        <v>8</v>
      </c>
      <c r="D3755" s="148">
        <f t="shared" si="235"/>
        <v>18</v>
      </c>
      <c r="E3755" s="138">
        <v>11</v>
      </c>
      <c r="F3755" s="137">
        <v>384.99977322208895</v>
      </c>
      <c r="J3755" s="149">
        <f t="shared" si="236"/>
        <v>39312</v>
      </c>
    </row>
    <row r="3756" spans="1:10" ht="16.5">
      <c r="A3756" s="135">
        <v>39312</v>
      </c>
      <c r="B3756">
        <f t="shared" si="233"/>
        <v>2007</v>
      </c>
      <c r="C3756">
        <f t="shared" si="234"/>
        <v>8</v>
      </c>
      <c r="D3756" s="148">
        <f t="shared" si="235"/>
        <v>18</v>
      </c>
      <c r="E3756" s="138">
        <v>12</v>
      </c>
      <c r="F3756" s="137">
        <v>434.73281886356841</v>
      </c>
      <c r="J3756" s="149">
        <f t="shared" si="236"/>
        <v>39312</v>
      </c>
    </row>
    <row r="3757" spans="1:10" ht="16.5">
      <c r="A3757" s="135">
        <v>39312</v>
      </c>
      <c r="B3757">
        <f t="shared" si="233"/>
        <v>2007</v>
      </c>
      <c r="C3757">
        <f t="shared" si="234"/>
        <v>8</v>
      </c>
      <c r="D3757" s="148">
        <f t="shared" si="235"/>
        <v>18</v>
      </c>
      <c r="E3757" s="138">
        <v>13</v>
      </c>
      <c r="F3757" s="137">
        <v>466.51163613599624</v>
      </c>
      <c r="J3757" s="149">
        <f t="shared" si="236"/>
        <v>39312</v>
      </c>
    </row>
    <row r="3758" spans="1:10" ht="16.5">
      <c r="A3758" s="135">
        <v>39312</v>
      </c>
      <c r="B3758">
        <f t="shared" si="233"/>
        <v>2007</v>
      </c>
      <c r="C3758">
        <f t="shared" si="234"/>
        <v>8</v>
      </c>
      <c r="D3758" s="148">
        <f t="shared" si="235"/>
        <v>18</v>
      </c>
      <c r="E3758" s="138">
        <v>14</v>
      </c>
      <c r="F3758" s="137">
        <v>457.62693510378233</v>
      </c>
      <c r="J3758" s="149">
        <f t="shared" si="236"/>
        <v>39312</v>
      </c>
    </row>
    <row r="3759" spans="1:10" ht="16.5">
      <c r="A3759" s="135">
        <v>39312</v>
      </c>
      <c r="B3759">
        <f t="shared" si="233"/>
        <v>2007</v>
      </c>
      <c r="C3759">
        <f t="shared" si="234"/>
        <v>8</v>
      </c>
      <c r="D3759" s="148">
        <f t="shared" si="235"/>
        <v>18</v>
      </c>
      <c r="E3759" s="138">
        <v>15</v>
      </c>
      <c r="F3759" s="137">
        <v>468.72207368523704</v>
      </c>
      <c r="J3759" s="149">
        <f t="shared" si="236"/>
        <v>39312</v>
      </c>
    </row>
    <row r="3760" spans="1:10" ht="16.5">
      <c r="A3760" s="135">
        <v>39312</v>
      </c>
      <c r="B3760">
        <f t="shared" si="233"/>
        <v>2007</v>
      </c>
      <c r="C3760">
        <f t="shared" si="234"/>
        <v>8</v>
      </c>
      <c r="D3760" s="148">
        <f t="shared" si="235"/>
        <v>18</v>
      </c>
      <c r="E3760" s="138">
        <v>16</v>
      </c>
      <c r="F3760" s="137">
        <v>515.22835933450597</v>
      </c>
      <c r="J3760" s="149">
        <f t="shared" si="236"/>
        <v>39312</v>
      </c>
    </row>
    <row r="3761" spans="1:10" ht="16.5">
      <c r="A3761" s="135">
        <v>39312</v>
      </c>
      <c r="B3761">
        <f t="shared" si="233"/>
        <v>2007</v>
      </c>
      <c r="C3761">
        <f t="shared" si="234"/>
        <v>8</v>
      </c>
      <c r="D3761" s="148">
        <f t="shared" si="235"/>
        <v>18</v>
      </c>
      <c r="E3761" s="138">
        <v>17</v>
      </c>
      <c r="F3761" s="137">
        <v>495.54747623226933</v>
      </c>
      <c r="J3761" s="149">
        <f t="shared" si="236"/>
        <v>39312</v>
      </c>
    </row>
    <row r="3762" spans="1:10" ht="16.5">
      <c r="A3762" s="135">
        <v>39312</v>
      </c>
      <c r="B3762">
        <f t="shared" si="233"/>
        <v>2007</v>
      </c>
      <c r="C3762">
        <f t="shared" si="234"/>
        <v>8</v>
      </c>
      <c r="D3762" s="148">
        <f t="shared" si="235"/>
        <v>18</v>
      </c>
      <c r="E3762" s="138">
        <v>18</v>
      </c>
      <c r="F3762" s="137">
        <v>712.18280337493809</v>
      </c>
      <c r="J3762" s="149">
        <f t="shared" si="236"/>
        <v>39312</v>
      </c>
    </row>
    <row r="3763" spans="1:10" ht="16.5">
      <c r="A3763" s="135">
        <v>39312</v>
      </c>
      <c r="B3763">
        <f t="shared" si="233"/>
        <v>2007</v>
      </c>
      <c r="C3763">
        <f t="shared" si="234"/>
        <v>8</v>
      </c>
      <c r="D3763" s="148">
        <f t="shared" si="235"/>
        <v>18</v>
      </c>
      <c r="E3763" s="138">
        <v>19</v>
      </c>
      <c r="F3763" s="137">
        <v>746.42125648931938</v>
      </c>
      <c r="J3763" s="149">
        <f t="shared" si="236"/>
        <v>39312</v>
      </c>
    </row>
    <row r="3764" spans="1:10" ht="16.5">
      <c r="A3764" s="135">
        <v>39312</v>
      </c>
      <c r="B3764">
        <f t="shared" si="233"/>
        <v>2007</v>
      </c>
      <c r="C3764">
        <f t="shared" si="234"/>
        <v>8</v>
      </c>
      <c r="D3764" s="148">
        <f t="shared" si="235"/>
        <v>18</v>
      </c>
      <c r="E3764" s="138">
        <v>20</v>
      </c>
      <c r="F3764" s="137">
        <v>1204.879042069969</v>
      </c>
      <c r="J3764" s="149">
        <f t="shared" si="236"/>
        <v>39312</v>
      </c>
    </row>
    <row r="3765" spans="1:10" ht="16.5">
      <c r="A3765" s="135">
        <v>39312</v>
      </c>
      <c r="B3765">
        <f t="shared" si="233"/>
        <v>2007</v>
      </c>
      <c r="C3765">
        <f t="shared" si="234"/>
        <v>8</v>
      </c>
      <c r="D3765" s="148">
        <f t="shared" si="235"/>
        <v>18</v>
      </c>
      <c r="E3765" s="138">
        <v>21</v>
      </c>
      <c r="F3765" s="137">
        <v>1769.9700109617379</v>
      </c>
      <c r="J3765" s="149">
        <f t="shared" si="236"/>
        <v>39312</v>
      </c>
    </row>
    <row r="3766" spans="1:10" ht="16.5">
      <c r="A3766" s="135">
        <v>39312</v>
      </c>
      <c r="B3766">
        <f t="shared" si="233"/>
        <v>2007</v>
      </c>
      <c r="C3766">
        <f t="shared" si="234"/>
        <v>8</v>
      </c>
      <c r="D3766" s="148">
        <f t="shared" si="235"/>
        <v>18</v>
      </c>
      <c r="E3766" s="138">
        <v>22</v>
      </c>
      <c r="F3766" s="137">
        <v>2015.1297984200444</v>
      </c>
      <c r="J3766" s="149">
        <f t="shared" si="236"/>
        <v>39312</v>
      </c>
    </row>
    <row r="3767" spans="1:10" ht="16.5">
      <c r="A3767" s="135">
        <v>39312</v>
      </c>
      <c r="B3767">
        <f t="shared" si="233"/>
        <v>2007</v>
      </c>
      <c r="C3767">
        <f t="shared" si="234"/>
        <v>8</v>
      </c>
      <c r="D3767" s="148">
        <f t="shared" si="235"/>
        <v>18</v>
      </c>
      <c r="E3767" s="138">
        <v>23</v>
      </c>
      <c r="F3767" s="137">
        <v>1991.316759425308</v>
      </c>
      <c r="J3767" s="149">
        <f t="shared" si="236"/>
        <v>39312</v>
      </c>
    </row>
    <row r="3768" spans="1:10" ht="16.5">
      <c r="A3768" s="135">
        <v>39313</v>
      </c>
      <c r="B3768">
        <f t="shared" si="233"/>
        <v>2007</v>
      </c>
      <c r="C3768">
        <f t="shared" si="234"/>
        <v>8</v>
      </c>
      <c r="D3768" s="148">
        <f t="shared" si="235"/>
        <v>19</v>
      </c>
      <c r="E3768" s="138">
        <v>0</v>
      </c>
      <c r="F3768" s="137">
        <v>1991.316759425308</v>
      </c>
      <c r="J3768" s="149">
        <f t="shared" si="236"/>
        <v>39313</v>
      </c>
    </row>
    <row r="3769" spans="1:10" ht="16.5">
      <c r="A3769" s="135">
        <v>39313</v>
      </c>
      <c r="B3769">
        <f t="shared" ref="B3769:B3832" si="237">YEAR(A3769)</f>
        <v>2007</v>
      </c>
      <c r="C3769">
        <f t="shared" ref="C3769:C3832" si="238">MONTH(A3769)</f>
        <v>8</v>
      </c>
      <c r="D3769" s="148">
        <f t="shared" ref="D3769:D3832" si="239">DAY(A3769)</f>
        <v>19</v>
      </c>
      <c r="E3769" s="138">
        <v>1</v>
      </c>
      <c r="F3769" s="137">
        <v>2087.1445530147735</v>
      </c>
      <c r="J3769" s="149">
        <f t="shared" si="236"/>
        <v>39313</v>
      </c>
    </row>
    <row r="3770" spans="1:10" ht="16.5">
      <c r="A3770" s="135">
        <v>39313</v>
      </c>
      <c r="B3770">
        <f t="shared" si="237"/>
        <v>2007</v>
      </c>
      <c r="C3770">
        <f t="shared" si="238"/>
        <v>8</v>
      </c>
      <c r="D3770" s="148">
        <f t="shared" si="239"/>
        <v>19</v>
      </c>
      <c r="E3770" s="138">
        <v>2</v>
      </c>
      <c r="F3770" s="137">
        <v>1805.0059064596462</v>
      </c>
      <c r="J3770" s="149">
        <f t="shared" si="236"/>
        <v>39313</v>
      </c>
    </row>
    <row r="3771" spans="1:10" ht="16.5">
      <c r="A3771" s="135">
        <v>39313</v>
      </c>
      <c r="B3771">
        <f t="shared" si="237"/>
        <v>2007</v>
      </c>
      <c r="C3771">
        <f t="shared" si="238"/>
        <v>8</v>
      </c>
      <c r="D3771" s="148">
        <f t="shared" si="239"/>
        <v>19</v>
      </c>
      <c r="E3771" s="138">
        <v>3</v>
      </c>
      <c r="F3771" s="137">
        <v>1949.2764634928844</v>
      </c>
      <c r="J3771" s="149">
        <f t="shared" si="236"/>
        <v>39313</v>
      </c>
    </row>
    <row r="3772" spans="1:10" ht="16.5">
      <c r="A3772" s="135">
        <v>39313</v>
      </c>
      <c r="B3772">
        <f t="shared" si="237"/>
        <v>2007</v>
      </c>
      <c r="C3772">
        <f t="shared" si="238"/>
        <v>8</v>
      </c>
      <c r="D3772" s="148">
        <f t="shared" si="239"/>
        <v>19</v>
      </c>
      <c r="E3772" s="138">
        <v>4</v>
      </c>
      <c r="F3772" s="137">
        <v>1868.5650331501517</v>
      </c>
      <c r="J3772" s="149">
        <f t="shared" si="236"/>
        <v>39313</v>
      </c>
    </row>
    <row r="3773" spans="1:10" ht="16.5">
      <c r="A3773" s="135">
        <v>39313</v>
      </c>
      <c r="B3773">
        <f t="shared" si="237"/>
        <v>2007</v>
      </c>
      <c r="C3773">
        <f t="shared" si="238"/>
        <v>8</v>
      </c>
      <c r="D3773" s="148">
        <f t="shared" si="239"/>
        <v>19</v>
      </c>
      <c r="E3773" s="138">
        <v>5</v>
      </c>
      <c r="F3773" s="137">
        <v>1666.780571380134</v>
      </c>
      <c r="J3773" s="149">
        <f t="shared" si="236"/>
        <v>39313</v>
      </c>
    </row>
    <row r="3774" spans="1:10" ht="16.5">
      <c r="A3774" s="135">
        <v>39313</v>
      </c>
      <c r="B3774">
        <f t="shared" si="237"/>
        <v>2007</v>
      </c>
      <c r="C3774">
        <f t="shared" si="238"/>
        <v>8</v>
      </c>
      <c r="D3774" s="148">
        <f t="shared" si="239"/>
        <v>19</v>
      </c>
      <c r="E3774" s="138">
        <v>6</v>
      </c>
      <c r="F3774" s="137">
        <v>1666.780571380134</v>
      </c>
      <c r="J3774" s="149">
        <f t="shared" si="236"/>
        <v>39313</v>
      </c>
    </row>
    <row r="3775" spans="1:10" ht="16.5">
      <c r="A3775" s="135">
        <v>39313</v>
      </c>
      <c r="B3775">
        <f t="shared" si="237"/>
        <v>2007</v>
      </c>
      <c r="C3775">
        <f t="shared" si="238"/>
        <v>8</v>
      </c>
      <c r="D3775" s="148">
        <f t="shared" si="239"/>
        <v>19</v>
      </c>
      <c r="E3775" s="138">
        <v>7</v>
      </c>
      <c r="F3775" s="137">
        <v>1526.371789950279</v>
      </c>
      <c r="J3775" s="149">
        <f t="shared" si="236"/>
        <v>39313</v>
      </c>
    </row>
    <row r="3776" spans="1:10" ht="16.5">
      <c r="A3776" s="135">
        <v>39313</v>
      </c>
      <c r="B3776">
        <f t="shared" si="237"/>
        <v>2007</v>
      </c>
      <c r="C3776">
        <f t="shared" si="238"/>
        <v>8</v>
      </c>
      <c r="D3776" s="148">
        <f t="shared" si="239"/>
        <v>19</v>
      </c>
      <c r="E3776" s="138">
        <v>8</v>
      </c>
      <c r="F3776" s="137">
        <v>1349.798633133646</v>
      </c>
      <c r="J3776" s="149">
        <f t="shared" si="236"/>
        <v>39313</v>
      </c>
    </row>
    <row r="3777" spans="1:10" ht="16.5">
      <c r="A3777" s="135">
        <v>39313</v>
      </c>
      <c r="B3777">
        <f t="shared" si="237"/>
        <v>2007</v>
      </c>
      <c r="C3777">
        <f t="shared" si="238"/>
        <v>8</v>
      </c>
      <c r="D3777" s="148">
        <f t="shared" si="239"/>
        <v>19</v>
      </c>
      <c r="E3777" s="138">
        <v>9</v>
      </c>
      <c r="F3777" s="137">
        <v>1714.8809270431077</v>
      </c>
      <c r="J3777" s="149">
        <f t="shared" si="236"/>
        <v>39313</v>
      </c>
    </row>
    <row r="3778" spans="1:10" ht="16.5">
      <c r="A3778" s="135">
        <v>39313</v>
      </c>
      <c r="B3778">
        <f t="shared" si="237"/>
        <v>2007</v>
      </c>
      <c r="C3778">
        <f t="shared" si="238"/>
        <v>8</v>
      </c>
      <c r="D3778" s="148">
        <f t="shared" si="239"/>
        <v>19</v>
      </c>
      <c r="E3778" s="138">
        <v>10</v>
      </c>
      <c r="F3778" s="137">
        <v>1481.8918886588822</v>
      </c>
      <c r="J3778" s="149">
        <f t="shared" si="236"/>
        <v>39313</v>
      </c>
    </row>
    <row r="3779" spans="1:10" ht="16.5">
      <c r="A3779" s="135">
        <v>39313</v>
      </c>
      <c r="B3779">
        <f t="shared" si="237"/>
        <v>2007</v>
      </c>
      <c r="C3779">
        <f t="shared" si="238"/>
        <v>8</v>
      </c>
      <c r="D3779" s="148">
        <f t="shared" si="239"/>
        <v>19</v>
      </c>
      <c r="E3779" s="138">
        <v>11</v>
      </c>
      <c r="F3779" s="137">
        <v>1375.8585600315093</v>
      </c>
      <c r="J3779" s="149">
        <f t="shared" ref="J3779:J3842" si="240">DATE(B3779,C3779,D3779)</f>
        <v>39313</v>
      </c>
    </row>
    <row r="3780" spans="1:10" ht="16.5">
      <c r="A3780" s="135">
        <v>39313</v>
      </c>
      <c r="B3780">
        <f t="shared" si="237"/>
        <v>2007</v>
      </c>
      <c r="C3780">
        <f t="shared" si="238"/>
        <v>8</v>
      </c>
      <c r="D3780" s="148">
        <f t="shared" si="239"/>
        <v>19</v>
      </c>
      <c r="E3780" s="138">
        <v>12</v>
      </c>
      <c r="F3780" s="137">
        <v>1262.4095182875058</v>
      </c>
      <c r="J3780" s="149">
        <f t="shared" si="240"/>
        <v>39313</v>
      </c>
    </row>
    <row r="3781" spans="1:10" ht="16.5">
      <c r="A3781" s="135">
        <v>39313</v>
      </c>
      <c r="B3781">
        <f t="shared" si="237"/>
        <v>2007</v>
      </c>
      <c r="C3781">
        <f t="shared" si="238"/>
        <v>8</v>
      </c>
      <c r="D3781" s="148">
        <f t="shared" si="239"/>
        <v>19</v>
      </c>
      <c r="E3781" s="138">
        <v>13</v>
      </c>
      <c r="F3781" s="137">
        <v>1262.4095182875058</v>
      </c>
      <c r="J3781" s="149">
        <f t="shared" si="240"/>
        <v>39313</v>
      </c>
    </row>
    <row r="3782" spans="1:10" ht="16.5">
      <c r="A3782" s="135">
        <v>39313</v>
      </c>
      <c r="B3782">
        <f t="shared" si="237"/>
        <v>2007</v>
      </c>
      <c r="C3782">
        <f t="shared" si="238"/>
        <v>8</v>
      </c>
      <c r="D3782" s="148">
        <f t="shared" si="239"/>
        <v>19</v>
      </c>
      <c r="E3782" s="138">
        <v>14</v>
      </c>
      <c r="F3782" s="137">
        <v>1172.1444040075157</v>
      </c>
      <c r="J3782" s="149">
        <f t="shared" si="240"/>
        <v>39313</v>
      </c>
    </row>
    <row r="3783" spans="1:10" ht="16.5">
      <c r="A3783" s="135">
        <v>39313</v>
      </c>
      <c r="B3783">
        <f t="shared" si="237"/>
        <v>2007</v>
      </c>
      <c r="C3783">
        <f t="shared" si="238"/>
        <v>8</v>
      </c>
      <c r="D3783" s="148">
        <f t="shared" si="239"/>
        <v>19</v>
      </c>
      <c r="E3783" s="138">
        <v>15</v>
      </c>
      <c r="F3783" s="137">
        <v>1232.0618557535317</v>
      </c>
      <c r="J3783" s="149">
        <f t="shared" si="240"/>
        <v>39313</v>
      </c>
    </row>
    <row r="3784" spans="1:10" ht="16.5">
      <c r="A3784" s="135">
        <v>39313</v>
      </c>
      <c r="B3784">
        <f t="shared" si="237"/>
        <v>2007</v>
      </c>
      <c r="C3784">
        <f t="shared" si="238"/>
        <v>8</v>
      </c>
      <c r="D3784" s="148">
        <f t="shared" si="239"/>
        <v>19</v>
      </c>
      <c r="E3784" s="138">
        <v>16</v>
      </c>
      <c r="F3784" s="137">
        <v>1354.9802815530468</v>
      </c>
      <c r="J3784" s="149">
        <f t="shared" si="240"/>
        <v>39313</v>
      </c>
    </row>
    <row r="3785" spans="1:10" ht="16.5">
      <c r="A3785" s="135">
        <v>39313</v>
      </c>
      <c r="B3785">
        <f t="shared" si="237"/>
        <v>2007</v>
      </c>
      <c r="C3785">
        <f t="shared" si="238"/>
        <v>8</v>
      </c>
      <c r="D3785" s="148">
        <f t="shared" si="239"/>
        <v>19</v>
      </c>
      <c r="E3785" s="138">
        <v>17</v>
      </c>
      <c r="F3785" s="137">
        <v>1601.625280689494</v>
      </c>
      <c r="J3785" s="149">
        <f t="shared" si="240"/>
        <v>39313</v>
      </c>
    </row>
    <row r="3786" spans="1:10" ht="16.5">
      <c r="A3786" s="135">
        <v>39313</v>
      </c>
      <c r="B3786">
        <f t="shared" si="237"/>
        <v>2007</v>
      </c>
      <c r="C3786">
        <f t="shared" si="238"/>
        <v>8</v>
      </c>
      <c r="D3786" s="148">
        <f t="shared" si="239"/>
        <v>19</v>
      </c>
      <c r="E3786" s="138">
        <v>18</v>
      </c>
      <c r="F3786" s="137">
        <v>1417.9453034356352</v>
      </c>
      <c r="J3786" s="149">
        <f t="shared" si="240"/>
        <v>39313</v>
      </c>
    </row>
    <row r="3787" spans="1:10" ht="16.5">
      <c r="A3787" s="135">
        <v>39313</v>
      </c>
      <c r="B3787">
        <f t="shared" si="237"/>
        <v>2007</v>
      </c>
      <c r="C3787">
        <f t="shared" si="238"/>
        <v>8</v>
      </c>
      <c r="D3787" s="148">
        <f t="shared" si="239"/>
        <v>19</v>
      </c>
      <c r="E3787" s="138">
        <v>19</v>
      </c>
      <c r="F3787" s="137">
        <v>1375.8585600315093</v>
      </c>
      <c r="J3787" s="149">
        <f t="shared" si="240"/>
        <v>39313</v>
      </c>
    </row>
    <row r="3788" spans="1:10" ht="16.5">
      <c r="A3788" s="135">
        <v>39313</v>
      </c>
      <c r="B3788">
        <f t="shared" si="237"/>
        <v>2007</v>
      </c>
      <c r="C3788">
        <f t="shared" si="238"/>
        <v>8</v>
      </c>
      <c r="D3788" s="148">
        <f t="shared" si="239"/>
        <v>19</v>
      </c>
      <c r="E3788" s="138">
        <v>20</v>
      </c>
      <c r="F3788" s="137">
        <v>1242.1491402497538</v>
      </c>
      <c r="J3788" s="149">
        <f t="shared" si="240"/>
        <v>39313</v>
      </c>
    </row>
    <row r="3789" spans="1:10" ht="16.5">
      <c r="A3789" s="135">
        <v>39313</v>
      </c>
      <c r="B3789">
        <f t="shared" si="237"/>
        <v>2007</v>
      </c>
      <c r="C3789">
        <f t="shared" si="238"/>
        <v>8</v>
      </c>
      <c r="D3789" s="148">
        <f t="shared" si="239"/>
        <v>19</v>
      </c>
      <c r="E3789" s="138">
        <v>21</v>
      </c>
      <c r="F3789" s="137">
        <v>1132.783561616867</v>
      </c>
      <c r="J3789" s="149">
        <f t="shared" si="240"/>
        <v>39313</v>
      </c>
    </row>
    <row r="3790" spans="1:10" ht="16.5">
      <c r="A3790" s="135">
        <v>39313</v>
      </c>
      <c r="B3790">
        <f t="shared" si="237"/>
        <v>2007</v>
      </c>
      <c r="C3790">
        <f t="shared" si="238"/>
        <v>8</v>
      </c>
      <c r="D3790" s="148">
        <f t="shared" si="239"/>
        <v>19</v>
      </c>
      <c r="E3790" s="138">
        <v>22</v>
      </c>
      <c r="F3790" s="137">
        <v>1093.8971731713473</v>
      </c>
      <c r="J3790" s="149">
        <f t="shared" si="240"/>
        <v>39313</v>
      </c>
    </row>
    <row r="3791" spans="1:10" ht="16.5">
      <c r="A3791" s="135">
        <v>39313</v>
      </c>
      <c r="B3791">
        <f t="shared" si="237"/>
        <v>2007</v>
      </c>
      <c r="C3791">
        <f t="shared" si="238"/>
        <v>8</v>
      </c>
      <c r="D3791" s="148">
        <f t="shared" si="239"/>
        <v>19</v>
      </c>
      <c r="E3791" s="138">
        <v>23</v>
      </c>
      <c r="F3791" s="137">
        <v>1027.007257144016</v>
      </c>
      <c r="J3791" s="149">
        <f t="shared" si="240"/>
        <v>39313</v>
      </c>
    </row>
    <row r="3792" spans="1:10" ht="16.5">
      <c r="A3792" s="135">
        <v>39314</v>
      </c>
      <c r="B3792">
        <f t="shared" si="237"/>
        <v>2007</v>
      </c>
      <c r="C3792">
        <f t="shared" si="238"/>
        <v>8</v>
      </c>
      <c r="D3792" s="148">
        <f t="shared" si="239"/>
        <v>20</v>
      </c>
      <c r="E3792" s="138">
        <v>0</v>
      </c>
      <c r="F3792" s="137">
        <v>1045.9662586142783</v>
      </c>
      <c r="J3792" s="149">
        <f t="shared" si="240"/>
        <v>39314</v>
      </c>
    </row>
    <row r="3793" spans="1:10" ht="16.5">
      <c r="A3793" s="135">
        <v>39314</v>
      </c>
      <c r="B3793">
        <f t="shared" si="237"/>
        <v>2007</v>
      </c>
      <c r="C3793">
        <f t="shared" si="238"/>
        <v>8</v>
      </c>
      <c r="D3793" s="148">
        <f t="shared" si="239"/>
        <v>20</v>
      </c>
      <c r="E3793" s="138">
        <v>1</v>
      </c>
      <c r="F3793" s="137">
        <v>800.74053594104635</v>
      </c>
      <c r="J3793" s="149">
        <f t="shared" si="240"/>
        <v>39314</v>
      </c>
    </row>
    <row r="3794" spans="1:10" ht="16.5">
      <c r="A3794" s="135">
        <v>39314</v>
      </c>
      <c r="B3794">
        <f t="shared" si="237"/>
        <v>2007</v>
      </c>
      <c r="C3794">
        <f t="shared" si="238"/>
        <v>8</v>
      </c>
      <c r="D3794" s="148">
        <f t="shared" si="239"/>
        <v>20</v>
      </c>
      <c r="E3794" s="138">
        <v>2</v>
      </c>
      <c r="F3794" s="137">
        <v>683.25453567677118</v>
      </c>
      <c r="J3794" s="149">
        <f t="shared" si="240"/>
        <v>39314</v>
      </c>
    </row>
    <row r="3795" spans="1:10" ht="16.5">
      <c r="A3795" s="135">
        <v>39314</v>
      </c>
      <c r="B3795">
        <f t="shared" si="237"/>
        <v>2007</v>
      </c>
      <c r="C3795">
        <f t="shared" si="238"/>
        <v>8</v>
      </c>
      <c r="D3795" s="148">
        <f t="shared" si="239"/>
        <v>20</v>
      </c>
      <c r="E3795" s="138">
        <v>3</v>
      </c>
      <c r="F3795" s="137">
        <v>659.00869432024149</v>
      </c>
      <c r="J3795" s="149">
        <f t="shared" si="240"/>
        <v>39314</v>
      </c>
    </row>
    <row r="3796" spans="1:10" ht="16.5">
      <c r="A3796" s="135">
        <v>39314</v>
      </c>
      <c r="B3796">
        <f t="shared" si="237"/>
        <v>2007</v>
      </c>
      <c r="C3796">
        <f t="shared" si="238"/>
        <v>8</v>
      </c>
      <c r="D3796" s="148">
        <f t="shared" si="239"/>
        <v>20</v>
      </c>
      <c r="E3796" s="138">
        <v>4</v>
      </c>
      <c r="F3796" s="137">
        <v>643.0357086821183</v>
      </c>
      <c r="J3796" s="149">
        <f t="shared" si="240"/>
        <v>39314</v>
      </c>
    </row>
    <row r="3797" spans="1:10" ht="16.5">
      <c r="A3797" s="135">
        <v>39314</v>
      </c>
      <c r="B3797">
        <f t="shared" si="237"/>
        <v>2007</v>
      </c>
      <c r="C3797">
        <f t="shared" si="238"/>
        <v>8</v>
      </c>
      <c r="D3797" s="148">
        <f t="shared" si="239"/>
        <v>20</v>
      </c>
      <c r="E3797" s="138">
        <v>5</v>
      </c>
      <c r="F3797" s="137">
        <v>596.06759402117109</v>
      </c>
      <c r="J3797" s="149">
        <f t="shared" si="240"/>
        <v>39314</v>
      </c>
    </row>
    <row r="3798" spans="1:10" ht="16.5">
      <c r="A3798" s="135">
        <v>39314</v>
      </c>
      <c r="B3798">
        <f t="shared" si="237"/>
        <v>2007</v>
      </c>
      <c r="C3798">
        <f t="shared" si="238"/>
        <v>8</v>
      </c>
      <c r="D3798" s="148">
        <f t="shared" si="239"/>
        <v>20</v>
      </c>
      <c r="E3798" s="138">
        <v>6</v>
      </c>
      <c r="F3798" s="137">
        <v>619.3698994674611</v>
      </c>
      <c r="J3798" s="149">
        <f t="shared" si="240"/>
        <v>39314</v>
      </c>
    </row>
    <row r="3799" spans="1:10" ht="16.5">
      <c r="A3799" s="135">
        <v>39314</v>
      </c>
      <c r="B3799">
        <f t="shared" si="237"/>
        <v>2007</v>
      </c>
      <c r="C3799">
        <f t="shared" si="238"/>
        <v>8</v>
      </c>
      <c r="D3799" s="148">
        <f t="shared" si="239"/>
        <v>20</v>
      </c>
      <c r="E3799" s="138">
        <v>7</v>
      </c>
      <c r="F3799" s="137">
        <v>635.10754190356761</v>
      </c>
      <c r="J3799" s="149">
        <f t="shared" si="240"/>
        <v>39314</v>
      </c>
    </row>
    <row r="3800" spans="1:10" ht="16.5">
      <c r="A3800" s="135">
        <v>39314</v>
      </c>
      <c r="B3800">
        <f t="shared" si="237"/>
        <v>2007</v>
      </c>
      <c r="C3800">
        <f t="shared" si="238"/>
        <v>8</v>
      </c>
      <c r="D3800" s="148">
        <f t="shared" si="239"/>
        <v>20</v>
      </c>
      <c r="E3800" s="138">
        <v>8</v>
      </c>
      <c r="F3800" s="137">
        <v>659.00869432024149</v>
      </c>
      <c r="J3800" s="149">
        <f t="shared" si="240"/>
        <v>39314</v>
      </c>
    </row>
    <row r="3801" spans="1:10" ht="16.5">
      <c r="A3801" s="135">
        <v>39314</v>
      </c>
      <c r="B3801">
        <f t="shared" si="237"/>
        <v>2007</v>
      </c>
      <c r="C3801">
        <f t="shared" si="238"/>
        <v>8</v>
      </c>
      <c r="D3801" s="148">
        <f t="shared" si="239"/>
        <v>20</v>
      </c>
      <c r="E3801" s="138">
        <v>9</v>
      </c>
      <c r="F3801" s="137">
        <v>667.05278793934281</v>
      </c>
      <c r="J3801" s="149">
        <f t="shared" si="240"/>
        <v>39314</v>
      </c>
    </row>
    <row r="3802" spans="1:10" ht="16.5">
      <c r="A3802" s="135">
        <v>39314</v>
      </c>
      <c r="B3802">
        <f t="shared" si="237"/>
        <v>2007</v>
      </c>
      <c r="C3802">
        <f t="shared" si="238"/>
        <v>8</v>
      </c>
      <c r="D3802" s="148">
        <f t="shared" si="239"/>
        <v>20</v>
      </c>
      <c r="E3802" s="138">
        <v>10</v>
      </c>
      <c r="F3802" s="137">
        <v>716.1041692308811</v>
      </c>
      <c r="J3802" s="149">
        <f t="shared" si="240"/>
        <v>39314</v>
      </c>
    </row>
    <row r="3803" spans="1:10" ht="16.5">
      <c r="A3803" s="135">
        <v>39314</v>
      </c>
      <c r="B3803">
        <f t="shared" si="237"/>
        <v>2007</v>
      </c>
      <c r="C3803">
        <f t="shared" si="238"/>
        <v>8</v>
      </c>
      <c r="D3803" s="148">
        <f t="shared" si="239"/>
        <v>20</v>
      </c>
      <c r="E3803" s="138">
        <v>11</v>
      </c>
      <c r="F3803" s="137">
        <v>783.532942508818</v>
      </c>
      <c r="J3803" s="149">
        <f t="shared" si="240"/>
        <v>39314</v>
      </c>
    </row>
    <row r="3804" spans="1:10" ht="16.5">
      <c r="A3804" s="135">
        <v>39314</v>
      </c>
      <c r="B3804">
        <f t="shared" si="237"/>
        <v>2007</v>
      </c>
      <c r="C3804">
        <f t="shared" si="238"/>
        <v>8</v>
      </c>
      <c r="D3804" s="148">
        <f t="shared" si="239"/>
        <v>20</v>
      </c>
      <c r="E3804" s="138">
        <v>12</v>
      </c>
      <c r="F3804" s="137">
        <v>569.20167225591479</v>
      </c>
      <c r="J3804" s="149">
        <f t="shared" si="240"/>
        <v>39314</v>
      </c>
    </row>
    <row r="3805" spans="1:10" ht="16.5">
      <c r="A3805" s="135">
        <v>39314</v>
      </c>
      <c r="B3805">
        <f t="shared" si="237"/>
        <v>2007</v>
      </c>
      <c r="C3805">
        <f t="shared" si="238"/>
        <v>8</v>
      </c>
      <c r="D3805" s="148">
        <f t="shared" si="239"/>
        <v>20</v>
      </c>
      <c r="E3805" s="138">
        <v>13</v>
      </c>
      <c r="F3805" s="137">
        <v>615.0057085145753</v>
      </c>
      <c r="J3805" s="149">
        <f t="shared" si="240"/>
        <v>39314</v>
      </c>
    </row>
    <row r="3806" spans="1:10" ht="16.5">
      <c r="A3806" s="135">
        <v>39314</v>
      </c>
      <c r="B3806">
        <f t="shared" si="237"/>
        <v>2007</v>
      </c>
      <c r="C3806">
        <f t="shared" si="238"/>
        <v>8</v>
      </c>
      <c r="D3806" s="148">
        <f t="shared" si="239"/>
        <v>20</v>
      </c>
      <c r="E3806" s="138">
        <v>14</v>
      </c>
      <c r="F3806" s="137">
        <v>693.63089160694994</v>
      </c>
      <c r="J3806" s="149">
        <f t="shared" si="240"/>
        <v>39314</v>
      </c>
    </row>
    <row r="3807" spans="1:10" ht="16.5">
      <c r="A3807" s="135">
        <v>39314</v>
      </c>
      <c r="B3807">
        <f t="shared" si="237"/>
        <v>2007</v>
      </c>
      <c r="C3807">
        <f t="shared" si="238"/>
        <v>8</v>
      </c>
      <c r="D3807" s="148">
        <f t="shared" si="239"/>
        <v>20</v>
      </c>
      <c r="E3807" s="138">
        <v>15</v>
      </c>
      <c r="F3807" s="137">
        <v>731.65451834067017</v>
      </c>
      <c r="J3807" s="149">
        <f t="shared" si="240"/>
        <v>39314</v>
      </c>
    </row>
    <row r="3808" spans="1:10" ht="16.5">
      <c r="A3808" s="135">
        <v>39314</v>
      </c>
      <c r="B3808">
        <f t="shared" si="237"/>
        <v>2007</v>
      </c>
      <c r="C3808">
        <f t="shared" si="238"/>
        <v>8</v>
      </c>
      <c r="D3808" s="148">
        <f t="shared" si="239"/>
        <v>20</v>
      </c>
      <c r="E3808" s="138">
        <v>16</v>
      </c>
      <c r="F3808" s="137">
        <v>776.33796535211161</v>
      </c>
      <c r="J3808" s="149">
        <f t="shared" si="240"/>
        <v>39314</v>
      </c>
    </row>
    <row r="3809" spans="1:10" ht="16.5">
      <c r="A3809" s="135">
        <v>39314</v>
      </c>
      <c r="B3809">
        <f t="shared" si="237"/>
        <v>2007</v>
      </c>
      <c r="C3809">
        <f t="shared" si="238"/>
        <v>8</v>
      </c>
      <c r="D3809" s="148">
        <f t="shared" si="239"/>
        <v>20</v>
      </c>
      <c r="E3809" s="138">
        <v>17</v>
      </c>
      <c r="F3809" s="137">
        <v>731.65451834067017</v>
      </c>
      <c r="J3809" s="149">
        <f t="shared" si="240"/>
        <v>39314</v>
      </c>
    </row>
    <row r="3810" spans="1:10" ht="16.5">
      <c r="A3810" s="135">
        <v>39314</v>
      </c>
      <c r="B3810">
        <f t="shared" si="237"/>
        <v>2007</v>
      </c>
      <c r="C3810">
        <f t="shared" si="238"/>
        <v>8</v>
      </c>
      <c r="D3810" s="148">
        <f t="shared" si="239"/>
        <v>20</v>
      </c>
      <c r="E3810" s="138">
        <v>18</v>
      </c>
      <c r="F3810" s="137">
        <v>753.83540680522424</v>
      </c>
      <c r="J3810" s="149">
        <f t="shared" si="240"/>
        <v>39314</v>
      </c>
    </row>
    <row r="3811" spans="1:10" ht="16.5">
      <c r="A3811" s="135">
        <v>39314</v>
      </c>
      <c r="B3811">
        <f t="shared" si="237"/>
        <v>2007</v>
      </c>
      <c r="C3811">
        <f t="shared" si="238"/>
        <v>8</v>
      </c>
      <c r="D3811" s="148">
        <f t="shared" si="239"/>
        <v>20</v>
      </c>
      <c r="E3811" s="138">
        <v>19</v>
      </c>
      <c r="F3811" s="137">
        <v>737.16925118660436</v>
      </c>
      <c r="J3811" s="149">
        <f t="shared" si="240"/>
        <v>39314</v>
      </c>
    </row>
    <row r="3812" spans="1:10" ht="16.5">
      <c r="A3812" s="135">
        <v>39314</v>
      </c>
      <c r="B3812">
        <f t="shared" si="237"/>
        <v>2007</v>
      </c>
      <c r="C3812">
        <f t="shared" si="238"/>
        <v>8</v>
      </c>
      <c r="D3812" s="148">
        <f t="shared" si="239"/>
        <v>20</v>
      </c>
      <c r="E3812" s="138">
        <v>20</v>
      </c>
      <c r="F3812" s="137">
        <v>813.10828481929298</v>
      </c>
      <c r="J3812" s="149">
        <f t="shared" si="240"/>
        <v>39314</v>
      </c>
    </row>
    <row r="3813" spans="1:10" ht="16.5">
      <c r="A3813" s="135">
        <v>39314</v>
      </c>
      <c r="B3813">
        <f t="shared" si="237"/>
        <v>2007</v>
      </c>
      <c r="C3813">
        <f t="shared" si="238"/>
        <v>8</v>
      </c>
      <c r="D3813" s="148">
        <f t="shared" si="239"/>
        <v>20</v>
      </c>
      <c r="E3813" s="138">
        <v>21</v>
      </c>
      <c r="F3813" s="137">
        <v>844.70544096883214</v>
      </c>
      <c r="J3813" s="149">
        <f t="shared" si="240"/>
        <v>39314</v>
      </c>
    </row>
    <row r="3814" spans="1:10" ht="16.5">
      <c r="A3814" s="135">
        <v>39314</v>
      </c>
      <c r="B3814">
        <f t="shared" si="237"/>
        <v>2007</v>
      </c>
      <c r="C3814">
        <f t="shared" si="238"/>
        <v>8</v>
      </c>
      <c r="D3814" s="148">
        <f t="shared" si="239"/>
        <v>20</v>
      </c>
      <c r="E3814" s="138">
        <v>22</v>
      </c>
      <c r="F3814" s="137">
        <v>909.11187844633309</v>
      </c>
      <c r="J3814" s="149">
        <f t="shared" si="240"/>
        <v>39314</v>
      </c>
    </row>
    <row r="3815" spans="1:10" ht="16.5">
      <c r="A3815" s="135">
        <v>39314</v>
      </c>
      <c r="B3815">
        <f t="shared" si="237"/>
        <v>2007</v>
      </c>
      <c r="C3815">
        <f t="shared" si="238"/>
        <v>8</v>
      </c>
      <c r="D3815" s="148">
        <f t="shared" si="239"/>
        <v>20</v>
      </c>
      <c r="E3815" s="138">
        <v>23</v>
      </c>
      <c r="F3815" s="137">
        <v>832.01759121082171</v>
      </c>
      <c r="J3815" s="149">
        <f t="shared" si="240"/>
        <v>39314</v>
      </c>
    </row>
    <row r="3816" spans="1:10" ht="16.5">
      <c r="A3816" s="135">
        <v>39315</v>
      </c>
      <c r="B3816">
        <f t="shared" si="237"/>
        <v>2007</v>
      </c>
      <c r="C3816">
        <f t="shared" si="238"/>
        <v>8</v>
      </c>
      <c r="D3816" s="148">
        <f t="shared" si="239"/>
        <v>21</v>
      </c>
      <c r="E3816" s="138">
        <v>0</v>
      </c>
      <c r="F3816" s="137">
        <v>825.69811704163669</v>
      </c>
      <c r="J3816" s="149">
        <f t="shared" si="240"/>
        <v>39315</v>
      </c>
    </row>
    <row r="3817" spans="1:10" ht="16.5">
      <c r="A3817" s="135">
        <v>39315</v>
      </c>
      <c r="B3817">
        <f t="shared" si="237"/>
        <v>2007</v>
      </c>
      <c r="C3817">
        <f t="shared" si="238"/>
        <v>8</v>
      </c>
      <c r="D3817" s="148">
        <f t="shared" si="239"/>
        <v>21</v>
      </c>
      <c r="E3817" s="138">
        <v>1</v>
      </c>
      <c r="F3817" s="137">
        <v>838.35338005212225</v>
      </c>
      <c r="J3817" s="149">
        <f t="shared" si="240"/>
        <v>39315</v>
      </c>
    </row>
    <row r="3818" spans="1:10" ht="16.5">
      <c r="A3818" s="135">
        <v>39315</v>
      </c>
      <c r="B3818">
        <f t="shared" si="237"/>
        <v>2007</v>
      </c>
      <c r="C3818">
        <f t="shared" si="238"/>
        <v>8</v>
      </c>
      <c r="D3818" s="148">
        <f t="shared" si="239"/>
        <v>21</v>
      </c>
      <c r="E3818" s="138">
        <v>2</v>
      </c>
      <c r="F3818" s="137">
        <v>819.39500048288278</v>
      </c>
      <c r="J3818" s="149">
        <f t="shared" si="240"/>
        <v>39315</v>
      </c>
    </row>
    <row r="3819" spans="1:10" ht="16.5">
      <c r="A3819" s="135">
        <v>39315</v>
      </c>
      <c r="B3819">
        <f t="shared" si="237"/>
        <v>2007</v>
      </c>
      <c r="C3819">
        <f t="shared" si="238"/>
        <v>8</v>
      </c>
      <c r="D3819" s="148">
        <f t="shared" si="239"/>
        <v>21</v>
      </c>
      <c r="E3819" s="138">
        <v>3</v>
      </c>
      <c r="F3819" s="137">
        <v>800.58423107706858</v>
      </c>
      <c r="J3819" s="149">
        <f t="shared" si="240"/>
        <v>39315</v>
      </c>
    </row>
    <row r="3820" spans="1:10" ht="16.5">
      <c r="A3820" s="135">
        <v>39315</v>
      </c>
      <c r="B3820">
        <f t="shared" si="237"/>
        <v>2007</v>
      </c>
      <c r="C3820">
        <f t="shared" si="238"/>
        <v>8</v>
      </c>
      <c r="D3820" s="148">
        <f t="shared" si="239"/>
        <v>21</v>
      </c>
      <c r="E3820" s="138">
        <v>4</v>
      </c>
      <c r="F3820" s="137">
        <v>751.15295752945701</v>
      </c>
      <c r="J3820" s="149">
        <f t="shared" si="240"/>
        <v>39315</v>
      </c>
    </row>
    <row r="3821" spans="1:10" ht="16.5">
      <c r="A3821" s="135">
        <v>39315</v>
      </c>
      <c r="B3821">
        <f t="shared" si="237"/>
        <v>2007</v>
      </c>
      <c r="C3821">
        <f t="shared" si="238"/>
        <v>8</v>
      </c>
      <c r="D3821" s="148">
        <f t="shared" si="239"/>
        <v>21</v>
      </c>
      <c r="E3821" s="138">
        <v>5</v>
      </c>
      <c r="F3821" s="137">
        <v>745.04961252409294</v>
      </c>
      <c r="J3821" s="149">
        <f t="shared" si="240"/>
        <v>39315</v>
      </c>
    </row>
    <row r="3822" spans="1:10" ht="16.5">
      <c r="A3822" s="135">
        <v>39315</v>
      </c>
      <c r="B3822">
        <f t="shared" si="237"/>
        <v>2007</v>
      </c>
      <c r="C3822">
        <f t="shared" si="238"/>
        <v>8</v>
      </c>
      <c r="D3822" s="148">
        <f t="shared" si="239"/>
        <v>21</v>
      </c>
      <c r="E3822" s="138">
        <v>6</v>
      </c>
      <c r="F3822" s="137">
        <v>751.15295752945701</v>
      </c>
      <c r="J3822" s="149">
        <f t="shared" si="240"/>
        <v>39315</v>
      </c>
    </row>
    <row r="3823" spans="1:10" ht="16.5">
      <c r="A3823" s="135">
        <v>39315</v>
      </c>
      <c r="B3823">
        <f t="shared" si="237"/>
        <v>2007</v>
      </c>
      <c r="C3823">
        <f t="shared" si="238"/>
        <v>8</v>
      </c>
      <c r="D3823" s="148">
        <f t="shared" si="239"/>
        <v>21</v>
      </c>
      <c r="E3823" s="138">
        <v>7</v>
      </c>
      <c r="F3823" s="137">
        <v>738.96321667764937</v>
      </c>
      <c r="J3823" s="149">
        <f t="shared" si="240"/>
        <v>39315</v>
      </c>
    </row>
    <row r="3824" spans="1:10" ht="16.5">
      <c r="A3824" s="135">
        <v>39315</v>
      </c>
      <c r="B3824">
        <f t="shared" si="237"/>
        <v>2007</v>
      </c>
      <c r="C3824">
        <f t="shared" si="238"/>
        <v>8</v>
      </c>
      <c r="D3824" s="148">
        <f t="shared" si="239"/>
        <v>21</v>
      </c>
      <c r="E3824" s="138">
        <v>8</v>
      </c>
      <c r="F3824" s="137">
        <v>726.84146591151455</v>
      </c>
      <c r="J3824" s="149">
        <f t="shared" si="240"/>
        <v>39315</v>
      </c>
    </row>
    <row r="3825" spans="1:10" ht="16.5">
      <c r="A3825" s="135">
        <v>39315</v>
      </c>
      <c r="B3825">
        <f t="shared" si="237"/>
        <v>2007</v>
      </c>
      <c r="C3825">
        <f t="shared" si="238"/>
        <v>8</v>
      </c>
      <c r="D3825" s="148">
        <f t="shared" si="239"/>
        <v>21</v>
      </c>
      <c r="E3825" s="138">
        <v>9</v>
      </c>
      <c r="F3825" s="137">
        <v>726.47241801040377</v>
      </c>
      <c r="J3825" s="149">
        <f t="shared" si="240"/>
        <v>39315</v>
      </c>
    </row>
    <row r="3826" spans="1:10" ht="16.5">
      <c r="A3826" s="135">
        <v>39315</v>
      </c>
      <c r="B3826">
        <f t="shared" si="237"/>
        <v>2007</v>
      </c>
      <c r="C3826">
        <f t="shared" si="238"/>
        <v>8</v>
      </c>
      <c r="D3826" s="148">
        <f t="shared" si="239"/>
        <v>21</v>
      </c>
      <c r="E3826" s="138">
        <v>10</v>
      </c>
      <c r="F3826" s="137">
        <v>721.31714583406495</v>
      </c>
      <c r="J3826" s="149">
        <f t="shared" si="240"/>
        <v>39315</v>
      </c>
    </row>
    <row r="3827" spans="1:10" ht="16.5">
      <c r="A3827" s="135">
        <v>39315</v>
      </c>
      <c r="B3827">
        <f t="shared" si="237"/>
        <v>2007</v>
      </c>
      <c r="C3827">
        <f t="shared" si="238"/>
        <v>8</v>
      </c>
      <c r="D3827" s="148">
        <f t="shared" si="239"/>
        <v>21</v>
      </c>
      <c r="E3827" s="138">
        <v>11</v>
      </c>
      <c r="F3827" s="137">
        <v>726.47241801040377</v>
      </c>
      <c r="J3827" s="149">
        <f t="shared" si="240"/>
        <v>39315</v>
      </c>
    </row>
    <row r="3828" spans="1:10" ht="16.5">
      <c r="A3828" s="135">
        <v>39315</v>
      </c>
      <c r="B3828">
        <f t="shared" si="237"/>
        <v>2007</v>
      </c>
      <c r="C3828">
        <f t="shared" si="238"/>
        <v>8</v>
      </c>
      <c r="D3828" s="148">
        <f t="shared" si="239"/>
        <v>21</v>
      </c>
      <c r="E3828" s="138">
        <v>12</v>
      </c>
      <c r="F3828" s="137">
        <v>716.17429051269232</v>
      </c>
      <c r="J3828" s="149">
        <f t="shared" si="240"/>
        <v>39315</v>
      </c>
    </row>
    <row r="3829" spans="1:10" ht="16.5">
      <c r="A3829" s="135">
        <v>39315</v>
      </c>
      <c r="B3829">
        <f t="shared" si="237"/>
        <v>2007</v>
      </c>
      <c r="C3829">
        <f t="shared" si="238"/>
        <v>8</v>
      </c>
      <c r="D3829" s="148">
        <f t="shared" si="239"/>
        <v>21</v>
      </c>
      <c r="E3829" s="138">
        <v>13</v>
      </c>
      <c r="F3829" s="137">
        <v>625.76202237819268</v>
      </c>
      <c r="J3829" s="149">
        <f t="shared" si="240"/>
        <v>39315</v>
      </c>
    </row>
    <row r="3830" spans="1:10" ht="16.5">
      <c r="A3830" s="135">
        <v>39315</v>
      </c>
      <c r="B3830">
        <f t="shared" si="237"/>
        <v>2007</v>
      </c>
      <c r="C3830">
        <f t="shared" si="238"/>
        <v>8</v>
      </c>
      <c r="D3830" s="148">
        <f t="shared" si="239"/>
        <v>21</v>
      </c>
      <c r="E3830" s="138">
        <v>14</v>
      </c>
      <c r="F3830" s="137">
        <v>615.97333843785691</v>
      </c>
      <c r="J3830" s="149">
        <f t="shared" si="240"/>
        <v>39315</v>
      </c>
    </row>
    <row r="3831" spans="1:10" ht="16.5">
      <c r="A3831" s="135">
        <v>39315</v>
      </c>
      <c r="B3831">
        <f t="shared" si="237"/>
        <v>2007</v>
      </c>
      <c r="C3831">
        <f t="shared" si="238"/>
        <v>8</v>
      </c>
      <c r="D3831" s="148">
        <f t="shared" si="239"/>
        <v>21</v>
      </c>
      <c r="E3831" s="138">
        <v>15</v>
      </c>
      <c r="F3831" s="137">
        <v>602.4294289109323</v>
      </c>
      <c r="J3831" s="149">
        <f t="shared" si="240"/>
        <v>39315</v>
      </c>
    </row>
    <row r="3832" spans="1:10" ht="16.5">
      <c r="A3832" s="135">
        <v>39315</v>
      </c>
      <c r="B3832">
        <f t="shared" si="237"/>
        <v>2007</v>
      </c>
      <c r="C3832">
        <f t="shared" si="238"/>
        <v>8</v>
      </c>
      <c r="D3832" s="148">
        <f t="shared" si="239"/>
        <v>21</v>
      </c>
      <c r="E3832" s="138">
        <v>16</v>
      </c>
      <c r="F3832" s="137">
        <v>572.08626803690436</v>
      </c>
      <c r="J3832" s="149">
        <f t="shared" si="240"/>
        <v>39315</v>
      </c>
    </row>
    <row r="3833" spans="1:10" ht="16.5">
      <c r="A3833" s="135">
        <v>39315</v>
      </c>
      <c r="B3833">
        <f t="shared" ref="B3833:B3896" si="241">YEAR(A3833)</f>
        <v>2007</v>
      </c>
      <c r="C3833">
        <f t="shared" ref="C3833:C3896" si="242">MONTH(A3833)</f>
        <v>8</v>
      </c>
      <c r="D3833" s="148">
        <f t="shared" ref="D3833:D3896" si="243">DAY(A3833)</f>
        <v>21</v>
      </c>
      <c r="E3833" s="138">
        <v>17</v>
      </c>
      <c r="F3833" s="137">
        <v>585.02538073221797</v>
      </c>
      <c r="J3833" s="149">
        <f t="shared" si="240"/>
        <v>39315</v>
      </c>
    </row>
    <row r="3834" spans="1:10" ht="16.5">
      <c r="A3834" s="135">
        <v>39315</v>
      </c>
      <c r="B3834">
        <f t="shared" si="241"/>
        <v>2007</v>
      </c>
      <c r="C3834">
        <f t="shared" si="242"/>
        <v>8</v>
      </c>
      <c r="D3834" s="148">
        <f t="shared" si="243"/>
        <v>21</v>
      </c>
      <c r="E3834" s="138">
        <v>18</v>
      </c>
      <c r="F3834" s="137">
        <v>589.36017313365141</v>
      </c>
      <c r="J3834" s="149">
        <f t="shared" si="240"/>
        <v>39315</v>
      </c>
    </row>
    <row r="3835" spans="1:10" ht="16.5">
      <c r="A3835" s="135">
        <v>39315</v>
      </c>
      <c r="B3835">
        <f t="shared" si="241"/>
        <v>2007</v>
      </c>
      <c r="C3835">
        <f t="shared" si="242"/>
        <v>8</v>
      </c>
      <c r="D3835" s="148">
        <f t="shared" si="243"/>
        <v>21</v>
      </c>
      <c r="E3835" s="138">
        <v>19</v>
      </c>
      <c r="F3835" s="137">
        <v>567.79507863679885</v>
      </c>
      <c r="J3835" s="149">
        <f t="shared" si="240"/>
        <v>39315</v>
      </c>
    </row>
    <row r="3836" spans="1:10" ht="16.5">
      <c r="A3836" s="135">
        <v>39315</v>
      </c>
      <c r="B3836">
        <f t="shared" si="241"/>
        <v>2007</v>
      </c>
      <c r="C3836">
        <f t="shared" si="242"/>
        <v>8</v>
      </c>
      <c r="D3836" s="148">
        <f t="shared" si="243"/>
        <v>21</v>
      </c>
      <c r="E3836" s="138">
        <v>20</v>
      </c>
      <c r="F3836" s="137">
        <v>572.08626803690436</v>
      </c>
      <c r="J3836" s="149">
        <f t="shared" si="240"/>
        <v>39315</v>
      </c>
    </row>
    <row r="3837" spans="1:10" ht="16.5">
      <c r="A3837" s="135">
        <v>39315</v>
      </c>
      <c r="B3837">
        <f t="shared" si="241"/>
        <v>2007</v>
      </c>
      <c r="C3837">
        <f t="shared" si="242"/>
        <v>8</v>
      </c>
      <c r="D3837" s="148">
        <f t="shared" si="243"/>
        <v>21</v>
      </c>
      <c r="E3837" s="138">
        <v>21</v>
      </c>
      <c r="F3837" s="137">
        <v>563.51486053613132</v>
      </c>
      <c r="J3837" s="149">
        <f t="shared" si="240"/>
        <v>39315</v>
      </c>
    </row>
    <row r="3838" spans="1:10" ht="16.5">
      <c r="A3838" s="135">
        <v>39315</v>
      </c>
      <c r="B3838">
        <f t="shared" si="241"/>
        <v>2007</v>
      </c>
      <c r="C3838">
        <f t="shared" si="242"/>
        <v>8</v>
      </c>
      <c r="D3838" s="148">
        <f t="shared" si="243"/>
        <v>21</v>
      </c>
      <c r="E3838" s="138">
        <v>22</v>
      </c>
      <c r="F3838" s="137">
        <v>563.51486053613132</v>
      </c>
      <c r="J3838" s="149">
        <f t="shared" si="240"/>
        <v>39315</v>
      </c>
    </row>
    <row r="3839" spans="1:10" ht="16.5">
      <c r="A3839" s="135">
        <v>39315</v>
      </c>
      <c r="B3839">
        <f t="shared" si="241"/>
        <v>2007</v>
      </c>
      <c r="C3839">
        <f t="shared" si="242"/>
        <v>8</v>
      </c>
      <c r="D3839" s="148">
        <f t="shared" si="243"/>
        <v>21</v>
      </c>
      <c r="E3839" s="138">
        <v>23</v>
      </c>
      <c r="F3839" s="137">
        <v>550.74032186083502</v>
      </c>
      <c r="J3839" s="149">
        <f t="shared" si="240"/>
        <v>39315</v>
      </c>
    </row>
    <row r="3840" spans="1:10" ht="16.5">
      <c r="A3840" s="135">
        <v>39316</v>
      </c>
      <c r="B3840">
        <f t="shared" si="241"/>
        <v>2007</v>
      </c>
      <c r="C3840">
        <f t="shared" si="242"/>
        <v>8</v>
      </c>
      <c r="D3840" s="148">
        <f t="shared" si="243"/>
        <v>22</v>
      </c>
      <c r="E3840" s="138">
        <v>0</v>
      </c>
      <c r="F3840" s="137">
        <v>546.5042779478797</v>
      </c>
      <c r="J3840" s="149">
        <f t="shared" si="240"/>
        <v>39316</v>
      </c>
    </row>
    <row r="3841" spans="1:10" ht="16.5">
      <c r="A3841" s="135">
        <v>39316</v>
      </c>
      <c r="B3841">
        <f t="shared" si="241"/>
        <v>2007</v>
      </c>
      <c r="C3841">
        <f t="shared" si="242"/>
        <v>8</v>
      </c>
      <c r="D3841" s="148">
        <f t="shared" si="243"/>
        <v>22</v>
      </c>
      <c r="E3841" s="138">
        <v>1</v>
      </c>
      <c r="F3841" s="137">
        <v>550.74032186083502</v>
      </c>
      <c r="J3841" s="149">
        <f t="shared" si="240"/>
        <v>39316</v>
      </c>
    </row>
    <row r="3842" spans="1:10" ht="16.5">
      <c r="A3842" s="135">
        <v>39316</v>
      </c>
      <c r="B3842">
        <f t="shared" si="241"/>
        <v>2007</v>
      </c>
      <c r="C3842">
        <f t="shared" si="242"/>
        <v>8</v>
      </c>
      <c r="D3842" s="148">
        <f t="shared" si="243"/>
        <v>22</v>
      </c>
      <c r="E3842" s="138">
        <v>2</v>
      </c>
      <c r="F3842" s="137">
        <v>542.27935100033937</v>
      </c>
      <c r="J3842" s="149">
        <f t="shared" si="240"/>
        <v>39316</v>
      </c>
    </row>
    <row r="3843" spans="1:10" ht="16.5">
      <c r="A3843" s="135">
        <v>39316</v>
      </c>
      <c r="B3843">
        <f t="shared" si="241"/>
        <v>2007</v>
      </c>
      <c r="C3843">
        <f t="shared" si="242"/>
        <v>8</v>
      </c>
      <c r="D3843" s="148">
        <f t="shared" si="243"/>
        <v>22</v>
      </c>
      <c r="E3843" s="138">
        <v>3</v>
      </c>
      <c r="F3843" s="137">
        <v>538.06557086532121</v>
      </c>
      <c r="J3843" s="149">
        <f t="shared" ref="J3843:J3906" si="244">DATE(B3843,C3843,D3843)</f>
        <v>39316</v>
      </c>
    </row>
    <row r="3844" spans="1:10" ht="16.5">
      <c r="A3844" s="135">
        <v>39316</v>
      </c>
      <c r="B3844">
        <f t="shared" si="241"/>
        <v>2007</v>
      </c>
      <c r="C3844">
        <f t="shared" si="242"/>
        <v>8</v>
      </c>
      <c r="D3844" s="148">
        <f t="shared" si="243"/>
        <v>22</v>
      </c>
      <c r="E3844" s="138">
        <v>4</v>
      </c>
      <c r="F3844" s="137">
        <v>533.86296763562439</v>
      </c>
      <c r="J3844" s="149">
        <f t="shared" si="244"/>
        <v>39316</v>
      </c>
    </row>
    <row r="3845" spans="1:10" ht="16.5">
      <c r="A3845" s="135">
        <v>39316</v>
      </c>
      <c r="B3845">
        <f t="shared" si="241"/>
        <v>2007</v>
      </c>
      <c r="C3845">
        <f t="shared" si="242"/>
        <v>8</v>
      </c>
      <c r="D3845" s="148">
        <f t="shared" si="243"/>
        <v>22</v>
      </c>
      <c r="E3845" s="138">
        <v>5</v>
      </c>
      <c r="F3845" s="137">
        <v>535.37909260043546</v>
      </c>
      <c r="J3845" s="149">
        <f t="shared" si="244"/>
        <v>39316</v>
      </c>
    </row>
    <row r="3846" spans="1:10" ht="16.5">
      <c r="A3846" s="135">
        <v>39316</v>
      </c>
      <c r="B3846">
        <f t="shared" si="241"/>
        <v>2007</v>
      </c>
      <c r="C3846">
        <f t="shared" si="242"/>
        <v>8</v>
      </c>
      <c r="D3846" s="148">
        <f t="shared" si="243"/>
        <v>22</v>
      </c>
      <c r="E3846" s="138">
        <v>6</v>
      </c>
      <c r="F3846" s="137">
        <v>535.37909260043546</v>
      </c>
      <c r="J3846" s="149">
        <f t="shared" si="244"/>
        <v>39316</v>
      </c>
    </row>
    <row r="3847" spans="1:10" ht="16.5">
      <c r="A3847" s="135">
        <v>39316</v>
      </c>
      <c r="B3847">
        <f t="shared" si="241"/>
        <v>2007</v>
      </c>
      <c r="C3847">
        <f t="shared" si="242"/>
        <v>8</v>
      </c>
      <c r="D3847" s="148">
        <f t="shared" si="243"/>
        <v>22</v>
      </c>
      <c r="E3847" s="138">
        <v>7</v>
      </c>
      <c r="F3847" s="137">
        <v>531.66048160294099</v>
      </c>
      <c r="J3847" s="149">
        <f t="shared" si="244"/>
        <v>39316</v>
      </c>
    </row>
    <row r="3848" spans="1:10" ht="16.5">
      <c r="A3848" s="135">
        <v>39316</v>
      </c>
      <c r="B3848">
        <f t="shared" si="241"/>
        <v>2007</v>
      </c>
      <c r="C3848">
        <f t="shared" si="242"/>
        <v>8</v>
      </c>
      <c r="D3848" s="148">
        <f t="shared" si="243"/>
        <v>22</v>
      </c>
      <c r="E3848" s="138">
        <v>8</v>
      </c>
      <c r="F3848" s="137">
        <v>505.73303204362423</v>
      </c>
      <c r="J3848" s="149">
        <f t="shared" si="244"/>
        <v>39316</v>
      </c>
    </row>
    <row r="3849" spans="1:10" ht="16.5">
      <c r="A3849" s="135">
        <v>39316</v>
      </c>
      <c r="B3849">
        <f t="shared" si="241"/>
        <v>2007</v>
      </c>
      <c r="C3849">
        <f t="shared" si="242"/>
        <v>8</v>
      </c>
      <c r="D3849" s="148">
        <f t="shared" si="243"/>
        <v>22</v>
      </c>
      <c r="E3849" s="138">
        <v>9</v>
      </c>
      <c r="F3849" s="137">
        <v>493.18419125225967</v>
      </c>
      <c r="J3849" s="149">
        <f t="shared" si="244"/>
        <v>39316</v>
      </c>
    </row>
    <row r="3850" spans="1:10" ht="16.5">
      <c r="A3850" s="135">
        <v>39316</v>
      </c>
      <c r="B3850">
        <f t="shared" si="241"/>
        <v>2007</v>
      </c>
      <c r="C3850">
        <f t="shared" si="242"/>
        <v>8</v>
      </c>
      <c r="D3850" s="148">
        <f t="shared" si="243"/>
        <v>22</v>
      </c>
      <c r="E3850" s="138">
        <v>10</v>
      </c>
      <c r="F3850" s="137">
        <v>471.3661699957666</v>
      </c>
      <c r="J3850" s="149">
        <f t="shared" si="244"/>
        <v>39316</v>
      </c>
    </row>
    <row r="3851" spans="1:10" ht="16.5">
      <c r="A3851" s="135">
        <v>39316</v>
      </c>
      <c r="B3851">
        <f t="shared" si="241"/>
        <v>2007</v>
      </c>
      <c r="C3851">
        <f t="shared" si="242"/>
        <v>8</v>
      </c>
      <c r="D3851" s="148">
        <f t="shared" si="243"/>
        <v>22</v>
      </c>
      <c r="E3851" s="138">
        <v>11</v>
      </c>
      <c r="F3851" s="137">
        <v>471.53100724601603</v>
      </c>
      <c r="J3851" s="149">
        <f t="shared" si="244"/>
        <v>39316</v>
      </c>
    </row>
    <row r="3852" spans="1:10" ht="16.5">
      <c r="A3852" s="135">
        <v>39316</v>
      </c>
      <c r="B3852">
        <f t="shared" si="241"/>
        <v>2007</v>
      </c>
      <c r="C3852">
        <f t="shared" si="242"/>
        <v>8</v>
      </c>
      <c r="D3852" s="148">
        <f t="shared" si="243"/>
        <v>22</v>
      </c>
      <c r="E3852" s="138">
        <v>12</v>
      </c>
      <c r="F3852" s="137">
        <v>463.73537389190074</v>
      </c>
      <c r="J3852" s="149">
        <f t="shared" si="244"/>
        <v>39316</v>
      </c>
    </row>
    <row r="3853" spans="1:10" ht="16.5">
      <c r="A3853" s="135">
        <v>39316</v>
      </c>
      <c r="B3853">
        <f t="shared" si="241"/>
        <v>2007</v>
      </c>
      <c r="C3853">
        <f t="shared" si="242"/>
        <v>8</v>
      </c>
      <c r="D3853" s="148">
        <f t="shared" si="243"/>
        <v>22</v>
      </c>
      <c r="E3853" s="138">
        <v>13</v>
      </c>
      <c r="F3853" s="137">
        <v>489.87166687662727</v>
      </c>
      <c r="J3853" s="149">
        <f t="shared" si="244"/>
        <v>39316</v>
      </c>
    </row>
    <row r="3854" spans="1:10" ht="16.5">
      <c r="A3854" s="135">
        <v>39316</v>
      </c>
      <c r="B3854">
        <f t="shared" si="241"/>
        <v>2007</v>
      </c>
      <c r="C3854">
        <f t="shared" si="242"/>
        <v>8</v>
      </c>
      <c r="D3854" s="148">
        <f t="shared" si="243"/>
        <v>22</v>
      </c>
      <c r="E3854" s="138">
        <v>14</v>
      </c>
      <c r="F3854" s="137">
        <v>492.50892442958946</v>
      </c>
      <c r="J3854" s="149">
        <f t="shared" si="244"/>
        <v>39316</v>
      </c>
    </row>
    <row r="3855" spans="1:10" ht="16.5">
      <c r="A3855" s="135">
        <v>39316</v>
      </c>
      <c r="B3855">
        <f t="shared" si="241"/>
        <v>2007</v>
      </c>
      <c r="C3855">
        <f t="shared" si="242"/>
        <v>8</v>
      </c>
      <c r="D3855" s="148">
        <f t="shared" si="243"/>
        <v>22</v>
      </c>
      <c r="E3855" s="138">
        <v>15</v>
      </c>
      <c r="F3855" s="137">
        <v>489.87166687662727</v>
      </c>
      <c r="J3855" s="149">
        <f t="shared" si="244"/>
        <v>39316</v>
      </c>
    </row>
    <row r="3856" spans="1:10" ht="16.5">
      <c r="A3856" s="135">
        <v>39316</v>
      </c>
      <c r="B3856">
        <f t="shared" si="241"/>
        <v>2007</v>
      </c>
      <c r="C3856">
        <f t="shared" si="242"/>
        <v>8</v>
      </c>
      <c r="D3856" s="148">
        <f t="shared" si="243"/>
        <v>22</v>
      </c>
      <c r="E3856" s="138">
        <v>16</v>
      </c>
      <c r="F3856" s="137">
        <v>479.36549273304524</v>
      </c>
      <c r="J3856" s="149">
        <f t="shared" si="244"/>
        <v>39316</v>
      </c>
    </row>
    <row r="3857" spans="1:10" ht="16.5">
      <c r="A3857" s="135">
        <v>39316</v>
      </c>
      <c r="B3857">
        <f t="shared" si="241"/>
        <v>2007</v>
      </c>
      <c r="C3857">
        <f t="shared" si="242"/>
        <v>8</v>
      </c>
      <c r="D3857" s="148">
        <f t="shared" si="243"/>
        <v>22</v>
      </c>
      <c r="E3857" s="138">
        <v>17</v>
      </c>
      <c r="F3857" s="137">
        <v>496.15415061776906</v>
      </c>
      <c r="J3857" s="149">
        <f t="shared" si="244"/>
        <v>39316</v>
      </c>
    </row>
    <row r="3858" spans="1:10" ht="16.5">
      <c r="A3858" s="135">
        <v>39316</v>
      </c>
      <c r="B3858">
        <f t="shared" si="241"/>
        <v>2007</v>
      </c>
      <c r="C3858">
        <f t="shared" si="242"/>
        <v>8</v>
      </c>
      <c r="D3858" s="148">
        <f t="shared" si="243"/>
        <v>22</v>
      </c>
      <c r="E3858" s="138">
        <v>18</v>
      </c>
      <c r="F3858" s="137">
        <v>486.99181000437346</v>
      </c>
      <c r="J3858" s="149">
        <f t="shared" si="244"/>
        <v>39316</v>
      </c>
    </row>
    <row r="3859" spans="1:10" ht="16.5">
      <c r="A3859" s="135">
        <v>39316</v>
      </c>
      <c r="B3859">
        <f t="shared" si="241"/>
        <v>2007</v>
      </c>
      <c r="C3859">
        <f t="shared" si="242"/>
        <v>8</v>
      </c>
      <c r="D3859" s="148">
        <f t="shared" si="243"/>
        <v>22</v>
      </c>
      <c r="E3859" s="138">
        <v>19</v>
      </c>
      <c r="F3859" s="137">
        <v>486.99181000437346</v>
      </c>
      <c r="J3859" s="149">
        <f t="shared" si="244"/>
        <v>39316</v>
      </c>
    </row>
    <row r="3860" spans="1:10" ht="16.5">
      <c r="A3860" s="135">
        <v>39316</v>
      </c>
      <c r="B3860">
        <f t="shared" si="241"/>
        <v>2007</v>
      </c>
      <c r="C3860">
        <f t="shared" si="242"/>
        <v>8</v>
      </c>
      <c r="D3860" s="148">
        <f t="shared" si="243"/>
        <v>22</v>
      </c>
      <c r="E3860" s="138">
        <v>20</v>
      </c>
      <c r="F3860" s="137">
        <v>487.35462277439069</v>
      </c>
      <c r="J3860" s="149">
        <f t="shared" si="244"/>
        <v>39316</v>
      </c>
    </row>
    <row r="3861" spans="1:10" ht="16.5">
      <c r="A3861" s="135">
        <v>39316</v>
      </c>
      <c r="B3861">
        <f t="shared" si="241"/>
        <v>2007</v>
      </c>
      <c r="C3861">
        <f t="shared" si="242"/>
        <v>8</v>
      </c>
      <c r="D3861" s="148">
        <f t="shared" si="243"/>
        <v>22</v>
      </c>
      <c r="E3861" s="138">
        <v>21</v>
      </c>
      <c r="F3861" s="137">
        <v>482.80823465007717</v>
      </c>
      <c r="J3861" s="149">
        <f t="shared" si="244"/>
        <v>39316</v>
      </c>
    </row>
    <row r="3862" spans="1:10" ht="16.5">
      <c r="A3862" s="135">
        <v>39316</v>
      </c>
      <c r="B3862">
        <f t="shared" si="241"/>
        <v>2007</v>
      </c>
      <c r="C3862">
        <f t="shared" si="242"/>
        <v>8</v>
      </c>
      <c r="D3862" s="148">
        <f t="shared" si="243"/>
        <v>22</v>
      </c>
      <c r="E3862" s="138">
        <v>22</v>
      </c>
      <c r="F3862" s="137">
        <v>480.53679502539609</v>
      </c>
      <c r="J3862" s="149">
        <f t="shared" si="244"/>
        <v>39316</v>
      </c>
    </row>
    <row r="3863" spans="1:10" ht="16.5">
      <c r="A3863" s="135">
        <v>39316</v>
      </c>
      <c r="B3863">
        <f t="shared" si="241"/>
        <v>2007</v>
      </c>
      <c r="C3863">
        <f t="shared" si="242"/>
        <v>8</v>
      </c>
      <c r="D3863" s="148">
        <f t="shared" si="243"/>
        <v>22</v>
      </c>
      <c r="E3863" s="138">
        <v>23</v>
      </c>
      <c r="F3863" s="137">
        <v>478.26650750336313</v>
      </c>
      <c r="J3863" s="149">
        <f t="shared" si="244"/>
        <v>39316</v>
      </c>
    </row>
    <row r="3864" spans="1:10" ht="16.5">
      <c r="A3864" s="135">
        <v>39317</v>
      </c>
      <c r="B3864">
        <f t="shared" si="241"/>
        <v>2007</v>
      </c>
      <c r="C3864">
        <f t="shared" si="242"/>
        <v>8</v>
      </c>
      <c r="D3864" s="148">
        <f t="shared" si="243"/>
        <v>23</v>
      </c>
      <c r="E3864" s="138">
        <v>0</v>
      </c>
      <c r="F3864" s="137">
        <v>471.29665415853412</v>
      </c>
      <c r="J3864" s="149">
        <f t="shared" si="244"/>
        <v>39317</v>
      </c>
    </row>
    <row r="3865" spans="1:10" ht="16.5">
      <c r="A3865" s="135">
        <v>39317</v>
      </c>
      <c r="B3865">
        <f t="shared" si="241"/>
        <v>2007</v>
      </c>
      <c r="C3865">
        <f t="shared" si="242"/>
        <v>8</v>
      </c>
      <c r="D3865" s="148">
        <f t="shared" si="243"/>
        <v>23</v>
      </c>
      <c r="E3865" s="138">
        <v>1</v>
      </c>
      <c r="F3865" s="137">
        <v>469.06995017412595</v>
      </c>
      <c r="J3865" s="149">
        <f t="shared" si="244"/>
        <v>39317</v>
      </c>
    </row>
    <row r="3866" spans="1:10" ht="16.5">
      <c r="A3866" s="135">
        <v>39317</v>
      </c>
      <c r="B3866">
        <f t="shared" si="241"/>
        <v>2007</v>
      </c>
      <c r="C3866">
        <f t="shared" si="242"/>
        <v>8</v>
      </c>
      <c r="D3866" s="148">
        <f t="shared" si="243"/>
        <v>23</v>
      </c>
      <c r="E3866" s="138">
        <v>2</v>
      </c>
      <c r="F3866" s="137">
        <v>466.84456831204056</v>
      </c>
      <c r="J3866" s="149">
        <f t="shared" si="244"/>
        <v>39317</v>
      </c>
    </row>
    <row r="3867" spans="1:10" ht="16.5">
      <c r="A3867" s="135">
        <v>39317</v>
      </c>
      <c r="B3867">
        <f t="shared" si="241"/>
        <v>2007</v>
      </c>
      <c r="C3867">
        <f t="shared" si="242"/>
        <v>8</v>
      </c>
      <c r="D3867" s="148">
        <f t="shared" si="243"/>
        <v>23</v>
      </c>
      <c r="E3867" s="138">
        <v>3</v>
      </c>
      <c r="F3867" s="137">
        <v>462.39772447974218</v>
      </c>
      <c r="J3867" s="149">
        <f t="shared" si="244"/>
        <v>39317</v>
      </c>
    </row>
    <row r="3868" spans="1:10" ht="16.5">
      <c r="A3868" s="135">
        <v>39317</v>
      </c>
      <c r="B3868">
        <f t="shared" si="241"/>
        <v>2007</v>
      </c>
      <c r="C3868">
        <f t="shared" si="242"/>
        <v>8</v>
      </c>
      <c r="D3868" s="148">
        <f t="shared" si="243"/>
        <v>23</v>
      </c>
      <c r="E3868" s="138">
        <v>4</v>
      </c>
      <c r="F3868" s="137">
        <v>464.62049701574978</v>
      </c>
      <c r="J3868" s="149">
        <f t="shared" si="244"/>
        <v>39317</v>
      </c>
    </row>
    <row r="3869" spans="1:10" ht="16.5">
      <c r="A3869" s="135">
        <v>39317</v>
      </c>
      <c r="B3869">
        <f t="shared" si="241"/>
        <v>2007</v>
      </c>
      <c r="C3869">
        <f t="shared" si="242"/>
        <v>8</v>
      </c>
      <c r="D3869" s="148">
        <f t="shared" si="243"/>
        <v>23</v>
      </c>
      <c r="E3869" s="138">
        <v>5</v>
      </c>
      <c r="F3869" s="137">
        <v>458.961545166718</v>
      </c>
      <c r="J3869" s="149">
        <f t="shared" si="244"/>
        <v>39317</v>
      </c>
    </row>
    <row r="3870" spans="1:10" ht="16.5">
      <c r="A3870" s="135">
        <v>39317</v>
      </c>
      <c r="B3870">
        <f t="shared" si="241"/>
        <v>2007</v>
      </c>
      <c r="C3870">
        <f t="shared" si="242"/>
        <v>8</v>
      </c>
      <c r="D3870" s="148">
        <f t="shared" si="243"/>
        <v>23</v>
      </c>
      <c r="E3870" s="138">
        <v>6</v>
      </c>
      <c r="F3870" s="137">
        <v>458.961545166718</v>
      </c>
      <c r="J3870" s="149">
        <f t="shared" si="244"/>
        <v>39317</v>
      </c>
    </row>
    <row r="3871" spans="1:10" ht="16.5">
      <c r="A3871" s="135">
        <v>39317</v>
      </c>
      <c r="B3871">
        <f t="shared" si="241"/>
        <v>2007</v>
      </c>
      <c r="C3871">
        <f t="shared" si="242"/>
        <v>8</v>
      </c>
      <c r="D3871" s="148">
        <f t="shared" si="243"/>
        <v>23</v>
      </c>
      <c r="E3871" s="138">
        <v>7</v>
      </c>
      <c r="F3871" s="137">
        <v>458.961545166718</v>
      </c>
      <c r="J3871" s="149">
        <f t="shared" si="244"/>
        <v>39317</v>
      </c>
    </row>
    <row r="3872" spans="1:10" ht="16.5">
      <c r="A3872" s="135">
        <v>39317</v>
      </c>
      <c r="B3872">
        <f t="shared" si="241"/>
        <v>2007</v>
      </c>
      <c r="C3872">
        <f t="shared" si="242"/>
        <v>8</v>
      </c>
      <c r="D3872" s="148">
        <f t="shared" si="243"/>
        <v>23</v>
      </c>
      <c r="E3872" s="138">
        <v>8</v>
      </c>
      <c r="F3872" s="137">
        <v>454.56917298407433</v>
      </c>
      <c r="J3872" s="149">
        <f t="shared" si="244"/>
        <v>39317</v>
      </c>
    </row>
    <row r="3873" spans="1:10" ht="16.5">
      <c r="A3873" s="135">
        <v>39317</v>
      </c>
      <c r="B3873">
        <f t="shared" si="241"/>
        <v>2007</v>
      </c>
      <c r="C3873">
        <f t="shared" si="242"/>
        <v>8</v>
      </c>
      <c r="D3873" s="148">
        <f t="shared" si="243"/>
        <v>23</v>
      </c>
      <c r="E3873" s="138">
        <v>9</v>
      </c>
      <c r="F3873" s="137">
        <v>438.53133523324072</v>
      </c>
      <c r="J3873" s="149">
        <f t="shared" si="244"/>
        <v>39317</v>
      </c>
    </row>
    <row r="3874" spans="1:10" ht="16.5">
      <c r="A3874" s="135">
        <v>39317</v>
      </c>
      <c r="B3874">
        <f t="shared" si="241"/>
        <v>2007</v>
      </c>
      <c r="C3874">
        <f t="shared" si="242"/>
        <v>8</v>
      </c>
      <c r="D3874" s="148">
        <f t="shared" si="243"/>
        <v>23</v>
      </c>
      <c r="E3874" s="138">
        <v>10</v>
      </c>
      <c r="F3874" s="137">
        <v>426.18569116504659</v>
      </c>
      <c r="J3874" s="149">
        <f t="shared" si="244"/>
        <v>39317</v>
      </c>
    </row>
    <row r="3875" spans="1:10" ht="16.5">
      <c r="A3875" s="135">
        <v>39317</v>
      </c>
      <c r="B3875">
        <f t="shared" si="241"/>
        <v>2007</v>
      </c>
      <c r="C3875">
        <f t="shared" si="242"/>
        <v>8</v>
      </c>
      <c r="D3875" s="148">
        <f t="shared" si="243"/>
        <v>23</v>
      </c>
      <c r="E3875" s="138">
        <v>11</v>
      </c>
      <c r="F3875" s="137">
        <v>423.73085692893869</v>
      </c>
      <c r="J3875" s="149">
        <f t="shared" si="244"/>
        <v>39317</v>
      </c>
    </row>
    <row r="3876" spans="1:10" ht="16.5">
      <c r="A3876" s="135">
        <v>39317</v>
      </c>
      <c r="B3876">
        <f t="shared" si="241"/>
        <v>2007</v>
      </c>
      <c r="C3876">
        <f t="shared" si="242"/>
        <v>8</v>
      </c>
      <c r="D3876" s="148">
        <f t="shared" si="243"/>
        <v>23</v>
      </c>
      <c r="E3876" s="138">
        <v>12</v>
      </c>
      <c r="F3876" s="137">
        <v>423.73085692893869</v>
      </c>
      <c r="J3876" s="149">
        <f t="shared" si="244"/>
        <v>39317</v>
      </c>
    </row>
    <row r="3877" spans="1:10" ht="16.5">
      <c r="A3877" s="135">
        <v>39317</v>
      </c>
      <c r="B3877">
        <f t="shared" si="241"/>
        <v>2007</v>
      </c>
      <c r="C3877">
        <f t="shared" si="242"/>
        <v>8</v>
      </c>
      <c r="D3877" s="148">
        <f t="shared" si="243"/>
        <v>23</v>
      </c>
      <c r="E3877" s="138">
        <v>13</v>
      </c>
      <c r="F3877" s="137">
        <v>431.10968215026139</v>
      </c>
      <c r="J3877" s="149">
        <f t="shared" si="244"/>
        <v>39317</v>
      </c>
    </row>
    <row r="3878" spans="1:10" ht="16.5">
      <c r="A3878" s="135">
        <v>39317</v>
      </c>
      <c r="B3878">
        <f t="shared" si="241"/>
        <v>2007</v>
      </c>
      <c r="C3878">
        <f t="shared" si="242"/>
        <v>8</v>
      </c>
      <c r="D3878" s="148">
        <f t="shared" si="243"/>
        <v>23</v>
      </c>
      <c r="E3878" s="138">
        <v>14</v>
      </c>
      <c r="F3878" s="137">
        <v>409.10270636534125</v>
      </c>
      <c r="J3878" s="149">
        <f t="shared" si="244"/>
        <v>39317</v>
      </c>
    </row>
    <row r="3879" spans="1:10" ht="16.5">
      <c r="A3879" s="135">
        <v>39317</v>
      </c>
      <c r="B3879">
        <f t="shared" si="241"/>
        <v>2007</v>
      </c>
      <c r="C3879">
        <f t="shared" si="242"/>
        <v>8</v>
      </c>
      <c r="D3879" s="148">
        <f t="shared" si="243"/>
        <v>23</v>
      </c>
      <c r="E3879" s="138">
        <v>15</v>
      </c>
      <c r="F3879" s="137">
        <v>438.53133523324072</v>
      </c>
      <c r="J3879" s="149">
        <f t="shared" si="244"/>
        <v>39317</v>
      </c>
    </row>
    <row r="3880" spans="1:10" ht="16.5">
      <c r="A3880" s="135">
        <v>39317</v>
      </c>
      <c r="B3880">
        <f t="shared" si="241"/>
        <v>2007</v>
      </c>
      <c r="C3880">
        <f t="shared" si="242"/>
        <v>8</v>
      </c>
      <c r="D3880" s="148">
        <f t="shared" si="243"/>
        <v>23</v>
      </c>
      <c r="E3880" s="138">
        <v>16</v>
      </c>
      <c r="F3880" s="137">
        <v>461.15984243944257</v>
      </c>
      <c r="J3880" s="149">
        <f t="shared" si="244"/>
        <v>39317</v>
      </c>
    </row>
    <row r="3881" spans="1:10" ht="16.5">
      <c r="A3881" s="135">
        <v>39317</v>
      </c>
      <c r="B3881">
        <f t="shared" si="241"/>
        <v>2007</v>
      </c>
      <c r="C3881">
        <f t="shared" si="242"/>
        <v>8</v>
      </c>
      <c r="D3881" s="148">
        <f t="shared" si="243"/>
        <v>23</v>
      </c>
      <c r="E3881" s="138">
        <v>17</v>
      </c>
      <c r="F3881" s="137">
        <v>609.58703132842686</v>
      </c>
      <c r="J3881" s="149">
        <f t="shared" si="244"/>
        <v>39317</v>
      </c>
    </row>
    <row r="3882" spans="1:10" ht="16.5">
      <c r="A3882" s="135">
        <v>39317</v>
      </c>
      <c r="B3882">
        <f t="shared" si="241"/>
        <v>2007</v>
      </c>
      <c r="C3882">
        <f t="shared" si="242"/>
        <v>8</v>
      </c>
      <c r="D3882" s="148">
        <f t="shared" si="243"/>
        <v>23</v>
      </c>
      <c r="E3882" s="138">
        <v>18</v>
      </c>
      <c r="F3882" s="137">
        <v>794.35198086530875</v>
      </c>
      <c r="J3882" s="149">
        <f t="shared" si="244"/>
        <v>39317</v>
      </c>
    </row>
    <row r="3883" spans="1:10" ht="16.5">
      <c r="A3883" s="135">
        <v>39317</v>
      </c>
      <c r="B3883">
        <f t="shared" si="241"/>
        <v>2007</v>
      </c>
      <c r="C3883">
        <f t="shared" si="242"/>
        <v>8</v>
      </c>
      <c r="D3883" s="148">
        <f t="shared" si="243"/>
        <v>23</v>
      </c>
      <c r="E3883" s="138">
        <v>19</v>
      </c>
      <c r="F3883" s="137">
        <v>743.72386749411999</v>
      </c>
      <c r="J3883" s="149">
        <f t="shared" si="244"/>
        <v>39317</v>
      </c>
    </row>
    <row r="3884" spans="1:10" ht="16.5">
      <c r="A3884" s="135">
        <v>39317</v>
      </c>
      <c r="B3884">
        <f t="shared" si="241"/>
        <v>2007</v>
      </c>
      <c r="C3884">
        <f t="shared" si="242"/>
        <v>8</v>
      </c>
      <c r="D3884" s="148">
        <f t="shared" si="243"/>
        <v>23</v>
      </c>
      <c r="E3884" s="138">
        <v>20</v>
      </c>
      <c r="F3884" s="137">
        <v>639.86637574132214</v>
      </c>
      <c r="J3884" s="149">
        <f t="shared" si="244"/>
        <v>39317</v>
      </c>
    </row>
    <row r="3885" spans="1:10" ht="16.5">
      <c r="A3885" s="135">
        <v>39317</v>
      </c>
      <c r="B3885">
        <f t="shared" si="241"/>
        <v>2007</v>
      </c>
      <c r="C3885">
        <f t="shared" si="242"/>
        <v>8</v>
      </c>
      <c r="D3885" s="148">
        <f t="shared" si="243"/>
        <v>23</v>
      </c>
      <c r="E3885" s="138">
        <v>21</v>
      </c>
      <c r="F3885" s="137">
        <v>619.25834283089137</v>
      </c>
      <c r="J3885" s="149">
        <f t="shared" si="244"/>
        <v>39317</v>
      </c>
    </row>
    <row r="3886" spans="1:10" ht="16.5">
      <c r="A3886" s="135">
        <v>39317</v>
      </c>
      <c r="B3886">
        <f t="shared" si="241"/>
        <v>2007</v>
      </c>
      <c r="C3886">
        <f t="shared" si="242"/>
        <v>8</v>
      </c>
      <c r="D3886" s="148">
        <f t="shared" si="243"/>
        <v>23</v>
      </c>
      <c r="E3886" s="138">
        <v>22</v>
      </c>
      <c r="F3886" s="137">
        <v>602.70769907207512</v>
      </c>
      <c r="J3886" s="149">
        <f t="shared" si="244"/>
        <v>39317</v>
      </c>
    </row>
    <row r="3887" spans="1:10" ht="16.5">
      <c r="A3887" s="135">
        <v>39317</v>
      </c>
      <c r="B3887">
        <f t="shared" si="241"/>
        <v>2007</v>
      </c>
      <c r="C3887">
        <f t="shared" si="242"/>
        <v>8</v>
      </c>
      <c r="D3887" s="148">
        <f t="shared" si="243"/>
        <v>23</v>
      </c>
      <c r="E3887" s="138">
        <v>23</v>
      </c>
      <c r="F3887" s="137">
        <v>588.57735812007263</v>
      </c>
      <c r="J3887" s="149">
        <f t="shared" si="244"/>
        <v>39317</v>
      </c>
    </row>
    <row r="3888" spans="1:10" ht="16.5">
      <c r="A3888" s="135">
        <v>39318</v>
      </c>
      <c r="B3888">
        <f t="shared" si="241"/>
        <v>2007</v>
      </c>
      <c r="C3888">
        <f t="shared" si="242"/>
        <v>8</v>
      </c>
      <c r="D3888" s="148">
        <f t="shared" si="243"/>
        <v>24</v>
      </c>
      <c r="E3888" s="138">
        <v>0</v>
      </c>
      <c r="F3888" s="137">
        <v>593.56075465046138</v>
      </c>
      <c r="J3888" s="149">
        <f t="shared" si="244"/>
        <v>39318</v>
      </c>
    </row>
    <row r="3889" spans="1:10" ht="16.5">
      <c r="A3889" s="135">
        <v>39318</v>
      </c>
      <c r="B3889">
        <f t="shared" si="241"/>
        <v>2007</v>
      </c>
      <c r="C3889">
        <f t="shared" si="242"/>
        <v>8</v>
      </c>
      <c r="D3889" s="148">
        <f t="shared" si="243"/>
        <v>24</v>
      </c>
      <c r="E3889" s="138">
        <v>1</v>
      </c>
      <c r="F3889" s="137">
        <v>574.76835394635498</v>
      </c>
      <c r="J3889" s="149">
        <f t="shared" si="244"/>
        <v>39318</v>
      </c>
    </row>
    <row r="3890" spans="1:10" ht="16.5">
      <c r="A3890" s="135">
        <v>39318</v>
      </c>
      <c r="B3890">
        <f t="shared" si="241"/>
        <v>2007</v>
      </c>
      <c r="C3890">
        <f t="shared" si="242"/>
        <v>8</v>
      </c>
      <c r="D3890" s="148">
        <f t="shared" si="243"/>
        <v>24</v>
      </c>
      <c r="E3890" s="138">
        <v>2</v>
      </c>
      <c r="F3890" s="137">
        <v>560.81720367744822</v>
      </c>
      <c r="J3890" s="149">
        <f t="shared" si="244"/>
        <v>39318</v>
      </c>
    </row>
    <row r="3891" spans="1:10" ht="16.5">
      <c r="A3891" s="135">
        <v>39318</v>
      </c>
      <c r="B3891">
        <f t="shared" si="241"/>
        <v>2007</v>
      </c>
      <c r="C3891">
        <f t="shared" si="242"/>
        <v>8</v>
      </c>
      <c r="D3891" s="148">
        <f t="shared" si="243"/>
        <v>24</v>
      </c>
      <c r="E3891" s="138">
        <v>3</v>
      </c>
      <c r="F3891" s="137">
        <v>533.28839185953439</v>
      </c>
      <c r="J3891" s="149">
        <f t="shared" si="244"/>
        <v>39318</v>
      </c>
    </row>
    <row r="3892" spans="1:10" ht="16.5">
      <c r="A3892" s="135">
        <v>39318</v>
      </c>
      <c r="B3892">
        <f t="shared" si="241"/>
        <v>2007</v>
      </c>
      <c r="C3892">
        <f t="shared" si="242"/>
        <v>8</v>
      </c>
      <c r="D3892" s="148">
        <f t="shared" si="243"/>
        <v>24</v>
      </c>
      <c r="E3892" s="138">
        <v>4</v>
      </c>
      <c r="F3892" s="137">
        <v>524.22419835782182</v>
      </c>
      <c r="J3892" s="149">
        <f t="shared" si="244"/>
        <v>39318</v>
      </c>
    </row>
    <row r="3893" spans="1:10" ht="16.5">
      <c r="A3893" s="135">
        <v>39318</v>
      </c>
      <c r="B3893">
        <f t="shared" si="241"/>
        <v>2007</v>
      </c>
      <c r="C3893">
        <f t="shared" si="242"/>
        <v>8</v>
      </c>
      <c r="D3893" s="148">
        <f t="shared" si="243"/>
        <v>24</v>
      </c>
      <c r="E3893" s="138">
        <v>5</v>
      </c>
      <c r="F3893" s="137">
        <v>508.70593006876157</v>
      </c>
      <c r="J3893" s="149">
        <f t="shared" si="244"/>
        <v>39318</v>
      </c>
    </row>
    <row r="3894" spans="1:10" ht="16.5">
      <c r="A3894" s="135">
        <v>39318</v>
      </c>
      <c r="B3894">
        <f t="shared" si="241"/>
        <v>2007</v>
      </c>
      <c r="C3894">
        <f t="shared" si="242"/>
        <v>8</v>
      </c>
      <c r="D3894" s="148">
        <f t="shared" si="243"/>
        <v>24</v>
      </c>
      <c r="E3894" s="138">
        <v>6</v>
      </c>
      <c r="F3894" s="137">
        <v>487.23868970216495</v>
      </c>
      <c r="J3894" s="149">
        <f t="shared" si="244"/>
        <v>39318</v>
      </c>
    </row>
    <row r="3895" spans="1:10" ht="16.5">
      <c r="A3895" s="135">
        <v>39318</v>
      </c>
      <c r="B3895">
        <f t="shared" si="241"/>
        <v>2007</v>
      </c>
      <c r="C3895">
        <f t="shared" si="242"/>
        <v>8</v>
      </c>
      <c r="D3895" s="148">
        <f t="shared" si="243"/>
        <v>24</v>
      </c>
      <c r="E3895" s="138">
        <v>7</v>
      </c>
      <c r="F3895" s="137">
        <v>474.13819244095095</v>
      </c>
      <c r="J3895" s="149">
        <f t="shared" si="244"/>
        <v>39318</v>
      </c>
    </row>
    <row r="3896" spans="1:10" ht="16.5">
      <c r="A3896" s="135">
        <v>39318</v>
      </c>
      <c r="B3896">
        <f t="shared" si="241"/>
        <v>2007</v>
      </c>
      <c r="C3896">
        <f t="shared" si="242"/>
        <v>8</v>
      </c>
      <c r="D3896" s="148">
        <f t="shared" si="243"/>
        <v>24</v>
      </c>
      <c r="E3896" s="138">
        <v>8</v>
      </c>
      <c r="F3896" s="137">
        <v>453.40187479682191</v>
      </c>
      <c r="J3896" s="149">
        <f t="shared" si="244"/>
        <v>39318</v>
      </c>
    </row>
    <row r="3897" spans="1:10" ht="16.5">
      <c r="A3897" s="135">
        <v>39318</v>
      </c>
      <c r="B3897">
        <f t="shared" ref="B3897:B3960" si="245">YEAR(A3897)</f>
        <v>2007</v>
      </c>
      <c r="C3897">
        <f t="shared" ref="C3897:C3960" si="246">MONTH(A3897)</f>
        <v>8</v>
      </c>
      <c r="D3897" s="148">
        <f t="shared" ref="D3897:D3960" si="247">DAY(A3897)</f>
        <v>24</v>
      </c>
      <c r="E3897" s="138">
        <v>9</v>
      </c>
      <c r="F3897" s="137">
        <v>436.16427502458362</v>
      </c>
      <c r="J3897" s="149">
        <f t="shared" si="244"/>
        <v>39318</v>
      </c>
    </row>
    <row r="3898" spans="1:10" ht="16.5">
      <c r="A3898" s="135">
        <v>39318</v>
      </c>
      <c r="B3898">
        <f t="shared" si="245"/>
        <v>2007</v>
      </c>
      <c r="C3898">
        <f t="shared" si="246"/>
        <v>8</v>
      </c>
      <c r="D3898" s="148">
        <f t="shared" si="247"/>
        <v>24</v>
      </c>
      <c r="E3898" s="138">
        <v>10</v>
      </c>
      <c r="F3898" s="137">
        <v>436.16427502458362</v>
      </c>
      <c r="J3898" s="149">
        <f t="shared" si="244"/>
        <v>39318</v>
      </c>
    </row>
    <row r="3899" spans="1:10" ht="16.5">
      <c r="A3899" s="135">
        <v>39318</v>
      </c>
      <c r="B3899">
        <f t="shared" si="245"/>
        <v>2007</v>
      </c>
      <c r="C3899">
        <f t="shared" si="246"/>
        <v>8</v>
      </c>
      <c r="D3899" s="148">
        <f t="shared" si="247"/>
        <v>24</v>
      </c>
      <c r="E3899" s="138">
        <v>11</v>
      </c>
      <c r="F3899" s="137">
        <v>446.16374962373413</v>
      </c>
      <c r="J3899" s="149">
        <f t="shared" si="244"/>
        <v>39318</v>
      </c>
    </row>
    <row r="3900" spans="1:10" ht="16.5">
      <c r="A3900" s="135">
        <v>39318</v>
      </c>
      <c r="B3900">
        <f t="shared" si="245"/>
        <v>2007</v>
      </c>
      <c r="C3900">
        <f t="shared" si="246"/>
        <v>8</v>
      </c>
      <c r="D3900" s="148">
        <f t="shared" si="247"/>
        <v>24</v>
      </c>
      <c r="E3900" s="138">
        <v>12</v>
      </c>
      <c r="F3900" s="137">
        <v>428.64530269452007</v>
      </c>
      <c r="J3900" s="149">
        <f t="shared" si="244"/>
        <v>39318</v>
      </c>
    </row>
    <row r="3901" spans="1:10" ht="16.5">
      <c r="A3901" s="135">
        <v>39318</v>
      </c>
      <c r="B3901">
        <f t="shared" si="245"/>
        <v>2007</v>
      </c>
      <c r="C3901">
        <f t="shared" si="246"/>
        <v>8</v>
      </c>
      <c r="D3901" s="148">
        <f t="shared" si="247"/>
        <v>24</v>
      </c>
      <c r="E3901" s="138">
        <v>13</v>
      </c>
      <c r="F3901" s="137">
        <v>409.10270636534125</v>
      </c>
      <c r="J3901" s="149">
        <f t="shared" si="244"/>
        <v>39318</v>
      </c>
    </row>
    <row r="3902" spans="1:10" ht="16.5">
      <c r="A3902" s="135">
        <v>39318</v>
      </c>
      <c r="B3902">
        <f t="shared" si="245"/>
        <v>2007</v>
      </c>
      <c r="C3902">
        <f t="shared" si="246"/>
        <v>8</v>
      </c>
      <c r="D3902" s="148">
        <f t="shared" si="247"/>
        <v>24</v>
      </c>
      <c r="E3902" s="138">
        <v>14</v>
      </c>
      <c r="F3902" s="137">
        <v>401.85390078002342</v>
      </c>
      <c r="J3902" s="149">
        <f t="shared" si="244"/>
        <v>39318</v>
      </c>
    </row>
    <row r="3903" spans="1:10" ht="16.5">
      <c r="A3903" s="135">
        <v>39318</v>
      </c>
      <c r="B3903">
        <f t="shared" si="245"/>
        <v>2007</v>
      </c>
      <c r="C3903">
        <f t="shared" si="246"/>
        <v>8</v>
      </c>
      <c r="D3903" s="148">
        <f t="shared" si="247"/>
        <v>24</v>
      </c>
      <c r="E3903" s="138">
        <v>15</v>
      </c>
      <c r="F3903" s="137">
        <v>481.00966160593202</v>
      </c>
      <c r="J3903" s="149">
        <f t="shared" si="244"/>
        <v>39318</v>
      </c>
    </row>
    <row r="3904" spans="1:10" ht="16.5">
      <c r="A3904" s="135">
        <v>39318</v>
      </c>
      <c r="B3904">
        <f t="shared" si="245"/>
        <v>2007</v>
      </c>
      <c r="C3904">
        <f t="shared" si="246"/>
        <v>8</v>
      </c>
      <c r="D3904" s="148">
        <f t="shared" si="247"/>
        <v>24</v>
      </c>
      <c r="E3904" s="138">
        <v>16</v>
      </c>
      <c r="F3904" s="137">
        <v>623.44954532397537</v>
      </c>
      <c r="J3904" s="149">
        <f t="shared" si="244"/>
        <v>39318</v>
      </c>
    </row>
    <row r="3905" spans="1:10" ht="16.5">
      <c r="A3905" s="135">
        <v>39318</v>
      </c>
      <c r="B3905">
        <f t="shared" si="245"/>
        <v>2007</v>
      </c>
      <c r="C3905">
        <f t="shared" si="246"/>
        <v>8</v>
      </c>
      <c r="D3905" s="148">
        <f t="shared" si="247"/>
        <v>24</v>
      </c>
      <c r="E3905" s="138">
        <v>17</v>
      </c>
      <c r="F3905" s="137">
        <v>494.78474605870986</v>
      </c>
      <c r="J3905" s="149">
        <f t="shared" si="244"/>
        <v>39318</v>
      </c>
    </row>
    <row r="3906" spans="1:10" ht="16.5">
      <c r="A3906" s="135">
        <v>39318</v>
      </c>
      <c r="B3906">
        <f t="shared" si="245"/>
        <v>2007</v>
      </c>
      <c r="C3906">
        <f t="shared" si="246"/>
        <v>8</v>
      </c>
      <c r="D3906" s="148">
        <f t="shared" si="247"/>
        <v>24</v>
      </c>
      <c r="E3906" s="138">
        <v>18</v>
      </c>
      <c r="F3906" s="137">
        <v>508.43769130823159</v>
      </c>
      <c r="J3906" s="149">
        <f t="shared" si="244"/>
        <v>39318</v>
      </c>
    </row>
    <row r="3907" spans="1:10" ht="16.5">
      <c r="A3907" s="135">
        <v>39318</v>
      </c>
      <c r="B3907">
        <f t="shared" si="245"/>
        <v>2007</v>
      </c>
      <c r="C3907">
        <f t="shared" si="246"/>
        <v>8</v>
      </c>
      <c r="D3907" s="148">
        <f t="shared" si="247"/>
        <v>24</v>
      </c>
      <c r="E3907" s="138">
        <v>19</v>
      </c>
      <c r="F3907" s="137">
        <v>481.22708043851475</v>
      </c>
      <c r="J3907" s="149">
        <f t="shared" ref="J3907:J3970" si="248">DATE(B3907,C3907,D3907)</f>
        <v>39318</v>
      </c>
    </row>
    <row r="3908" spans="1:10" ht="16.5">
      <c r="A3908" s="135">
        <v>39318</v>
      </c>
      <c r="B3908">
        <f t="shared" si="245"/>
        <v>2007</v>
      </c>
      <c r="C3908">
        <f t="shared" si="246"/>
        <v>8</v>
      </c>
      <c r="D3908" s="148">
        <f t="shared" si="247"/>
        <v>24</v>
      </c>
      <c r="E3908" s="138">
        <v>20</v>
      </c>
      <c r="F3908" s="137">
        <v>436.51018318388799</v>
      </c>
      <c r="J3908" s="149">
        <f t="shared" si="248"/>
        <v>39318</v>
      </c>
    </row>
    <row r="3909" spans="1:10" ht="16.5">
      <c r="A3909" s="135">
        <v>39318</v>
      </c>
      <c r="B3909">
        <f t="shared" si="245"/>
        <v>2007</v>
      </c>
      <c r="C3909">
        <f t="shared" si="246"/>
        <v>8</v>
      </c>
      <c r="D3909" s="148">
        <f t="shared" si="247"/>
        <v>24</v>
      </c>
      <c r="E3909" s="138">
        <v>21</v>
      </c>
      <c r="F3909" s="137">
        <v>424.18241872467905</v>
      </c>
      <c r="J3909" s="149">
        <f t="shared" si="248"/>
        <v>39318</v>
      </c>
    </row>
    <row r="3910" spans="1:10" ht="16.5">
      <c r="A3910" s="135">
        <v>39318</v>
      </c>
      <c r="B3910">
        <f t="shared" si="245"/>
        <v>2007</v>
      </c>
      <c r="C3910">
        <f t="shared" si="246"/>
        <v>8</v>
      </c>
      <c r="D3910" s="148">
        <f t="shared" si="247"/>
        <v>24</v>
      </c>
      <c r="E3910" s="138">
        <v>22</v>
      </c>
      <c r="F3910" s="137">
        <v>395.93082879551275</v>
      </c>
      <c r="J3910" s="149">
        <f t="shared" si="248"/>
        <v>39318</v>
      </c>
    </row>
    <row r="3911" spans="1:10" ht="16.5">
      <c r="A3911" s="135">
        <v>39318</v>
      </c>
      <c r="B3911">
        <f t="shared" si="245"/>
        <v>2007</v>
      </c>
      <c r="C3911">
        <f t="shared" si="246"/>
        <v>8</v>
      </c>
      <c r="D3911" s="148">
        <f t="shared" si="247"/>
        <v>24</v>
      </c>
      <c r="E3911" s="138">
        <v>23</v>
      </c>
      <c r="F3911" s="137">
        <v>392.10279997696932</v>
      </c>
      <c r="J3911" s="149">
        <f t="shared" si="248"/>
        <v>39318</v>
      </c>
    </row>
    <row r="3912" spans="1:10" ht="16.5">
      <c r="A3912" s="135">
        <v>39319</v>
      </c>
      <c r="B3912">
        <f t="shared" si="245"/>
        <v>2007</v>
      </c>
      <c r="C3912">
        <f t="shared" si="246"/>
        <v>8</v>
      </c>
      <c r="D3912" s="148">
        <f t="shared" si="247"/>
        <v>25</v>
      </c>
      <c r="E3912" s="138">
        <v>0</v>
      </c>
      <c r="F3912" s="137">
        <v>390.42816731311916</v>
      </c>
      <c r="J3912" s="149">
        <f t="shared" si="248"/>
        <v>39319</v>
      </c>
    </row>
    <row r="3913" spans="1:10" ht="16.5">
      <c r="A3913" s="135">
        <v>39319</v>
      </c>
      <c r="B3913">
        <f t="shared" si="245"/>
        <v>2007</v>
      </c>
      <c r="C3913">
        <f t="shared" si="246"/>
        <v>8</v>
      </c>
      <c r="D3913" s="148">
        <f t="shared" si="247"/>
        <v>25</v>
      </c>
      <c r="E3913" s="138">
        <v>1</v>
      </c>
      <c r="F3913" s="137">
        <v>374.79220971990947</v>
      </c>
      <c r="J3913" s="149">
        <f t="shared" si="248"/>
        <v>39319</v>
      </c>
    </row>
    <row r="3914" spans="1:10" ht="16.5">
      <c r="A3914" s="135">
        <v>39319</v>
      </c>
      <c r="B3914">
        <f t="shared" si="245"/>
        <v>2007</v>
      </c>
      <c r="C3914">
        <f t="shared" si="246"/>
        <v>8</v>
      </c>
      <c r="D3914" s="148">
        <f t="shared" si="247"/>
        <v>25</v>
      </c>
      <c r="E3914" s="138">
        <v>2</v>
      </c>
      <c r="F3914" s="137">
        <v>374.57552733585055</v>
      </c>
      <c r="J3914" s="149">
        <f t="shared" si="248"/>
        <v>39319</v>
      </c>
    </row>
    <row r="3915" spans="1:10" ht="16.5">
      <c r="A3915" s="135">
        <v>39319</v>
      </c>
      <c r="B3915">
        <f t="shared" si="245"/>
        <v>2007</v>
      </c>
      <c r="C3915">
        <f t="shared" si="246"/>
        <v>8</v>
      </c>
      <c r="D3915" s="148">
        <f t="shared" si="247"/>
        <v>25</v>
      </c>
      <c r="E3915" s="138">
        <v>3</v>
      </c>
      <c r="F3915" s="137">
        <v>374.57552733585055</v>
      </c>
      <c r="J3915" s="149">
        <f t="shared" si="248"/>
        <v>39319</v>
      </c>
    </row>
    <row r="3916" spans="1:10" ht="16.5">
      <c r="A3916" s="135">
        <v>39319</v>
      </c>
      <c r="B3916">
        <f t="shared" si="245"/>
        <v>2007</v>
      </c>
      <c r="C3916">
        <f t="shared" si="246"/>
        <v>8</v>
      </c>
      <c r="D3916" s="148">
        <f t="shared" si="247"/>
        <v>25</v>
      </c>
      <c r="E3916" s="138">
        <v>4</v>
      </c>
      <c r="F3916" s="137">
        <v>368.20170488754417</v>
      </c>
      <c r="J3916" s="149">
        <f t="shared" si="248"/>
        <v>39319</v>
      </c>
    </row>
    <row r="3917" spans="1:10" ht="16.5">
      <c r="A3917" s="135">
        <v>39319</v>
      </c>
      <c r="B3917">
        <f t="shared" si="245"/>
        <v>2007</v>
      </c>
      <c r="C3917">
        <f t="shared" si="246"/>
        <v>8</v>
      </c>
      <c r="D3917" s="148">
        <f t="shared" si="247"/>
        <v>25</v>
      </c>
      <c r="E3917" s="138">
        <v>5</v>
      </c>
      <c r="F3917" s="137">
        <v>366.60566745230688</v>
      </c>
      <c r="J3917" s="149">
        <f t="shared" si="248"/>
        <v>39319</v>
      </c>
    </row>
    <row r="3918" spans="1:10" ht="16.5">
      <c r="A3918" s="135">
        <v>39319</v>
      </c>
      <c r="B3918">
        <f t="shared" si="245"/>
        <v>2007</v>
      </c>
      <c r="C3918">
        <f t="shared" si="246"/>
        <v>8</v>
      </c>
      <c r="D3918" s="148">
        <f t="shared" si="247"/>
        <v>25</v>
      </c>
      <c r="E3918" s="138">
        <v>6</v>
      </c>
      <c r="F3918" s="137">
        <v>325.09469507565348</v>
      </c>
      <c r="J3918" s="149">
        <f t="shared" si="248"/>
        <v>39319</v>
      </c>
    </row>
    <row r="3919" spans="1:10" ht="16.5">
      <c r="A3919" s="135">
        <v>39319</v>
      </c>
      <c r="B3919">
        <f t="shared" si="245"/>
        <v>2007</v>
      </c>
      <c r="C3919">
        <f t="shared" si="246"/>
        <v>8</v>
      </c>
      <c r="D3919" s="148">
        <f t="shared" si="247"/>
        <v>25</v>
      </c>
      <c r="E3919" s="138">
        <v>7</v>
      </c>
      <c r="F3919" s="137">
        <v>321.87450255573577</v>
      </c>
      <c r="J3919" s="149">
        <f t="shared" si="248"/>
        <v>39319</v>
      </c>
    </row>
    <row r="3920" spans="1:10" ht="16.5">
      <c r="A3920" s="135">
        <v>39319</v>
      </c>
      <c r="B3920">
        <f t="shared" si="245"/>
        <v>2007</v>
      </c>
      <c r="C3920">
        <f t="shared" si="246"/>
        <v>8</v>
      </c>
      <c r="D3920" s="148">
        <f t="shared" si="247"/>
        <v>25</v>
      </c>
      <c r="E3920" s="138">
        <v>8</v>
      </c>
      <c r="F3920" s="137">
        <v>314.09195241287193</v>
      </c>
      <c r="J3920" s="149">
        <f t="shared" si="248"/>
        <v>39319</v>
      </c>
    </row>
    <row r="3921" spans="1:10" ht="16.5">
      <c r="A3921" s="135">
        <v>39319</v>
      </c>
      <c r="B3921">
        <f t="shared" si="245"/>
        <v>2007</v>
      </c>
      <c r="C3921">
        <f t="shared" si="246"/>
        <v>8</v>
      </c>
      <c r="D3921" s="148">
        <f t="shared" si="247"/>
        <v>25</v>
      </c>
      <c r="E3921" s="138">
        <v>9</v>
      </c>
      <c r="F3921" s="137">
        <v>315.98002249543532</v>
      </c>
      <c r="J3921" s="149">
        <f t="shared" si="248"/>
        <v>39319</v>
      </c>
    </row>
    <row r="3922" spans="1:10" ht="16.5">
      <c r="A3922" s="135">
        <v>39319</v>
      </c>
      <c r="B3922">
        <f t="shared" si="245"/>
        <v>2007</v>
      </c>
      <c r="C3922">
        <f t="shared" si="246"/>
        <v>8</v>
      </c>
      <c r="D3922" s="148">
        <f t="shared" si="247"/>
        <v>25</v>
      </c>
      <c r="E3922" s="138">
        <v>10</v>
      </c>
      <c r="F3922" s="137">
        <v>315.03745290073107</v>
      </c>
      <c r="J3922" s="149">
        <f t="shared" si="248"/>
        <v>39319</v>
      </c>
    </row>
    <row r="3923" spans="1:10" ht="16.5">
      <c r="A3923" s="135">
        <v>39319</v>
      </c>
      <c r="B3923">
        <f t="shared" si="245"/>
        <v>2007</v>
      </c>
      <c r="C3923">
        <f t="shared" si="246"/>
        <v>8</v>
      </c>
      <c r="D3923" s="148">
        <f t="shared" si="247"/>
        <v>25</v>
      </c>
      <c r="E3923" s="138">
        <v>11</v>
      </c>
      <c r="F3923" s="137">
        <v>312.19204463462552</v>
      </c>
      <c r="J3923" s="149">
        <f t="shared" si="248"/>
        <v>39319</v>
      </c>
    </row>
    <row r="3924" spans="1:10" ht="16.5">
      <c r="A3924" s="135">
        <v>39319</v>
      </c>
      <c r="B3924">
        <f t="shared" si="245"/>
        <v>2007</v>
      </c>
      <c r="C3924">
        <f t="shared" si="246"/>
        <v>8</v>
      </c>
      <c r="D3924" s="148">
        <f t="shared" si="247"/>
        <v>25</v>
      </c>
      <c r="E3924" s="138">
        <v>12</v>
      </c>
      <c r="F3924" s="137">
        <v>313.14349261987604</v>
      </c>
      <c r="J3924" s="149">
        <f t="shared" si="248"/>
        <v>39319</v>
      </c>
    </row>
    <row r="3925" spans="1:10" ht="16.5">
      <c r="A3925" s="135">
        <v>39319</v>
      </c>
      <c r="B3925">
        <f t="shared" si="245"/>
        <v>2007</v>
      </c>
      <c r="C3925">
        <f t="shared" si="246"/>
        <v>8</v>
      </c>
      <c r="D3925" s="148">
        <f t="shared" si="247"/>
        <v>25</v>
      </c>
      <c r="E3925" s="138">
        <v>13</v>
      </c>
      <c r="F3925" s="137">
        <v>317.85648034399503</v>
      </c>
      <c r="J3925" s="149">
        <f t="shared" si="248"/>
        <v>39319</v>
      </c>
    </row>
    <row r="3926" spans="1:10" ht="16.5">
      <c r="A3926" s="135">
        <v>39319</v>
      </c>
      <c r="B3926">
        <f t="shared" si="245"/>
        <v>2007</v>
      </c>
      <c r="C3926">
        <f t="shared" si="246"/>
        <v>8</v>
      </c>
      <c r="D3926" s="148">
        <f t="shared" si="247"/>
        <v>25</v>
      </c>
      <c r="E3926" s="138">
        <v>14</v>
      </c>
      <c r="F3926" s="137">
        <v>320.64986960422357</v>
      </c>
      <c r="J3926" s="149">
        <f t="shared" si="248"/>
        <v>39319</v>
      </c>
    </row>
    <row r="3927" spans="1:10" ht="16.5">
      <c r="A3927" s="135">
        <v>39319</v>
      </c>
      <c r="B3927">
        <f t="shared" si="245"/>
        <v>2007</v>
      </c>
      <c r="C3927">
        <f t="shared" si="246"/>
        <v>8</v>
      </c>
      <c r="D3927" s="148">
        <f t="shared" si="247"/>
        <v>25</v>
      </c>
      <c r="E3927" s="138">
        <v>15</v>
      </c>
      <c r="F3927" s="137">
        <v>344.74349980461767</v>
      </c>
      <c r="J3927" s="149">
        <f t="shared" si="248"/>
        <v>39319</v>
      </c>
    </row>
    <row r="3928" spans="1:10" ht="16.5">
      <c r="A3928" s="135">
        <v>39319</v>
      </c>
      <c r="B3928">
        <f t="shared" si="245"/>
        <v>2007</v>
      </c>
      <c r="C3928">
        <f t="shared" si="246"/>
        <v>8</v>
      </c>
      <c r="D3928" s="148">
        <f t="shared" si="247"/>
        <v>25</v>
      </c>
      <c r="E3928" s="138">
        <v>16</v>
      </c>
      <c r="F3928" s="137">
        <v>362.97259533368776</v>
      </c>
      <c r="J3928" s="149">
        <f t="shared" si="248"/>
        <v>39319</v>
      </c>
    </row>
    <row r="3929" spans="1:10" ht="16.5">
      <c r="A3929" s="135">
        <v>39319</v>
      </c>
      <c r="B3929">
        <f t="shared" si="245"/>
        <v>2007</v>
      </c>
      <c r="C3929">
        <f t="shared" si="246"/>
        <v>8</v>
      </c>
      <c r="D3929" s="148">
        <f t="shared" si="247"/>
        <v>25</v>
      </c>
      <c r="E3929" s="138">
        <v>17</v>
      </c>
      <c r="F3929" s="137">
        <v>343.95658358940335</v>
      </c>
      <c r="J3929" s="149">
        <f t="shared" si="248"/>
        <v>39319</v>
      </c>
    </row>
    <row r="3930" spans="1:10" ht="16.5">
      <c r="A3930" s="135">
        <v>39319</v>
      </c>
      <c r="B3930">
        <f t="shared" si="245"/>
        <v>2007</v>
      </c>
      <c r="C3930">
        <f t="shared" si="246"/>
        <v>8</v>
      </c>
      <c r="D3930" s="148">
        <f t="shared" si="247"/>
        <v>25</v>
      </c>
      <c r="E3930" s="138">
        <v>18</v>
      </c>
      <c r="F3930" s="137">
        <v>313.50075219158072</v>
      </c>
      <c r="J3930" s="149">
        <f t="shared" si="248"/>
        <v>39319</v>
      </c>
    </row>
    <row r="3931" spans="1:10" ht="16.5">
      <c r="A3931" s="135">
        <v>39319</v>
      </c>
      <c r="B3931">
        <f t="shared" si="245"/>
        <v>2007</v>
      </c>
      <c r="C3931">
        <f t="shared" si="246"/>
        <v>8</v>
      </c>
      <c r="D3931" s="148">
        <f t="shared" si="247"/>
        <v>25</v>
      </c>
      <c r="E3931" s="138">
        <v>19</v>
      </c>
      <c r="F3931" s="137">
        <v>319.42374365742751</v>
      </c>
      <c r="J3931" s="149">
        <f t="shared" si="248"/>
        <v>39319</v>
      </c>
    </row>
    <row r="3932" spans="1:10" ht="16.5">
      <c r="A3932" s="135">
        <v>39319</v>
      </c>
      <c r="B3932">
        <f t="shared" si="245"/>
        <v>2007</v>
      </c>
      <c r="C3932">
        <f t="shared" si="246"/>
        <v>8</v>
      </c>
      <c r="D3932" s="148">
        <f t="shared" si="247"/>
        <v>25</v>
      </c>
      <c r="E3932" s="138">
        <v>20</v>
      </c>
      <c r="F3932" s="137">
        <v>319.42374365742751</v>
      </c>
      <c r="J3932" s="149">
        <f t="shared" si="248"/>
        <v>39319</v>
      </c>
    </row>
    <row r="3933" spans="1:10" ht="16.5">
      <c r="A3933" s="135">
        <v>39319</v>
      </c>
      <c r="B3933">
        <f t="shared" si="245"/>
        <v>2007</v>
      </c>
      <c r="C3933">
        <f t="shared" si="246"/>
        <v>8</v>
      </c>
      <c r="D3933" s="148">
        <f t="shared" si="247"/>
        <v>25</v>
      </c>
      <c r="E3933" s="138">
        <v>21</v>
      </c>
      <c r="F3933" s="137">
        <v>313.10342208353313</v>
      </c>
      <c r="J3933" s="149">
        <f t="shared" si="248"/>
        <v>39319</v>
      </c>
    </row>
    <row r="3934" spans="1:10" ht="16.5">
      <c r="A3934" s="135">
        <v>39319</v>
      </c>
      <c r="B3934">
        <f t="shared" si="245"/>
        <v>2007</v>
      </c>
      <c r="C3934">
        <f t="shared" si="246"/>
        <v>8</v>
      </c>
      <c r="D3934" s="148">
        <f t="shared" si="247"/>
        <v>25</v>
      </c>
      <c r="E3934" s="138">
        <v>22</v>
      </c>
      <c r="F3934" s="137">
        <v>300.04862594519841</v>
      </c>
      <c r="J3934" s="149">
        <f t="shared" si="248"/>
        <v>39319</v>
      </c>
    </row>
    <row r="3935" spans="1:10" ht="16.5">
      <c r="A3935" s="135">
        <v>39319</v>
      </c>
      <c r="B3935">
        <f t="shared" si="245"/>
        <v>2007</v>
      </c>
      <c r="C3935">
        <f t="shared" si="246"/>
        <v>8</v>
      </c>
      <c r="D3935" s="148">
        <f t="shared" si="247"/>
        <v>25</v>
      </c>
      <c r="E3935" s="138">
        <v>23</v>
      </c>
      <c r="F3935" s="137">
        <v>304.46485035964179</v>
      </c>
      <c r="J3935" s="149">
        <f t="shared" si="248"/>
        <v>39319</v>
      </c>
    </row>
    <row r="3936" spans="1:10" ht="16.5">
      <c r="A3936" s="135">
        <v>39320</v>
      </c>
      <c r="B3936">
        <f t="shared" si="245"/>
        <v>2007</v>
      </c>
      <c r="C3936">
        <f t="shared" si="246"/>
        <v>8</v>
      </c>
      <c r="D3936" s="148">
        <f t="shared" si="247"/>
        <v>26</v>
      </c>
      <c r="E3936" s="138">
        <v>0</v>
      </c>
      <c r="F3936" s="137">
        <v>323.56649988101333</v>
      </c>
      <c r="J3936" s="149">
        <f t="shared" si="248"/>
        <v>39320</v>
      </c>
    </row>
    <row r="3937" spans="1:10" ht="16.5">
      <c r="A3937" s="135">
        <v>39320</v>
      </c>
      <c r="B3937">
        <f t="shared" si="245"/>
        <v>2007</v>
      </c>
      <c r="C3937">
        <f t="shared" si="246"/>
        <v>8</v>
      </c>
      <c r="D3937" s="148">
        <f t="shared" si="247"/>
        <v>26</v>
      </c>
      <c r="E3937" s="138">
        <v>1</v>
      </c>
      <c r="F3937" s="137">
        <v>319.42374365742751</v>
      </c>
      <c r="J3937" s="149">
        <f t="shared" si="248"/>
        <v>39320</v>
      </c>
    </row>
    <row r="3938" spans="1:10" ht="16.5">
      <c r="A3938" s="135">
        <v>39320</v>
      </c>
      <c r="B3938">
        <f t="shared" si="245"/>
        <v>2007</v>
      </c>
      <c r="C3938">
        <f t="shared" si="246"/>
        <v>8</v>
      </c>
      <c r="D3938" s="148">
        <f t="shared" si="247"/>
        <v>26</v>
      </c>
      <c r="E3938" s="138">
        <v>2</v>
      </c>
      <c r="F3938" s="137">
        <v>313.10342208353313</v>
      </c>
      <c r="J3938" s="149">
        <f t="shared" si="248"/>
        <v>39320</v>
      </c>
    </row>
    <row r="3939" spans="1:10" ht="16.5">
      <c r="A3939" s="135">
        <v>39320</v>
      </c>
      <c r="B3939">
        <f t="shared" si="245"/>
        <v>2007</v>
      </c>
      <c r="C3939">
        <f t="shared" si="246"/>
        <v>8</v>
      </c>
      <c r="D3939" s="148">
        <f t="shared" si="247"/>
        <v>26</v>
      </c>
      <c r="E3939" s="138">
        <v>3</v>
      </c>
      <c r="F3939" s="137">
        <v>306.64817158901803</v>
      </c>
      <c r="J3939" s="149">
        <f t="shared" si="248"/>
        <v>39320</v>
      </c>
    </row>
    <row r="3940" spans="1:10" ht="16.5">
      <c r="A3940" s="135">
        <v>39320</v>
      </c>
      <c r="B3940">
        <f t="shared" si="245"/>
        <v>2007</v>
      </c>
      <c r="C3940">
        <f t="shared" si="246"/>
        <v>8</v>
      </c>
      <c r="D3940" s="148">
        <f t="shared" si="247"/>
        <v>26</v>
      </c>
      <c r="E3940" s="138">
        <v>4</v>
      </c>
      <c r="F3940" s="137">
        <v>305.5585369124135</v>
      </c>
      <c r="J3940" s="149">
        <f t="shared" si="248"/>
        <v>39320</v>
      </c>
    </row>
    <row r="3941" spans="1:10" ht="16.5">
      <c r="A3941" s="135">
        <v>39320</v>
      </c>
      <c r="B3941">
        <f t="shared" si="245"/>
        <v>2007</v>
      </c>
      <c r="C3941">
        <f t="shared" si="246"/>
        <v>8</v>
      </c>
      <c r="D3941" s="148">
        <f t="shared" si="247"/>
        <v>26</v>
      </c>
      <c r="E3941" s="138">
        <v>5</v>
      </c>
      <c r="F3941" s="137">
        <v>305.5585369124135</v>
      </c>
      <c r="J3941" s="149">
        <f t="shared" si="248"/>
        <v>39320</v>
      </c>
    </row>
    <row r="3942" spans="1:10" ht="16.5">
      <c r="A3942" s="135">
        <v>39320</v>
      </c>
      <c r="B3942">
        <f t="shared" si="245"/>
        <v>2007</v>
      </c>
      <c r="C3942">
        <f t="shared" si="246"/>
        <v>8</v>
      </c>
      <c r="D3942" s="148">
        <f t="shared" si="247"/>
        <v>26</v>
      </c>
      <c r="E3942" s="138">
        <v>6</v>
      </c>
      <c r="F3942" s="137">
        <v>306.64817158901803</v>
      </c>
      <c r="J3942" s="149">
        <f t="shared" si="248"/>
        <v>39320</v>
      </c>
    </row>
    <row r="3943" spans="1:10" ht="16.5">
      <c r="A3943" s="135">
        <v>39320</v>
      </c>
      <c r="B3943">
        <f t="shared" si="245"/>
        <v>2007</v>
      </c>
      <c r="C3943">
        <f t="shared" si="246"/>
        <v>8</v>
      </c>
      <c r="D3943" s="148">
        <f t="shared" si="247"/>
        <v>26</v>
      </c>
      <c r="E3943" s="138">
        <v>7</v>
      </c>
      <c r="F3943" s="137">
        <v>304.50139136696328</v>
      </c>
      <c r="J3943" s="149">
        <f t="shared" si="248"/>
        <v>39320</v>
      </c>
    </row>
    <row r="3944" spans="1:10" ht="16.5">
      <c r="A3944" s="135">
        <v>39320</v>
      </c>
      <c r="B3944">
        <f t="shared" si="245"/>
        <v>2007</v>
      </c>
      <c r="C3944">
        <f t="shared" si="246"/>
        <v>8</v>
      </c>
      <c r="D3944" s="148">
        <f t="shared" si="247"/>
        <v>26</v>
      </c>
      <c r="E3944" s="138">
        <v>8</v>
      </c>
      <c r="F3944" s="137">
        <v>299.53721119179198</v>
      </c>
      <c r="J3944" s="149">
        <f t="shared" si="248"/>
        <v>39320</v>
      </c>
    </row>
    <row r="3945" spans="1:10" ht="16.5">
      <c r="A3945" s="135">
        <v>39320</v>
      </c>
      <c r="B3945">
        <f t="shared" si="245"/>
        <v>2007</v>
      </c>
      <c r="C3945">
        <f t="shared" si="246"/>
        <v>8</v>
      </c>
      <c r="D3945" s="148">
        <f t="shared" si="247"/>
        <v>26</v>
      </c>
      <c r="E3945" s="138">
        <v>9</v>
      </c>
      <c r="F3945" s="137">
        <v>296.35547644971916</v>
      </c>
      <c r="J3945" s="149">
        <f t="shared" si="248"/>
        <v>39320</v>
      </c>
    </row>
    <row r="3946" spans="1:10" ht="16.5">
      <c r="A3946" s="135">
        <v>39320</v>
      </c>
      <c r="B3946">
        <f t="shared" si="245"/>
        <v>2007</v>
      </c>
      <c r="C3946">
        <f t="shared" si="246"/>
        <v>8</v>
      </c>
      <c r="D3946" s="148">
        <f t="shared" si="247"/>
        <v>26</v>
      </c>
      <c r="E3946" s="138">
        <v>10</v>
      </c>
      <c r="F3946" s="137">
        <v>299.01373644494868</v>
      </c>
      <c r="J3946" s="149">
        <f t="shared" si="248"/>
        <v>39320</v>
      </c>
    </row>
    <row r="3947" spans="1:10" ht="16.5">
      <c r="A3947" s="135">
        <v>39320</v>
      </c>
      <c r="B3947">
        <f t="shared" si="245"/>
        <v>2007</v>
      </c>
      <c r="C3947">
        <f t="shared" si="246"/>
        <v>8</v>
      </c>
      <c r="D3947" s="148">
        <f t="shared" si="247"/>
        <v>26</v>
      </c>
      <c r="E3947" s="138">
        <v>11</v>
      </c>
      <c r="F3947" s="137">
        <v>297.24431761451871</v>
      </c>
      <c r="J3947" s="149">
        <f t="shared" si="248"/>
        <v>39320</v>
      </c>
    </row>
    <row r="3948" spans="1:10" ht="16.5">
      <c r="A3948" s="135">
        <v>39320</v>
      </c>
      <c r="B3948">
        <f t="shared" si="245"/>
        <v>2007</v>
      </c>
      <c r="C3948">
        <f t="shared" si="246"/>
        <v>8</v>
      </c>
      <c r="D3948" s="148">
        <f t="shared" si="247"/>
        <v>26</v>
      </c>
      <c r="E3948" s="138">
        <v>12</v>
      </c>
      <c r="F3948" s="137">
        <v>300.77231273576103</v>
      </c>
      <c r="J3948" s="149">
        <f t="shared" si="248"/>
        <v>39320</v>
      </c>
    </row>
    <row r="3949" spans="1:10" ht="16.5">
      <c r="A3949" s="135">
        <v>39320</v>
      </c>
      <c r="B3949">
        <f t="shared" si="245"/>
        <v>2007</v>
      </c>
      <c r="C3949">
        <f t="shared" si="246"/>
        <v>8</v>
      </c>
      <c r="D3949" s="148">
        <f t="shared" si="247"/>
        <v>26</v>
      </c>
      <c r="E3949" s="138">
        <v>13</v>
      </c>
      <c r="F3949" s="137">
        <v>301.64759911220006</v>
      </c>
      <c r="J3949" s="149">
        <f t="shared" si="248"/>
        <v>39320</v>
      </c>
    </row>
    <row r="3950" spans="1:10" ht="16.5">
      <c r="A3950" s="135">
        <v>39320</v>
      </c>
      <c r="B3950">
        <f t="shared" si="245"/>
        <v>2007</v>
      </c>
      <c r="C3950">
        <f t="shared" si="246"/>
        <v>8</v>
      </c>
      <c r="D3950" s="148">
        <f t="shared" si="247"/>
        <v>26</v>
      </c>
      <c r="E3950" s="138">
        <v>14</v>
      </c>
      <c r="F3950" s="137">
        <v>299.01373644494868</v>
      </c>
      <c r="J3950" s="149">
        <f t="shared" si="248"/>
        <v>39320</v>
      </c>
    </row>
    <row r="3951" spans="1:10" ht="16.5">
      <c r="A3951" s="135">
        <v>39320</v>
      </c>
      <c r="B3951">
        <f t="shared" si="245"/>
        <v>2007</v>
      </c>
      <c r="C3951">
        <f t="shared" si="246"/>
        <v>8</v>
      </c>
      <c r="D3951" s="148">
        <f t="shared" si="247"/>
        <v>26</v>
      </c>
      <c r="E3951" s="138">
        <v>15</v>
      </c>
      <c r="F3951" s="137">
        <v>292.77192897168072</v>
      </c>
      <c r="J3951" s="149">
        <f t="shared" si="248"/>
        <v>39320</v>
      </c>
    </row>
    <row r="3952" spans="1:10" ht="16.5">
      <c r="A3952" s="135">
        <v>39320</v>
      </c>
      <c r="B3952">
        <f t="shared" si="245"/>
        <v>2007</v>
      </c>
      <c r="C3952">
        <f t="shared" si="246"/>
        <v>8</v>
      </c>
      <c r="D3952" s="148">
        <f t="shared" si="247"/>
        <v>26</v>
      </c>
      <c r="E3952" s="138">
        <v>16</v>
      </c>
      <c r="F3952" s="137">
        <v>285.45174285640059</v>
      </c>
      <c r="J3952" s="149">
        <f t="shared" si="248"/>
        <v>39320</v>
      </c>
    </row>
    <row r="3953" spans="1:10" ht="16.5">
      <c r="A3953" s="135">
        <v>39320</v>
      </c>
      <c r="B3953">
        <f t="shared" si="245"/>
        <v>2007</v>
      </c>
      <c r="C3953">
        <f t="shared" si="246"/>
        <v>8</v>
      </c>
      <c r="D3953" s="148">
        <f t="shared" si="247"/>
        <v>26</v>
      </c>
      <c r="E3953" s="138">
        <v>17</v>
      </c>
      <c r="F3953" s="137">
        <v>288.66764446599768</v>
      </c>
      <c r="J3953" s="149">
        <f t="shared" si="248"/>
        <v>39320</v>
      </c>
    </row>
    <row r="3954" spans="1:10" ht="16.5">
      <c r="A3954" s="135">
        <v>39320</v>
      </c>
      <c r="B3954">
        <f t="shared" si="245"/>
        <v>2007</v>
      </c>
      <c r="C3954">
        <f t="shared" si="246"/>
        <v>8</v>
      </c>
      <c r="D3954" s="148">
        <f t="shared" si="247"/>
        <v>26</v>
      </c>
      <c r="E3954" s="138">
        <v>18</v>
      </c>
      <c r="F3954" s="137">
        <v>348.3143068253641</v>
      </c>
      <c r="J3954" s="149">
        <f t="shared" si="248"/>
        <v>39320</v>
      </c>
    </row>
    <row r="3955" spans="1:10" ht="16.5">
      <c r="A3955" s="135">
        <v>39320</v>
      </c>
      <c r="B3955">
        <f t="shared" si="245"/>
        <v>2007</v>
      </c>
      <c r="C3955">
        <f t="shared" si="246"/>
        <v>8</v>
      </c>
      <c r="D3955" s="148">
        <f t="shared" si="247"/>
        <v>26</v>
      </c>
      <c r="E3955" s="138">
        <v>19</v>
      </c>
      <c r="F3955" s="137">
        <v>613.82065847514662</v>
      </c>
      <c r="J3955" s="149">
        <f t="shared" si="248"/>
        <v>39320</v>
      </c>
    </row>
    <row r="3956" spans="1:10" ht="16.5">
      <c r="A3956" s="135">
        <v>39320</v>
      </c>
      <c r="B3956">
        <f t="shared" si="245"/>
        <v>2007</v>
      </c>
      <c r="C3956">
        <f t="shared" si="246"/>
        <v>8</v>
      </c>
      <c r="D3956" s="148">
        <f t="shared" si="247"/>
        <v>26</v>
      </c>
      <c r="E3956" s="138">
        <v>20</v>
      </c>
      <c r="F3956" s="137">
        <v>454.80402754700219</v>
      </c>
      <c r="J3956" s="149">
        <f t="shared" si="248"/>
        <v>39320</v>
      </c>
    </row>
    <row r="3957" spans="1:10" ht="16.5">
      <c r="A3957" s="135">
        <v>39320</v>
      </c>
      <c r="B3957">
        <f t="shared" si="245"/>
        <v>2007</v>
      </c>
      <c r="C3957">
        <f t="shared" si="246"/>
        <v>8</v>
      </c>
      <c r="D3957" s="148">
        <f t="shared" si="247"/>
        <v>26</v>
      </c>
      <c r="E3957" s="138">
        <v>21</v>
      </c>
      <c r="F3957" s="137">
        <v>396.99843720336929</v>
      </c>
      <c r="J3957" s="149">
        <f t="shared" si="248"/>
        <v>39320</v>
      </c>
    </row>
    <row r="3958" spans="1:10" ht="16.5">
      <c r="A3958" s="135">
        <v>39320</v>
      </c>
      <c r="B3958">
        <f t="shared" si="245"/>
        <v>2007</v>
      </c>
      <c r="C3958">
        <f t="shared" si="246"/>
        <v>8</v>
      </c>
      <c r="D3958" s="148">
        <f t="shared" si="247"/>
        <v>26</v>
      </c>
      <c r="E3958" s="138">
        <v>22</v>
      </c>
      <c r="F3958" s="137">
        <v>356.1829941404705</v>
      </c>
      <c r="J3958" s="149">
        <f t="shared" si="248"/>
        <v>39320</v>
      </c>
    </row>
    <row r="3959" spans="1:10" ht="16.5">
      <c r="A3959" s="135">
        <v>39320</v>
      </c>
      <c r="B3959">
        <f t="shared" si="245"/>
        <v>2007</v>
      </c>
      <c r="C3959">
        <f t="shared" si="246"/>
        <v>8</v>
      </c>
      <c r="D3959" s="148">
        <f t="shared" si="247"/>
        <v>26</v>
      </c>
      <c r="E3959" s="138">
        <v>23</v>
      </c>
      <c r="F3959" s="137">
        <v>334.113701458479</v>
      </c>
      <c r="J3959" s="149">
        <f t="shared" si="248"/>
        <v>39320</v>
      </c>
    </row>
    <row r="3960" spans="1:10" ht="16.5">
      <c r="A3960" s="135">
        <v>39321</v>
      </c>
      <c r="B3960">
        <f t="shared" si="245"/>
        <v>2007</v>
      </c>
      <c r="C3960">
        <f t="shared" si="246"/>
        <v>8</v>
      </c>
      <c r="D3960" s="148">
        <f t="shared" si="247"/>
        <v>27</v>
      </c>
      <c r="E3960" s="138">
        <v>0</v>
      </c>
      <c r="F3960" s="137">
        <v>334.62972804977574</v>
      </c>
      <c r="J3960" s="149">
        <f t="shared" si="248"/>
        <v>39321</v>
      </c>
    </row>
    <row r="3961" spans="1:10" ht="16.5">
      <c r="A3961" s="135">
        <v>39321</v>
      </c>
      <c r="B3961">
        <f t="shared" ref="B3961:B4024" si="249">YEAR(A3961)</f>
        <v>2007</v>
      </c>
      <c r="C3961">
        <f t="shared" ref="C3961:C4024" si="250">MONTH(A3961)</f>
        <v>8</v>
      </c>
      <c r="D3961" s="148">
        <f t="shared" ref="D3961:D4024" si="251">DAY(A3961)</f>
        <v>27</v>
      </c>
      <c r="E3961" s="138">
        <v>1</v>
      </c>
      <c r="F3961" s="137">
        <v>333.59680330369798</v>
      </c>
      <c r="J3961" s="149">
        <f t="shared" si="248"/>
        <v>39321</v>
      </c>
    </row>
    <row r="3962" spans="1:10" ht="16.5">
      <c r="A3962" s="135">
        <v>39321</v>
      </c>
      <c r="B3962">
        <f t="shared" si="249"/>
        <v>2007</v>
      </c>
      <c r="C3962">
        <f t="shared" si="250"/>
        <v>8</v>
      </c>
      <c r="D3962" s="148">
        <f t="shared" si="251"/>
        <v>27</v>
      </c>
      <c r="E3962" s="138">
        <v>2</v>
      </c>
      <c r="F3962" s="137">
        <v>332.04083239167619</v>
      </c>
      <c r="J3962" s="149">
        <f t="shared" si="248"/>
        <v>39321</v>
      </c>
    </row>
    <row r="3963" spans="1:10" ht="16.5">
      <c r="A3963" s="135">
        <v>39321</v>
      </c>
      <c r="B3963">
        <f t="shared" si="249"/>
        <v>2007</v>
      </c>
      <c r="C3963">
        <f t="shared" si="250"/>
        <v>8</v>
      </c>
      <c r="D3963" s="148">
        <f t="shared" si="251"/>
        <v>27</v>
      </c>
      <c r="E3963" s="138">
        <v>3</v>
      </c>
      <c r="F3963" s="137">
        <v>329.9537133527727</v>
      </c>
      <c r="J3963" s="149">
        <f t="shared" si="248"/>
        <v>39321</v>
      </c>
    </row>
    <row r="3964" spans="1:10" ht="16.5">
      <c r="A3964" s="135">
        <v>39321</v>
      </c>
      <c r="B3964">
        <f t="shared" si="249"/>
        <v>2007</v>
      </c>
      <c r="C3964">
        <f t="shared" si="250"/>
        <v>8</v>
      </c>
      <c r="D3964" s="148">
        <f t="shared" si="251"/>
        <v>27</v>
      </c>
      <c r="E3964" s="138">
        <v>4</v>
      </c>
      <c r="F3964" s="137">
        <v>327.85202863093707</v>
      </c>
      <c r="J3964" s="149">
        <f t="shared" si="248"/>
        <v>39321</v>
      </c>
    </row>
    <row r="3965" spans="1:10" ht="16.5">
      <c r="A3965" s="135">
        <v>39321</v>
      </c>
      <c r="B3965">
        <f t="shared" si="249"/>
        <v>2007</v>
      </c>
      <c r="C3965">
        <f t="shared" si="250"/>
        <v>8</v>
      </c>
      <c r="D3965" s="148">
        <f t="shared" si="251"/>
        <v>27</v>
      </c>
      <c r="E3965" s="138">
        <v>5</v>
      </c>
      <c r="F3965" s="137">
        <v>325.73545025602124</v>
      </c>
      <c r="J3965" s="149">
        <f t="shared" si="248"/>
        <v>39321</v>
      </c>
    </row>
    <row r="3966" spans="1:10" ht="16.5">
      <c r="A3966" s="135">
        <v>39321</v>
      </c>
      <c r="B3966">
        <f t="shared" si="249"/>
        <v>2007</v>
      </c>
      <c r="C3966">
        <f t="shared" si="250"/>
        <v>8</v>
      </c>
      <c r="D3966" s="148">
        <f t="shared" si="251"/>
        <v>27</v>
      </c>
      <c r="E3966" s="138">
        <v>6</v>
      </c>
      <c r="F3966" s="137">
        <v>323.06826242174293</v>
      </c>
      <c r="J3966" s="149">
        <f t="shared" si="248"/>
        <v>39321</v>
      </c>
    </row>
    <row r="3967" spans="1:10" ht="16.5">
      <c r="A3967" s="135">
        <v>39321</v>
      </c>
      <c r="B3967">
        <f t="shared" si="249"/>
        <v>2007</v>
      </c>
      <c r="C3967">
        <f t="shared" si="250"/>
        <v>8</v>
      </c>
      <c r="D3967" s="148">
        <f t="shared" si="251"/>
        <v>27</v>
      </c>
      <c r="E3967" s="138">
        <v>7</v>
      </c>
      <c r="F3967" s="137">
        <v>308.39265381680315</v>
      </c>
      <c r="J3967" s="149">
        <f t="shared" si="248"/>
        <v>39321</v>
      </c>
    </row>
    <row r="3968" spans="1:10" ht="16.5">
      <c r="A3968" s="135">
        <v>39321</v>
      </c>
      <c r="B3968">
        <f t="shared" si="249"/>
        <v>2007</v>
      </c>
      <c r="C3968">
        <f t="shared" si="250"/>
        <v>8</v>
      </c>
      <c r="D3968" s="148">
        <f t="shared" si="251"/>
        <v>27</v>
      </c>
      <c r="E3968" s="138">
        <v>8</v>
      </c>
      <c r="F3968" s="137">
        <v>300.10186190094595</v>
      </c>
      <c r="J3968" s="149">
        <f t="shared" si="248"/>
        <v>39321</v>
      </c>
    </row>
    <row r="3969" spans="1:10" ht="16.5">
      <c r="A3969" s="135">
        <v>39321</v>
      </c>
      <c r="B3969">
        <f t="shared" si="249"/>
        <v>2007</v>
      </c>
      <c r="C3969">
        <f t="shared" si="250"/>
        <v>8</v>
      </c>
      <c r="D3969" s="148">
        <f t="shared" si="251"/>
        <v>27</v>
      </c>
      <c r="E3969" s="138">
        <v>9</v>
      </c>
      <c r="F3969" s="137">
        <v>294.44307448252539</v>
      </c>
      <c r="J3969" s="149">
        <f t="shared" si="248"/>
        <v>39321</v>
      </c>
    </row>
    <row r="3970" spans="1:10" ht="16.5">
      <c r="A3970" s="135">
        <v>39321</v>
      </c>
      <c r="B3970">
        <f t="shared" si="249"/>
        <v>2007</v>
      </c>
      <c r="C3970">
        <f t="shared" si="250"/>
        <v>8</v>
      </c>
      <c r="D3970" s="148">
        <f t="shared" si="251"/>
        <v>27</v>
      </c>
      <c r="E3970" s="138">
        <v>10</v>
      </c>
      <c r="F3970" s="137">
        <v>289.39941778285043</v>
      </c>
      <c r="J3970" s="149">
        <f t="shared" si="248"/>
        <v>39321</v>
      </c>
    </row>
    <row r="3971" spans="1:10" ht="16.5">
      <c r="A3971" s="135">
        <v>39321</v>
      </c>
      <c r="B3971">
        <f t="shared" si="249"/>
        <v>2007</v>
      </c>
      <c r="C3971">
        <f t="shared" si="250"/>
        <v>8</v>
      </c>
      <c r="D3971" s="148">
        <f t="shared" si="251"/>
        <v>27</v>
      </c>
      <c r="E3971" s="138">
        <v>11</v>
      </c>
      <c r="F3971" s="137">
        <v>282.03501394251401</v>
      </c>
      <c r="J3971" s="149">
        <f t="shared" ref="J3971:J4034" si="252">DATE(B3971,C3971,D3971)</f>
        <v>39321</v>
      </c>
    </row>
    <row r="3972" spans="1:10" ht="16.5">
      <c r="A3972" s="135">
        <v>39321</v>
      </c>
      <c r="B3972">
        <f t="shared" si="249"/>
        <v>2007</v>
      </c>
      <c r="C3972">
        <f t="shared" si="250"/>
        <v>8</v>
      </c>
      <c r="D3972" s="148">
        <f t="shared" si="251"/>
        <v>27</v>
      </c>
      <c r="E3972" s="138">
        <v>12</v>
      </c>
      <c r="F3972" s="137">
        <v>277.52079579414749</v>
      </c>
      <c r="J3972" s="149">
        <f t="shared" si="252"/>
        <v>39321</v>
      </c>
    </row>
    <row r="3973" spans="1:10" ht="16.5">
      <c r="A3973" s="135">
        <v>39321</v>
      </c>
      <c r="B3973">
        <f t="shared" si="249"/>
        <v>2007</v>
      </c>
      <c r="C3973">
        <f t="shared" si="250"/>
        <v>8</v>
      </c>
      <c r="D3973" s="148">
        <f t="shared" si="251"/>
        <v>27</v>
      </c>
      <c r="E3973" s="138">
        <v>13</v>
      </c>
      <c r="F3973" s="137">
        <v>274.46923318607423</v>
      </c>
      <c r="J3973" s="149">
        <f t="shared" si="252"/>
        <v>39321</v>
      </c>
    </row>
    <row r="3974" spans="1:10" ht="16.5">
      <c r="A3974" s="135">
        <v>39321</v>
      </c>
      <c r="B3974">
        <f t="shared" si="249"/>
        <v>2007</v>
      </c>
      <c r="C3974">
        <f t="shared" si="250"/>
        <v>8</v>
      </c>
      <c r="D3974" s="148">
        <f t="shared" si="251"/>
        <v>27</v>
      </c>
      <c r="E3974" s="138">
        <v>14</v>
      </c>
      <c r="F3974" s="137">
        <v>256.05442326369854</v>
      </c>
      <c r="J3974" s="149">
        <f t="shared" si="252"/>
        <v>39321</v>
      </c>
    </row>
    <row r="3975" spans="1:10" ht="16.5">
      <c r="A3975" s="135">
        <v>39321</v>
      </c>
      <c r="B3975">
        <f t="shared" si="249"/>
        <v>2007</v>
      </c>
      <c r="C3975">
        <f t="shared" si="250"/>
        <v>8</v>
      </c>
      <c r="D3975" s="148">
        <f t="shared" si="251"/>
        <v>27</v>
      </c>
      <c r="E3975" s="138">
        <v>15</v>
      </c>
      <c r="F3975" s="137">
        <v>258.29188856080611</v>
      </c>
      <c r="J3975" s="149">
        <f t="shared" si="252"/>
        <v>39321</v>
      </c>
    </row>
    <row r="3976" spans="1:10" ht="16.5">
      <c r="A3976" s="135">
        <v>39321</v>
      </c>
      <c r="B3976">
        <f t="shared" si="249"/>
        <v>2007</v>
      </c>
      <c r="C3976">
        <f t="shared" si="250"/>
        <v>8</v>
      </c>
      <c r="D3976" s="148">
        <f t="shared" si="251"/>
        <v>27</v>
      </c>
      <c r="E3976" s="138">
        <v>16</v>
      </c>
      <c r="F3976" s="137">
        <v>228.39988450722169</v>
      </c>
      <c r="J3976" s="149">
        <f t="shared" si="252"/>
        <v>39321</v>
      </c>
    </row>
    <row r="3977" spans="1:10" ht="16.5">
      <c r="A3977" s="135">
        <v>39321</v>
      </c>
      <c r="B3977">
        <f t="shared" si="249"/>
        <v>2007</v>
      </c>
      <c r="C3977">
        <f t="shared" si="250"/>
        <v>8</v>
      </c>
      <c r="D3977" s="148">
        <f t="shared" si="251"/>
        <v>27</v>
      </c>
      <c r="E3977" s="138">
        <v>17</v>
      </c>
      <c r="F3977" s="137">
        <v>228.4086817760782</v>
      </c>
      <c r="J3977" s="149">
        <f t="shared" si="252"/>
        <v>39321</v>
      </c>
    </row>
    <row r="3978" spans="1:10" ht="16.5">
      <c r="A3978" s="135">
        <v>39321</v>
      </c>
      <c r="B3978">
        <f t="shared" si="249"/>
        <v>2007</v>
      </c>
      <c r="C3978">
        <f t="shared" si="250"/>
        <v>8</v>
      </c>
      <c r="D3978" s="148">
        <f t="shared" si="251"/>
        <v>27</v>
      </c>
      <c r="E3978" s="138">
        <v>18</v>
      </c>
      <c r="F3978" s="137">
        <v>201.13511540148858</v>
      </c>
      <c r="J3978" s="149">
        <f t="shared" si="252"/>
        <v>39321</v>
      </c>
    </row>
    <row r="3979" spans="1:10" ht="16.5">
      <c r="A3979" s="135">
        <v>39321</v>
      </c>
      <c r="B3979">
        <f t="shared" si="249"/>
        <v>2007</v>
      </c>
      <c r="C3979">
        <f t="shared" si="250"/>
        <v>8</v>
      </c>
      <c r="D3979" s="148">
        <f t="shared" si="251"/>
        <v>27</v>
      </c>
      <c r="E3979" s="138">
        <v>19</v>
      </c>
      <c r="F3979" s="137">
        <v>212.57366998195423</v>
      </c>
      <c r="J3979" s="149">
        <f t="shared" si="252"/>
        <v>39321</v>
      </c>
    </row>
    <row r="3980" spans="1:10" ht="16.5">
      <c r="A3980" s="135">
        <v>39321</v>
      </c>
      <c r="B3980">
        <f t="shared" si="249"/>
        <v>2007</v>
      </c>
      <c r="C3980">
        <f t="shared" si="250"/>
        <v>8</v>
      </c>
      <c r="D3980" s="148">
        <f t="shared" si="251"/>
        <v>27</v>
      </c>
      <c r="E3980" s="138">
        <v>20</v>
      </c>
      <c r="F3980" s="137">
        <v>221.12608570559672</v>
      </c>
      <c r="J3980" s="149">
        <f t="shared" si="252"/>
        <v>39321</v>
      </c>
    </row>
    <row r="3981" spans="1:10" ht="16.5">
      <c r="A3981" s="135">
        <v>39321</v>
      </c>
      <c r="B3981">
        <f t="shared" si="249"/>
        <v>2007</v>
      </c>
      <c r="C3981">
        <f t="shared" si="250"/>
        <v>8</v>
      </c>
      <c r="D3981" s="148">
        <f t="shared" si="251"/>
        <v>27</v>
      </c>
      <c r="E3981" s="138">
        <v>21</v>
      </c>
      <c r="F3981" s="137">
        <v>211.34567435251557</v>
      </c>
      <c r="J3981" s="149">
        <f t="shared" si="252"/>
        <v>39321</v>
      </c>
    </row>
    <row r="3982" spans="1:10" ht="16.5">
      <c r="A3982" s="135">
        <v>39321</v>
      </c>
      <c r="B3982">
        <f t="shared" si="249"/>
        <v>2007</v>
      </c>
      <c r="C3982">
        <f t="shared" si="250"/>
        <v>8</v>
      </c>
      <c r="D3982" s="148">
        <f t="shared" si="251"/>
        <v>27</v>
      </c>
      <c r="E3982" s="138">
        <v>22</v>
      </c>
      <c r="F3982" s="137">
        <v>198.10586201797418</v>
      </c>
      <c r="J3982" s="149">
        <f t="shared" si="252"/>
        <v>39321</v>
      </c>
    </row>
    <row r="3983" spans="1:10" ht="16.5">
      <c r="A3983" s="135">
        <v>39321</v>
      </c>
      <c r="B3983">
        <f t="shared" si="249"/>
        <v>2007</v>
      </c>
      <c r="C3983">
        <f t="shared" si="250"/>
        <v>8</v>
      </c>
      <c r="D3983" s="148">
        <f t="shared" si="251"/>
        <v>27</v>
      </c>
      <c r="E3983" s="138">
        <v>23</v>
      </c>
      <c r="F3983" s="137">
        <v>202.77630264887915</v>
      </c>
      <c r="J3983" s="149">
        <f t="shared" si="252"/>
        <v>39321</v>
      </c>
    </row>
    <row r="3984" spans="1:10" ht="16.5">
      <c r="A3984" s="135">
        <v>39342</v>
      </c>
      <c r="B3984">
        <f t="shared" si="249"/>
        <v>2007</v>
      </c>
      <c r="C3984">
        <f t="shared" si="250"/>
        <v>9</v>
      </c>
      <c r="D3984" s="148">
        <f t="shared" si="251"/>
        <v>17</v>
      </c>
      <c r="E3984" s="138">
        <v>17</v>
      </c>
      <c r="F3984" s="137">
        <v>103.47089313154748</v>
      </c>
      <c r="J3984" s="149">
        <f t="shared" si="252"/>
        <v>39342</v>
      </c>
    </row>
    <row r="3985" spans="1:10" ht="16.5">
      <c r="A3985" s="135">
        <v>39342</v>
      </c>
      <c r="B3985">
        <f t="shared" si="249"/>
        <v>2007</v>
      </c>
      <c r="C3985">
        <f t="shared" si="250"/>
        <v>9</v>
      </c>
      <c r="D3985" s="148">
        <f t="shared" si="251"/>
        <v>17</v>
      </c>
      <c r="E3985" s="138">
        <v>18</v>
      </c>
      <c r="F3985" s="137">
        <v>133.34403304839765</v>
      </c>
      <c r="J3985" s="149">
        <f t="shared" si="252"/>
        <v>39342</v>
      </c>
    </row>
    <row r="3986" spans="1:10" ht="16.5">
      <c r="A3986" s="135">
        <v>39342</v>
      </c>
      <c r="B3986">
        <f t="shared" si="249"/>
        <v>2007</v>
      </c>
      <c r="C3986">
        <f t="shared" si="250"/>
        <v>9</v>
      </c>
      <c r="D3986" s="148">
        <f t="shared" si="251"/>
        <v>17</v>
      </c>
      <c r="E3986" s="138">
        <v>19</v>
      </c>
      <c r="F3986" s="137">
        <v>149.02970839411893</v>
      </c>
      <c r="J3986" s="149">
        <f t="shared" si="252"/>
        <v>39342</v>
      </c>
    </row>
    <row r="3987" spans="1:10" ht="16.5">
      <c r="A3987" s="135">
        <v>39342</v>
      </c>
      <c r="B3987">
        <f t="shared" si="249"/>
        <v>2007</v>
      </c>
      <c r="C3987">
        <f t="shared" si="250"/>
        <v>9</v>
      </c>
      <c r="D3987" s="148">
        <f t="shared" si="251"/>
        <v>17</v>
      </c>
      <c r="E3987" s="138">
        <v>20</v>
      </c>
      <c r="F3987" s="137">
        <v>160.59163893604816</v>
      </c>
      <c r="J3987" s="149">
        <f t="shared" si="252"/>
        <v>39342</v>
      </c>
    </row>
    <row r="3988" spans="1:10" ht="16.5">
      <c r="A3988" s="135">
        <v>39342</v>
      </c>
      <c r="B3988">
        <f t="shared" si="249"/>
        <v>2007</v>
      </c>
      <c r="C3988">
        <f t="shared" si="250"/>
        <v>9</v>
      </c>
      <c r="D3988" s="148">
        <f t="shared" si="251"/>
        <v>17</v>
      </c>
      <c r="E3988" s="138">
        <v>21</v>
      </c>
      <c r="F3988" s="137">
        <v>158.33185790652578</v>
      </c>
      <c r="J3988" s="149">
        <f t="shared" si="252"/>
        <v>39342</v>
      </c>
    </row>
    <row r="3989" spans="1:10" ht="16.5">
      <c r="A3989" s="135">
        <v>39342</v>
      </c>
      <c r="B3989">
        <f t="shared" si="249"/>
        <v>2007</v>
      </c>
      <c r="C3989">
        <f t="shared" si="250"/>
        <v>9</v>
      </c>
      <c r="D3989" s="148">
        <f t="shared" si="251"/>
        <v>17</v>
      </c>
      <c r="E3989" s="138">
        <v>22</v>
      </c>
      <c r="F3989" s="137">
        <v>157.95205842336622</v>
      </c>
      <c r="J3989" s="149">
        <f t="shared" si="252"/>
        <v>39342</v>
      </c>
    </row>
    <row r="3990" spans="1:10" ht="16.5">
      <c r="A3990" s="135">
        <v>39342</v>
      </c>
      <c r="B3990">
        <f t="shared" si="249"/>
        <v>2007</v>
      </c>
      <c r="C3990">
        <f t="shared" si="250"/>
        <v>9</v>
      </c>
      <c r="D3990" s="148">
        <f t="shared" si="251"/>
        <v>17</v>
      </c>
      <c r="E3990" s="138">
        <v>23</v>
      </c>
      <c r="F3990" s="137">
        <v>157.18968301148814</v>
      </c>
      <c r="J3990" s="149">
        <f t="shared" si="252"/>
        <v>39342</v>
      </c>
    </row>
    <row r="3991" spans="1:10" ht="16.5">
      <c r="A3991" s="135">
        <v>39343</v>
      </c>
      <c r="B3991">
        <f t="shared" si="249"/>
        <v>2007</v>
      </c>
      <c r="C3991">
        <f t="shared" si="250"/>
        <v>9</v>
      </c>
      <c r="D3991" s="148">
        <f t="shared" si="251"/>
        <v>18</v>
      </c>
      <c r="E3991" s="138">
        <v>0</v>
      </c>
      <c r="F3991" s="137">
        <v>157.18968301148814</v>
      </c>
      <c r="J3991" s="149">
        <f t="shared" si="252"/>
        <v>39343</v>
      </c>
    </row>
    <row r="3992" spans="1:10" ht="16.5">
      <c r="A3992" s="135">
        <v>39343</v>
      </c>
      <c r="B3992">
        <f t="shared" si="249"/>
        <v>2007</v>
      </c>
      <c r="C3992">
        <f t="shared" si="250"/>
        <v>9</v>
      </c>
      <c r="D3992" s="148">
        <f t="shared" si="251"/>
        <v>18</v>
      </c>
      <c r="E3992" s="138">
        <v>1</v>
      </c>
      <c r="F3992" s="137">
        <v>158.33185790652578</v>
      </c>
      <c r="J3992" s="149">
        <f t="shared" si="252"/>
        <v>39343</v>
      </c>
    </row>
    <row r="3993" spans="1:10" ht="16.5">
      <c r="A3993" s="135">
        <v>39343</v>
      </c>
      <c r="B3993">
        <f t="shared" si="249"/>
        <v>2007</v>
      </c>
      <c r="C3993">
        <f t="shared" si="250"/>
        <v>9</v>
      </c>
      <c r="D3993" s="148">
        <f t="shared" si="251"/>
        <v>18</v>
      </c>
      <c r="E3993" s="138">
        <v>2</v>
      </c>
      <c r="F3993" s="137">
        <v>159.46578404816546</v>
      </c>
      <c r="J3993" s="149">
        <f t="shared" si="252"/>
        <v>39343</v>
      </c>
    </row>
    <row r="3994" spans="1:10" ht="16.5">
      <c r="A3994" s="135">
        <v>39343</v>
      </c>
      <c r="B3994">
        <f t="shared" si="249"/>
        <v>2007</v>
      </c>
      <c r="C3994">
        <f t="shared" si="250"/>
        <v>9</v>
      </c>
      <c r="D3994" s="148">
        <f t="shared" si="251"/>
        <v>18</v>
      </c>
      <c r="E3994" s="138">
        <v>3</v>
      </c>
      <c r="F3994" s="137">
        <v>160.96516004959338</v>
      </c>
      <c r="J3994" s="149">
        <f t="shared" si="252"/>
        <v>39343</v>
      </c>
    </row>
    <row r="3995" spans="1:10" ht="16.5">
      <c r="A3995" s="135">
        <v>39343</v>
      </c>
      <c r="B3995">
        <f t="shared" si="249"/>
        <v>2007</v>
      </c>
      <c r="C3995">
        <f t="shared" si="250"/>
        <v>9</v>
      </c>
      <c r="D3995" s="148">
        <f t="shared" si="251"/>
        <v>18</v>
      </c>
      <c r="E3995" s="138">
        <v>4</v>
      </c>
      <c r="F3995" s="137">
        <v>162.4505898402889</v>
      </c>
      <c r="J3995" s="149">
        <f t="shared" si="252"/>
        <v>39343</v>
      </c>
    </row>
    <row r="3996" spans="1:10" ht="16.5">
      <c r="A3996" s="135">
        <v>39343</v>
      </c>
      <c r="B3996">
        <f t="shared" si="249"/>
        <v>2007</v>
      </c>
      <c r="C3996">
        <f t="shared" si="250"/>
        <v>9</v>
      </c>
      <c r="D3996" s="148">
        <f t="shared" si="251"/>
        <v>18</v>
      </c>
      <c r="E3996" s="138">
        <v>5</v>
      </c>
      <c r="F3996" s="137">
        <v>202.19908695734171</v>
      </c>
      <c r="J3996" s="149">
        <f t="shared" si="252"/>
        <v>39343</v>
      </c>
    </row>
    <row r="3997" spans="1:10" ht="16.5">
      <c r="A3997" s="135">
        <v>39343</v>
      </c>
      <c r="B3997">
        <f t="shared" si="249"/>
        <v>2007</v>
      </c>
      <c r="C3997">
        <f t="shared" si="250"/>
        <v>9</v>
      </c>
      <c r="D3997" s="148">
        <f t="shared" si="251"/>
        <v>18</v>
      </c>
      <c r="E3997" s="138">
        <v>6</v>
      </c>
      <c r="F3997" s="137">
        <v>201.69414230561136</v>
      </c>
      <c r="J3997" s="149">
        <f t="shared" si="252"/>
        <v>39343</v>
      </c>
    </row>
    <row r="3998" spans="1:10" ht="16.5">
      <c r="A3998" s="135">
        <v>39343</v>
      </c>
      <c r="B3998">
        <f t="shared" si="249"/>
        <v>2007</v>
      </c>
      <c r="C3998">
        <f t="shared" si="250"/>
        <v>9</v>
      </c>
      <c r="D3998" s="148">
        <f t="shared" si="251"/>
        <v>18</v>
      </c>
      <c r="E3998" s="138">
        <v>7</v>
      </c>
      <c r="F3998" s="137">
        <v>236.91536938829017</v>
      </c>
      <c r="J3998" s="149">
        <f t="shared" si="252"/>
        <v>39343</v>
      </c>
    </row>
    <row r="3999" spans="1:10" ht="16.5">
      <c r="A3999" s="135">
        <v>39343</v>
      </c>
      <c r="B3999">
        <f t="shared" si="249"/>
        <v>2007</v>
      </c>
      <c r="C3999">
        <f t="shared" si="250"/>
        <v>9</v>
      </c>
      <c r="D3999" s="148">
        <f t="shared" si="251"/>
        <v>18</v>
      </c>
      <c r="E3999" s="138">
        <v>8</v>
      </c>
      <c r="F3999" s="137">
        <v>243.90760508303319</v>
      </c>
      <c r="J3999" s="149">
        <f t="shared" si="252"/>
        <v>39343</v>
      </c>
    </row>
    <row r="4000" spans="1:10" ht="16.5">
      <c r="A4000" s="135">
        <v>39343</v>
      </c>
      <c r="B4000">
        <f t="shared" si="249"/>
        <v>2007</v>
      </c>
      <c r="C4000">
        <f t="shared" si="250"/>
        <v>9</v>
      </c>
      <c r="D4000" s="148">
        <f t="shared" si="251"/>
        <v>18</v>
      </c>
      <c r="E4000" s="138">
        <v>9</v>
      </c>
      <c r="F4000" s="137">
        <v>279.55306835581774</v>
      </c>
      <c r="J4000" s="149">
        <f t="shared" si="252"/>
        <v>39343</v>
      </c>
    </row>
    <row r="4001" spans="1:10" ht="16.5">
      <c r="A4001" s="135">
        <v>39343</v>
      </c>
      <c r="B4001">
        <f t="shared" si="249"/>
        <v>2007</v>
      </c>
      <c r="C4001">
        <f t="shared" si="250"/>
        <v>9</v>
      </c>
      <c r="D4001" s="148">
        <f t="shared" si="251"/>
        <v>18</v>
      </c>
      <c r="E4001" s="138">
        <v>10</v>
      </c>
      <c r="F4001" s="137">
        <v>277.90677558789037</v>
      </c>
      <c r="J4001" s="149">
        <f t="shared" si="252"/>
        <v>39343</v>
      </c>
    </row>
    <row r="4002" spans="1:10" ht="16.5">
      <c r="A4002" s="135">
        <v>39343</v>
      </c>
      <c r="B4002">
        <f t="shared" si="249"/>
        <v>2007</v>
      </c>
      <c r="C4002">
        <f t="shared" si="250"/>
        <v>9</v>
      </c>
      <c r="D4002" s="148">
        <f t="shared" si="251"/>
        <v>18</v>
      </c>
      <c r="E4002" s="138">
        <v>11</v>
      </c>
      <c r="F4002" s="137">
        <v>276.25066919729659</v>
      </c>
      <c r="J4002" s="149">
        <f t="shared" si="252"/>
        <v>39343</v>
      </c>
    </row>
    <row r="4003" spans="1:10" ht="16.5">
      <c r="A4003" s="135">
        <v>39343</v>
      </c>
      <c r="B4003">
        <f t="shared" si="249"/>
        <v>2007</v>
      </c>
      <c r="C4003">
        <f t="shared" si="250"/>
        <v>9</v>
      </c>
      <c r="D4003" s="148">
        <f t="shared" si="251"/>
        <v>18</v>
      </c>
      <c r="E4003" s="138">
        <v>12</v>
      </c>
      <c r="F4003" s="137">
        <v>272.06628923384898</v>
      </c>
      <c r="J4003" s="149">
        <f t="shared" si="252"/>
        <v>39343</v>
      </c>
    </row>
    <row r="4004" spans="1:10" ht="16.5">
      <c r="A4004" s="135">
        <v>39343</v>
      </c>
      <c r="B4004">
        <f t="shared" si="249"/>
        <v>2007</v>
      </c>
      <c r="C4004">
        <f t="shared" si="250"/>
        <v>9</v>
      </c>
      <c r="D4004" s="148">
        <f t="shared" si="251"/>
        <v>18</v>
      </c>
      <c r="E4004" s="138">
        <v>13</v>
      </c>
      <c r="F4004" s="137">
        <v>288.43972296306049</v>
      </c>
      <c r="J4004" s="149">
        <f t="shared" si="252"/>
        <v>39343</v>
      </c>
    </row>
    <row r="4005" spans="1:10" ht="16.5">
      <c r="A4005" s="135">
        <v>39343</v>
      </c>
      <c r="B4005">
        <f t="shared" si="249"/>
        <v>2007</v>
      </c>
      <c r="C4005">
        <f t="shared" si="250"/>
        <v>9</v>
      </c>
      <c r="D4005" s="148">
        <f t="shared" si="251"/>
        <v>18</v>
      </c>
      <c r="E4005" s="138">
        <v>14</v>
      </c>
      <c r="F4005" s="137">
        <v>404.55218926237069</v>
      </c>
      <c r="J4005" s="149">
        <f t="shared" si="252"/>
        <v>39343</v>
      </c>
    </row>
    <row r="4006" spans="1:10" ht="16.5">
      <c r="A4006" s="135">
        <v>39343</v>
      </c>
      <c r="B4006">
        <f t="shared" si="249"/>
        <v>2007</v>
      </c>
      <c r="C4006">
        <f t="shared" si="250"/>
        <v>9</v>
      </c>
      <c r="D4006" s="148">
        <f t="shared" si="251"/>
        <v>18</v>
      </c>
      <c r="E4006" s="138">
        <v>15</v>
      </c>
      <c r="F4006" s="137">
        <v>715.67552677632739</v>
      </c>
      <c r="J4006" s="149">
        <f t="shared" si="252"/>
        <v>39343</v>
      </c>
    </row>
    <row r="4007" spans="1:10" ht="16.5">
      <c r="A4007" s="135">
        <v>39343</v>
      </c>
      <c r="B4007">
        <f t="shared" si="249"/>
        <v>2007</v>
      </c>
      <c r="C4007">
        <f t="shared" si="250"/>
        <v>9</v>
      </c>
      <c r="D4007" s="148">
        <f t="shared" si="251"/>
        <v>18</v>
      </c>
      <c r="E4007" s="138">
        <v>16</v>
      </c>
      <c r="F4007" s="137">
        <v>873.19807350283554</v>
      </c>
      <c r="J4007" s="149">
        <f t="shared" si="252"/>
        <v>39343</v>
      </c>
    </row>
    <row r="4008" spans="1:10" ht="16.5">
      <c r="A4008" s="135">
        <v>39343</v>
      </c>
      <c r="B4008">
        <f t="shared" si="249"/>
        <v>2007</v>
      </c>
      <c r="C4008">
        <f t="shared" si="250"/>
        <v>9</v>
      </c>
      <c r="D4008" s="148">
        <f t="shared" si="251"/>
        <v>18</v>
      </c>
      <c r="E4008" s="138">
        <v>17</v>
      </c>
      <c r="F4008" s="137">
        <v>997.55775904765517</v>
      </c>
      <c r="J4008" s="149">
        <f t="shared" si="252"/>
        <v>39343</v>
      </c>
    </row>
    <row r="4009" spans="1:10" ht="16.5">
      <c r="A4009" s="135">
        <v>39343</v>
      </c>
      <c r="B4009">
        <f t="shared" si="249"/>
        <v>2007</v>
      </c>
      <c r="C4009">
        <f t="shared" si="250"/>
        <v>9</v>
      </c>
      <c r="D4009" s="148">
        <f t="shared" si="251"/>
        <v>18</v>
      </c>
      <c r="E4009" s="138">
        <v>18</v>
      </c>
      <c r="F4009" s="137">
        <v>1901.77408371253</v>
      </c>
      <c r="J4009" s="149">
        <f t="shared" si="252"/>
        <v>39343</v>
      </c>
    </row>
    <row r="4010" spans="1:10" ht="16.5">
      <c r="A4010" s="135">
        <v>39343</v>
      </c>
      <c r="B4010">
        <f t="shared" si="249"/>
        <v>2007</v>
      </c>
      <c r="C4010">
        <f t="shared" si="250"/>
        <v>9</v>
      </c>
      <c r="D4010" s="148">
        <f t="shared" si="251"/>
        <v>18</v>
      </c>
      <c r="E4010" s="138">
        <v>19</v>
      </c>
      <c r="F4010" s="137">
        <v>2033.4189951607627</v>
      </c>
      <c r="J4010" s="149">
        <f t="shared" si="252"/>
        <v>39343</v>
      </c>
    </row>
    <row r="4011" spans="1:10" ht="16.5">
      <c r="A4011" s="135">
        <v>39343</v>
      </c>
      <c r="B4011">
        <f t="shared" si="249"/>
        <v>2007</v>
      </c>
      <c r="C4011">
        <f t="shared" si="250"/>
        <v>9</v>
      </c>
      <c r="D4011" s="148">
        <f t="shared" si="251"/>
        <v>18</v>
      </c>
      <c r="E4011" s="138">
        <v>20</v>
      </c>
      <c r="F4011" s="137">
        <v>2077.7565862152028</v>
      </c>
      <c r="J4011" s="149">
        <f t="shared" si="252"/>
        <v>39343</v>
      </c>
    </row>
    <row r="4012" spans="1:10" ht="16.5">
      <c r="A4012" s="135">
        <v>39343</v>
      </c>
      <c r="B4012">
        <f t="shared" si="249"/>
        <v>2007</v>
      </c>
      <c r="C4012">
        <f t="shared" si="250"/>
        <v>9</v>
      </c>
      <c r="D4012" s="148">
        <f t="shared" si="251"/>
        <v>18</v>
      </c>
      <c r="E4012" s="138">
        <v>21</v>
      </c>
      <c r="F4012" s="137">
        <v>1952.4586845610972</v>
      </c>
      <c r="J4012" s="149">
        <f t="shared" si="252"/>
        <v>39343</v>
      </c>
    </row>
    <row r="4013" spans="1:10" ht="16.5">
      <c r="A4013" s="135">
        <v>39343</v>
      </c>
      <c r="B4013">
        <f t="shared" si="249"/>
        <v>2007</v>
      </c>
      <c r="C4013">
        <f t="shared" si="250"/>
        <v>9</v>
      </c>
      <c r="D4013" s="148">
        <f t="shared" si="251"/>
        <v>18</v>
      </c>
      <c r="E4013" s="138">
        <v>22</v>
      </c>
      <c r="F4013" s="137">
        <v>1862.0828888921299</v>
      </c>
      <c r="J4013" s="149">
        <f t="shared" si="252"/>
        <v>39343</v>
      </c>
    </row>
    <row r="4014" spans="1:10" ht="16.5">
      <c r="A4014" s="135">
        <v>39343</v>
      </c>
      <c r="B4014">
        <f t="shared" si="249"/>
        <v>2007</v>
      </c>
      <c r="C4014">
        <f t="shared" si="250"/>
        <v>9</v>
      </c>
      <c r="D4014" s="148">
        <f t="shared" si="251"/>
        <v>18</v>
      </c>
      <c r="E4014" s="138">
        <v>23</v>
      </c>
      <c r="F4014" s="137">
        <v>1747.1924095965142</v>
      </c>
      <c r="J4014" s="149">
        <f t="shared" si="252"/>
        <v>39343</v>
      </c>
    </row>
    <row r="4015" spans="1:10" ht="16.5">
      <c r="A4015" s="135">
        <v>39344</v>
      </c>
      <c r="B4015">
        <f t="shared" si="249"/>
        <v>2007</v>
      </c>
      <c r="C4015">
        <f t="shared" si="250"/>
        <v>9</v>
      </c>
      <c r="D4015" s="148">
        <f t="shared" si="251"/>
        <v>19</v>
      </c>
      <c r="E4015" s="138">
        <v>0</v>
      </c>
      <c r="F4015" s="137">
        <v>1645.9519759868629</v>
      </c>
      <c r="J4015" s="149">
        <f t="shared" si="252"/>
        <v>39344</v>
      </c>
    </row>
    <row r="4016" spans="1:10" ht="16.5">
      <c r="A4016" s="135">
        <v>39344</v>
      </c>
      <c r="B4016">
        <f t="shared" si="249"/>
        <v>2007</v>
      </c>
      <c r="C4016">
        <f t="shared" si="250"/>
        <v>9</v>
      </c>
      <c r="D4016" s="148">
        <f t="shared" si="251"/>
        <v>19</v>
      </c>
      <c r="E4016" s="138">
        <v>1</v>
      </c>
      <c r="F4016" s="137">
        <v>1396.8471041645148</v>
      </c>
      <c r="J4016" s="149">
        <f t="shared" si="252"/>
        <v>39344</v>
      </c>
    </row>
    <row r="4017" spans="1:10" ht="16.5">
      <c r="A4017" s="135">
        <v>39344</v>
      </c>
      <c r="B4017">
        <f t="shared" si="249"/>
        <v>2007</v>
      </c>
      <c r="C4017">
        <f t="shared" si="250"/>
        <v>9</v>
      </c>
      <c r="D4017" s="148">
        <f t="shared" si="251"/>
        <v>19</v>
      </c>
      <c r="E4017" s="138">
        <v>2</v>
      </c>
      <c r="F4017" s="137">
        <v>1386.3390873089049</v>
      </c>
      <c r="J4017" s="149">
        <f t="shared" si="252"/>
        <v>39344</v>
      </c>
    </row>
    <row r="4018" spans="1:10" ht="16.5">
      <c r="A4018" s="135">
        <v>39344</v>
      </c>
      <c r="B4018">
        <f t="shared" si="249"/>
        <v>2007</v>
      </c>
      <c r="C4018">
        <f t="shared" si="250"/>
        <v>9</v>
      </c>
      <c r="D4018" s="148">
        <f t="shared" si="251"/>
        <v>19</v>
      </c>
      <c r="E4018" s="138">
        <v>3</v>
      </c>
      <c r="F4018" s="137">
        <v>1293.0133172481792</v>
      </c>
      <c r="J4018" s="149">
        <f t="shared" si="252"/>
        <v>39344</v>
      </c>
    </row>
    <row r="4019" spans="1:10" ht="16.5">
      <c r="A4019" s="135">
        <v>39344</v>
      </c>
      <c r="B4019">
        <f t="shared" si="249"/>
        <v>2007</v>
      </c>
      <c r="C4019">
        <f t="shared" si="250"/>
        <v>9</v>
      </c>
      <c r="D4019" s="148">
        <f t="shared" si="251"/>
        <v>19</v>
      </c>
      <c r="E4019" s="138">
        <v>4</v>
      </c>
      <c r="F4019" s="137">
        <v>1172.1444040075157</v>
      </c>
      <c r="J4019" s="149">
        <f t="shared" si="252"/>
        <v>39344</v>
      </c>
    </row>
    <row r="4020" spans="1:10" ht="16.5">
      <c r="A4020" s="135">
        <v>39344</v>
      </c>
      <c r="B4020">
        <f t="shared" si="249"/>
        <v>2007</v>
      </c>
      <c r="C4020">
        <f t="shared" si="250"/>
        <v>9</v>
      </c>
      <c r="D4020" s="148">
        <f t="shared" si="251"/>
        <v>19</v>
      </c>
      <c r="E4020" s="138">
        <v>5</v>
      </c>
      <c r="F4020" s="137">
        <v>1123.0172373777889</v>
      </c>
      <c r="J4020" s="149">
        <f t="shared" si="252"/>
        <v>39344</v>
      </c>
    </row>
    <row r="4021" spans="1:10" ht="16.5">
      <c r="A4021" s="135">
        <v>39344</v>
      </c>
      <c r="B4021">
        <f t="shared" si="249"/>
        <v>2007</v>
      </c>
      <c r="C4021">
        <f t="shared" si="250"/>
        <v>9</v>
      </c>
      <c r="D4021" s="148">
        <f t="shared" si="251"/>
        <v>19</v>
      </c>
      <c r="E4021" s="138">
        <v>6</v>
      </c>
      <c r="F4021" s="137">
        <v>1142.5795377971081</v>
      </c>
      <c r="J4021" s="149">
        <f t="shared" si="252"/>
        <v>39344</v>
      </c>
    </row>
    <row r="4022" spans="1:10" ht="16.5">
      <c r="A4022" s="135">
        <v>39344</v>
      </c>
      <c r="B4022">
        <f t="shared" si="249"/>
        <v>2007</v>
      </c>
      <c r="C4022">
        <f t="shared" si="250"/>
        <v>9</v>
      </c>
      <c r="D4022" s="148">
        <f t="shared" si="251"/>
        <v>19</v>
      </c>
      <c r="E4022" s="138">
        <v>7</v>
      </c>
      <c r="F4022" s="137">
        <v>1103.5739422855825</v>
      </c>
      <c r="J4022" s="149">
        <f t="shared" si="252"/>
        <v>39344</v>
      </c>
    </row>
    <row r="4023" spans="1:10" ht="16.5">
      <c r="A4023" s="135">
        <v>39344</v>
      </c>
      <c r="B4023">
        <f t="shared" si="249"/>
        <v>2007</v>
      </c>
      <c r="C4023">
        <f t="shared" si="250"/>
        <v>9</v>
      </c>
      <c r="D4023" s="148">
        <f t="shared" si="251"/>
        <v>19</v>
      </c>
      <c r="E4023" s="138">
        <v>8</v>
      </c>
      <c r="F4023" s="137">
        <v>1124.3553906906877</v>
      </c>
      <c r="J4023" s="149">
        <f t="shared" si="252"/>
        <v>39344</v>
      </c>
    </row>
    <row r="4024" spans="1:10" ht="16.5">
      <c r="A4024" s="135">
        <v>39344</v>
      </c>
      <c r="B4024">
        <f t="shared" si="249"/>
        <v>2007</v>
      </c>
      <c r="C4024">
        <f t="shared" si="250"/>
        <v>9</v>
      </c>
      <c r="D4024" s="148">
        <f t="shared" si="251"/>
        <v>19</v>
      </c>
      <c r="E4024" s="138">
        <v>9</v>
      </c>
      <c r="F4024" s="137">
        <v>1019.6477811620805</v>
      </c>
      <c r="J4024" s="149">
        <f t="shared" si="252"/>
        <v>39344</v>
      </c>
    </row>
    <row r="4025" spans="1:10" ht="16.5">
      <c r="A4025" s="135">
        <v>39344</v>
      </c>
      <c r="B4025">
        <f t="shared" ref="B4025:B4088" si="253">YEAR(A4025)</f>
        <v>2007</v>
      </c>
      <c r="C4025">
        <f t="shared" ref="C4025:C4088" si="254">MONTH(A4025)</f>
        <v>9</v>
      </c>
      <c r="D4025" s="148">
        <f t="shared" ref="D4025:D4088" si="255">DAY(A4025)</f>
        <v>19</v>
      </c>
      <c r="E4025" s="138">
        <v>10</v>
      </c>
      <c r="F4025" s="137">
        <v>877.79058709283981</v>
      </c>
      <c r="J4025" s="149">
        <f t="shared" si="252"/>
        <v>39344</v>
      </c>
    </row>
    <row r="4026" spans="1:10" ht="16.5">
      <c r="A4026" s="135">
        <v>39344</v>
      </c>
      <c r="B4026">
        <f t="shared" si="253"/>
        <v>2007</v>
      </c>
      <c r="C4026">
        <f t="shared" si="254"/>
        <v>9</v>
      </c>
      <c r="D4026" s="148">
        <f t="shared" si="255"/>
        <v>19</v>
      </c>
      <c r="E4026" s="138">
        <v>11</v>
      </c>
      <c r="F4026" s="137">
        <v>872.80120824175674</v>
      </c>
      <c r="J4026" s="149">
        <f t="shared" si="252"/>
        <v>39344</v>
      </c>
    </row>
    <row r="4027" spans="1:10" ht="16.5">
      <c r="A4027" s="135">
        <v>39344</v>
      </c>
      <c r="B4027">
        <f t="shared" si="253"/>
        <v>2007</v>
      </c>
      <c r="C4027">
        <f t="shared" si="254"/>
        <v>9</v>
      </c>
      <c r="D4027" s="148">
        <f t="shared" si="255"/>
        <v>19</v>
      </c>
      <c r="E4027" s="138">
        <v>12</v>
      </c>
      <c r="F4027" s="137">
        <v>761.75609607522802</v>
      </c>
      <c r="J4027" s="149">
        <f t="shared" si="252"/>
        <v>39344</v>
      </c>
    </row>
    <row r="4028" spans="1:10" ht="16.5">
      <c r="A4028" s="135">
        <v>39344</v>
      </c>
      <c r="B4028">
        <f t="shared" si="253"/>
        <v>2007</v>
      </c>
      <c r="C4028">
        <f t="shared" si="254"/>
        <v>9</v>
      </c>
      <c r="D4028" s="148">
        <f t="shared" si="255"/>
        <v>19</v>
      </c>
      <c r="E4028" s="138">
        <v>13</v>
      </c>
      <c r="F4028" s="137">
        <v>726.92342894082981</v>
      </c>
      <c r="J4028" s="149">
        <f t="shared" si="252"/>
        <v>39344</v>
      </c>
    </row>
    <row r="4029" spans="1:10" ht="16.5">
      <c r="A4029" s="135">
        <v>39344</v>
      </c>
      <c r="B4029">
        <f t="shared" si="253"/>
        <v>2007</v>
      </c>
      <c r="C4029">
        <f t="shared" si="254"/>
        <v>9</v>
      </c>
      <c r="D4029" s="148">
        <f t="shared" si="255"/>
        <v>19</v>
      </c>
      <c r="E4029" s="138">
        <v>14</v>
      </c>
      <c r="F4029" s="137">
        <v>672.36298914259942</v>
      </c>
      <c r="J4029" s="149">
        <f t="shared" si="252"/>
        <v>39344</v>
      </c>
    </row>
    <row r="4030" spans="1:10" ht="16.5">
      <c r="A4030" s="135">
        <v>39344</v>
      </c>
      <c r="B4030">
        <f t="shared" si="253"/>
        <v>2007</v>
      </c>
      <c r="C4030">
        <f t="shared" si="254"/>
        <v>9</v>
      </c>
      <c r="D4030" s="148">
        <f t="shared" si="255"/>
        <v>19</v>
      </c>
      <c r="E4030" s="138">
        <v>15</v>
      </c>
      <c r="F4030" s="137">
        <v>678.72551072215845</v>
      </c>
      <c r="J4030" s="149">
        <f t="shared" si="252"/>
        <v>39344</v>
      </c>
    </row>
    <row r="4031" spans="1:10" ht="16.5">
      <c r="A4031" s="135">
        <v>39344</v>
      </c>
      <c r="B4031">
        <f t="shared" si="253"/>
        <v>2007</v>
      </c>
      <c r="C4031">
        <f t="shared" si="254"/>
        <v>9</v>
      </c>
      <c r="D4031" s="148">
        <f t="shared" si="255"/>
        <v>19</v>
      </c>
      <c r="E4031" s="138">
        <v>16</v>
      </c>
      <c r="F4031" s="137">
        <v>635.71378081328453</v>
      </c>
      <c r="J4031" s="149">
        <f t="shared" si="252"/>
        <v>39344</v>
      </c>
    </row>
    <row r="4032" spans="1:10" ht="16.5">
      <c r="A4032" s="135">
        <v>39344</v>
      </c>
      <c r="B4032">
        <f t="shared" si="253"/>
        <v>2007</v>
      </c>
      <c r="C4032">
        <f t="shared" si="254"/>
        <v>9</v>
      </c>
      <c r="D4032" s="148">
        <f t="shared" si="255"/>
        <v>19</v>
      </c>
      <c r="E4032" s="138">
        <v>17</v>
      </c>
      <c r="F4032" s="137">
        <v>619.48375186848546</v>
      </c>
      <c r="J4032" s="149">
        <f t="shared" si="252"/>
        <v>39344</v>
      </c>
    </row>
    <row r="4033" spans="1:10" ht="16.5">
      <c r="A4033" s="135">
        <v>39344</v>
      </c>
      <c r="B4033">
        <f t="shared" si="253"/>
        <v>2007</v>
      </c>
      <c r="C4033">
        <f t="shared" si="254"/>
        <v>9</v>
      </c>
      <c r="D4033" s="148">
        <f t="shared" si="255"/>
        <v>19</v>
      </c>
      <c r="E4033" s="138">
        <v>18</v>
      </c>
      <c r="F4033" s="137">
        <v>621.86732090147927</v>
      </c>
      <c r="J4033" s="149">
        <f t="shared" si="252"/>
        <v>39344</v>
      </c>
    </row>
    <row r="4034" spans="1:10" ht="16.5">
      <c r="A4034" s="135">
        <v>39344</v>
      </c>
      <c r="B4034">
        <f t="shared" si="253"/>
        <v>2007</v>
      </c>
      <c r="C4034">
        <f t="shared" si="254"/>
        <v>9</v>
      </c>
      <c r="D4034" s="148">
        <f t="shared" si="255"/>
        <v>19</v>
      </c>
      <c r="E4034" s="138">
        <v>19</v>
      </c>
      <c r="F4034" s="137">
        <v>595.57948971656504</v>
      </c>
      <c r="J4034" s="149">
        <f t="shared" si="252"/>
        <v>39344</v>
      </c>
    </row>
    <row r="4035" spans="1:10" ht="16.5">
      <c r="A4035" s="135">
        <v>39344</v>
      </c>
      <c r="B4035">
        <f t="shared" si="253"/>
        <v>2007</v>
      </c>
      <c r="C4035">
        <f t="shared" si="254"/>
        <v>9</v>
      </c>
      <c r="D4035" s="148">
        <f t="shared" si="255"/>
        <v>19</v>
      </c>
      <c r="E4035" s="138">
        <v>20</v>
      </c>
      <c r="F4035" s="137">
        <v>583.34191228577197</v>
      </c>
      <c r="J4035" s="149">
        <f t="shared" ref="J4035:J4098" si="256">DATE(B4035,C4035,D4035)</f>
        <v>39344</v>
      </c>
    </row>
    <row r="4036" spans="1:10" ht="16.5">
      <c r="A4036" s="135">
        <v>39344</v>
      </c>
      <c r="B4036">
        <f t="shared" si="253"/>
        <v>2007</v>
      </c>
      <c r="C4036">
        <f t="shared" si="254"/>
        <v>9</v>
      </c>
      <c r="D4036" s="148">
        <f t="shared" si="255"/>
        <v>19</v>
      </c>
      <c r="E4036" s="138">
        <v>21</v>
      </c>
      <c r="F4036" s="137">
        <v>546.68164834515005</v>
      </c>
      <c r="J4036" s="149">
        <f t="shared" si="256"/>
        <v>39344</v>
      </c>
    </row>
    <row r="4037" spans="1:10" ht="16.5">
      <c r="A4037" s="135">
        <v>39344</v>
      </c>
      <c r="B4037">
        <f t="shared" si="253"/>
        <v>2007</v>
      </c>
      <c r="C4037">
        <f t="shared" si="254"/>
        <v>9</v>
      </c>
      <c r="D4037" s="148">
        <f t="shared" si="255"/>
        <v>19</v>
      </c>
      <c r="E4037" s="138">
        <v>22</v>
      </c>
      <c r="F4037" s="137">
        <v>555.97984513763458</v>
      </c>
      <c r="J4037" s="149">
        <f t="shared" si="256"/>
        <v>39344</v>
      </c>
    </row>
    <row r="4038" spans="1:10" ht="16.5">
      <c r="A4038" s="135">
        <v>39344</v>
      </c>
      <c r="B4038">
        <f t="shared" si="253"/>
        <v>2007</v>
      </c>
      <c r="C4038">
        <f t="shared" si="254"/>
        <v>9</v>
      </c>
      <c r="D4038" s="148">
        <f t="shared" si="255"/>
        <v>19</v>
      </c>
      <c r="E4038" s="138">
        <v>23</v>
      </c>
      <c r="F4038" s="137">
        <v>528.24634580721033</v>
      </c>
      <c r="J4038" s="149">
        <f t="shared" si="256"/>
        <v>39344</v>
      </c>
    </row>
    <row r="4039" spans="1:10" ht="16.5">
      <c r="A4039" s="135">
        <v>39345</v>
      </c>
      <c r="B4039">
        <f t="shared" si="253"/>
        <v>2007</v>
      </c>
      <c r="C4039">
        <f t="shared" si="254"/>
        <v>9</v>
      </c>
      <c r="D4039" s="148">
        <f t="shared" si="255"/>
        <v>20</v>
      </c>
      <c r="E4039" s="138">
        <v>0</v>
      </c>
      <c r="F4039" s="137">
        <v>523.6713158097341</v>
      </c>
      <c r="J4039" s="149">
        <f t="shared" si="256"/>
        <v>39345</v>
      </c>
    </row>
    <row r="4040" spans="1:10" ht="16.5">
      <c r="A4040" s="135">
        <v>39345</v>
      </c>
      <c r="B4040">
        <f t="shared" si="253"/>
        <v>2007</v>
      </c>
      <c r="C4040">
        <f t="shared" si="254"/>
        <v>9</v>
      </c>
      <c r="D4040" s="148">
        <f t="shared" si="255"/>
        <v>20</v>
      </c>
      <c r="E4040" s="138">
        <v>1</v>
      </c>
      <c r="F4040" s="137">
        <v>447.3651704093254</v>
      </c>
      <c r="J4040" s="149">
        <f t="shared" si="256"/>
        <v>39345</v>
      </c>
    </row>
    <row r="4041" spans="1:10" ht="16.5">
      <c r="A4041" s="135">
        <v>39345</v>
      </c>
      <c r="B4041">
        <f t="shared" si="253"/>
        <v>2007</v>
      </c>
      <c r="C4041">
        <f t="shared" si="254"/>
        <v>9</v>
      </c>
      <c r="D4041" s="148">
        <f t="shared" si="255"/>
        <v>20</v>
      </c>
      <c r="E4041" s="138">
        <v>2</v>
      </c>
      <c r="F4041" s="137">
        <v>463.57984927554111</v>
      </c>
      <c r="J4041" s="149">
        <f t="shared" si="256"/>
        <v>39345</v>
      </c>
    </row>
    <row r="4042" spans="1:10" ht="16.5">
      <c r="A4042" s="135">
        <v>39345</v>
      </c>
      <c r="B4042">
        <f t="shared" si="253"/>
        <v>2007</v>
      </c>
      <c r="C4042">
        <f t="shared" si="254"/>
        <v>9</v>
      </c>
      <c r="D4042" s="148">
        <f t="shared" si="255"/>
        <v>20</v>
      </c>
      <c r="E4042" s="138">
        <v>3</v>
      </c>
      <c r="F4042" s="137">
        <v>453.14155940785997</v>
      </c>
      <c r="J4042" s="149">
        <f t="shared" si="256"/>
        <v>39345</v>
      </c>
    </row>
    <row r="4043" spans="1:10" ht="16.5">
      <c r="A4043" s="135">
        <v>39345</v>
      </c>
      <c r="B4043">
        <f t="shared" si="253"/>
        <v>2007</v>
      </c>
      <c r="C4043">
        <f t="shared" si="254"/>
        <v>9</v>
      </c>
      <c r="D4043" s="148">
        <f t="shared" si="255"/>
        <v>20</v>
      </c>
      <c r="E4043" s="138">
        <v>4</v>
      </c>
      <c r="F4043" s="137">
        <v>481.15580828321674</v>
      </c>
      <c r="J4043" s="149">
        <f t="shared" si="256"/>
        <v>39345</v>
      </c>
    </row>
    <row r="4044" spans="1:10" ht="16.5">
      <c r="A4044" s="135">
        <v>39345</v>
      </c>
      <c r="B4044">
        <f t="shared" si="253"/>
        <v>2007</v>
      </c>
      <c r="C4044">
        <f t="shared" si="254"/>
        <v>9</v>
      </c>
      <c r="D4044" s="148">
        <f t="shared" si="255"/>
        <v>20</v>
      </c>
      <c r="E4044" s="138">
        <v>5</v>
      </c>
      <c r="F4044" s="137">
        <v>488.24823599801942</v>
      </c>
      <c r="J4044" s="149">
        <f t="shared" si="256"/>
        <v>39345</v>
      </c>
    </row>
    <row r="4045" spans="1:10" ht="16.5">
      <c r="A4045" s="135">
        <v>39345</v>
      </c>
      <c r="B4045">
        <f t="shared" si="253"/>
        <v>2007</v>
      </c>
      <c r="C4045">
        <f t="shared" si="254"/>
        <v>9</v>
      </c>
      <c r="D4045" s="148">
        <f t="shared" si="255"/>
        <v>20</v>
      </c>
      <c r="E4045" s="138">
        <v>6</v>
      </c>
      <c r="F4045" s="137">
        <v>467.07722250905914</v>
      </c>
      <c r="J4045" s="149">
        <f t="shared" si="256"/>
        <v>39345</v>
      </c>
    </row>
    <row r="4046" spans="1:10" ht="16.5">
      <c r="A4046" s="135">
        <v>39345</v>
      </c>
      <c r="B4046">
        <f t="shared" si="253"/>
        <v>2007</v>
      </c>
      <c r="C4046">
        <f t="shared" si="254"/>
        <v>9</v>
      </c>
      <c r="D4046" s="148">
        <f t="shared" si="255"/>
        <v>20</v>
      </c>
      <c r="E4046" s="138">
        <v>7</v>
      </c>
      <c r="F4046" s="137">
        <v>474.09874303216287</v>
      </c>
      <c r="J4046" s="149">
        <f t="shared" si="256"/>
        <v>39345</v>
      </c>
    </row>
    <row r="4047" spans="1:10" ht="16.5">
      <c r="A4047" s="135">
        <v>39345</v>
      </c>
      <c r="B4047">
        <f t="shared" si="253"/>
        <v>2007</v>
      </c>
      <c r="C4047">
        <f t="shared" si="254"/>
        <v>9</v>
      </c>
      <c r="D4047" s="148">
        <f t="shared" si="255"/>
        <v>20</v>
      </c>
      <c r="E4047" s="138">
        <v>8</v>
      </c>
      <c r="F4047" s="137">
        <v>428.93250087268802</v>
      </c>
      <c r="J4047" s="149">
        <f t="shared" si="256"/>
        <v>39345</v>
      </c>
    </row>
    <row r="4048" spans="1:10" ht="16.5">
      <c r="A4048" s="135">
        <v>39345</v>
      </c>
      <c r="B4048">
        <f t="shared" si="253"/>
        <v>2007</v>
      </c>
      <c r="C4048">
        <f t="shared" si="254"/>
        <v>9</v>
      </c>
      <c r="D4048" s="148">
        <f t="shared" si="255"/>
        <v>20</v>
      </c>
      <c r="E4048" s="138">
        <v>9</v>
      </c>
      <c r="F4048" s="137">
        <v>433.39716339946659</v>
      </c>
      <c r="J4048" s="149">
        <f t="shared" si="256"/>
        <v>39345</v>
      </c>
    </row>
    <row r="4049" spans="1:10" ht="16.5">
      <c r="A4049" s="135">
        <v>39345</v>
      </c>
      <c r="B4049">
        <f t="shared" si="253"/>
        <v>2007</v>
      </c>
      <c r="C4049">
        <f t="shared" si="254"/>
        <v>9</v>
      </c>
      <c r="D4049" s="148">
        <f t="shared" si="255"/>
        <v>20</v>
      </c>
      <c r="E4049" s="138">
        <v>10</v>
      </c>
      <c r="F4049" s="137">
        <v>422.2478441044147</v>
      </c>
      <c r="J4049" s="149">
        <f t="shared" si="256"/>
        <v>39345</v>
      </c>
    </row>
    <row r="4050" spans="1:10" ht="16.5">
      <c r="A4050" s="135">
        <v>39345</v>
      </c>
      <c r="B4050">
        <f t="shared" si="253"/>
        <v>2007</v>
      </c>
      <c r="C4050">
        <f t="shared" si="254"/>
        <v>9</v>
      </c>
      <c r="D4050" s="148">
        <f t="shared" si="255"/>
        <v>20</v>
      </c>
      <c r="E4050" s="138">
        <v>11</v>
      </c>
      <c r="F4050" s="137">
        <v>384.74555503584111</v>
      </c>
      <c r="J4050" s="149">
        <f t="shared" si="256"/>
        <v>39345</v>
      </c>
    </row>
    <row r="4051" spans="1:10" ht="16.5">
      <c r="A4051" s="135">
        <v>39345</v>
      </c>
      <c r="B4051">
        <f t="shared" si="253"/>
        <v>2007</v>
      </c>
      <c r="C4051">
        <f t="shared" si="254"/>
        <v>9</v>
      </c>
      <c r="D4051" s="148">
        <f t="shared" si="255"/>
        <v>20</v>
      </c>
      <c r="E4051" s="138">
        <v>12</v>
      </c>
      <c r="F4051" s="137">
        <v>368.20210354094803</v>
      </c>
      <c r="J4051" s="149">
        <f t="shared" si="256"/>
        <v>39345</v>
      </c>
    </row>
    <row r="4052" spans="1:10" ht="16.5">
      <c r="A4052" s="135">
        <v>39345</v>
      </c>
      <c r="B4052">
        <f t="shared" si="253"/>
        <v>2007</v>
      </c>
      <c r="C4052">
        <f t="shared" si="254"/>
        <v>9</v>
      </c>
      <c r="D4052" s="148">
        <f t="shared" si="255"/>
        <v>20</v>
      </c>
      <c r="E4052" s="138">
        <v>13</v>
      </c>
      <c r="F4052" s="137">
        <v>389.76042852620731</v>
      </c>
      <c r="J4052" s="149">
        <f t="shared" si="256"/>
        <v>39345</v>
      </c>
    </row>
    <row r="4053" spans="1:10" ht="16.5">
      <c r="A4053" s="135">
        <v>39345</v>
      </c>
      <c r="B4053">
        <f t="shared" si="253"/>
        <v>2007</v>
      </c>
      <c r="C4053">
        <f t="shared" si="254"/>
        <v>9</v>
      </c>
      <c r="D4053" s="148">
        <f t="shared" si="255"/>
        <v>20</v>
      </c>
      <c r="E4053" s="138">
        <v>14</v>
      </c>
      <c r="F4053" s="137">
        <v>388.71108309348665</v>
      </c>
      <c r="J4053" s="149">
        <f t="shared" si="256"/>
        <v>39345</v>
      </c>
    </row>
    <row r="4054" spans="1:10" ht="16.5">
      <c r="A4054" s="135">
        <v>39345</v>
      </c>
      <c r="B4054">
        <f t="shared" si="253"/>
        <v>2007</v>
      </c>
      <c r="C4054">
        <f t="shared" si="254"/>
        <v>9</v>
      </c>
      <c r="D4054" s="148">
        <f t="shared" si="255"/>
        <v>20</v>
      </c>
      <c r="E4054" s="138">
        <v>15</v>
      </c>
      <c r="F4054" s="137">
        <v>338.45106971181269</v>
      </c>
      <c r="J4054" s="149">
        <f t="shared" si="256"/>
        <v>39345</v>
      </c>
    </row>
    <row r="4055" spans="1:10" ht="16.5">
      <c r="A4055" s="135">
        <v>39345</v>
      </c>
      <c r="B4055">
        <f t="shared" si="253"/>
        <v>2007</v>
      </c>
      <c r="C4055">
        <f t="shared" si="254"/>
        <v>9</v>
      </c>
      <c r="D4055" s="148">
        <f t="shared" si="255"/>
        <v>20</v>
      </c>
      <c r="E4055" s="138">
        <v>16</v>
      </c>
      <c r="F4055" s="137">
        <v>335.92890965843145</v>
      </c>
      <c r="J4055" s="149">
        <f t="shared" si="256"/>
        <v>39345</v>
      </c>
    </row>
    <row r="4056" spans="1:10" ht="16.5">
      <c r="A4056" s="135">
        <v>39345</v>
      </c>
      <c r="B4056">
        <f t="shared" si="253"/>
        <v>2007</v>
      </c>
      <c r="C4056">
        <f t="shared" si="254"/>
        <v>9</v>
      </c>
      <c r="D4056" s="148">
        <f t="shared" si="255"/>
        <v>20</v>
      </c>
      <c r="E4056" s="138">
        <v>17</v>
      </c>
      <c r="F4056" s="137">
        <v>320.16232820748257</v>
      </c>
      <c r="J4056" s="149">
        <f t="shared" si="256"/>
        <v>39345</v>
      </c>
    </row>
    <row r="4057" spans="1:10" ht="16.5">
      <c r="A4057" s="135">
        <v>39345</v>
      </c>
      <c r="B4057">
        <f t="shared" si="253"/>
        <v>2007</v>
      </c>
      <c r="C4057">
        <f t="shared" si="254"/>
        <v>9</v>
      </c>
      <c r="D4057" s="148">
        <f t="shared" si="255"/>
        <v>20</v>
      </c>
      <c r="E4057" s="138">
        <v>18</v>
      </c>
      <c r="F4057" s="137">
        <v>254.09722454188247</v>
      </c>
      <c r="J4057" s="149">
        <f t="shared" si="256"/>
        <v>39345</v>
      </c>
    </row>
    <row r="4058" spans="1:10" ht="16.5">
      <c r="A4058" s="135">
        <v>39345</v>
      </c>
      <c r="B4058">
        <f t="shared" si="253"/>
        <v>2007</v>
      </c>
      <c r="C4058">
        <f t="shared" si="254"/>
        <v>9</v>
      </c>
      <c r="D4058" s="148">
        <f t="shared" si="255"/>
        <v>20</v>
      </c>
      <c r="E4058" s="138">
        <v>19</v>
      </c>
      <c r="F4058" s="137">
        <v>261.10403892581439</v>
      </c>
      <c r="J4058" s="149">
        <f t="shared" si="256"/>
        <v>39345</v>
      </c>
    </row>
    <row r="4059" spans="1:10" ht="16.5">
      <c r="A4059" s="135">
        <v>39345</v>
      </c>
      <c r="B4059">
        <f t="shared" si="253"/>
        <v>2007</v>
      </c>
      <c r="C4059">
        <f t="shared" si="254"/>
        <v>9</v>
      </c>
      <c r="D4059" s="148">
        <f t="shared" si="255"/>
        <v>20</v>
      </c>
      <c r="E4059" s="138">
        <v>20</v>
      </c>
      <c r="F4059" s="137">
        <v>266.36830670871348</v>
      </c>
      <c r="J4059" s="149">
        <f t="shared" si="256"/>
        <v>39345</v>
      </c>
    </row>
    <row r="4060" spans="1:10" ht="16.5">
      <c r="A4060" s="135">
        <v>39345</v>
      </c>
      <c r="B4060">
        <f t="shared" si="253"/>
        <v>2007</v>
      </c>
      <c r="C4060">
        <f t="shared" si="254"/>
        <v>9</v>
      </c>
      <c r="D4060" s="148">
        <f t="shared" si="255"/>
        <v>20</v>
      </c>
      <c r="E4060" s="138">
        <v>21</v>
      </c>
      <c r="F4060" s="137">
        <v>269.99213954144386</v>
      </c>
      <c r="J4060" s="149">
        <f t="shared" si="256"/>
        <v>39345</v>
      </c>
    </row>
    <row r="4061" spans="1:10" ht="16.5">
      <c r="A4061" s="135">
        <v>39345</v>
      </c>
      <c r="B4061">
        <f t="shared" si="253"/>
        <v>2007</v>
      </c>
      <c r="C4061">
        <f t="shared" si="254"/>
        <v>9</v>
      </c>
      <c r="D4061" s="148">
        <f t="shared" si="255"/>
        <v>20</v>
      </c>
      <c r="E4061" s="138">
        <v>22</v>
      </c>
      <c r="F4061" s="137">
        <v>277.26935161891134</v>
      </c>
      <c r="J4061" s="149">
        <f t="shared" si="256"/>
        <v>39345</v>
      </c>
    </row>
    <row r="4062" spans="1:10" ht="16.5">
      <c r="A4062" s="135">
        <v>39345</v>
      </c>
      <c r="B4062">
        <f t="shared" si="253"/>
        <v>2007</v>
      </c>
      <c r="C4062">
        <f t="shared" si="254"/>
        <v>9</v>
      </c>
      <c r="D4062" s="148">
        <f t="shared" si="255"/>
        <v>20</v>
      </c>
      <c r="E4062" s="138">
        <v>23</v>
      </c>
      <c r="F4062" s="137">
        <v>277.26935161891134</v>
      </c>
      <c r="J4062" s="149">
        <f t="shared" si="256"/>
        <v>39345</v>
      </c>
    </row>
    <row r="4063" spans="1:10" ht="16.5">
      <c r="A4063" s="135">
        <v>39346</v>
      </c>
      <c r="B4063">
        <f t="shared" si="253"/>
        <v>2007</v>
      </c>
      <c r="C4063">
        <f t="shared" si="254"/>
        <v>9</v>
      </c>
      <c r="D4063" s="148">
        <f t="shared" si="255"/>
        <v>21</v>
      </c>
      <c r="E4063" s="138">
        <v>0</v>
      </c>
      <c r="F4063" s="137">
        <v>262.06521143845418</v>
      </c>
      <c r="J4063" s="149">
        <f t="shared" si="256"/>
        <v>39346</v>
      </c>
    </row>
    <row r="4064" spans="1:10" ht="16.5">
      <c r="A4064" s="135">
        <v>39346</v>
      </c>
      <c r="B4064">
        <f t="shared" si="253"/>
        <v>2007</v>
      </c>
      <c r="C4064">
        <f t="shared" si="254"/>
        <v>9</v>
      </c>
      <c r="D4064" s="148">
        <f t="shared" si="255"/>
        <v>21</v>
      </c>
      <c r="E4064" s="138">
        <v>1</v>
      </c>
      <c r="F4064" s="137">
        <v>259.04819382900945</v>
      </c>
      <c r="J4064" s="149">
        <f t="shared" si="256"/>
        <v>39346</v>
      </c>
    </row>
    <row r="4065" spans="1:10" ht="16.5">
      <c r="A4065" s="135">
        <v>39346</v>
      </c>
      <c r="B4065">
        <f t="shared" si="253"/>
        <v>2007</v>
      </c>
      <c r="C4065">
        <f t="shared" si="254"/>
        <v>9</v>
      </c>
      <c r="D4065" s="148">
        <f t="shared" si="255"/>
        <v>21</v>
      </c>
      <c r="E4065" s="138">
        <v>2</v>
      </c>
      <c r="F4065" s="137">
        <v>220.5601021555072</v>
      </c>
      <c r="J4065" s="149">
        <f t="shared" si="256"/>
        <v>39346</v>
      </c>
    </row>
    <row r="4066" spans="1:10" ht="16.5">
      <c r="A4066" s="135">
        <v>39346</v>
      </c>
      <c r="B4066">
        <f t="shared" si="253"/>
        <v>2007</v>
      </c>
      <c r="C4066">
        <f t="shared" si="254"/>
        <v>9</v>
      </c>
      <c r="D4066" s="148">
        <f t="shared" si="255"/>
        <v>21</v>
      </c>
      <c r="E4066" s="138">
        <v>3</v>
      </c>
      <c r="F4066" s="137">
        <v>228.2874001783274</v>
      </c>
      <c r="J4066" s="149">
        <f t="shared" si="256"/>
        <v>39346</v>
      </c>
    </row>
    <row r="4067" spans="1:10" ht="16.5">
      <c r="A4067" s="135">
        <v>39346</v>
      </c>
      <c r="B4067">
        <f t="shared" si="253"/>
        <v>2007</v>
      </c>
      <c r="C4067">
        <f t="shared" si="254"/>
        <v>9</v>
      </c>
      <c r="D4067" s="148">
        <f t="shared" si="255"/>
        <v>21</v>
      </c>
      <c r="E4067" s="138">
        <v>4</v>
      </c>
      <c r="F4067" s="137">
        <v>231.83451798736064</v>
      </c>
      <c r="J4067" s="149">
        <f t="shared" si="256"/>
        <v>39346</v>
      </c>
    </row>
    <row r="4068" spans="1:10" ht="16.5">
      <c r="A4068" s="135">
        <v>39346</v>
      </c>
      <c r="B4068">
        <f t="shared" si="253"/>
        <v>2007</v>
      </c>
      <c r="C4068">
        <f t="shared" si="254"/>
        <v>9</v>
      </c>
      <c r="D4068" s="148">
        <f t="shared" si="255"/>
        <v>21</v>
      </c>
      <c r="E4068" s="138">
        <v>5</v>
      </c>
      <c r="F4068" s="137">
        <v>233.15075204055108</v>
      </c>
      <c r="J4068" s="149">
        <f t="shared" si="256"/>
        <v>39346</v>
      </c>
    </row>
    <row r="4069" spans="1:10" ht="16.5">
      <c r="A4069" s="135">
        <v>39346</v>
      </c>
      <c r="B4069">
        <f t="shared" si="253"/>
        <v>2007</v>
      </c>
      <c r="C4069">
        <f t="shared" si="254"/>
        <v>9</v>
      </c>
      <c r="D4069" s="148">
        <f t="shared" si="255"/>
        <v>21</v>
      </c>
      <c r="E4069" s="138">
        <v>6</v>
      </c>
      <c r="F4069" s="137">
        <v>232.71283586573571</v>
      </c>
      <c r="J4069" s="149">
        <f t="shared" si="256"/>
        <v>39346</v>
      </c>
    </row>
    <row r="4070" spans="1:10" ht="16.5">
      <c r="A4070" s="135">
        <v>39346</v>
      </c>
      <c r="B4070">
        <f t="shared" si="253"/>
        <v>2007</v>
      </c>
      <c r="C4070">
        <f t="shared" si="254"/>
        <v>9</v>
      </c>
      <c r="D4070" s="148">
        <f t="shared" si="255"/>
        <v>21</v>
      </c>
      <c r="E4070" s="138">
        <v>7</v>
      </c>
      <c r="F4070" s="137">
        <v>231.39410681893327</v>
      </c>
      <c r="J4070" s="149">
        <f t="shared" si="256"/>
        <v>39346</v>
      </c>
    </row>
    <row r="4071" spans="1:10" ht="16.5">
      <c r="A4071" s="135">
        <v>39346</v>
      </c>
      <c r="B4071">
        <f t="shared" si="253"/>
        <v>2007</v>
      </c>
      <c r="C4071">
        <f t="shared" si="254"/>
        <v>9</v>
      </c>
      <c r="D4071" s="148">
        <f t="shared" si="255"/>
        <v>21</v>
      </c>
      <c r="E4071" s="138">
        <v>8</v>
      </c>
      <c r="F4071" s="137">
        <v>230.06780665069937</v>
      </c>
      <c r="J4071" s="149">
        <f t="shared" si="256"/>
        <v>39346</v>
      </c>
    </row>
    <row r="4072" spans="1:10" ht="16.5">
      <c r="A4072" s="135">
        <v>39346</v>
      </c>
      <c r="B4072">
        <f t="shared" si="253"/>
        <v>2007</v>
      </c>
      <c r="C4072">
        <f t="shared" si="254"/>
        <v>9</v>
      </c>
      <c r="D4072" s="148">
        <f t="shared" si="255"/>
        <v>21</v>
      </c>
      <c r="E4072" s="138">
        <v>9</v>
      </c>
      <c r="F4072" s="137">
        <v>230.06780665069937</v>
      </c>
      <c r="J4072" s="149">
        <f t="shared" si="256"/>
        <v>39346</v>
      </c>
    </row>
    <row r="4073" spans="1:10" ht="16.5">
      <c r="A4073" s="135">
        <v>39346</v>
      </c>
      <c r="B4073">
        <f t="shared" si="253"/>
        <v>2007</v>
      </c>
      <c r="C4073">
        <f t="shared" si="254"/>
        <v>9</v>
      </c>
      <c r="D4073" s="148">
        <f t="shared" si="255"/>
        <v>21</v>
      </c>
      <c r="E4073" s="138">
        <v>10</v>
      </c>
      <c r="F4073" s="137">
        <v>229.17933526423764</v>
      </c>
      <c r="J4073" s="149">
        <f t="shared" si="256"/>
        <v>39346</v>
      </c>
    </row>
    <row r="4074" spans="1:10" ht="16.5">
      <c r="A4074" s="135">
        <v>39346</v>
      </c>
      <c r="B4074">
        <f t="shared" si="253"/>
        <v>2007</v>
      </c>
      <c r="C4074">
        <f t="shared" si="254"/>
        <v>9</v>
      </c>
      <c r="D4074" s="148">
        <f t="shared" si="255"/>
        <v>21</v>
      </c>
      <c r="E4074" s="138">
        <v>11</v>
      </c>
      <c r="F4074" s="137">
        <v>212.99032782829204</v>
      </c>
      <c r="J4074" s="149">
        <f t="shared" si="256"/>
        <v>39346</v>
      </c>
    </row>
    <row r="4075" spans="1:10" ht="16.5">
      <c r="A4075" s="135">
        <v>39346</v>
      </c>
      <c r="B4075">
        <f t="shared" si="253"/>
        <v>2007</v>
      </c>
      <c r="C4075">
        <f t="shared" si="254"/>
        <v>9</v>
      </c>
      <c r="D4075" s="148">
        <f t="shared" si="255"/>
        <v>21</v>
      </c>
      <c r="E4075" s="138">
        <v>12</v>
      </c>
      <c r="F4075" s="137">
        <v>217.12359008713202</v>
      </c>
      <c r="J4075" s="149">
        <f t="shared" si="256"/>
        <v>39346</v>
      </c>
    </row>
    <row r="4076" spans="1:10" ht="16.5">
      <c r="A4076" s="135">
        <v>39346</v>
      </c>
      <c r="B4076">
        <f t="shared" si="253"/>
        <v>2007</v>
      </c>
      <c r="C4076">
        <f t="shared" si="254"/>
        <v>9</v>
      </c>
      <c r="D4076" s="148">
        <f t="shared" si="255"/>
        <v>21</v>
      </c>
      <c r="E4076" s="138">
        <v>13</v>
      </c>
      <c r="F4076" s="137">
        <v>222.7810090241918</v>
      </c>
      <c r="J4076" s="149">
        <f t="shared" si="256"/>
        <v>39346</v>
      </c>
    </row>
    <row r="4077" spans="1:10" ht="16.5">
      <c r="A4077" s="135">
        <v>39346</v>
      </c>
      <c r="B4077">
        <f t="shared" si="253"/>
        <v>2007</v>
      </c>
      <c r="C4077">
        <f t="shared" si="254"/>
        <v>9</v>
      </c>
      <c r="D4077" s="148">
        <f t="shared" si="255"/>
        <v>21</v>
      </c>
      <c r="E4077" s="138">
        <v>14</v>
      </c>
      <c r="F4077" s="137">
        <v>259.26808600703151</v>
      </c>
      <c r="J4077" s="149">
        <f t="shared" si="256"/>
        <v>39346</v>
      </c>
    </row>
    <row r="4078" spans="1:10" ht="16.5">
      <c r="A4078" s="135">
        <v>39346</v>
      </c>
      <c r="B4078">
        <f t="shared" si="253"/>
        <v>2007</v>
      </c>
      <c r="C4078">
        <f t="shared" si="254"/>
        <v>9</v>
      </c>
      <c r="D4078" s="148">
        <f t="shared" si="255"/>
        <v>21</v>
      </c>
      <c r="E4078" s="138">
        <v>15</v>
      </c>
      <c r="F4078" s="137">
        <v>268.2803330845199</v>
      </c>
      <c r="J4078" s="149">
        <f t="shared" si="256"/>
        <v>39346</v>
      </c>
    </row>
    <row r="4079" spans="1:10" ht="16.5">
      <c r="A4079" s="135">
        <v>39346</v>
      </c>
      <c r="B4079">
        <f t="shared" si="253"/>
        <v>2007</v>
      </c>
      <c r="C4079">
        <f t="shared" si="254"/>
        <v>9</v>
      </c>
      <c r="D4079" s="148">
        <f t="shared" si="255"/>
        <v>21</v>
      </c>
      <c r="E4079" s="138">
        <v>16</v>
      </c>
      <c r="F4079" s="137">
        <v>252.82892182895608</v>
      </c>
      <c r="J4079" s="149">
        <f t="shared" si="256"/>
        <v>39346</v>
      </c>
    </row>
    <row r="4080" spans="1:10" ht="16.5">
      <c r="A4080" s="135">
        <v>39346</v>
      </c>
      <c r="B4080">
        <f t="shared" si="253"/>
        <v>2007</v>
      </c>
      <c r="C4080">
        <f t="shared" si="254"/>
        <v>9</v>
      </c>
      <c r="D4080" s="148">
        <f t="shared" si="255"/>
        <v>21</v>
      </c>
      <c r="E4080" s="138">
        <v>17</v>
      </c>
      <c r="F4080" s="137">
        <v>201.73917710623601</v>
      </c>
      <c r="J4080" s="149">
        <f t="shared" si="256"/>
        <v>39346</v>
      </c>
    </row>
    <row r="4081" spans="1:10" ht="16.5">
      <c r="A4081" s="135">
        <v>39346</v>
      </c>
      <c r="B4081">
        <f t="shared" si="253"/>
        <v>2007</v>
      </c>
      <c r="C4081">
        <f t="shared" si="254"/>
        <v>9</v>
      </c>
      <c r="D4081" s="148">
        <f t="shared" si="255"/>
        <v>21</v>
      </c>
      <c r="E4081" s="138">
        <v>18</v>
      </c>
      <c r="F4081" s="137">
        <v>211.88263668599876</v>
      </c>
      <c r="J4081" s="149">
        <f t="shared" si="256"/>
        <v>39346</v>
      </c>
    </row>
    <row r="4082" spans="1:10" ht="16.5">
      <c r="A4082" s="135">
        <v>39346</v>
      </c>
      <c r="B4082">
        <f t="shared" si="253"/>
        <v>2007</v>
      </c>
      <c r="C4082">
        <f t="shared" si="254"/>
        <v>9</v>
      </c>
      <c r="D4082" s="148">
        <f t="shared" si="255"/>
        <v>21</v>
      </c>
      <c r="E4082" s="138">
        <v>19</v>
      </c>
      <c r="F4082" s="137">
        <v>152.31316509221898</v>
      </c>
      <c r="J4082" s="149">
        <f t="shared" si="256"/>
        <v>39346</v>
      </c>
    </row>
    <row r="4083" spans="1:10" ht="16.5">
      <c r="A4083" s="135">
        <v>39346</v>
      </c>
      <c r="B4083">
        <f t="shared" si="253"/>
        <v>2007</v>
      </c>
      <c r="C4083">
        <f t="shared" si="254"/>
        <v>9</v>
      </c>
      <c r="D4083" s="148">
        <f t="shared" si="255"/>
        <v>21</v>
      </c>
      <c r="E4083" s="138">
        <v>20</v>
      </c>
      <c r="F4083" s="137">
        <v>238.34290042910021</v>
      </c>
      <c r="J4083" s="149">
        <f t="shared" si="256"/>
        <v>39346</v>
      </c>
    </row>
    <row r="4084" spans="1:10" ht="16.5">
      <c r="A4084" s="135">
        <v>39346</v>
      </c>
      <c r="B4084">
        <f t="shared" si="253"/>
        <v>2007</v>
      </c>
      <c r="C4084">
        <f t="shared" si="254"/>
        <v>9</v>
      </c>
      <c r="D4084" s="148">
        <f t="shared" si="255"/>
        <v>21</v>
      </c>
      <c r="E4084" s="138">
        <v>21</v>
      </c>
      <c r="F4084" s="137">
        <v>244.05310547695893</v>
      </c>
      <c r="J4084" s="149">
        <f t="shared" si="256"/>
        <v>39346</v>
      </c>
    </row>
    <row r="4085" spans="1:10" ht="16.5">
      <c r="A4085" s="135">
        <v>39346</v>
      </c>
      <c r="B4085">
        <f t="shared" si="253"/>
        <v>2007</v>
      </c>
      <c r="C4085">
        <f t="shared" si="254"/>
        <v>9</v>
      </c>
      <c r="D4085" s="148">
        <f t="shared" si="255"/>
        <v>21</v>
      </c>
      <c r="E4085" s="138">
        <v>22</v>
      </c>
      <c r="F4085" s="137">
        <v>217.21531977352248</v>
      </c>
      <c r="J4085" s="149">
        <f t="shared" si="256"/>
        <v>39346</v>
      </c>
    </row>
    <row r="4086" spans="1:10" ht="16.5">
      <c r="A4086" s="145">
        <v>39346</v>
      </c>
      <c r="B4086">
        <f t="shared" si="253"/>
        <v>2007</v>
      </c>
      <c r="C4086">
        <f t="shared" si="254"/>
        <v>9</v>
      </c>
      <c r="D4086" s="148">
        <f t="shared" si="255"/>
        <v>21</v>
      </c>
      <c r="E4086" s="146">
        <v>23</v>
      </c>
      <c r="F4086" s="147">
        <v>189.90853982040068</v>
      </c>
      <c r="J4086" s="149">
        <f t="shared" si="256"/>
        <v>39346</v>
      </c>
    </row>
    <row r="4087" spans="1:10" ht="16.5">
      <c r="A4087" s="135">
        <v>39359</v>
      </c>
      <c r="B4087">
        <f t="shared" si="253"/>
        <v>2007</v>
      </c>
      <c r="C4087">
        <f t="shared" si="254"/>
        <v>10</v>
      </c>
      <c r="D4087" s="148">
        <f t="shared" si="255"/>
        <v>4</v>
      </c>
      <c r="E4087" s="138">
        <v>13</v>
      </c>
      <c r="F4087" s="137">
        <v>124.28609748103813</v>
      </c>
      <c r="J4087" s="149">
        <f t="shared" si="256"/>
        <v>39359</v>
      </c>
    </row>
    <row r="4088" spans="1:10" ht="16.5">
      <c r="A4088" s="135">
        <v>39359</v>
      </c>
      <c r="B4088">
        <f t="shared" si="253"/>
        <v>2007</v>
      </c>
      <c r="C4088">
        <f t="shared" si="254"/>
        <v>10</v>
      </c>
      <c r="D4088" s="148">
        <f t="shared" si="255"/>
        <v>4</v>
      </c>
      <c r="E4088" s="138">
        <v>14</v>
      </c>
      <c r="F4088" s="137">
        <v>124.90932332482336</v>
      </c>
      <c r="J4088" s="149">
        <f t="shared" si="256"/>
        <v>39359</v>
      </c>
    </row>
    <row r="4089" spans="1:10" ht="16.5">
      <c r="A4089" s="135">
        <v>39359</v>
      </c>
      <c r="B4089">
        <f t="shared" ref="B4089:B4152" si="257">YEAR(A4089)</f>
        <v>2007</v>
      </c>
      <c r="C4089">
        <f t="shared" ref="C4089:C4152" si="258">MONTH(A4089)</f>
        <v>10</v>
      </c>
      <c r="D4089" s="148">
        <f t="shared" ref="D4089:D4152" si="259">DAY(A4089)</f>
        <v>4</v>
      </c>
      <c r="E4089" s="138">
        <v>15</v>
      </c>
      <c r="F4089" s="137">
        <v>122.39728228794441</v>
      </c>
      <c r="J4089" s="149">
        <f t="shared" si="256"/>
        <v>39359</v>
      </c>
    </row>
    <row r="4090" spans="1:10" ht="16.5">
      <c r="A4090" s="135">
        <v>39359</v>
      </c>
      <c r="B4090">
        <f t="shared" si="257"/>
        <v>2007</v>
      </c>
      <c r="C4090">
        <f t="shared" si="258"/>
        <v>10</v>
      </c>
      <c r="D4090" s="148">
        <f t="shared" si="259"/>
        <v>4</v>
      </c>
      <c r="E4090" s="138">
        <v>16</v>
      </c>
      <c r="F4090" s="137">
        <v>127.37158907657773</v>
      </c>
      <c r="J4090" s="149">
        <f t="shared" si="256"/>
        <v>39359</v>
      </c>
    </row>
    <row r="4091" spans="1:10" ht="16.5">
      <c r="A4091" s="135">
        <v>39359</v>
      </c>
      <c r="B4091">
        <f t="shared" si="257"/>
        <v>2007</v>
      </c>
      <c r="C4091">
        <f t="shared" si="258"/>
        <v>10</v>
      </c>
      <c r="D4091" s="148">
        <f t="shared" si="259"/>
        <v>4</v>
      </c>
      <c r="E4091" s="138">
        <v>17</v>
      </c>
      <c r="F4091" s="137">
        <v>141.98786841056722</v>
      </c>
      <c r="J4091" s="149">
        <f t="shared" si="256"/>
        <v>39359</v>
      </c>
    </row>
    <row r="4092" spans="1:10" ht="16.5">
      <c r="A4092" s="135">
        <v>39359</v>
      </c>
      <c r="B4092">
        <f t="shared" si="257"/>
        <v>2007</v>
      </c>
      <c r="C4092">
        <f t="shared" si="258"/>
        <v>10</v>
      </c>
      <c r="D4092" s="148">
        <f t="shared" si="259"/>
        <v>4</v>
      </c>
      <c r="E4092" s="138">
        <v>18</v>
      </c>
      <c r="F4092" s="137">
        <v>145.30520009778633</v>
      </c>
      <c r="J4092" s="149">
        <f t="shared" si="256"/>
        <v>39359</v>
      </c>
    </row>
    <row r="4093" spans="1:10" ht="16.5">
      <c r="A4093" s="135">
        <v>39359</v>
      </c>
      <c r="B4093">
        <f t="shared" si="257"/>
        <v>2007</v>
      </c>
      <c r="C4093">
        <f t="shared" si="258"/>
        <v>10</v>
      </c>
      <c r="D4093" s="148">
        <f t="shared" si="259"/>
        <v>4</v>
      </c>
      <c r="E4093" s="138">
        <v>19</v>
      </c>
      <c r="F4093" s="137">
        <v>160.47239529979913</v>
      </c>
      <c r="J4093" s="149">
        <f t="shared" si="256"/>
        <v>39359</v>
      </c>
    </row>
    <row r="4094" spans="1:10" ht="16.5">
      <c r="A4094" s="135">
        <v>39359</v>
      </c>
      <c r="B4094">
        <f t="shared" si="257"/>
        <v>2007</v>
      </c>
      <c r="C4094">
        <f t="shared" si="258"/>
        <v>10</v>
      </c>
      <c r="D4094" s="148">
        <f t="shared" si="259"/>
        <v>4</v>
      </c>
      <c r="E4094" s="138">
        <v>20</v>
      </c>
      <c r="F4094" s="137">
        <v>160.09835562917226</v>
      </c>
      <c r="J4094" s="149">
        <f t="shared" si="256"/>
        <v>39359</v>
      </c>
    </row>
    <row r="4095" spans="1:10" ht="16.5">
      <c r="A4095" s="135">
        <v>39359</v>
      </c>
      <c r="B4095">
        <f t="shared" si="257"/>
        <v>2007</v>
      </c>
      <c r="C4095">
        <f t="shared" si="258"/>
        <v>10</v>
      </c>
      <c r="D4095" s="148">
        <f t="shared" si="259"/>
        <v>4</v>
      </c>
      <c r="E4095" s="138">
        <v>21</v>
      </c>
      <c r="F4095" s="137">
        <v>160.8455639692921</v>
      </c>
      <c r="J4095" s="149">
        <f t="shared" si="256"/>
        <v>39359</v>
      </c>
    </row>
    <row r="4096" spans="1:10" ht="16.5">
      <c r="A4096" s="135">
        <v>39359</v>
      </c>
      <c r="B4096">
        <f t="shared" si="257"/>
        <v>2007</v>
      </c>
      <c r="C4096">
        <f t="shared" si="258"/>
        <v>10</v>
      </c>
      <c r="D4096" s="148">
        <f t="shared" si="259"/>
        <v>4</v>
      </c>
      <c r="E4096" s="138">
        <v>22</v>
      </c>
      <c r="F4096" s="137">
        <v>172.77395807809194</v>
      </c>
      <c r="J4096" s="149">
        <f t="shared" si="256"/>
        <v>39359</v>
      </c>
    </row>
    <row r="4097" spans="1:10" ht="16.5">
      <c r="A4097" s="135">
        <v>39359</v>
      </c>
      <c r="B4097">
        <f t="shared" si="257"/>
        <v>2007</v>
      </c>
      <c r="C4097">
        <f t="shared" si="258"/>
        <v>10</v>
      </c>
      <c r="D4097" s="148">
        <f t="shared" si="259"/>
        <v>4</v>
      </c>
      <c r="E4097" s="138">
        <v>23</v>
      </c>
      <c r="F4097" s="137">
        <v>172.36361128077053</v>
      </c>
      <c r="J4097" s="149">
        <f t="shared" si="256"/>
        <v>39359</v>
      </c>
    </row>
    <row r="4098" spans="1:10" ht="16.5">
      <c r="A4098" s="135">
        <v>39360</v>
      </c>
      <c r="B4098">
        <f t="shared" si="257"/>
        <v>2007</v>
      </c>
      <c r="C4098">
        <f t="shared" si="258"/>
        <v>10</v>
      </c>
      <c r="D4098" s="148">
        <f t="shared" si="259"/>
        <v>5</v>
      </c>
      <c r="E4098" s="138">
        <v>0</v>
      </c>
      <c r="F4098" s="137">
        <v>176.70165843739551</v>
      </c>
      <c r="J4098" s="149">
        <f t="shared" si="256"/>
        <v>39360</v>
      </c>
    </row>
    <row r="4099" spans="1:10" ht="16.5">
      <c r="A4099" s="135">
        <v>39360</v>
      </c>
      <c r="B4099">
        <f t="shared" si="257"/>
        <v>2007</v>
      </c>
      <c r="C4099">
        <f t="shared" si="258"/>
        <v>10</v>
      </c>
      <c r="D4099" s="148">
        <f t="shared" si="259"/>
        <v>5</v>
      </c>
      <c r="E4099" s="138">
        <v>1</v>
      </c>
      <c r="F4099" s="137">
        <v>177.56639099510124</v>
      </c>
      <c r="J4099" s="149">
        <f t="shared" ref="J4099:J4162" si="260">DATE(B4099,C4099,D4099)</f>
        <v>39360</v>
      </c>
    </row>
    <row r="4100" spans="1:10" ht="16.5">
      <c r="A4100" s="135">
        <v>39360</v>
      </c>
      <c r="B4100">
        <f t="shared" si="257"/>
        <v>2007</v>
      </c>
      <c r="C4100">
        <f t="shared" si="258"/>
        <v>10</v>
      </c>
      <c r="D4100" s="148">
        <f t="shared" si="259"/>
        <v>5</v>
      </c>
      <c r="E4100" s="138">
        <v>2</v>
      </c>
      <c r="F4100" s="137">
        <v>177.9971818776375</v>
      </c>
      <c r="J4100" s="149">
        <f t="shared" si="260"/>
        <v>39360</v>
      </c>
    </row>
    <row r="4101" spans="1:10" ht="16.5">
      <c r="A4101" s="135">
        <v>39360</v>
      </c>
      <c r="B4101">
        <f t="shared" si="257"/>
        <v>2007</v>
      </c>
      <c r="C4101">
        <f t="shared" si="258"/>
        <v>10</v>
      </c>
      <c r="D4101" s="148">
        <f t="shared" si="259"/>
        <v>5</v>
      </c>
      <c r="E4101" s="138">
        <v>3</v>
      </c>
      <c r="F4101" s="137">
        <v>180.13568319210225</v>
      </c>
      <c r="J4101" s="149">
        <f t="shared" si="260"/>
        <v>39360</v>
      </c>
    </row>
    <row r="4102" spans="1:10" ht="16.5">
      <c r="A4102" s="135">
        <v>39360</v>
      </c>
      <c r="B4102">
        <f t="shared" si="257"/>
        <v>2007</v>
      </c>
      <c r="C4102">
        <f t="shared" si="258"/>
        <v>10</v>
      </c>
      <c r="D4102" s="148">
        <f t="shared" si="259"/>
        <v>5</v>
      </c>
      <c r="E4102" s="138">
        <v>4</v>
      </c>
      <c r="F4102" s="137">
        <v>187.8653986341364</v>
      </c>
      <c r="J4102" s="149">
        <f t="shared" si="260"/>
        <v>39360</v>
      </c>
    </row>
    <row r="4103" spans="1:10" ht="16.5">
      <c r="A4103" s="135">
        <v>39360</v>
      </c>
      <c r="B4103">
        <f t="shared" si="257"/>
        <v>2007</v>
      </c>
      <c r="C4103">
        <f t="shared" si="258"/>
        <v>10</v>
      </c>
      <c r="D4103" s="148">
        <f t="shared" si="259"/>
        <v>5</v>
      </c>
      <c r="E4103" s="138">
        <v>5</v>
      </c>
      <c r="F4103" s="137">
        <v>197.99118213430381</v>
      </c>
      <c r="J4103" s="149">
        <f t="shared" si="260"/>
        <v>39360</v>
      </c>
    </row>
    <row r="4104" spans="1:10" ht="16.5">
      <c r="A4104" s="135">
        <v>39360</v>
      </c>
      <c r="B4104">
        <f t="shared" si="257"/>
        <v>2007</v>
      </c>
      <c r="C4104">
        <f t="shared" si="258"/>
        <v>10</v>
      </c>
      <c r="D4104" s="148">
        <f t="shared" si="259"/>
        <v>5</v>
      </c>
      <c r="E4104" s="138">
        <v>6</v>
      </c>
      <c r="F4104" s="137">
        <v>200.30194794904224</v>
      </c>
      <c r="J4104" s="149">
        <f t="shared" si="260"/>
        <v>39360</v>
      </c>
    </row>
    <row r="4105" spans="1:10" ht="16.5">
      <c r="A4105" s="135">
        <v>39360</v>
      </c>
      <c r="B4105">
        <f t="shared" si="257"/>
        <v>2007</v>
      </c>
      <c r="C4105">
        <f t="shared" si="258"/>
        <v>10</v>
      </c>
      <c r="D4105" s="148">
        <f t="shared" si="259"/>
        <v>5</v>
      </c>
      <c r="E4105" s="138">
        <v>7</v>
      </c>
      <c r="F4105" s="137">
        <v>208.36816224238606</v>
      </c>
      <c r="J4105" s="149">
        <f t="shared" si="260"/>
        <v>39360</v>
      </c>
    </row>
    <row r="4106" spans="1:10" ht="16.5">
      <c r="A4106" s="135">
        <v>39360</v>
      </c>
      <c r="B4106">
        <f t="shared" si="257"/>
        <v>2007</v>
      </c>
      <c r="C4106">
        <f t="shared" si="258"/>
        <v>10</v>
      </c>
      <c r="D4106" s="148">
        <f t="shared" si="259"/>
        <v>5</v>
      </c>
      <c r="E4106" s="138">
        <v>8</v>
      </c>
      <c r="F4106" s="137">
        <v>216.03311234727607</v>
      </c>
      <c r="J4106" s="149">
        <f t="shared" si="260"/>
        <v>39360</v>
      </c>
    </row>
    <row r="4107" spans="1:10" ht="16.5">
      <c r="A4107" s="135">
        <v>39360</v>
      </c>
      <c r="B4107">
        <f t="shared" si="257"/>
        <v>2007</v>
      </c>
      <c r="C4107">
        <f t="shared" si="258"/>
        <v>10</v>
      </c>
      <c r="D4107" s="148">
        <f t="shared" si="259"/>
        <v>5</v>
      </c>
      <c r="E4107" s="138">
        <v>9</v>
      </c>
      <c r="F4107" s="137">
        <v>211.68716688606921</v>
      </c>
      <c r="J4107" s="149">
        <f t="shared" si="260"/>
        <v>39360</v>
      </c>
    </row>
    <row r="4108" spans="1:10" ht="16.5">
      <c r="A4108" s="135">
        <v>39360</v>
      </c>
      <c r="B4108">
        <f t="shared" si="257"/>
        <v>2007</v>
      </c>
      <c r="C4108">
        <f t="shared" si="258"/>
        <v>10</v>
      </c>
      <c r="D4108" s="148">
        <f t="shared" si="259"/>
        <v>5</v>
      </c>
      <c r="E4108" s="138">
        <v>10</v>
      </c>
      <c r="F4108" s="137">
        <v>217.20843271336241</v>
      </c>
      <c r="J4108" s="149">
        <f t="shared" si="260"/>
        <v>39360</v>
      </c>
    </row>
    <row r="4109" spans="1:10" ht="16.5">
      <c r="A4109" s="135">
        <v>39360</v>
      </c>
      <c r="B4109">
        <f t="shared" si="257"/>
        <v>2007</v>
      </c>
      <c r="C4109">
        <f t="shared" si="258"/>
        <v>10</v>
      </c>
      <c r="D4109" s="148">
        <f t="shared" si="259"/>
        <v>5</v>
      </c>
      <c r="E4109" s="138">
        <v>11</v>
      </c>
      <c r="F4109" s="137">
        <v>214.92040091394492</v>
      </c>
      <c r="J4109" s="149">
        <f t="shared" si="260"/>
        <v>39360</v>
      </c>
    </row>
    <row r="4110" spans="1:10" ht="16.5">
      <c r="A4110" s="135">
        <v>39360</v>
      </c>
      <c r="B4110">
        <f t="shared" si="257"/>
        <v>2007</v>
      </c>
      <c r="C4110">
        <f t="shared" si="258"/>
        <v>10</v>
      </c>
      <c r="D4110" s="148">
        <f t="shared" si="259"/>
        <v>5</v>
      </c>
      <c r="E4110" s="138">
        <v>12</v>
      </c>
      <c r="F4110" s="137">
        <v>213.76713999589049</v>
      </c>
      <c r="J4110" s="149">
        <f t="shared" si="260"/>
        <v>39360</v>
      </c>
    </row>
    <row r="4111" spans="1:10" ht="16.5">
      <c r="A4111" s="135">
        <v>39360</v>
      </c>
      <c r="B4111">
        <f t="shared" si="257"/>
        <v>2007</v>
      </c>
      <c r="C4111">
        <f t="shared" si="258"/>
        <v>10</v>
      </c>
      <c r="D4111" s="148">
        <f t="shared" si="259"/>
        <v>5</v>
      </c>
      <c r="E4111" s="138">
        <v>13</v>
      </c>
      <c r="F4111" s="137">
        <v>216.07126332570928</v>
      </c>
      <c r="J4111" s="149">
        <f t="shared" si="260"/>
        <v>39360</v>
      </c>
    </row>
    <row r="4112" spans="1:10" ht="16.5">
      <c r="A4112" s="135">
        <v>39360</v>
      </c>
      <c r="B4112">
        <f t="shared" si="257"/>
        <v>2007</v>
      </c>
      <c r="C4112">
        <f t="shared" si="258"/>
        <v>10</v>
      </c>
      <c r="D4112" s="148">
        <f t="shared" si="259"/>
        <v>5</v>
      </c>
      <c r="E4112" s="138">
        <v>14</v>
      </c>
      <c r="F4112" s="137">
        <v>216.07126332570928</v>
      </c>
      <c r="J4112" s="149">
        <f t="shared" si="260"/>
        <v>39360</v>
      </c>
    </row>
    <row r="4113" spans="1:10" ht="16.5">
      <c r="A4113" s="135">
        <v>39360</v>
      </c>
      <c r="B4113">
        <f t="shared" si="257"/>
        <v>2007</v>
      </c>
      <c r="C4113">
        <f t="shared" si="258"/>
        <v>10</v>
      </c>
      <c r="D4113" s="148">
        <f t="shared" si="259"/>
        <v>5</v>
      </c>
      <c r="E4113" s="138">
        <v>15</v>
      </c>
      <c r="F4113" s="137">
        <v>226.37135943195764</v>
      </c>
      <c r="J4113" s="149">
        <f t="shared" si="260"/>
        <v>39360</v>
      </c>
    </row>
    <row r="4114" spans="1:10" ht="16.5">
      <c r="A4114" s="135">
        <v>39360</v>
      </c>
      <c r="B4114">
        <f t="shared" si="257"/>
        <v>2007</v>
      </c>
      <c r="C4114">
        <f t="shared" si="258"/>
        <v>10</v>
      </c>
      <c r="D4114" s="148">
        <f t="shared" si="259"/>
        <v>5</v>
      </c>
      <c r="E4114" s="138">
        <v>16</v>
      </c>
      <c r="F4114" s="137">
        <v>250.67076564702663</v>
      </c>
      <c r="J4114" s="149">
        <f t="shared" si="260"/>
        <v>39360</v>
      </c>
    </row>
    <row r="4115" spans="1:10" ht="16.5">
      <c r="A4115" s="135">
        <v>39360</v>
      </c>
      <c r="B4115">
        <f t="shared" si="257"/>
        <v>2007</v>
      </c>
      <c r="C4115">
        <f t="shared" si="258"/>
        <v>10</v>
      </c>
      <c r="D4115" s="148">
        <f t="shared" si="259"/>
        <v>5</v>
      </c>
      <c r="E4115" s="138">
        <v>17</v>
      </c>
      <c r="F4115" s="137">
        <v>194.17067895550673</v>
      </c>
      <c r="J4115" s="149">
        <f t="shared" si="260"/>
        <v>39360</v>
      </c>
    </row>
    <row r="4116" spans="1:10" ht="16.5">
      <c r="A4116" s="135">
        <v>39360</v>
      </c>
      <c r="B4116">
        <f t="shared" si="257"/>
        <v>2007</v>
      </c>
      <c r="C4116">
        <f t="shared" si="258"/>
        <v>10</v>
      </c>
      <c r="D4116" s="148">
        <f t="shared" si="259"/>
        <v>5</v>
      </c>
      <c r="E4116" s="138">
        <v>18</v>
      </c>
      <c r="F4116" s="137">
        <v>230.23252325457889</v>
      </c>
      <c r="J4116" s="149">
        <f t="shared" si="260"/>
        <v>39360</v>
      </c>
    </row>
    <row r="4117" spans="1:10" ht="16.5">
      <c r="A4117" s="135">
        <v>39360</v>
      </c>
      <c r="B4117">
        <f t="shared" si="257"/>
        <v>2007</v>
      </c>
      <c r="C4117">
        <f t="shared" si="258"/>
        <v>10</v>
      </c>
      <c r="D4117" s="148">
        <f t="shared" si="259"/>
        <v>5</v>
      </c>
      <c r="E4117" s="138">
        <v>19</v>
      </c>
      <c r="F4117" s="137">
        <v>301.08772943735875</v>
      </c>
      <c r="J4117" s="149">
        <f t="shared" si="260"/>
        <v>39360</v>
      </c>
    </row>
    <row r="4118" spans="1:10" ht="16.5">
      <c r="A4118" s="135">
        <v>39360</v>
      </c>
      <c r="B4118">
        <f t="shared" si="257"/>
        <v>2007</v>
      </c>
      <c r="C4118">
        <f t="shared" si="258"/>
        <v>10</v>
      </c>
      <c r="D4118" s="148">
        <f t="shared" si="259"/>
        <v>5</v>
      </c>
      <c r="E4118" s="138">
        <v>20</v>
      </c>
      <c r="F4118" s="137">
        <v>297.26226237367092</v>
      </c>
      <c r="J4118" s="149">
        <f t="shared" si="260"/>
        <v>39360</v>
      </c>
    </row>
    <row r="4119" spans="1:10" ht="16.5">
      <c r="A4119" s="135">
        <v>39360</v>
      </c>
      <c r="B4119">
        <f t="shared" si="257"/>
        <v>2007</v>
      </c>
      <c r="C4119">
        <f t="shared" si="258"/>
        <v>10</v>
      </c>
      <c r="D4119" s="148">
        <f t="shared" si="259"/>
        <v>5</v>
      </c>
      <c r="E4119" s="138">
        <v>21</v>
      </c>
      <c r="F4119" s="137">
        <v>301.21002419679559</v>
      </c>
      <c r="J4119" s="149">
        <f t="shared" si="260"/>
        <v>39360</v>
      </c>
    </row>
    <row r="4120" spans="1:10" ht="16.5">
      <c r="A4120" s="135">
        <v>39360</v>
      </c>
      <c r="B4120">
        <f t="shared" si="257"/>
        <v>2007</v>
      </c>
      <c r="C4120">
        <f t="shared" si="258"/>
        <v>10</v>
      </c>
      <c r="D4120" s="148">
        <f t="shared" si="259"/>
        <v>5</v>
      </c>
      <c r="E4120" s="138">
        <v>22</v>
      </c>
      <c r="F4120" s="137">
        <v>300.21417120244178</v>
      </c>
      <c r="J4120" s="149">
        <f t="shared" si="260"/>
        <v>39360</v>
      </c>
    </row>
    <row r="4121" spans="1:10" ht="16.5">
      <c r="A4121" s="135">
        <v>39360</v>
      </c>
      <c r="B4121">
        <f t="shared" si="257"/>
        <v>2007</v>
      </c>
      <c r="C4121">
        <f t="shared" si="258"/>
        <v>10</v>
      </c>
      <c r="D4121" s="148">
        <f t="shared" si="259"/>
        <v>5</v>
      </c>
      <c r="E4121" s="138">
        <v>23</v>
      </c>
      <c r="F4121" s="137">
        <v>296.17446094557232</v>
      </c>
      <c r="J4121" s="149">
        <f t="shared" si="260"/>
        <v>39360</v>
      </c>
    </row>
    <row r="4122" spans="1:10" ht="16.5">
      <c r="A4122" s="135">
        <v>39361</v>
      </c>
      <c r="B4122">
        <f t="shared" si="257"/>
        <v>2007</v>
      </c>
      <c r="C4122">
        <f t="shared" si="258"/>
        <v>10</v>
      </c>
      <c r="D4122" s="148">
        <f t="shared" si="259"/>
        <v>6</v>
      </c>
      <c r="E4122" s="138">
        <v>0</v>
      </c>
      <c r="F4122" s="137">
        <v>289.26593925141123</v>
      </c>
      <c r="J4122" s="149">
        <f t="shared" si="260"/>
        <v>39361</v>
      </c>
    </row>
    <row r="4123" spans="1:10" ht="16.5">
      <c r="A4123" s="135">
        <v>39361</v>
      </c>
      <c r="B4123">
        <f t="shared" si="257"/>
        <v>2007</v>
      </c>
      <c r="C4123">
        <f t="shared" si="258"/>
        <v>10</v>
      </c>
      <c r="D4123" s="148">
        <f t="shared" si="259"/>
        <v>6</v>
      </c>
      <c r="E4123" s="138">
        <v>1</v>
      </c>
      <c r="F4123" s="137">
        <v>291.22235484841372</v>
      </c>
      <c r="J4123" s="149">
        <f t="shared" si="260"/>
        <v>39361</v>
      </c>
    </row>
    <row r="4124" spans="1:10" ht="16.5">
      <c r="A4124" s="135">
        <v>39361</v>
      </c>
      <c r="B4124">
        <f t="shared" si="257"/>
        <v>2007</v>
      </c>
      <c r="C4124">
        <f t="shared" si="258"/>
        <v>10</v>
      </c>
      <c r="D4124" s="148">
        <f t="shared" si="259"/>
        <v>6</v>
      </c>
      <c r="E4124" s="138">
        <v>2</v>
      </c>
      <c r="F4124" s="137">
        <v>287.2960777971735</v>
      </c>
      <c r="J4124" s="149">
        <f t="shared" si="260"/>
        <v>39361</v>
      </c>
    </row>
    <row r="4125" spans="1:10" ht="16.5">
      <c r="A4125" s="135">
        <v>39361</v>
      </c>
      <c r="B4125">
        <f t="shared" si="257"/>
        <v>2007</v>
      </c>
      <c r="C4125">
        <f t="shared" si="258"/>
        <v>10</v>
      </c>
      <c r="D4125" s="148">
        <f t="shared" si="259"/>
        <v>6</v>
      </c>
      <c r="E4125" s="138">
        <v>3</v>
      </c>
      <c r="F4125" s="137">
        <v>287.2960777971735</v>
      </c>
      <c r="J4125" s="149">
        <f t="shared" si="260"/>
        <v>39361</v>
      </c>
    </row>
    <row r="4126" spans="1:10" ht="16.5">
      <c r="A4126" s="135">
        <v>39361</v>
      </c>
      <c r="B4126">
        <f t="shared" si="257"/>
        <v>2007</v>
      </c>
      <c r="C4126">
        <f t="shared" si="258"/>
        <v>10</v>
      </c>
      <c r="D4126" s="148">
        <f t="shared" si="259"/>
        <v>6</v>
      </c>
      <c r="E4126" s="138">
        <v>4</v>
      </c>
      <c r="F4126" s="137">
        <v>286.30601669624622</v>
      </c>
      <c r="J4126" s="149">
        <f t="shared" si="260"/>
        <v>39361</v>
      </c>
    </row>
    <row r="4127" spans="1:10" ht="16.5">
      <c r="A4127" s="135">
        <v>39361</v>
      </c>
      <c r="B4127">
        <f t="shared" si="257"/>
        <v>2007</v>
      </c>
      <c r="C4127">
        <f t="shared" si="258"/>
        <v>10</v>
      </c>
      <c r="D4127" s="148">
        <f t="shared" si="259"/>
        <v>6</v>
      </c>
      <c r="E4127" s="138">
        <v>5</v>
      </c>
      <c r="F4127" s="137">
        <v>290.24581045209334</v>
      </c>
      <c r="J4127" s="149">
        <f t="shared" si="260"/>
        <v>39361</v>
      </c>
    </row>
    <row r="4128" spans="1:10" ht="16.5">
      <c r="A4128" s="135">
        <v>39361</v>
      </c>
      <c r="B4128">
        <f t="shared" si="257"/>
        <v>2007</v>
      </c>
      <c r="C4128">
        <f t="shared" si="258"/>
        <v>10</v>
      </c>
      <c r="D4128" s="148">
        <f t="shared" si="259"/>
        <v>6</v>
      </c>
      <c r="E4128" s="138">
        <v>6</v>
      </c>
      <c r="F4128" s="137">
        <v>295.09593419388665</v>
      </c>
      <c r="J4128" s="149">
        <f t="shared" si="260"/>
        <v>39361</v>
      </c>
    </row>
    <row r="4129" spans="1:10" ht="16.5">
      <c r="A4129" s="135">
        <v>39361</v>
      </c>
      <c r="B4129">
        <f t="shared" si="257"/>
        <v>2007</v>
      </c>
      <c r="C4129">
        <f t="shared" si="258"/>
        <v>10</v>
      </c>
      <c r="D4129" s="148">
        <f t="shared" si="259"/>
        <v>6</v>
      </c>
      <c r="E4129" s="138">
        <v>7</v>
      </c>
      <c r="F4129" s="137">
        <v>299.86696070794892</v>
      </c>
      <c r="J4129" s="149">
        <f t="shared" si="260"/>
        <v>39361</v>
      </c>
    </row>
    <row r="4130" spans="1:10" ht="16.5">
      <c r="A4130" s="135">
        <v>39361</v>
      </c>
      <c r="B4130">
        <f t="shared" si="257"/>
        <v>2007</v>
      </c>
      <c r="C4130">
        <f t="shared" si="258"/>
        <v>10</v>
      </c>
      <c r="D4130" s="148">
        <f t="shared" si="259"/>
        <v>6</v>
      </c>
      <c r="E4130" s="138">
        <v>8</v>
      </c>
      <c r="F4130" s="137">
        <v>320.46212185753222</v>
      </c>
      <c r="J4130" s="149">
        <f t="shared" si="260"/>
        <v>39361</v>
      </c>
    </row>
    <row r="4131" spans="1:10" ht="16.5">
      <c r="A4131" s="135">
        <v>39361</v>
      </c>
      <c r="B4131">
        <f t="shared" si="257"/>
        <v>2007</v>
      </c>
      <c r="C4131">
        <f t="shared" si="258"/>
        <v>10</v>
      </c>
      <c r="D4131" s="148">
        <f t="shared" si="259"/>
        <v>6</v>
      </c>
      <c r="E4131" s="138">
        <v>9</v>
      </c>
      <c r="F4131" s="137">
        <v>334.46309935902292</v>
      </c>
      <c r="J4131" s="149">
        <f t="shared" si="260"/>
        <v>39361</v>
      </c>
    </row>
    <row r="4132" spans="1:10" ht="16.5">
      <c r="A4132" s="135">
        <v>39361</v>
      </c>
      <c r="B4132">
        <f t="shared" si="257"/>
        <v>2007</v>
      </c>
      <c r="C4132">
        <f t="shared" si="258"/>
        <v>10</v>
      </c>
      <c r="D4132" s="148">
        <f t="shared" si="259"/>
        <v>6</v>
      </c>
      <c r="E4132" s="138">
        <v>10</v>
      </c>
      <c r="F4132" s="137">
        <v>375.94579587485219</v>
      </c>
      <c r="J4132" s="149">
        <f t="shared" si="260"/>
        <v>39361</v>
      </c>
    </row>
    <row r="4133" spans="1:10" ht="16.5">
      <c r="A4133" s="135">
        <v>39361</v>
      </c>
      <c r="B4133">
        <f t="shared" si="257"/>
        <v>2007</v>
      </c>
      <c r="C4133">
        <f t="shared" si="258"/>
        <v>10</v>
      </c>
      <c r="D4133" s="148">
        <f t="shared" si="259"/>
        <v>6</v>
      </c>
      <c r="E4133" s="138">
        <v>11</v>
      </c>
      <c r="F4133" s="137">
        <v>382.67234690760534</v>
      </c>
      <c r="J4133" s="149">
        <f t="shared" si="260"/>
        <v>39361</v>
      </c>
    </row>
    <row r="4134" spans="1:10" ht="16.5">
      <c r="A4134" s="135">
        <v>39361</v>
      </c>
      <c r="B4134">
        <f t="shared" si="257"/>
        <v>2007</v>
      </c>
      <c r="C4134">
        <f t="shared" si="258"/>
        <v>10</v>
      </c>
      <c r="D4134" s="148">
        <f t="shared" si="259"/>
        <v>6</v>
      </c>
      <c r="E4134" s="138">
        <v>12</v>
      </c>
      <c r="F4134" s="137">
        <v>353.19731330578895</v>
      </c>
      <c r="J4134" s="149">
        <f t="shared" si="260"/>
        <v>39361</v>
      </c>
    </row>
    <row r="4135" spans="1:10" ht="16.5">
      <c r="A4135" s="135">
        <v>39361</v>
      </c>
      <c r="B4135">
        <f t="shared" si="257"/>
        <v>2007</v>
      </c>
      <c r="C4135">
        <f t="shared" si="258"/>
        <v>10</v>
      </c>
      <c r="D4135" s="148">
        <f t="shared" si="259"/>
        <v>6</v>
      </c>
      <c r="E4135" s="138">
        <v>13</v>
      </c>
      <c r="F4135" s="137">
        <v>469.4744068407623</v>
      </c>
      <c r="J4135" s="149">
        <f t="shared" si="260"/>
        <v>39361</v>
      </c>
    </row>
    <row r="4136" spans="1:10" ht="16.5">
      <c r="A4136" s="135">
        <v>39361</v>
      </c>
      <c r="B4136">
        <f t="shared" si="257"/>
        <v>2007</v>
      </c>
      <c r="C4136">
        <f t="shared" si="258"/>
        <v>10</v>
      </c>
      <c r="D4136" s="148">
        <f t="shared" si="259"/>
        <v>6</v>
      </c>
      <c r="E4136" s="138">
        <v>14</v>
      </c>
      <c r="F4136" s="137">
        <v>891.99428962703769</v>
      </c>
      <c r="J4136" s="149">
        <f t="shared" si="260"/>
        <v>39361</v>
      </c>
    </row>
    <row r="4137" spans="1:10" ht="16.5">
      <c r="A4137" s="135">
        <v>39361</v>
      </c>
      <c r="B4137">
        <f t="shared" si="257"/>
        <v>2007</v>
      </c>
      <c r="C4137">
        <f t="shared" si="258"/>
        <v>10</v>
      </c>
      <c r="D4137" s="148">
        <f t="shared" si="259"/>
        <v>6</v>
      </c>
      <c r="E4137" s="138">
        <v>15</v>
      </c>
      <c r="F4137" s="137">
        <v>1150.513178566631</v>
      </c>
      <c r="J4137" s="149">
        <f t="shared" si="260"/>
        <v>39361</v>
      </c>
    </row>
    <row r="4138" spans="1:10" ht="16.5">
      <c r="A4138" s="135">
        <v>39361</v>
      </c>
      <c r="B4138">
        <f t="shared" si="257"/>
        <v>2007</v>
      </c>
      <c r="C4138">
        <f t="shared" si="258"/>
        <v>10</v>
      </c>
      <c r="D4138" s="148">
        <f t="shared" si="259"/>
        <v>6</v>
      </c>
      <c r="E4138" s="138">
        <v>16</v>
      </c>
      <c r="F4138" s="137">
        <v>1862.4406457451637</v>
      </c>
      <c r="J4138" s="149">
        <f t="shared" si="260"/>
        <v>39361</v>
      </c>
    </row>
    <row r="4139" spans="1:10" ht="16.5">
      <c r="A4139" s="135">
        <v>39361</v>
      </c>
      <c r="B4139">
        <f t="shared" si="257"/>
        <v>2007</v>
      </c>
      <c r="C4139">
        <f t="shared" si="258"/>
        <v>10</v>
      </c>
      <c r="D4139" s="148">
        <f t="shared" si="259"/>
        <v>6</v>
      </c>
      <c r="E4139" s="138">
        <v>17</v>
      </c>
      <c r="F4139" s="137">
        <v>1854.8273794084025</v>
      </c>
      <c r="J4139" s="149">
        <f t="shared" si="260"/>
        <v>39361</v>
      </c>
    </row>
    <row r="4140" spans="1:10" ht="16.5">
      <c r="A4140" s="135">
        <v>39361</v>
      </c>
      <c r="B4140">
        <f t="shared" si="257"/>
        <v>2007</v>
      </c>
      <c r="C4140">
        <f t="shared" si="258"/>
        <v>10</v>
      </c>
      <c r="D4140" s="148">
        <f t="shared" si="259"/>
        <v>6</v>
      </c>
      <c r="E4140" s="138">
        <v>18</v>
      </c>
      <c r="F4140" s="137">
        <v>1865.6074911514729</v>
      </c>
      <c r="J4140" s="149">
        <f t="shared" si="260"/>
        <v>39361</v>
      </c>
    </row>
    <row r="4141" spans="1:10" ht="16.5">
      <c r="A4141" s="135">
        <v>39361</v>
      </c>
      <c r="B4141">
        <f t="shared" si="257"/>
        <v>2007</v>
      </c>
      <c r="C4141">
        <f t="shared" si="258"/>
        <v>10</v>
      </c>
      <c r="D4141" s="148">
        <f t="shared" si="259"/>
        <v>6</v>
      </c>
      <c r="E4141" s="138">
        <v>19</v>
      </c>
      <c r="F4141" s="137">
        <v>1758.8988664513372</v>
      </c>
      <c r="J4141" s="149">
        <f t="shared" si="260"/>
        <v>39361</v>
      </c>
    </row>
    <row r="4142" spans="1:10" ht="16.5">
      <c r="A4142" s="135">
        <v>39361</v>
      </c>
      <c r="B4142">
        <f t="shared" si="257"/>
        <v>2007</v>
      </c>
      <c r="C4142">
        <f t="shared" si="258"/>
        <v>10</v>
      </c>
      <c r="D4142" s="148">
        <f t="shared" si="259"/>
        <v>6</v>
      </c>
      <c r="E4142" s="138">
        <v>20</v>
      </c>
      <c r="F4142" s="137">
        <v>1769.4597356348338</v>
      </c>
      <c r="J4142" s="149">
        <f t="shared" si="260"/>
        <v>39361</v>
      </c>
    </row>
    <row r="4143" spans="1:10" ht="16.5">
      <c r="A4143" s="135">
        <v>39361</v>
      </c>
      <c r="B4143">
        <f t="shared" si="257"/>
        <v>2007</v>
      </c>
      <c r="C4143">
        <f t="shared" si="258"/>
        <v>10</v>
      </c>
      <c r="D4143" s="148">
        <f t="shared" si="259"/>
        <v>6</v>
      </c>
      <c r="E4143" s="138">
        <v>21</v>
      </c>
      <c r="F4143" s="137">
        <v>1727.3645703565599</v>
      </c>
      <c r="J4143" s="149">
        <f t="shared" si="260"/>
        <v>39361</v>
      </c>
    </row>
    <row r="4144" spans="1:10" ht="16.5">
      <c r="A4144" s="135">
        <v>39361</v>
      </c>
      <c r="B4144">
        <f t="shared" si="257"/>
        <v>2007</v>
      </c>
      <c r="C4144">
        <f t="shared" si="258"/>
        <v>10</v>
      </c>
      <c r="D4144" s="148">
        <f t="shared" si="259"/>
        <v>6</v>
      </c>
      <c r="E4144" s="138">
        <v>22</v>
      </c>
      <c r="F4144" s="137">
        <v>1980.7866668241656</v>
      </c>
      <c r="J4144" s="149">
        <f t="shared" si="260"/>
        <v>39361</v>
      </c>
    </row>
    <row r="4145" spans="1:10" ht="16.5">
      <c r="A4145" s="135">
        <v>39361</v>
      </c>
      <c r="B4145">
        <f t="shared" si="257"/>
        <v>2007</v>
      </c>
      <c r="C4145">
        <f t="shared" si="258"/>
        <v>10</v>
      </c>
      <c r="D4145" s="148">
        <f t="shared" si="259"/>
        <v>6</v>
      </c>
      <c r="E4145" s="138">
        <v>23</v>
      </c>
      <c r="F4145" s="137">
        <v>1845.563241237842</v>
      </c>
      <c r="J4145" s="149">
        <f t="shared" si="260"/>
        <v>39361</v>
      </c>
    </row>
    <row r="4146" spans="1:10" ht="16.5">
      <c r="A4146" s="135">
        <v>39362</v>
      </c>
      <c r="B4146">
        <f t="shared" si="257"/>
        <v>2007</v>
      </c>
      <c r="C4146">
        <f t="shared" si="258"/>
        <v>10</v>
      </c>
      <c r="D4146" s="148">
        <f t="shared" si="259"/>
        <v>7</v>
      </c>
      <c r="E4146" s="138">
        <v>0</v>
      </c>
      <c r="F4146" s="137">
        <v>2017.647646242383</v>
      </c>
      <c r="J4146" s="149">
        <f t="shared" si="260"/>
        <v>39362</v>
      </c>
    </row>
    <row r="4147" spans="1:10" ht="16.5">
      <c r="A4147" s="135">
        <v>39362</v>
      </c>
      <c r="B4147">
        <f t="shared" si="257"/>
        <v>2007</v>
      </c>
      <c r="C4147">
        <f t="shared" si="258"/>
        <v>10</v>
      </c>
      <c r="D4147" s="148">
        <f t="shared" si="259"/>
        <v>7</v>
      </c>
      <c r="E4147" s="138">
        <v>1</v>
      </c>
      <c r="F4147" s="137">
        <v>2171.1517498165285</v>
      </c>
      <c r="J4147" s="149">
        <f t="shared" si="260"/>
        <v>39362</v>
      </c>
    </row>
    <row r="4148" spans="1:10" ht="16.5">
      <c r="A4148" s="135">
        <v>39362</v>
      </c>
      <c r="B4148">
        <f t="shared" si="257"/>
        <v>2007</v>
      </c>
      <c r="C4148">
        <f t="shared" si="258"/>
        <v>10</v>
      </c>
      <c r="D4148" s="148">
        <f t="shared" si="259"/>
        <v>7</v>
      </c>
      <c r="E4148" s="138">
        <v>2</v>
      </c>
      <c r="F4148" s="137">
        <v>2255.5325683978513</v>
      </c>
      <c r="J4148" s="149">
        <f t="shared" si="260"/>
        <v>39362</v>
      </c>
    </row>
    <row r="4149" spans="1:10" ht="16.5">
      <c r="A4149" s="135">
        <v>39362</v>
      </c>
      <c r="B4149">
        <f t="shared" si="257"/>
        <v>2007</v>
      </c>
      <c r="C4149">
        <f t="shared" si="258"/>
        <v>10</v>
      </c>
      <c r="D4149" s="148">
        <f t="shared" si="259"/>
        <v>7</v>
      </c>
      <c r="E4149" s="138">
        <v>3</v>
      </c>
      <c r="F4149" s="137">
        <v>2574.6174822400808</v>
      </c>
      <c r="J4149" s="149">
        <f t="shared" si="260"/>
        <v>39362</v>
      </c>
    </row>
    <row r="4150" spans="1:10" ht="16.5">
      <c r="A4150" s="135">
        <v>39362</v>
      </c>
      <c r="B4150">
        <f t="shared" si="257"/>
        <v>2007</v>
      </c>
      <c r="C4150">
        <f t="shared" si="258"/>
        <v>10</v>
      </c>
      <c r="D4150" s="148">
        <f t="shared" si="259"/>
        <v>7</v>
      </c>
      <c r="E4150" s="138">
        <v>4</v>
      </c>
      <c r="F4150" s="137">
        <v>3085.5717310525665</v>
      </c>
      <c r="J4150" s="149">
        <f t="shared" si="260"/>
        <v>39362</v>
      </c>
    </row>
    <row r="4151" spans="1:10" ht="16.5">
      <c r="A4151" s="135">
        <v>39362</v>
      </c>
      <c r="B4151">
        <f t="shared" si="257"/>
        <v>2007</v>
      </c>
      <c r="C4151">
        <f t="shared" si="258"/>
        <v>10</v>
      </c>
      <c r="D4151" s="148">
        <f t="shared" si="259"/>
        <v>7</v>
      </c>
      <c r="E4151" s="138">
        <v>5</v>
      </c>
      <c r="F4151" s="137">
        <v>3302.9234562871388</v>
      </c>
      <c r="J4151" s="149">
        <f t="shared" si="260"/>
        <v>39362</v>
      </c>
    </row>
    <row r="4152" spans="1:10" ht="16.5">
      <c r="A4152" s="135">
        <v>39362</v>
      </c>
      <c r="B4152">
        <f t="shared" si="257"/>
        <v>2007</v>
      </c>
      <c r="C4152">
        <f t="shared" si="258"/>
        <v>10</v>
      </c>
      <c r="D4152" s="148">
        <f t="shared" si="259"/>
        <v>7</v>
      </c>
      <c r="E4152" s="138">
        <v>6</v>
      </c>
      <c r="F4152" s="137">
        <v>3056.9959839860016</v>
      </c>
      <c r="J4152" s="149">
        <f t="shared" si="260"/>
        <v>39362</v>
      </c>
    </row>
    <row r="4153" spans="1:10" ht="16.5">
      <c r="A4153" s="135">
        <v>39362</v>
      </c>
      <c r="B4153">
        <f t="shared" ref="B4153:B4216" si="261">YEAR(A4153)</f>
        <v>2007</v>
      </c>
      <c r="C4153">
        <f t="shared" ref="C4153:C4216" si="262">MONTH(A4153)</f>
        <v>10</v>
      </c>
      <c r="D4153" s="148">
        <f t="shared" ref="D4153:D4216" si="263">DAY(A4153)</f>
        <v>7</v>
      </c>
      <c r="E4153" s="138">
        <v>7</v>
      </c>
      <c r="F4153" s="137">
        <v>2971.8475359270205</v>
      </c>
      <c r="J4153" s="149">
        <f t="shared" si="260"/>
        <v>39362</v>
      </c>
    </row>
    <row r="4154" spans="1:10" ht="16.5">
      <c r="A4154" s="135">
        <v>39362</v>
      </c>
      <c r="B4154">
        <f t="shared" si="261"/>
        <v>2007</v>
      </c>
      <c r="C4154">
        <f t="shared" si="262"/>
        <v>10</v>
      </c>
      <c r="D4154" s="148">
        <f t="shared" si="263"/>
        <v>7</v>
      </c>
      <c r="E4154" s="138">
        <v>8</v>
      </c>
      <c r="F4154" s="137">
        <v>3056.9959839860016</v>
      </c>
      <c r="J4154" s="149">
        <f t="shared" si="260"/>
        <v>39362</v>
      </c>
    </row>
    <row r="4155" spans="1:10" ht="16.5">
      <c r="A4155" s="135">
        <v>39362</v>
      </c>
      <c r="B4155">
        <f t="shared" si="261"/>
        <v>2007</v>
      </c>
      <c r="C4155">
        <f t="shared" si="262"/>
        <v>10</v>
      </c>
      <c r="D4155" s="148">
        <f t="shared" si="263"/>
        <v>7</v>
      </c>
      <c r="E4155" s="138">
        <v>9</v>
      </c>
      <c r="F4155" s="137">
        <v>2873.6149779244665</v>
      </c>
      <c r="J4155" s="149">
        <f t="shared" si="260"/>
        <v>39362</v>
      </c>
    </row>
    <row r="4156" spans="1:10" ht="16.5">
      <c r="A4156" s="135">
        <v>39362</v>
      </c>
      <c r="B4156">
        <f t="shared" si="261"/>
        <v>2007</v>
      </c>
      <c r="C4156">
        <f t="shared" si="262"/>
        <v>10</v>
      </c>
      <c r="D4156" s="148">
        <f t="shared" si="263"/>
        <v>7</v>
      </c>
      <c r="E4156" s="138">
        <v>10</v>
      </c>
      <c r="F4156" s="137">
        <v>2804.1870977314593</v>
      </c>
      <c r="J4156" s="149">
        <f t="shared" si="260"/>
        <v>39362</v>
      </c>
    </row>
    <row r="4157" spans="1:10" ht="16.5">
      <c r="A4157" s="135">
        <v>39362</v>
      </c>
      <c r="B4157">
        <f t="shared" si="261"/>
        <v>2007</v>
      </c>
      <c r="C4157">
        <f t="shared" si="262"/>
        <v>10</v>
      </c>
      <c r="D4157" s="148">
        <f t="shared" si="263"/>
        <v>7</v>
      </c>
      <c r="E4157" s="138">
        <v>11</v>
      </c>
      <c r="F4157" s="137">
        <v>2440.1792216821341</v>
      </c>
      <c r="J4157" s="149">
        <f t="shared" si="260"/>
        <v>39362</v>
      </c>
    </row>
    <row r="4158" spans="1:10" ht="16.5">
      <c r="A4158" s="135">
        <v>39362</v>
      </c>
      <c r="B4158">
        <f t="shared" si="261"/>
        <v>2007</v>
      </c>
      <c r="C4158">
        <f t="shared" si="262"/>
        <v>10</v>
      </c>
      <c r="D4158" s="148">
        <f t="shared" si="263"/>
        <v>7</v>
      </c>
      <c r="E4158" s="138">
        <v>12</v>
      </c>
      <c r="F4158" s="137">
        <v>2297.3116038547009</v>
      </c>
      <c r="J4158" s="149">
        <f t="shared" si="260"/>
        <v>39362</v>
      </c>
    </row>
    <row r="4159" spans="1:10" ht="16.5">
      <c r="A4159" s="135">
        <v>39362</v>
      </c>
      <c r="B4159">
        <f t="shared" si="261"/>
        <v>2007</v>
      </c>
      <c r="C4159">
        <f t="shared" si="262"/>
        <v>10</v>
      </c>
      <c r="D4159" s="148">
        <f t="shared" si="263"/>
        <v>7</v>
      </c>
      <c r="E4159" s="138">
        <v>13</v>
      </c>
      <c r="F4159" s="137">
        <v>1960.6281362103437</v>
      </c>
      <c r="J4159" s="149">
        <f t="shared" si="260"/>
        <v>39362</v>
      </c>
    </row>
    <row r="4160" spans="1:10" ht="16.5">
      <c r="A4160" s="135">
        <v>39362</v>
      </c>
      <c r="B4160">
        <f t="shared" si="261"/>
        <v>2007</v>
      </c>
      <c r="C4160">
        <f t="shared" si="262"/>
        <v>10</v>
      </c>
      <c r="D4160" s="148">
        <f t="shared" si="263"/>
        <v>7</v>
      </c>
      <c r="E4160" s="138">
        <v>14</v>
      </c>
      <c r="F4160" s="137">
        <v>1759.3179778187191</v>
      </c>
      <c r="J4160" s="149">
        <f t="shared" si="260"/>
        <v>39362</v>
      </c>
    </row>
    <row r="4161" spans="1:10" ht="16.5">
      <c r="A4161" s="135">
        <v>39362</v>
      </c>
      <c r="B4161">
        <f t="shared" si="261"/>
        <v>2007</v>
      </c>
      <c r="C4161">
        <f t="shared" si="262"/>
        <v>10</v>
      </c>
      <c r="D4161" s="148">
        <f t="shared" si="263"/>
        <v>7</v>
      </c>
      <c r="E4161" s="138">
        <v>15</v>
      </c>
      <c r="F4161" s="137">
        <v>1747.743640403761</v>
      </c>
      <c r="J4161" s="149">
        <f t="shared" si="260"/>
        <v>39362</v>
      </c>
    </row>
    <row r="4162" spans="1:10" ht="16.5">
      <c r="A4162" s="135">
        <v>39362</v>
      </c>
      <c r="B4162">
        <f t="shared" si="261"/>
        <v>2007</v>
      </c>
      <c r="C4162">
        <f t="shared" si="262"/>
        <v>10</v>
      </c>
      <c r="D4162" s="148">
        <f t="shared" si="263"/>
        <v>7</v>
      </c>
      <c r="E4162" s="138">
        <v>16</v>
      </c>
      <c r="F4162" s="137">
        <v>1747.743640403761</v>
      </c>
      <c r="J4162" s="149">
        <f t="shared" si="260"/>
        <v>39362</v>
      </c>
    </row>
    <row r="4163" spans="1:10" ht="16.5">
      <c r="A4163" s="135">
        <v>39362</v>
      </c>
      <c r="B4163">
        <f t="shared" si="261"/>
        <v>2007</v>
      </c>
      <c r="C4163">
        <f t="shared" si="262"/>
        <v>10</v>
      </c>
      <c r="D4163" s="148">
        <f t="shared" si="263"/>
        <v>7</v>
      </c>
      <c r="E4163" s="138">
        <v>17</v>
      </c>
      <c r="F4163" s="137">
        <v>1588.9234534637476</v>
      </c>
      <c r="J4163" s="149">
        <f t="shared" ref="J4163:J4226" si="264">DATE(B4163,C4163,D4163)</f>
        <v>39362</v>
      </c>
    </row>
    <row r="4164" spans="1:10" ht="16.5">
      <c r="A4164" s="135">
        <v>39362</v>
      </c>
      <c r="B4164">
        <f t="shared" si="261"/>
        <v>2007</v>
      </c>
      <c r="C4164">
        <f t="shared" si="262"/>
        <v>10</v>
      </c>
      <c r="D4164" s="148">
        <f t="shared" si="263"/>
        <v>7</v>
      </c>
      <c r="E4164" s="138">
        <v>18</v>
      </c>
      <c r="F4164" s="137">
        <v>1761.9313284227658</v>
      </c>
      <c r="J4164" s="149">
        <f t="shared" si="264"/>
        <v>39362</v>
      </c>
    </row>
    <row r="4165" spans="1:10" ht="16.5">
      <c r="A4165" s="135">
        <v>39362</v>
      </c>
      <c r="B4165">
        <f t="shared" si="261"/>
        <v>2007</v>
      </c>
      <c r="C4165">
        <f t="shared" si="262"/>
        <v>10</v>
      </c>
      <c r="D4165" s="148">
        <f t="shared" si="263"/>
        <v>7</v>
      </c>
      <c r="E4165" s="138">
        <v>19</v>
      </c>
      <c r="F4165" s="137">
        <v>1634.8710388942454</v>
      </c>
      <c r="J4165" s="149">
        <f t="shared" si="264"/>
        <v>39362</v>
      </c>
    </row>
    <row r="4166" spans="1:10" ht="16.5">
      <c r="A4166" s="135">
        <v>39362</v>
      </c>
      <c r="B4166">
        <f t="shared" si="261"/>
        <v>2007</v>
      </c>
      <c r="C4166">
        <f t="shared" si="262"/>
        <v>10</v>
      </c>
      <c r="D4166" s="148">
        <f t="shared" si="263"/>
        <v>7</v>
      </c>
      <c r="E4166" s="138">
        <v>20</v>
      </c>
      <c r="F4166" s="137">
        <v>1634.6038566915754</v>
      </c>
      <c r="J4166" s="149">
        <f t="shared" si="264"/>
        <v>39362</v>
      </c>
    </row>
    <row r="4167" spans="1:10" ht="16.5">
      <c r="A4167" s="135">
        <v>39362</v>
      </c>
      <c r="B4167">
        <f t="shared" si="261"/>
        <v>2007</v>
      </c>
      <c r="C4167">
        <f t="shared" si="262"/>
        <v>10</v>
      </c>
      <c r="D4167" s="148">
        <f t="shared" si="263"/>
        <v>7</v>
      </c>
      <c r="E4167" s="138">
        <v>21</v>
      </c>
      <c r="F4167" s="137">
        <v>1634.6038566915754</v>
      </c>
      <c r="J4167" s="149">
        <f t="shared" si="264"/>
        <v>39362</v>
      </c>
    </row>
    <row r="4168" spans="1:10" ht="16.5">
      <c r="A4168" s="135">
        <v>39362</v>
      </c>
      <c r="B4168">
        <f t="shared" si="261"/>
        <v>2007</v>
      </c>
      <c r="C4168">
        <f t="shared" si="262"/>
        <v>10</v>
      </c>
      <c r="D4168" s="148">
        <f t="shared" si="263"/>
        <v>7</v>
      </c>
      <c r="E4168" s="138">
        <v>22</v>
      </c>
      <c r="F4168" s="137">
        <v>1493.886369948387</v>
      </c>
      <c r="J4168" s="149">
        <f t="shared" si="264"/>
        <v>39362</v>
      </c>
    </row>
    <row r="4169" spans="1:10" ht="16.5">
      <c r="A4169" s="135">
        <v>39362</v>
      </c>
      <c r="B4169">
        <f t="shared" si="261"/>
        <v>2007</v>
      </c>
      <c r="C4169">
        <f t="shared" si="262"/>
        <v>10</v>
      </c>
      <c r="D4169" s="148">
        <f t="shared" si="263"/>
        <v>7</v>
      </c>
      <c r="E4169" s="138">
        <v>23</v>
      </c>
      <c r="F4169" s="137">
        <v>1626.1929877416744</v>
      </c>
      <c r="J4169" s="149">
        <f t="shared" si="264"/>
        <v>39362</v>
      </c>
    </row>
    <row r="4170" spans="1:10" ht="16.5">
      <c r="A4170" s="135">
        <v>39363</v>
      </c>
      <c r="B4170">
        <f t="shared" si="261"/>
        <v>2007</v>
      </c>
      <c r="C4170">
        <f t="shared" si="262"/>
        <v>10</v>
      </c>
      <c r="D4170" s="148">
        <f t="shared" si="263"/>
        <v>8</v>
      </c>
      <c r="E4170" s="138">
        <v>0</v>
      </c>
      <c r="F4170" s="137">
        <v>1559.5027102083745</v>
      </c>
      <c r="J4170" s="149">
        <f t="shared" si="264"/>
        <v>39363</v>
      </c>
    </row>
    <row r="4171" spans="1:10" ht="16.5">
      <c r="A4171" s="135">
        <v>39363</v>
      </c>
      <c r="B4171">
        <f t="shared" si="261"/>
        <v>2007</v>
      </c>
      <c r="C4171">
        <f t="shared" si="262"/>
        <v>10</v>
      </c>
      <c r="D4171" s="148">
        <f t="shared" si="263"/>
        <v>8</v>
      </c>
      <c r="E4171" s="138">
        <v>1</v>
      </c>
      <c r="F4171" s="137">
        <v>1485.7607948070879</v>
      </c>
      <c r="J4171" s="149">
        <f t="shared" si="264"/>
        <v>39363</v>
      </c>
    </row>
    <row r="4172" spans="1:10" ht="16.5">
      <c r="A4172" s="135">
        <v>39363</v>
      </c>
      <c r="B4172">
        <f t="shared" si="261"/>
        <v>2007</v>
      </c>
      <c r="C4172">
        <f t="shared" si="262"/>
        <v>10</v>
      </c>
      <c r="D4172" s="148">
        <f t="shared" si="263"/>
        <v>8</v>
      </c>
      <c r="E4172" s="138">
        <v>2</v>
      </c>
      <c r="F4172" s="137">
        <v>1477.6523414055023</v>
      </c>
      <c r="J4172" s="149">
        <f t="shared" si="264"/>
        <v>39363</v>
      </c>
    </row>
    <row r="4173" spans="1:10" ht="16.5">
      <c r="A4173" s="135">
        <v>39363</v>
      </c>
      <c r="B4173">
        <f t="shared" si="261"/>
        <v>2007</v>
      </c>
      <c r="C4173">
        <f t="shared" si="262"/>
        <v>10</v>
      </c>
      <c r="D4173" s="148">
        <f t="shared" si="263"/>
        <v>8</v>
      </c>
      <c r="E4173" s="138">
        <v>3</v>
      </c>
      <c r="F4173" s="137">
        <v>1477.6523414055023</v>
      </c>
      <c r="J4173" s="149">
        <f t="shared" si="264"/>
        <v>39363</v>
      </c>
    </row>
    <row r="4174" spans="1:10" ht="16.5">
      <c r="A4174" s="135">
        <v>39363</v>
      </c>
      <c r="B4174">
        <f t="shared" si="261"/>
        <v>2007</v>
      </c>
      <c r="C4174">
        <f t="shared" si="262"/>
        <v>10</v>
      </c>
      <c r="D4174" s="148">
        <f t="shared" si="263"/>
        <v>8</v>
      </c>
      <c r="E4174" s="138">
        <v>4</v>
      </c>
      <c r="F4174" s="137">
        <v>1326.899137591784</v>
      </c>
      <c r="J4174" s="149">
        <f t="shared" si="264"/>
        <v>39363</v>
      </c>
    </row>
    <row r="4175" spans="1:10" ht="16.5">
      <c r="A4175" s="135">
        <v>39363</v>
      </c>
      <c r="B4175">
        <f t="shared" si="261"/>
        <v>2007</v>
      </c>
      <c r="C4175">
        <f t="shared" si="262"/>
        <v>10</v>
      </c>
      <c r="D4175" s="148">
        <f t="shared" si="263"/>
        <v>8</v>
      </c>
      <c r="E4175" s="138">
        <v>5</v>
      </c>
      <c r="F4175" s="137">
        <v>1295.9781120866774</v>
      </c>
      <c r="J4175" s="149">
        <f t="shared" si="264"/>
        <v>39363</v>
      </c>
    </row>
    <row r="4176" spans="1:10" ht="16.5">
      <c r="A4176" s="135">
        <v>39363</v>
      </c>
      <c r="B4176">
        <f t="shared" si="261"/>
        <v>2007</v>
      </c>
      <c r="C4176">
        <f t="shared" si="262"/>
        <v>10</v>
      </c>
      <c r="D4176" s="148">
        <f t="shared" si="263"/>
        <v>8</v>
      </c>
      <c r="E4176" s="138">
        <v>6</v>
      </c>
      <c r="F4176" s="137">
        <v>1303.6812515818203</v>
      </c>
      <c r="J4176" s="149">
        <f t="shared" si="264"/>
        <v>39363</v>
      </c>
    </row>
    <row r="4177" spans="1:10" ht="16.5">
      <c r="A4177" s="135">
        <v>39363</v>
      </c>
      <c r="B4177">
        <f t="shared" si="261"/>
        <v>2007</v>
      </c>
      <c r="C4177">
        <f t="shared" si="262"/>
        <v>10</v>
      </c>
      <c r="D4177" s="148">
        <f t="shared" si="263"/>
        <v>8</v>
      </c>
      <c r="E4177" s="138">
        <v>7</v>
      </c>
      <c r="F4177" s="137">
        <v>1257.7357120627546</v>
      </c>
      <c r="J4177" s="149">
        <f t="shared" si="264"/>
        <v>39363</v>
      </c>
    </row>
    <row r="4178" spans="1:10" ht="16.5">
      <c r="A4178" s="135">
        <v>39363</v>
      </c>
      <c r="B4178">
        <f t="shared" si="261"/>
        <v>2007</v>
      </c>
      <c r="C4178">
        <f t="shared" si="262"/>
        <v>10</v>
      </c>
      <c r="D4178" s="148">
        <f t="shared" si="263"/>
        <v>8</v>
      </c>
      <c r="E4178" s="138">
        <v>8</v>
      </c>
      <c r="F4178" s="137">
        <v>1326.899137591784</v>
      </c>
      <c r="J4178" s="149">
        <f t="shared" si="264"/>
        <v>39363</v>
      </c>
    </row>
    <row r="4179" spans="1:10" ht="16.5">
      <c r="A4179" s="135">
        <v>39363</v>
      </c>
      <c r="B4179">
        <f t="shared" si="261"/>
        <v>2007</v>
      </c>
      <c r="C4179">
        <f t="shared" si="262"/>
        <v>10</v>
      </c>
      <c r="D4179" s="148">
        <f t="shared" si="263"/>
        <v>8</v>
      </c>
      <c r="E4179" s="138">
        <v>9</v>
      </c>
      <c r="F4179" s="137">
        <v>1242.5671942411195</v>
      </c>
      <c r="J4179" s="149">
        <f t="shared" si="264"/>
        <v>39363</v>
      </c>
    </row>
    <row r="4180" spans="1:10" ht="16.5">
      <c r="A4180" s="135">
        <v>39363</v>
      </c>
      <c r="B4180">
        <f t="shared" si="261"/>
        <v>2007</v>
      </c>
      <c r="C4180">
        <f t="shared" si="262"/>
        <v>10</v>
      </c>
      <c r="D4180" s="148">
        <f t="shared" si="263"/>
        <v>8</v>
      </c>
      <c r="E4180" s="138">
        <v>10</v>
      </c>
      <c r="F4180" s="137">
        <v>1376.9025679671013</v>
      </c>
      <c r="J4180" s="149">
        <f t="shared" si="264"/>
        <v>39363</v>
      </c>
    </row>
    <row r="4181" spans="1:10" ht="16.5">
      <c r="A4181" s="135">
        <v>39363</v>
      </c>
      <c r="B4181">
        <f t="shared" si="261"/>
        <v>2007</v>
      </c>
      <c r="C4181">
        <f t="shared" si="262"/>
        <v>10</v>
      </c>
      <c r="D4181" s="148">
        <f t="shared" si="263"/>
        <v>8</v>
      </c>
      <c r="E4181" s="138">
        <v>11</v>
      </c>
      <c r="F4181" s="137">
        <v>921.95414661124778</v>
      </c>
      <c r="J4181" s="149">
        <f t="shared" si="264"/>
        <v>39363</v>
      </c>
    </row>
    <row r="4182" spans="1:10" ht="16.5">
      <c r="A4182" s="135">
        <v>39363</v>
      </c>
      <c r="B4182">
        <f t="shared" si="261"/>
        <v>2007</v>
      </c>
      <c r="C4182">
        <f t="shared" si="262"/>
        <v>10</v>
      </c>
      <c r="D4182" s="148">
        <f t="shared" si="263"/>
        <v>8</v>
      </c>
      <c r="E4182" s="138">
        <v>12</v>
      </c>
      <c r="F4182" s="137">
        <v>920.44039930486792</v>
      </c>
      <c r="J4182" s="149">
        <f t="shared" si="264"/>
        <v>39363</v>
      </c>
    </row>
    <row r="4183" spans="1:10" ht="16.5">
      <c r="A4183" s="135">
        <v>39363</v>
      </c>
      <c r="B4183">
        <f t="shared" si="261"/>
        <v>2007</v>
      </c>
      <c r="C4183">
        <f t="shared" si="262"/>
        <v>10</v>
      </c>
      <c r="D4183" s="148">
        <f t="shared" si="263"/>
        <v>8</v>
      </c>
      <c r="E4183" s="138">
        <v>13</v>
      </c>
      <c r="F4183" s="137">
        <v>806.054038404572</v>
      </c>
      <c r="J4183" s="149">
        <f t="shared" si="264"/>
        <v>39363</v>
      </c>
    </row>
    <row r="4184" spans="1:10" ht="16.5">
      <c r="A4184" s="135">
        <v>39363</v>
      </c>
      <c r="B4184">
        <f t="shared" si="261"/>
        <v>2007</v>
      </c>
      <c r="C4184">
        <f t="shared" si="262"/>
        <v>10</v>
      </c>
      <c r="D4184" s="148">
        <f t="shared" si="263"/>
        <v>8</v>
      </c>
      <c r="E4184" s="138">
        <v>14</v>
      </c>
      <c r="F4184" s="137">
        <v>824.59142546127691</v>
      </c>
      <c r="J4184" s="149">
        <f t="shared" si="264"/>
        <v>39363</v>
      </c>
    </row>
    <row r="4185" spans="1:10" ht="16.5">
      <c r="A4185" s="135">
        <v>39363</v>
      </c>
      <c r="B4185">
        <f t="shared" si="261"/>
        <v>2007</v>
      </c>
      <c r="C4185">
        <f t="shared" si="262"/>
        <v>10</v>
      </c>
      <c r="D4185" s="148">
        <f t="shared" si="263"/>
        <v>8</v>
      </c>
      <c r="E4185" s="138">
        <v>15</v>
      </c>
      <c r="F4185" s="137">
        <v>915.0809137100664</v>
      </c>
      <c r="J4185" s="149">
        <f t="shared" si="264"/>
        <v>39363</v>
      </c>
    </row>
    <row r="4186" spans="1:10" ht="16.5">
      <c r="A4186" s="135">
        <v>39363</v>
      </c>
      <c r="B4186">
        <f t="shared" si="261"/>
        <v>2007</v>
      </c>
      <c r="C4186">
        <f t="shared" si="262"/>
        <v>10</v>
      </c>
      <c r="D4186" s="148">
        <f t="shared" si="263"/>
        <v>8</v>
      </c>
      <c r="E4186" s="138">
        <v>16</v>
      </c>
      <c r="F4186" s="137">
        <v>915.0809137100664</v>
      </c>
      <c r="J4186" s="149">
        <f t="shared" si="264"/>
        <v>39363</v>
      </c>
    </row>
    <row r="4187" spans="1:10" ht="16.5">
      <c r="A4187" s="135">
        <v>39363</v>
      </c>
      <c r="B4187">
        <f t="shared" si="261"/>
        <v>2007</v>
      </c>
      <c r="C4187">
        <f t="shared" si="262"/>
        <v>10</v>
      </c>
      <c r="D4187" s="148">
        <f t="shared" si="263"/>
        <v>8</v>
      </c>
      <c r="E4187" s="138">
        <v>17</v>
      </c>
      <c r="F4187" s="137">
        <v>819.94003350458911</v>
      </c>
      <c r="J4187" s="149">
        <f t="shared" si="264"/>
        <v>39363</v>
      </c>
    </row>
    <row r="4188" spans="1:10" ht="16.5">
      <c r="A4188" s="135">
        <v>39363</v>
      </c>
      <c r="B4188">
        <f t="shared" si="261"/>
        <v>2007</v>
      </c>
      <c r="C4188">
        <f t="shared" si="262"/>
        <v>10</v>
      </c>
      <c r="D4188" s="148">
        <f t="shared" si="263"/>
        <v>8</v>
      </c>
      <c r="E4188" s="138">
        <v>18</v>
      </c>
      <c r="F4188" s="137">
        <v>886.07708444431046</v>
      </c>
      <c r="J4188" s="149">
        <f t="shared" si="264"/>
        <v>39363</v>
      </c>
    </row>
    <row r="4189" spans="1:10" ht="16.5">
      <c r="A4189" s="135">
        <v>39363</v>
      </c>
      <c r="B4189">
        <f t="shared" si="261"/>
        <v>2007</v>
      </c>
      <c r="C4189">
        <f t="shared" si="262"/>
        <v>10</v>
      </c>
      <c r="D4189" s="148">
        <f t="shared" si="263"/>
        <v>8</v>
      </c>
      <c r="E4189" s="138">
        <v>19</v>
      </c>
      <c r="F4189" s="137">
        <v>862.20698155541515</v>
      </c>
      <c r="J4189" s="149">
        <f t="shared" si="264"/>
        <v>39363</v>
      </c>
    </row>
    <row r="4190" spans="1:10" ht="16.5">
      <c r="A4190" s="135">
        <v>39363</v>
      </c>
      <c r="B4190">
        <f t="shared" si="261"/>
        <v>2007</v>
      </c>
      <c r="C4190">
        <f t="shared" si="262"/>
        <v>10</v>
      </c>
      <c r="D4190" s="148">
        <f t="shared" si="263"/>
        <v>8</v>
      </c>
      <c r="E4190" s="138">
        <v>20</v>
      </c>
      <c r="F4190" s="137">
        <v>924.83507338181096</v>
      </c>
      <c r="J4190" s="149">
        <f t="shared" si="264"/>
        <v>39363</v>
      </c>
    </row>
    <row r="4191" spans="1:10" ht="16.5">
      <c r="A4191" s="135">
        <v>39363</v>
      </c>
      <c r="B4191">
        <f t="shared" si="261"/>
        <v>2007</v>
      </c>
      <c r="C4191">
        <f t="shared" si="262"/>
        <v>10</v>
      </c>
      <c r="D4191" s="148">
        <f t="shared" si="263"/>
        <v>8</v>
      </c>
      <c r="E4191" s="138">
        <v>21</v>
      </c>
      <c r="F4191" s="137">
        <v>910.21992997819575</v>
      </c>
      <c r="J4191" s="149">
        <f t="shared" si="264"/>
        <v>39363</v>
      </c>
    </row>
    <row r="4192" spans="1:10" ht="16.5">
      <c r="A4192" s="135">
        <v>39363</v>
      </c>
      <c r="B4192">
        <f t="shared" si="261"/>
        <v>2007</v>
      </c>
      <c r="C4192">
        <f t="shared" si="262"/>
        <v>10</v>
      </c>
      <c r="D4192" s="148">
        <f t="shared" si="263"/>
        <v>8</v>
      </c>
      <c r="E4192" s="138">
        <v>22</v>
      </c>
      <c r="F4192" s="137">
        <v>829.25412599672086</v>
      </c>
      <c r="J4192" s="149">
        <f t="shared" si="264"/>
        <v>39363</v>
      </c>
    </row>
    <row r="4193" spans="1:10" ht="16.5">
      <c r="A4193" s="135">
        <v>39363</v>
      </c>
      <c r="B4193">
        <f t="shared" si="261"/>
        <v>2007</v>
      </c>
      <c r="C4193">
        <f t="shared" si="262"/>
        <v>10</v>
      </c>
      <c r="D4193" s="148">
        <f t="shared" si="263"/>
        <v>8</v>
      </c>
      <c r="E4193" s="138">
        <v>23</v>
      </c>
      <c r="F4193" s="137">
        <v>833.92810265310072</v>
      </c>
      <c r="J4193" s="149">
        <f t="shared" si="264"/>
        <v>39363</v>
      </c>
    </row>
    <row r="4194" spans="1:10" ht="16.5">
      <c r="A4194" s="135">
        <v>39364</v>
      </c>
      <c r="B4194">
        <f t="shared" si="261"/>
        <v>2007</v>
      </c>
      <c r="C4194">
        <f t="shared" si="262"/>
        <v>10</v>
      </c>
      <c r="D4194" s="148">
        <f t="shared" si="263"/>
        <v>9</v>
      </c>
      <c r="E4194" s="138">
        <v>0</v>
      </c>
      <c r="F4194" s="137">
        <v>815.2999828969738</v>
      </c>
      <c r="J4194" s="149">
        <f t="shared" si="264"/>
        <v>39364</v>
      </c>
    </row>
    <row r="4195" spans="1:10" ht="16.5">
      <c r="A4195" s="135">
        <v>39364</v>
      </c>
      <c r="B4195">
        <f t="shared" si="261"/>
        <v>2007</v>
      </c>
      <c r="C4195">
        <f t="shared" si="262"/>
        <v>10</v>
      </c>
      <c r="D4195" s="148">
        <f t="shared" si="263"/>
        <v>9</v>
      </c>
      <c r="E4195" s="138">
        <v>1</v>
      </c>
      <c r="F4195" s="137">
        <v>829.25412599672086</v>
      </c>
      <c r="J4195" s="149">
        <f t="shared" si="264"/>
        <v>39364</v>
      </c>
    </row>
    <row r="4196" spans="1:10" ht="16.5">
      <c r="A4196" s="135">
        <v>39364</v>
      </c>
      <c r="B4196">
        <f t="shared" si="261"/>
        <v>2007</v>
      </c>
      <c r="C4196">
        <f t="shared" si="262"/>
        <v>10</v>
      </c>
      <c r="D4196" s="148">
        <f t="shared" si="263"/>
        <v>9</v>
      </c>
      <c r="E4196" s="138">
        <v>2</v>
      </c>
      <c r="F4196" s="137">
        <v>815.2999828969738</v>
      </c>
      <c r="J4196" s="149">
        <f t="shared" si="264"/>
        <v>39364</v>
      </c>
    </row>
    <row r="4197" spans="1:10" ht="16.5">
      <c r="A4197" s="135">
        <v>39364</v>
      </c>
      <c r="B4197">
        <f t="shared" si="261"/>
        <v>2007</v>
      </c>
      <c r="C4197">
        <f t="shared" si="262"/>
        <v>10</v>
      </c>
      <c r="D4197" s="148">
        <f t="shared" si="263"/>
        <v>9</v>
      </c>
      <c r="E4197" s="138">
        <v>3</v>
      </c>
      <c r="F4197" s="137">
        <v>792.2710196155067</v>
      </c>
      <c r="J4197" s="149">
        <f t="shared" si="264"/>
        <v>39364</v>
      </c>
    </row>
    <row r="4198" spans="1:10" ht="16.5">
      <c r="A4198" s="135">
        <v>39364</v>
      </c>
      <c r="B4198">
        <f t="shared" si="261"/>
        <v>2007</v>
      </c>
      <c r="C4198">
        <f t="shared" si="262"/>
        <v>10</v>
      </c>
      <c r="D4198" s="148">
        <f t="shared" si="263"/>
        <v>9</v>
      </c>
      <c r="E4198" s="138">
        <v>4</v>
      </c>
      <c r="F4198" s="137">
        <v>792.2710196155067</v>
      </c>
      <c r="J4198" s="149">
        <f t="shared" si="264"/>
        <v>39364</v>
      </c>
    </row>
    <row r="4199" spans="1:10" ht="16.5">
      <c r="A4199" s="135">
        <v>39364</v>
      </c>
      <c r="B4199">
        <f t="shared" si="261"/>
        <v>2007</v>
      </c>
      <c r="C4199">
        <f t="shared" si="262"/>
        <v>10</v>
      </c>
      <c r="D4199" s="148">
        <f t="shared" si="263"/>
        <v>9</v>
      </c>
      <c r="E4199" s="138">
        <v>5</v>
      </c>
      <c r="F4199" s="137">
        <v>833.92810265310072</v>
      </c>
      <c r="J4199" s="149">
        <f t="shared" si="264"/>
        <v>39364</v>
      </c>
    </row>
    <row r="4200" spans="1:10" ht="16.5">
      <c r="A4200" s="135">
        <v>39364</v>
      </c>
      <c r="B4200">
        <f t="shared" si="261"/>
        <v>2007</v>
      </c>
      <c r="C4200">
        <f t="shared" si="262"/>
        <v>10</v>
      </c>
      <c r="D4200" s="148">
        <f t="shared" si="263"/>
        <v>9</v>
      </c>
      <c r="E4200" s="138">
        <v>6</v>
      </c>
      <c r="F4200" s="137">
        <v>801.4482116717171</v>
      </c>
      <c r="J4200" s="149">
        <f t="shared" si="264"/>
        <v>39364</v>
      </c>
    </row>
    <row r="4201" spans="1:10" ht="16.5">
      <c r="A4201" s="135">
        <v>39364</v>
      </c>
      <c r="B4201">
        <f t="shared" si="261"/>
        <v>2007</v>
      </c>
      <c r="C4201">
        <f t="shared" si="262"/>
        <v>10</v>
      </c>
      <c r="D4201" s="148">
        <f t="shared" si="263"/>
        <v>9</v>
      </c>
      <c r="E4201" s="138">
        <v>7</v>
      </c>
      <c r="F4201" s="137">
        <v>838.80378587634345</v>
      </c>
      <c r="J4201" s="149">
        <f t="shared" si="264"/>
        <v>39364</v>
      </c>
    </row>
    <row r="4202" spans="1:10" ht="16.5">
      <c r="A4202" s="135">
        <v>39364</v>
      </c>
      <c r="B4202">
        <f t="shared" si="261"/>
        <v>2007</v>
      </c>
      <c r="C4202">
        <f t="shared" si="262"/>
        <v>10</v>
      </c>
      <c r="D4202" s="148">
        <f t="shared" si="263"/>
        <v>9</v>
      </c>
      <c r="E4202" s="138">
        <v>8</v>
      </c>
      <c r="F4202" s="137">
        <v>794.86682391397403</v>
      </c>
      <c r="J4202" s="149">
        <f t="shared" si="264"/>
        <v>39364</v>
      </c>
    </row>
    <row r="4203" spans="1:10" ht="16.5">
      <c r="A4203" s="135">
        <v>39364</v>
      </c>
      <c r="B4203">
        <f t="shared" si="261"/>
        <v>2007</v>
      </c>
      <c r="C4203">
        <f t="shared" si="262"/>
        <v>10</v>
      </c>
      <c r="D4203" s="148">
        <f t="shared" si="263"/>
        <v>9</v>
      </c>
      <c r="E4203" s="138">
        <v>9</v>
      </c>
      <c r="F4203" s="137">
        <v>736.60232266172625</v>
      </c>
      <c r="J4203" s="149">
        <f t="shared" si="264"/>
        <v>39364</v>
      </c>
    </row>
    <row r="4204" spans="1:10" ht="16.5">
      <c r="A4204" s="135">
        <v>39364</v>
      </c>
      <c r="B4204">
        <f t="shared" si="261"/>
        <v>2007</v>
      </c>
      <c r="C4204">
        <f t="shared" si="262"/>
        <v>10</v>
      </c>
      <c r="D4204" s="148">
        <f t="shared" si="263"/>
        <v>9</v>
      </c>
      <c r="E4204" s="138">
        <v>10</v>
      </c>
      <c r="F4204" s="137">
        <v>751.94962745049224</v>
      </c>
      <c r="J4204" s="149">
        <f t="shared" si="264"/>
        <v>39364</v>
      </c>
    </row>
    <row r="4205" spans="1:10" ht="16.5">
      <c r="A4205" s="135">
        <v>39364</v>
      </c>
      <c r="B4205">
        <f t="shared" si="261"/>
        <v>2007</v>
      </c>
      <c r="C4205">
        <f t="shared" si="262"/>
        <v>10</v>
      </c>
      <c r="D4205" s="148">
        <f t="shared" si="263"/>
        <v>9</v>
      </c>
      <c r="E4205" s="138">
        <v>11</v>
      </c>
      <c r="F4205" s="137">
        <v>673.3821278631342</v>
      </c>
      <c r="J4205" s="149">
        <f t="shared" si="264"/>
        <v>39364</v>
      </c>
    </row>
    <row r="4206" spans="1:10" ht="16.5">
      <c r="A4206" s="135">
        <v>39364</v>
      </c>
      <c r="B4206">
        <f t="shared" si="261"/>
        <v>2007</v>
      </c>
      <c r="C4206">
        <f t="shared" si="262"/>
        <v>10</v>
      </c>
      <c r="D4206" s="148">
        <f t="shared" si="263"/>
        <v>9</v>
      </c>
      <c r="E4206" s="138">
        <v>12</v>
      </c>
      <c r="F4206" s="137">
        <v>694.08502764026923</v>
      </c>
      <c r="J4206" s="149">
        <f t="shared" si="264"/>
        <v>39364</v>
      </c>
    </row>
    <row r="4207" spans="1:10" ht="16.5">
      <c r="A4207" s="135">
        <v>39364</v>
      </c>
      <c r="B4207">
        <f t="shared" si="261"/>
        <v>2007</v>
      </c>
      <c r="C4207">
        <f t="shared" si="262"/>
        <v>10</v>
      </c>
      <c r="D4207" s="148">
        <f t="shared" si="263"/>
        <v>9</v>
      </c>
      <c r="E4207" s="138">
        <v>13</v>
      </c>
      <c r="F4207" s="137">
        <v>706.51828718481079</v>
      </c>
      <c r="J4207" s="149">
        <f t="shared" si="264"/>
        <v>39364</v>
      </c>
    </row>
    <row r="4208" spans="1:10" ht="16.5">
      <c r="A4208" s="135">
        <v>39364</v>
      </c>
      <c r="B4208">
        <f t="shared" si="261"/>
        <v>2007</v>
      </c>
      <c r="C4208">
        <f t="shared" si="262"/>
        <v>10</v>
      </c>
      <c r="D4208" s="148">
        <f t="shared" si="263"/>
        <v>9</v>
      </c>
      <c r="E4208" s="138">
        <v>14</v>
      </c>
      <c r="F4208" s="137">
        <v>708.0568292256952</v>
      </c>
      <c r="J4208" s="149">
        <f t="shared" si="264"/>
        <v>39364</v>
      </c>
    </row>
    <row r="4209" spans="1:10" ht="16.5">
      <c r="A4209" s="135">
        <v>39364</v>
      </c>
      <c r="B4209">
        <f t="shared" si="261"/>
        <v>2007</v>
      </c>
      <c r="C4209">
        <f t="shared" si="262"/>
        <v>10</v>
      </c>
      <c r="D4209" s="148">
        <f t="shared" si="263"/>
        <v>9</v>
      </c>
      <c r="E4209" s="138">
        <v>15</v>
      </c>
      <c r="F4209" s="137">
        <v>703.43093537793857</v>
      </c>
      <c r="J4209" s="149">
        <f t="shared" si="264"/>
        <v>39364</v>
      </c>
    </row>
    <row r="4210" spans="1:10" ht="16.5">
      <c r="A4210" s="135">
        <v>39364</v>
      </c>
      <c r="B4210">
        <f t="shared" si="261"/>
        <v>2007</v>
      </c>
      <c r="C4210">
        <f t="shared" si="262"/>
        <v>10</v>
      </c>
      <c r="D4210" s="148">
        <f t="shared" si="263"/>
        <v>9</v>
      </c>
      <c r="E4210" s="138">
        <v>16</v>
      </c>
      <c r="F4210" s="137">
        <v>697.2144995885028</v>
      </c>
      <c r="J4210" s="149">
        <f t="shared" si="264"/>
        <v>39364</v>
      </c>
    </row>
    <row r="4211" spans="1:10" ht="16.5">
      <c r="A4211" s="135">
        <v>39364</v>
      </c>
      <c r="B4211">
        <f t="shared" si="261"/>
        <v>2007</v>
      </c>
      <c r="C4211">
        <f t="shared" si="262"/>
        <v>10</v>
      </c>
      <c r="D4211" s="148">
        <f t="shared" si="263"/>
        <v>9</v>
      </c>
      <c r="E4211" s="138">
        <v>17</v>
      </c>
      <c r="F4211" s="137">
        <v>683.12525088652728</v>
      </c>
      <c r="J4211" s="149">
        <f t="shared" si="264"/>
        <v>39364</v>
      </c>
    </row>
    <row r="4212" spans="1:10" ht="16.5">
      <c r="A4212" s="135">
        <v>39364</v>
      </c>
      <c r="B4212">
        <f t="shared" si="261"/>
        <v>2007</v>
      </c>
      <c r="C4212">
        <f t="shared" si="262"/>
        <v>10</v>
      </c>
      <c r="D4212" s="148">
        <f t="shared" si="263"/>
        <v>9</v>
      </c>
      <c r="E4212" s="138">
        <v>18</v>
      </c>
      <c r="F4212" s="137">
        <v>683.12525088652728</v>
      </c>
      <c r="J4212" s="149">
        <f t="shared" si="264"/>
        <v>39364</v>
      </c>
    </row>
    <row r="4213" spans="1:10" ht="16.5">
      <c r="A4213" s="135">
        <v>39364</v>
      </c>
      <c r="B4213">
        <f t="shared" si="261"/>
        <v>2007</v>
      </c>
      <c r="C4213">
        <f t="shared" si="262"/>
        <v>10</v>
      </c>
      <c r="D4213" s="148">
        <f t="shared" si="263"/>
        <v>9</v>
      </c>
      <c r="E4213" s="138">
        <v>19</v>
      </c>
      <c r="F4213" s="137">
        <v>681.53183115540571</v>
      </c>
      <c r="J4213" s="149">
        <f t="shared" si="264"/>
        <v>39364</v>
      </c>
    </row>
    <row r="4214" spans="1:10" ht="16.5">
      <c r="A4214" s="135">
        <v>39364</v>
      </c>
      <c r="B4214">
        <f t="shared" si="261"/>
        <v>2007</v>
      </c>
      <c r="C4214">
        <f t="shared" si="262"/>
        <v>10</v>
      </c>
      <c r="D4214" s="148">
        <f t="shared" si="263"/>
        <v>9</v>
      </c>
      <c r="E4214" s="138">
        <v>20</v>
      </c>
      <c r="F4214" s="137">
        <v>678.33361662257926</v>
      </c>
      <c r="J4214" s="149">
        <f t="shared" si="264"/>
        <v>39364</v>
      </c>
    </row>
    <row r="4215" spans="1:10" ht="16.5">
      <c r="A4215" s="135">
        <v>39364</v>
      </c>
      <c r="B4215">
        <f t="shared" si="261"/>
        <v>2007</v>
      </c>
      <c r="C4215">
        <f t="shared" si="262"/>
        <v>10</v>
      </c>
      <c r="D4215" s="148">
        <f t="shared" si="263"/>
        <v>9</v>
      </c>
      <c r="E4215" s="138">
        <v>21</v>
      </c>
      <c r="F4215" s="137">
        <v>671.89090676805597</v>
      </c>
      <c r="J4215" s="149">
        <f t="shared" si="264"/>
        <v>39364</v>
      </c>
    </row>
    <row r="4216" spans="1:10" ht="16.5">
      <c r="A4216" s="135">
        <v>39364</v>
      </c>
      <c r="B4216">
        <f t="shared" si="261"/>
        <v>2007</v>
      </c>
      <c r="C4216">
        <f t="shared" si="262"/>
        <v>10</v>
      </c>
      <c r="D4216" s="148">
        <f t="shared" si="263"/>
        <v>9</v>
      </c>
      <c r="E4216" s="138">
        <v>22</v>
      </c>
      <c r="F4216" s="137">
        <v>665.38495069635258</v>
      </c>
      <c r="J4216" s="149">
        <f t="shared" si="264"/>
        <v>39364</v>
      </c>
    </row>
    <row r="4217" spans="1:10" ht="16.5">
      <c r="A4217" s="135">
        <v>39364</v>
      </c>
      <c r="B4217">
        <f t="shared" ref="B4217:B4280" si="265">YEAR(A4217)</f>
        <v>2007</v>
      </c>
      <c r="C4217">
        <f t="shared" ref="C4217:C4280" si="266">MONTH(A4217)</f>
        <v>10</v>
      </c>
      <c r="D4217" s="148">
        <f t="shared" ref="D4217:D4280" si="267">DAY(A4217)</f>
        <v>9</v>
      </c>
      <c r="E4217" s="138">
        <v>23</v>
      </c>
      <c r="F4217" s="137">
        <v>662.1076561866854</v>
      </c>
      <c r="J4217" s="149">
        <f t="shared" si="264"/>
        <v>39364</v>
      </c>
    </row>
    <row r="4218" spans="1:10" ht="16.5">
      <c r="A4218" s="135">
        <v>39365</v>
      </c>
      <c r="B4218">
        <f t="shared" si="265"/>
        <v>2007</v>
      </c>
      <c r="C4218">
        <f t="shared" si="266"/>
        <v>10</v>
      </c>
      <c r="D4218" s="148">
        <f t="shared" si="267"/>
        <v>10</v>
      </c>
      <c r="E4218" s="138">
        <v>0</v>
      </c>
      <c r="F4218" s="137">
        <v>664.80646340661451</v>
      </c>
      <c r="J4218" s="149">
        <f t="shared" si="264"/>
        <v>39365</v>
      </c>
    </row>
    <row r="4219" spans="1:10" ht="16.5">
      <c r="A4219" s="135">
        <v>39365</v>
      </c>
      <c r="B4219">
        <f t="shared" si="265"/>
        <v>2007</v>
      </c>
      <c r="C4219">
        <f t="shared" si="266"/>
        <v>10</v>
      </c>
      <c r="D4219" s="148">
        <f t="shared" si="267"/>
        <v>10</v>
      </c>
      <c r="E4219" s="138">
        <v>1</v>
      </c>
      <c r="F4219" s="137">
        <v>653.27706535280061</v>
      </c>
      <c r="J4219" s="149">
        <f t="shared" si="264"/>
        <v>39365</v>
      </c>
    </row>
    <row r="4220" spans="1:10" ht="16.5">
      <c r="A4220" s="135">
        <v>39365</v>
      </c>
      <c r="B4220">
        <f t="shared" si="265"/>
        <v>2007</v>
      </c>
      <c r="C4220">
        <f t="shared" si="266"/>
        <v>10</v>
      </c>
      <c r="D4220" s="148">
        <f t="shared" si="267"/>
        <v>10</v>
      </c>
      <c r="E4220" s="138">
        <v>2</v>
      </c>
      <c r="F4220" s="137">
        <v>648.02894748535027</v>
      </c>
      <c r="J4220" s="149">
        <f t="shared" si="264"/>
        <v>39365</v>
      </c>
    </row>
    <row r="4221" spans="1:10" ht="16.5">
      <c r="A4221" s="135">
        <v>39365</v>
      </c>
      <c r="B4221">
        <f t="shared" si="265"/>
        <v>2007</v>
      </c>
      <c r="C4221">
        <f t="shared" si="266"/>
        <v>10</v>
      </c>
      <c r="D4221" s="148">
        <f t="shared" si="267"/>
        <v>10</v>
      </c>
      <c r="E4221" s="138">
        <v>3</v>
      </c>
      <c r="F4221" s="137">
        <v>641.43897170112155</v>
      </c>
      <c r="J4221" s="149">
        <f t="shared" si="264"/>
        <v>39365</v>
      </c>
    </row>
    <row r="4222" spans="1:10" ht="16.5">
      <c r="A4222" s="135">
        <v>39365</v>
      </c>
      <c r="B4222">
        <f t="shared" si="265"/>
        <v>2007</v>
      </c>
      <c r="C4222">
        <f t="shared" si="266"/>
        <v>10</v>
      </c>
      <c r="D4222" s="148">
        <f t="shared" si="267"/>
        <v>10</v>
      </c>
      <c r="E4222" s="138">
        <v>4</v>
      </c>
      <c r="F4222" s="137">
        <v>637.4508107760505</v>
      </c>
      <c r="J4222" s="149">
        <f t="shared" si="264"/>
        <v>39365</v>
      </c>
    </row>
    <row r="4223" spans="1:10" ht="16.5">
      <c r="A4223" s="135">
        <v>39365</v>
      </c>
      <c r="B4223">
        <f t="shared" si="265"/>
        <v>2007</v>
      </c>
      <c r="C4223">
        <f t="shared" si="266"/>
        <v>10</v>
      </c>
      <c r="D4223" s="148">
        <f t="shared" si="267"/>
        <v>10</v>
      </c>
      <c r="E4223" s="138">
        <v>5</v>
      </c>
      <c r="F4223" s="137">
        <v>642.69303253215367</v>
      </c>
      <c r="J4223" s="149">
        <f t="shared" si="264"/>
        <v>39365</v>
      </c>
    </row>
    <row r="4224" spans="1:10" ht="16.5">
      <c r="A4224" s="135">
        <v>39365</v>
      </c>
      <c r="B4224">
        <f t="shared" si="265"/>
        <v>2007</v>
      </c>
      <c r="C4224">
        <f t="shared" si="266"/>
        <v>10</v>
      </c>
      <c r="D4224" s="148">
        <f t="shared" si="267"/>
        <v>10</v>
      </c>
      <c r="E4224" s="138">
        <v>6</v>
      </c>
      <c r="F4224" s="137">
        <v>633.71309434507293</v>
      </c>
      <c r="J4224" s="149">
        <f t="shared" si="264"/>
        <v>39365</v>
      </c>
    </row>
    <row r="4225" spans="1:10" ht="16.5">
      <c r="A4225" s="135">
        <v>39365</v>
      </c>
      <c r="B4225">
        <f t="shared" si="265"/>
        <v>2007</v>
      </c>
      <c r="C4225">
        <f t="shared" si="266"/>
        <v>10</v>
      </c>
      <c r="D4225" s="148">
        <f t="shared" si="267"/>
        <v>10</v>
      </c>
      <c r="E4225" s="138">
        <v>7</v>
      </c>
      <c r="F4225" s="137">
        <v>597.08401052768659</v>
      </c>
      <c r="J4225" s="149">
        <f t="shared" si="264"/>
        <v>39365</v>
      </c>
    </row>
    <row r="4226" spans="1:10" ht="16.5">
      <c r="A4226" s="135">
        <v>39365</v>
      </c>
      <c r="B4226">
        <f t="shared" si="265"/>
        <v>2007</v>
      </c>
      <c r="C4226">
        <f t="shared" si="266"/>
        <v>10</v>
      </c>
      <c r="D4226" s="148">
        <f t="shared" si="267"/>
        <v>10</v>
      </c>
      <c r="E4226" s="138">
        <v>8</v>
      </c>
      <c r="F4226" s="137">
        <v>616.96195536134871</v>
      </c>
      <c r="J4226" s="149">
        <f t="shared" si="264"/>
        <v>39365</v>
      </c>
    </row>
    <row r="4227" spans="1:10" ht="16.5">
      <c r="A4227" s="135">
        <v>39365</v>
      </c>
      <c r="B4227">
        <f t="shared" si="265"/>
        <v>2007</v>
      </c>
      <c r="C4227">
        <f t="shared" si="266"/>
        <v>10</v>
      </c>
      <c r="D4227" s="148">
        <f t="shared" si="267"/>
        <v>10</v>
      </c>
      <c r="E4227" s="138">
        <v>9</v>
      </c>
      <c r="F4227" s="137">
        <v>594.77171096903169</v>
      </c>
      <c r="J4227" s="149">
        <f t="shared" ref="J4227:J4290" si="268">DATE(B4227,C4227,D4227)</f>
        <v>39365</v>
      </c>
    </row>
    <row r="4228" spans="1:10" ht="16.5">
      <c r="A4228" s="135">
        <v>39365</v>
      </c>
      <c r="B4228">
        <f t="shared" si="265"/>
        <v>2007</v>
      </c>
      <c r="C4228">
        <f t="shared" si="266"/>
        <v>10</v>
      </c>
      <c r="D4228" s="148">
        <f t="shared" si="267"/>
        <v>10</v>
      </c>
      <c r="E4228" s="138">
        <v>10</v>
      </c>
      <c r="F4228" s="137">
        <v>582.20941942121885</v>
      </c>
      <c r="J4228" s="149">
        <f t="shared" si="268"/>
        <v>39365</v>
      </c>
    </row>
    <row r="4229" spans="1:10" ht="16.5">
      <c r="A4229" s="135">
        <v>39365</v>
      </c>
      <c r="B4229">
        <f t="shared" si="265"/>
        <v>2007</v>
      </c>
      <c r="C4229">
        <f t="shared" si="266"/>
        <v>10</v>
      </c>
      <c r="D4229" s="148">
        <f t="shared" si="267"/>
        <v>10</v>
      </c>
      <c r="E4229" s="138">
        <v>11</v>
      </c>
      <c r="F4229" s="137">
        <v>586.18392221319971</v>
      </c>
      <c r="J4229" s="149">
        <f t="shared" si="268"/>
        <v>39365</v>
      </c>
    </row>
    <row r="4230" spans="1:10" ht="16.5">
      <c r="A4230" s="135">
        <v>39365</v>
      </c>
      <c r="B4230">
        <f t="shared" si="265"/>
        <v>2007</v>
      </c>
      <c r="C4230">
        <f t="shared" si="266"/>
        <v>10</v>
      </c>
      <c r="D4230" s="148">
        <f t="shared" si="267"/>
        <v>10</v>
      </c>
      <c r="E4230" s="138">
        <v>12</v>
      </c>
      <c r="F4230" s="137">
        <v>580.52979603905374</v>
      </c>
      <c r="J4230" s="149">
        <f t="shared" si="268"/>
        <v>39365</v>
      </c>
    </row>
    <row r="4231" spans="1:10" ht="16.5">
      <c r="A4231" s="135">
        <v>39365</v>
      </c>
      <c r="B4231">
        <f t="shared" si="265"/>
        <v>2007</v>
      </c>
      <c r="C4231">
        <f t="shared" si="266"/>
        <v>10</v>
      </c>
      <c r="D4231" s="148">
        <f t="shared" si="267"/>
        <v>10</v>
      </c>
      <c r="E4231" s="138">
        <v>13</v>
      </c>
      <c r="F4231" s="137">
        <v>566.61602792185113</v>
      </c>
      <c r="J4231" s="149">
        <f t="shared" si="268"/>
        <v>39365</v>
      </c>
    </row>
    <row r="4232" spans="1:10" ht="16.5">
      <c r="A4232" s="135">
        <v>39365</v>
      </c>
      <c r="B4232">
        <f t="shared" si="265"/>
        <v>2007</v>
      </c>
      <c r="C4232">
        <f t="shared" si="266"/>
        <v>10</v>
      </c>
      <c r="D4232" s="148">
        <f t="shared" si="267"/>
        <v>10</v>
      </c>
      <c r="E4232" s="138">
        <v>14</v>
      </c>
      <c r="F4232" s="137">
        <v>579.51077926126743</v>
      </c>
      <c r="J4232" s="149">
        <f t="shared" si="268"/>
        <v>39365</v>
      </c>
    </row>
    <row r="4233" spans="1:10" ht="16.5">
      <c r="A4233" s="135">
        <v>39365</v>
      </c>
      <c r="B4233">
        <f t="shared" si="265"/>
        <v>2007</v>
      </c>
      <c r="C4233">
        <f t="shared" si="266"/>
        <v>10</v>
      </c>
      <c r="D4233" s="148">
        <f t="shared" si="267"/>
        <v>10</v>
      </c>
      <c r="E4233" s="138">
        <v>15</v>
      </c>
      <c r="F4233" s="137">
        <v>520.2130970578005</v>
      </c>
      <c r="J4233" s="149">
        <f t="shared" si="268"/>
        <v>39365</v>
      </c>
    </row>
    <row r="4234" spans="1:10" ht="16.5">
      <c r="A4234" s="135">
        <v>39365</v>
      </c>
      <c r="B4234">
        <f t="shared" si="265"/>
        <v>2007</v>
      </c>
      <c r="C4234">
        <f t="shared" si="266"/>
        <v>10</v>
      </c>
      <c r="D4234" s="148">
        <f t="shared" si="267"/>
        <v>10</v>
      </c>
      <c r="E4234" s="138">
        <v>16</v>
      </c>
      <c r="F4234" s="137">
        <v>498.61739191221125</v>
      </c>
      <c r="J4234" s="149">
        <f t="shared" si="268"/>
        <v>39365</v>
      </c>
    </row>
    <row r="4235" spans="1:10" ht="16.5">
      <c r="A4235" s="135">
        <v>39365</v>
      </c>
      <c r="B4235">
        <f t="shared" si="265"/>
        <v>2007</v>
      </c>
      <c r="C4235">
        <f t="shared" si="266"/>
        <v>10</v>
      </c>
      <c r="D4235" s="148">
        <f t="shared" si="267"/>
        <v>10</v>
      </c>
      <c r="E4235" s="138">
        <v>17</v>
      </c>
      <c r="F4235" s="137">
        <v>487.21178744698801</v>
      </c>
      <c r="J4235" s="149">
        <f t="shared" si="268"/>
        <v>39365</v>
      </c>
    </row>
    <row r="4236" spans="1:10" ht="16.5">
      <c r="A4236" s="135">
        <v>39365</v>
      </c>
      <c r="B4236">
        <f t="shared" si="265"/>
        <v>2007</v>
      </c>
      <c r="C4236">
        <f t="shared" si="266"/>
        <v>10</v>
      </c>
      <c r="D4236" s="148">
        <f t="shared" si="267"/>
        <v>10</v>
      </c>
      <c r="E4236" s="138">
        <v>18</v>
      </c>
      <c r="F4236" s="137">
        <v>476.15960945701818</v>
      </c>
      <c r="J4236" s="149">
        <f t="shared" si="268"/>
        <v>39365</v>
      </c>
    </row>
    <row r="4237" spans="1:10" ht="16.5">
      <c r="A4237" s="135">
        <v>39365</v>
      </c>
      <c r="B4237">
        <f t="shared" si="265"/>
        <v>2007</v>
      </c>
      <c r="C4237">
        <f t="shared" si="266"/>
        <v>10</v>
      </c>
      <c r="D4237" s="148">
        <f t="shared" si="267"/>
        <v>10</v>
      </c>
      <c r="E4237" s="138">
        <v>19</v>
      </c>
      <c r="F4237" s="137">
        <v>477.74985863617172</v>
      </c>
      <c r="J4237" s="149">
        <f t="shared" si="268"/>
        <v>39365</v>
      </c>
    </row>
    <row r="4238" spans="1:10" ht="16.5">
      <c r="A4238" s="135">
        <v>39365</v>
      </c>
      <c r="B4238">
        <f t="shared" si="265"/>
        <v>2007</v>
      </c>
      <c r="C4238">
        <f t="shared" si="266"/>
        <v>10</v>
      </c>
      <c r="D4238" s="148">
        <f t="shared" si="267"/>
        <v>10</v>
      </c>
      <c r="E4238" s="138">
        <v>20</v>
      </c>
      <c r="F4238" s="137">
        <v>478.78664970401957</v>
      </c>
      <c r="J4238" s="149">
        <f t="shared" si="268"/>
        <v>39365</v>
      </c>
    </row>
    <row r="4239" spans="1:10" ht="16.5">
      <c r="A4239" s="135">
        <v>39365</v>
      </c>
      <c r="B4239">
        <f t="shared" si="265"/>
        <v>2007</v>
      </c>
      <c r="C4239">
        <f t="shared" si="266"/>
        <v>10</v>
      </c>
      <c r="D4239" s="148">
        <f t="shared" si="267"/>
        <v>10</v>
      </c>
      <c r="E4239" s="138">
        <v>21</v>
      </c>
      <c r="F4239" s="137">
        <v>475.48549519580939</v>
      </c>
      <c r="J4239" s="149">
        <f t="shared" si="268"/>
        <v>39365</v>
      </c>
    </row>
    <row r="4240" spans="1:10" ht="16.5">
      <c r="A4240" s="135">
        <v>39365</v>
      </c>
      <c r="B4240">
        <f t="shared" si="265"/>
        <v>2007</v>
      </c>
      <c r="C4240">
        <f t="shared" si="266"/>
        <v>10</v>
      </c>
      <c r="D4240" s="148">
        <f t="shared" si="267"/>
        <v>10</v>
      </c>
      <c r="E4240" s="138">
        <v>22</v>
      </c>
      <c r="F4240" s="137">
        <v>478.17484455032553</v>
      </c>
      <c r="J4240" s="149">
        <f t="shared" si="268"/>
        <v>39365</v>
      </c>
    </row>
    <row r="4241" spans="1:10" ht="16.5">
      <c r="A4241" s="135">
        <v>39365</v>
      </c>
      <c r="B4241">
        <f t="shared" si="265"/>
        <v>2007</v>
      </c>
      <c r="C4241">
        <f t="shared" si="266"/>
        <v>10</v>
      </c>
      <c r="D4241" s="148">
        <f t="shared" si="267"/>
        <v>10</v>
      </c>
      <c r="E4241" s="138">
        <v>23</v>
      </c>
      <c r="F4241" s="137">
        <v>498.9489030300964</v>
      </c>
      <c r="J4241" s="149">
        <f t="shared" si="268"/>
        <v>39365</v>
      </c>
    </row>
    <row r="4242" spans="1:10" ht="16.5">
      <c r="A4242" s="135">
        <v>39366</v>
      </c>
      <c r="B4242">
        <f t="shared" si="265"/>
        <v>2007</v>
      </c>
      <c r="C4242">
        <f t="shared" si="266"/>
        <v>10</v>
      </c>
      <c r="D4242" s="148">
        <f t="shared" si="267"/>
        <v>11</v>
      </c>
      <c r="E4242" s="138">
        <v>0</v>
      </c>
      <c r="F4242" s="137">
        <v>476.17620772274682</v>
      </c>
      <c r="J4242" s="149">
        <f t="shared" si="268"/>
        <v>39366</v>
      </c>
    </row>
    <row r="4243" spans="1:10" ht="16.5">
      <c r="A4243" s="135">
        <v>39366</v>
      </c>
      <c r="B4243">
        <f t="shared" si="265"/>
        <v>2007</v>
      </c>
      <c r="C4243">
        <f t="shared" si="266"/>
        <v>10</v>
      </c>
      <c r="D4243" s="148">
        <f t="shared" si="267"/>
        <v>11</v>
      </c>
      <c r="E4243" s="138">
        <v>1</v>
      </c>
      <c r="F4243" s="137">
        <v>475.05444813577174</v>
      </c>
      <c r="J4243" s="149">
        <f t="shared" si="268"/>
        <v>39366</v>
      </c>
    </row>
    <row r="4244" spans="1:10" ht="16.5">
      <c r="A4244" s="135">
        <v>39366</v>
      </c>
      <c r="B4244">
        <f t="shared" si="265"/>
        <v>2007</v>
      </c>
      <c r="C4244">
        <f t="shared" si="266"/>
        <v>10</v>
      </c>
      <c r="D4244" s="148">
        <f t="shared" si="267"/>
        <v>11</v>
      </c>
      <c r="E4244" s="138">
        <v>2</v>
      </c>
      <c r="F4244" s="137">
        <v>472.80283833445822</v>
      </c>
      <c r="J4244" s="149">
        <f t="shared" si="268"/>
        <v>39366</v>
      </c>
    </row>
    <row r="4245" spans="1:10" ht="16.5">
      <c r="A4245" s="135">
        <v>39366</v>
      </c>
      <c r="B4245">
        <f t="shared" si="265"/>
        <v>2007</v>
      </c>
      <c r="C4245">
        <f t="shared" si="266"/>
        <v>10</v>
      </c>
      <c r="D4245" s="148">
        <f t="shared" si="267"/>
        <v>11</v>
      </c>
      <c r="E4245" s="138">
        <v>3</v>
      </c>
      <c r="F4245" s="137">
        <v>469.40489849085168</v>
      </c>
      <c r="J4245" s="149">
        <f t="shared" si="268"/>
        <v>39366</v>
      </c>
    </row>
    <row r="4246" spans="1:10" ht="16.5">
      <c r="A4246" s="135">
        <v>39366</v>
      </c>
      <c r="B4246">
        <f t="shared" si="265"/>
        <v>2007</v>
      </c>
      <c r="C4246">
        <f t="shared" si="266"/>
        <v>10</v>
      </c>
      <c r="D4246" s="148">
        <f t="shared" si="267"/>
        <v>11</v>
      </c>
      <c r="E4246" s="138">
        <v>4</v>
      </c>
      <c r="F4246" s="137">
        <v>464.83513602951643</v>
      </c>
      <c r="J4246" s="149">
        <f t="shared" si="268"/>
        <v>39366</v>
      </c>
    </row>
    <row r="4247" spans="1:10" ht="16.5">
      <c r="A4247" s="135">
        <v>39366</v>
      </c>
      <c r="B4247">
        <f t="shared" si="265"/>
        <v>2007</v>
      </c>
      <c r="C4247">
        <f t="shared" si="266"/>
        <v>10</v>
      </c>
      <c r="D4247" s="148">
        <f t="shared" si="267"/>
        <v>11</v>
      </c>
      <c r="E4247" s="138">
        <v>5</v>
      </c>
      <c r="F4247" s="137">
        <v>462.53308249665565</v>
      </c>
      <c r="J4247" s="149">
        <f t="shared" si="268"/>
        <v>39366</v>
      </c>
    </row>
    <row r="4248" spans="1:10" ht="16.5">
      <c r="A4248" s="135">
        <v>39366</v>
      </c>
      <c r="B4248">
        <f t="shared" si="265"/>
        <v>2007</v>
      </c>
      <c r="C4248">
        <f t="shared" si="266"/>
        <v>10</v>
      </c>
      <c r="D4248" s="148">
        <f t="shared" si="267"/>
        <v>11</v>
      </c>
      <c r="E4248" s="138">
        <v>6</v>
      </c>
      <c r="F4248" s="137">
        <v>460.21934598542049</v>
      </c>
      <c r="J4248" s="149">
        <f t="shared" si="268"/>
        <v>39366</v>
      </c>
    </row>
    <row r="4249" spans="1:10" ht="16.5">
      <c r="A4249" s="135">
        <v>39366</v>
      </c>
      <c r="B4249">
        <f t="shared" si="265"/>
        <v>2007</v>
      </c>
      <c r="C4249">
        <f t="shared" si="266"/>
        <v>10</v>
      </c>
      <c r="D4249" s="148">
        <f t="shared" si="267"/>
        <v>11</v>
      </c>
      <c r="E4249" s="138">
        <v>7</v>
      </c>
      <c r="F4249" s="137">
        <v>455.43234610778728</v>
      </c>
      <c r="J4249" s="149">
        <f t="shared" si="268"/>
        <v>39366</v>
      </c>
    </row>
    <row r="4250" spans="1:10" ht="16.5">
      <c r="A4250" s="135">
        <v>39366</v>
      </c>
      <c r="B4250">
        <f t="shared" si="265"/>
        <v>2007</v>
      </c>
      <c r="C4250">
        <f t="shared" si="266"/>
        <v>10</v>
      </c>
      <c r="D4250" s="148">
        <f t="shared" si="267"/>
        <v>11</v>
      </c>
      <c r="E4250" s="138">
        <v>8</v>
      </c>
      <c r="F4250" s="137">
        <v>455.43234610778728</v>
      </c>
      <c r="J4250" s="149">
        <f t="shared" si="268"/>
        <v>39366</v>
      </c>
    </row>
    <row r="4251" spans="1:10" ht="16.5">
      <c r="A4251" s="135">
        <v>39366</v>
      </c>
      <c r="B4251">
        <f t="shared" si="265"/>
        <v>2007</v>
      </c>
      <c r="C4251">
        <f t="shared" si="266"/>
        <v>10</v>
      </c>
      <c r="D4251" s="148">
        <f t="shared" si="267"/>
        <v>11</v>
      </c>
      <c r="E4251" s="138">
        <v>9</v>
      </c>
      <c r="F4251" s="137">
        <v>451.95377247854179</v>
      </c>
      <c r="J4251" s="149">
        <f t="shared" si="268"/>
        <v>39366</v>
      </c>
    </row>
    <row r="4252" spans="1:10" ht="16.5">
      <c r="A4252" s="135">
        <v>39366</v>
      </c>
      <c r="B4252">
        <f t="shared" si="265"/>
        <v>2007</v>
      </c>
      <c r="C4252">
        <f t="shared" si="266"/>
        <v>10</v>
      </c>
      <c r="D4252" s="148">
        <f t="shared" si="267"/>
        <v>11</v>
      </c>
      <c r="E4252" s="138">
        <v>10</v>
      </c>
      <c r="F4252" s="137">
        <v>434.89858150019728</v>
      </c>
      <c r="J4252" s="149">
        <f t="shared" si="268"/>
        <v>39366</v>
      </c>
    </row>
    <row r="4253" spans="1:10" ht="16.5">
      <c r="A4253" s="135">
        <v>39366</v>
      </c>
      <c r="B4253">
        <f t="shared" si="265"/>
        <v>2007</v>
      </c>
      <c r="C4253">
        <f t="shared" si="266"/>
        <v>10</v>
      </c>
      <c r="D4253" s="148">
        <f t="shared" si="267"/>
        <v>11</v>
      </c>
      <c r="E4253" s="138">
        <v>11</v>
      </c>
      <c r="F4253" s="137">
        <v>427.69738084699662</v>
      </c>
      <c r="J4253" s="149">
        <f t="shared" si="268"/>
        <v>39366</v>
      </c>
    </row>
    <row r="4254" spans="1:10" ht="16.5">
      <c r="A4254" s="135">
        <v>39366</v>
      </c>
      <c r="B4254">
        <f t="shared" si="265"/>
        <v>2007</v>
      </c>
      <c r="C4254">
        <f t="shared" si="266"/>
        <v>10</v>
      </c>
      <c r="D4254" s="148">
        <f t="shared" si="267"/>
        <v>11</v>
      </c>
      <c r="E4254" s="138">
        <v>12</v>
      </c>
      <c r="F4254" s="137">
        <v>426.63987069621493</v>
      </c>
      <c r="J4254" s="149">
        <f t="shared" si="268"/>
        <v>39366</v>
      </c>
    </row>
    <row r="4255" spans="1:10" ht="16.5">
      <c r="A4255" s="135">
        <v>39366</v>
      </c>
      <c r="B4255">
        <f t="shared" si="265"/>
        <v>2007</v>
      </c>
      <c r="C4255">
        <f t="shared" si="266"/>
        <v>10</v>
      </c>
      <c r="D4255" s="148">
        <f t="shared" si="267"/>
        <v>11</v>
      </c>
      <c r="E4255" s="138">
        <v>13</v>
      </c>
      <c r="F4255" s="137">
        <v>395.12067134562483</v>
      </c>
      <c r="J4255" s="149">
        <f t="shared" si="268"/>
        <v>39366</v>
      </c>
    </row>
    <row r="4256" spans="1:10" ht="16.5">
      <c r="A4256" s="135">
        <v>39366</v>
      </c>
      <c r="B4256">
        <f t="shared" si="265"/>
        <v>2007</v>
      </c>
      <c r="C4256">
        <f t="shared" si="266"/>
        <v>10</v>
      </c>
      <c r="D4256" s="148">
        <f t="shared" si="267"/>
        <v>11</v>
      </c>
      <c r="E4256" s="138">
        <v>14</v>
      </c>
      <c r="F4256" s="137">
        <v>363.56824215055747</v>
      </c>
      <c r="J4256" s="149">
        <f t="shared" si="268"/>
        <v>39366</v>
      </c>
    </row>
    <row r="4257" spans="1:10" ht="16.5">
      <c r="A4257" s="135">
        <v>39366</v>
      </c>
      <c r="B4257">
        <f t="shared" si="265"/>
        <v>2007</v>
      </c>
      <c r="C4257">
        <f t="shared" si="266"/>
        <v>10</v>
      </c>
      <c r="D4257" s="148">
        <f t="shared" si="267"/>
        <v>11</v>
      </c>
      <c r="E4257" s="138">
        <v>15</v>
      </c>
      <c r="F4257" s="137">
        <v>362.13602713937541</v>
      </c>
      <c r="J4257" s="149">
        <f t="shared" si="268"/>
        <v>39366</v>
      </c>
    </row>
    <row r="4258" spans="1:10" ht="16.5">
      <c r="A4258" s="135">
        <v>39366</v>
      </c>
      <c r="B4258">
        <f t="shared" si="265"/>
        <v>2007</v>
      </c>
      <c r="C4258">
        <f t="shared" si="266"/>
        <v>10</v>
      </c>
      <c r="D4258" s="148">
        <f t="shared" si="267"/>
        <v>11</v>
      </c>
      <c r="E4258" s="138">
        <v>16</v>
      </c>
      <c r="F4258" s="137">
        <v>367.8014979465824</v>
      </c>
      <c r="J4258" s="149">
        <f t="shared" si="268"/>
        <v>39366</v>
      </c>
    </row>
    <row r="4259" spans="1:10" ht="16.5">
      <c r="A4259" s="135">
        <v>39366</v>
      </c>
      <c r="B4259">
        <f t="shared" si="265"/>
        <v>2007</v>
      </c>
      <c r="C4259">
        <f t="shared" si="266"/>
        <v>10</v>
      </c>
      <c r="D4259" s="148">
        <f t="shared" si="267"/>
        <v>11</v>
      </c>
      <c r="E4259" s="138">
        <v>17</v>
      </c>
      <c r="F4259" s="137">
        <v>369.40410461640033</v>
      </c>
      <c r="J4259" s="149">
        <f t="shared" si="268"/>
        <v>39366</v>
      </c>
    </row>
    <row r="4260" spans="1:10" ht="16.5">
      <c r="A4260" s="135">
        <v>39366</v>
      </c>
      <c r="B4260">
        <f t="shared" si="265"/>
        <v>2007</v>
      </c>
      <c r="C4260">
        <f t="shared" si="266"/>
        <v>10</v>
      </c>
      <c r="D4260" s="148">
        <f t="shared" si="267"/>
        <v>11</v>
      </c>
      <c r="E4260" s="138">
        <v>18</v>
      </c>
      <c r="F4260" s="137">
        <v>369.40410461640033</v>
      </c>
      <c r="J4260" s="149">
        <f t="shared" si="268"/>
        <v>39366</v>
      </c>
    </row>
    <row r="4261" spans="1:10" ht="16.5">
      <c r="A4261" s="135">
        <v>39366</v>
      </c>
      <c r="B4261">
        <f t="shared" si="265"/>
        <v>2007</v>
      </c>
      <c r="C4261">
        <f t="shared" si="266"/>
        <v>10</v>
      </c>
      <c r="D4261" s="148">
        <f t="shared" si="267"/>
        <v>11</v>
      </c>
      <c r="E4261" s="138">
        <v>19</v>
      </c>
      <c r="F4261" s="137">
        <v>358.85808664848213</v>
      </c>
      <c r="J4261" s="149">
        <f t="shared" si="268"/>
        <v>39366</v>
      </c>
    </row>
    <row r="4262" spans="1:10" ht="16.5">
      <c r="A4262" s="135">
        <v>39366</v>
      </c>
      <c r="B4262">
        <f t="shared" si="265"/>
        <v>2007</v>
      </c>
      <c r="C4262">
        <f t="shared" si="266"/>
        <v>10</v>
      </c>
      <c r="D4262" s="148">
        <f t="shared" si="267"/>
        <v>11</v>
      </c>
      <c r="E4262" s="138">
        <v>20</v>
      </c>
      <c r="F4262" s="137">
        <v>320.51609547165879</v>
      </c>
      <c r="J4262" s="149">
        <f t="shared" si="268"/>
        <v>39366</v>
      </c>
    </row>
    <row r="4263" spans="1:10" ht="16.5">
      <c r="A4263" s="135">
        <v>39366</v>
      </c>
      <c r="B4263">
        <f t="shared" si="265"/>
        <v>2007</v>
      </c>
      <c r="C4263">
        <f t="shared" si="266"/>
        <v>10</v>
      </c>
      <c r="D4263" s="148">
        <f t="shared" si="267"/>
        <v>11</v>
      </c>
      <c r="E4263" s="138">
        <v>21</v>
      </c>
      <c r="F4263" s="137">
        <v>321.94515062401206</v>
      </c>
      <c r="J4263" s="149">
        <f t="shared" si="268"/>
        <v>39366</v>
      </c>
    </row>
    <row r="4264" spans="1:10" ht="16.5">
      <c r="A4264" s="135">
        <v>39366</v>
      </c>
      <c r="B4264">
        <f t="shared" si="265"/>
        <v>2007</v>
      </c>
      <c r="C4264">
        <f t="shared" si="266"/>
        <v>10</v>
      </c>
      <c r="D4264" s="148">
        <f t="shared" si="267"/>
        <v>11</v>
      </c>
      <c r="E4264" s="138">
        <v>22</v>
      </c>
      <c r="F4264" s="137">
        <v>316.91521128316134</v>
      </c>
      <c r="J4264" s="149">
        <f t="shared" si="268"/>
        <v>39366</v>
      </c>
    </row>
    <row r="4265" spans="1:10" ht="16.5">
      <c r="A4265" s="135">
        <v>39366</v>
      </c>
      <c r="B4265">
        <f t="shared" si="265"/>
        <v>2007</v>
      </c>
      <c r="C4265">
        <f t="shared" si="266"/>
        <v>10</v>
      </c>
      <c r="D4265" s="148">
        <f t="shared" si="267"/>
        <v>11</v>
      </c>
      <c r="E4265" s="138">
        <v>23</v>
      </c>
      <c r="F4265" s="137">
        <v>310.32812702153842</v>
      </c>
      <c r="J4265" s="149">
        <f t="shared" si="268"/>
        <v>39366</v>
      </c>
    </row>
    <row r="4266" spans="1:10" ht="16.5">
      <c r="A4266" s="135">
        <v>39367</v>
      </c>
      <c r="B4266">
        <f t="shared" si="265"/>
        <v>2007</v>
      </c>
      <c r="C4266">
        <f t="shared" si="266"/>
        <v>10</v>
      </c>
      <c r="D4266" s="148">
        <f t="shared" si="267"/>
        <v>12</v>
      </c>
      <c r="E4266" s="138">
        <v>0</v>
      </c>
      <c r="F4266" s="137">
        <v>304.35301531561095</v>
      </c>
      <c r="J4266" s="149">
        <f t="shared" si="268"/>
        <v>39367</v>
      </c>
    </row>
    <row r="4267" spans="1:10" ht="16.5">
      <c r="A4267" s="135">
        <v>39367</v>
      </c>
      <c r="B4267">
        <f t="shared" si="265"/>
        <v>2007</v>
      </c>
      <c r="C4267">
        <f t="shared" si="266"/>
        <v>10</v>
      </c>
      <c r="D4267" s="148">
        <f t="shared" si="267"/>
        <v>12</v>
      </c>
      <c r="E4267" s="138">
        <v>1</v>
      </c>
      <c r="F4267" s="137">
        <v>268.80136250392292</v>
      </c>
      <c r="J4267" s="149">
        <f t="shared" si="268"/>
        <v>39367</v>
      </c>
    </row>
    <row r="4268" spans="1:10" ht="16.5">
      <c r="A4268" s="135">
        <v>39367</v>
      </c>
      <c r="B4268">
        <f t="shared" si="265"/>
        <v>2007</v>
      </c>
      <c r="C4268">
        <f t="shared" si="266"/>
        <v>10</v>
      </c>
      <c r="D4268" s="148">
        <f t="shared" si="267"/>
        <v>12</v>
      </c>
      <c r="E4268" s="138">
        <v>2</v>
      </c>
      <c r="F4268" s="137">
        <v>257.96906477828577</v>
      </c>
      <c r="J4268" s="149">
        <f t="shared" si="268"/>
        <v>39367</v>
      </c>
    </row>
    <row r="4269" spans="1:10" ht="16.5">
      <c r="A4269" s="135">
        <v>39367</v>
      </c>
      <c r="B4269">
        <f t="shared" si="265"/>
        <v>2007</v>
      </c>
      <c r="C4269">
        <f t="shared" si="266"/>
        <v>10</v>
      </c>
      <c r="D4269" s="148">
        <f t="shared" si="267"/>
        <v>12</v>
      </c>
      <c r="E4269" s="138">
        <v>3</v>
      </c>
      <c r="F4269" s="137">
        <v>260.3679444952881</v>
      </c>
      <c r="J4269" s="149">
        <f t="shared" si="268"/>
        <v>39367</v>
      </c>
    </row>
    <row r="4270" spans="1:10" ht="16.5">
      <c r="A4270" s="135">
        <v>39367</v>
      </c>
      <c r="B4270">
        <f t="shared" si="265"/>
        <v>2007</v>
      </c>
      <c r="C4270">
        <f t="shared" si="266"/>
        <v>10</v>
      </c>
      <c r="D4270" s="148">
        <f t="shared" si="267"/>
        <v>12</v>
      </c>
      <c r="E4270" s="138">
        <v>4</v>
      </c>
      <c r="F4270" s="137">
        <v>258.57088895785841</v>
      </c>
      <c r="J4270" s="149">
        <f t="shared" si="268"/>
        <v>39367</v>
      </c>
    </row>
    <row r="4271" spans="1:10" ht="16.5">
      <c r="A4271" s="135">
        <v>39367</v>
      </c>
      <c r="B4271">
        <f t="shared" si="265"/>
        <v>2007</v>
      </c>
      <c r="C4271">
        <f t="shared" si="266"/>
        <v>10</v>
      </c>
      <c r="D4271" s="148">
        <f t="shared" si="267"/>
        <v>12</v>
      </c>
      <c r="E4271" s="138">
        <v>5</v>
      </c>
      <c r="F4271" s="137">
        <v>265.68560380066219</v>
      </c>
      <c r="J4271" s="149">
        <f t="shared" si="268"/>
        <v>39367</v>
      </c>
    </row>
    <row r="4272" spans="1:10" ht="16.5">
      <c r="A4272" s="135">
        <v>39367</v>
      </c>
      <c r="B4272">
        <f t="shared" si="265"/>
        <v>2007</v>
      </c>
      <c r="C4272">
        <f t="shared" si="266"/>
        <v>10</v>
      </c>
      <c r="D4272" s="148">
        <f t="shared" si="267"/>
        <v>12</v>
      </c>
      <c r="E4272" s="138">
        <v>6</v>
      </c>
      <c r="F4272" s="137">
        <v>270.32394409793051</v>
      </c>
      <c r="J4272" s="149">
        <f t="shared" si="268"/>
        <v>39367</v>
      </c>
    </row>
    <row r="4273" spans="1:10" ht="16.5">
      <c r="A4273" s="135">
        <v>39367</v>
      </c>
      <c r="B4273">
        <f t="shared" si="265"/>
        <v>2007</v>
      </c>
      <c r="C4273">
        <f t="shared" si="266"/>
        <v>10</v>
      </c>
      <c r="D4273" s="148">
        <f t="shared" si="267"/>
        <v>12</v>
      </c>
      <c r="E4273" s="138">
        <v>7</v>
      </c>
      <c r="F4273" s="137">
        <v>273.18263186637478</v>
      </c>
      <c r="J4273" s="149">
        <f t="shared" si="268"/>
        <v>39367</v>
      </c>
    </row>
    <row r="4274" spans="1:10" ht="16.5">
      <c r="A4274" s="135">
        <v>39367</v>
      </c>
      <c r="B4274">
        <f t="shared" si="265"/>
        <v>2007</v>
      </c>
      <c r="C4274">
        <f t="shared" si="266"/>
        <v>10</v>
      </c>
      <c r="D4274" s="148">
        <f t="shared" si="267"/>
        <v>12</v>
      </c>
      <c r="E4274" s="138">
        <v>8</v>
      </c>
      <c r="F4274" s="137">
        <v>274.31770825712204</v>
      </c>
      <c r="J4274" s="149">
        <f t="shared" si="268"/>
        <v>39367</v>
      </c>
    </row>
    <row r="4275" spans="1:10" ht="16.5">
      <c r="A4275" s="135">
        <v>39367</v>
      </c>
      <c r="B4275">
        <f t="shared" si="265"/>
        <v>2007</v>
      </c>
      <c r="C4275">
        <f t="shared" si="266"/>
        <v>10</v>
      </c>
      <c r="D4275" s="148">
        <f t="shared" si="267"/>
        <v>12</v>
      </c>
      <c r="E4275" s="138">
        <v>9</v>
      </c>
      <c r="F4275" s="137">
        <v>277.27253048745052</v>
      </c>
      <c r="J4275" s="149">
        <f t="shared" si="268"/>
        <v>39367</v>
      </c>
    </row>
    <row r="4276" spans="1:10" ht="16.5">
      <c r="A4276" s="135">
        <v>39367</v>
      </c>
      <c r="B4276">
        <f t="shared" si="265"/>
        <v>2007</v>
      </c>
      <c r="C4276">
        <f t="shared" si="266"/>
        <v>10</v>
      </c>
      <c r="D4276" s="148">
        <f t="shared" si="267"/>
        <v>12</v>
      </c>
      <c r="E4276" s="138">
        <v>10</v>
      </c>
      <c r="F4276" s="137">
        <v>276.69642246779159</v>
      </c>
      <c r="J4276" s="149">
        <f t="shared" si="268"/>
        <v>39367</v>
      </c>
    </row>
    <row r="4277" spans="1:10" ht="16.5">
      <c r="A4277" s="135">
        <v>39367</v>
      </c>
      <c r="B4277">
        <f t="shared" si="265"/>
        <v>2007</v>
      </c>
      <c r="C4277">
        <f t="shared" si="266"/>
        <v>10</v>
      </c>
      <c r="D4277" s="148">
        <f t="shared" si="267"/>
        <v>12</v>
      </c>
      <c r="E4277" s="138">
        <v>11</v>
      </c>
      <c r="F4277" s="137">
        <v>275.5405695019972</v>
      </c>
      <c r="J4277" s="149">
        <f t="shared" si="268"/>
        <v>39367</v>
      </c>
    </row>
    <row r="4278" spans="1:10" ht="16.5">
      <c r="A4278" s="135">
        <v>39367</v>
      </c>
      <c r="B4278">
        <f t="shared" si="265"/>
        <v>2007</v>
      </c>
      <c r="C4278">
        <f t="shared" si="266"/>
        <v>10</v>
      </c>
      <c r="D4278" s="148">
        <f t="shared" si="267"/>
        <v>12</v>
      </c>
      <c r="E4278" s="138">
        <v>12</v>
      </c>
      <c r="F4278" s="137">
        <v>269.09404290111837</v>
      </c>
      <c r="J4278" s="149">
        <f t="shared" si="268"/>
        <v>39367</v>
      </c>
    </row>
    <row r="4279" spans="1:10" ht="16.5">
      <c r="A4279" s="135">
        <v>39367</v>
      </c>
      <c r="B4279">
        <f t="shared" si="265"/>
        <v>2007</v>
      </c>
      <c r="C4279">
        <f t="shared" si="266"/>
        <v>10</v>
      </c>
      <c r="D4279" s="148">
        <f t="shared" si="267"/>
        <v>12</v>
      </c>
      <c r="E4279" s="138">
        <v>13</v>
      </c>
      <c r="F4279" s="137">
        <v>270.27765494663527</v>
      </c>
      <c r="J4279" s="149">
        <f t="shared" si="268"/>
        <v>39367</v>
      </c>
    </row>
    <row r="4280" spans="1:10" ht="16.5">
      <c r="A4280" s="135">
        <v>39367</v>
      </c>
      <c r="B4280">
        <f t="shared" si="265"/>
        <v>2007</v>
      </c>
      <c r="C4280">
        <f t="shared" si="266"/>
        <v>10</v>
      </c>
      <c r="D4280" s="148">
        <f t="shared" si="267"/>
        <v>12</v>
      </c>
      <c r="E4280" s="138">
        <v>14</v>
      </c>
      <c r="F4280" s="137">
        <v>271.45607000407375</v>
      </c>
      <c r="J4280" s="149">
        <f t="shared" si="268"/>
        <v>39367</v>
      </c>
    </row>
    <row r="4281" spans="1:10" ht="16.5">
      <c r="A4281" s="135">
        <v>39367</v>
      </c>
      <c r="B4281">
        <f t="shared" ref="B4281:B4344" si="269">YEAR(A4281)</f>
        <v>2007</v>
      </c>
      <c r="C4281">
        <f t="shared" ref="C4281:C4344" si="270">MONTH(A4281)</f>
        <v>10</v>
      </c>
      <c r="D4281" s="148">
        <f t="shared" ref="D4281:D4344" si="271">DAY(A4281)</f>
        <v>12</v>
      </c>
      <c r="E4281" s="138">
        <v>15</v>
      </c>
      <c r="F4281" s="137">
        <v>332.18658982091677</v>
      </c>
      <c r="J4281" s="149">
        <f t="shared" si="268"/>
        <v>39367</v>
      </c>
    </row>
    <row r="4282" spans="1:10" ht="16.5">
      <c r="A4282" s="135">
        <v>39367</v>
      </c>
      <c r="B4282">
        <f t="shared" si="269"/>
        <v>2007</v>
      </c>
      <c r="C4282">
        <f t="shared" si="270"/>
        <v>10</v>
      </c>
      <c r="D4282" s="148">
        <f t="shared" si="271"/>
        <v>12</v>
      </c>
      <c r="E4282" s="138">
        <v>16</v>
      </c>
      <c r="F4282" s="137">
        <v>320.64687370898781</v>
      </c>
      <c r="J4282" s="149">
        <f t="shared" si="268"/>
        <v>39367</v>
      </c>
    </row>
    <row r="4283" spans="1:10" ht="16.5">
      <c r="A4283" s="135">
        <v>39367</v>
      </c>
      <c r="B4283">
        <f t="shared" si="269"/>
        <v>2007</v>
      </c>
      <c r="C4283">
        <f t="shared" si="270"/>
        <v>10</v>
      </c>
      <c r="D4283" s="148">
        <f t="shared" si="271"/>
        <v>12</v>
      </c>
      <c r="E4283" s="138">
        <v>17</v>
      </c>
      <c r="F4283" s="137">
        <v>223.00052624149652</v>
      </c>
      <c r="J4283" s="149">
        <f t="shared" si="268"/>
        <v>39367</v>
      </c>
    </row>
    <row r="4284" spans="1:10" ht="16.5">
      <c r="A4284" s="135">
        <v>39367</v>
      </c>
      <c r="B4284">
        <f t="shared" si="269"/>
        <v>2007</v>
      </c>
      <c r="C4284">
        <f t="shared" si="270"/>
        <v>10</v>
      </c>
      <c r="D4284" s="148">
        <f t="shared" si="271"/>
        <v>12</v>
      </c>
      <c r="E4284" s="138">
        <v>18</v>
      </c>
      <c r="F4284" s="137">
        <v>212.71955418509819</v>
      </c>
      <c r="J4284" s="149">
        <f t="shared" si="268"/>
        <v>39367</v>
      </c>
    </row>
    <row r="4285" spans="1:10" ht="16.5">
      <c r="A4285" s="135">
        <v>39367</v>
      </c>
      <c r="B4285">
        <f t="shared" si="269"/>
        <v>2007</v>
      </c>
      <c r="C4285">
        <f t="shared" si="270"/>
        <v>10</v>
      </c>
      <c r="D4285" s="148">
        <f t="shared" si="271"/>
        <v>12</v>
      </c>
      <c r="E4285" s="138">
        <v>19</v>
      </c>
      <c r="F4285" s="137">
        <v>205.32230879404403</v>
      </c>
      <c r="J4285" s="149">
        <f t="shared" si="268"/>
        <v>39367</v>
      </c>
    </row>
    <row r="4286" spans="1:10" ht="16.5">
      <c r="A4286" s="135">
        <v>39367</v>
      </c>
      <c r="B4286">
        <f t="shared" si="269"/>
        <v>2007</v>
      </c>
      <c r="C4286">
        <f t="shared" si="270"/>
        <v>10</v>
      </c>
      <c r="D4286" s="148">
        <f t="shared" si="271"/>
        <v>12</v>
      </c>
      <c r="E4286" s="138">
        <v>20</v>
      </c>
      <c r="F4286" s="137">
        <v>208.59653024675822</v>
      </c>
      <c r="J4286" s="149">
        <f t="shared" si="268"/>
        <v>39367</v>
      </c>
    </row>
    <row r="4287" spans="1:10" ht="16.5">
      <c r="A4287" s="135">
        <v>39367</v>
      </c>
      <c r="B4287">
        <f t="shared" si="269"/>
        <v>2007</v>
      </c>
      <c r="C4287">
        <f t="shared" si="270"/>
        <v>10</v>
      </c>
      <c r="D4287" s="148">
        <f t="shared" si="271"/>
        <v>12</v>
      </c>
      <c r="E4287" s="138">
        <v>21</v>
      </c>
      <c r="F4287" s="137">
        <v>213.72897791699785</v>
      </c>
      <c r="J4287" s="149">
        <f t="shared" si="268"/>
        <v>39367</v>
      </c>
    </row>
    <row r="4288" spans="1:10" ht="16.5">
      <c r="A4288" s="135">
        <v>39367</v>
      </c>
      <c r="B4288">
        <f t="shared" si="269"/>
        <v>2007</v>
      </c>
      <c r="C4288">
        <f t="shared" si="270"/>
        <v>10</v>
      </c>
      <c r="D4288" s="148">
        <f t="shared" si="271"/>
        <v>12</v>
      </c>
      <c r="E4288" s="138">
        <v>22</v>
      </c>
      <c r="F4288" s="137">
        <v>216.24870591952015</v>
      </c>
      <c r="J4288" s="149">
        <f t="shared" si="268"/>
        <v>39367</v>
      </c>
    </row>
    <row r="4289" spans="1:10" ht="16.5">
      <c r="A4289" s="135">
        <v>39367</v>
      </c>
      <c r="B4289">
        <f t="shared" si="269"/>
        <v>2007</v>
      </c>
      <c r="C4289">
        <f t="shared" si="270"/>
        <v>10</v>
      </c>
      <c r="D4289" s="148">
        <f t="shared" si="271"/>
        <v>12</v>
      </c>
      <c r="E4289" s="138">
        <v>23</v>
      </c>
      <c r="F4289" s="137">
        <v>217.49743622763657</v>
      </c>
      <c r="J4289" s="149">
        <f t="shared" si="268"/>
        <v>39367</v>
      </c>
    </row>
    <row r="4290" spans="1:10" ht="16.5">
      <c r="A4290" s="135">
        <v>39368</v>
      </c>
      <c r="B4290">
        <f t="shared" si="269"/>
        <v>2007</v>
      </c>
      <c r="C4290">
        <f t="shared" si="270"/>
        <v>10</v>
      </c>
      <c r="D4290" s="148">
        <f t="shared" si="271"/>
        <v>13</v>
      </c>
      <c r="E4290" s="138">
        <v>0</v>
      </c>
      <c r="F4290" s="137">
        <v>219.97328271380715</v>
      </c>
      <c r="J4290" s="149">
        <f t="shared" si="268"/>
        <v>39368</v>
      </c>
    </row>
    <row r="4291" spans="1:10" ht="16.5">
      <c r="A4291" s="135">
        <v>39368</v>
      </c>
      <c r="B4291">
        <f t="shared" si="269"/>
        <v>2007</v>
      </c>
      <c r="C4291">
        <f t="shared" si="270"/>
        <v>10</v>
      </c>
      <c r="D4291" s="148">
        <f t="shared" si="271"/>
        <v>13</v>
      </c>
      <c r="E4291" s="138">
        <v>1</v>
      </c>
      <c r="F4291" s="137">
        <v>222.42113695992668</v>
      </c>
      <c r="J4291" s="149">
        <f t="shared" ref="J4291:J4354" si="272">DATE(B4291,C4291,D4291)</f>
        <v>39368</v>
      </c>
    </row>
    <row r="4292" spans="1:10" ht="16.5">
      <c r="A4292" s="135">
        <v>39368</v>
      </c>
      <c r="B4292">
        <f t="shared" si="269"/>
        <v>2007</v>
      </c>
      <c r="C4292">
        <f t="shared" si="270"/>
        <v>10</v>
      </c>
      <c r="D4292" s="148">
        <f t="shared" si="271"/>
        <v>13</v>
      </c>
      <c r="E4292" s="138">
        <v>2</v>
      </c>
      <c r="F4292" s="137">
        <v>221.20064868026276</v>
      </c>
      <c r="J4292" s="149">
        <f t="shared" si="272"/>
        <v>39368</v>
      </c>
    </row>
    <row r="4293" spans="1:10" ht="16.5">
      <c r="A4293" s="135">
        <v>39368</v>
      </c>
      <c r="B4293">
        <f t="shared" si="269"/>
        <v>2007</v>
      </c>
      <c r="C4293">
        <f t="shared" si="270"/>
        <v>10</v>
      </c>
      <c r="D4293" s="148">
        <f t="shared" si="271"/>
        <v>13</v>
      </c>
      <c r="E4293" s="138">
        <v>3</v>
      </c>
      <c r="F4293" s="137">
        <v>242.21827873664134</v>
      </c>
      <c r="J4293" s="149">
        <f t="shared" si="272"/>
        <v>39368</v>
      </c>
    </row>
    <row r="4294" spans="1:10" ht="16.5">
      <c r="A4294" s="135">
        <v>39368</v>
      </c>
      <c r="B4294">
        <f t="shared" si="269"/>
        <v>2007</v>
      </c>
      <c r="C4294">
        <f t="shared" si="270"/>
        <v>10</v>
      </c>
      <c r="D4294" s="148">
        <f t="shared" si="271"/>
        <v>13</v>
      </c>
      <c r="E4294" s="138">
        <v>4</v>
      </c>
      <c r="F4294" s="137">
        <v>257.8935804066839</v>
      </c>
      <c r="J4294" s="149">
        <f t="shared" si="272"/>
        <v>39368</v>
      </c>
    </row>
    <row r="4295" spans="1:10" ht="16.5">
      <c r="A4295" s="135">
        <v>39368</v>
      </c>
      <c r="B4295">
        <f t="shared" si="269"/>
        <v>2007</v>
      </c>
      <c r="C4295">
        <f t="shared" si="270"/>
        <v>10</v>
      </c>
      <c r="D4295" s="148">
        <f t="shared" si="271"/>
        <v>13</v>
      </c>
      <c r="E4295" s="138">
        <v>5</v>
      </c>
      <c r="F4295" s="137">
        <v>273.221713927574</v>
      </c>
      <c r="J4295" s="149">
        <f t="shared" si="272"/>
        <v>39368</v>
      </c>
    </row>
    <row r="4296" spans="1:10" ht="16.5">
      <c r="A4296" s="135">
        <v>39368</v>
      </c>
      <c r="B4296">
        <f t="shared" si="269"/>
        <v>2007</v>
      </c>
      <c r="C4296">
        <f t="shared" si="270"/>
        <v>10</v>
      </c>
      <c r="D4296" s="148">
        <f t="shared" si="271"/>
        <v>13</v>
      </c>
      <c r="E4296" s="138">
        <v>6</v>
      </c>
      <c r="F4296" s="137">
        <v>290.21001838105178</v>
      </c>
      <c r="J4296" s="149">
        <f t="shared" si="272"/>
        <v>39368</v>
      </c>
    </row>
    <row r="4297" spans="1:10" ht="16.5">
      <c r="A4297" s="135">
        <v>39368</v>
      </c>
      <c r="B4297">
        <f t="shared" si="269"/>
        <v>2007</v>
      </c>
      <c r="C4297">
        <f t="shared" si="270"/>
        <v>10</v>
      </c>
      <c r="D4297" s="148">
        <f t="shared" si="271"/>
        <v>13</v>
      </c>
      <c r="E4297" s="138">
        <v>7</v>
      </c>
      <c r="F4297" s="137">
        <v>290.78887365748784</v>
      </c>
      <c r="J4297" s="149">
        <f t="shared" si="272"/>
        <v>39368</v>
      </c>
    </row>
    <row r="4298" spans="1:10" ht="16.5">
      <c r="A4298" s="135">
        <v>39368</v>
      </c>
      <c r="B4298">
        <f t="shared" si="269"/>
        <v>2007</v>
      </c>
      <c r="C4298">
        <f t="shared" si="270"/>
        <v>10</v>
      </c>
      <c r="D4298" s="148">
        <f t="shared" si="271"/>
        <v>13</v>
      </c>
      <c r="E4298" s="138">
        <v>8</v>
      </c>
      <c r="F4298" s="137">
        <v>294.36770424252529</v>
      </c>
      <c r="J4298" s="149">
        <f t="shared" si="272"/>
        <v>39368</v>
      </c>
    </row>
    <row r="4299" spans="1:10" ht="16.5">
      <c r="A4299" s="135">
        <v>39368</v>
      </c>
      <c r="B4299">
        <f t="shared" si="269"/>
        <v>2007</v>
      </c>
      <c r="C4299">
        <f t="shared" si="270"/>
        <v>10</v>
      </c>
      <c r="D4299" s="148">
        <f t="shared" si="271"/>
        <v>13</v>
      </c>
      <c r="E4299" s="138">
        <v>9</v>
      </c>
      <c r="F4299" s="137">
        <v>294.95323486334973</v>
      </c>
      <c r="J4299" s="149">
        <f t="shared" si="272"/>
        <v>39368</v>
      </c>
    </row>
    <row r="4300" spans="1:10" ht="16.5">
      <c r="A4300" s="135">
        <v>39368</v>
      </c>
      <c r="B4300">
        <f t="shared" si="269"/>
        <v>2007</v>
      </c>
      <c r="C4300">
        <f t="shared" si="270"/>
        <v>10</v>
      </c>
      <c r="D4300" s="148">
        <f t="shared" si="271"/>
        <v>13</v>
      </c>
      <c r="E4300" s="138">
        <v>10</v>
      </c>
      <c r="F4300" s="137">
        <v>298.99447327218382</v>
      </c>
      <c r="J4300" s="149">
        <f t="shared" si="272"/>
        <v>39368</v>
      </c>
    </row>
    <row r="4301" spans="1:10" ht="16.5">
      <c r="A4301" s="135">
        <v>39368</v>
      </c>
      <c r="B4301">
        <f t="shared" si="269"/>
        <v>2007</v>
      </c>
      <c r="C4301">
        <f t="shared" si="270"/>
        <v>10</v>
      </c>
      <c r="D4301" s="148">
        <f t="shared" si="271"/>
        <v>13</v>
      </c>
      <c r="E4301" s="138">
        <v>11</v>
      </c>
      <c r="F4301" s="137">
        <v>297.16814273298331</v>
      </c>
      <c r="J4301" s="149">
        <f t="shared" si="272"/>
        <v>39368</v>
      </c>
    </row>
    <row r="4302" spans="1:10" ht="16.5">
      <c r="A4302" s="135">
        <v>39368</v>
      </c>
      <c r="B4302">
        <f t="shared" si="269"/>
        <v>2007</v>
      </c>
      <c r="C4302">
        <f t="shared" si="270"/>
        <v>10</v>
      </c>
      <c r="D4302" s="148">
        <f t="shared" si="271"/>
        <v>13</v>
      </c>
      <c r="E4302" s="138">
        <v>12</v>
      </c>
      <c r="F4302" s="137">
        <v>297.16814273298331</v>
      </c>
      <c r="J4302" s="149">
        <f t="shared" si="272"/>
        <v>39368</v>
      </c>
    </row>
    <row r="4303" spans="1:10" ht="16.5">
      <c r="A4303" s="135">
        <v>39368</v>
      </c>
      <c r="B4303">
        <f t="shared" si="269"/>
        <v>2007</v>
      </c>
      <c r="C4303">
        <f t="shared" si="270"/>
        <v>10</v>
      </c>
      <c r="D4303" s="148">
        <f t="shared" si="271"/>
        <v>13</v>
      </c>
      <c r="E4303" s="138">
        <v>13</v>
      </c>
      <c r="F4303" s="137">
        <v>297.16814273298331</v>
      </c>
      <c r="J4303" s="149">
        <f t="shared" si="272"/>
        <v>39368</v>
      </c>
    </row>
    <row r="4304" spans="1:10" ht="16.5">
      <c r="A4304" s="135">
        <v>39368</v>
      </c>
      <c r="B4304">
        <f t="shared" si="269"/>
        <v>2007</v>
      </c>
      <c r="C4304">
        <f t="shared" si="270"/>
        <v>10</v>
      </c>
      <c r="D4304" s="148">
        <f t="shared" si="271"/>
        <v>13</v>
      </c>
      <c r="E4304" s="138">
        <v>14</v>
      </c>
      <c r="F4304" s="137">
        <v>309.1391248402432</v>
      </c>
      <c r="J4304" s="149">
        <f t="shared" si="272"/>
        <v>39368</v>
      </c>
    </row>
    <row r="4305" spans="1:10" ht="16.5">
      <c r="A4305" s="135">
        <v>39368</v>
      </c>
      <c r="B4305">
        <f t="shared" si="269"/>
        <v>2007</v>
      </c>
      <c r="C4305">
        <f t="shared" si="270"/>
        <v>10</v>
      </c>
      <c r="D4305" s="148">
        <f t="shared" si="271"/>
        <v>13</v>
      </c>
      <c r="E4305" s="138">
        <v>15</v>
      </c>
      <c r="F4305" s="137">
        <v>338.62292502705372</v>
      </c>
      <c r="J4305" s="149">
        <f t="shared" si="272"/>
        <v>39368</v>
      </c>
    </row>
    <row r="4306" spans="1:10" ht="16.5">
      <c r="A4306" s="135">
        <v>39368</v>
      </c>
      <c r="B4306">
        <f t="shared" si="269"/>
        <v>2007</v>
      </c>
      <c r="C4306">
        <f t="shared" si="270"/>
        <v>10</v>
      </c>
      <c r="D4306" s="148">
        <f t="shared" si="271"/>
        <v>13</v>
      </c>
      <c r="E4306" s="138">
        <v>16</v>
      </c>
      <c r="F4306" s="137">
        <v>314.78035220711223</v>
      </c>
      <c r="J4306" s="149">
        <f t="shared" si="272"/>
        <v>39368</v>
      </c>
    </row>
    <row r="4307" spans="1:10" ht="16.5">
      <c r="A4307" s="135">
        <v>39368</v>
      </c>
      <c r="B4307">
        <f t="shared" si="269"/>
        <v>2007</v>
      </c>
      <c r="C4307">
        <f t="shared" si="270"/>
        <v>10</v>
      </c>
      <c r="D4307" s="148">
        <f t="shared" si="271"/>
        <v>13</v>
      </c>
      <c r="E4307" s="138">
        <v>17</v>
      </c>
      <c r="F4307" s="137">
        <v>314.14457522090925</v>
      </c>
      <c r="J4307" s="149">
        <f t="shared" si="272"/>
        <v>39368</v>
      </c>
    </row>
    <row r="4308" spans="1:10" ht="16.5">
      <c r="A4308" s="135">
        <v>39368</v>
      </c>
      <c r="B4308">
        <f t="shared" si="269"/>
        <v>2007</v>
      </c>
      <c r="C4308">
        <f t="shared" si="270"/>
        <v>10</v>
      </c>
      <c r="D4308" s="148">
        <f t="shared" si="271"/>
        <v>13</v>
      </c>
      <c r="E4308" s="138">
        <v>18</v>
      </c>
      <c r="F4308" s="137">
        <v>312.86913925949437</v>
      </c>
      <c r="J4308" s="149">
        <f t="shared" si="272"/>
        <v>39368</v>
      </c>
    </row>
    <row r="4309" spans="1:10" ht="16.5">
      <c r="A4309" s="135">
        <v>39368</v>
      </c>
      <c r="B4309">
        <f t="shared" si="269"/>
        <v>2007</v>
      </c>
      <c r="C4309">
        <f t="shared" si="270"/>
        <v>10</v>
      </c>
      <c r="D4309" s="148">
        <f t="shared" si="271"/>
        <v>13</v>
      </c>
      <c r="E4309" s="138">
        <v>19</v>
      </c>
      <c r="F4309" s="137">
        <v>311.58847414832906</v>
      </c>
      <c r="J4309" s="149">
        <f t="shared" si="272"/>
        <v>39368</v>
      </c>
    </row>
    <row r="4310" spans="1:10" ht="16.5">
      <c r="A4310" s="135">
        <v>39368</v>
      </c>
      <c r="B4310">
        <f t="shared" si="269"/>
        <v>2007</v>
      </c>
      <c r="C4310">
        <f t="shared" si="270"/>
        <v>10</v>
      </c>
      <c r="D4310" s="148">
        <f t="shared" si="271"/>
        <v>13</v>
      </c>
      <c r="E4310" s="138">
        <v>20</v>
      </c>
      <c r="F4310" s="137">
        <v>310.30251493223403</v>
      </c>
      <c r="J4310" s="149">
        <f t="shared" si="272"/>
        <v>39368</v>
      </c>
    </row>
    <row r="4311" spans="1:10" ht="16.5">
      <c r="A4311" s="135">
        <v>39368</v>
      </c>
      <c r="B4311">
        <f t="shared" si="269"/>
        <v>2007</v>
      </c>
      <c r="C4311">
        <f t="shared" si="270"/>
        <v>10</v>
      </c>
      <c r="D4311" s="148">
        <f t="shared" si="271"/>
        <v>13</v>
      </c>
      <c r="E4311" s="138">
        <v>21</v>
      </c>
      <c r="F4311" s="137">
        <v>309.01119529776986</v>
      </c>
      <c r="J4311" s="149">
        <f t="shared" si="272"/>
        <v>39368</v>
      </c>
    </row>
    <row r="4312" spans="1:10" ht="16.5">
      <c r="A4312" s="135">
        <v>39368</v>
      </c>
      <c r="B4312">
        <f t="shared" si="269"/>
        <v>2007</v>
      </c>
      <c r="C4312">
        <f t="shared" si="270"/>
        <v>10</v>
      </c>
      <c r="D4312" s="148">
        <f t="shared" si="271"/>
        <v>13</v>
      </c>
      <c r="E4312" s="138">
        <v>22</v>
      </c>
      <c r="F4312" s="137">
        <v>307.06401654934564</v>
      </c>
      <c r="J4312" s="149">
        <f t="shared" si="272"/>
        <v>39368</v>
      </c>
    </row>
    <row r="4313" spans="1:10" ht="16.5">
      <c r="A4313" s="135">
        <v>39368</v>
      </c>
      <c r="B4313">
        <f t="shared" si="269"/>
        <v>2007</v>
      </c>
      <c r="C4313">
        <f t="shared" si="270"/>
        <v>10</v>
      </c>
      <c r="D4313" s="148">
        <f t="shared" si="271"/>
        <v>13</v>
      </c>
      <c r="E4313" s="138">
        <v>23</v>
      </c>
      <c r="F4313" s="137">
        <v>301.32292115514258</v>
      </c>
      <c r="J4313" s="149">
        <f t="shared" si="272"/>
        <v>39368</v>
      </c>
    </row>
    <row r="4314" spans="1:10" ht="16.5">
      <c r="A4314" s="135">
        <v>39369</v>
      </c>
      <c r="B4314">
        <f t="shared" si="269"/>
        <v>2007</v>
      </c>
      <c r="C4314">
        <f t="shared" si="270"/>
        <v>10</v>
      </c>
      <c r="D4314" s="148">
        <f t="shared" si="271"/>
        <v>14</v>
      </c>
      <c r="E4314" s="138">
        <v>0</v>
      </c>
      <c r="F4314" s="137">
        <v>301.95462170409661</v>
      </c>
      <c r="J4314" s="149">
        <f t="shared" si="272"/>
        <v>39369</v>
      </c>
    </row>
    <row r="4315" spans="1:10" ht="16.5">
      <c r="A4315" s="135">
        <v>39369</v>
      </c>
      <c r="B4315">
        <f t="shared" si="269"/>
        <v>2007</v>
      </c>
      <c r="C4315">
        <f t="shared" si="270"/>
        <v>10</v>
      </c>
      <c r="D4315" s="148">
        <f t="shared" si="271"/>
        <v>14</v>
      </c>
      <c r="E4315" s="138">
        <v>1</v>
      </c>
      <c r="F4315" s="137">
        <v>301.32292115514258</v>
      </c>
      <c r="J4315" s="149">
        <f t="shared" si="272"/>
        <v>39369</v>
      </c>
    </row>
    <row r="4316" spans="1:10" ht="16.5">
      <c r="A4316" s="135">
        <v>39369</v>
      </c>
      <c r="B4316">
        <f t="shared" si="269"/>
        <v>2007</v>
      </c>
      <c r="C4316">
        <f t="shared" si="270"/>
        <v>10</v>
      </c>
      <c r="D4316" s="148">
        <f t="shared" si="271"/>
        <v>14</v>
      </c>
      <c r="E4316" s="138">
        <v>2</v>
      </c>
      <c r="F4316" s="137">
        <v>300.6898907185996</v>
      </c>
      <c r="J4316" s="149">
        <f t="shared" si="272"/>
        <v>39369</v>
      </c>
    </row>
    <row r="4317" spans="1:10" ht="16.5">
      <c r="A4317" s="135">
        <v>39369</v>
      </c>
      <c r="B4317">
        <f t="shared" si="269"/>
        <v>2007</v>
      </c>
      <c r="C4317">
        <f t="shared" si="270"/>
        <v>10</v>
      </c>
      <c r="D4317" s="148">
        <f t="shared" si="271"/>
        <v>14</v>
      </c>
      <c r="E4317" s="138">
        <v>3</v>
      </c>
      <c r="F4317" s="137">
        <v>300.05552194176732</v>
      </c>
      <c r="J4317" s="149">
        <f t="shared" si="272"/>
        <v>39369</v>
      </c>
    </row>
    <row r="4318" spans="1:10" ht="16.5">
      <c r="A4318" s="135">
        <v>39369</v>
      </c>
      <c r="B4318">
        <f t="shared" si="269"/>
        <v>2007</v>
      </c>
      <c r="C4318">
        <f t="shared" si="270"/>
        <v>10</v>
      </c>
      <c r="D4318" s="148">
        <f t="shared" si="271"/>
        <v>14</v>
      </c>
      <c r="E4318" s="138">
        <v>4</v>
      </c>
      <c r="F4318" s="137">
        <v>298.78273510450254</v>
      </c>
      <c r="J4318" s="149">
        <f t="shared" si="272"/>
        <v>39369</v>
      </c>
    </row>
    <row r="4319" spans="1:10" ht="16.5">
      <c r="A4319" s="135">
        <v>39369</v>
      </c>
      <c r="B4319">
        <f t="shared" si="269"/>
        <v>2007</v>
      </c>
      <c r="C4319">
        <f t="shared" si="270"/>
        <v>10</v>
      </c>
      <c r="D4319" s="148">
        <f t="shared" si="271"/>
        <v>14</v>
      </c>
      <c r="E4319" s="138">
        <v>5</v>
      </c>
      <c r="F4319" s="137">
        <v>296.86330072412193</v>
      </c>
      <c r="J4319" s="149">
        <f t="shared" si="272"/>
        <v>39369</v>
      </c>
    </row>
    <row r="4320" spans="1:10" ht="16.5">
      <c r="A4320" s="135">
        <v>39369</v>
      </c>
      <c r="B4320">
        <f t="shared" si="269"/>
        <v>2007</v>
      </c>
      <c r="C4320">
        <f t="shared" si="270"/>
        <v>10</v>
      </c>
      <c r="D4320" s="148">
        <f t="shared" si="271"/>
        <v>14</v>
      </c>
      <c r="E4320" s="138">
        <v>6</v>
      </c>
      <c r="F4320" s="137">
        <v>294.93134677678302</v>
      </c>
      <c r="J4320" s="149">
        <f t="shared" si="272"/>
        <v>39369</v>
      </c>
    </row>
    <row r="4321" spans="1:10" ht="16.5">
      <c r="A4321" s="135">
        <v>39369</v>
      </c>
      <c r="B4321">
        <f t="shared" si="269"/>
        <v>2007</v>
      </c>
      <c r="C4321">
        <f t="shared" si="270"/>
        <v>10</v>
      </c>
      <c r="D4321" s="148">
        <f t="shared" si="271"/>
        <v>14</v>
      </c>
      <c r="E4321" s="138">
        <v>7</v>
      </c>
      <c r="F4321" s="137">
        <v>290.03889043008161</v>
      </c>
      <c r="J4321" s="149">
        <f t="shared" si="272"/>
        <v>39369</v>
      </c>
    </row>
    <row r="4322" spans="1:10" ht="16.5">
      <c r="A4322" s="135">
        <v>39369</v>
      </c>
      <c r="B4322">
        <f t="shared" si="269"/>
        <v>2007</v>
      </c>
      <c r="C4322">
        <f t="shared" si="270"/>
        <v>10</v>
      </c>
      <c r="D4322" s="148">
        <f t="shared" si="271"/>
        <v>14</v>
      </c>
      <c r="E4322" s="138">
        <v>8</v>
      </c>
      <c r="F4322" s="137">
        <v>291.90880850053588</v>
      </c>
      <c r="J4322" s="149">
        <f t="shared" si="272"/>
        <v>39369</v>
      </c>
    </row>
    <row r="4323" spans="1:10" ht="16.5">
      <c r="A4323" s="135">
        <v>39369</v>
      </c>
      <c r="B4323">
        <f t="shared" si="269"/>
        <v>2007</v>
      </c>
      <c r="C4323">
        <f t="shared" si="270"/>
        <v>10</v>
      </c>
      <c r="D4323" s="148">
        <f t="shared" si="271"/>
        <v>14</v>
      </c>
      <c r="E4323" s="138">
        <v>9</v>
      </c>
      <c r="F4323" s="137">
        <v>291.28683907529575</v>
      </c>
      <c r="J4323" s="149">
        <f t="shared" si="272"/>
        <v>39369</v>
      </c>
    </row>
    <row r="4324" spans="1:10" ht="16.5">
      <c r="A4324" s="135">
        <v>39369</v>
      </c>
      <c r="B4324">
        <f t="shared" si="269"/>
        <v>2007</v>
      </c>
      <c r="C4324">
        <f t="shared" si="270"/>
        <v>10</v>
      </c>
      <c r="D4324" s="148">
        <f t="shared" si="271"/>
        <v>14</v>
      </c>
      <c r="E4324" s="138">
        <v>10</v>
      </c>
      <c r="F4324" s="137">
        <v>290.66353593017971</v>
      </c>
      <c r="J4324" s="149">
        <f t="shared" si="272"/>
        <v>39369</v>
      </c>
    </row>
    <row r="4325" spans="1:10" ht="16.5">
      <c r="A4325" s="135">
        <v>39369</v>
      </c>
      <c r="B4325">
        <f t="shared" si="269"/>
        <v>2007</v>
      </c>
      <c r="C4325">
        <f t="shared" si="270"/>
        <v>10</v>
      </c>
      <c r="D4325" s="148">
        <f t="shared" si="271"/>
        <v>14</v>
      </c>
      <c r="E4325" s="138">
        <v>11</v>
      </c>
      <c r="F4325" s="137">
        <v>290.03889043008161</v>
      </c>
      <c r="J4325" s="149">
        <f t="shared" si="272"/>
        <v>39369</v>
      </c>
    </row>
    <row r="4326" spans="1:10" ht="16.5">
      <c r="A4326" s="135">
        <v>39369</v>
      </c>
      <c r="B4326">
        <f t="shared" si="269"/>
        <v>2007</v>
      </c>
      <c r="C4326">
        <f t="shared" si="270"/>
        <v>10</v>
      </c>
      <c r="D4326" s="148">
        <f t="shared" si="271"/>
        <v>14</v>
      </c>
      <c r="E4326" s="138">
        <v>12</v>
      </c>
      <c r="F4326" s="137">
        <v>288.1568120334739</v>
      </c>
      <c r="J4326" s="149">
        <f t="shared" si="272"/>
        <v>39369</v>
      </c>
    </row>
    <row r="4327" spans="1:10" ht="16.5">
      <c r="A4327" s="135">
        <v>39369</v>
      </c>
      <c r="B4327">
        <f t="shared" si="269"/>
        <v>2007</v>
      </c>
      <c r="C4327">
        <f t="shared" si="270"/>
        <v>10</v>
      </c>
      <c r="D4327" s="148">
        <f t="shared" si="271"/>
        <v>14</v>
      </c>
      <c r="E4327" s="138">
        <v>13</v>
      </c>
      <c r="F4327" s="137">
        <v>287.52670886506519</v>
      </c>
      <c r="J4327" s="149">
        <f t="shared" si="272"/>
        <v>39369</v>
      </c>
    </row>
    <row r="4328" spans="1:10" ht="16.5">
      <c r="A4328" s="135">
        <v>39369</v>
      </c>
      <c r="B4328">
        <f t="shared" si="269"/>
        <v>2007</v>
      </c>
      <c r="C4328">
        <f t="shared" si="270"/>
        <v>10</v>
      </c>
      <c r="D4328" s="148">
        <f t="shared" si="271"/>
        <v>14</v>
      </c>
      <c r="E4328" s="138">
        <v>14</v>
      </c>
      <c r="F4328" s="137">
        <v>287.52670886506519</v>
      </c>
      <c r="J4328" s="149">
        <f t="shared" si="272"/>
        <v>39369</v>
      </c>
    </row>
    <row r="4329" spans="1:10" ht="16.5">
      <c r="A4329" s="135">
        <v>39369</v>
      </c>
      <c r="B4329">
        <f t="shared" si="269"/>
        <v>2007</v>
      </c>
      <c r="C4329">
        <f t="shared" si="270"/>
        <v>10</v>
      </c>
      <c r="D4329" s="148">
        <f t="shared" si="271"/>
        <v>14</v>
      </c>
      <c r="E4329" s="138">
        <v>15</v>
      </c>
      <c r="F4329" s="137">
        <v>286.89521873029344</v>
      </c>
      <c r="J4329" s="149">
        <f t="shared" si="272"/>
        <v>39369</v>
      </c>
    </row>
    <row r="4330" spans="1:10" ht="16.5">
      <c r="A4330" s="135">
        <v>39369</v>
      </c>
      <c r="B4330">
        <f t="shared" si="269"/>
        <v>2007</v>
      </c>
      <c r="C4330">
        <f t="shared" si="270"/>
        <v>10</v>
      </c>
      <c r="D4330" s="148">
        <f t="shared" si="271"/>
        <v>14</v>
      </c>
      <c r="E4330" s="138">
        <v>16</v>
      </c>
      <c r="F4330" s="137">
        <v>286.89521873029344</v>
      </c>
      <c r="J4330" s="149">
        <f t="shared" si="272"/>
        <v>39369</v>
      </c>
    </row>
    <row r="4331" spans="1:10" ht="16.5">
      <c r="A4331" s="135">
        <v>39369</v>
      </c>
      <c r="B4331">
        <f t="shared" si="269"/>
        <v>2007</v>
      </c>
      <c r="C4331">
        <f t="shared" si="270"/>
        <v>10</v>
      </c>
      <c r="D4331" s="148">
        <f t="shared" si="271"/>
        <v>14</v>
      </c>
      <c r="E4331" s="138">
        <v>17</v>
      </c>
      <c r="F4331" s="137">
        <v>286.26233240925967</v>
      </c>
      <c r="J4331" s="149">
        <f t="shared" si="272"/>
        <v>39369</v>
      </c>
    </row>
    <row r="4332" spans="1:10" ht="16.5">
      <c r="A4332" s="135">
        <v>39369</v>
      </c>
      <c r="B4332">
        <f t="shared" si="269"/>
        <v>2007</v>
      </c>
      <c r="C4332">
        <f t="shared" si="270"/>
        <v>10</v>
      </c>
      <c r="D4332" s="148">
        <f t="shared" si="271"/>
        <v>14</v>
      </c>
      <c r="E4332" s="138">
        <v>18</v>
      </c>
      <c r="F4332" s="137">
        <v>285.62804057923256</v>
      </c>
      <c r="J4332" s="149">
        <f t="shared" si="272"/>
        <v>39369</v>
      </c>
    </row>
    <row r="4333" spans="1:10" ht="16.5">
      <c r="A4333" s="135">
        <v>39369</v>
      </c>
      <c r="B4333">
        <f t="shared" si="269"/>
        <v>2007</v>
      </c>
      <c r="C4333">
        <f t="shared" si="270"/>
        <v>10</v>
      </c>
      <c r="D4333" s="148">
        <f t="shared" si="271"/>
        <v>14</v>
      </c>
      <c r="E4333" s="138">
        <v>19</v>
      </c>
      <c r="F4333" s="137">
        <v>283.71663723121105</v>
      </c>
      <c r="J4333" s="149">
        <f t="shared" si="272"/>
        <v>39369</v>
      </c>
    </row>
    <row r="4334" spans="1:10" ht="16.5">
      <c r="A4334" s="135">
        <v>39369</v>
      </c>
      <c r="B4334">
        <f t="shared" si="269"/>
        <v>2007</v>
      </c>
      <c r="C4334">
        <f t="shared" si="270"/>
        <v>10</v>
      </c>
      <c r="D4334" s="148">
        <f t="shared" si="271"/>
        <v>14</v>
      </c>
      <c r="E4334" s="138">
        <v>20</v>
      </c>
      <c r="F4334" s="137">
        <v>279.42960587360869</v>
      </c>
      <c r="J4334" s="149">
        <f t="shared" si="272"/>
        <v>39369</v>
      </c>
    </row>
    <row r="4335" spans="1:10" ht="16.5">
      <c r="A4335" s="135">
        <v>39369</v>
      </c>
      <c r="B4335">
        <f t="shared" si="269"/>
        <v>2007</v>
      </c>
      <c r="C4335">
        <f t="shared" si="270"/>
        <v>10</v>
      </c>
      <c r="D4335" s="148">
        <f t="shared" si="271"/>
        <v>14</v>
      </c>
      <c r="E4335" s="138">
        <v>21</v>
      </c>
      <c r="F4335" s="137">
        <v>276.53654407935267</v>
      </c>
      <c r="J4335" s="149">
        <f t="shared" si="272"/>
        <v>39369</v>
      </c>
    </row>
    <row r="4336" spans="1:10" ht="16.5">
      <c r="A4336" s="135">
        <v>39369</v>
      </c>
      <c r="B4336">
        <f t="shared" si="269"/>
        <v>2007</v>
      </c>
      <c r="C4336">
        <f t="shared" si="270"/>
        <v>10</v>
      </c>
      <c r="D4336" s="148">
        <f t="shared" si="271"/>
        <v>14</v>
      </c>
      <c r="E4336" s="138">
        <v>22</v>
      </c>
      <c r="F4336" s="137">
        <v>273.38068187293919</v>
      </c>
      <c r="J4336" s="149">
        <f t="shared" si="272"/>
        <v>39369</v>
      </c>
    </row>
    <row r="4337" spans="1:10" ht="16.5">
      <c r="A4337" s="135">
        <v>39369</v>
      </c>
      <c r="B4337">
        <f t="shared" si="269"/>
        <v>2007</v>
      </c>
      <c r="C4337">
        <f t="shared" si="270"/>
        <v>10</v>
      </c>
      <c r="D4337" s="148">
        <f t="shared" si="271"/>
        <v>14</v>
      </c>
      <c r="E4337" s="138">
        <v>23</v>
      </c>
      <c r="F4337" s="137">
        <v>272.76535998789421</v>
      </c>
      <c r="J4337" s="149">
        <f t="shared" si="272"/>
        <v>39369</v>
      </c>
    </row>
    <row r="4338" spans="1:10" ht="16.5">
      <c r="A4338" s="135">
        <v>39370</v>
      </c>
      <c r="B4338">
        <f t="shared" si="269"/>
        <v>2007</v>
      </c>
      <c r="C4338">
        <f t="shared" si="270"/>
        <v>10</v>
      </c>
      <c r="D4338" s="148">
        <f t="shared" si="271"/>
        <v>15</v>
      </c>
      <c r="E4338" s="138">
        <v>0</v>
      </c>
      <c r="F4338" s="137">
        <v>272.14864359312293</v>
      </c>
      <c r="J4338" s="149">
        <f t="shared" si="272"/>
        <v>39370</v>
      </c>
    </row>
    <row r="4339" spans="1:10" ht="16.5">
      <c r="A4339" s="135">
        <v>39370</v>
      </c>
      <c r="B4339">
        <f t="shared" si="269"/>
        <v>2007</v>
      </c>
      <c r="C4339">
        <f t="shared" si="270"/>
        <v>10</v>
      </c>
      <c r="D4339" s="148">
        <f t="shared" si="271"/>
        <v>15</v>
      </c>
      <c r="E4339" s="138">
        <v>1</v>
      </c>
      <c r="F4339" s="137">
        <v>271.53052314176222</v>
      </c>
      <c r="J4339" s="149">
        <f t="shared" si="272"/>
        <v>39370</v>
      </c>
    </row>
    <row r="4340" spans="1:10" ht="16.5">
      <c r="A4340" s="135">
        <v>39370</v>
      </c>
      <c r="B4340">
        <f t="shared" si="269"/>
        <v>2007</v>
      </c>
      <c r="C4340">
        <f t="shared" si="270"/>
        <v>10</v>
      </c>
      <c r="D4340" s="148">
        <f t="shared" si="271"/>
        <v>15</v>
      </c>
      <c r="E4340" s="138">
        <v>2</v>
      </c>
      <c r="F4340" s="137">
        <v>266.3475858367654</v>
      </c>
      <c r="J4340" s="149">
        <f t="shared" si="272"/>
        <v>39370</v>
      </c>
    </row>
    <row r="4341" spans="1:10" ht="16.5">
      <c r="A4341" s="135">
        <v>39370</v>
      </c>
      <c r="B4341">
        <f t="shared" si="269"/>
        <v>2007</v>
      </c>
      <c r="C4341">
        <f t="shared" si="270"/>
        <v>10</v>
      </c>
      <c r="D4341" s="148">
        <f t="shared" si="271"/>
        <v>15</v>
      </c>
      <c r="E4341" s="138">
        <v>3</v>
      </c>
      <c r="F4341" s="137">
        <v>265.74826488148852</v>
      </c>
      <c r="J4341" s="149">
        <f t="shared" si="272"/>
        <v>39370</v>
      </c>
    </row>
    <row r="4342" spans="1:10" ht="16.5">
      <c r="A4342" s="135">
        <v>39370</v>
      </c>
      <c r="B4342">
        <f t="shared" si="269"/>
        <v>2007</v>
      </c>
      <c r="C4342">
        <f t="shared" si="270"/>
        <v>10</v>
      </c>
      <c r="D4342" s="148">
        <f t="shared" si="271"/>
        <v>15</v>
      </c>
      <c r="E4342" s="138">
        <v>4</v>
      </c>
      <c r="F4342" s="137">
        <v>265.14758488102649</v>
      </c>
      <c r="J4342" s="149">
        <f t="shared" si="272"/>
        <v>39370</v>
      </c>
    </row>
    <row r="4343" spans="1:10" ht="16.5">
      <c r="A4343" s="135">
        <v>39370</v>
      </c>
      <c r="B4343">
        <f t="shared" si="269"/>
        <v>2007</v>
      </c>
      <c r="C4343">
        <f t="shared" si="270"/>
        <v>10</v>
      </c>
      <c r="D4343" s="148">
        <f t="shared" si="271"/>
        <v>15</v>
      </c>
      <c r="E4343" s="138">
        <v>5</v>
      </c>
      <c r="F4343" s="137">
        <v>264.54553651812142</v>
      </c>
      <c r="J4343" s="149">
        <f t="shared" si="272"/>
        <v>39370</v>
      </c>
    </row>
    <row r="4344" spans="1:10" ht="16.5">
      <c r="A4344" s="135">
        <v>39370</v>
      </c>
      <c r="B4344">
        <f t="shared" si="269"/>
        <v>2007</v>
      </c>
      <c r="C4344">
        <f t="shared" si="270"/>
        <v>10</v>
      </c>
      <c r="D4344" s="148">
        <f t="shared" si="271"/>
        <v>15</v>
      </c>
      <c r="E4344" s="138">
        <v>6</v>
      </c>
      <c r="F4344" s="137">
        <v>263.94211036824117</v>
      </c>
      <c r="J4344" s="149">
        <f t="shared" si="272"/>
        <v>39370</v>
      </c>
    </row>
    <row r="4345" spans="1:10" ht="16.5">
      <c r="A4345" s="135">
        <v>39370</v>
      </c>
      <c r="B4345">
        <f t="shared" ref="B4345:B4385" si="273">YEAR(A4345)</f>
        <v>2007</v>
      </c>
      <c r="C4345">
        <f t="shared" ref="C4345:C4385" si="274">MONTH(A4345)</f>
        <v>10</v>
      </c>
      <c r="D4345" s="148">
        <f t="shared" ref="D4345:D4385" si="275">DAY(A4345)</f>
        <v>15</v>
      </c>
      <c r="E4345" s="138">
        <v>7</v>
      </c>
      <c r="F4345" s="137">
        <v>258.6012336535822</v>
      </c>
      <c r="J4345" s="149">
        <f t="shared" si="272"/>
        <v>39370</v>
      </c>
    </row>
    <row r="4346" spans="1:10" ht="16.5">
      <c r="A4346" s="135">
        <v>39370</v>
      </c>
      <c r="B4346">
        <f t="shared" si="273"/>
        <v>2007</v>
      </c>
      <c r="C4346">
        <f t="shared" si="274"/>
        <v>10</v>
      </c>
      <c r="D4346" s="148">
        <f t="shared" si="275"/>
        <v>15</v>
      </c>
      <c r="E4346" s="138">
        <v>8</v>
      </c>
      <c r="F4346" s="137">
        <v>259.76715670480206</v>
      </c>
      <c r="J4346" s="149">
        <f t="shared" si="272"/>
        <v>39370</v>
      </c>
    </row>
    <row r="4347" spans="1:10" ht="16.5">
      <c r="A4347" s="135">
        <v>39370</v>
      </c>
      <c r="B4347">
        <f t="shared" si="273"/>
        <v>2007</v>
      </c>
      <c r="C4347">
        <f t="shared" si="274"/>
        <v>10</v>
      </c>
      <c r="D4347" s="148">
        <f t="shared" si="275"/>
        <v>15</v>
      </c>
      <c r="E4347" s="138">
        <v>9</v>
      </c>
      <c r="F4347" s="137">
        <v>259.18485350408713</v>
      </c>
      <c r="J4347" s="149">
        <f t="shared" si="272"/>
        <v>39370</v>
      </c>
    </row>
    <row r="4348" spans="1:10" ht="16.5">
      <c r="A4348" s="135">
        <v>39370</v>
      </c>
      <c r="B4348">
        <f t="shared" si="273"/>
        <v>2007</v>
      </c>
      <c r="C4348">
        <f t="shared" si="274"/>
        <v>10</v>
      </c>
      <c r="D4348" s="148">
        <f t="shared" si="275"/>
        <v>15</v>
      </c>
      <c r="E4348" s="138">
        <v>10</v>
      </c>
      <c r="F4348" s="137">
        <v>258.01628814524582</v>
      </c>
      <c r="J4348" s="149">
        <f t="shared" si="272"/>
        <v>39370</v>
      </c>
    </row>
    <row r="4349" spans="1:10" ht="16.5">
      <c r="A4349" s="135">
        <v>39370</v>
      </c>
      <c r="B4349">
        <f t="shared" si="273"/>
        <v>2007</v>
      </c>
      <c r="C4349">
        <f t="shared" si="274"/>
        <v>10</v>
      </c>
      <c r="D4349" s="148">
        <f t="shared" si="275"/>
        <v>15</v>
      </c>
      <c r="E4349" s="138">
        <v>11</v>
      </c>
      <c r="F4349" s="137">
        <v>253.02669632532218</v>
      </c>
      <c r="J4349" s="149">
        <f t="shared" si="272"/>
        <v>39370</v>
      </c>
    </row>
    <row r="4350" spans="1:10" ht="16.5">
      <c r="A4350" s="135">
        <v>39370</v>
      </c>
      <c r="B4350">
        <f t="shared" si="273"/>
        <v>2007</v>
      </c>
      <c r="C4350">
        <f t="shared" si="274"/>
        <v>10</v>
      </c>
      <c r="D4350" s="148">
        <f t="shared" si="275"/>
        <v>15</v>
      </c>
      <c r="E4350" s="138">
        <v>12</v>
      </c>
      <c r="F4350" s="137">
        <v>245.30989582660067</v>
      </c>
      <c r="J4350" s="149">
        <f t="shared" si="272"/>
        <v>39370</v>
      </c>
    </row>
    <row r="4351" spans="1:10" ht="16.5">
      <c r="A4351" s="135">
        <v>39370</v>
      </c>
      <c r="B4351">
        <f t="shared" si="273"/>
        <v>2007</v>
      </c>
      <c r="C4351">
        <f t="shared" si="274"/>
        <v>10</v>
      </c>
      <c r="D4351" s="148">
        <f t="shared" si="275"/>
        <v>15</v>
      </c>
      <c r="E4351" s="138">
        <v>13</v>
      </c>
      <c r="F4351" s="137">
        <v>228.22120476124564</v>
      </c>
      <c r="J4351" s="149">
        <f t="shared" si="272"/>
        <v>39370</v>
      </c>
    </row>
    <row r="4352" spans="1:10" ht="16.5">
      <c r="A4352" s="135">
        <v>39370</v>
      </c>
      <c r="B4352">
        <f t="shared" si="273"/>
        <v>2007</v>
      </c>
      <c r="C4352">
        <f t="shared" si="274"/>
        <v>10</v>
      </c>
      <c r="D4352" s="148">
        <f t="shared" si="275"/>
        <v>15</v>
      </c>
      <c r="E4352" s="138">
        <v>14</v>
      </c>
      <c r="F4352" s="137">
        <v>206.47527673722601</v>
      </c>
      <c r="J4352" s="149">
        <f t="shared" si="272"/>
        <v>39370</v>
      </c>
    </row>
    <row r="4353" spans="1:10" ht="16.5">
      <c r="A4353" s="135">
        <v>39370</v>
      </c>
      <c r="B4353">
        <f t="shared" si="273"/>
        <v>2007</v>
      </c>
      <c r="C4353">
        <f t="shared" si="274"/>
        <v>10</v>
      </c>
      <c r="D4353" s="148">
        <f t="shared" si="275"/>
        <v>15</v>
      </c>
      <c r="E4353" s="138">
        <v>15</v>
      </c>
      <c r="F4353" s="137">
        <v>137.08184858299677</v>
      </c>
      <c r="J4353" s="149">
        <f t="shared" si="272"/>
        <v>39370</v>
      </c>
    </row>
    <row r="4354" spans="1:10" ht="16.5">
      <c r="A4354" s="135">
        <v>39370</v>
      </c>
      <c r="B4354">
        <f t="shared" si="273"/>
        <v>2007</v>
      </c>
      <c r="C4354">
        <f t="shared" si="274"/>
        <v>10</v>
      </c>
      <c r="D4354" s="148">
        <f t="shared" si="275"/>
        <v>15</v>
      </c>
      <c r="E4354" s="138">
        <v>16</v>
      </c>
      <c r="F4354" s="137">
        <v>176.60104199533535</v>
      </c>
      <c r="J4354" s="149">
        <f t="shared" si="272"/>
        <v>39370</v>
      </c>
    </row>
    <row r="4355" spans="1:10" ht="16.5">
      <c r="A4355" s="135">
        <v>39370</v>
      </c>
      <c r="B4355">
        <f t="shared" si="273"/>
        <v>2007</v>
      </c>
      <c r="C4355">
        <f t="shared" si="274"/>
        <v>10</v>
      </c>
      <c r="D4355" s="148">
        <f t="shared" si="275"/>
        <v>15</v>
      </c>
      <c r="E4355" s="138">
        <v>17</v>
      </c>
      <c r="F4355" s="137">
        <v>173.24292110993642</v>
      </c>
      <c r="J4355" s="149">
        <f t="shared" ref="J4355:J4385" si="276">DATE(B4355,C4355,D4355)</f>
        <v>39370</v>
      </c>
    </row>
    <row r="4356" spans="1:10" ht="16.5">
      <c r="A4356" s="135">
        <v>39370</v>
      </c>
      <c r="B4356">
        <f t="shared" si="273"/>
        <v>2007</v>
      </c>
      <c r="C4356">
        <f t="shared" si="274"/>
        <v>10</v>
      </c>
      <c r="D4356" s="148">
        <f t="shared" si="275"/>
        <v>15</v>
      </c>
      <c r="E4356" s="138">
        <v>18</v>
      </c>
      <c r="F4356" s="137">
        <v>159.49521045813853</v>
      </c>
      <c r="J4356" s="149">
        <f t="shared" si="276"/>
        <v>39370</v>
      </c>
    </row>
    <row r="4357" spans="1:10" ht="16.5">
      <c r="A4357" s="135">
        <v>39370</v>
      </c>
      <c r="B4357">
        <f t="shared" si="273"/>
        <v>2007</v>
      </c>
      <c r="C4357">
        <f t="shared" si="274"/>
        <v>10</v>
      </c>
      <c r="D4357" s="148">
        <f t="shared" si="275"/>
        <v>15</v>
      </c>
      <c r="E4357" s="138">
        <v>19</v>
      </c>
      <c r="F4357" s="137">
        <v>159.83869504156718</v>
      </c>
      <c r="J4357" s="149">
        <f t="shared" si="276"/>
        <v>39370</v>
      </c>
    </row>
    <row r="4358" spans="1:10" ht="16.5">
      <c r="A4358" s="135">
        <v>39370</v>
      </c>
      <c r="B4358">
        <f t="shared" si="273"/>
        <v>2007</v>
      </c>
      <c r="C4358">
        <f t="shared" si="274"/>
        <v>10</v>
      </c>
      <c r="D4358" s="148">
        <f t="shared" si="275"/>
        <v>15</v>
      </c>
      <c r="E4358" s="138">
        <v>20</v>
      </c>
      <c r="F4358" s="137">
        <v>159.83869504156718</v>
      </c>
      <c r="J4358" s="149">
        <f t="shared" si="276"/>
        <v>39370</v>
      </c>
    </row>
    <row r="4359" spans="1:10" ht="16.5">
      <c r="A4359" s="135">
        <v>39370</v>
      </c>
      <c r="B4359">
        <f t="shared" si="273"/>
        <v>2007</v>
      </c>
      <c r="C4359">
        <f t="shared" si="274"/>
        <v>10</v>
      </c>
      <c r="D4359" s="148">
        <f t="shared" si="275"/>
        <v>15</v>
      </c>
      <c r="E4359" s="138">
        <v>21</v>
      </c>
      <c r="F4359" s="137">
        <v>161.20531003736218</v>
      </c>
      <c r="J4359" s="149">
        <f t="shared" si="276"/>
        <v>39370</v>
      </c>
    </row>
    <row r="4360" spans="1:10" ht="16.5">
      <c r="A4360" s="135">
        <v>39370</v>
      </c>
      <c r="B4360">
        <f t="shared" si="273"/>
        <v>2007</v>
      </c>
      <c r="C4360">
        <f t="shared" si="274"/>
        <v>10</v>
      </c>
      <c r="D4360" s="148">
        <f t="shared" si="275"/>
        <v>15</v>
      </c>
      <c r="E4360" s="138">
        <v>22</v>
      </c>
      <c r="F4360" s="137">
        <v>163.56939675173228</v>
      </c>
      <c r="J4360" s="149">
        <f t="shared" si="276"/>
        <v>39370</v>
      </c>
    </row>
    <row r="4361" spans="1:10" ht="16.5">
      <c r="A4361" s="135">
        <v>39370</v>
      </c>
      <c r="B4361">
        <f t="shared" si="273"/>
        <v>2007</v>
      </c>
      <c r="C4361">
        <f t="shared" si="274"/>
        <v>10</v>
      </c>
      <c r="D4361" s="148">
        <f t="shared" si="275"/>
        <v>15</v>
      </c>
      <c r="E4361" s="138">
        <v>23</v>
      </c>
      <c r="F4361" s="137">
        <v>165.56887603582408</v>
      </c>
      <c r="J4361" s="149">
        <f t="shared" si="276"/>
        <v>39370</v>
      </c>
    </row>
    <row r="4362" spans="1:10" ht="16.5">
      <c r="A4362" s="135">
        <v>39371</v>
      </c>
      <c r="B4362">
        <f t="shared" si="273"/>
        <v>2007</v>
      </c>
      <c r="C4362">
        <f t="shared" si="274"/>
        <v>10</v>
      </c>
      <c r="D4362" s="148">
        <f t="shared" si="275"/>
        <v>16</v>
      </c>
      <c r="E4362" s="138">
        <v>0</v>
      </c>
      <c r="F4362" s="137">
        <v>166.8885464418176</v>
      </c>
      <c r="J4362" s="149">
        <f t="shared" si="276"/>
        <v>39371</v>
      </c>
    </row>
    <row r="4363" spans="1:10" ht="16.5">
      <c r="A4363" s="135">
        <v>39371</v>
      </c>
      <c r="B4363">
        <f t="shared" si="273"/>
        <v>2007</v>
      </c>
      <c r="C4363">
        <f t="shared" si="274"/>
        <v>10</v>
      </c>
      <c r="D4363" s="148">
        <f t="shared" si="275"/>
        <v>16</v>
      </c>
      <c r="E4363" s="138">
        <v>1</v>
      </c>
      <c r="F4363" s="137">
        <v>167.21683582658454</v>
      </c>
      <c r="J4363" s="149">
        <f t="shared" si="276"/>
        <v>39371</v>
      </c>
    </row>
    <row r="4364" spans="1:10" ht="16.5">
      <c r="A4364" s="135">
        <v>39371</v>
      </c>
      <c r="B4364">
        <f t="shared" si="273"/>
        <v>2007</v>
      </c>
      <c r="C4364">
        <f t="shared" si="274"/>
        <v>10</v>
      </c>
      <c r="D4364" s="148">
        <f t="shared" si="275"/>
        <v>16</v>
      </c>
      <c r="E4364" s="138">
        <v>2</v>
      </c>
      <c r="F4364" s="137">
        <v>178.43934191098106</v>
      </c>
      <c r="J4364" s="149">
        <f t="shared" si="276"/>
        <v>39371</v>
      </c>
    </row>
    <row r="4365" spans="1:10" ht="16.5">
      <c r="A4365" s="135">
        <v>39371</v>
      </c>
      <c r="B4365">
        <f t="shared" si="273"/>
        <v>2007</v>
      </c>
      <c r="C4365">
        <f t="shared" si="274"/>
        <v>10</v>
      </c>
      <c r="D4365" s="148">
        <f t="shared" si="275"/>
        <v>16</v>
      </c>
      <c r="E4365" s="138">
        <v>3</v>
      </c>
      <c r="F4365" s="137">
        <v>176.97023057965083</v>
      </c>
      <c r="J4365" s="149">
        <f t="shared" si="276"/>
        <v>39371</v>
      </c>
    </row>
    <row r="4366" spans="1:10" ht="16.5">
      <c r="A4366" s="135">
        <v>39371</v>
      </c>
      <c r="B4366">
        <f t="shared" si="273"/>
        <v>2007</v>
      </c>
      <c r="C4366">
        <f t="shared" si="274"/>
        <v>10</v>
      </c>
      <c r="D4366" s="148">
        <f t="shared" si="275"/>
        <v>16</v>
      </c>
      <c r="E4366" s="138">
        <v>4</v>
      </c>
      <c r="F4366" s="137">
        <v>176.23107950646391</v>
      </c>
      <c r="J4366" s="149">
        <f t="shared" si="276"/>
        <v>39371</v>
      </c>
    </row>
    <row r="4367" spans="1:10" ht="16.5">
      <c r="A4367" s="135">
        <v>39371</v>
      </c>
      <c r="B4367">
        <f t="shared" si="273"/>
        <v>2007</v>
      </c>
      <c r="C4367">
        <f t="shared" si="274"/>
        <v>10</v>
      </c>
      <c r="D4367" s="148">
        <f t="shared" si="275"/>
        <v>16</v>
      </c>
      <c r="E4367" s="138">
        <v>5</v>
      </c>
      <c r="F4367" s="137">
        <v>175.48881320145659</v>
      </c>
      <c r="J4367" s="149">
        <f t="shared" si="276"/>
        <v>39371</v>
      </c>
    </row>
    <row r="4368" spans="1:10" ht="16.5">
      <c r="A4368" s="135">
        <v>39371</v>
      </c>
      <c r="B4368">
        <f t="shared" si="273"/>
        <v>2007</v>
      </c>
      <c r="C4368">
        <f t="shared" si="274"/>
        <v>10</v>
      </c>
      <c r="D4368" s="148">
        <f t="shared" si="275"/>
        <v>16</v>
      </c>
      <c r="E4368" s="138">
        <v>6</v>
      </c>
      <c r="F4368" s="137">
        <v>175.11649944836117</v>
      </c>
      <c r="J4368" s="149">
        <f t="shared" si="276"/>
        <v>39371</v>
      </c>
    </row>
    <row r="4369" spans="1:10" ht="16.5">
      <c r="A4369" s="135">
        <v>39371</v>
      </c>
      <c r="B4369">
        <f t="shared" si="273"/>
        <v>2007</v>
      </c>
      <c r="C4369">
        <f t="shared" si="274"/>
        <v>10</v>
      </c>
      <c r="D4369" s="148">
        <f t="shared" si="275"/>
        <v>16</v>
      </c>
      <c r="E4369" s="138">
        <v>7</v>
      </c>
      <c r="F4369" s="137">
        <v>174.74339191523046</v>
      </c>
      <c r="J4369" s="149">
        <f t="shared" si="276"/>
        <v>39371</v>
      </c>
    </row>
    <row r="4370" spans="1:10" ht="16.5">
      <c r="A4370" s="135">
        <v>39371</v>
      </c>
      <c r="B4370">
        <f t="shared" si="273"/>
        <v>2007</v>
      </c>
      <c r="C4370">
        <f t="shared" si="274"/>
        <v>10</v>
      </c>
      <c r="D4370" s="148">
        <f t="shared" si="275"/>
        <v>16</v>
      </c>
      <c r="E4370" s="138">
        <v>8</v>
      </c>
      <c r="F4370" s="137">
        <v>174.36948549989188</v>
      </c>
      <c r="J4370" s="149">
        <f t="shared" si="276"/>
        <v>39371</v>
      </c>
    </row>
    <row r="4371" spans="1:10" ht="16.5">
      <c r="A4371" s="135">
        <v>39371</v>
      </c>
      <c r="B4371">
        <f t="shared" si="273"/>
        <v>2007</v>
      </c>
      <c r="C4371">
        <f t="shared" si="274"/>
        <v>10</v>
      </c>
      <c r="D4371" s="148">
        <f t="shared" si="275"/>
        <v>16</v>
      </c>
      <c r="E4371" s="138">
        <v>9</v>
      </c>
      <c r="F4371" s="137">
        <v>169.27552400973474</v>
      </c>
      <c r="J4371" s="149">
        <f t="shared" si="276"/>
        <v>39371</v>
      </c>
    </row>
    <row r="4372" spans="1:10" ht="16.5">
      <c r="A4372" s="135">
        <v>39371</v>
      </c>
      <c r="B4372">
        <f t="shared" si="273"/>
        <v>2007</v>
      </c>
      <c r="C4372">
        <f t="shared" si="274"/>
        <v>10</v>
      </c>
      <c r="D4372" s="148">
        <f t="shared" si="275"/>
        <v>16</v>
      </c>
      <c r="E4372" s="138">
        <v>10</v>
      </c>
      <c r="F4372" s="137">
        <v>170.33469402171968</v>
      </c>
      <c r="J4372" s="149">
        <f t="shared" si="276"/>
        <v>39371</v>
      </c>
    </row>
    <row r="4373" spans="1:10" ht="16.5">
      <c r="A4373" s="135">
        <v>39371</v>
      </c>
      <c r="B4373">
        <f t="shared" si="273"/>
        <v>2007</v>
      </c>
      <c r="C4373">
        <f t="shared" si="274"/>
        <v>10</v>
      </c>
      <c r="D4373" s="148">
        <f t="shared" si="275"/>
        <v>16</v>
      </c>
      <c r="E4373" s="138">
        <v>11</v>
      </c>
      <c r="F4373" s="137">
        <v>174.39160834767915</v>
      </c>
      <c r="J4373" s="149">
        <f t="shared" si="276"/>
        <v>39371</v>
      </c>
    </row>
    <row r="4374" spans="1:10" ht="16.5">
      <c r="A4374" s="135">
        <v>39371</v>
      </c>
      <c r="B4374">
        <f t="shared" si="273"/>
        <v>2007</v>
      </c>
      <c r="C4374">
        <f t="shared" si="274"/>
        <v>10</v>
      </c>
      <c r="D4374" s="148">
        <f t="shared" si="275"/>
        <v>16</v>
      </c>
      <c r="E4374" s="138">
        <v>12</v>
      </c>
      <c r="F4374" s="137">
        <v>176.53155847898677</v>
      </c>
      <c r="J4374" s="149">
        <f t="shared" si="276"/>
        <v>39371</v>
      </c>
    </row>
    <row r="4375" spans="1:10" ht="16.5">
      <c r="A4375" s="135">
        <v>39371</v>
      </c>
      <c r="B4375">
        <f t="shared" si="273"/>
        <v>2007</v>
      </c>
      <c r="C4375">
        <f t="shared" si="274"/>
        <v>10</v>
      </c>
      <c r="D4375" s="148">
        <f t="shared" si="275"/>
        <v>16</v>
      </c>
      <c r="E4375" s="138">
        <v>13</v>
      </c>
      <c r="F4375" s="137">
        <v>184.1985856441965</v>
      </c>
      <c r="J4375" s="149">
        <f t="shared" si="276"/>
        <v>39371</v>
      </c>
    </row>
    <row r="4376" spans="1:10" ht="16.5">
      <c r="A4376" s="135">
        <v>39371</v>
      </c>
      <c r="B4376">
        <f t="shared" si="273"/>
        <v>2007</v>
      </c>
      <c r="C4376">
        <f t="shared" si="274"/>
        <v>10</v>
      </c>
      <c r="D4376" s="148">
        <f t="shared" si="275"/>
        <v>16</v>
      </c>
      <c r="E4376" s="138">
        <v>14</v>
      </c>
      <c r="F4376" s="137">
        <v>178.07320104927533</v>
      </c>
      <c r="J4376" s="149">
        <f t="shared" si="276"/>
        <v>39371</v>
      </c>
    </row>
    <row r="4377" spans="1:10" ht="16.5">
      <c r="A4377" s="135">
        <v>39371</v>
      </c>
      <c r="B4377">
        <f t="shared" si="273"/>
        <v>2007</v>
      </c>
      <c r="C4377">
        <f t="shared" si="274"/>
        <v>10</v>
      </c>
      <c r="D4377" s="148">
        <f t="shared" si="275"/>
        <v>16</v>
      </c>
      <c r="E4377" s="138">
        <v>15</v>
      </c>
      <c r="F4377" s="137">
        <v>170.58531997237458</v>
      </c>
      <c r="J4377" s="149">
        <f t="shared" si="276"/>
        <v>39371</v>
      </c>
    </row>
    <row r="4378" spans="1:10" ht="16.5">
      <c r="A4378" s="135">
        <v>39371</v>
      </c>
      <c r="B4378">
        <f t="shared" si="273"/>
        <v>2007</v>
      </c>
      <c r="C4378">
        <f t="shared" si="274"/>
        <v>10</v>
      </c>
      <c r="D4378" s="148">
        <f t="shared" si="275"/>
        <v>16</v>
      </c>
      <c r="E4378" s="138">
        <v>16</v>
      </c>
      <c r="F4378" s="137">
        <v>172.10897773237775</v>
      </c>
      <c r="J4378" s="149">
        <f t="shared" si="276"/>
        <v>39371</v>
      </c>
    </row>
    <row r="4379" spans="1:10" ht="16.5">
      <c r="A4379" s="135">
        <v>39371</v>
      </c>
      <c r="B4379">
        <f t="shared" si="273"/>
        <v>2007</v>
      </c>
      <c r="C4379">
        <f t="shared" si="274"/>
        <v>10</v>
      </c>
      <c r="D4379" s="148">
        <f t="shared" si="275"/>
        <v>16</v>
      </c>
      <c r="E4379" s="138">
        <v>17</v>
      </c>
      <c r="F4379" s="137">
        <v>172.8657670328538</v>
      </c>
      <c r="J4379" s="149">
        <f t="shared" si="276"/>
        <v>39371</v>
      </c>
    </row>
    <row r="4380" spans="1:10" ht="16.5">
      <c r="A4380" s="135">
        <v>39371</v>
      </c>
      <c r="B4380">
        <f t="shared" si="273"/>
        <v>2007</v>
      </c>
      <c r="C4380">
        <f t="shared" si="274"/>
        <v>10</v>
      </c>
      <c r="D4380" s="148">
        <f t="shared" si="275"/>
        <v>16</v>
      </c>
      <c r="E4380" s="138">
        <v>18</v>
      </c>
      <c r="F4380" s="137">
        <v>172.48778772185676</v>
      </c>
      <c r="J4380" s="149">
        <f t="shared" si="276"/>
        <v>39371</v>
      </c>
    </row>
    <row r="4381" spans="1:10" ht="16.5">
      <c r="A4381" s="135">
        <v>39371</v>
      </c>
      <c r="B4381">
        <f t="shared" si="273"/>
        <v>2007</v>
      </c>
      <c r="C4381">
        <f t="shared" si="274"/>
        <v>10</v>
      </c>
      <c r="D4381" s="148">
        <f t="shared" si="275"/>
        <v>16</v>
      </c>
      <c r="E4381" s="138">
        <v>19</v>
      </c>
      <c r="F4381" s="137">
        <v>173.24292110993642</v>
      </c>
      <c r="J4381" s="149">
        <f t="shared" si="276"/>
        <v>39371</v>
      </c>
    </row>
    <row r="4382" spans="1:10" ht="16.5">
      <c r="A4382" s="135">
        <v>39371</v>
      </c>
      <c r="B4382">
        <f t="shared" si="273"/>
        <v>2007</v>
      </c>
      <c r="C4382">
        <f t="shared" si="274"/>
        <v>10</v>
      </c>
      <c r="D4382" s="148">
        <f t="shared" si="275"/>
        <v>16</v>
      </c>
      <c r="E4382" s="138">
        <v>20</v>
      </c>
      <c r="F4382" s="137">
        <v>175.11649944836117</v>
      </c>
      <c r="J4382" s="149">
        <f t="shared" si="276"/>
        <v>39371</v>
      </c>
    </row>
    <row r="4383" spans="1:10" ht="16.5">
      <c r="A4383" s="135">
        <v>39371</v>
      </c>
      <c r="B4383">
        <f t="shared" si="273"/>
        <v>2007</v>
      </c>
      <c r="C4383">
        <f t="shared" si="274"/>
        <v>10</v>
      </c>
      <c r="D4383" s="148">
        <f t="shared" si="275"/>
        <v>16</v>
      </c>
      <c r="E4383" s="138">
        <v>21</v>
      </c>
      <c r="F4383" s="137">
        <v>186.66235660136465</v>
      </c>
      <c r="J4383" s="149">
        <f t="shared" si="276"/>
        <v>39371</v>
      </c>
    </row>
    <row r="4384" spans="1:10" ht="16.5">
      <c r="A4384" s="135">
        <v>39371</v>
      </c>
      <c r="B4384">
        <f t="shared" si="273"/>
        <v>2007</v>
      </c>
      <c r="C4384">
        <f t="shared" si="274"/>
        <v>10</v>
      </c>
      <c r="D4384" s="148">
        <f t="shared" si="275"/>
        <v>16</v>
      </c>
      <c r="E4384" s="138">
        <v>22</v>
      </c>
      <c r="F4384" s="137">
        <v>198.39357618252575</v>
      </c>
      <c r="J4384" s="149">
        <f t="shared" si="276"/>
        <v>39371</v>
      </c>
    </row>
    <row r="4385" spans="1:10" ht="16.5">
      <c r="A4385" s="135">
        <v>39371</v>
      </c>
      <c r="B4385">
        <f t="shared" si="273"/>
        <v>2007</v>
      </c>
      <c r="C4385">
        <f t="shared" si="274"/>
        <v>10</v>
      </c>
      <c r="D4385" s="148">
        <f t="shared" si="275"/>
        <v>16</v>
      </c>
      <c r="E4385" s="138">
        <v>23</v>
      </c>
      <c r="F4385" s="137">
        <v>192.11687094044123</v>
      </c>
      <c r="J4385" s="149">
        <f t="shared" si="276"/>
        <v>39371</v>
      </c>
    </row>
  </sheetData>
  <dataConsolidate/>
  <phoneticPr fontId="9"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Y122"/>
  <sheetViews>
    <sheetView workbookViewId="0">
      <selection activeCell="H37" sqref="H37"/>
    </sheetView>
  </sheetViews>
  <sheetFormatPr defaultRowHeight="12.75"/>
  <cols>
    <col min="9" max="9" width="9.140625" style="105"/>
  </cols>
  <sheetData>
    <row r="1" spans="1:25">
      <c r="O1" s="166" t="s">
        <v>650</v>
      </c>
      <c r="P1" s="166"/>
      <c r="Q1" s="166"/>
      <c r="R1" s="166"/>
      <c r="S1" s="166"/>
    </row>
    <row r="2" spans="1:25">
      <c r="A2" t="s">
        <v>648</v>
      </c>
      <c r="E2">
        <v>2005</v>
      </c>
      <c r="I2">
        <v>2005</v>
      </c>
      <c r="L2" t="s">
        <v>651</v>
      </c>
      <c r="R2" t="s">
        <v>651</v>
      </c>
      <c r="Y2" t="s">
        <v>654</v>
      </c>
    </row>
    <row r="3" spans="1:25">
      <c r="A3" t="s">
        <v>595</v>
      </c>
      <c r="B3" t="s">
        <v>649</v>
      </c>
      <c r="C3" t="s">
        <v>609</v>
      </c>
      <c r="E3" t="s">
        <v>595</v>
      </c>
      <c r="F3" t="s">
        <v>649</v>
      </c>
      <c r="G3" t="s">
        <v>609</v>
      </c>
      <c r="I3" t="s">
        <v>595</v>
      </c>
      <c r="J3" t="s">
        <v>649</v>
      </c>
      <c r="K3" t="s">
        <v>609</v>
      </c>
      <c r="L3" t="s">
        <v>649</v>
      </c>
      <c r="N3" t="s">
        <v>595</v>
      </c>
      <c r="O3" t="s">
        <v>599</v>
      </c>
      <c r="P3" t="s">
        <v>649</v>
      </c>
      <c r="Q3" t="s">
        <v>609</v>
      </c>
      <c r="R3" t="s">
        <v>649</v>
      </c>
      <c r="S3" t="s">
        <v>652</v>
      </c>
      <c r="X3" t="s">
        <v>653</v>
      </c>
      <c r="Y3" t="s">
        <v>653</v>
      </c>
    </row>
    <row r="4" spans="1:25">
      <c r="A4">
        <v>-1</v>
      </c>
      <c r="B4">
        <v>4715.6293999999998</v>
      </c>
      <c r="C4">
        <v>1591.14</v>
      </c>
      <c r="E4" s="105" t="s">
        <v>568</v>
      </c>
      <c r="F4">
        <v>3875.76325</v>
      </c>
      <c r="G4">
        <v>1599.03</v>
      </c>
      <c r="I4" s="105" t="s">
        <v>568</v>
      </c>
      <c r="J4">
        <v>3875.76325</v>
      </c>
      <c r="K4">
        <v>1599.03</v>
      </c>
      <c r="L4">
        <f>J4*(C4/K4)</f>
        <v>3856.639298577888</v>
      </c>
      <c r="N4" s="105" t="s">
        <v>568</v>
      </c>
      <c r="O4">
        <v>0</v>
      </c>
      <c r="P4">
        <f>J4-B4</f>
        <v>-839.86614999999983</v>
      </c>
      <c r="Q4">
        <f t="shared" ref="Q4:Q46" si="0">K4-C4</f>
        <v>7.8899999999998727</v>
      </c>
      <c r="R4">
        <f>L4-B4</f>
        <v>-858.99010142211182</v>
      </c>
      <c r="S4">
        <f>(O5-O4)*0.5*R4/1000000</f>
        <v>-0.19112529756641988</v>
      </c>
      <c r="U4" s="131" t="s">
        <v>568</v>
      </c>
      <c r="V4">
        <v>-0.28274187499999986</v>
      </c>
      <c r="W4">
        <v>0</v>
      </c>
      <c r="X4">
        <f>IF(S4="",V4,S4)</f>
        <v>-0.19112529756641988</v>
      </c>
      <c r="Y4">
        <f t="shared" ref="Y4:Y45" si="1">X4+Y5</f>
        <v>-3.1240771434691967</v>
      </c>
    </row>
    <row r="5" spans="1:25">
      <c r="A5">
        <v>0</v>
      </c>
      <c r="B5">
        <v>4791.1018100000001</v>
      </c>
      <c r="C5">
        <v>1586.26</v>
      </c>
      <c r="E5" s="105" t="s">
        <v>324</v>
      </c>
      <c r="F5">
        <v>4869.9431500000001</v>
      </c>
      <c r="G5">
        <v>1614.76</v>
      </c>
      <c r="I5" s="105" t="s">
        <v>324</v>
      </c>
      <c r="J5">
        <v>4869.9431500000001</v>
      </c>
      <c r="K5">
        <v>1614.76</v>
      </c>
      <c r="L5">
        <f t="shared" ref="L5:L45" si="2">J5*(C5/K5)</f>
        <v>4783.9902035714285</v>
      </c>
      <c r="N5" s="105" t="s">
        <v>324</v>
      </c>
      <c r="O5">
        <v>445</v>
      </c>
      <c r="P5">
        <f t="shared" ref="P5:P46" si="3">J5-B5</f>
        <v>78.841339999999946</v>
      </c>
      <c r="Q5">
        <f t="shared" si="0"/>
        <v>28.5</v>
      </c>
      <c r="R5">
        <f t="shared" ref="R5:R45" si="4">L5-B5</f>
        <v>-7.1116064285715765</v>
      </c>
      <c r="S5">
        <f>(O6-O4)*0.5*R5/1000000</f>
        <v>-3.7975978328572218E-3</v>
      </c>
      <c r="U5" s="131">
        <v>0</v>
      </c>
      <c r="V5">
        <v>-0.31663530000000017</v>
      </c>
      <c r="W5">
        <v>445</v>
      </c>
      <c r="X5">
        <f t="shared" ref="X5:X46" si="5">IF(S5="",V5,S5)</f>
        <v>-3.7975978328572218E-3</v>
      </c>
      <c r="Y5">
        <f t="shared" si="1"/>
        <v>-2.9329518459027768</v>
      </c>
    </row>
    <row r="6" spans="1:25">
      <c r="A6">
        <v>1</v>
      </c>
      <c r="B6">
        <v>14211.20335</v>
      </c>
      <c r="C6">
        <v>1465</v>
      </c>
      <c r="E6" s="105" t="s">
        <v>569</v>
      </c>
      <c r="F6">
        <v>14750.02925</v>
      </c>
      <c r="G6">
        <v>1482.42</v>
      </c>
      <c r="I6" s="105" t="s">
        <v>569</v>
      </c>
      <c r="J6">
        <v>14750.02925</v>
      </c>
      <c r="K6">
        <v>1482.42</v>
      </c>
      <c r="L6">
        <f t="shared" si="2"/>
        <v>14576.70083461502</v>
      </c>
      <c r="N6" s="105" t="s">
        <v>569</v>
      </c>
      <c r="O6">
        <v>1068</v>
      </c>
      <c r="P6">
        <f t="shared" si="3"/>
        <v>538.82589999999982</v>
      </c>
      <c r="Q6">
        <f t="shared" si="0"/>
        <v>17.420000000000073</v>
      </c>
      <c r="R6">
        <f t="shared" si="4"/>
        <v>365.49748461501986</v>
      </c>
      <c r="S6">
        <f t="shared" ref="S6:S45" si="6">(O7-O5)*0.5*R6/1000000</f>
        <v>0.24068009361899056</v>
      </c>
      <c r="U6" s="131">
        <v>1</v>
      </c>
      <c r="V6">
        <v>0.6005754000000002</v>
      </c>
      <c r="W6">
        <v>1068</v>
      </c>
      <c r="X6">
        <f t="shared" si="5"/>
        <v>0.24068009361899056</v>
      </c>
      <c r="Y6">
        <f t="shared" si="1"/>
        <v>-2.9291542480699198</v>
      </c>
    </row>
    <row r="7" spans="1:25">
      <c r="A7">
        <v>2</v>
      </c>
      <c r="B7">
        <v>25616.438249999999</v>
      </c>
      <c r="C7">
        <v>1378.22</v>
      </c>
      <c r="E7" s="105" t="s">
        <v>18</v>
      </c>
      <c r="F7">
        <v>20036.412049999999</v>
      </c>
      <c r="G7">
        <v>1423.92</v>
      </c>
      <c r="I7" s="105" t="s">
        <v>571</v>
      </c>
      <c r="J7">
        <v>25550.13695</v>
      </c>
      <c r="K7">
        <v>1405.57</v>
      </c>
      <c r="L7">
        <f t="shared" si="2"/>
        <v>25052.974769829325</v>
      </c>
      <c r="N7" s="105" t="s">
        <v>571</v>
      </c>
      <c r="O7">
        <v>1762</v>
      </c>
      <c r="P7">
        <f t="shared" si="3"/>
        <v>-66.301299999999173</v>
      </c>
      <c r="Q7">
        <f t="shared" si="0"/>
        <v>27.349999999999909</v>
      </c>
      <c r="R7">
        <f t="shared" si="4"/>
        <v>-563.4634801706743</v>
      </c>
      <c r="S7">
        <f t="shared" si="6"/>
        <v>-0.38709941087725325</v>
      </c>
      <c r="U7" s="131">
        <v>2</v>
      </c>
      <c r="V7">
        <v>-0.24995008500000016</v>
      </c>
      <c r="W7">
        <v>1762</v>
      </c>
      <c r="X7">
        <f t="shared" si="5"/>
        <v>-0.38709941087725325</v>
      </c>
      <c r="Y7">
        <f t="shared" si="1"/>
        <v>-3.1698343416889103</v>
      </c>
    </row>
    <row r="8" spans="1:25">
      <c r="A8">
        <v>3</v>
      </c>
      <c r="B8">
        <v>35225.573949999998</v>
      </c>
      <c r="C8">
        <v>1377.74</v>
      </c>
      <c r="E8" s="105" t="s">
        <v>643</v>
      </c>
      <c r="F8">
        <v>19717.730100000001</v>
      </c>
      <c r="G8">
        <v>1447.93</v>
      </c>
      <c r="I8" s="105" t="s">
        <v>572</v>
      </c>
      <c r="J8">
        <v>35036.94915</v>
      </c>
      <c r="K8">
        <v>1377.15</v>
      </c>
      <c r="L8">
        <f t="shared" si="2"/>
        <v>35051.959715296813</v>
      </c>
      <c r="N8" s="105" t="s">
        <v>572</v>
      </c>
      <c r="O8">
        <v>2442</v>
      </c>
      <c r="P8">
        <f t="shared" si="3"/>
        <v>-188.62479999999778</v>
      </c>
      <c r="Q8">
        <f t="shared" si="0"/>
        <v>-0.58999999999991815</v>
      </c>
      <c r="R8">
        <f t="shared" si="4"/>
        <v>-173.6142347031855</v>
      </c>
      <c r="S8">
        <f t="shared" si="6"/>
        <v>-0.1150194304908604</v>
      </c>
      <c r="U8" s="131">
        <v>3</v>
      </c>
      <c r="V8">
        <v>0.78738787499999963</v>
      </c>
      <c r="W8">
        <v>2442</v>
      </c>
      <c r="X8">
        <f t="shared" si="5"/>
        <v>-0.1150194304908604</v>
      </c>
      <c r="Y8">
        <f t="shared" si="1"/>
        <v>-2.7827349308116571</v>
      </c>
    </row>
    <row r="9" spans="1:25">
      <c r="A9">
        <v>4</v>
      </c>
      <c r="B9">
        <v>43997.233240000001</v>
      </c>
      <c r="C9">
        <v>1382.06</v>
      </c>
      <c r="E9" s="105" t="s">
        <v>571</v>
      </c>
      <c r="F9">
        <v>25550.13695</v>
      </c>
      <c r="G9">
        <v>1405.57</v>
      </c>
      <c r="I9" s="105" t="s">
        <v>573</v>
      </c>
      <c r="J9">
        <v>42171.862699999998</v>
      </c>
      <c r="K9">
        <v>1386.7</v>
      </c>
      <c r="L9">
        <f t="shared" si="2"/>
        <v>42030.752551497797</v>
      </c>
      <c r="N9" s="105" t="s">
        <v>573</v>
      </c>
      <c r="O9">
        <v>3087</v>
      </c>
      <c r="P9">
        <f t="shared" si="3"/>
        <v>-1825.3705400000035</v>
      </c>
      <c r="Q9">
        <f t="shared" si="0"/>
        <v>4.6400000000001</v>
      </c>
      <c r="R9">
        <f t="shared" si="4"/>
        <v>-1966.4806885022044</v>
      </c>
      <c r="S9">
        <f t="shared" si="6"/>
        <v>-1.3126258595752216</v>
      </c>
      <c r="U9" s="131">
        <v>4</v>
      </c>
      <c r="V9">
        <v>-1.05932250000004E-2</v>
      </c>
      <c r="W9">
        <v>3087</v>
      </c>
      <c r="X9">
        <f t="shared" si="5"/>
        <v>-1.3126258595752216</v>
      </c>
      <c r="Y9">
        <f t="shared" si="1"/>
        <v>-2.6677155003207966</v>
      </c>
    </row>
    <row r="10" spans="1:25">
      <c r="A10">
        <v>5</v>
      </c>
      <c r="B10">
        <v>54411.210180000002</v>
      </c>
      <c r="C10">
        <v>1390.54</v>
      </c>
      <c r="E10" s="105" t="s">
        <v>572</v>
      </c>
      <c r="F10">
        <v>35036.94915</v>
      </c>
      <c r="G10">
        <v>1377.15</v>
      </c>
      <c r="I10" s="105" t="s">
        <v>574</v>
      </c>
      <c r="J10">
        <v>54035.984299999996</v>
      </c>
      <c r="K10">
        <v>1391.26</v>
      </c>
      <c r="L10">
        <f t="shared" si="2"/>
        <v>54008.019786755889</v>
      </c>
      <c r="N10" s="105" t="s">
        <v>574</v>
      </c>
      <c r="O10">
        <v>3777</v>
      </c>
      <c r="P10">
        <f t="shared" si="3"/>
        <v>-375.22588000000542</v>
      </c>
      <c r="Q10">
        <f t="shared" si="0"/>
        <v>0.72000000000002728</v>
      </c>
      <c r="R10">
        <f t="shared" si="4"/>
        <v>-403.19039324411278</v>
      </c>
      <c r="S10">
        <f t="shared" si="6"/>
        <v>-0.27820137133843781</v>
      </c>
      <c r="U10" s="131">
        <v>5</v>
      </c>
      <c r="V10">
        <v>-0.55144799999999805</v>
      </c>
      <c r="W10">
        <v>3777</v>
      </c>
      <c r="X10">
        <f t="shared" si="5"/>
        <v>-0.27820137133843781</v>
      </c>
      <c r="Y10">
        <f t="shared" si="1"/>
        <v>-1.3550896407455748</v>
      </c>
    </row>
    <row r="11" spans="1:25">
      <c r="A11">
        <v>6</v>
      </c>
      <c r="B11">
        <v>69963.501120000001</v>
      </c>
      <c r="C11">
        <v>1512.89</v>
      </c>
      <c r="E11" s="105" t="s">
        <v>573</v>
      </c>
      <c r="F11">
        <v>42171.862699999998</v>
      </c>
      <c r="G11">
        <v>1386.7</v>
      </c>
      <c r="I11" s="105" t="s">
        <v>575</v>
      </c>
      <c r="J11">
        <v>69663.956399999995</v>
      </c>
      <c r="K11">
        <v>1527.02</v>
      </c>
      <c r="L11">
        <f t="shared" si="2"/>
        <v>69019.333733674735</v>
      </c>
      <c r="N11" s="105" t="s">
        <v>575</v>
      </c>
      <c r="O11">
        <v>4467</v>
      </c>
      <c r="P11">
        <f t="shared" si="3"/>
        <v>-299.54472000000533</v>
      </c>
      <c r="Q11">
        <f t="shared" si="0"/>
        <v>14.129999999999882</v>
      </c>
      <c r="R11">
        <f t="shared" si="4"/>
        <v>-944.1673863252654</v>
      </c>
      <c r="S11">
        <f t="shared" si="6"/>
        <v>-0.58727211429431514</v>
      </c>
      <c r="U11" s="131">
        <v>6</v>
      </c>
      <c r="V11">
        <v>-0.49040968000000085</v>
      </c>
      <c r="W11">
        <v>4467</v>
      </c>
      <c r="X11">
        <f t="shared" si="5"/>
        <v>-0.58727211429431514</v>
      </c>
      <c r="Y11">
        <f t="shared" si="1"/>
        <v>-1.0768882694071369</v>
      </c>
    </row>
    <row r="12" spans="1:25">
      <c r="A12">
        <v>7</v>
      </c>
      <c r="B12">
        <v>91898.224730000002</v>
      </c>
      <c r="C12">
        <v>1692.65</v>
      </c>
      <c r="E12" s="105" t="s">
        <v>574</v>
      </c>
      <c r="F12">
        <v>54035.984299999996</v>
      </c>
      <c r="G12">
        <v>1391.26</v>
      </c>
      <c r="I12" s="105" t="s">
        <v>576</v>
      </c>
      <c r="J12">
        <v>91883.075599999996</v>
      </c>
      <c r="K12">
        <v>1690.23</v>
      </c>
      <c r="L12">
        <f t="shared" si="2"/>
        <v>92014.629910923351</v>
      </c>
      <c r="N12" s="105" t="s">
        <v>576</v>
      </c>
      <c r="O12">
        <v>5021</v>
      </c>
      <c r="P12">
        <f t="shared" si="3"/>
        <v>-15.149130000005243</v>
      </c>
      <c r="Q12">
        <f t="shared" si="0"/>
        <v>-2.4200000000000728</v>
      </c>
      <c r="R12">
        <f t="shared" si="4"/>
        <v>116.40518092334969</v>
      </c>
      <c r="S12">
        <f t="shared" si="6"/>
        <v>7.647820386664074E-2</v>
      </c>
      <c r="U12" s="131">
        <v>7</v>
      </c>
      <c r="V12">
        <v>0.55047510000000099</v>
      </c>
      <c r="W12">
        <v>5021</v>
      </c>
      <c r="X12">
        <f t="shared" si="5"/>
        <v>7.647820386664074E-2</v>
      </c>
      <c r="Y12">
        <f t="shared" si="1"/>
        <v>-0.48961615511282175</v>
      </c>
    </row>
    <row r="13" spans="1:25">
      <c r="A13">
        <v>8</v>
      </c>
      <c r="B13">
        <v>73119.335229999997</v>
      </c>
      <c r="C13">
        <v>1180.0899999999999</v>
      </c>
      <c r="E13" s="105" t="s">
        <v>575</v>
      </c>
      <c r="F13">
        <v>69663.956399999995</v>
      </c>
      <c r="G13">
        <v>1527.02</v>
      </c>
      <c r="I13" s="105" t="s">
        <v>581</v>
      </c>
      <c r="J13">
        <v>73264.178650000002</v>
      </c>
      <c r="K13">
        <v>1201.69</v>
      </c>
      <c r="L13">
        <f t="shared" si="2"/>
        <v>71947.278069284497</v>
      </c>
      <c r="N13" s="105" t="s">
        <v>581</v>
      </c>
      <c r="O13">
        <v>5781</v>
      </c>
      <c r="P13">
        <f t="shared" si="3"/>
        <v>144.8434200000047</v>
      </c>
      <c r="Q13">
        <f t="shared" si="0"/>
        <v>21.600000000000136</v>
      </c>
      <c r="R13">
        <f t="shared" si="4"/>
        <v>-1172.0571607154998</v>
      </c>
      <c r="S13">
        <f t="shared" si="6"/>
        <v>-0.75714892582221283</v>
      </c>
      <c r="U13" s="131">
        <v>8</v>
      </c>
      <c r="V13">
        <v>-0.40942902000000042</v>
      </c>
      <c r="W13">
        <v>5781</v>
      </c>
      <c r="X13">
        <f t="shared" si="5"/>
        <v>-0.75714892582221283</v>
      </c>
      <c r="Y13">
        <f t="shared" si="1"/>
        <v>-0.56609435897946248</v>
      </c>
    </row>
    <row r="14" spans="1:25">
      <c r="A14">
        <v>9</v>
      </c>
      <c r="B14">
        <v>84647.731490000006</v>
      </c>
      <c r="C14">
        <v>1251.02</v>
      </c>
      <c r="E14" s="105" t="s">
        <v>576</v>
      </c>
      <c r="F14">
        <v>91883.075599999996</v>
      </c>
      <c r="G14">
        <v>1690.23</v>
      </c>
      <c r="I14" s="105" t="s">
        <v>582</v>
      </c>
      <c r="J14">
        <v>84222.526849999995</v>
      </c>
      <c r="K14">
        <v>1256.01</v>
      </c>
      <c r="L14">
        <f t="shared" si="2"/>
        <v>83887.919315839041</v>
      </c>
      <c r="N14" s="105" t="s">
        <v>582</v>
      </c>
      <c r="O14">
        <v>6313</v>
      </c>
      <c r="P14">
        <f t="shared" si="3"/>
        <v>-425.20464000001084</v>
      </c>
      <c r="Q14">
        <f t="shared" si="0"/>
        <v>4.9900000000000091</v>
      </c>
      <c r="R14">
        <f t="shared" si="4"/>
        <v>-759.81217416096479</v>
      </c>
      <c r="S14">
        <f t="shared" si="6"/>
        <v>-0.41181819839524292</v>
      </c>
      <c r="U14" s="131">
        <v>9</v>
      </c>
      <c r="V14">
        <v>-0.24966415500000011</v>
      </c>
      <c r="W14">
        <v>6313</v>
      </c>
      <c r="X14">
        <f t="shared" si="5"/>
        <v>-0.41181819839524292</v>
      </c>
      <c r="Y14">
        <f t="shared" si="1"/>
        <v>0.19105456684275035</v>
      </c>
    </row>
    <row r="15" spans="1:25">
      <c r="A15">
        <v>10</v>
      </c>
      <c r="B15">
        <v>87153.902950000003</v>
      </c>
      <c r="C15">
        <v>1179.05</v>
      </c>
      <c r="E15" s="105" t="s">
        <v>577</v>
      </c>
      <c r="F15">
        <v>80136.476949999997</v>
      </c>
      <c r="G15">
        <v>1369.1</v>
      </c>
      <c r="I15" s="105" t="s">
        <v>174</v>
      </c>
      <c r="J15">
        <v>93198.659350000002</v>
      </c>
      <c r="K15">
        <v>1258.01</v>
      </c>
      <c r="L15">
        <f t="shared" si="2"/>
        <v>87348.971237603429</v>
      </c>
      <c r="N15" s="105" t="s">
        <v>174</v>
      </c>
      <c r="O15">
        <v>6865</v>
      </c>
      <c r="P15">
        <f t="shared" si="3"/>
        <v>6044.7563999999984</v>
      </c>
      <c r="Q15">
        <f t="shared" si="0"/>
        <v>78.960000000000036</v>
      </c>
      <c r="R15">
        <f t="shared" si="4"/>
        <v>195.06828760342614</v>
      </c>
      <c r="U15" s="131">
        <v>10</v>
      </c>
      <c r="V15">
        <v>-0.24897600000000147</v>
      </c>
      <c r="W15">
        <v>6865</v>
      </c>
      <c r="X15">
        <f t="shared" si="5"/>
        <v>-0.24897600000000147</v>
      </c>
      <c r="Y15">
        <f t="shared" si="1"/>
        <v>0.60287276523799327</v>
      </c>
    </row>
    <row r="16" spans="1:25">
      <c r="A16">
        <v>11</v>
      </c>
      <c r="B16">
        <v>85483.613819999999</v>
      </c>
      <c r="C16">
        <v>1092.1500000000001</v>
      </c>
      <c r="E16" s="105" t="s">
        <v>579</v>
      </c>
      <c r="F16">
        <v>71247.653049999994</v>
      </c>
      <c r="G16">
        <v>1203.81</v>
      </c>
      <c r="I16" s="105" t="s">
        <v>175</v>
      </c>
      <c r="J16">
        <v>85318.128500000006</v>
      </c>
      <c r="K16">
        <v>1092.21</v>
      </c>
      <c r="L16">
        <f t="shared" si="2"/>
        <v>85313.441592070216</v>
      </c>
      <c r="N16" s="105" t="s">
        <v>175</v>
      </c>
      <c r="O16">
        <v>7372</v>
      </c>
      <c r="P16">
        <f t="shared" si="3"/>
        <v>-165.4853199999925</v>
      </c>
      <c r="Q16">
        <f t="shared" si="0"/>
        <v>5.999999999994543E-2</v>
      </c>
      <c r="R16">
        <f t="shared" si="4"/>
        <v>-170.17222792978282</v>
      </c>
      <c r="S16">
        <f t="shared" si="6"/>
        <v>-8.9595678005030654E-2</v>
      </c>
      <c r="U16" s="131">
        <v>11</v>
      </c>
      <c r="V16">
        <v>-0.15494895000000181</v>
      </c>
      <c r="W16">
        <v>7372</v>
      </c>
      <c r="X16">
        <f t="shared" si="5"/>
        <v>-8.9595678005030654E-2</v>
      </c>
      <c r="Y16">
        <f t="shared" si="1"/>
        <v>0.85184876523799469</v>
      </c>
    </row>
    <row r="17" spans="1:25">
      <c r="A17">
        <v>12</v>
      </c>
      <c r="B17">
        <v>116794.192</v>
      </c>
      <c r="C17">
        <v>1337.64</v>
      </c>
      <c r="E17" s="105" t="s">
        <v>581</v>
      </c>
      <c r="F17">
        <v>73264.178650000002</v>
      </c>
      <c r="G17">
        <v>1201.69</v>
      </c>
      <c r="I17" s="105" t="s">
        <v>176</v>
      </c>
      <c r="J17">
        <v>100496.3374</v>
      </c>
      <c r="K17">
        <v>1185.3900000000001</v>
      </c>
      <c r="L17">
        <f t="shared" si="2"/>
        <v>113403.96051910006</v>
      </c>
      <c r="N17" s="105" t="s">
        <v>176</v>
      </c>
      <c r="O17">
        <v>7918</v>
      </c>
      <c r="P17">
        <f t="shared" si="3"/>
        <v>-16297.854599999991</v>
      </c>
      <c r="Q17">
        <f t="shared" si="0"/>
        <v>-152.25</v>
      </c>
      <c r="R17">
        <f t="shared" si="4"/>
        <v>-3390.2314808999363</v>
      </c>
      <c r="U17" s="131">
        <v>12</v>
      </c>
      <c r="V17">
        <v>0.15182831999999674</v>
      </c>
      <c r="W17">
        <v>7918</v>
      </c>
      <c r="X17">
        <f t="shared" si="5"/>
        <v>0.15182831999999674</v>
      </c>
      <c r="Y17">
        <f t="shared" si="1"/>
        <v>0.94144444324302534</v>
      </c>
    </row>
    <row r="18" spans="1:25">
      <c r="A18">
        <v>13</v>
      </c>
      <c r="B18">
        <v>112892.58530000001</v>
      </c>
      <c r="C18">
        <v>1188.53</v>
      </c>
      <c r="E18" s="105" t="s">
        <v>582</v>
      </c>
      <c r="F18">
        <v>84222.526849999995</v>
      </c>
      <c r="G18">
        <v>1256.01</v>
      </c>
      <c r="I18" s="105" t="s">
        <v>177</v>
      </c>
      <c r="J18">
        <v>88174.134850000002</v>
      </c>
      <c r="K18">
        <v>957.93</v>
      </c>
      <c r="L18">
        <f t="shared" si="2"/>
        <v>109400.06523782584</v>
      </c>
      <c r="N18" s="105" t="s">
        <v>177</v>
      </c>
      <c r="O18">
        <v>8394</v>
      </c>
      <c r="P18">
        <f t="shared" si="3"/>
        <v>-24718.450450000004</v>
      </c>
      <c r="Q18">
        <f t="shared" si="0"/>
        <v>-230.60000000000002</v>
      </c>
      <c r="R18">
        <f t="shared" si="4"/>
        <v>-3492.5200621741678</v>
      </c>
      <c r="U18" s="131">
        <v>13</v>
      </c>
      <c r="V18">
        <v>-0.24189650500000168</v>
      </c>
      <c r="W18">
        <v>8394</v>
      </c>
      <c r="X18">
        <f t="shared" si="5"/>
        <v>-0.24189650500000168</v>
      </c>
      <c r="Y18">
        <f t="shared" si="1"/>
        <v>0.78961612324302854</v>
      </c>
    </row>
    <row r="19" spans="1:25">
      <c r="A19">
        <v>14</v>
      </c>
      <c r="B19">
        <v>113738.99950000001</v>
      </c>
      <c r="C19">
        <v>1130.75</v>
      </c>
      <c r="E19" s="105" t="s">
        <v>28</v>
      </c>
      <c r="F19">
        <v>91749.359249999994</v>
      </c>
      <c r="G19">
        <v>1244.68</v>
      </c>
      <c r="I19" s="105" t="s">
        <v>178</v>
      </c>
      <c r="J19">
        <v>92105.211750000002</v>
      </c>
      <c r="K19">
        <v>946.05</v>
      </c>
      <c r="L19">
        <f t="shared" si="2"/>
        <v>110087.17106528461</v>
      </c>
      <c r="N19" s="105" t="s">
        <v>178</v>
      </c>
      <c r="O19">
        <v>8925</v>
      </c>
      <c r="P19">
        <f t="shared" si="3"/>
        <v>-21633.787750000003</v>
      </c>
      <c r="Q19">
        <f t="shared" si="0"/>
        <v>-184.70000000000005</v>
      </c>
      <c r="R19">
        <f t="shared" si="4"/>
        <v>-3651.8284347153967</v>
      </c>
      <c r="U19" s="131">
        <v>14</v>
      </c>
      <c r="V19">
        <v>-0.38512898999999962</v>
      </c>
      <c r="W19">
        <v>8925</v>
      </c>
      <c r="X19">
        <f t="shared" si="5"/>
        <v>-0.38512898999999962</v>
      </c>
      <c r="Y19">
        <f t="shared" si="1"/>
        <v>1.0315126282430302</v>
      </c>
    </row>
    <row r="20" spans="1:25">
      <c r="A20">
        <v>15</v>
      </c>
      <c r="B20">
        <v>125835.35890000001</v>
      </c>
      <c r="C20">
        <v>1173.82</v>
      </c>
      <c r="E20" s="105" t="s">
        <v>646</v>
      </c>
      <c r="F20">
        <v>83949.742400000003</v>
      </c>
      <c r="G20">
        <v>1152.08</v>
      </c>
      <c r="I20" s="105" t="s">
        <v>179</v>
      </c>
      <c r="J20">
        <v>97375.548649999997</v>
      </c>
      <c r="K20">
        <v>940.89</v>
      </c>
      <c r="L20">
        <f t="shared" si="2"/>
        <v>121482.17806156191</v>
      </c>
      <c r="N20" s="105" t="s">
        <v>179</v>
      </c>
      <c r="O20">
        <v>9583</v>
      </c>
      <c r="P20">
        <f t="shared" si="3"/>
        <v>-28459.81025000001</v>
      </c>
      <c r="Q20">
        <f t="shared" si="0"/>
        <v>-232.92999999999995</v>
      </c>
      <c r="R20">
        <f t="shared" si="4"/>
        <v>-4353.1808384381002</v>
      </c>
      <c r="U20" s="131">
        <v>15</v>
      </c>
      <c r="V20">
        <v>0.62451200000000107</v>
      </c>
      <c r="W20">
        <v>9583</v>
      </c>
      <c r="X20">
        <f t="shared" si="5"/>
        <v>0.62451200000000107</v>
      </c>
      <c r="Y20">
        <f t="shared" si="1"/>
        <v>1.4166416182430299</v>
      </c>
    </row>
    <row r="21" spans="1:25">
      <c r="A21">
        <v>16</v>
      </c>
      <c r="B21">
        <v>175034.58189999999</v>
      </c>
      <c r="C21">
        <v>1586.7</v>
      </c>
      <c r="E21" s="105" t="s">
        <v>174</v>
      </c>
      <c r="F21">
        <v>93198.659350000002</v>
      </c>
      <c r="G21">
        <v>1258.01</v>
      </c>
      <c r="I21" s="105" t="s">
        <v>180</v>
      </c>
      <c r="J21">
        <v>161576.4038</v>
      </c>
      <c r="K21">
        <v>1475.94</v>
      </c>
      <c r="L21">
        <f t="shared" si="2"/>
        <v>173701.69512951744</v>
      </c>
      <c r="N21" s="105" t="s">
        <v>180</v>
      </c>
      <c r="O21">
        <v>10237</v>
      </c>
      <c r="P21">
        <f t="shared" si="3"/>
        <v>-13458.17809999999</v>
      </c>
      <c r="Q21">
        <f t="shared" si="0"/>
        <v>-110.75999999999999</v>
      </c>
      <c r="R21">
        <f t="shared" si="4"/>
        <v>-1332.8867704825534</v>
      </c>
      <c r="U21" s="131" t="s">
        <v>180</v>
      </c>
      <c r="V21">
        <v>1.2097273949999994</v>
      </c>
      <c r="W21">
        <v>10237</v>
      </c>
      <c r="X21">
        <f t="shared" si="5"/>
        <v>1.2097273949999994</v>
      </c>
      <c r="Y21">
        <f t="shared" si="1"/>
        <v>0.79212961824302897</v>
      </c>
    </row>
    <row r="22" spans="1:25">
      <c r="A22">
        <v>17</v>
      </c>
      <c r="B22">
        <v>125438.1927</v>
      </c>
      <c r="C22">
        <v>1028.32</v>
      </c>
      <c r="E22" s="105" t="s">
        <v>175</v>
      </c>
      <c r="F22">
        <v>85318.128500000006</v>
      </c>
      <c r="G22">
        <v>1092.21</v>
      </c>
      <c r="I22" s="105" t="s">
        <v>181</v>
      </c>
      <c r="J22">
        <v>100943.3602</v>
      </c>
      <c r="K22">
        <v>878.17</v>
      </c>
      <c r="L22">
        <f t="shared" si="2"/>
        <v>118202.71264204424</v>
      </c>
      <c r="N22" s="105" t="s">
        <v>181</v>
      </c>
      <c r="O22">
        <v>10926</v>
      </c>
      <c r="P22">
        <f t="shared" si="3"/>
        <v>-24494.832500000004</v>
      </c>
      <c r="Q22">
        <f t="shared" si="0"/>
        <v>-150.14999999999998</v>
      </c>
      <c r="R22">
        <f t="shared" si="4"/>
        <v>-7235.4800579557632</v>
      </c>
      <c r="U22" s="131" t="s">
        <v>181</v>
      </c>
      <c r="V22">
        <v>-0.16433279999999759</v>
      </c>
      <c r="W22">
        <v>10926</v>
      </c>
      <c r="X22">
        <f t="shared" si="5"/>
        <v>-0.16433279999999759</v>
      </c>
      <c r="Y22">
        <f t="shared" si="1"/>
        <v>-0.41759777675697041</v>
      </c>
    </row>
    <row r="23" spans="1:25">
      <c r="A23">
        <v>18</v>
      </c>
      <c r="B23">
        <v>197550.4045</v>
      </c>
      <c r="C23">
        <v>1559.86</v>
      </c>
      <c r="E23" s="105" t="s">
        <v>176</v>
      </c>
      <c r="F23">
        <v>100496.3374</v>
      </c>
      <c r="G23">
        <v>1185.3900000000001</v>
      </c>
      <c r="I23" s="105" t="s">
        <v>182</v>
      </c>
      <c r="J23">
        <v>164963.6434</v>
      </c>
      <c r="K23">
        <v>1328.97</v>
      </c>
      <c r="L23">
        <f t="shared" si="2"/>
        <v>193623.77540044094</v>
      </c>
      <c r="N23" s="105" t="s">
        <v>182</v>
      </c>
      <c r="O23">
        <v>11505</v>
      </c>
      <c r="P23">
        <f t="shared" si="3"/>
        <v>-32586.761100000003</v>
      </c>
      <c r="Q23">
        <f t="shared" si="0"/>
        <v>-230.88999999999987</v>
      </c>
      <c r="R23">
        <f t="shared" si="4"/>
        <v>-3926.629099559068</v>
      </c>
      <c r="U23" s="131" t="s">
        <v>182</v>
      </c>
      <c r="V23">
        <v>-3.1307759999999837E-2</v>
      </c>
      <c r="W23">
        <v>11505</v>
      </c>
      <c r="X23">
        <f t="shared" si="5"/>
        <v>-3.1307759999999837E-2</v>
      </c>
      <c r="Y23">
        <f t="shared" si="1"/>
        <v>-0.25326497675697285</v>
      </c>
    </row>
    <row r="24" spans="1:25">
      <c r="A24">
        <v>19</v>
      </c>
      <c r="B24">
        <v>228506.47349999999</v>
      </c>
      <c r="C24">
        <v>1709.29</v>
      </c>
      <c r="E24" s="105" t="s">
        <v>177</v>
      </c>
      <c r="F24">
        <v>88174.134850000002</v>
      </c>
      <c r="G24">
        <v>957.93</v>
      </c>
      <c r="I24" s="105" t="s">
        <v>183</v>
      </c>
      <c r="J24">
        <v>186239.18710000001</v>
      </c>
      <c r="K24">
        <v>1422.95</v>
      </c>
      <c r="L24">
        <f t="shared" si="2"/>
        <v>223716.0688134924</v>
      </c>
      <c r="N24" s="105" t="s">
        <v>183</v>
      </c>
      <c r="O24">
        <v>12132</v>
      </c>
      <c r="P24">
        <f t="shared" si="3"/>
        <v>-42267.286399999983</v>
      </c>
      <c r="Q24">
        <f t="shared" si="0"/>
        <v>-286.33999999999992</v>
      </c>
      <c r="R24">
        <f t="shared" si="4"/>
        <v>-4790.4046865075943</v>
      </c>
      <c r="U24" s="131" t="s">
        <v>183</v>
      </c>
      <c r="V24">
        <v>-1.4268873043048842</v>
      </c>
      <c r="W24">
        <v>12132</v>
      </c>
      <c r="X24">
        <f t="shared" si="5"/>
        <v>-1.4268873043048842</v>
      </c>
      <c r="Y24">
        <f t="shared" si="1"/>
        <v>-0.221957216756973</v>
      </c>
    </row>
    <row r="25" spans="1:25">
      <c r="A25">
        <v>20</v>
      </c>
      <c r="B25">
        <v>159389.46840000001</v>
      </c>
      <c r="C25">
        <v>1128.93</v>
      </c>
      <c r="E25" s="105" t="s">
        <v>178</v>
      </c>
      <c r="F25">
        <v>92105.211750000002</v>
      </c>
      <c r="G25">
        <v>946.05</v>
      </c>
      <c r="I25" s="105" t="s">
        <v>186</v>
      </c>
      <c r="J25">
        <v>155784.98439999999</v>
      </c>
      <c r="K25">
        <v>1083.82</v>
      </c>
      <c r="L25">
        <f t="shared" si="2"/>
        <v>162268.95834981085</v>
      </c>
      <c r="N25" s="105" t="s">
        <v>186</v>
      </c>
      <c r="O25">
        <v>12971</v>
      </c>
      <c r="P25">
        <f t="shared" si="3"/>
        <v>-3604.4840000000258</v>
      </c>
      <c r="Q25">
        <f t="shared" si="0"/>
        <v>-45.110000000000127</v>
      </c>
      <c r="R25">
        <f t="shared" si="4"/>
        <v>2879.4899498108425</v>
      </c>
      <c r="U25" s="131" t="s">
        <v>186</v>
      </c>
      <c r="V25">
        <v>0.92902201292874464</v>
      </c>
      <c r="W25">
        <v>12971</v>
      </c>
      <c r="X25">
        <f t="shared" si="5"/>
        <v>0.92902201292874464</v>
      </c>
      <c r="Y25">
        <f t="shared" si="1"/>
        <v>1.2049300875479112</v>
      </c>
    </row>
    <row r="26" spans="1:25">
      <c r="A26">
        <v>21</v>
      </c>
      <c r="B26">
        <v>128423.61500000001</v>
      </c>
      <c r="C26">
        <v>871.7</v>
      </c>
      <c r="E26" s="105" t="s">
        <v>179</v>
      </c>
      <c r="F26">
        <v>97375.548649999997</v>
      </c>
      <c r="G26">
        <v>940.89</v>
      </c>
      <c r="I26" s="105" t="s">
        <v>187</v>
      </c>
      <c r="J26">
        <v>129510.7567</v>
      </c>
      <c r="K26">
        <v>869.59</v>
      </c>
      <c r="L26">
        <f t="shared" si="2"/>
        <v>129825.00559503902</v>
      </c>
      <c r="N26" s="105" t="s">
        <v>187</v>
      </c>
      <c r="O26">
        <v>13557</v>
      </c>
      <c r="P26">
        <f t="shared" si="3"/>
        <v>1087.1416999999929</v>
      </c>
      <c r="Q26">
        <f t="shared" si="0"/>
        <v>-2.1100000000000136</v>
      </c>
      <c r="R26">
        <f t="shared" si="4"/>
        <v>1401.3905950390181</v>
      </c>
      <c r="S26">
        <f t="shared" si="6"/>
        <v>1.0496415556842245</v>
      </c>
      <c r="U26" s="131" t="s">
        <v>187</v>
      </c>
      <c r="V26">
        <v>1.1439926400000031</v>
      </c>
      <c r="W26">
        <v>13557</v>
      </c>
      <c r="X26">
        <f t="shared" si="5"/>
        <v>1.0496415556842245</v>
      </c>
      <c r="Y26">
        <f t="shared" si="1"/>
        <v>0.27590807461916655</v>
      </c>
    </row>
    <row r="27" spans="1:25">
      <c r="A27">
        <v>22</v>
      </c>
      <c r="B27">
        <v>146361.36230000001</v>
      </c>
      <c r="C27">
        <v>935.27</v>
      </c>
      <c r="E27" s="105" t="s">
        <v>180</v>
      </c>
      <c r="F27">
        <v>161576.4038</v>
      </c>
      <c r="G27">
        <v>1475.94</v>
      </c>
      <c r="I27" s="105" t="s">
        <v>188</v>
      </c>
      <c r="J27">
        <v>162870.15950000001</v>
      </c>
      <c r="K27">
        <v>1048.04</v>
      </c>
      <c r="L27">
        <f t="shared" si="2"/>
        <v>145345.19109534466</v>
      </c>
      <c r="N27" s="105" t="s">
        <v>188</v>
      </c>
      <c r="O27">
        <v>14469</v>
      </c>
      <c r="P27">
        <f t="shared" si="3"/>
        <v>16508.797200000001</v>
      </c>
      <c r="Q27">
        <f t="shared" si="0"/>
        <v>112.76999999999998</v>
      </c>
      <c r="R27">
        <f t="shared" si="4"/>
        <v>-1016.1712046553439</v>
      </c>
      <c r="U27" s="131" t="s">
        <v>188</v>
      </c>
      <c r="V27">
        <v>0.37088640000000528</v>
      </c>
      <c r="W27">
        <v>14469</v>
      </c>
      <c r="X27">
        <f t="shared" si="5"/>
        <v>0.37088640000000528</v>
      </c>
      <c r="Y27">
        <f t="shared" si="1"/>
        <v>-0.7737334810650579</v>
      </c>
    </row>
    <row r="28" spans="1:25">
      <c r="A28">
        <v>23</v>
      </c>
      <c r="B28">
        <v>169254.5656</v>
      </c>
      <c r="C28">
        <v>1004.25</v>
      </c>
      <c r="E28" s="105" t="s">
        <v>181</v>
      </c>
      <c r="F28">
        <v>100943.3602</v>
      </c>
      <c r="G28">
        <v>878.17</v>
      </c>
      <c r="I28" s="105" t="s">
        <v>189</v>
      </c>
      <c r="J28">
        <v>177831.51259999999</v>
      </c>
      <c r="K28">
        <v>1065.1300000000001</v>
      </c>
      <c r="L28">
        <f t="shared" si="2"/>
        <v>167667.13596326267</v>
      </c>
      <c r="N28" s="105" t="s">
        <v>189</v>
      </c>
      <c r="O28">
        <v>15201</v>
      </c>
      <c r="P28">
        <f t="shared" si="3"/>
        <v>8576.9469999999856</v>
      </c>
      <c r="Q28">
        <f t="shared" si="0"/>
        <v>60.880000000000109</v>
      </c>
      <c r="R28">
        <f t="shared" si="4"/>
        <v>-1587.4296367373317</v>
      </c>
      <c r="U28" s="131" t="s">
        <v>189</v>
      </c>
      <c r="V28">
        <v>-0.421606919999999</v>
      </c>
      <c r="W28">
        <v>15201</v>
      </c>
      <c r="X28">
        <f t="shared" si="5"/>
        <v>-0.421606919999999</v>
      </c>
      <c r="Y28">
        <f t="shared" si="1"/>
        <v>-1.1446198810650632</v>
      </c>
    </row>
    <row r="29" spans="1:25">
      <c r="A29" t="s">
        <v>193</v>
      </c>
      <c r="B29">
        <v>167372.08549999999</v>
      </c>
      <c r="C29">
        <v>970.44</v>
      </c>
      <c r="E29" s="105" t="s">
        <v>182</v>
      </c>
      <c r="F29">
        <v>164963.6434</v>
      </c>
      <c r="G29">
        <v>1328.97</v>
      </c>
      <c r="I29" s="105" t="s">
        <v>193</v>
      </c>
      <c r="J29">
        <v>171398.8554</v>
      </c>
      <c r="K29">
        <v>989.98</v>
      </c>
      <c r="L29">
        <f t="shared" si="2"/>
        <v>168015.82378873916</v>
      </c>
      <c r="N29" s="105" t="s">
        <v>193</v>
      </c>
      <c r="O29">
        <v>15555</v>
      </c>
      <c r="P29">
        <f t="shared" si="3"/>
        <v>4026.7699000000139</v>
      </c>
      <c r="Q29">
        <f t="shared" si="0"/>
        <v>19.539999999999964</v>
      </c>
      <c r="R29">
        <f t="shared" si="4"/>
        <v>643.73828873917228</v>
      </c>
      <c r="S29">
        <f t="shared" si="6"/>
        <v>0.22723961592492781</v>
      </c>
      <c r="U29" s="131" t="s">
        <v>193</v>
      </c>
      <c r="V29">
        <v>-7.8560160000000323E-2</v>
      </c>
      <c r="W29">
        <v>15555</v>
      </c>
      <c r="X29">
        <f t="shared" si="5"/>
        <v>0.22723961592492781</v>
      </c>
      <c r="Y29">
        <f t="shared" si="1"/>
        <v>-0.7230129610650643</v>
      </c>
    </row>
    <row r="30" spans="1:25">
      <c r="A30">
        <v>24</v>
      </c>
      <c r="B30">
        <v>151338.7684</v>
      </c>
      <c r="C30">
        <v>856</v>
      </c>
      <c r="E30" s="105" t="s">
        <v>183</v>
      </c>
      <c r="F30">
        <v>186239.18710000001</v>
      </c>
      <c r="G30">
        <v>1422.95</v>
      </c>
      <c r="I30" s="105" t="s">
        <v>195</v>
      </c>
      <c r="J30">
        <v>151610.97080000001</v>
      </c>
      <c r="K30">
        <v>857.43</v>
      </c>
      <c r="L30">
        <f t="shared" si="2"/>
        <v>151358.1178694471</v>
      </c>
      <c r="N30" s="105" t="s">
        <v>195</v>
      </c>
      <c r="O30">
        <v>15907</v>
      </c>
      <c r="P30">
        <f t="shared" si="3"/>
        <v>272.20240000000922</v>
      </c>
      <c r="Q30">
        <f t="shared" si="0"/>
        <v>1.42999999999995</v>
      </c>
      <c r="R30">
        <f t="shared" si="4"/>
        <v>19.349469447101001</v>
      </c>
      <c r="S30">
        <f t="shared" si="6"/>
        <v>9.0555517012432685E-3</v>
      </c>
      <c r="U30" s="131" t="s">
        <v>195</v>
      </c>
      <c r="V30">
        <v>0.18584279999999778</v>
      </c>
      <c r="W30">
        <v>15907</v>
      </c>
      <c r="X30">
        <f t="shared" si="5"/>
        <v>9.0555517012432685E-3</v>
      </c>
      <c r="Y30">
        <f t="shared" si="1"/>
        <v>-0.9502525769899921</v>
      </c>
    </row>
    <row r="31" spans="1:25">
      <c r="A31">
        <v>25</v>
      </c>
      <c r="B31">
        <v>150041.07019999999</v>
      </c>
      <c r="C31">
        <v>818</v>
      </c>
      <c r="E31" s="105" t="s">
        <v>185</v>
      </c>
      <c r="F31">
        <v>157811.15349999999</v>
      </c>
      <c r="G31">
        <v>1115.67</v>
      </c>
      <c r="I31" s="105" t="s">
        <v>196</v>
      </c>
      <c r="J31">
        <v>162965.90909999999</v>
      </c>
      <c r="K31">
        <v>883.63</v>
      </c>
      <c r="L31">
        <f t="shared" si="2"/>
        <v>150861.91465183391</v>
      </c>
      <c r="N31" s="105" t="s">
        <v>196</v>
      </c>
      <c r="O31">
        <v>16491</v>
      </c>
      <c r="P31">
        <f t="shared" si="3"/>
        <v>12924.838900000002</v>
      </c>
      <c r="Q31">
        <f t="shared" si="0"/>
        <v>65.63</v>
      </c>
      <c r="R31">
        <f t="shared" si="4"/>
        <v>820.84445183392381</v>
      </c>
      <c r="U31" s="131" t="s">
        <v>196</v>
      </c>
      <c r="V31">
        <v>0.62770499999999807</v>
      </c>
      <c r="W31">
        <v>16491</v>
      </c>
      <c r="X31">
        <f t="shared" si="5"/>
        <v>0.62770499999999807</v>
      </c>
      <c r="Y31">
        <f t="shared" si="1"/>
        <v>-0.95930812869123538</v>
      </c>
    </row>
    <row r="32" spans="1:25">
      <c r="A32">
        <v>26</v>
      </c>
      <c r="B32">
        <v>150608.9234</v>
      </c>
      <c r="C32">
        <v>790.62</v>
      </c>
      <c r="E32" s="105" t="s">
        <v>184</v>
      </c>
      <c r="F32">
        <v>156048.38250000001</v>
      </c>
      <c r="G32">
        <v>1105.32</v>
      </c>
      <c r="I32" s="105" t="s">
        <v>197</v>
      </c>
      <c r="J32">
        <v>150588.56849999999</v>
      </c>
      <c r="K32">
        <v>793.5</v>
      </c>
      <c r="L32">
        <f t="shared" si="2"/>
        <v>150042.00885629488</v>
      </c>
      <c r="N32" s="105" t="s">
        <v>197</v>
      </c>
      <c r="O32">
        <v>17067</v>
      </c>
      <c r="P32">
        <f t="shared" si="3"/>
        <v>-20.354900000005728</v>
      </c>
      <c r="Q32">
        <f t="shared" si="0"/>
        <v>2.8799999999999955</v>
      </c>
      <c r="R32">
        <f t="shared" si="4"/>
        <v>-566.91454370511929</v>
      </c>
      <c r="S32">
        <f t="shared" si="6"/>
        <v>-0.32937734989267431</v>
      </c>
      <c r="U32" s="131" t="s">
        <v>197</v>
      </c>
      <c r="V32">
        <v>0.17138338000000317</v>
      </c>
      <c r="W32">
        <v>17067</v>
      </c>
      <c r="X32">
        <f t="shared" si="5"/>
        <v>-0.32937734989267431</v>
      </c>
      <c r="Y32">
        <f t="shared" si="1"/>
        <v>-1.5870131286912335</v>
      </c>
    </row>
    <row r="33" spans="1:25">
      <c r="A33">
        <v>27</v>
      </c>
      <c r="B33">
        <v>149996.6415</v>
      </c>
      <c r="C33">
        <v>769.32</v>
      </c>
      <c r="E33" s="105" t="s">
        <v>186</v>
      </c>
      <c r="F33">
        <v>155784.98439999999</v>
      </c>
      <c r="G33">
        <v>1083.82</v>
      </c>
      <c r="I33" s="105" t="s">
        <v>198</v>
      </c>
      <c r="J33">
        <v>150258.9822</v>
      </c>
      <c r="K33">
        <v>767.68</v>
      </c>
      <c r="L33">
        <f t="shared" si="2"/>
        <v>150579.9814846082</v>
      </c>
      <c r="N33" s="105" t="s">
        <v>198</v>
      </c>
      <c r="O33">
        <v>17653</v>
      </c>
      <c r="P33">
        <f t="shared" si="3"/>
        <v>262.34070000000065</v>
      </c>
      <c r="Q33">
        <f t="shared" si="0"/>
        <v>-1.6400000000001</v>
      </c>
      <c r="R33">
        <f t="shared" si="4"/>
        <v>583.33998460820294</v>
      </c>
      <c r="S33">
        <f t="shared" si="6"/>
        <v>0.31675361164225418</v>
      </c>
      <c r="U33" s="131" t="s">
        <v>198</v>
      </c>
      <c r="V33">
        <v>1.1615095800000013</v>
      </c>
      <c r="W33">
        <v>17653</v>
      </c>
      <c r="X33">
        <f t="shared" si="5"/>
        <v>0.31675361164225418</v>
      </c>
      <c r="Y33">
        <f t="shared" si="1"/>
        <v>-1.257635778798559</v>
      </c>
    </row>
    <row r="34" spans="1:25">
      <c r="A34">
        <v>28</v>
      </c>
      <c r="B34">
        <v>154203.0502</v>
      </c>
      <c r="C34">
        <v>760.75</v>
      </c>
      <c r="E34" s="105" t="s">
        <v>187</v>
      </c>
      <c r="F34">
        <v>129510.7567</v>
      </c>
      <c r="G34">
        <v>869.59</v>
      </c>
      <c r="I34" s="105" t="s">
        <v>199</v>
      </c>
      <c r="J34">
        <v>154939.64240000001</v>
      </c>
      <c r="K34">
        <v>765.96</v>
      </c>
      <c r="L34">
        <f t="shared" si="2"/>
        <v>153885.75507311086</v>
      </c>
      <c r="N34" s="105" t="s">
        <v>199</v>
      </c>
      <c r="O34">
        <v>18153</v>
      </c>
      <c r="P34">
        <f t="shared" si="3"/>
        <v>736.59220000001369</v>
      </c>
      <c r="Q34">
        <f t="shared" si="0"/>
        <v>5.2100000000000364</v>
      </c>
      <c r="R34">
        <f t="shared" si="4"/>
        <v>-317.29512688913383</v>
      </c>
      <c r="S34">
        <f t="shared" si="6"/>
        <v>-0.1462730534958907</v>
      </c>
      <c r="U34" s="131" t="s">
        <v>199</v>
      </c>
      <c r="V34">
        <v>-0.26655019999999879</v>
      </c>
      <c r="W34">
        <v>18153</v>
      </c>
      <c r="X34">
        <f t="shared" si="5"/>
        <v>-0.1462730534958907</v>
      </c>
      <c r="Y34">
        <f t="shared" si="1"/>
        <v>-1.5743893904408133</v>
      </c>
    </row>
    <row r="35" spans="1:25">
      <c r="A35" t="s">
        <v>202</v>
      </c>
      <c r="B35">
        <v>138564.00440000001</v>
      </c>
      <c r="C35">
        <v>662.7</v>
      </c>
      <c r="E35" s="105" t="s">
        <v>188</v>
      </c>
      <c r="F35">
        <v>162870.15950000001</v>
      </c>
      <c r="G35">
        <v>1048.04</v>
      </c>
      <c r="I35" s="105" t="s">
        <v>202</v>
      </c>
      <c r="J35">
        <v>136852.13399999999</v>
      </c>
      <c r="K35">
        <v>660.67</v>
      </c>
      <c r="L35">
        <f t="shared" si="2"/>
        <v>137272.63111962099</v>
      </c>
      <c r="N35" s="105" t="s">
        <v>202</v>
      </c>
      <c r="O35">
        <v>18575</v>
      </c>
      <c r="P35">
        <f t="shared" si="3"/>
        <v>-1711.8704000000143</v>
      </c>
      <c r="Q35">
        <f t="shared" si="0"/>
        <v>-2.0300000000000864</v>
      </c>
      <c r="R35">
        <f t="shared" si="4"/>
        <v>-1291.373280379019</v>
      </c>
      <c r="S35">
        <f t="shared" si="6"/>
        <v>-0.40226277683806444</v>
      </c>
      <c r="U35" s="131" t="s">
        <v>202</v>
      </c>
      <c r="V35">
        <v>-0.24913769999999993</v>
      </c>
      <c r="W35">
        <v>18575</v>
      </c>
      <c r="X35">
        <f t="shared" si="5"/>
        <v>-0.40226277683806444</v>
      </c>
      <c r="Y35">
        <f t="shared" si="1"/>
        <v>-1.4281163369449226</v>
      </c>
    </row>
    <row r="36" spans="1:25">
      <c r="A36">
        <v>29</v>
      </c>
      <c r="B36">
        <v>149612.39069999999</v>
      </c>
      <c r="C36">
        <v>713.74</v>
      </c>
      <c r="E36" s="105" t="s">
        <v>189</v>
      </c>
      <c r="F36">
        <v>177831.51259999999</v>
      </c>
      <c r="G36">
        <v>1065.1300000000001</v>
      </c>
      <c r="I36" s="105" t="s">
        <v>204</v>
      </c>
      <c r="J36">
        <v>148301.68979999999</v>
      </c>
      <c r="K36">
        <v>709.46</v>
      </c>
      <c r="L36">
        <f t="shared" si="2"/>
        <v>149196.35790298536</v>
      </c>
      <c r="N36" s="105" t="s">
        <v>204</v>
      </c>
      <c r="O36">
        <v>18776</v>
      </c>
      <c r="P36">
        <f t="shared" si="3"/>
        <v>-1310.7008999999962</v>
      </c>
      <c r="Q36">
        <f t="shared" si="0"/>
        <v>-4.2799999999999727</v>
      </c>
      <c r="R36">
        <f t="shared" si="4"/>
        <v>-416.0327970146318</v>
      </c>
      <c r="S36">
        <f t="shared" si="6"/>
        <v>-0.15913254485809666</v>
      </c>
      <c r="U36" s="131" t="s">
        <v>204</v>
      </c>
      <c r="V36">
        <v>-0.24139192500000106</v>
      </c>
      <c r="W36">
        <v>18776</v>
      </c>
      <c r="X36">
        <f t="shared" si="5"/>
        <v>-0.15913254485809666</v>
      </c>
      <c r="Y36">
        <f t="shared" si="1"/>
        <v>-1.0258535601068581</v>
      </c>
    </row>
    <row r="37" spans="1:25">
      <c r="A37">
        <v>30</v>
      </c>
      <c r="B37">
        <v>164647.85279999999</v>
      </c>
      <c r="C37">
        <v>754.38</v>
      </c>
      <c r="E37" s="105" t="s">
        <v>194</v>
      </c>
      <c r="F37">
        <v>173338.2904</v>
      </c>
      <c r="G37">
        <v>997.88</v>
      </c>
      <c r="I37" s="105" t="s">
        <v>205</v>
      </c>
      <c r="J37">
        <v>164714.01500000001</v>
      </c>
      <c r="K37">
        <v>758.79</v>
      </c>
      <c r="L37">
        <f t="shared" si="2"/>
        <v>163756.71613450363</v>
      </c>
      <c r="N37" s="105" t="s">
        <v>205</v>
      </c>
      <c r="O37">
        <v>19340</v>
      </c>
      <c r="P37">
        <f t="shared" si="3"/>
        <v>66.162200000020675</v>
      </c>
      <c r="Q37">
        <f t="shared" si="0"/>
        <v>4.4099999999999682</v>
      </c>
      <c r="R37">
        <f t="shared" si="4"/>
        <v>-891.136665496364</v>
      </c>
      <c r="S37">
        <f t="shared" si="6"/>
        <v>-0.44779617441192293</v>
      </c>
      <c r="U37" s="131" t="s">
        <v>205</v>
      </c>
      <c r="V37">
        <v>-0.66743055000000118</v>
      </c>
      <c r="W37">
        <v>19340</v>
      </c>
      <c r="X37">
        <f t="shared" si="5"/>
        <v>-0.44779617441192293</v>
      </c>
      <c r="Y37">
        <f t="shared" si="1"/>
        <v>-0.86672101524876144</v>
      </c>
    </row>
    <row r="38" spans="1:25">
      <c r="A38" t="s">
        <v>209</v>
      </c>
      <c r="B38">
        <v>218525.15049999999</v>
      </c>
      <c r="C38">
        <v>969.7</v>
      </c>
      <c r="E38" s="105" t="s">
        <v>193</v>
      </c>
      <c r="F38">
        <v>171398.8554</v>
      </c>
      <c r="G38">
        <v>989.98</v>
      </c>
      <c r="I38" s="105" t="s">
        <v>209</v>
      </c>
      <c r="J38">
        <v>217072.8744</v>
      </c>
      <c r="K38">
        <v>974.33</v>
      </c>
      <c r="L38">
        <f t="shared" si="2"/>
        <v>216041.347701169</v>
      </c>
      <c r="N38" s="105" t="s">
        <v>209</v>
      </c>
      <c r="O38">
        <v>19781</v>
      </c>
      <c r="P38">
        <f t="shared" si="3"/>
        <v>-1452.2760999999882</v>
      </c>
      <c r="Q38">
        <f t="shared" si="0"/>
        <v>4.6299999999999955</v>
      </c>
      <c r="R38">
        <f t="shared" si="4"/>
        <v>-2483.8027988309914</v>
      </c>
      <c r="S38">
        <f t="shared" si="6"/>
        <v>-0.83952534600487516</v>
      </c>
      <c r="U38" s="131" t="s">
        <v>209</v>
      </c>
      <c r="V38">
        <v>-0.72399600000000053</v>
      </c>
      <c r="W38">
        <v>19781</v>
      </c>
      <c r="X38">
        <f t="shared" si="5"/>
        <v>-0.83952534600487516</v>
      </c>
      <c r="Y38">
        <f t="shared" si="1"/>
        <v>-0.41892484083683856</v>
      </c>
    </row>
    <row r="39" spans="1:25">
      <c r="A39">
        <v>31</v>
      </c>
      <c r="B39">
        <v>165985.33900000001</v>
      </c>
      <c r="C39">
        <v>732.13</v>
      </c>
      <c r="E39" s="105" t="s">
        <v>191</v>
      </c>
      <c r="F39">
        <v>166603.61379999999</v>
      </c>
      <c r="G39">
        <v>968.91</v>
      </c>
      <c r="I39" s="105" t="s">
        <v>210</v>
      </c>
      <c r="J39">
        <v>151844.73939999999</v>
      </c>
      <c r="K39">
        <v>671.96</v>
      </c>
      <c r="L39">
        <f t="shared" si="2"/>
        <v>165441.52785422048</v>
      </c>
      <c r="N39" s="105" t="s">
        <v>210</v>
      </c>
      <c r="O39">
        <v>20016</v>
      </c>
      <c r="P39">
        <f t="shared" si="3"/>
        <v>-14140.599600000016</v>
      </c>
      <c r="Q39">
        <f t="shared" si="0"/>
        <v>-60.169999999999959</v>
      </c>
      <c r="R39">
        <f>L39-B39</f>
        <v>-543.81114577953122</v>
      </c>
      <c r="S39">
        <f t="shared" si="6"/>
        <v>-0.11691939634259921</v>
      </c>
      <c r="U39" s="131" t="s">
        <v>210</v>
      </c>
      <c r="V39">
        <v>-0.14158179999999873</v>
      </c>
      <c r="W39">
        <v>20016</v>
      </c>
      <c r="X39">
        <f t="shared" si="5"/>
        <v>-0.11691939634259921</v>
      </c>
      <c r="Y39">
        <f t="shared" si="1"/>
        <v>0.4206005051680366</v>
      </c>
    </row>
    <row r="40" spans="1:25">
      <c r="A40" t="s">
        <v>211</v>
      </c>
      <c r="B40">
        <v>249780.25580000001</v>
      </c>
      <c r="C40">
        <v>996.79</v>
      </c>
      <c r="E40" s="105" t="s">
        <v>195</v>
      </c>
      <c r="F40">
        <v>151610.97080000001</v>
      </c>
      <c r="G40">
        <v>857.43</v>
      </c>
      <c r="I40" s="105" t="s">
        <v>211</v>
      </c>
      <c r="J40">
        <v>103022.98609999999</v>
      </c>
      <c r="K40">
        <v>454.42</v>
      </c>
      <c r="L40">
        <f t="shared" si="2"/>
        <v>225985.39306064649</v>
      </c>
      <c r="N40" s="105" t="s">
        <v>211</v>
      </c>
      <c r="O40">
        <v>20211</v>
      </c>
      <c r="P40">
        <f t="shared" si="3"/>
        <v>-146757.2697</v>
      </c>
      <c r="Q40">
        <f t="shared" si="0"/>
        <v>-542.36999999999989</v>
      </c>
      <c r="R40">
        <f t="shared" si="4"/>
        <v>-23794.862739353528</v>
      </c>
      <c r="U40" s="131" t="s">
        <v>211</v>
      </c>
      <c r="V40">
        <v>-0.31013482500000022</v>
      </c>
      <c r="W40">
        <v>20211</v>
      </c>
      <c r="X40">
        <f t="shared" si="5"/>
        <v>-0.31013482500000022</v>
      </c>
      <c r="Y40">
        <f t="shared" si="1"/>
        <v>0.53751990151063578</v>
      </c>
    </row>
    <row r="41" spans="1:25">
      <c r="A41">
        <v>32</v>
      </c>
      <c r="B41">
        <v>145708.5239</v>
      </c>
      <c r="C41">
        <v>628.48</v>
      </c>
      <c r="E41" s="105" t="s">
        <v>196</v>
      </c>
      <c r="F41">
        <v>162965.90909999999</v>
      </c>
      <c r="G41">
        <v>883.63</v>
      </c>
      <c r="I41" s="105" t="s">
        <v>212</v>
      </c>
      <c r="J41">
        <v>149949.8781</v>
      </c>
      <c r="K41">
        <v>647.66999999999996</v>
      </c>
      <c r="L41">
        <f t="shared" si="2"/>
        <v>145506.97019823059</v>
      </c>
      <c r="N41" s="105" t="s">
        <v>212</v>
      </c>
      <c r="O41">
        <v>20601</v>
      </c>
      <c r="P41">
        <f t="shared" si="3"/>
        <v>4241.3542000000016</v>
      </c>
      <c r="Q41">
        <f t="shared" si="0"/>
        <v>19.189999999999941</v>
      </c>
      <c r="R41">
        <f t="shared" si="4"/>
        <v>-201.55370176941506</v>
      </c>
      <c r="S41">
        <f t="shared" si="6"/>
        <v>-7.3768654847605905E-2</v>
      </c>
      <c r="U41" s="131" t="s">
        <v>212</v>
      </c>
      <c r="V41">
        <v>-0.17718792000000072</v>
      </c>
      <c r="W41">
        <v>20601</v>
      </c>
      <c r="X41">
        <f t="shared" si="5"/>
        <v>-7.3768654847605905E-2</v>
      </c>
      <c r="Y41">
        <f t="shared" si="1"/>
        <v>0.847654726510636</v>
      </c>
    </row>
    <row r="42" spans="1:25">
      <c r="A42" t="s">
        <v>214</v>
      </c>
      <c r="B42">
        <v>91834.266050000006</v>
      </c>
      <c r="C42">
        <v>398.7</v>
      </c>
      <c r="E42" s="105" t="s">
        <v>197</v>
      </c>
      <c r="F42">
        <v>150588.56849999999</v>
      </c>
      <c r="G42">
        <v>793.5</v>
      </c>
      <c r="I42" s="105" t="s">
        <v>214</v>
      </c>
      <c r="J42">
        <v>101105.7059</v>
      </c>
      <c r="K42">
        <v>436.4</v>
      </c>
      <c r="L42">
        <f t="shared" si="2"/>
        <v>92371.322049335475</v>
      </c>
      <c r="N42" s="105" t="s">
        <v>214</v>
      </c>
      <c r="O42">
        <v>20943</v>
      </c>
      <c r="P42">
        <f t="shared" si="3"/>
        <v>9271.4398499999952</v>
      </c>
      <c r="Q42">
        <f t="shared" si="0"/>
        <v>37.699999999999989</v>
      </c>
      <c r="R42">
        <f t="shared" si="4"/>
        <v>537.0559993354691</v>
      </c>
      <c r="S42">
        <f t="shared" si="6"/>
        <v>0.16541324779532449</v>
      </c>
      <c r="U42" s="131" t="s">
        <v>214</v>
      </c>
      <c r="V42">
        <v>-3.2648000000007425E-3</v>
      </c>
      <c r="W42">
        <v>20943</v>
      </c>
      <c r="X42">
        <f t="shared" si="5"/>
        <v>0.16541324779532449</v>
      </c>
      <c r="Y42">
        <f t="shared" si="1"/>
        <v>0.92142338135824187</v>
      </c>
    </row>
    <row r="43" spans="1:25">
      <c r="A43">
        <v>33</v>
      </c>
      <c r="B43">
        <v>178493.7365</v>
      </c>
      <c r="C43">
        <v>763.07</v>
      </c>
      <c r="E43" s="105" t="s">
        <v>198</v>
      </c>
      <c r="F43">
        <v>150258.9822</v>
      </c>
      <c r="G43">
        <v>767.68</v>
      </c>
      <c r="I43" s="105" t="s">
        <v>215</v>
      </c>
      <c r="J43">
        <v>178255.7072</v>
      </c>
      <c r="K43">
        <v>760.48</v>
      </c>
      <c r="L43">
        <f t="shared" si="2"/>
        <v>178862.80045905744</v>
      </c>
      <c r="N43" s="105" t="s">
        <v>215</v>
      </c>
      <c r="O43">
        <v>21217</v>
      </c>
      <c r="P43">
        <f t="shared" si="3"/>
        <v>-238.02929999999469</v>
      </c>
      <c r="Q43">
        <f t="shared" si="0"/>
        <v>-2.5900000000000318</v>
      </c>
      <c r="R43">
        <f t="shared" si="4"/>
        <v>369.06395905744284</v>
      </c>
      <c r="S43">
        <f t="shared" si="6"/>
        <v>0.16257267396480357</v>
      </c>
      <c r="U43" s="131" t="s">
        <v>215</v>
      </c>
      <c r="V43">
        <v>-3.6891874999999998E-2</v>
      </c>
      <c r="W43">
        <v>21217</v>
      </c>
      <c r="X43">
        <f t="shared" si="5"/>
        <v>0.16257267396480357</v>
      </c>
      <c r="Y43">
        <f t="shared" si="1"/>
        <v>0.75601013356291735</v>
      </c>
    </row>
    <row r="44" spans="1:25">
      <c r="A44">
        <v>34</v>
      </c>
      <c r="B44">
        <v>218157.20809999999</v>
      </c>
      <c r="C44">
        <v>902.89</v>
      </c>
      <c r="E44" s="105" t="s">
        <v>199</v>
      </c>
      <c r="F44">
        <v>154939.64240000001</v>
      </c>
      <c r="G44">
        <v>765.96</v>
      </c>
      <c r="I44" s="105" t="s">
        <v>216</v>
      </c>
      <c r="J44">
        <v>223913.3677</v>
      </c>
      <c r="K44">
        <v>920.93</v>
      </c>
      <c r="L44">
        <f t="shared" si="2"/>
        <v>219527.15251175771</v>
      </c>
      <c r="N44" s="105" t="s">
        <v>216</v>
      </c>
      <c r="O44">
        <v>21824</v>
      </c>
      <c r="P44">
        <f t="shared" si="3"/>
        <v>5756.1596000000136</v>
      </c>
      <c r="Q44">
        <f t="shared" si="0"/>
        <v>18.039999999999964</v>
      </c>
      <c r="R44">
        <f t="shared" si="4"/>
        <v>1369.9444117577223</v>
      </c>
      <c r="S44">
        <f t="shared" si="6"/>
        <v>0.88977889543664057</v>
      </c>
      <c r="U44" s="131" t="s">
        <v>216</v>
      </c>
      <c r="V44">
        <v>0.76479924000000032</v>
      </c>
      <c r="W44">
        <v>21824</v>
      </c>
      <c r="X44">
        <f t="shared" si="5"/>
        <v>0.88977889543664057</v>
      </c>
      <c r="Y44">
        <f t="shared" si="1"/>
        <v>0.59343745959811378</v>
      </c>
    </row>
    <row r="45" spans="1:25">
      <c r="A45">
        <v>35</v>
      </c>
      <c r="B45">
        <v>95690.251499999998</v>
      </c>
      <c r="C45">
        <v>388.8</v>
      </c>
      <c r="E45" s="105" t="s">
        <v>202</v>
      </c>
      <c r="F45">
        <v>136852.13399999999</v>
      </c>
      <c r="G45">
        <v>660.67</v>
      </c>
      <c r="I45" s="105" t="s">
        <v>219</v>
      </c>
      <c r="J45">
        <v>93198.994300000006</v>
      </c>
      <c r="K45">
        <v>381.75</v>
      </c>
      <c r="L45">
        <f t="shared" si="2"/>
        <v>94920.15450907663</v>
      </c>
      <c r="N45" s="105" t="s">
        <v>219</v>
      </c>
      <c r="O45">
        <v>22516</v>
      </c>
      <c r="P45">
        <f t="shared" si="3"/>
        <v>-2491.2571999999927</v>
      </c>
      <c r="Q45">
        <f t="shared" si="0"/>
        <v>-7.0500000000000114</v>
      </c>
      <c r="R45">
        <f t="shared" si="4"/>
        <v>-770.09699092336814</v>
      </c>
      <c r="S45">
        <f t="shared" si="6"/>
        <v>-0.30264811743288372</v>
      </c>
      <c r="U45" s="131" t="s">
        <v>219</v>
      </c>
      <c r="V45">
        <v>-0.20030424000000074</v>
      </c>
      <c r="W45">
        <v>22516</v>
      </c>
      <c r="X45">
        <f t="shared" si="5"/>
        <v>-0.30264811743288372</v>
      </c>
      <c r="Y45">
        <f t="shared" si="1"/>
        <v>-0.29634143583852673</v>
      </c>
    </row>
    <row r="46" spans="1:25">
      <c r="A46" t="s">
        <v>221</v>
      </c>
      <c r="B46">
        <v>130144.6275</v>
      </c>
      <c r="C46">
        <v>523.5</v>
      </c>
      <c r="E46" s="105" t="s">
        <v>200</v>
      </c>
      <c r="F46">
        <v>138480.9896</v>
      </c>
      <c r="G46">
        <v>670.62</v>
      </c>
      <c r="I46" s="105" t="s">
        <v>221</v>
      </c>
      <c r="J46">
        <v>118420.5784</v>
      </c>
      <c r="K46">
        <v>475.85</v>
      </c>
      <c r="L46">
        <f>J46*(C46/K46)</f>
        <v>130278.81221477356</v>
      </c>
      <c r="N46" s="105" t="s">
        <v>221</v>
      </c>
      <c r="O46">
        <v>22610</v>
      </c>
      <c r="P46">
        <f t="shared" si="3"/>
        <v>-11724.049100000004</v>
      </c>
      <c r="Q46">
        <f t="shared" si="0"/>
        <v>-47.649999999999977</v>
      </c>
      <c r="R46">
        <f>L46-B46</f>
        <v>134.18471477355342</v>
      </c>
      <c r="S46">
        <f>(O46-O45)*0.5*R46/1000000</f>
        <v>6.3066815943570113E-3</v>
      </c>
      <c r="U46" s="131" t="s">
        <v>221</v>
      </c>
      <c r="V46">
        <v>-3.1777199999998888E-2</v>
      </c>
      <c r="W46">
        <v>22610</v>
      </c>
      <c r="X46">
        <f t="shared" si="5"/>
        <v>6.3066815943570113E-3</v>
      </c>
      <c r="Y46">
        <f>X46+Y47</f>
        <v>6.3066815943570113E-3</v>
      </c>
    </row>
    <row r="47" spans="1:25">
      <c r="E47" s="105" t="s">
        <v>204</v>
      </c>
      <c r="F47">
        <v>148301.68979999999</v>
      </c>
      <c r="G47">
        <v>709.46</v>
      </c>
      <c r="U47" s="131"/>
    </row>
    <row r="48" spans="1:25">
      <c r="E48" s="105" t="s">
        <v>205</v>
      </c>
      <c r="F48">
        <v>164714.01500000001</v>
      </c>
      <c r="G48">
        <v>758.79</v>
      </c>
      <c r="U48" s="131"/>
    </row>
    <row r="49" spans="5:21">
      <c r="E49" s="105" t="s">
        <v>209</v>
      </c>
      <c r="F49">
        <v>217072.8744</v>
      </c>
      <c r="G49">
        <v>974.33</v>
      </c>
      <c r="U49" s="131"/>
    </row>
    <row r="50" spans="5:21">
      <c r="E50" s="105" t="s">
        <v>207</v>
      </c>
      <c r="F50">
        <v>220000.22140000001</v>
      </c>
      <c r="G50">
        <v>988.46</v>
      </c>
      <c r="U50" s="131"/>
    </row>
    <row r="51" spans="5:21">
      <c r="E51" s="105" t="s">
        <v>210</v>
      </c>
      <c r="F51">
        <v>151844.73939999999</v>
      </c>
      <c r="G51">
        <v>671.96</v>
      </c>
      <c r="U51" s="131"/>
    </row>
    <row r="52" spans="5:21">
      <c r="E52" s="105" t="s">
        <v>211</v>
      </c>
      <c r="F52">
        <v>103022.98609999999</v>
      </c>
      <c r="G52">
        <v>454.42</v>
      </c>
      <c r="U52" s="131"/>
    </row>
    <row r="53" spans="5:21">
      <c r="E53" s="105" t="s">
        <v>212</v>
      </c>
      <c r="F53">
        <v>149949.8781</v>
      </c>
      <c r="G53">
        <v>647.66999999999996</v>
      </c>
      <c r="U53" s="131"/>
    </row>
    <row r="54" spans="5:21">
      <c r="E54" s="105" t="s">
        <v>214</v>
      </c>
      <c r="F54">
        <v>101105.7059</v>
      </c>
      <c r="G54">
        <v>436.4</v>
      </c>
      <c r="U54" s="131"/>
    </row>
    <row r="55" spans="5:21">
      <c r="E55" s="105" t="s">
        <v>213</v>
      </c>
      <c r="F55">
        <v>102260.955</v>
      </c>
      <c r="G55">
        <v>441.92</v>
      </c>
      <c r="U55" s="131"/>
    </row>
    <row r="56" spans="5:21">
      <c r="E56" s="105" t="s">
        <v>215</v>
      </c>
      <c r="F56">
        <v>178255.7072</v>
      </c>
      <c r="G56">
        <v>760.48</v>
      </c>
      <c r="U56" s="131"/>
    </row>
    <row r="57" spans="5:21">
      <c r="E57" s="105" t="s">
        <v>216</v>
      </c>
      <c r="F57">
        <v>223913.3677</v>
      </c>
      <c r="G57">
        <v>920.93</v>
      </c>
      <c r="U57" s="131"/>
    </row>
    <row r="58" spans="5:21">
      <c r="E58" s="105" t="s">
        <v>219</v>
      </c>
      <c r="F58">
        <v>93198.994300000006</v>
      </c>
      <c r="G58">
        <v>381.75</v>
      </c>
      <c r="U58" s="131"/>
    </row>
    <row r="59" spans="5:21">
      <c r="E59" s="105" t="s">
        <v>221</v>
      </c>
      <c r="F59">
        <v>118420.5784</v>
      </c>
      <c r="G59">
        <v>475.85</v>
      </c>
      <c r="U59" s="131"/>
    </row>
    <row r="60" spans="5:21">
      <c r="E60" s="105" t="s">
        <v>217</v>
      </c>
      <c r="F60">
        <v>97400.148100000006</v>
      </c>
      <c r="G60">
        <v>399.13</v>
      </c>
      <c r="U60" s="131"/>
    </row>
    <row r="61" spans="5:21">
      <c r="E61" s="105" t="s">
        <v>225</v>
      </c>
      <c r="F61">
        <v>99255.650949999996</v>
      </c>
      <c r="G61">
        <v>368.54</v>
      </c>
      <c r="U61" s="131"/>
    </row>
    <row r="62" spans="5:21">
      <c r="E62" s="105" t="s">
        <v>223</v>
      </c>
      <c r="F62">
        <v>87700.542749999993</v>
      </c>
      <c r="G62">
        <v>333.62</v>
      </c>
      <c r="U62" s="131"/>
    </row>
    <row r="63" spans="5:21">
      <c r="E63" s="105" t="s">
        <v>227</v>
      </c>
      <c r="F63">
        <v>168941.52410000001</v>
      </c>
      <c r="G63">
        <v>618.91</v>
      </c>
      <c r="U63" s="131"/>
    </row>
    <row r="64" spans="5:21">
      <c r="E64" s="105" t="s">
        <v>230</v>
      </c>
      <c r="F64">
        <v>116622.874</v>
      </c>
      <c r="G64">
        <v>425.54</v>
      </c>
      <c r="U64" s="131"/>
    </row>
    <row r="65" spans="5:21">
      <c r="E65" s="105" t="s">
        <v>228</v>
      </c>
      <c r="F65">
        <v>114635.2053</v>
      </c>
      <c r="G65">
        <v>418.23</v>
      </c>
      <c r="U65" s="131"/>
    </row>
    <row r="66" spans="5:21">
      <c r="E66" s="105" t="s">
        <v>232</v>
      </c>
      <c r="F66">
        <v>214427.33290000001</v>
      </c>
      <c r="G66">
        <v>768.19</v>
      </c>
      <c r="U66" s="131"/>
    </row>
    <row r="67" spans="5:21">
      <c r="E67" s="105" t="s">
        <v>233</v>
      </c>
      <c r="F67">
        <v>222030.0312</v>
      </c>
      <c r="G67">
        <v>778.64</v>
      </c>
      <c r="U67" s="131"/>
    </row>
    <row r="68" spans="5:21">
      <c r="E68" s="105" t="s">
        <v>234</v>
      </c>
      <c r="F68">
        <v>270502.70909999998</v>
      </c>
      <c r="G68">
        <v>888.79</v>
      </c>
      <c r="U68" s="131"/>
    </row>
    <row r="69" spans="5:21">
      <c r="E69" s="105" t="s">
        <v>235</v>
      </c>
      <c r="F69">
        <v>231094.24129999999</v>
      </c>
      <c r="G69">
        <v>753.75</v>
      </c>
      <c r="U69" s="131"/>
    </row>
    <row r="70" spans="5:21">
      <c r="E70" s="105" t="s">
        <v>236</v>
      </c>
      <c r="F70">
        <v>210565.69089999999</v>
      </c>
      <c r="G70">
        <v>683.12</v>
      </c>
      <c r="U70" s="131"/>
    </row>
    <row r="71" spans="5:21">
      <c r="E71" s="105" t="s">
        <v>237</v>
      </c>
      <c r="F71">
        <v>134255.8806</v>
      </c>
      <c r="G71">
        <v>437.38</v>
      </c>
      <c r="U71" s="131"/>
    </row>
    <row r="72" spans="5:21">
      <c r="E72" s="105" t="s">
        <v>238</v>
      </c>
      <c r="F72">
        <v>228868.47990000001</v>
      </c>
      <c r="G72">
        <v>741.19</v>
      </c>
      <c r="U72" s="131"/>
    </row>
    <row r="73" spans="5:21">
      <c r="E73" s="105" t="s">
        <v>239</v>
      </c>
      <c r="F73">
        <v>276798.7402</v>
      </c>
      <c r="G73">
        <v>883.15</v>
      </c>
      <c r="U73" s="131"/>
    </row>
    <row r="74" spans="5:21">
      <c r="E74" s="105" t="s">
        <v>240</v>
      </c>
      <c r="F74">
        <v>308819.93239999999</v>
      </c>
      <c r="G74">
        <v>972.02</v>
      </c>
      <c r="U74" s="131"/>
    </row>
    <row r="75" spans="5:21">
      <c r="E75" s="105" t="s">
        <v>241</v>
      </c>
      <c r="F75">
        <v>259904.33240000001</v>
      </c>
      <c r="G75">
        <v>805.53</v>
      </c>
      <c r="U75" s="131"/>
    </row>
    <row r="76" spans="5:21">
      <c r="E76" s="105" t="s">
        <v>243</v>
      </c>
      <c r="F76">
        <v>183529.23360000001</v>
      </c>
      <c r="G76">
        <v>568.41999999999996</v>
      </c>
      <c r="U76" s="131"/>
    </row>
    <row r="77" spans="5:21">
      <c r="E77" s="105" t="s">
        <v>242</v>
      </c>
      <c r="F77">
        <v>183925.3211</v>
      </c>
      <c r="G77">
        <v>569.83000000000004</v>
      </c>
      <c r="U77" s="131"/>
    </row>
    <row r="78" spans="5:21">
      <c r="E78" s="105" t="s">
        <v>244</v>
      </c>
      <c r="F78">
        <v>211466.7703</v>
      </c>
      <c r="G78">
        <v>645.66</v>
      </c>
      <c r="U78" s="131"/>
    </row>
    <row r="79" spans="5:21">
      <c r="E79" s="105" t="s">
        <v>245</v>
      </c>
      <c r="F79">
        <v>260599.03890000001</v>
      </c>
      <c r="G79">
        <v>776.86</v>
      </c>
      <c r="U79" s="131"/>
    </row>
    <row r="80" spans="5:21">
      <c r="E80" s="105" t="s">
        <v>246</v>
      </c>
      <c r="F80">
        <v>319332.62449999998</v>
      </c>
      <c r="G80">
        <v>938.68</v>
      </c>
      <c r="U80" s="131"/>
    </row>
    <row r="81" spans="5:21">
      <c r="E81" s="105" t="s">
        <v>64</v>
      </c>
      <c r="F81">
        <v>331844.61229999998</v>
      </c>
      <c r="G81">
        <v>959.28</v>
      </c>
      <c r="U81" s="131"/>
    </row>
    <row r="82" spans="5:21">
      <c r="E82" s="105" t="s">
        <v>247</v>
      </c>
      <c r="F82">
        <v>416729.56339999998</v>
      </c>
      <c r="G82">
        <v>1180.3699999999999</v>
      </c>
      <c r="U82" s="131"/>
    </row>
    <row r="83" spans="5:21">
      <c r="E83" s="105" t="s">
        <v>248</v>
      </c>
      <c r="F83">
        <v>387110.45980000001</v>
      </c>
      <c r="G83">
        <v>1062.83</v>
      </c>
      <c r="U83" s="131"/>
    </row>
    <row r="84" spans="5:21">
      <c r="E84" s="105" t="s">
        <v>249</v>
      </c>
      <c r="F84">
        <v>616723.05660000001</v>
      </c>
      <c r="G84">
        <v>1643.57</v>
      </c>
      <c r="U84" s="131"/>
    </row>
    <row r="85" spans="5:21">
      <c r="E85" s="105" t="s">
        <v>250</v>
      </c>
      <c r="F85">
        <v>605169.19200000004</v>
      </c>
      <c r="G85">
        <v>1602.96</v>
      </c>
      <c r="U85" s="131"/>
    </row>
    <row r="86" spans="5:21">
      <c r="E86" s="105" t="s">
        <v>251</v>
      </c>
      <c r="F86">
        <v>625766.51690000005</v>
      </c>
      <c r="G86">
        <v>1618.9</v>
      </c>
      <c r="U86" s="131"/>
    </row>
    <row r="87" spans="5:21">
      <c r="E87" s="105" t="s">
        <v>252</v>
      </c>
      <c r="F87">
        <v>624742.68050000002</v>
      </c>
      <c r="G87">
        <v>1600.33</v>
      </c>
      <c r="U87" s="131"/>
    </row>
    <row r="88" spans="5:21">
      <c r="E88" s="105" t="s">
        <v>253</v>
      </c>
      <c r="F88">
        <v>575127.47250000003</v>
      </c>
      <c r="G88">
        <v>1441.37</v>
      </c>
      <c r="U88" s="131"/>
    </row>
    <row r="89" spans="5:21">
      <c r="E89" s="105" t="s">
        <v>254</v>
      </c>
      <c r="F89">
        <v>493147.73320000002</v>
      </c>
      <c r="G89">
        <v>1210.8399999999999</v>
      </c>
      <c r="U89" s="131"/>
    </row>
    <row r="90" spans="5:21">
      <c r="E90" s="105" t="s">
        <v>255</v>
      </c>
      <c r="F90">
        <v>360187.48019999999</v>
      </c>
      <c r="G90">
        <v>866.49</v>
      </c>
      <c r="U90" s="131"/>
    </row>
    <row r="91" spans="5:21">
      <c r="E91" s="105" t="s">
        <v>256</v>
      </c>
      <c r="F91">
        <v>545417.30500000005</v>
      </c>
      <c r="G91">
        <v>1271.96</v>
      </c>
      <c r="U91" s="131"/>
    </row>
    <row r="92" spans="5:21">
      <c r="E92" s="105" t="s">
        <v>257</v>
      </c>
      <c r="F92">
        <v>544149.10439999995</v>
      </c>
      <c r="G92">
        <v>1267</v>
      </c>
      <c r="U92" s="131"/>
    </row>
    <row r="93" spans="5:21">
      <c r="E93" s="105" t="s">
        <v>258</v>
      </c>
      <c r="F93">
        <v>379461.53200000001</v>
      </c>
      <c r="G93">
        <v>874.33</v>
      </c>
      <c r="U93" s="131"/>
    </row>
    <row r="94" spans="5:21">
      <c r="E94" s="105" t="s">
        <v>260</v>
      </c>
      <c r="F94">
        <v>119032.8952</v>
      </c>
      <c r="G94">
        <v>270.5</v>
      </c>
      <c r="U94" s="131"/>
    </row>
    <row r="95" spans="5:21">
      <c r="E95" s="105" t="s">
        <v>259</v>
      </c>
      <c r="F95">
        <v>115780.7037</v>
      </c>
      <c r="G95">
        <v>263.39999999999998</v>
      </c>
      <c r="U95" s="131"/>
    </row>
    <row r="96" spans="5:21">
      <c r="E96" s="105" t="s">
        <v>261</v>
      </c>
      <c r="F96">
        <v>355874.58620000002</v>
      </c>
      <c r="G96">
        <v>794.01</v>
      </c>
      <c r="U96" s="131"/>
    </row>
    <row r="97" spans="5:11">
      <c r="E97" s="105" t="s">
        <v>262</v>
      </c>
      <c r="F97">
        <v>305825.78759999998</v>
      </c>
      <c r="G97">
        <v>672.58</v>
      </c>
    </row>
    <row r="98" spans="5:11">
      <c r="E98" s="105" t="s">
        <v>263</v>
      </c>
      <c r="F98">
        <v>193765.19130000001</v>
      </c>
      <c r="G98">
        <v>420.82</v>
      </c>
    </row>
    <row r="99" spans="5:11">
      <c r="E99" s="105" t="s">
        <v>264</v>
      </c>
      <c r="F99">
        <v>279129.30089999997</v>
      </c>
      <c r="G99">
        <v>596.66</v>
      </c>
    </row>
    <row r="100" spans="5:11">
      <c r="E100" s="105" t="s">
        <v>266</v>
      </c>
      <c r="F100">
        <v>84640.999450000003</v>
      </c>
      <c r="G100">
        <v>177.52</v>
      </c>
    </row>
    <row r="101" spans="5:11">
      <c r="E101" s="105" t="s">
        <v>267</v>
      </c>
      <c r="F101">
        <v>167711.50279999999</v>
      </c>
      <c r="G101">
        <v>348.64</v>
      </c>
    </row>
    <row r="102" spans="5:11">
      <c r="E102" s="105" t="s">
        <v>265</v>
      </c>
      <c r="F102">
        <v>81848.681049999999</v>
      </c>
      <c r="G102">
        <v>171.89</v>
      </c>
    </row>
    <row r="103" spans="5:11">
      <c r="E103" s="105" t="s">
        <v>268</v>
      </c>
      <c r="F103">
        <v>247082.58489999999</v>
      </c>
      <c r="G103">
        <v>506.58</v>
      </c>
    </row>
    <row r="104" spans="5:11">
      <c r="E104" s="105" t="s">
        <v>77</v>
      </c>
      <c r="F104">
        <v>402235.44919999997</v>
      </c>
      <c r="G104">
        <v>815.35</v>
      </c>
    </row>
    <row r="105" spans="5:11">
      <c r="E105" s="105" t="s">
        <v>269</v>
      </c>
      <c r="F105">
        <v>453625.06640000001</v>
      </c>
      <c r="G105">
        <v>916.96</v>
      </c>
    </row>
    <row r="106" spans="5:11">
      <c r="E106" s="105" t="s">
        <v>270</v>
      </c>
      <c r="F106">
        <v>657150.16590000002</v>
      </c>
      <c r="G106">
        <v>1303.54</v>
      </c>
    </row>
    <row r="107" spans="5:11">
      <c r="E107" s="105" t="s">
        <v>271</v>
      </c>
      <c r="F107">
        <v>580816.33510000003</v>
      </c>
      <c r="G107">
        <v>1145.69</v>
      </c>
    </row>
    <row r="108" spans="5:11">
      <c r="E108" s="105" t="s">
        <v>272</v>
      </c>
      <c r="F108">
        <v>666558.74699999997</v>
      </c>
      <c r="G108">
        <v>1284.97</v>
      </c>
    </row>
    <row r="109" spans="5:11">
      <c r="E109" s="105" t="s">
        <v>273</v>
      </c>
      <c r="F109">
        <v>302557.30940000003</v>
      </c>
      <c r="G109">
        <v>577.97</v>
      </c>
      <c r="K109" s="130"/>
    </row>
    <row r="110" spans="5:11">
      <c r="E110" s="105" t="s">
        <v>274</v>
      </c>
      <c r="F110">
        <v>184057.45800000001</v>
      </c>
      <c r="G110">
        <v>345.58</v>
      </c>
    </row>
    <row r="111" spans="5:11">
      <c r="E111" s="105" t="s">
        <v>275</v>
      </c>
      <c r="F111">
        <v>156332.77069999999</v>
      </c>
      <c r="G111">
        <v>289.27</v>
      </c>
    </row>
    <row r="112" spans="5:11">
      <c r="E112" s="105" t="s">
        <v>276</v>
      </c>
      <c r="F112">
        <v>132416.2311</v>
      </c>
      <c r="G112">
        <v>242.69</v>
      </c>
    </row>
    <row r="113" spans="5:7">
      <c r="E113" s="105" t="s">
        <v>278</v>
      </c>
      <c r="F113">
        <v>172287.89670000001</v>
      </c>
      <c r="G113">
        <v>310.81</v>
      </c>
    </row>
    <row r="114" spans="5:7">
      <c r="E114" s="105" t="s">
        <v>277</v>
      </c>
      <c r="F114">
        <v>154540.8547</v>
      </c>
      <c r="G114">
        <v>281.64</v>
      </c>
    </row>
    <row r="115" spans="5:7">
      <c r="E115" s="105" t="s">
        <v>280</v>
      </c>
      <c r="F115">
        <v>107324.3358</v>
      </c>
      <c r="G115">
        <v>190.82</v>
      </c>
    </row>
    <row r="116" spans="5:7">
      <c r="E116" s="105" t="s">
        <v>281</v>
      </c>
      <c r="F116">
        <v>149681.0961</v>
      </c>
      <c r="G116">
        <v>258.35000000000002</v>
      </c>
    </row>
    <row r="117" spans="5:7">
      <c r="E117" s="105" t="s">
        <v>282</v>
      </c>
      <c r="F117">
        <v>170756.90460000001</v>
      </c>
      <c r="G117">
        <v>291.77</v>
      </c>
    </row>
    <row r="118" spans="5:7">
      <c r="E118" s="105" t="s">
        <v>283</v>
      </c>
      <c r="F118">
        <v>160483.93040000001</v>
      </c>
      <c r="G118">
        <v>271.48</v>
      </c>
    </row>
    <row r="119" spans="5:7">
      <c r="E119" s="105" t="s">
        <v>644</v>
      </c>
      <c r="F119">
        <v>79302.460949999993</v>
      </c>
      <c r="G119">
        <v>1366.06</v>
      </c>
    </row>
    <row r="120" spans="5:7">
      <c r="E120" s="105" t="s">
        <v>284</v>
      </c>
      <c r="F120">
        <v>153193.97339999999</v>
      </c>
      <c r="G120">
        <v>255.39</v>
      </c>
    </row>
    <row r="121" spans="5:7">
      <c r="E121" s="105" t="s">
        <v>645</v>
      </c>
      <c r="F121">
        <v>72824.574299999993</v>
      </c>
      <c r="G121">
        <v>1228.17</v>
      </c>
    </row>
    <row r="122" spans="5:7">
      <c r="E122" s="105" t="s">
        <v>285</v>
      </c>
      <c r="F122">
        <v>116057.73299999999</v>
      </c>
      <c r="G122" s="130">
        <v>192.3</v>
      </c>
    </row>
  </sheetData>
  <mergeCells count="1">
    <mergeCell ref="O1:S1"/>
  </mergeCells>
  <phoneticPr fontId="9" type="noConversion"/>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E169"/>
  <sheetViews>
    <sheetView tabSelected="1" topLeftCell="AH1" workbookViewId="0">
      <selection activeCell="AU24" sqref="AU24"/>
    </sheetView>
  </sheetViews>
  <sheetFormatPr defaultColWidth="10.28515625" defaultRowHeight="12.75"/>
  <cols>
    <col min="1" max="2" width="9.140625" style="156" customWidth="1"/>
    <col min="3" max="3" width="10.28515625" style="157" customWidth="1"/>
    <col min="4" max="4" width="10.28515625" style="158" customWidth="1"/>
    <col min="5" max="14" width="9" style="156" customWidth="1"/>
    <col min="15" max="15" width="8.85546875" style="156" customWidth="1"/>
    <col min="16" max="16384" width="10.28515625" style="156"/>
  </cols>
  <sheetData>
    <row r="1" spans="1:57">
      <c r="AU1" s="159">
        <v>1000000</v>
      </c>
    </row>
    <row r="2" spans="1:57">
      <c r="B2" s="156">
        <v>2005</v>
      </c>
      <c r="E2" s="156">
        <v>2000</v>
      </c>
      <c r="G2" s="156" t="s">
        <v>635</v>
      </c>
      <c r="O2" s="156" t="s">
        <v>636</v>
      </c>
      <c r="W2" s="156" t="s">
        <v>638</v>
      </c>
      <c r="AC2" s="156" t="s">
        <v>1086</v>
      </c>
      <c r="AE2" s="156" t="s">
        <v>639</v>
      </c>
      <c r="AM2" s="156" t="s">
        <v>1087</v>
      </c>
      <c r="AU2" s="156" t="s">
        <v>642</v>
      </c>
      <c r="BC2" s="156" t="s">
        <v>656</v>
      </c>
      <c r="BE2" s="156" t="s">
        <v>657</v>
      </c>
    </row>
    <row r="3" spans="1:57">
      <c r="A3" s="155"/>
      <c r="B3" s="155" t="s">
        <v>604</v>
      </c>
      <c r="C3" s="157" t="s">
        <v>595</v>
      </c>
      <c r="E3" s="156" t="s">
        <v>599</v>
      </c>
      <c r="F3" s="156" t="s">
        <v>609</v>
      </c>
      <c r="G3" s="156">
        <v>1993</v>
      </c>
      <c r="H3" s="156">
        <v>1998</v>
      </c>
      <c r="I3" s="156">
        <v>2000</v>
      </c>
      <c r="J3" s="156">
        <v>2003</v>
      </c>
      <c r="K3" s="156">
        <v>2004</v>
      </c>
      <c r="L3" s="156">
        <v>2005</v>
      </c>
      <c r="M3" s="156">
        <v>2008</v>
      </c>
      <c r="O3" s="156">
        <v>1993</v>
      </c>
      <c r="P3" s="156">
        <v>1998</v>
      </c>
      <c r="Q3" s="156">
        <v>2000</v>
      </c>
      <c r="R3" s="156">
        <v>2003</v>
      </c>
      <c r="S3" s="156">
        <v>2004</v>
      </c>
      <c r="T3" s="156">
        <v>2005</v>
      </c>
      <c r="U3" s="156">
        <v>2008</v>
      </c>
      <c r="W3" s="156">
        <v>1993</v>
      </c>
      <c r="X3" s="156">
        <v>1998</v>
      </c>
      <c r="Y3" s="156">
        <v>2000</v>
      </c>
      <c r="Z3" s="156">
        <v>2003</v>
      </c>
      <c r="AA3" s="156">
        <v>2004</v>
      </c>
      <c r="AB3" s="156">
        <v>2005</v>
      </c>
      <c r="AC3" s="156">
        <v>2008</v>
      </c>
      <c r="AE3" s="156">
        <v>1993</v>
      </c>
      <c r="AF3" s="156">
        <v>1998</v>
      </c>
      <c r="AG3" s="156">
        <v>2000</v>
      </c>
      <c r="AH3" s="156">
        <v>2003</v>
      </c>
      <c r="AI3" s="156">
        <v>2004</v>
      </c>
      <c r="AJ3" s="156">
        <v>2005</v>
      </c>
      <c r="AK3" s="156">
        <v>2008</v>
      </c>
      <c r="AM3" s="156">
        <v>1993</v>
      </c>
      <c r="AN3" s="156">
        <v>1998</v>
      </c>
      <c r="AO3" s="156">
        <v>2000</v>
      </c>
      <c r="AP3" s="156">
        <v>2003</v>
      </c>
      <c r="AQ3" s="156">
        <v>2004</v>
      </c>
      <c r="AR3" s="156">
        <v>2005</v>
      </c>
      <c r="AS3" s="156">
        <v>2008</v>
      </c>
      <c r="AU3" s="156">
        <v>1993</v>
      </c>
      <c r="AV3" s="156">
        <v>1998</v>
      </c>
      <c r="AW3" s="156">
        <v>2000</v>
      </c>
      <c r="AX3" s="156">
        <v>2003</v>
      </c>
      <c r="AY3" s="156">
        <v>2004</v>
      </c>
      <c r="AZ3" s="156">
        <v>2005</v>
      </c>
      <c r="BA3" s="156">
        <v>2008</v>
      </c>
      <c r="BC3" s="156">
        <v>2008</v>
      </c>
      <c r="BE3" s="156">
        <v>2008</v>
      </c>
    </row>
    <row r="4" spans="1:57">
      <c r="A4" s="155"/>
      <c r="B4" s="155"/>
      <c r="C4" s="157" t="s">
        <v>568</v>
      </c>
      <c r="D4" s="158">
        <v>-1</v>
      </c>
      <c r="E4" s="156">
        <v>0</v>
      </c>
      <c r="F4" s="160">
        <v>1105</v>
      </c>
      <c r="G4" s="156">
        <v>4.07</v>
      </c>
      <c r="H4" s="156">
        <v>3.4</v>
      </c>
      <c r="I4" s="156">
        <v>2.2599999999999998</v>
      </c>
      <c r="L4" s="156">
        <v>1.1100000000000001</v>
      </c>
      <c r="M4" s="156">
        <v>2.1800000000000002</v>
      </c>
      <c r="O4" s="155"/>
      <c r="P4" s="155"/>
      <c r="Q4" s="155">
        <v>-0.43</v>
      </c>
      <c r="R4" s="160"/>
      <c r="S4" s="160"/>
      <c r="T4" s="156">
        <f>VLOOKUP($D4,'2005 HECRAS'!$B$4:$E$188,4)</f>
        <v>-1.08</v>
      </c>
      <c r="U4" s="156">
        <f>VLOOKUP($D4,'2008 HECRAS'!$B$4:$E$189,4)</f>
        <v>0.31</v>
      </c>
      <c r="W4" s="156">
        <f>G4-$I4</f>
        <v>1.8100000000000005</v>
      </c>
      <c r="X4" s="156">
        <f t="shared" ref="X4:X66" si="0">H4-$I4</f>
        <v>1.1400000000000001</v>
      </c>
      <c r="Y4" s="156">
        <f t="shared" ref="Y4:Y66" si="1">I4-$I4</f>
        <v>0</v>
      </c>
      <c r="Z4" s="156">
        <f t="shared" ref="Z4:Z66" si="2">J4-$I4</f>
        <v>-2.2599999999999998</v>
      </c>
      <c r="AA4" s="156">
        <f t="shared" ref="AA4:AA66" si="3">K4-$I4</f>
        <v>-2.2599999999999998</v>
      </c>
      <c r="AB4" s="156">
        <f t="shared" ref="AB4:AB66" si="4">L4-$I4</f>
        <v>-1.1499999999999997</v>
      </c>
      <c r="AC4" s="156">
        <f>M4-L4</f>
        <v>1.07</v>
      </c>
      <c r="AE4" s="156" t="str">
        <f>IF(ABS($Q4)&gt;0.1,IF(ABS(O4)&gt;0.01,O4-$Q4,""),"")</f>
        <v/>
      </c>
      <c r="AF4" s="156" t="str">
        <f t="shared" ref="AF4:AF66" si="5">IF(ABS($Q4)&gt;0.1,IF(ABS(P4)&gt;0.01,P4-$Q4,""),"")</f>
        <v/>
      </c>
      <c r="AG4" s="156">
        <f t="shared" ref="AG4:AG66" si="6">IF(ABS($Q4)&gt;0.1,IF(ABS(Q4)&gt;0.01,Q4-$Q4,""),"")</f>
        <v>0</v>
      </c>
      <c r="AH4" s="156" t="str">
        <f t="shared" ref="AH4:AH66" si="7">IF(ABS($Q4)&gt;0.1,IF(ABS(R4)&gt;0.01,R4-$Q4,""),"")</f>
        <v/>
      </c>
      <c r="AI4" s="156" t="str">
        <f t="shared" ref="AI4:AI66" si="8">IF(ABS($Q4)&gt;0.1,IF(ABS(S4)&gt;0.01,S4-$Q4,""),"")</f>
        <v/>
      </c>
      <c r="AJ4" s="156">
        <f t="shared" ref="AJ4:AJ66" si="9">IF(ABS($Q4)&gt;0.1,IF(ABS(T4)&gt;0.01,T4-$Q4,""),"")</f>
        <v>-0.65000000000000013</v>
      </c>
      <c r="AK4" s="156">
        <f t="shared" ref="AK4:AK66" si="10">IF(ABS($Q4)&gt;0.1,IF(ABS(U4)&gt;0.01,U4-$Q4,""),"")</f>
        <v>0.74</v>
      </c>
      <c r="AM4" s="159">
        <f t="shared" ref="AM4:AR4" si="11">$F4*W4*($E5-$E4)*0.5/$AU$1</f>
        <v>0.44501112500000012</v>
      </c>
      <c r="AN4" s="159">
        <f t="shared" si="11"/>
        <v>0.28028324999999998</v>
      </c>
      <c r="AO4" s="159">
        <f t="shared" si="11"/>
        <v>0</v>
      </c>
      <c r="AP4" s="159">
        <f t="shared" si="11"/>
        <v>-0.55564924999999987</v>
      </c>
      <c r="AQ4" s="159">
        <f>$F4*AA4*($E5-$E4)*0.5/$AU$1</f>
        <v>-0.55564924999999987</v>
      </c>
      <c r="AR4" s="159">
        <f t="shared" si="11"/>
        <v>-0.28274187499999986</v>
      </c>
      <c r="AS4" s="159">
        <f>$F4*AC4*($E5-$E4)*0.5/$AU$1</f>
        <v>0.26307287500000004</v>
      </c>
      <c r="AU4" s="159">
        <f t="shared" ref="AU4:AU28" si="12">AM4+AU5</f>
        <v>43.282841987319067</v>
      </c>
      <c r="AV4" s="159">
        <f t="shared" ref="AV4:AV28" si="13">AN4+AV5</f>
        <v>21.276322022319061</v>
      </c>
      <c r="AW4" s="159">
        <f t="shared" ref="AW4:AW28" si="14">AO4+AW5</f>
        <v>0</v>
      </c>
      <c r="AX4" s="159" t="e">
        <f t="shared" ref="AX4:AX28" si="15">AP4+AX5</f>
        <v>#REF!</v>
      </c>
      <c r="AY4" s="159" t="e">
        <f t="shared" ref="AY4:AY28" si="16">AQ4+AY5</f>
        <v>#REF!</v>
      </c>
      <c r="AZ4" s="159">
        <f t="shared" ref="AZ4:AZ28" si="17">AR4+AZ5</f>
        <v>-2.3411340697951641</v>
      </c>
      <c r="BA4" s="159">
        <f t="shared" ref="BA4:BA28" si="18">AS4+BA5</f>
        <v>-4.701264052885775</v>
      </c>
      <c r="BC4" s="159"/>
      <c r="BE4" s="159"/>
    </row>
    <row r="5" spans="1:57">
      <c r="A5" s="155">
        <v>0</v>
      </c>
      <c r="B5" s="155">
        <v>621</v>
      </c>
      <c r="C5" s="157">
        <v>0</v>
      </c>
      <c r="D5" s="158">
        <v>0</v>
      </c>
      <c r="E5" s="156">
        <v>445</v>
      </c>
      <c r="F5" s="160">
        <v>1005</v>
      </c>
      <c r="G5" s="156">
        <v>7.44</v>
      </c>
      <c r="H5" s="156">
        <v>3.69</v>
      </c>
      <c r="I5" s="156">
        <v>2.72</v>
      </c>
      <c r="L5" s="156">
        <v>2.13</v>
      </c>
      <c r="M5" s="156">
        <v>2.83</v>
      </c>
      <c r="O5" s="155"/>
      <c r="P5" s="155"/>
      <c r="Q5" s="155">
        <v>0.88</v>
      </c>
      <c r="R5" s="160"/>
      <c r="S5" s="160"/>
      <c r="T5" s="156">
        <f>VLOOKUP($D5,'2005 HECRAS'!$B$4:$E$188,4)</f>
        <v>-0.49</v>
      </c>
      <c r="U5" s="156">
        <f>VLOOKUP($D5,'2008 HECRAS'!$B$4:$E$189,4)</f>
        <v>0.34</v>
      </c>
      <c r="W5" s="156">
        <f t="shared" ref="W5:W67" si="19">G5-$I5</f>
        <v>4.7200000000000006</v>
      </c>
      <c r="X5" s="156">
        <f t="shared" si="0"/>
        <v>0.96999999999999975</v>
      </c>
      <c r="Y5" s="156">
        <f t="shared" si="1"/>
        <v>0</v>
      </c>
      <c r="Z5" s="156">
        <f t="shared" si="2"/>
        <v>-2.72</v>
      </c>
      <c r="AA5" s="156">
        <f t="shared" si="3"/>
        <v>-2.72</v>
      </c>
      <c r="AB5" s="156">
        <f t="shared" si="4"/>
        <v>-0.5900000000000003</v>
      </c>
      <c r="AC5" s="156">
        <f>M5-L5</f>
        <v>0.70000000000000018</v>
      </c>
      <c r="AE5" s="156" t="str">
        <f t="shared" ref="AE5:AE67" si="20">IF(ABS($Q5)&gt;0.1,IF(ABS(O5)&gt;0.01,O5-$Q5,""),"")</f>
        <v/>
      </c>
      <c r="AF5" s="156" t="str">
        <f t="shared" si="5"/>
        <v/>
      </c>
      <c r="AG5" s="156">
        <f t="shared" si="6"/>
        <v>0</v>
      </c>
      <c r="AH5" s="156" t="str">
        <f t="shared" si="7"/>
        <v/>
      </c>
      <c r="AI5" s="156" t="str">
        <f t="shared" si="8"/>
        <v/>
      </c>
      <c r="AJ5" s="156">
        <f t="shared" si="9"/>
        <v>-1.37</v>
      </c>
      <c r="AK5" s="156">
        <f t="shared" si="10"/>
        <v>-0.54</v>
      </c>
      <c r="AM5" s="159">
        <f t="shared" ref="AM5:AM67" si="21">$F5*W5*($E6-$E4)*0.5/$AU$1</f>
        <v>2.5330824000000005</v>
      </c>
      <c r="AN5" s="159">
        <f t="shared" ref="AN5:AN67" si="22">$F5*X5*($E6-$E4)*0.5/$AU$1</f>
        <v>0.52056989999999992</v>
      </c>
      <c r="AO5" s="159">
        <f t="shared" ref="AO5:AO67" si="23">$F5*Y5*($E6-$E4)*0.5/$AU$1</f>
        <v>0</v>
      </c>
      <c r="AP5" s="159">
        <f t="shared" ref="AP5:AP67" si="24">$F5*Z5*($E6-$E4)*0.5/$AU$1</f>
        <v>-1.4597424000000001</v>
      </c>
      <c r="AQ5" s="159">
        <f t="shared" ref="AQ5:AQ67" si="25">$F5*AA5*($E6-$E4)*0.5/$AU$1</f>
        <v>-1.4597424000000001</v>
      </c>
      <c r="AR5" s="159">
        <f>$F5*AB5*($E6-$E4)*0.5/$AU$1</f>
        <v>-0.31663530000000017</v>
      </c>
      <c r="AS5" s="159">
        <f t="shared" ref="AS5:AS67" si="26">$F5*AC5*($E6-$E4)*0.5/$AU$1</f>
        <v>0.37566900000000014</v>
      </c>
      <c r="AU5" s="159">
        <f t="shared" si="12"/>
        <v>42.837830862319066</v>
      </c>
      <c r="AV5" s="159">
        <f t="shared" si="13"/>
        <v>20.996038772319061</v>
      </c>
      <c r="AW5" s="159">
        <f t="shared" si="14"/>
        <v>0</v>
      </c>
      <c r="AX5" s="159" t="e">
        <f t="shared" si="15"/>
        <v>#REF!</v>
      </c>
      <c r="AY5" s="159" t="e">
        <f t="shared" si="16"/>
        <v>#REF!</v>
      </c>
      <c r="AZ5" s="159">
        <f t="shared" si="17"/>
        <v>-2.0583921947951644</v>
      </c>
      <c r="BA5" s="159">
        <f t="shared" si="18"/>
        <v>-4.9643369278857747</v>
      </c>
      <c r="BC5" s="159">
        <f>$F5*(M5-L5)*($E6-$E4)*0.5/$AU$1</f>
        <v>0.37566900000000014</v>
      </c>
      <c r="BE5" s="159">
        <f t="shared" ref="BE5:BE51" si="27">BC5+BE6</f>
        <v>-4.9643369278857747</v>
      </c>
    </row>
    <row r="6" spans="1:57">
      <c r="A6" s="155">
        <v>1</v>
      </c>
      <c r="B6" s="155">
        <v>1414</v>
      </c>
      <c r="C6" s="157">
        <v>1</v>
      </c>
      <c r="D6" s="158">
        <v>1</v>
      </c>
      <c r="E6" s="156">
        <v>1068</v>
      </c>
      <c r="F6" s="156">
        <v>687</v>
      </c>
      <c r="G6" s="156">
        <v>13.09</v>
      </c>
      <c r="H6" s="156">
        <v>9.8000000000000007</v>
      </c>
      <c r="I6" s="156">
        <v>6.35</v>
      </c>
      <c r="L6" s="156">
        <v>8.23</v>
      </c>
      <c r="M6" s="156">
        <v>9.36</v>
      </c>
      <c r="O6" s="155"/>
      <c r="P6" s="155"/>
      <c r="Q6" s="155">
        <v>5.03</v>
      </c>
      <c r="S6" s="160"/>
      <c r="T6" s="156">
        <f>VLOOKUP($D6,'2005 HECRAS'!$B$4:$E$188,4)</f>
        <v>6.89</v>
      </c>
      <c r="U6" s="156">
        <f>VLOOKUP($D6,'2008 HECRAS'!$B$4:$E$189,4)</f>
        <v>6.99</v>
      </c>
      <c r="W6" s="156">
        <f t="shared" si="19"/>
        <v>6.74</v>
      </c>
      <c r="X6" s="156">
        <f t="shared" si="0"/>
        <v>3.4500000000000011</v>
      </c>
      <c r="Y6" s="156">
        <f t="shared" si="1"/>
        <v>0</v>
      </c>
      <c r="Z6" s="156">
        <f t="shared" si="2"/>
        <v>-6.35</v>
      </c>
      <c r="AA6" s="156">
        <f t="shared" si="3"/>
        <v>-6.35</v>
      </c>
      <c r="AB6" s="156">
        <f t="shared" si="4"/>
        <v>1.8800000000000008</v>
      </c>
      <c r="AC6" s="156">
        <f t="shared" ref="AC6:AC68" si="28">M6-L6</f>
        <v>1.129999999999999</v>
      </c>
      <c r="AE6" s="156" t="str">
        <f t="shared" si="20"/>
        <v/>
      </c>
      <c r="AF6" s="156" t="str">
        <f t="shared" si="5"/>
        <v/>
      </c>
      <c r="AG6" s="156">
        <f t="shared" si="6"/>
        <v>0</v>
      </c>
      <c r="AH6" s="156" t="str">
        <f t="shared" si="7"/>
        <v/>
      </c>
      <c r="AI6" s="156" t="str">
        <f t="shared" si="8"/>
        <v/>
      </c>
      <c r="AJ6" s="156">
        <f t="shared" si="9"/>
        <v>1.8599999999999994</v>
      </c>
      <c r="AK6" s="156">
        <f t="shared" si="10"/>
        <v>1.96</v>
      </c>
      <c r="AM6" s="159">
        <f t="shared" si="21"/>
        <v>2.1531267000000001</v>
      </c>
      <c r="AN6" s="159">
        <f t="shared" si="22"/>
        <v>1.1021197500000002</v>
      </c>
      <c r="AO6" s="159">
        <f t="shared" si="23"/>
        <v>0</v>
      </c>
      <c r="AP6" s="159">
        <f t="shared" si="24"/>
        <v>-2.0285392500000001</v>
      </c>
      <c r="AQ6" s="159">
        <f t="shared" si="25"/>
        <v>-2.0285392500000001</v>
      </c>
      <c r="AR6" s="159">
        <f t="shared" ref="AR6:AR68" si="29">$F6*AB6*($E7-$E5)*0.5/$AU$1</f>
        <v>0.6005754000000002</v>
      </c>
      <c r="AS6" s="159">
        <f t="shared" si="26"/>
        <v>0.36098414999999967</v>
      </c>
      <c r="AU6" s="159">
        <f t="shared" si="12"/>
        <v>40.304748462319068</v>
      </c>
      <c r="AV6" s="159">
        <f t="shared" si="13"/>
        <v>20.475468872319063</v>
      </c>
      <c r="AW6" s="159">
        <f t="shared" si="14"/>
        <v>0</v>
      </c>
      <c r="AX6" s="159" t="e">
        <f t="shared" si="15"/>
        <v>#REF!</v>
      </c>
      <c r="AY6" s="159" t="e">
        <f t="shared" si="16"/>
        <v>#REF!</v>
      </c>
      <c r="AZ6" s="159">
        <f t="shared" si="17"/>
        <v>-1.7417568947951643</v>
      </c>
      <c r="BA6" s="159">
        <f t="shared" si="18"/>
        <v>-5.340005927885775</v>
      </c>
      <c r="BC6" s="159">
        <f t="shared" ref="BC6:BC69" si="30">$F6*(M6-L6)*($E7-$E5)*0.5/$AU$1</f>
        <v>0.36098414999999967</v>
      </c>
      <c r="BE6" s="159">
        <f t="shared" si="27"/>
        <v>-5.340005927885775</v>
      </c>
    </row>
    <row r="7" spans="1:57">
      <c r="A7" s="155">
        <v>1.1000000000000001</v>
      </c>
      <c r="B7" s="155">
        <v>1871</v>
      </c>
      <c r="C7" s="157" t="s">
        <v>18</v>
      </c>
      <c r="D7" s="158">
        <v>1.1000000000000001</v>
      </c>
      <c r="E7" s="156">
        <v>1375</v>
      </c>
      <c r="F7" s="156">
        <v>676</v>
      </c>
      <c r="G7" s="156">
        <v>15.97</v>
      </c>
      <c r="H7" s="156">
        <v>13.9</v>
      </c>
      <c r="I7" s="156">
        <v>13.26</v>
      </c>
      <c r="L7" s="156">
        <v>12.67</v>
      </c>
      <c r="M7" s="156">
        <v>13.57</v>
      </c>
      <c r="S7" s="160"/>
      <c r="T7" s="156">
        <f>VLOOKUP($D7,'2005 HECRAS'!$B$4:$E$188,4)</f>
        <v>10.54</v>
      </c>
      <c r="U7" s="156">
        <f>VLOOKUP($D7,'2008 HECRAS'!$B$4:$E$189,4)</f>
        <v>11.72</v>
      </c>
      <c r="W7" s="156">
        <f t="shared" si="19"/>
        <v>2.7100000000000009</v>
      </c>
      <c r="X7" s="156">
        <f t="shared" si="0"/>
        <v>0.64000000000000057</v>
      </c>
      <c r="Y7" s="156">
        <f t="shared" si="1"/>
        <v>0</v>
      </c>
      <c r="Z7" s="156">
        <f t="shared" si="2"/>
        <v>-13.26</v>
      </c>
      <c r="AA7" s="156">
        <f t="shared" si="3"/>
        <v>-13.26</v>
      </c>
      <c r="AB7" s="156">
        <f t="shared" si="4"/>
        <v>-0.58999999999999986</v>
      </c>
      <c r="AC7" s="156">
        <f t="shared" si="28"/>
        <v>0.90000000000000036</v>
      </c>
      <c r="AE7" s="156" t="str">
        <f t="shared" si="20"/>
        <v/>
      </c>
      <c r="AF7" s="156" t="str">
        <f t="shared" si="5"/>
        <v/>
      </c>
      <c r="AG7" s="156" t="str">
        <f t="shared" si="6"/>
        <v/>
      </c>
      <c r="AH7" s="156" t="str">
        <f t="shared" si="7"/>
        <v/>
      </c>
      <c r="AI7" s="156" t="str">
        <f t="shared" si="8"/>
        <v/>
      </c>
      <c r="AJ7" s="156" t="str">
        <f t="shared" si="9"/>
        <v/>
      </c>
      <c r="AK7" s="156" t="str">
        <f t="shared" si="10"/>
        <v/>
      </c>
      <c r="AM7" s="159">
        <f t="shared" si="21"/>
        <v>0.63569012000000025</v>
      </c>
      <c r="AN7" s="159">
        <f t="shared" si="22"/>
        <v>0.15012608000000013</v>
      </c>
      <c r="AO7" s="159">
        <f t="shared" si="23"/>
        <v>0</v>
      </c>
      <c r="AP7" s="159">
        <f t="shared" si="24"/>
        <v>-3.1104247200000001</v>
      </c>
      <c r="AQ7" s="159">
        <f t="shared" si="25"/>
        <v>-3.1104247200000001</v>
      </c>
      <c r="AR7" s="159">
        <f t="shared" si="29"/>
        <v>-0.13839747999999999</v>
      </c>
      <c r="AS7" s="159">
        <f t="shared" si="26"/>
        <v>0.21111480000000007</v>
      </c>
      <c r="AU7" s="159">
        <f t="shared" si="12"/>
        <v>38.151621762319067</v>
      </c>
      <c r="AV7" s="159">
        <f t="shared" si="13"/>
        <v>19.373349122319063</v>
      </c>
      <c r="AW7" s="159">
        <f t="shared" si="14"/>
        <v>0</v>
      </c>
      <c r="AX7" s="159" t="e">
        <f t="shared" si="15"/>
        <v>#REF!</v>
      </c>
      <c r="AY7" s="159" t="e">
        <f t="shared" si="16"/>
        <v>#REF!</v>
      </c>
      <c r="AZ7" s="159">
        <f t="shared" si="17"/>
        <v>-2.3423322947951646</v>
      </c>
      <c r="BA7" s="159">
        <f t="shared" si="18"/>
        <v>-5.7009900778857743</v>
      </c>
      <c r="BC7" s="159">
        <f t="shared" si="30"/>
        <v>0.21111480000000007</v>
      </c>
      <c r="BE7" s="159">
        <f t="shared" si="27"/>
        <v>-5.7009900778857743</v>
      </c>
    </row>
    <row r="8" spans="1:57">
      <c r="A8" s="155">
        <v>2</v>
      </c>
      <c r="B8" s="155">
        <v>2242</v>
      </c>
      <c r="C8" s="157">
        <v>2</v>
      </c>
      <c r="D8" s="158">
        <f>INT(C8)</f>
        <v>2</v>
      </c>
      <c r="E8" s="156">
        <v>1762</v>
      </c>
      <c r="F8" s="156">
        <v>483</v>
      </c>
      <c r="G8" s="156">
        <v>19.59</v>
      </c>
      <c r="H8" s="156">
        <v>17.29</v>
      </c>
      <c r="I8" s="156">
        <v>16.96</v>
      </c>
      <c r="L8" s="156">
        <v>15.99</v>
      </c>
      <c r="M8" s="156">
        <v>16.760000000000002</v>
      </c>
      <c r="O8" s="155"/>
      <c r="P8" s="155"/>
      <c r="Q8" s="155">
        <v>14.25</v>
      </c>
      <c r="R8" s="160"/>
      <c r="S8" s="160"/>
      <c r="T8" s="156">
        <f>VLOOKUP($D8,'2005 HECRAS'!$B$4:$E$188,4)</f>
        <v>14.05</v>
      </c>
      <c r="U8" s="156">
        <f>VLOOKUP($D8,'2008 HECRAS'!$B$4:$E$189,4)</f>
        <v>12.74</v>
      </c>
      <c r="W8" s="156">
        <f t="shared" si="19"/>
        <v>2.629999999999999</v>
      </c>
      <c r="X8" s="156">
        <f t="shared" si="0"/>
        <v>0.32999999999999829</v>
      </c>
      <c r="Y8" s="156">
        <f t="shared" si="1"/>
        <v>0</v>
      </c>
      <c r="Z8" s="156">
        <f t="shared" si="2"/>
        <v>-16.96</v>
      </c>
      <c r="AA8" s="156">
        <f t="shared" si="3"/>
        <v>-16.96</v>
      </c>
      <c r="AB8" s="156">
        <f t="shared" si="4"/>
        <v>-0.97000000000000064</v>
      </c>
      <c r="AC8" s="156">
        <f t="shared" si="28"/>
        <v>0.77000000000000135</v>
      </c>
      <c r="AE8" s="156" t="str">
        <f t="shared" si="20"/>
        <v/>
      </c>
      <c r="AF8" s="156" t="str">
        <f t="shared" si="5"/>
        <v/>
      </c>
      <c r="AG8" s="156">
        <f t="shared" si="6"/>
        <v>0</v>
      </c>
      <c r="AH8" s="156" t="str">
        <f t="shared" si="7"/>
        <v/>
      </c>
      <c r="AI8" s="156" t="str">
        <f t="shared" si="8"/>
        <v/>
      </c>
      <c r="AJ8" s="156">
        <f t="shared" si="9"/>
        <v>-0.19999999999999929</v>
      </c>
      <c r="AK8" s="156">
        <f t="shared" si="10"/>
        <v>-1.5099999999999998</v>
      </c>
      <c r="AM8" s="159">
        <f t="shared" si="21"/>
        <v>0.6776997149999997</v>
      </c>
      <c r="AN8" s="159">
        <f t="shared" si="22"/>
        <v>8.5034564999999562E-2</v>
      </c>
      <c r="AO8" s="159">
        <f t="shared" si="23"/>
        <v>0</v>
      </c>
      <c r="AP8" s="159">
        <f t="shared" si="24"/>
        <v>-4.3702612800000002</v>
      </c>
      <c r="AQ8" s="159">
        <f t="shared" si="25"/>
        <v>-4.3702612800000002</v>
      </c>
      <c r="AR8" s="159">
        <f t="shared" si="29"/>
        <v>-0.24995008500000016</v>
      </c>
      <c r="AS8" s="159">
        <f t="shared" si="26"/>
        <v>0.19841398500000035</v>
      </c>
      <c r="AU8" s="159">
        <f t="shared" si="12"/>
        <v>37.515931642319067</v>
      </c>
      <c r="AV8" s="159">
        <f t="shared" si="13"/>
        <v>19.223223042319063</v>
      </c>
      <c r="AW8" s="159">
        <f t="shared" si="14"/>
        <v>0</v>
      </c>
      <c r="AX8" s="159" t="e">
        <f t="shared" si="15"/>
        <v>#REF!</v>
      </c>
      <c r="AY8" s="159" t="e">
        <f t="shared" si="16"/>
        <v>#REF!</v>
      </c>
      <c r="AZ8" s="159">
        <f t="shared" si="17"/>
        <v>-2.2039348147951645</v>
      </c>
      <c r="BA8" s="159">
        <f t="shared" si="18"/>
        <v>-5.9121048778857741</v>
      </c>
      <c r="BC8" s="159">
        <f t="shared" si="30"/>
        <v>0.19841398500000035</v>
      </c>
      <c r="BE8" s="159">
        <f t="shared" si="27"/>
        <v>-5.9121048778857741</v>
      </c>
    </row>
    <row r="9" spans="1:57">
      <c r="A9" s="155">
        <v>3</v>
      </c>
      <c r="B9" s="155">
        <v>2954</v>
      </c>
      <c r="C9" s="157">
        <v>3</v>
      </c>
      <c r="D9" s="158">
        <f t="shared" ref="D9:D70" si="31">INT(C9)</f>
        <v>3</v>
      </c>
      <c r="E9" s="156">
        <v>2442</v>
      </c>
      <c r="F9" s="156">
        <v>519</v>
      </c>
      <c r="G9" s="156">
        <v>27.07</v>
      </c>
      <c r="H9" s="156">
        <v>22.71</v>
      </c>
      <c r="I9" s="156">
        <v>19.48</v>
      </c>
      <c r="L9" s="156">
        <v>21.77</v>
      </c>
      <c r="M9" s="156">
        <v>22.74</v>
      </c>
      <c r="O9" s="155"/>
      <c r="P9" s="155"/>
      <c r="Q9" s="155">
        <v>17.989999999999998</v>
      </c>
      <c r="S9" s="160"/>
      <c r="T9" s="156">
        <f>VLOOKUP($D9,'2005 HECRAS'!$B$4:$E$188,4)</f>
        <v>19.7</v>
      </c>
      <c r="U9" s="156">
        <f>VLOOKUP($D9,'2008 HECRAS'!$B$4:$E$189,4)</f>
        <v>20.66</v>
      </c>
      <c r="W9" s="156">
        <f t="shared" si="19"/>
        <v>7.59</v>
      </c>
      <c r="X9" s="156">
        <f t="shared" si="0"/>
        <v>3.2300000000000004</v>
      </c>
      <c r="Y9" s="156">
        <f t="shared" si="1"/>
        <v>0</v>
      </c>
      <c r="Z9" s="156">
        <f t="shared" si="2"/>
        <v>-19.48</v>
      </c>
      <c r="AA9" s="156">
        <f t="shared" si="3"/>
        <v>-19.48</v>
      </c>
      <c r="AB9" s="156">
        <f t="shared" si="4"/>
        <v>2.2899999999999991</v>
      </c>
      <c r="AC9" s="156">
        <f t="shared" si="28"/>
        <v>0.96999999999999886</v>
      </c>
      <c r="AE9" s="156" t="str">
        <f t="shared" si="20"/>
        <v/>
      </c>
      <c r="AF9" s="156" t="str">
        <f t="shared" si="5"/>
        <v/>
      </c>
      <c r="AG9" s="156">
        <f t="shared" si="6"/>
        <v>0</v>
      </c>
      <c r="AH9" s="156" t="str">
        <f t="shared" si="7"/>
        <v/>
      </c>
      <c r="AI9" s="156" t="str">
        <f t="shared" si="8"/>
        <v/>
      </c>
      <c r="AJ9" s="156">
        <f t="shared" si="9"/>
        <v>1.7100000000000009</v>
      </c>
      <c r="AK9" s="156">
        <f t="shared" si="10"/>
        <v>2.6700000000000017</v>
      </c>
      <c r="AM9" s="159">
        <f t="shared" si="21"/>
        <v>2.609726625</v>
      </c>
      <c r="AN9" s="159">
        <f t="shared" si="22"/>
        <v>1.1105951249999999</v>
      </c>
      <c r="AO9" s="159">
        <f t="shared" si="23"/>
        <v>0</v>
      </c>
      <c r="AP9" s="159">
        <f t="shared" si="24"/>
        <v>-6.6979545000000007</v>
      </c>
      <c r="AQ9" s="159">
        <f t="shared" si="25"/>
        <v>-6.6979545000000007</v>
      </c>
      <c r="AR9" s="159">
        <f t="shared" si="29"/>
        <v>0.78738787499999963</v>
      </c>
      <c r="AS9" s="159">
        <f t="shared" si="26"/>
        <v>0.33352237499999959</v>
      </c>
      <c r="AU9" s="159">
        <f t="shared" si="12"/>
        <v>36.838231927319065</v>
      </c>
      <c r="AV9" s="159">
        <f t="shared" si="13"/>
        <v>19.138188477319062</v>
      </c>
      <c r="AW9" s="159">
        <f t="shared" si="14"/>
        <v>0</v>
      </c>
      <c r="AX9" s="159" t="e">
        <f t="shared" si="15"/>
        <v>#REF!</v>
      </c>
      <c r="AY9" s="159" t="e">
        <f t="shared" si="16"/>
        <v>#REF!</v>
      </c>
      <c r="AZ9" s="159">
        <f t="shared" si="17"/>
        <v>-1.9539847297951642</v>
      </c>
      <c r="BA9" s="159">
        <f t="shared" si="18"/>
        <v>-6.1105188628857743</v>
      </c>
      <c r="BC9" s="159">
        <f t="shared" si="30"/>
        <v>0.33352237499999959</v>
      </c>
      <c r="BE9" s="159">
        <f t="shared" si="27"/>
        <v>-6.1105188628857743</v>
      </c>
    </row>
    <row r="10" spans="1:57">
      <c r="A10" s="155">
        <v>4</v>
      </c>
      <c r="B10" s="155">
        <v>3601</v>
      </c>
      <c r="C10" s="157">
        <v>4</v>
      </c>
      <c r="D10" s="158">
        <f t="shared" si="31"/>
        <v>4</v>
      </c>
      <c r="E10" s="156">
        <v>3087</v>
      </c>
      <c r="F10" s="156">
        <v>529</v>
      </c>
      <c r="G10" s="156">
        <v>33.43</v>
      </c>
      <c r="H10" s="156">
        <v>28.66</v>
      </c>
      <c r="I10" s="156">
        <v>26.66</v>
      </c>
      <c r="L10" s="156">
        <v>26.63</v>
      </c>
      <c r="M10" s="156">
        <v>28.86</v>
      </c>
      <c r="O10" s="155"/>
      <c r="P10" s="155"/>
      <c r="Q10" s="155">
        <v>24.28</v>
      </c>
      <c r="S10" s="160"/>
      <c r="T10" s="156">
        <f>VLOOKUP($D10,'2005 HECRAS'!$B$4:$E$188,4)</f>
        <v>24.57</v>
      </c>
      <c r="U10" s="156">
        <f>VLOOKUP($D10,'2008 HECRAS'!$B$4:$E$189,4)</f>
        <v>26.22</v>
      </c>
      <c r="W10" s="156">
        <f t="shared" si="19"/>
        <v>6.77</v>
      </c>
      <c r="X10" s="156">
        <f t="shared" si="0"/>
        <v>2</v>
      </c>
      <c r="Y10" s="156">
        <f t="shared" si="1"/>
        <v>0</v>
      </c>
      <c r="Z10" s="156">
        <f t="shared" si="2"/>
        <v>-26.66</v>
      </c>
      <c r="AA10" s="156">
        <f t="shared" si="3"/>
        <v>-26.66</v>
      </c>
      <c r="AB10" s="156">
        <f t="shared" si="4"/>
        <v>-3.0000000000001137E-2</v>
      </c>
      <c r="AC10" s="156">
        <f t="shared" si="28"/>
        <v>2.2300000000000004</v>
      </c>
      <c r="AE10" s="156" t="str">
        <f t="shared" si="20"/>
        <v/>
      </c>
      <c r="AF10" s="156" t="str">
        <f t="shared" si="5"/>
        <v/>
      </c>
      <c r="AG10" s="156">
        <f t="shared" si="6"/>
        <v>0</v>
      </c>
      <c r="AH10" s="156" t="str">
        <f t="shared" si="7"/>
        <v/>
      </c>
      <c r="AI10" s="156" t="str">
        <f t="shared" si="8"/>
        <v/>
      </c>
      <c r="AJ10" s="156">
        <f t="shared" si="9"/>
        <v>0.28999999999999915</v>
      </c>
      <c r="AK10" s="156">
        <f t="shared" si="10"/>
        <v>1.9399999999999977</v>
      </c>
      <c r="AM10" s="159">
        <f t="shared" si="21"/>
        <v>2.3905377749999999</v>
      </c>
      <c r="AN10" s="159">
        <f t="shared" si="22"/>
        <v>0.70621500000000004</v>
      </c>
      <c r="AO10" s="159">
        <f t="shared" si="23"/>
        <v>0</v>
      </c>
      <c r="AP10" s="159">
        <f t="shared" si="24"/>
        <v>-9.4138459499999989</v>
      </c>
      <c r="AQ10" s="159">
        <f t="shared" si="25"/>
        <v>-9.4138459499999989</v>
      </c>
      <c r="AR10" s="159">
        <f t="shared" si="29"/>
        <v>-1.05932250000004E-2</v>
      </c>
      <c r="AS10" s="159">
        <f t="shared" si="26"/>
        <v>0.78742972500000019</v>
      </c>
      <c r="AU10" s="159">
        <f t="shared" si="12"/>
        <v>34.228505302319064</v>
      </c>
      <c r="AV10" s="159">
        <f t="shared" si="13"/>
        <v>18.027593352319062</v>
      </c>
      <c r="AW10" s="159">
        <f t="shared" si="14"/>
        <v>0</v>
      </c>
      <c r="AX10" s="159" t="e">
        <f t="shared" si="15"/>
        <v>#REF!</v>
      </c>
      <c r="AY10" s="159" t="e">
        <f t="shared" si="16"/>
        <v>#REF!</v>
      </c>
      <c r="AZ10" s="159">
        <f t="shared" si="17"/>
        <v>-2.7413726047951639</v>
      </c>
      <c r="BA10" s="159">
        <f t="shared" si="18"/>
        <v>-6.4440412378857737</v>
      </c>
      <c r="BC10" s="159">
        <f t="shared" si="30"/>
        <v>0.78742972500000019</v>
      </c>
      <c r="BE10" s="159">
        <f t="shared" si="27"/>
        <v>-6.4440412378857737</v>
      </c>
    </row>
    <row r="11" spans="1:57">
      <c r="A11" s="155">
        <v>5</v>
      </c>
      <c r="B11" s="155">
        <v>4295</v>
      </c>
      <c r="C11" s="157">
        <v>5</v>
      </c>
      <c r="D11" s="158">
        <f t="shared" si="31"/>
        <v>5</v>
      </c>
      <c r="E11" s="156">
        <v>3777</v>
      </c>
      <c r="F11" s="156">
        <v>666</v>
      </c>
      <c r="G11" s="156">
        <v>38.54</v>
      </c>
      <c r="H11" s="156">
        <v>36.58</v>
      </c>
      <c r="I11" s="156">
        <v>34.119999999999997</v>
      </c>
      <c r="L11" s="156">
        <v>32.92</v>
      </c>
      <c r="M11" s="156">
        <v>36.369999999999997</v>
      </c>
      <c r="O11" s="155"/>
      <c r="P11" s="155"/>
      <c r="Q11" s="155">
        <v>32.47</v>
      </c>
      <c r="S11" s="160"/>
      <c r="T11" s="156">
        <f>VLOOKUP($D11,'2005 HECRAS'!$B$4:$E$188,4)</f>
        <v>32.11</v>
      </c>
      <c r="U11" s="156">
        <f>VLOOKUP($D11,'2008 HECRAS'!$B$4:$E$189,4)</f>
        <v>33.49</v>
      </c>
      <c r="W11" s="156">
        <f t="shared" si="19"/>
        <v>4.4200000000000017</v>
      </c>
      <c r="X11" s="156">
        <f t="shared" si="0"/>
        <v>2.4600000000000009</v>
      </c>
      <c r="Y11" s="156">
        <f t="shared" si="1"/>
        <v>0</v>
      </c>
      <c r="Z11" s="156">
        <f t="shared" si="2"/>
        <v>-34.119999999999997</v>
      </c>
      <c r="AA11" s="156">
        <f t="shared" si="3"/>
        <v>-34.119999999999997</v>
      </c>
      <c r="AB11" s="156">
        <f t="shared" si="4"/>
        <v>-1.1999999999999957</v>
      </c>
      <c r="AC11" s="156">
        <f t="shared" si="28"/>
        <v>3.4499999999999957</v>
      </c>
      <c r="AE11" s="156" t="str">
        <f t="shared" si="20"/>
        <v/>
      </c>
      <c r="AF11" s="156" t="str">
        <f t="shared" si="5"/>
        <v/>
      </c>
      <c r="AG11" s="156">
        <f t="shared" si="6"/>
        <v>0</v>
      </c>
      <c r="AH11" s="156" t="str">
        <f t="shared" si="7"/>
        <v/>
      </c>
      <c r="AI11" s="156" t="str">
        <f t="shared" si="8"/>
        <v/>
      </c>
      <c r="AJ11" s="156">
        <f t="shared" si="9"/>
        <v>-0.35999999999999943</v>
      </c>
      <c r="AK11" s="156">
        <f t="shared" si="10"/>
        <v>1.0200000000000031</v>
      </c>
      <c r="AM11" s="159">
        <f t="shared" si="21"/>
        <v>2.0311668000000007</v>
      </c>
      <c r="AN11" s="159">
        <f t="shared" si="22"/>
        <v>1.1304684000000003</v>
      </c>
      <c r="AO11" s="159">
        <f t="shared" si="23"/>
        <v>0</v>
      </c>
      <c r="AP11" s="159">
        <f t="shared" si="24"/>
        <v>-15.679504799999998</v>
      </c>
      <c r="AQ11" s="159">
        <f t="shared" si="25"/>
        <v>-15.679504799999998</v>
      </c>
      <c r="AR11" s="159">
        <f t="shared" si="29"/>
        <v>-0.55144799999999805</v>
      </c>
      <c r="AS11" s="159">
        <f t="shared" si="26"/>
        <v>1.585412999999998</v>
      </c>
      <c r="AU11" s="159">
        <f t="shared" si="12"/>
        <v>31.837967527319066</v>
      </c>
      <c r="AV11" s="159">
        <f t="shared" si="13"/>
        <v>17.321378352319062</v>
      </c>
      <c r="AW11" s="159">
        <f t="shared" si="14"/>
        <v>0</v>
      </c>
      <c r="AX11" s="159" t="e">
        <f t="shared" si="15"/>
        <v>#REF!</v>
      </c>
      <c r="AY11" s="159" t="e">
        <f t="shared" si="16"/>
        <v>#REF!</v>
      </c>
      <c r="AZ11" s="159">
        <f t="shared" si="17"/>
        <v>-2.7307793797951634</v>
      </c>
      <c r="BA11" s="159">
        <f t="shared" si="18"/>
        <v>-7.2314709628857736</v>
      </c>
      <c r="BC11" s="159">
        <f>$F11*(M11-L11)*($E12-$E10)*0.5/$AU$1</f>
        <v>1.585412999999998</v>
      </c>
      <c r="BE11" s="159">
        <f t="shared" si="27"/>
        <v>-7.2314709628857736</v>
      </c>
    </row>
    <row r="12" spans="1:57">
      <c r="A12" s="155">
        <v>6</v>
      </c>
      <c r="B12" s="155">
        <v>4932</v>
      </c>
      <c r="C12" s="157">
        <v>6</v>
      </c>
      <c r="D12" s="158">
        <f t="shared" si="31"/>
        <v>6</v>
      </c>
      <c r="E12" s="156">
        <v>4467</v>
      </c>
      <c r="F12" s="156">
        <v>857</v>
      </c>
      <c r="G12" s="156">
        <v>43.44</v>
      </c>
      <c r="H12" s="156">
        <v>46.72</v>
      </c>
      <c r="I12" s="156">
        <v>44.22</v>
      </c>
      <c r="L12" s="156">
        <v>43.3</v>
      </c>
      <c r="M12" s="156">
        <v>43.93</v>
      </c>
      <c r="O12" s="155"/>
      <c r="P12" s="155"/>
      <c r="Q12" s="155">
        <v>41.67</v>
      </c>
      <c r="S12" s="160"/>
      <c r="T12" s="156">
        <f>VLOOKUP($D12,'2005 HECRAS'!$B$4:$E$188,4)</f>
        <v>41.1</v>
      </c>
      <c r="U12" s="156">
        <f>VLOOKUP($D12,'2008 HECRAS'!$B$4:$E$189,4)</f>
        <v>41.07</v>
      </c>
      <c r="W12" s="156">
        <f t="shared" si="19"/>
        <v>-0.78000000000000114</v>
      </c>
      <c r="X12" s="156">
        <f t="shared" si="0"/>
        <v>2.5</v>
      </c>
      <c r="Y12" s="156">
        <f t="shared" si="1"/>
        <v>0</v>
      </c>
      <c r="Z12" s="156">
        <f t="shared" si="2"/>
        <v>-44.22</v>
      </c>
      <c r="AA12" s="156">
        <f t="shared" si="3"/>
        <v>-44.22</v>
      </c>
      <c r="AB12" s="156">
        <f t="shared" si="4"/>
        <v>-0.92000000000000171</v>
      </c>
      <c r="AC12" s="156">
        <f t="shared" si="28"/>
        <v>0.63000000000000256</v>
      </c>
      <c r="AE12" s="156" t="str">
        <f t="shared" si="20"/>
        <v/>
      </c>
      <c r="AF12" s="156" t="str">
        <f t="shared" si="5"/>
        <v/>
      </c>
      <c r="AG12" s="156">
        <f t="shared" si="6"/>
        <v>0</v>
      </c>
      <c r="AH12" s="156" t="str">
        <f t="shared" si="7"/>
        <v/>
      </c>
      <c r="AI12" s="156" t="str">
        <f t="shared" si="8"/>
        <v/>
      </c>
      <c r="AJ12" s="156">
        <f t="shared" si="9"/>
        <v>-0.57000000000000028</v>
      </c>
      <c r="AK12" s="156">
        <f t="shared" si="10"/>
        <v>-0.60000000000000142</v>
      </c>
      <c r="AM12" s="159">
        <f t="shared" si="21"/>
        <v>-0.41578212000000059</v>
      </c>
      <c r="AN12" s="159">
        <f t="shared" si="22"/>
        <v>1.332635</v>
      </c>
      <c r="AO12" s="159">
        <f t="shared" si="23"/>
        <v>0</v>
      </c>
      <c r="AP12" s="159">
        <f t="shared" si="24"/>
        <v>-23.57164788</v>
      </c>
      <c r="AQ12" s="159">
        <f t="shared" si="25"/>
        <v>-23.57164788</v>
      </c>
      <c r="AR12" s="159">
        <f t="shared" si="29"/>
        <v>-0.49040968000000085</v>
      </c>
      <c r="AS12" s="159">
        <f t="shared" si="26"/>
        <v>0.33582402000000139</v>
      </c>
      <c r="AU12" s="159">
        <f t="shared" si="12"/>
        <v>29.806800727319064</v>
      </c>
      <c r="AV12" s="159">
        <f t="shared" si="13"/>
        <v>16.19090995231906</v>
      </c>
      <c r="AW12" s="159">
        <f t="shared" si="14"/>
        <v>0</v>
      </c>
      <c r="AX12" s="159" t="e">
        <f t="shared" si="15"/>
        <v>#REF!</v>
      </c>
      <c r="AY12" s="159" t="e">
        <f t="shared" si="16"/>
        <v>#REF!</v>
      </c>
      <c r="AZ12" s="159">
        <f t="shared" si="17"/>
        <v>-2.1793313797951654</v>
      </c>
      <c r="BA12" s="159">
        <f t="shared" si="18"/>
        <v>-8.8168839628857718</v>
      </c>
      <c r="BC12" s="159">
        <f t="shared" si="30"/>
        <v>0.33582402000000139</v>
      </c>
      <c r="BE12" s="159">
        <f t="shared" si="27"/>
        <v>-8.8168839628857718</v>
      </c>
    </row>
    <row r="13" spans="1:57">
      <c r="A13" s="155">
        <v>7</v>
      </c>
      <c r="B13" s="155">
        <v>5467</v>
      </c>
      <c r="C13" s="157">
        <v>7</v>
      </c>
      <c r="D13" s="158">
        <f t="shared" si="31"/>
        <v>7</v>
      </c>
      <c r="E13" s="156">
        <v>5021</v>
      </c>
      <c r="F13" s="156">
        <v>522</v>
      </c>
      <c r="G13" s="156">
        <v>50.28</v>
      </c>
      <c r="H13" s="156">
        <v>53.12</v>
      </c>
      <c r="I13" s="156">
        <v>48.58</v>
      </c>
      <c r="L13" s="156">
        <v>50.88</v>
      </c>
      <c r="M13" s="156">
        <v>50.75</v>
      </c>
      <c r="O13" s="155"/>
      <c r="P13" s="155"/>
      <c r="Q13" s="155">
        <v>47.27</v>
      </c>
      <c r="S13" s="160"/>
      <c r="T13" s="156">
        <f>VLOOKUP($D13,'2005 HECRAS'!$B$4:$E$188,4)</f>
        <v>48.7</v>
      </c>
      <c r="U13" s="156">
        <f>VLOOKUP($D13,'2008 HECRAS'!$B$4:$E$189,4)</f>
        <v>47.61</v>
      </c>
      <c r="W13" s="156">
        <f t="shared" si="19"/>
        <v>1.7000000000000028</v>
      </c>
      <c r="X13" s="156">
        <f t="shared" si="0"/>
        <v>4.5399999999999991</v>
      </c>
      <c r="Y13" s="156">
        <f t="shared" si="1"/>
        <v>0</v>
      </c>
      <c r="Z13" s="156">
        <f t="shared" si="2"/>
        <v>-48.58</v>
      </c>
      <c r="AA13" s="156">
        <f t="shared" si="3"/>
        <v>-48.58</v>
      </c>
      <c r="AB13" s="156">
        <f t="shared" si="4"/>
        <v>2.3000000000000043</v>
      </c>
      <c r="AC13" s="156">
        <f t="shared" si="28"/>
        <v>-0.13000000000000256</v>
      </c>
      <c r="AE13" s="156" t="str">
        <f t="shared" si="20"/>
        <v/>
      </c>
      <c r="AF13" s="156" t="str">
        <f t="shared" si="5"/>
        <v/>
      </c>
      <c r="AG13" s="156">
        <f t="shared" si="6"/>
        <v>0</v>
      </c>
      <c r="AH13" s="156" t="str">
        <f t="shared" si="7"/>
        <v/>
      </c>
      <c r="AI13" s="156" t="str">
        <f t="shared" si="8"/>
        <v/>
      </c>
      <c r="AJ13" s="156">
        <f t="shared" si="9"/>
        <v>1.4299999999999997</v>
      </c>
      <c r="AK13" s="156">
        <f t="shared" si="10"/>
        <v>0.33999999999999631</v>
      </c>
      <c r="AM13" s="159">
        <f t="shared" si="21"/>
        <v>0.40687290000000065</v>
      </c>
      <c r="AN13" s="159">
        <f t="shared" si="22"/>
        <v>1.0865899799999998</v>
      </c>
      <c r="AO13" s="159">
        <f t="shared" si="23"/>
        <v>0</v>
      </c>
      <c r="AP13" s="159">
        <f t="shared" si="24"/>
        <v>-11.626991459999999</v>
      </c>
      <c r="AQ13" s="159">
        <f t="shared" si="25"/>
        <v>-11.626991459999999</v>
      </c>
      <c r="AR13" s="159">
        <f t="shared" si="29"/>
        <v>0.55047510000000099</v>
      </c>
      <c r="AS13" s="159">
        <f t="shared" si="26"/>
        <v>-3.1113810000000613E-2</v>
      </c>
      <c r="AU13" s="159">
        <f t="shared" si="12"/>
        <v>30.222582847319064</v>
      </c>
      <c r="AV13" s="159">
        <f t="shared" si="13"/>
        <v>14.858274952319061</v>
      </c>
      <c r="AW13" s="159">
        <f t="shared" si="14"/>
        <v>0</v>
      </c>
      <c r="AX13" s="159" t="e">
        <f t="shared" si="15"/>
        <v>#REF!</v>
      </c>
      <c r="AY13" s="159" t="e">
        <f t="shared" si="16"/>
        <v>#REF!</v>
      </c>
      <c r="AZ13" s="159">
        <f t="shared" si="17"/>
        <v>-1.6889216997951648</v>
      </c>
      <c r="BA13" s="159">
        <f t="shared" si="18"/>
        <v>-9.152707982885774</v>
      </c>
      <c r="BC13" s="159">
        <f t="shared" si="30"/>
        <v>-3.1113810000000613E-2</v>
      </c>
      <c r="BE13" s="159">
        <f t="shared" si="27"/>
        <v>-9.152707982885774</v>
      </c>
    </row>
    <row r="14" spans="1:57">
      <c r="A14" s="155">
        <v>7.1</v>
      </c>
      <c r="B14" s="155">
        <v>5810</v>
      </c>
      <c r="C14" s="157" t="s">
        <v>577</v>
      </c>
      <c r="D14" s="158">
        <v>7.1</v>
      </c>
      <c r="E14" s="156">
        <v>5384</v>
      </c>
      <c r="F14" s="156">
        <v>535</v>
      </c>
      <c r="G14" s="156">
        <v>55.38</v>
      </c>
      <c r="H14" s="156">
        <v>58.5</v>
      </c>
      <c r="I14" s="156">
        <v>55.24</v>
      </c>
      <c r="L14" s="156">
        <v>55.19</v>
      </c>
      <c r="M14" s="156">
        <v>54.49</v>
      </c>
      <c r="R14" s="160"/>
      <c r="S14" s="160"/>
      <c r="T14" s="156">
        <f>VLOOKUP($D14,'2005 HECRAS'!$B$4:$E$188,4)</f>
        <v>53.11</v>
      </c>
      <c r="U14" s="156">
        <f>VLOOKUP($D14,'2008 HECRAS'!$B$4:$E$189,4)</f>
        <v>52.09</v>
      </c>
      <c r="W14" s="156">
        <f t="shared" si="19"/>
        <v>0.14000000000000057</v>
      </c>
      <c r="X14" s="156">
        <f t="shared" si="0"/>
        <v>3.259999999999998</v>
      </c>
      <c r="Y14" s="156">
        <f t="shared" si="1"/>
        <v>0</v>
      </c>
      <c r="Z14" s="156">
        <f t="shared" si="2"/>
        <v>-55.24</v>
      </c>
      <c r="AA14" s="156">
        <f t="shared" si="3"/>
        <v>-55.24</v>
      </c>
      <c r="AB14" s="156">
        <f t="shared" si="4"/>
        <v>-5.0000000000004263E-2</v>
      </c>
      <c r="AC14" s="156">
        <f t="shared" si="28"/>
        <v>-0.69999999999999574</v>
      </c>
      <c r="AE14" s="156" t="str">
        <f t="shared" si="20"/>
        <v/>
      </c>
      <c r="AF14" s="156" t="str">
        <f t="shared" si="5"/>
        <v/>
      </c>
      <c r="AG14" s="156" t="str">
        <f t="shared" si="6"/>
        <v/>
      </c>
      <c r="AH14" s="156" t="str">
        <f t="shared" si="7"/>
        <v/>
      </c>
      <c r="AI14" s="156" t="str">
        <f t="shared" si="8"/>
        <v/>
      </c>
      <c r="AJ14" s="156" t="str">
        <f t="shared" si="9"/>
        <v/>
      </c>
      <c r="AK14" s="156" t="str">
        <f t="shared" si="10"/>
        <v/>
      </c>
      <c r="AM14" s="159">
        <f t="shared" si="21"/>
        <v>1.8350500000000072E-2</v>
      </c>
      <c r="AN14" s="159">
        <f t="shared" si="22"/>
        <v>0.42730449999999975</v>
      </c>
      <c r="AO14" s="159">
        <f t="shared" si="23"/>
        <v>0</v>
      </c>
      <c r="AP14" s="159">
        <f t="shared" si="24"/>
        <v>-7.240583</v>
      </c>
      <c r="AQ14" s="159">
        <f t="shared" si="25"/>
        <v>-7.240583</v>
      </c>
      <c r="AR14" s="159">
        <f t="shared" si="29"/>
        <v>-6.5537500000005583E-3</v>
      </c>
      <c r="AS14" s="159">
        <f t="shared" si="26"/>
        <v>-9.1752499999999446E-2</v>
      </c>
      <c r="AU14" s="159">
        <f t="shared" si="12"/>
        <v>29.815709947319064</v>
      </c>
      <c r="AV14" s="159">
        <f t="shared" si="13"/>
        <v>13.771684972319061</v>
      </c>
      <c r="AW14" s="159">
        <f t="shared" si="14"/>
        <v>0</v>
      </c>
      <c r="AX14" s="159" t="e">
        <f t="shared" si="15"/>
        <v>#REF!</v>
      </c>
      <c r="AY14" s="159" t="e">
        <f t="shared" si="16"/>
        <v>#REF!</v>
      </c>
      <c r="AZ14" s="159">
        <f t="shared" si="17"/>
        <v>-2.2393967997951658</v>
      </c>
      <c r="BA14" s="159">
        <f t="shared" si="18"/>
        <v>-9.1215941728857732</v>
      </c>
      <c r="BC14" s="159">
        <f t="shared" si="30"/>
        <v>-9.1752499999999446E-2</v>
      </c>
      <c r="BE14" s="159">
        <f t="shared" si="27"/>
        <v>-9.1215941728857732</v>
      </c>
    </row>
    <row r="15" spans="1:57">
      <c r="A15" s="155">
        <v>7.2</v>
      </c>
      <c r="B15" s="155">
        <v>5930</v>
      </c>
      <c r="C15" s="157" t="s">
        <v>579</v>
      </c>
      <c r="D15" s="158">
        <v>7.2</v>
      </c>
      <c r="E15" s="156">
        <v>5511</v>
      </c>
      <c r="F15" s="156">
        <v>557</v>
      </c>
      <c r="G15" s="156">
        <v>59.27</v>
      </c>
      <c r="H15" s="156">
        <v>58.21</v>
      </c>
      <c r="I15" s="156">
        <v>57.15</v>
      </c>
      <c r="L15" s="156">
        <v>56.82</v>
      </c>
      <c r="M15" s="156">
        <v>56.18</v>
      </c>
      <c r="S15" s="160"/>
      <c r="T15" s="156">
        <f>VLOOKUP($D15,'2005 HECRAS'!$B$4:$E$188,4)</f>
        <v>54.17</v>
      </c>
      <c r="U15" s="156">
        <f>VLOOKUP($D15,'2008 HECRAS'!$B$4:$E$189,4)</f>
        <v>52.73</v>
      </c>
      <c r="W15" s="156">
        <f t="shared" si="19"/>
        <v>2.1200000000000045</v>
      </c>
      <c r="X15" s="156">
        <f t="shared" si="0"/>
        <v>1.0600000000000023</v>
      </c>
      <c r="Y15" s="156">
        <f t="shared" si="1"/>
        <v>0</v>
      </c>
      <c r="Z15" s="156">
        <f t="shared" si="2"/>
        <v>-57.15</v>
      </c>
      <c r="AA15" s="156">
        <f t="shared" si="3"/>
        <v>-57.15</v>
      </c>
      <c r="AB15" s="156">
        <f t="shared" si="4"/>
        <v>-0.32999999999999829</v>
      </c>
      <c r="AC15" s="156">
        <f t="shared" si="28"/>
        <v>-0.64000000000000057</v>
      </c>
      <c r="AE15" s="156" t="str">
        <f t="shared" si="20"/>
        <v/>
      </c>
      <c r="AF15" s="156" t="str">
        <f t="shared" si="5"/>
        <v/>
      </c>
      <c r="AG15" s="156" t="str">
        <f t="shared" si="6"/>
        <v/>
      </c>
      <c r="AH15" s="156" t="str">
        <f t="shared" si="7"/>
        <v/>
      </c>
      <c r="AI15" s="156" t="str">
        <f t="shared" si="8"/>
        <v/>
      </c>
      <c r="AJ15" s="156" t="str">
        <f t="shared" si="9"/>
        <v/>
      </c>
      <c r="AK15" s="156" t="str">
        <f t="shared" si="10"/>
        <v/>
      </c>
      <c r="AM15" s="159">
        <f t="shared" si="21"/>
        <v>0.23439674000000049</v>
      </c>
      <c r="AN15" s="159">
        <f t="shared" si="22"/>
        <v>0.11719837000000025</v>
      </c>
      <c r="AO15" s="159">
        <f t="shared" si="23"/>
        <v>0</v>
      </c>
      <c r="AP15" s="159">
        <f t="shared" si="24"/>
        <v>-6.3187611749999997</v>
      </c>
      <c r="AQ15" s="159">
        <f t="shared" si="25"/>
        <v>-6.3187611749999997</v>
      </c>
      <c r="AR15" s="159">
        <f t="shared" si="29"/>
        <v>-3.6486284999999806E-2</v>
      </c>
      <c r="AS15" s="159">
        <f t="shared" si="26"/>
        <v>-7.0761280000000051E-2</v>
      </c>
      <c r="AU15" s="159">
        <f t="shared" si="12"/>
        <v>29.797359447319064</v>
      </c>
      <c r="AV15" s="159">
        <f t="shared" si="13"/>
        <v>13.344380472319061</v>
      </c>
      <c r="AW15" s="159">
        <f t="shared" si="14"/>
        <v>0</v>
      </c>
      <c r="AX15" s="159" t="e">
        <f t="shared" si="15"/>
        <v>#REF!</v>
      </c>
      <c r="AY15" s="159" t="e">
        <f t="shared" si="16"/>
        <v>#REF!</v>
      </c>
      <c r="AZ15" s="159">
        <f t="shared" si="17"/>
        <v>-2.2328430497951652</v>
      </c>
      <c r="BA15" s="159">
        <f t="shared" si="18"/>
        <v>-9.0298416728857731</v>
      </c>
      <c r="BC15" s="159">
        <f t="shared" si="30"/>
        <v>-7.0761280000000051E-2</v>
      </c>
      <c r="BE15" s="159">
        <f t="shared" si="27"/>
        <v>-9.0298416728857731</v>
      </c>
    </row>
    <row r="16" spans="1:57">
      <c r="A16" s="155">
        <v>8</v>
      </c>
      <c r="B16" s="155">
        <v>6086</v>
      </c>
      <c r="C16" s="157">
        <v>8</v>
      </c>
      <c r="D16" s="158">
        <f t="shared" si="31"/>
        <v>8</v>
      </c>
      <c r="E16" s="156">
        <v>5781</v>
      </c>
      <c r="F16" s="156">
        <v>442</v>
      </c>
      <c r="G16" s="156">
        <v>60.76</v>
      </c>
      <c r="H16" s="156">
        <v>60</v>
      </c>
      <c r="I16" s="156">
        <v>60.31</v>
      </c>
      <c r="L16" s="156">
        <v>58</v>
      </c>
      <c r="M16" s="156">
        <v>57.61</v>
      </c>
      <c r="O16" s="155"/>
      <c r="P16" s="155"/>
      <c r="Q16" s="155">
        <v>57.25</v>
      </c>
      <c r="R16" s="160"/>
      <c r="S16" s="160"/>
      <c r="T16" s="156">
        <f>VLOOKUP($D16,'2005 HECRAS'!$B$4:$E$188,4)</f>
        <v>56.07</v>
      </c>
      <c r="U16" s="156">
        <f>VLOOKUP($D16,'2008 HECRAS'!$B$4:$E$189,4)</f>
        <v>54.72</v>
      </c>
      <c r="W16" s="156">
        <f t="shared" si="19"/>
        <v>0.44999999999999574</v>
      </c>
      <c r="X16" s="156">
        <f t="shared" si="0"/>
        <v>-0.31000000000000227</v>
      </c>
      <c r="Y16" s="156">
        <f t="shared" si="1"/>
        <v>0</v>
      </c>
      <c r="Z16" s="156">
        <f t="shared" si="2"/>
        <v>-60.31</v>
      </c>
      <c r="AA16" s="156">
        <f t="shared" si="3"/>
        <v>-60.31</v>
      </c>
      <c r="AB16" s="156">
        <f t="shared" si="4"/>
        <v>-2.3100000000000023</v>
      </c>
      <c r="AC16" s="156">
        <f t="shared" si="28"/>
        <v>-0.39000000000000057</v>
      </c>
      <c r="AE16" s="156" t="str">
        <f t="shared" si="20"/>
        <v/>
      </c>
      <c r="AF16" s="156" t="str">
        <f t="shared" si="5"/>
        <v/>
      </c>
      <c r="AG16" s="156">
        <f t="shared" si="6"/>
        <v>0</v>
      </c>
      <c r="AH16" s="156" t="str">
        <f t="shared" si="7"/>
        <v/>
      </c>
      <c r="AI16" s="156" t="str">
        <f t="shared" si="8"/>
        <v/>
      </c>
      <c r="AJ16" s="156">
        <f t="shared" si="9"/>
        <v>-1.1799999999999997</v>
      </c>
      <c r="AK16" s="156">
        <f t="shared" si="10"/>
        <v>-2.5300000000000011</v>
      </c>
      <c r="AM16" s="159">
        <f t="shared" si="21"/>
        <v>7.9758899999999244E-2</v>
      </c>
      <c r="AN16" s="159">
        <f t="shared" si="22"/>
        <v>-5.4945020000000407E-2</v>
      </c>
      <c r="AO16" s="159">
        <f t="shared" si="23"/>
        <v>0</v>
      </c>
      <c r="AP16" s="159">
        <f t="shared" si="24"/>
        <v>-10.68946502</v>
      </c>
      <c r="AQ16" s="159">
        <f t="shared" si="25"/>
        <v>-10.68946502</v>
      </c>
      <c r="AR16" s="159">
        <f t="shared" si="29"/>
        <v>-0.40942902000000042</v>
      </c>
      <c r="AS16" s="159">
        <f t="shared" si="26"/>
        <v>-6.912438000000011E-2</v>
      </c>
      <c r="AU16" s="159">
        <f t="shared" si="12"/>
        <v>29.562962707319063</v>
      </c>
      <c r="AV16" s="159">
        <f t="shared" si="13"/>
        <v>13.227182102319061</v>
      </c>
      <c r="AW16" s="159">
        <f t="shared" si="14"/>
        <v>0</v>
      </c>
      <c r="AX16" s="159" t="e">
        <f t="shared" si="15"/>
        <v>#REF!</v>
      </c>
      <c r="AY16" s="159" t="e">
        <f t="shared" si="16"/>
        <v>#REF!</v>
      </c>
      <c r="AZ16" s="159">
        <f t="shared" si="17"/>
        <v>-2.1963567647951656</v>
      </c>
      <c r="BA16" s="159">
        <f t="shared" si="18"/>
        <v>-8.9590803928857738</v>
      </c>
      <c r="BC16" s="159">
        <f t="shared" si="30"/>
        <v>-6.912438000000011E-2</v>
      </c>
      <c r="BE16" s="159">
        <f t="shared" si="27"/>
        <v>-8.9590803928857738</v>
      </c>
    </row>
    <row r="17" spans="1:57">
      <c r="A17" s="155">
        <v>9</v>
      </c>
      <c r="B17" s="155">
        <v>6640</v>
      </c>
      <c r="C17" s="157">
        <v>9</v>
      </c>
      <c r="D17" s="158">
        <f t="shared" si="31"/>
        <v>9</v>
      </c>
      <c r="E17" s="156">
        <v>6313</v>
      </c>
      <c r="F17" s="156">
        <v>453</v>
      </c>
      <c r="G17" s="156">
        <v>66.38</v>
      </c>
      <c r="H17" s="156">
        <v>66.89</v>
      </c>
      <c r="I17" s="156">
        <v>66.239999999999995</v>
      </c>
      <c r="L17" s="156">
        <v>64.849999999999994</v>
      </c>
      <c r="M17" s="156">
        <v>64.599999999999994</v>
      </c>
      <c r="O17" s="155"/>
      <c r="P17" s="155"/>
      <c r="Q17" s="155">
        <v>64.31</v>
      </c>
      <c r="S17" s="160"/>
      <c r="T17" s="156">
        <f>VLOOKUP($D17,'2005 HECRAS'!$B$4:$E$188,4)</f>
        <v>62.28</v>
      </c>
      <c r="U17" s="156">
        <f>VLOOKUP($D17,'2008 HECRAS'!$B$4:$E$189,4)</f>
        <v>64.400000000000006</v>
      </c>
      <c r="W17" s="156">
        <f t="shared" si="19"/>
        <v>0.14000000000000057</v>
      </c>
      <c r="X17" s="156">
        <f t="shared" si="0"/>
        <v>0.65000000000000568</v>
      </c>
      <c r="Y17" s="156">
        <f t="shared" si="1"/>
        <v>0</v>
      </c>
      <c r="Z17" s="156">
        <f t="shared" si="2"/>
        <v>-66.239999999999995</v>
      </c>
      <c r="AA17" s="156">
        <f t="shared" si="3"/>
        <v>-66.239999999999995</v>
      </c>
      <c r="AB17" s="156">
        <f t="shared" si="4"/>
        <v>-1.3900000000000006</v>
      </c>
      <c r="AC17" s="156">
        <f t="shared" si="28"/>
        <v>-0.25</v>
      </c>
      <c r="AE17" s="156" t="str">
        <f t="shared" si="20"/>
        <v/>
      </c>
      <c r="AF17" s="156" t="str">
        <f t="shared" si="5"/>
        <v/>
      </c>
      <c r="AG17" s="156">
        <f t="shared" si="6"/>
        <v>0</v>
      </c>
      <c r="AH17" s="156" t="str">
        <f t="shared" si="7"/>
        <v/>
      </c>
      <c r="AI17" s="156" t="str">
        <f t="shared" si="8"/>
        <v/>
      </c>
      <c r="AJ17" s="156">
        <f t="shared" si="9"/>
        <v>-2.0300000000000011</v>
      </c>
      <c r="AK17" s="156">
        <f t="shared" si="10"/>
        <v>9.0000000000003411E-2</v>
      </c>
      <c r="AM17" s="159">
        <f t="shared" si="21"/>
        <v>2.51460300000001E-2</v>
      </c>
      <c r="AN17" s="159">
        <f t="shared" si="22"/>
        <v>0.116749425000001</v>
      </c>
      <c r="AO17" s="159">
        <f t="shared" si="23"/>
        <v>0</v>
      </c>
      <c r="AP17" s="159">
        <f t="shared" si="24"/>
        <v>-11.897664479999998</v>
      </c>
      <c r="AQ17" s="159">
        <f t="shared" si="25"/>
        <v>-11.897664479999998</v>
      </c>
      <c r="AR17" s="159">
        <f t="shared" si="29"/>
        <v>-0.24966415500000011</v>
      </c>
      <c r="AS17" s="159">
        <f t="shared" si="26"/>
        <v>-4.4903625000000003E-2</v>
      </c>
      <c r="AU17" s="159">
        <f t="shared" si="12"/>
        <v>29.483203807319065</v>
      </c>
      <c r="AV17" s="159">
        <f t="shared" si="13"/>
        <v>13.282127122319061</v>
      </c>
      <c r="AW17" s="159">
        <f t="shared" si="14"/>
        <v>0</v>
      </c>
      <c r="AX17" s="159" t="e">
        <f t="shared" si="15"/>
        <v>#REF!</v>
      </c>
      <c r="AY17" s="159" t="e">
        <f t="shared" si="16"/>
        <v>#REF!</v>
      </c>
      <c r="AZ17" s="159">
        <f t="shared" si="17"/>
        <v>-1.7869277447951653</v>
      </c>
      <c r="BA17" s="159">
        <f t="shared" si="18"/>
        <v>-8.889956012885774</v>
      </c>
      <c r="BC17" s="159">
        <f t="shared" si="30"/>
        <v>-4.4903625000000003E-2</v>
      </c>
      <c r="BE17" s="159">
        <f t="shared" si="27"/>
        <v>-8.889956012885774</v>
      </c>
    </row>
    <row r="18" spans="1:57">
      <c r="A18" s="155">
        <v>9.1</v>
      </c>
      <c r="B18" s="155">
        <v>7145</v>
      </c>
      <c r="C18" s="157" t="s">
        <v>28</v>
      </c>
      <c r="D18" s="158">
        <v>9.1</v>
      </c>
      <c r="E18" s="156">
        <v>6574</v>
      </c>
      <c r="F18" s="156">
        <v>681</v>
      </c>
      <c r="G18" s="156">
        <v>70.08</v>
      </c>
      <c r="H18" s="156">
        <v>69.849999999999994</v>
      </c>
      <c r="I18" s="156">
        <v>69.319999999999993</v>
      </c>
      <c r="L18" s="156">
        <v>70.41</v>
      </c>
      <c r="M18" s="156">
        <v>70.790000000000006</v>
      </c>
      <c r="S18" s="160"/>
      <c r="T18" s="156">
        <f>VLOOKUP($D18,'2005 HECRAS'!$B$4:$E$188,4)</f>
        <v>67.400000000000006</v>
      </c>
      <c r="U18" s="156">
        <f>VLOOKUP($D18,'2008 HECRAS'!$B$4:$E$189,4)</f>
        <v>68.33</v>
      </c>
      <c r="W18" s="156">
        <f t="shared" si="19"/>
        <v>0.76000000000000512</v>
      </c>
      <c r="X18" s="156">
        <f t="shared" si="0"/>
        <v>0.53000000000000114</v>
      </c>
      <c r="Y18" s="156">
        <f t="shared" si="1"/>
        <v>0</v>
      </c>
      <c r="Z18" s="156">
        <f t="shared" si="2"/>
        <v>-69.319999999999993</v>
      </c>
      <c r="AA18" s="156">
        <f t="shared" si="3"/>
        <v>-69.319999999999993</v>
      </c>
      <c r="AB18" s="156">
        <f t="shared" si="4"/>
        <v>1.0900000000000034</v>
      </c>
      <c r="AC18" s="156">
        <f t="shared" si="28"/>
        <v>0.38000000000000966</v>
      </c>
      <c r="AE18" s="156" t="str">
        <f t="shared" si="20"/>
        <v/>
      </c>
      <c r="AF18" s="156" t="str">
        <f t="shared" si="5"/>
        <v/>
      </c>
      <c r="AG18" s="156" t="str">
        <f t="shared" si="6"/>
        <v/>
      </c>
      <c r="AH18" s="156" t="str">
        <f t="shared" si="7"/>
        <v/>
      </c>
      <c r="AI18" s="156" t="str">
        <f t="shared" si="8"/>
        <v/>
      </c>
      <c r="AJ18" s="156" t="str">
        <f t="shared" si="9"/>
        <v/>
      </c>
      <c r="AK18" s="156" t="str">
        <f t="shared" si="10"/>
        <v/>
      </c>
      <c r="AM18" s="159">
        <f t="shared" si="21"/>
        <v>0.14284656000000095</v>
      </c>
      <c r="AN18" s="159">
        <f t="shared" si="22"/>
        <v>9.9616680000000207E-2</v>
      </c>
      <c r="AO18" s="159">
        <f t="shared" si="23"/>
        <v>0</v>
      </c>
      <c r="AP18" s="159">
        <f t="shared" si="24"/>
        <v>-13.02910992</v>
      </c>
      <c r="AQ18" s="159">
        <f t="shared" si="25"/>
        <v>-13.02910992</v>
      </c>
      <c r="AR18" s="159">
        <f t="shared" si="29"/>
        <v>0.20487204000000064</v>
      </c>
      <c r="AS18" s="159">
        <f t="shared" si="26"/>
        <v>7.1423280000001824E-2</v>
      </c>
      <c r="AU18" s="159">
        <f t="shared" si="12"/>
        <v>29.458057777319066</v>
      </c>
      <c r="AV18" s="159">
        <f t="shared" si="13"/>
        <v>13.165377697319059</v>
      </c>
      <c r="AW18" s="159">
        <f t="shared" si="14"/>
        <v>0</v>
      </c>
      <c r="AX18" s="159" t="e">
        <f t="shared" si="15"/>
        <v>#REF!</v>
      </c>
      <c r="AY18" s="159" t="e">
        <f t="shared" si="16"/>
        <v>#REF!</v>
      </c>
      <c r="AZ18" s="159">
        <f t="shared" si="17"/>
        <v>-1.5372635897951652</v>
      </c>
      <c r="BA18" s="159">
        <f t="shared" si="18"/>
        <v>-8.8450523878857741</v>
      </c>
      <c r="BC18" s="159">
        <f t="shared" si="30"/>
        <v>7.1423280000001824E-2</v>
      </c>
      <c r="BE18" s="159">
        <f t="shared" si="27"/>
        <v>-8.8450523878857741</v>
      </c>
    </row>
    <row r="19" spans="1:57">
      <c r="A19" s="155">
        <v>10</v>
      </c>
      <c r="B19" s="155">
        <v>7180</v>
      </c>
      <c r="C19" s="157">
        <v>10</v>
      </c>
      <c r="D19" s="158">
        <f t="shared" si="31"/>
        <v>10</v>
      </c>
      <c r="E19" s="156">
        <v>6865</v>
      </c>
      <c r="F19" s="156">
        <v>600</v>
      </c>
      <c r="G19" s="156">
        <v>74.2</v>
      </c>
      <c r="H19" s="156">
        <v>73.14</v>
      </c>
      <c r="I19" s="156">
        <v>72.760000000000005</v>
      </c>
      <c r="L19" s="156">
        <v>71.72</v>
      </c>
      <c r="M19" s="156">
        <v>71</v>
      </c>
      <c r="O19" s="155"/>
      <c r="P19" s="155"/>
      <c r="Q19" s="155">
        <v>69.260000000000005</v>
      </c>
      <c r="S19" s="160"/>
      <c r="T19" s="156">
        <f>VLOOKUP($D19,'2005 HECRAS'!$B$4:$E$188,4)</f>
        <v>67.459999999999994</v>
      </c>
      <c r="U19" s="156">
        <f>VLOOKUP($D19,'2008 HECRAS'!$B$4:$E$189,4)</f>
        <v>68.760000000000005</v>
      </c>
      <c r="W19" s="156">
        <f t="shared" si="19"/>
        <v>1.4399999999999977</v>
      </c>
      <c r="X19" s="156">
        <f t="shared" si="0"/>
        <v>0.37999999999999545</v>
      </c>
      <c r="Y19" s="156">
        <f t="shared" si="1"/>
        <v>0</v>
      </c>
      <c r="Z19" s="156">
        <f t="shared" si="2"/>
        <v>-72.760000000000005</v>
      </c>
      <c r="AA19" s="156">
        <f t="shared" si="3"/>
        <v>-72.760000000000005</v>
      </c>
      <c r="AB19" s="156">
        <f t="shared" si="4"/>
        <v>-1.0400000000000063</v>
      </c>
      <c r="AC19" s="156">
        <f t="shared" si="28"/>
        <v>-0.71999999999999886</v>
      </c>
      <c r="AE19" s="156" t="str">
        <f t="shared" si="20"/>
        <v/>
      </c>
      <c r="AF19" s="156" t="str">
        <f t="shared" si="5"/>
        <v/>
      </c>
      <c r="AG19" s="156">
        <f t="shared" si="6"/>
        <v>0</v>
      </c>
      <c r="AH19" s="156" t="str">
        <f t="shared" si="7"/>
        <v/>
      </c>
      <c r="AI19" s="156" t="str">
        <f t="shared" si="8"/>
        <v/>
      </c>
      <c r="AJ19" s="156">
        <f t="shared" si="9"/>
        <v>-1.8000000000000114</v>
      </c>
      <c r="AK19" s="156">
        <f t="shared" si="10"/>
        <v>-0.5</v>
      </c>
      <c r="AM19" s="159">
        <f t="shared" si="21"/>
        <v>0.34473599999999949</v>
      </c>
      <c r="AN19" s="159">
        <f t="shared" si="22"/>
        <v>9.0971999999998915E-2</v>
      </c>
      <c r="AO19" s="159">
        <f t="shared" si="23"/>
        <v>0</v>
      </c>
      <c r="AP19" s="159">
        <f t="shared" si="24"/>
        <v>-17.418744</v>
      </c>
      <c r="AQ19" s="159">
        <f t="shared" si="25"/>
        <v>-17.418744</v>
      </c>
      <c r="AR19" s="159">
        <f t="shared" si="29"/>
        <v>-0.24897600000000147</v>
      </c>
      <c r="AS19" s="159">
        <f t="shared" si="26"/>
        <v>-0.17236799999999974</v>
      </c>
      <c r="AU19" s="159">
        <f t="shared" si="12"/>
        <v>29.315211217319064</v>
      </c>
      <c r="AV19" s="159">
        <f t="shared" si="13"/>
        <v>13.065761017319058</v>
      </c>
      <c r="AW19" s="159">
        <f t="shared" si="14"/>
        <v>0</v>
      </c>
      <c r="AX19" s="159" t="e">
        <f t="shared" si="15"/>
        <v>#REF!</v>
      </c>
      <c r="AY19" s="159" t="e">
        <f t="shared" si="16"/>
        <v>#REF!</v>
      </c>
      <c r="AZ19" s="159">
        <f t="shared" si="17"/>
        <v>-1.7421356297951658</v>
      </c>
      <c r="BA19" s="159">
        <f t="shared" si="18"/>
        <v>-8.9164756678857753</v>
      </c>
      <c r="BC19" s="159">
        <f t="shared" si="30"/>
        <v>-0.17236799999999974</v>
      </c>
      <c r="BE19" s="159">
        <f t="shared" si="27"/>
        <v>-8.9164756678857753</v>
      </c>
    </row>
    <row r="20" spans="1:57">
      <c r="A20" s="155">
        <v>11</v>
      </c>
      <c r="B20" s="155">
        <v>7627</v>
      </c>
      <c r="C20" s="157">
        <v>11</v>
      </c>
      <c r="D20" s="158">
        <f t="shared" si="31"/>
        <v>11</v>
      </c>
      <c r="E20" s="156">
        <v>7372</v>
      </c>
      <c r="F20" s="156">
        <v>545</v>
      </c>
      <c r="G20" s="156">
        <v>79.44</v>
      </c>
      <c r="H20" s="156">
        <v>77.94</v>
      </c>
      <c r="I20" s="156">
        <v>76.11</v>
      </c>
      <c r="L20" s="156">
        <v>75.569999999999993</v>
      </c>
      <c r="M20" s="156">
        <v>75.98</v>
      </c>
      <c r="O20" s="155"/>
      <c r="P20" s="155"/>
      <c r="Q20" s="155">
        <v>73.900000000000006</v>
      </c>
      <c r="R20" s="160"/>
      <c r="S20" s="160"/>
      <c r="T20" s="156">
        <f>VLOOKUP($D20,'2005 HECRAS'!$B$4:$E$188,4)</f>
        <v>72.8</v>
      </c>
      <c r="U20" s="156">
        <f>VLOOKUP($D20,'2008 HECRAS'!$B$4:$E$189,4)</f>
        <v>72.58</v>
      </c>
      <c r="W20" s="156">
        <f t="shared" si="19"/>
        <v>3.3299999999999983</v>
      </c>
      <c r="X20" s="156">
        <f t="shared" si="0"/>
        <v>1.8299999999999983</v>
      </c>
      <c r="Y20" s="156">
        <f t="shared" si="1"/>
        <v>0</v>
      </c>
      <c r="Z20" s="156">
        <f t="shared" si="2"/>
        <v>-76.11</v>
      </c>
      <c r="AA20" s="156">
        <f t="shared" si="3"/>
        <v>-76.11</v>
      </c>
      <c r="AB20" s="156">
        <f t="shared" si="4"/>
        <v>-0.54000000000000625</v>
      </c>
      <c r="AC20" s="156">
        <f t="shared" si="28"/>
        <v>0.4100000000000108</v>
      </c>
      <c r="AE20" s="156" t="str">
        <f t="shared" si="20"/>
        <v/>
      </c>
      <c r="AF20" s="156" t="str">
        <f t="shared" si="5"/>
        <v/>
      </c>
      <c r="AG20" s="156">
        <f t="shared" si="6"/>
        <v>0</v>
      </c>
      <c r="AH20" s="156" t="str">
        <f t="shared" si="7"/>
        <v/>
      </c>
      <c r="AI20" s="156" t="str">
        <f t="shared" si="8"/>
        <v/>
      </c>
      <c r="AJ20" s="156">
        <f t="shared" si="9"/>
        <v>-1.1000000000000085</v>
      </c>
      <c r="AK20" s="156">
        <f t="shared" si="10"/>
        <v>-1.3200000000000074</v>
      </c>
      <c r="AM20" s="159">
        <f t="shared" si="21"/>
        <v>0.95551852499999945</v>
      </c>
      <c r="AN20" s="159">
        <f t="shared" si="22"/>
        <v>0.52510477499999952</v>
      </c>
      <c r="AO20" s="159">
        <f t="shared" si="23"/>
        <v>0</v>
      </c>
      <c r="AP20" s="159">
        <f t="shared" si="24"/>
        <v>-21.839193674999997</v>
      </c>
      <c r="AQ20" s="159">
        <f t="shared" si="25"/>
        <v>-21.839193674999997</v>
      </c>
      <c r="AR20" s="159">
        <f t="shared" si="29"/>
        <v>-0.15494895000000181</v>
      </c>
      <c r="AS20" s="159">
        <f t="shared" si="26"/>
        <v>0.11764642500000311</v>
      </c>
      <c r="AU20" s="159">
        <f t="shared" si="12"/>
        <v>28.970475217319063</v>
      </c>
      <c r="AV20" s="159">
        <f t="shared" si="13"/>
        <v>12.974789017319059</v>
      </c>
      <c r="AW20" s="159">
        <f t="shared" si="14"/>
        <v>0</v>
      </c>
      <c r="AX20" s="159" t="e">
        <f t="shared" si="15"/>
        <v>#REF!</v>
      </c>
      <c r="AY20" s="159" t="e">
        <f t="shared" si="16"/>
        <v>#REF!</v>
      </c>
      <c r="AZ20" s="159">
        <f t="shared" si="17"/>
        <v>-1.4931596297951644</v>
      </c>
      <c r="BA20" s="159">
        <f t="shared" si="18"/>
        <v>-8.7441076678857748</v>
      </c>
      <c r="BC20" s="159">
        <f t="shared" si="30"/>
        <v>0.11764642500000311</v>
      </c>
      <c r="BE20" s="159">
        <f t="shared" si="27"/>
        <v>-8.7441076678857748</v>
      </c>
    </row>
    <row r="21" spans="1:57">
      <c r="A21" s="155">
        <v>12</v>
      </c>
      <c r="B21" s="155">
        <v>8173</v>
      </c>
      <c r="C21" s="157">
        <v>12</v>
      </c>
      <c r="D21" s="158">
        <f t="shared" si="31"/>
        <v>12</v>
      </c>
      <c r="E21" s="156">
        <v>7918</v>
      </c>
      <c r="F21" s="156">
        <v>619</v>
      </c>
      <c r="G21" s="156">
        <v>85.3</v>
      </c>
      <c r="H21" s="156">
        <v>84.41</v>
      </c>
      <c r="I21" s="156">
        <v>80.900000000000006</v>
      </c>
      <c r="L21" s="156">
        <v>81.38</v>
      </c>
      <c r="M21" s="156">
        <v>81.77</v>
      </c>
      <c r="O21" s="155"/>
      <c r="P21" s="155"/>
      <c r="Q21" s="155">
        <v>79.63</v>
      </c>
      <c r="S21" s="160"/>
      <c r="T21" s="156">
        <f>VLOOKUP($D21,'2005 HECRAS'!$B$4:$E$188,4)</f>
        <v>79.239999999999995</v>
      </c>
      <c r="U21" s="156">
        <f>VLOOKUP($D21,'2008 HECRAS'!$B$4:$E$189,4)</f>
        <v>79.790000000000006</v>
      </c>
      <c r="W21" s="156">
        <f t="shared" si="19"/>
        <v>4.3999999999999915</v>
      </c>
      <c r="X21" s="156">
        <f t="shared" si="0"/>
        <v>3.5099999999999909</v>
      </c>
      <c r="Y21" s="156">
        <f t="shared" si="1"/>
        <v>0</v>
      </c>
      <c r="Z21" s="156">
        <f t="shared" si="2"/>
        <v>-80.900000000000006</v>
      </c>
      <c r="AA21" s="156">
        <f t="shared" si="3"/>
        <v>-80.900000000000006</v>
      </c>
      <c r="AB21" s="156">
        <f t="shared" si="4"/>
        <v>0.47999999999998977</v>
      </c>
      <c r="AC21" s="156">
        <f t="shared" si="28"/>
        <v>0.39000000000000057</v>
      </c>
      <c r="AE21" s="156" t="str">
        <f t="shared" si="20"/>
        <v/>
      </c>
      <c r="AF21" s="156" t="str">
        <f t="shared" si="5"/>
        <v/>
      </c>
      <c r="AG21" s="156">
        <f t="shared" si="6"/>
        <v>0</v>
      </c>
      <c r="AH21" s="156" t="str">
        <f t="shared" si="7"/>
        <v/>
      </c>
      <c r="AI21" s="156" t="str">
        <f t="shared" si="8"/>
        <v/>
      </c>
      <c r="AJ21" s="156">
        <f t="shared" si="9"/>
        <v>-0.39000000000000057</v>
      </c>
      <c r="AK21" s="156">
        <f t="shared" si="10"/>
        <v>0.1600000000000108</v>
      </c>
      <c r="AM21" s="159">
        <f t="shared" si="21"/>
        <v>1.3917595999999972</v>
      </c>
      <c r="AN21" s="159">
        <f t="shared" si="22"/>
        <v>1.1102445899999971</v>
      </c>
      <c r="AO21" s="159">
        <f t="shared" si="23"/>
        <v>0</v>
      </c>
      <c r="AP21" s="159">
        <f t="shared" si="24"/>
        <v>-25.5893981</v>
      </c>
      <c r="AQ21" s="159">
        <f t="shared" si="25"/>
        <v>-25.5893981</v>
      </c>
      <c r="AR21" s="159">
        <f t="shared" si="29"/>
        <v>0.15182831999999674</v>
      </c>
      <c r="AS21" s="159">
        <f t="shared" si="26"/>
        <v>0.12336051000000019</v>
      </c>
      <c r="AU21" s="159">
        <f t="shared" si="12"/>
        <v>28.014956692319064</v>
      </c>
      <c r="AV21" s="159">
        <f t="shared" si="13"/>
        <v>12.44968424231906</v>
      </c>
      <c r="AW21" s="159">
        <f t="shared" si="14"/>
        <v>0</v>
      </c>
      <c r="AX21" s="159" t="e">
        <f t="shared" si="15"/>
        <v>#REF!</v>
      </c>
      <c r="AY21" s="159" t="e">
        <f t="shared" si="16"/>
        <v>#REF!</v>
      </c>
      <c r="AZ21" s="159">
        <f t="shared" si="17"/>
        <v>-1.3382106797951625</v>
      </c>
      <c r="BA21" s="159">
        <f t="shared" si="18"/>
        <v>-8.8617540928857785</v>
      </c>
      <c r="BC21" s="159">
        <f t="shared" si="30"/>
        <v>0.12336051000000019</v>
      </c>
      <c r="BE21" s="159">
        <f t="shared" si="27"/>
        <v>-8.8617540928857785</v>
      </c>
    </row>
    <row r="22" spans="1:57">
      <c r="A22" s="155">
        <v>13</v>
      </c>
      <c r="B22" s="155">
        <v>8938</v>
      </c>
      <c r="C22" s="157">
        <v>13</v>
      </c>
      <c r="D22" s="158">
        <f t="shared" si="31"/>
        <v>13</v>
      </c>
      <c r="E22" s="156">
        <v>8394</v>
      </c>
      <c r="F22" s="156">
        <v>449</v>
      </c>
      <c r="G22" s="156">
        <v>91.49</v>
      </c>
      <c r="H22" s="156">
        <v>92.12</v>
      </c>
      <c r="I22" s="156">
        <v>90.56</v>
      </c>
      <c r="L22" s="156">
        <v>89.49</v>
      </c>
      <c r="M22" s="156">
        <v>88.03</v>
      </c>
      <c r="O22" s="155"/>
      <c r="P22" s="155"/>
      <c r="Q22" s="155">
        <v>88.45</v>
      </c>
      <c r="S22" s="160"/>
      <c r="T22" s="156">
        <f>VLOOKUP($D22,'2005 HECRAS'!$B$4:$E$188,4)</f>
        <v>87.24</v>
      </c>
      <c r="U22" s="156">
        <f>VLOOKUP($D22,'2008 HECRAS'!$B$4:$E$189,4)</f>
        <v>86.55</v>
      </c>
      <c r="W22" s="156">
        <f t="shared" si="19"/>
        <v>0.92999999999999261</v>
      </c>
      <c r="X22" s="156">
        <f t="shared" si="0"/>
        <v>1.5600000000000023</v>
      </c>
      <c r="Y22" s="156">
        <f t="shared" si="1"/>
        <v>0</v>
      </c>
      <c r="Z22" s="156">
        <f t="shared" si="2"/>
        <v>-90.56</v>
      </c>
      <c r="AA22" s="156">
        <f t="shared" si="3"/>
        <v>-90.56</v>
      </c>
      <c r="AB22" s="156">
        <f t="shared" si="4"/>
        <v>-1.0700000000000074</v>
      </c>
      <c r="AC22" s="156">
        <f t="shared" si="28"/>
        <v>-1.4599999999999937</v>
      </c>
      <c r="AE22" s="156" t="str">
        <f t="shared" si="20"/>
        <v/>
      </c>
      <c r="AF22" s="156" t="str">
        <f t="shared" si="5"/>
        <v/>
      </c>
      <c r="AG22" s="156">
        <f t="shared" si="6"/>
        <v>0</v>
      </c>
      <c r="AH22" s="156" t="str">
        <f t="shared" si="7"/>
        <v/>
      </c>
      <c r="AI22" s="156" t="str">
        <f t="shared" si="8"/>
        <v/>
      </c>
      <c r="AJ22" s="156">
        <f t="shared" si="9"/>
        <v>-1.210000000000008</v>
      </c>
      <c r="AK22" s="156">
        <f t="shared" si="10"/>
        <v>-1.9000000000000057</v>
      </c>
      <c r="AM22" s="159">
        <f t="shared" si="21"/>
        <v>0.21024649499999834</v>
      </c>
      <c r="AN22" s="159">
        <f t="shared" si="22"/>
        <v>0.35267154000000051</v>
      </c>
      <c r="AO22" s="159">
        <f t="shared" si="23"/>
        <v>0</v>
      </c>
      <c r="AP22" s="159">
        <f t="shared" si="24"/>
        <v>-20.473035040000003</v>
      </c>
      <c r="AQ22" s="159">
        <f t="shared" si="25"/>
        <v>-20.473035040000003</v>
      </c>
      <c r="AR22" s="159">
        <f t="shared" si="29"/>
        <v>-0.24189650500000168</v>
      </c>
      <c r="AS22" s="159">
        <f t="shared" si="26"/>
        <v>-0.3300643899999986</v>
      </c>
      <c r="AU22" s="159">
        <f t="shared" si="12"/>
        <v>26.623197092319067</v>
      </c>
      <c r="AV22" s="159">
        <f t="shared" si="13"/>
        <v>11.339439652319063</v>
      </c>
      <c r="AW22" s="159">
        <f t="shared" si="14"/>
        <v>0</v>
      </c>
      <c r="AX22" s="159" t="e">
        <f t="shared" si="15"/>
        <v>#REF!</v>
      </c>
      <c r="AY22" s="159" t="e">
        <f t="shared" si="16"/>
        <v>#REF!</v>
      </c>
      <c r="AZ22" s="159">
        <f t="shared" si="17"/>
        <v>-1.4900389997951593</v>
      </c>
      <c r="BA22" s="159">
        <f t="shared" si="18"/>
        <v>-8.985114602885778</v>
      </c>
      <c r="BC22" s="159">
        <f t="shared" si="30"/>
        <v>-0.3300643899999986</v>
      </c>
      <c r="BE22" s="159">
        <f t="shared" si="27"/>
        <v>-8.985114602885778</v>
      </c>
    </row>
    <row r="23" spans="1:57">
      <c r="A23" s="155">
        <v>14</v>
      </c>
      <c r="B23" s="155">
        <v>9514</v>
      </c>
      <c r="C23" s="157">
        <v>14</v>
      </c>
      <c r="D23" s="158">
        <f t="shared" si="31"/>
        <v>14</v>
      </c>
      <c r="E23" s="156">
        <v>8925</v>
      </c>
      <c r="F23" s="156">
        <v>531</v>
      </c>
      <c r="G23" s="156">
        <v>95.71</v>
      </c>
      <c r="H23" s="156">
        <v>96.48</v>
      </c>
      <c r="I23" s="156">
        <v>96.1</v>
      </c>
      <c r="L23" s="156">
        <v>94.88</v>
      </c>
      <c r="M23" s="156">
        <v>94.65</v>
      </c>
      <c r="O23" s="155"/>
      <c r="P23" s="155"/>
      <c r="Q23" s="155">
        <v>94.3</v>
      </c>
      <c r="S23" s="160"/>
      <c r="T23" s="156">
        <f>VLOOKUP($D23,'2005 HECRAS'!$B$4:$E$188,4)</f>
        <v>91.45</v>
      </c>
      <c r="U23" s="156">
        <f>VLOOKUP($D23,'2008 HECRAS'!$B$4:$E$189,4)</f>
        <v>91.45</v>
      </c>
      <c r="W23" s="156">
        <f t="shared" si="19"/>
        <v>-0.39000000000000057</v>
      </c>
      <c r="X23" s="156">
        <f t="shared" si="0"/>
        <v>0.38000000000000966</v>
      </c>
      <c r="Y23" s="156">
        <f t="shared" si="1"/>
        <v>0</v>
      </c>
      <c r="Z23" s="156">
        <f t="shared" si="2"/>
        <v>-96.1</v>
      </c>
      <c r="AA23" s="156">
        <f t="shared" si="3"/>
        <v>-96.1</v>
      </c>
      <c r="AB23" s="156">
        <f t="shared" si="4"/>
        <v>-1.2199999999999989</v>
      </c>
      <c r="AC23" s="156">
        <f t="shared" si="28"/>
        <v>-0.22999999999998977</v>
      </c>
      <c r="AE23" s="156" t="str">
        <f t="shared" si="20"/>
        <v/>
      </c>
      <c r="AF23" s="156" t="str">
        <f t="shared" si="5"/>
        <v/>
      </c>
      <c r="AG23" s="156">
        <f t="shared" si="6"/>
        <v>0</v>
      </c>
      <c r="AH23" s="156" t="str">
        <f t="shared" si="7"/>
        <v/>
      </c>
      <c r="AI23" s="156" t="str">
        <f t="shared" si="8"/>
        <v/>
      </c>
      <c r="AJ23" s="156">
        <f t="shared" si="9"/>
        <v>-2.8499999999999943</v>
      </c>
      <c r="AK23" s="156">
        <f t="shared" si="10"/>
        <v>-2.8499999999999943</v>
      </c>
      <c r="AM23" s="159">
        <f t="shared" si="21"/>
        <v>-0.12311500500000019</v>
      </c>
      <c r="AN23" s="159">
        <f t="shared" si="22"/>
        <v>0.11995821000000306</v>
      </c>
      <c r="AO23" s="159">
        <f t="shared" si="23"/>
        <v>0</v>
      </c>
      <c r="AP23" s="159">
        <f t="shared" si="24"/>
        <v>-30.33679995</v>
      </c>
      <c r="AQ23" s="159">
        <f t="shared" si="25"/>
        <v>-30.33679995</v>
      </c>
      <c r="AR23" s="159">
        <f t="shared" si="29"/>
        <v>-0.38512898999999962</v>
      </c>
      <c r="AS23" s="159">
        <f t="shared" si="26"/>
        <v>-7.2606284999996773E-2</v>
      </c>
      <c r="AU23" s="159">
        <f t="shared" si="12"/>
        <v>26.412950597319067</v>
      </c>
      <c r="AV23" s="159">
        <f t="shared" si="13"/>
        <v>10.986768112319062</v>
      </c>
      <c r="AW23" s="159">
        <f t="shared" si="14"/>
        <v>0</v>
      </c>
      <c r="AX23" s="159" t="e">
        <f t="shared" si="15"/>
        <v>#REF!</v>
      </c>
      <c r="AY23" s="159" t="e">
        <f t="shared" si="16"/>
        <v>#REF!</v>
      </c>
      <c r="AZ23" s="159">
        <f t="shared" si="17"/>
        <v>-1.2481424947951576</v>
      </c>
      <c r="BA23" s="159">
        <f t="shared" si="18"/>
        <v>-8.6550502128857794</v>
      </c>
      <c r="BC23" s="159">
        <f t="shared" si="30"/>
        <v>-7.2606284999996773E-2</v>
      </c>
      <c r="BE23" s="159">
        <f t="shared" si="27"/>
        <v>-8.6550502128857794</v>
      </c>
    </row>
    <row r="24" spans="1:57">
      <c r="A24" s="155">
        <v>15</v>
      </c>
      <c r="B24" s="155">
        <v>10073</v>
      </c>
      <c r="C24" s="157">
        <v>15</v>
      </c>
      <c r="D24" s="158">
        <f t="shared" si="31"/>
        <v>15</v>
      </c>
      <c r="E24" s="156">
        <v>9583</v>
      </c>
      <c r="F24" s="156">
        <v>560</v>
      </c>
      <c r="G24" s="156">
        <v>105.09</v>
      </c>
      <c r="H24" s="156">
        <v>103.12</v>
      </c>
      <c r="I24" s="161">
        <v>99.573075585416447</v>
      </c>
      <c r="L24" s="161">
        <v>101.46102356597518</v>
      </c>
      <c r="M24" s="156">
        <v>100.72</v>
      </c>
      <c r="O24" s="155"/>
      <c r="P24" s="155"/>
      <c r="Q24" s="155">
        <v>96.96</v>
      </c>
      <c r="R24" s="160"/>
      <c r="S24" s="160"/>
      <c r="T24" s="156">
        <f>VLOOKUP($D24,'2005 HECRAS'!$B$4:$E$188,4)</f>
        <v>98.32</v>
      </c>
      <c r="U24" s="156">
        <f>VLOOKUP($D24,'2008 HECRAS'!$B$4:$E$189,4)</f>
        <v>97.56</v>
      </c>
      <c r="W24" s="156">
        <f t="shared" si="19"/>
        <v>5.5169244145835563</v>
      </c>
      <c r="X24" s="156">
        <f t="shared" si="0"/>
        <v>3.5469244145835574</v>
      </c>
      <c r="Y24" s="156">
        <f t="shared" si="1"/>
        <v>0</v>
      </c>
      <c r="Z24" s="156">
        <f t="shared" si="2"/>
        <v>-99.573075585416447</v>
      </c>
      <c r="AA24" s="156">
        <f t="shared" si="3"/>
        <v>-99.573075585416447</v>
      </c>
      <c r="AB24" s="156">
        <f t="shared" si="4"/>
        <v>1.8879479805587351</v>
      </c>
      <c r="AC24" s="156">
        <f t="shared" si="28"/>
        <v>-0.74102356597518337</v>
      </c>
      <c r="AE24" s="156" t="str">
        <f t="shared" si="20"/>
        <v/>
      </c>
      <c r="AF24" s="156" t="str">
        <f t="shared" si="5"/>
        <v/>
      </c>
      <c r="AG24" s="156">
        <f t="shared" si="6"/>
        <v>0</v>
      </c>
      <c r="AH24" s="156" t="str">
        <f t="shared" si="7"/>
        <v/>
      </c>
      <c r="AI24" s="156" t="str">
        <f t="shared" si="8"/>
        <v/>
      </c>
      <c r="AJ24" s="156">
        <f t="shared" si="9"/>
        <v>1.3599999999999994</v>
      </c>
      <c r="AK24" s="156">
        <f t="shared" si="10"/>
        <v>0.60000000000000853</v>
      </c>
      <c r="AM24" s="159">
        <f t="shared" si="21"/>
        <v>2.0266973529414152</v>
      </c>
      <c r="AN24" s="159">
        <f t="shared" si="22"/>
        <v>1.3029981529414156</v>
      </c>
      <c r="AO24" s="159">
        <f t="shared" si="23"/>
        <v>0</v>
      </c>
      <c r="AP24" s="159">
        <f t="shared" si="24"/>
        <v>-36.579165047058588</v>
      </c>
      <c r="AQ24" s="159">
        <f t="shared" si="25"/>
        <v>-36.579165047058588</v>
      </c>
      <c r="AR24" s="159">
        <f t="shared" si="29"/>
        <v>0.69355657013805705</v>
      </c>
      <c r="AS24" s="159">
        <f t="shared" si="26"/>
        <v>-0.27222241719664336</v>
      </c>
      <c r="AU24" s="159">
        <f t="shared" si="12"/>
        <v>26.536065602319066</v>
      </c>
      <c r="AV24" s="159">
        <f t="shared" si="13"/>
        <v>10.866809902319059</v>
      </c>
      <c r="AW24" s="159">
        <f t="shared" si="14"/>
        <v>0</v>
      </c>
      <c r="AX24" s="159" t="e">
        <f t="shared" si="15"/>
        <v>#REF!</v>
      </c>
      <c r="AY24" s="159" t="e">
        <f t="shared" si="16"/>
        <v>#REF!</v>
      </c>
      <c r="AZ24" s="159">
        <f t="shared" si="17"/>
        <v>-0.86301350479515793</v>
      </c>
      <c r="BA24" s="159">
        <f t="shared" si="18"/>
        <v>-8.582443927885782</v>
      </c>
      <c r="BC24" s="159">
        <f t="shared" si="30"/>
        <v>-0.27222241719664336</v>
      </c>
      <c r="BE24" s="159">
        <f t="shared" si="27"/>
        <v>-8.582443927885782</v>
      </c>
    </row>
    <row r="25" spans="1:57">
      <c r="A25" s="155">
        <v>16</v>
      </c>
      <c r="B25" s="155">
        <v>10519</v>
      </c>
      <c r="C25" s="157" t="s">
        <v>180</v>
      </c>
      <c r="D25" s="158">
        <f t="shared" si="31"/>
        <v>16</v>
      </c>
      <c r="E25" s="156">
        <v>10237</v>
      </c>
      <c r="F25" s="160">
        <v>541</v>
      </c>
      <c r="G25" s="156">
        <v>111.83</v>
      </c>
      <c r="H25" s="156">
        <v>108.17</v>
      </c>
      <c r="I25" s="156">
        <v>102.59</v>
      </c>
      <c r="L25" s="156">
        <v>105.92</v>
      </c>
      <c r="M25" s="156">
        <v>105.86</v>
      </c>
      <c r="O25" s="155"/>
      <c r="P25" s="155"/>
      <c r="Q25" s="155">
        <v>99.22</v>
      </c>
      <c r="T25" s="156">
        <f>VLOOKUP($D25,'2005 HECRAS'!$B$4:$E$188,4)</f>
        <v>101.78</v>
      </c>
      <c r="U25" s="156">
        <f>VLOOKUP($D25,'2008 HECRAS'!$B$4:$E$189,4)</f>
        <v>102.33</v>
      </c>
      <c r="W25" s="156">
        <f t="shared" si="19"/>
        <v>9.2399999999999949</v>
      </c>
      <c r="X25" s="156">
        <f t="shared" si="0"/>
        <v>5.5799999999999983</v>
      </c>
      <c r="Y25" s="156">
        <f t="shared" si="1"/>
        <v>0</v>
      </c>
      <c r="Z25" s="156">
        <f t="shared" si="2"/>
        <v>-102.59</v>
      </c>
      <c r="AA25" s="156">
        <f t="shared" si="3"/>
        <v>-102.59</v>
      </c>
      <c r="AB25" s="156">
        <f t="shared" si="4"/>
        <v>3.3299999999999983</v>
      </c>
      <c r="AC25" s="156">
        <f t="shared" si="28"/>
        <v>-6.0000000000002274E-2</v>
      </c>
      <c r="AE25" s="156" t="str">
        <f t="shared" si="20"/>
        <v/>
      </c>
      <c r="AF25" s="156" t="str">
        <f t="shared" si="5"/>
        <v/>
      </c>
      <c r="AG25" s="156">
        <f t="shared" si="6"/>
        <v>0</v>
      </c>
      <c r="AH25" s="156" t="str">
        <f t="shared" si="7"/>
        <v/>
      </c>
      <c r="AI25" s="156" t="str">
        <f t="shared" si="8"/>
        <v/>
      </c>
      <c r="AJ25" s="156">
        <f t="shared" si="9"/>
        <v>2.5600000000000023</v>
      </c>
      <c r="AK25" s="156">
        <f t="shared" si="10"/>
        <v>3.1099999999999994</v>
      </c>
      <c r="AM25" s="159">
        <f t="shared" si="21"/>
        <v>3.3567210599999981</v>
      </c>
      <c r="AN25" s="159">
        <f t="shared" si="22"/>
        <v>2.0271107699999997</v>
      </c>
      <c r="AO25" s="159">
        <f t="shared" si="23"/>
        <v>0</v>
      </c>
      <c r="AP25" s="159">
        <f t="shared" si="24"/>
        <v>-37.269049084999999</v>
      </c>
      <c r="AQ25" s="159">
        <f t="shared" si="25"/>
        <v>-37.269049084999999</v>
      </c>
      <c r="AR25" s="159">
        <f t="shared" si="29"/>
        <v>1.2097273949999994</v>
      </c>
      <c r="AS25" s="159">
        <f t="shared" si="26"/>
        <v>-2.1796890000000825E-2</v>
      </c>
      <c r="AU25" s="159">
        <f t="shared" si="12"/>
        <v>24.509368249377651</v>
      </c>
      <c r="AV25" s="159">
        <f t="shared" si="13"/>
        <v>9.5638117493776438</v>
      </c>
      <c r="AW25" s="159">
        <f t="shared" si="14"/>
        <v>0</v>
      </c>
      <c r="AX25" s="159" t="e">
        <f t="shared" si="15"/>
        <v>#REF!</v>
      </c>
      <c r="AY25" s="159" t="e">
        <f t="shared" si="16"/>
        <v>#REF!</v>
      </c>
      <c r="AZ25" s="159">
        <f t="shared" si="17"/>
        <v>-1.556570074933215</v>
      </c>
      <c r="BA25" s="159">
        <f t="shared" si="18"/>
        <v>-8.3102215106891393</v>
      </c>
      <c r="BC25" s="159">
        <f t="shared" si="30"/>
        <v>-2.1796890000000825E-2</v>
      </c>
      <c r="BE25" s="159">
        <f t="shared" si="27"/>
        <v>-8.3102215106891393</v>
      </c>
    </row>
    <row r="26" spans="1:57">
      <c r="A26" s="155">
        <v>17</v>
      </c>
      <c r="B26" s="155">
        <v>11097</v>
      </c>
      <c r="C26" s="157" t="s">
        <v>181</v>
      </c>
      <c r="D26" s="158">
        <f t="shared" si="31"/>
        <v>17</v>
      </c>
      <c r="E26" s="156">
        <v>10926</v>
      </c>
      <c r="F26" s="160">
        <v>480</v>
      </c>
      <c r="G26" s="156">
        <v>117.72</v>
      </c>
      <c r="H26" s="156">
        <v>115.06</v>
      </c>
      <c r="I26" s="156">
        <v>112.58</v>
      </c>
      <c r="L26" s="156">
        <v>112.04</v>
      </c>
      <c r="M26" s="156">
        <v>111.81</v>
      </c>
      <c r="O26" s="155"/>
      <c r="P26" s="155"/>
      <c r="Q26" s="155">
        <v>110.04</v>
      </c>
      <c r="T26" s="156">
        <f>VLOOKUP($D26,'2005 HECRAS'!$B$4:$E$188,4)</f>
        <v>109.04</v>
      </c>
      <c r="U26" s="156">
        <f>VLOOKUP($D26,'2008 HECRAS'!$B$4:$E$189,4)</f>
        <v>106.48</v>
      </c>
      <c r="W26" s="156">
        <f t="shared" si="19"/>
        <v>5.1400000000000006</v>
      </c>
      <c r="X26" s="156">
        <f t="shared" si="0"/>
        <v>2.480000000000004</v>
      </c>
      <c r="Y26" s="156">
        <f t="shared" si="1"/>
        <v>0</v>
      </c>
      <c r="Z26" s="156">
        <f t="shared" si="2"/>
        <v>-112.58</v>
      </c>
      <c r="AA26" s="156">
        <f t="shared" si="3"/>
        <v>-112.58</v>
      </c>
      <c r="AB26" s="156">
        <f t="shared" si="4"/>
        <v>-0.53999999999999204</v>
      </c>
      <c r="AC26" s="156">
        <f t="shared" si="28"/>
        <v>-0.23000000000000398</v>
      </c>
      <c r="AE26" s="156" t="str">
        <f t="shared" si="20"/>
        <v/>
      </c>
      <c r="AF26" s="156" t="str">
        <f t="shared" si="5"/>
        <v/>
      </c>
      <c r="AG26" s="156">
        <f t="shared" si="6"/>
        <v>0</v>
      </c>
      <c r="AH26" s="156" t="str">
        <f t="shared" si="7"/>
        <v/>
      </c>
      <c r="AI26" s="156" t="str">
        <f t="shared" si="8"/>
        <v/>
      </c>
      <c r="AJ26" s="156">
        <f t="shared" si="9"/>
        <v>-1</v>
      </c>
      <c r="AK26" s="156">
        <f t="shared" si="10"/>
        <v>-3.5600000000000023</v>
      </c>
      <c r="AM26" s="159">
        <f t="shared" si="21"/>
        <v>1.5642048000000002</v>
      </c>
      <c r="AN26" s="159">
        <f t="shared" si="22"/>
        <v>0.75471360000000121</v>
      </c>
      <c r="AO26" s="159">
        <f t="shared" si="23"/>
        <v>0</v>
      </c>
      <c r="AP26" s="159">
        <f t="shared" si="24"/>
        <v>-34.260345600000001</v>
      </c>
      <c r="AQ26" s="159">
        <f t="shared" si="25"/>
        <v>-34.260345600000001</v>
      </c>
      <c r="AR26" s="159">
        <f t="shared" si="29"/>
        <v>-0.16433279999999759</v>
      </c>
      <c r="AS26" s="159">
        <f t="shared" si="26"/>
        <v>-6.999360000000121E-2</v>
      </c>
      <c r="AU26" s="159">
        <f t="shared" si="12"/>
        <v>21.152647189377653</v>
      </c>
      <c r="AV26" s="159">
        <f t="shared" si="13"/>
        <v>7.5367009793776436</v>
      </c>
      <c r="AW26" s="159">
        <f t="shared" si="14"/>
        <v>0</v>
      </c>
      <c r="AX26" s="159" t="e">
        <f t="shared" si="15"/>
        <v>#REF!</v>
      </c>
      <c r="AY26" s="159" t="e">
        <f t="shared" si="16"/>
        <v>#REF!</v>
      </c>
      <c r="AZ26" s="159">
        <f t="shared" si="17"/>
        <v>-2.7662974699332143</v>
      </c>
      <c r="BA26" s="159">
        <f t="shared" si="18"/>
        <v>-8.2884246206891383</v>
      </c>
      <c r="BC26" s="159">
        <f t="shared" si="30"/>
        <v>-6.999360000000121E-2</v>
      </c>
      <c r="BE26" s="159">
        <f t="shared" si="27"/>
        <v>-8.2884246206891383</v>
      </c>
    </row>
    <row r="27" spans="1:57">
      <c r="A27" s="155">
        <v>18</v>
      </c>
      <c r="B27" s="155">
        <v>11654</v>
      </c>
      <c r="C27" s="157" t="s">
        <v>182</v>
      </c>
      <c r="D27" s="158">
        <f t="shared" si="31"/>
        <v>18</v>
      </c>
      <c r="E27" s="156">
        <v>11505</v>
      </c>
      <c r="F27" s="156">
        <v>472</v>
      </c>
      <c r="G27" s="156">
        <v>125.57</v>
      </c>
      <c r="H27" s="156">
        <v>120.85</v>
      </c>
      <c r="I27" s="156">
        <v>117.84</v>
      </c>
      <c r="L27" s="156">
        <v>117.73</v>
      </c>
      <c r="M27" s="156">
        <v>115.47</v>
      </c>
      <c r="O27" s="155"/>
      <c r="P27" s="155"/>
      <c r="Q27" s="155">
        <v>115.22</v>
      </c>
      <c r="T27" s="156">
        <f>VLOOKUP($D27,'2005 HECRAS'!$B$4:$E$188,4)</f>
        <v>114.59</v>
      </c>
      <c r="U27" s="156">
        <f>VLOOKUP($D27,'2008 HECRAS'!$B$4:$E$189,4)</f>
        <v>114.03</v>
      </c>
      <c r="W27" s="156">
        <f t="shared" si="19"/>
        <v>7.7299999999999898</v>
      </c>
      <c r="X27" s="156">
        <f t="shared" si="0"/>
        <v>3.0099999999999909</v>
      </c>
      <c r="Y27" s="156">
        <f t="shared" si="1"/>
        <v>0</v>
      </c>
      <c r="Z27" s="156">
        <f t="shared" si="2"/>
        <v>-117.84</v>
      </c>
      <c r="AA27" s="156">
        <f t="shared" si="3"/>
        <v>-117.84</v>
      </c>
      <c r="AB27" s="156">
        <f t="shared" si="4"/>
        <v>-0.10999999999999943</v>
      </c>
      <c r="AC27" s="156">
        <f t="shared" si="28"/>
        <v>-2.2600000000000051</v>
      </c>
      <c r="AE27" s="156" t="str">
        <f t="shared" si="20"/>
        <v/>
      </c>
      <c r="AF27" s="156" t="str">
        <f t="shared" si="5"/>
        <v/>
      </c>
      <c r="AG27" s="156">
        <f t="shared" si="6"/>
        <v>0</v>
      </c>
      <c r="AH27" s="156" t="str">
        <f t="shared" si="7"/>
        <v/>
      </c>
      <c r="AI27" s="156" t="str">
        <f t="shared" si="8"/>
        <v/>
      </c>
      <c r="AJ27" s="156">
        <f t="shared" si="9"/>
        <v>-0.62999999999999545</v>
      </c>
      <c r="AK27" s="156">
        <f t="shared" si="10"/>
        <v>-1.1899999999999977</v>
      </c>
      <c r="AM27" s="159">
        <f t="shared" si="21"/>
        <v>2.2000816799999967</v>
      </c>
      <c r="AN27" s="159">
        <f t="shared" si="22"/>
        <v>0.85669415999999732</v>
      </c>
      <c r="AO27" s="159">
        <f t="shared" si="23"/>
        <v>0</v>
      </c>
      <c r="AP27" s="159">
        <f t="shared" si="24"/>
        <v>-33.539149440000003</v>
      </c>
      <c r="AQ27" s="159">
        <f t="shared" si="25"/>
        <v>-33.539149440000003</v>
      </c>
      <c r="AR27" s="159">
        <f t="shared" si="29"/>
        <v>-3.1307759999999837E-2</v>
      </c>
      <c r="AS27" s="159">
        <f t="shared" si="26"/>
        <v>-0.6432321600000015</v>
      </c>
      <c r="AU27" s="159">
        <f t="shared" si="12"/>
        <v>19.588442389377654</v>
      </c>
      <c r="AV27" s="159">
        <f t="shared" si="13"/>
        <v>6.7819873793776422</v>
      </c>
      <c r="AW27" s="159">
        <f t="shared" si="14"/>
        <v>0</v>
      </c>
      <c r="AX27" s="159" t="e">
        <f t="shared" si="15"/>
        <v>#REF!</v>
      </c>
      <c r="AY27" s="159" t="e">
        <f t="shared" si="16"/>
        <v>#REF!</v>
      </c>
      <c r="AZ27" s="159">
        <f t="shared" si="17"/>
        <v>-2.6019646699332166</v>
      </c>
      <c r="BA27" s="159">
        <f t="shared" si="18"/>
        <v>-8.2184310206891364</v>
      </c>
      <c r="BC27" s="159">
        <f t="shared" si="30"/>
        <v>-0.6432321600000015</v>
      </c>
      <c r="BE27" s="159">
        <f t="shared" si="27"/>
        <v>-8.2184310206891364</v>
      </c>
    </row>
    <row r="28" spans="1:57">
      <c r="A28" s="155">
        <v>19</v>
      </c>
      <c r="B28" s="155">
        <v>12063</v>
      </c>
      <c r="C28" s="157" t="s">
        <v>183</v>
      </c>
      <c r="D28" s="158">
        <f t="shared" si="31"/>
        <v>19</v>
      </c>
      <c r="E28" s="156">
        <v>12132</v>
      </c>
      <c r="F28" s="156">
        <v>627</v>
      </c>
      <c r="G28" s="156">
        <v>133.55000000000001</v>
      </c>
      <c r="H28" s="156">
        <v>129.66</v>
      </c>
      <c r="I28" s="161">
        <v>125.81</v>
      </c>
      <c r="J28" s="156" t="e">
        <f>I28-#REF!</f>
        <v>#REF!</v>
      </c>
      <c r="K28" s="156" t="e">
        <f>L28-#REF!</f>
        <v>#REF!</v>
      </c>
      <c r="L28" s="162">
        <v>122.70531060376534</v>
      </c>
      <c r="M28" s="156">
        <v>122.42</v>
      </c>
      <c r="O28" s="155"/>
      <c r="P28" s="155"/>
      <c r="Q28" s="155">
        <v>118.49</v>
      </c>
      <c r="T28" s="156">
        <f>VLOOKUP($D28,'2005 HECRAS'!$B$4:$E$188,4)</f>
        <v>119.54</v>
      </c>
      <c r="U28" s="156">
        <f>VLOOKUP($D28,'2008 HECRAS'!$B$4:$E$189,4)</f>
        <v>120.25</v>
      </c>
      <c r="W28" s="156">
        <f t="shared" si="19"/>
        <v>7.7400000000000091</v>
      </c>
      <c r="X28" s="156">
        <f t="shared" si="0"/>
        <v>3.8499999999999943</v>
      </c>
      <c r="Y28" s="156">
        <f t="shared" si="1"/>
        <v>0</v>
      </c>
      <c r="Z28" s="156" t="e">
        <f t="shared" si="2"/>
        <v>#REF!</v>
      </c>
      <c r="AA28" s="156" t="e">
        <f t="shared" si="3"/>
        <v>#REF!</v>
      </c>
      <c r="AB28" s="156">
        <f t="shared" si="4"/>
        <v>-3.1046893962346616</v>
      </c>
      <c r="AC28" s="156">
        <f t="shared" si="28"/>
        <v>-0.28531060376533901</v>
      </c>
      <c r="AE28" s="156" t="str">
        <f t="shared" si="20"/>
        <v/>
      </c>
      <c r="AF28" s="156" t="str">
        <f t="shared" si="5"/>
        <v/>
      </c>
      <c r="AG28" s="156">
        <f t="shared" si="6"/>
        <v>0</v>
      </c>
      <c r="AH28" s="156" t="str">
        <f t="shared" si="7"/>
        <v/>
      </c>
      <c r="AI28" s="156" t="str">
        <f t="shared" si="8"/>
        <v/>
      </c>
      <c r="AJ28" s="156">
        <f t="shared" si="9"/>
        <v>1.0500000000000114</v>
      </c>
      <c r="AK28" s="156">
        <f t="shared" si="10"/>
        <v>1.7600000000000051</v>
      </c>
      <c r="AM28" s="159">
        <f t="shared" ref="AM28:AS29" si="32">$F28*W28*($E29-$E27)*0.5/$AU$1</f>
        <v>3.5572343400000044</v>
      </c>
      <c r="AN28" s="159">
        <f t="shared" si="32"/>
        <v>1.7694253499999975</v>
      </c>
      <c r="AO28" s="159">
        <f t="shared" si="32"/>
        <v>0</v>
      </c>
      <c r="AP28" s="159" t="e">
        <f t="shared" si="32"/>
        <v>#REF!</v>
      </c>
      <c r="AQ28" s="159" t="e">
        <f t="shared" si="32"/>
        <v>#REF!</v>
      </c>
      <c r="AR28" s="159">
        <f t="shared" si="32"/>
        <v>-1.4268873043048842</v>
      </c>
      <c r="AS28" s="159">
        <f t="shared" si="32"/>
        <v>-0.13112618569511592</v>
      </c>
      <c r="AU28" s="159">
        <f t="shared" si="12"/>
        <v>17.388360709377658</v>
      </c>
      <c r="AV28" s="159">
        <f t="shared" si="13"/>
        <v>5.9252932193776449</v>
      </c>
      <c r="AW28" s="159">
        <f t="shared" si="14"/>
        <v>0</v>
      </c>
      <c r="AX28" s="159" t="e">
        <f t="shared" si="15"/>
        <v>#REF!</v>
      </c>
      <c r="AY28" s="159" t="e">
        <f t="shared" si="16"/>
        <v>#REF!</v>
      </c>
      <c r="AZ28" s="159">
        <f t="shared" si="17"/>
        <v>-2.5706569099332168</v>
      </c>
      <c r="BA28" s="159">
        <f t="shared" si="18"/>
        <v>-7.5751988606891354</v>
      </c>
      <c r="BC28" s="159">
        <f t="shared" si="30"/>
        <v>-0.13112618569511592</v>
      </c>
      <c r="BE28" s="159">
        <f t="shared" si="27"/>
        <v>-7.5751988606891354</v>
      </c>
    </row>
    <row r="29" spans="1:57">
      <c r="A29" s="155">
        <v>20</v>
      </c>
      <c r="B29" s="155">
        <v>13282</v>
      </c>
      <c r="C29" s="157" t="s">
        <v>186</v>
      </c>
      <c r="D29" s="158">
        <f t="shared" si="31"/>
        <v>20</v>
      </c>
      <c r="E29" s="156">
        <v>12971</v>
      </c>
      <c r="F29" s="156">
        <v>500</v>
      </c>
      <c r="G29" s="156">
        <v>144.22999999999999</v>
      </c>
      <c r="H29" s="156">
        <v>135.96</v>
      </c>
      <c r="I29" s="161">
        <v>134.94999999999999</v>
      </c>
      <c r="J29" s="156" t="e">
        <f>I29-#REF!</f>
        <v>#REF!</v>
      </c>
      <c r="K29" s="156" t="e">
        <f>L29-#REF!</f>
        <v>#REF!</v>
      </c>
      <c r="L29" s="162">
        <v>137.55778108892278</v>
      </c>
      <c r="M29" s="156">
        <v>137.6</v>
      </c>
      <c r="O29" s="155"/>
      <c r="P29" s="155"/>
      <c r="Q29" s="155">
        <v>132.07</v>
      </c>
      <c r="T29" s="156">
        <f>VLOOKUP($D29,'2005 HECRAS'!$B$4:$E$188,4)</f>
        <v>134.25</v>
      </c>
      <c r="U29" s="156">
        <f>VLOOKUP($D29,'2008 HECRAS'!$B$4:$E$189,4)</f>
        <v>135.6</v>
      </c>
      <c r="W29" s="156">
        <f t="shared" si="19"/>
        <v>9.2800000000000011</v>
      </c>
      <c r="X29" s="156">
        <f t="shared" si="0"/>
        <v>1.0100000000000193</v>
      </c>
      <c r="Y29" s="156">
        <f t="shared" si="1"/>
        <v>0</v>
      </c>
      <c r="Z29" s="156" t="e">
        <f t="shared" si="2"/>
        <v>#REF!</v>
      </c>
      <c r="AA29" s="156" t="e">
        <f t="shared" si="3"/>
        <v>#REF!</v>
      </c>
      <c r="AB29" s="156">
        <f t="shared" si="4"/>
        <v>2.6077810889227919</v>
      </c>
      <c r="AC29" s="156">
        <f t="shared" si="28"/>
        <v>4.2218911077213761E-2</v>
      </c>
      <c r="AE29" s="156" t="str">
        <f t="shared" si="20"/>
        <v/>
      </c>
      <c r="AF29" s="156" t="str">
        <f t="shared" si="5"/>
        <v/>
      </c>
      <c r="AG29" s="156">
        <f t="shared" si="6"/>
        <v>0</v>
      </c>
      <c r="AH29" s="156" t="str">
        <f t="shared" si="7"/>
        <v/>
      </c>
      <c r="AI29" s="156" t="str">
        <f t="shared" si="8"/>
        <v/>
      </c>
      <c r="AJ29" s="156">
        <f t="shared" si="9"/>
        <v>2.1800000000000068</v>
      </c>
      <c r="AK29" s="156">
        <f t="shared" si="10"/>
        <v>3.5300000000000011</v>
      </c>
      <c r="AM29" s="159">
        <f t="shared" si="32"/>
        <v>3.3060000000000005</v>
      </c>
      <c r="AN29" s="159">
        <f t="shared" si="32"/>
        <v>0.35981250000000686</v>
      </c>
      <c r="AO29" s="159">
        <f t="shared" si="32"/>
        <v>0</v>
      </c>
      <c r="AP29" s="159" t="e">
        <f t="shared" si="32"/>
        <v>#REF!</v>
      </c>
      <c r="AQ29" s="159" t="e">
        <f t="shared" si="32"/>
        <v>#REF!</v>
      </c>
      <c r="AR29" s="159">
        <f t="shared" si="32"/>
        <v>0.92902201292874464</v>
      </c>
      <c r="AS29" s="159">
        <f t="shared" si="32"/>
        <v>1.5040487071257403E-2</v>
      </c>
      <c r="AU29" s="159">
        <f t="shared" ref="AU29:AU51" si="33">AM29+AU30</f>
        <v>13.831126369377651</v>
      </c>
      <c r="AV29" s="159">
        <f t="shared" ref="AV29:AV51" si="34">AN29+AV30</f>
        <v>4.155867869377647</v>
      </c>
      <c r="AW29" s="159">
        <f t="shared" ref="AW29:AW51" si="35">AO29+AW30</f>
        <v>0</v>
      </c>
      <c r="AX29" s="159" t="e">
        <f t="shared" ref="AX29:AX51" si="36">AP29+AX30</f>
        <v>#REF!</v>
      </c>
      <c r="AY29" s="159" t="e">
        <f t="shared" ref="AY29:AY51" si="37">AQ29+AY30</f>
        <v>#REF!</v>
      </c>
      <c r="AZ29" s="159">
        <f t="shared" ref="AZ29:AZ51" si="38">AR29+AZ30</f>
        <v>-1.1437696056283326</v>
      </c>
      <c r="BA29" s="159">
        <f t="shared" ref="BA29:BA51" si="39">AS29+BA30</f>
        <v>-7.4440726749940191</v>
      </c>
      <c r="BC29" s="159">
        <f t="shared" si="30"/>
        <v>1.5040487071257403E-2</v>
      </c>
      <c r="BE29" s="159">
        <f t="shared" si="27"/>
        <v>-7.4440726749940191</v>
      </c>
    </row>
    <row r="30" spans="1:57">
      <c r="A30" s="155">
        <v>21</v>
      </c>
      <c r="B30" s="155">
        <v>13889</v>
      </c>
      <c r="C30" s="157" t="s">
        <v>187</v>
      </c>
      <c r="D30" s="158">
        <f t="shared" si="31"/>
        <v>21</v>
      </c>
      <c r="E30" s="156">
        <v>13557</v>
      </c>
      <c r="F30" s="156">
        <v>516</v>
      </c>
      <c r="G30" s="156">
        <v>148.30000000000001</v>
      </c>
      <c r="H30" s="156">
        <v>143.11000000000001</v>
      </c>
      <c r="I30" s="156">
        <v>141.41</v>
      </c>
      <c r="L30" s="156">
        <v>144.37</v>
      </c>
      <c r="M30" s="156">
        <v>144.62</v>
      </c>
      <c r="O30" s="155"/>
      <c r="P30" s="155"/>
      <c r="Q30" s="155">
        <v>138.94</v>
      </c>
      <c r="T30" s="156">
        <f>VLOOKUP($D30,'2005 HECRAS'!$B$4:$E$188,4)</f>
        <v>142.41</v>
      </c>
      <c r="U30" s="156">
        <f>VLOOKUP($D30,'2008 HECRAS'!$B$4:$E$189,4)</f>
        <v>139.69999999999999</v>
      </c>
      <c r="W30" s="156">
        <f t="shared" si="19"/>
        <v>6.8900000000000148</v>
      </c>
      <c r="X30" s="156">
        <f t="shared" si="0"/>
        <v>1.7000000000000171</v>
      </c>
      <c r="Y30" s="156">
        <f t="shared" si="1"/>
        <v>0</v>
      </c>
      <c r="Z30" s="156">
        <f t="shared" si="2"/>
        <v>-141.41</v>
      </c>
      <c r="AA30" s="156">
        <f t="shared" si="3"/>
        <v>-141.41</v>
      </c>
      <c r="AB30" s="156">
        <f t="shared" si="4"/>
        <v>2.960000000000008</v>
      </c>
      <c r="AC30" s="156">
        <f t="shared" si="28"/>
        <v>0.25</v>
      </c>
      <c r="AE30" s="156" t="str">
        <f t="shared" si="20"/>
        <v/>
      </c>
      <c r="AF30" s="156" t="str">
        <f t="shared" si="5"/>
        <v/>
      </c>
      <c r="AG30" s="156">
        <f t="shared" si="6"/>
        <v>0</v>
      </c>
      <c r="AH30" s="156" t="str">
        <f t="shared" si="7"/>
        <v/>
      </c>
      <c r="AI30" s="156" t="str">
        <f t="shared" si="8"/>
        <v/>
      </c>
      <c r="AJ30" s="156">
        <f t="shared" si="9"/>
        <v>3.4699999999999989</v>
      </c>
      <c r="AK30" s="156">
        <f t="shared" si="10"/>
        <v>0.75999999999999091</v>
      </c>
      <c r="AM30" s="159">
        <f t="shared" si="21"/>
        <v>2.662874760000006</v>
      </c>
      <c r="AN30" s="159">
        <f t="shared" si="22"/>
        <v>0.65702280000000657</v>
      </c>
      <c r="AO30" s="159">
        <f t="shared" si="23"/>
        <v>0</v>
      </c>
      <c r="AP30" s="159">
        <f t="shared" si="24"/>
        <v>-54.652702439999999</v>
      </c>
      <c r="AQ30" s="159">
        <f t="shared" si="25"/>
        <v>-54.652702439999999</v>
      </c>
      <c r="AR30" s="159">
        <f t="shared" si="29"/>
        <v>1.1439926400000031</v>
      </c>
      <c r="AS30" s="159">
        <f t="shared" si="26"/>
        <v>9.6620999999999999E-2</v>
      </c>
      <c r="AU30" s="159">
        <f t="shared" si="33"/>
        <v>10.52512636937765</v>
      </c>
      <c r="AV30" s="159">
        <f t="shared" si="34"/>
        <v>3.7960553693776404</v>
      </c>
      <c r="AW30" s="159">
        <f t="shared" si="35"/>
        <v>0</v>
      </c>
      <c r="AX30" s="159">
        <f t="shared" si="36"/>
        <v>-713.01064573562223</v>
      </c>
      <c r="AY30" s="159">
        <f t="shared" si="37"/>
        <v>-713.01064573562223</v>
      </c>
      <c r="AZ30" s="159">
        <f t="shared" si="38"/>
        <v>-2.0727916185570772</v>
      </c>
      <c r="BA30" s="159">
        <f t="shared" si="39"/>
        <v>-7.4591131620652762</v>
      </c>
      <c r="BC30" s="159">
        <f t="shared" si="30"/>
        <v>9.6620999999999999E-2</v>
      </c>
      <c r="BE30" s="159">
        <f t="shared" si="27"/>
        <v>-7.4591131620652762</v>
      </c>
    </row>
    <row r="31" spans="1:57">
      <c r="A31" s="155">
        <v>22</v>
      </c>
      <c r="B31" s="155">
        <v>14492</v>
      </c>
      <c r="C31" s="157" t="s">
        <v>188</v>
      </c>
      <c r="D31" s="158">
        <f t="shared" si="31"/>
        <v>22</v>
      </c>
      <c r="E31" s="156">
        <v>14469</v>
      </c>
      <c r="F31" s="156">
        <v>564</v>
      </c>
      <c r="G31" s="156">
        <v>159.86000000000001</v>
      </c>
      <c r="H31" s="156">
        <v>153.63</v>
      </c>
      <c r="I31" s="165">
        <v>154</v>
      </c>
      <c r="L31" s="165">
        <v>151.9</v>
      </c>
      <c r="M31" s="156">
        <v>150.35</v>
      </c>
      <c r="O31" s="155"/>
      <c r="P31" s="155"/>
      <c r="Q31" s="155">
        <v>148.63999999999999</v>
      </c>
      <c r="T31" s="156">
        <f>VLOOKUP($D31,'2005 HECRAS'!$B$4:$E$188,4)</f>
        <v>148.47</v>
      </c>
      <c r="U31" s="156">
        <f>VLOOKUP($D31,'2008 HECRAS'!$B$4:$E$189,4)</f>
        <v>147.77000000000001</v>
      </c>
      <c r="W31" s="156">
        <f t="shared" si="19"/>
        <v>5.8600000000000136</v>
      </c>
      <c r="X31" s="156">
        <f t="shared" si="0"/>
        <v>-0.37000000000000455</v>
      </c>
      <c r="Y31" s="156">
        <f t="shared" si="1"/>
        <v>0</v>
      </c>
      <c r="Z31" s="156">
        <f t="shared" si="2"/>
        <v>-154</v>
      </c>
      <c r="AA31" s="156">
        <f t="shared" si="3"/>
        <v>-154</v>
      </c>
      <c r="AB31" s="156">
        <f t="shared" si="4"/>
        <v>-2.0999999999999943</v>
      </c>
      <c r="AC31" s="156">
        <f t="shared" si="28"/>
        <v>-1.5500000000000114</v>
      </c>
      <c r="AE31" s="156" t="str">
        <f t="shared" si="20"/>
        <v/>
      </c>
      <c r="AF31" s="156" t="str">
        <f t="shared" si="5"/>
        <v/>
      </c>
      <c r="AG31" s="156">
        <f t="shared" si="6"/>
        <v>0</v>
      </c>
      <c r="AH31" s="156" t="str">
        <f t="shared" si="7"/>
        <v/>
      </c>
      <c r="AI31" s="156" t="str">
        <f t="shared" si="8"/>
        <v/>
      </c>
      <c r="AJ31" s="156">
        <f t="shared" si="9"/>
        <v>-0.16999999999998749</v>
      </c>
      <c r="AK31" s="156">
        <f t="shared" si="10"/>
        <v>-0.86999999999997613</v>
      </c>
      <c r="AM31" s="159">
        <f t="shared" si="21"/>
        <v>2.7167428800000062</v>
      </c>
      <c r="AN31" s="159">
        <f t="shared" si="22"/>
        <v>-0.17153496000000212</v>
      </c>
      <c r="AO31" s="159">
        <f t="shared" si="23"/>
        <v>0</v>
      </c>
      <c r="AP31" s="159">
        <f t="shared" si="24"/>
        <v>-71.395632000000006</v>
      </c>
      <c r="AQ31" s="159">
        <f t="shared" si="25"/>
        <v>-71.395632000000006</v>
      </c>
      <c r="AR31" s="159">
        <f t="shared" si="29"/>
        <v>-0.97357679999999747</v>
      </c>
      <c r="AS31" s="159">
        <f t="shared" si="26"/>
        <v>-0.71859240000000524</v>
      </c>
      <c r="AU31" s="159">
        <f t="shared" si="33"/>
        <v>7.8622516093776449</v>
      </c>
      <c r="AV31" s="159">
        <f t="shared" si="34"/>
        <v>3.1390325693776338</v>
      </c>
      <c r="AW31" s="159">
        <f t="shared" si="35"/>
        <v>0</v>
      </c>
      <c r="AX31" s="159">
        <f t="shared" si="36"/>
        <v>-658.35794329562225</v>
      </c>
      <c r="AY31" s="159">
        <f t="shared" si="37"/>
        <v>-658.35794329562225</v>
      </c>
      <c r="AZ31" s="159">
        <f t="shared" si="38"/>
        <v>-3.2167842585570803</v>
      </c>
      <c r="BA31" s="159">
        <f t="shared" si="39"/>
        <v>-7.555734162065276</v>
      </c>
      <c r="BC31" s="159">
        <f t="shared" si="30"/>
        <v>-0.71859240000000524</v>
      </c>
      <c r="BE31" s="159">
        <f t="shared" si="27"/>
        <v>-7.555734162065276</v>
      </c>
    </row>
    <row r="32" spans="1:57">
      <c r="A32" s="155">
        <v>23</v>
      </c>
      <c r="B32" s="155">
        <v>15281</v>
      </c>
      <c r="C32" s="157" t="s">
        <v>189</v>
      </c>
      <c r="D32" s="158">
        <f t="shared" si="31"/>
        <v>23</v>
      </c>
      <c r="E32" s="156">
        <v>15201</v>
      </c>
      <c r="F32" s="156">
        <v>413</v>
      </c>
      <c r="G32" s="156">
        <v>167.19</v>
      </c>
      <c r="H32" s="156">
        <v>166.92</v>
      </c>
      <c r="I32" s="156">
        <v>164.28</v>
      </c>
      <c r="L32" s="156">
        <v>162.4</v>
      </c>
      <c r="M32" s="156">
        <v>160.54</v>
      </c>
      <c r="O32" s="155"/>
      <c r="P32" s="155"/>
      <c r="Q32" s="155">
        <v>160.5</v>
      </c>
      <c r="T32" s="156">
        <f>VLOOKUP($D32,'2005 HECRAS'!$B$4:$E$188,4)</f>
        <v>159.13999999999999</v>
      </c>
      <c r="U32" s="156">
        <f>VLOOKUP($D32,'2008 HECRAS'!$B$4:$E$189,4)</f>
        <v>156.62</v>
      </c>
      <c r="W32" s="156">
        <f t="shared" si="19"/>
        <v>2.9099999999999966</v>
      </c>
      <c r="X32" s="156">
        <f t="shared" si="0"/>
        <v>2.6399999999999864</v>
      </c>
      <c r="Y32" s="156">
        <f t="shared" si="1"/>
        <v>0</v>
      </c>
      <c r="Z32" s="156">
        <f t="shared" si="2"/>
        <v>-164.28</v>
      </c>
      <c r="AA32" s="156">
        <f t="shared" si="3"/>
        <v>-164.28</v>
      </c>
      <c r="AB32" s="156">
        <f t="shared" si="4"/>
        <v>-1.8799999999999955</v>
      </c>
      <c r="AC32" s="156">
        <f t="shared" si="28"/>
        <v>-1.8600000000000136</v>
      </c>
      <c r="AE32" s="156" t="str">
        <f t="shared" si="20"/>
        <v/>
      </c>
      <c r="AF32" s="156" t="str">
        <f t="shared" si="5"/>
        <v/>
      </c>
      <c r="AG32" s="156">
        <f t="shared" si="6"/>
        <v>0</v>
      </c>
      <c r="AH32" s="156" t="str">
        <f t="shared" si="7"/>
        <v/>
      </c>
      <c r="AI32" s="156" t="str">
        <f t="shared" si="8"/>
        <v/>
      </c>
      <c r="AJ32" s="156">
        <f t="shared" si="9"/>
        <v>-1.3600000000000136</v>
      </c>
      <c r="AK32" s="156">
        <f t="shared" si="10"/>
        <v>-3.8799999999999955</v>
      </c>
      <c r="AM32" s="159">
        <f t="shared" si="21"/>
        <v>0.65259368999999923</v>
      </c>
      <c r="AN32" s="159">
        <f t="shared" si="22"/>
        <v>0.59204375999999692</v>
      </c>
      <c r="AO32" s="159">
        <f t="shared" si="23"/>
        <v>0</v>
      </c>
      <c r="AP32" s="159">
        <f t="shared" si="24"/>
        <v>-36.84126852</v>
      </c>
      <c r="AQ32" s="159">
        <f t="shared" si="25"/>
        <v>-36.84126852</v>
      </c>
      <c r="AR32" s="159">
        <f t="shared" si="29"/>
        <v>-0.421606919999999</v>
      </c>
      <c r="AS32" s="159">
        <f t="shared" si="26"/>
        <v>-0.41712174000000307</v>
      </c>
      <c r="AU32" s="159">
        <f t="shared" si="33"/>
        <v>5.1455087293776387</v>
      </c>
      <c r="AV32" s="159">
        <f t="shared" si="34"/>
        <v>3.3105675293776358</v>
      </c>
      <c r="AW32" s="159">
        <f t="shared" si="35"/>
        <v>0</v>
      </c>
      <c r="AX32" s="159">
        <f t="shared" si="36"/>
        <v>-586.96231129562227</v>
      </c>
      <c r="AY32" s="159">
        <f t="shared" si="37"/>
        <v>-586.96231129562227</v>
      </c>
      <c r="AZ32" s="159">
        <f t="shared" si="38"/>
        <v>-2.2432074585570829</v>
      </c>
      <c r="BA32" s="159">
        <f t="shared" si="39"/>
        <v>-6.8371417620652704</v>
      </c>
      <c r="BC32" s="159">
        <f t="shared" si="30"/>
        <v>-0.41712174000000307</v>
      </c>
      <c r="BE32" s="159">
        <f t="shared" si="27"/>
        <v>-6.8371417620652704</v>
      </c>
    </row>
    <row r="33" spans="1:57">
      <c r="A33" s="155">
        <v>23.01</v>
      </c>
      <c r="B33" s="155">
        <v>15714</v>
      </c>
      <c r="C33" s="157" t="s">
        <v>193</v>
      </c>
      <c r="D33" s="158">
        <v>23.1</v>
      </c>
      <c r="E33" s="156">
        <v>15555</v>
      </c>
      <c r="F33" s="156">
        <v>618</v>
      </c>
      <c r="G33" s="156">
        <v>172.33</v>
      </c>
      <c r="H33" s="156">
        <v>171.45</v>
      </c>
      <c r="I33" s="156">
        <v>171.11</v>
      </c>
      <c r="L33" s="156">
        <v>170.55</v>
      </c>
      <c r="M33" s="156">
        <v>170.58</v>
      </c>
      <c r="O33" s="155"/>
      <c r="P33" s="155"/>
      <c r="Q33" s="155">
        <v>170.83</v>
      </c>
      <c r="T33" s="156">
        <f>VLOOKUP($D33,'2005 HECRAS'!$B$4:$E$188,4)</f>
        <v>169.15</v>
      </c>
      <c r="U33" s="156">
        <f>VLOOKUP($D33,'2008 HECRAS'!$B$4:$E$189,4)</f>
        <v>169.78</v>
      </c>
      <c r="W33" s="156">
        <f t="shared" si="19"/>
        <v>1.2199999999999989</v>
      </c>
      <c r="X33" s="156">
        <f t="shared" si="0"/>
        <v>0.33999999999997499</v>
      </c>
      <c r="Y33" s="156">
        <f t="shared" si="1"/>
        <v>0</v>
      </c>
      <c r="Z33" s="156">
        <f t="shared" si="2"/>
        <v>-171.11</v>
      </c>
      <c r="AA33" s="156">
        <f t="shared" si="3"/>
        <v>-171.11</v>
      </c>
      <c r="AB33" s="156">
        <f t="shared" si="4"/>
        <v>-0.56000000000000227</v>
      </c>
      <c r="AC33" s="156">
        <f t="shared" si="28"/>
        <v>3.0000000000001137E-2</v>
      </c>
      <c r="AE33" s="156" t="str">
        <f t="shared" si="20"/>
        <v/>
      </c>
      <c r="AF33" s="156" t="str">
        <f t="shared" si="5"/>
        <v/>
      </c>
      <c r="AG33" s="156">
        <f t="shared" si="6"/>
        <v>0</v>
      </c>
      <c r="AH33" s="156" t="str">
        <f t="shared" si="7"/>
        <v/>
      </c>
      <c r="AI33" s="156" t="str">
        <f t="shared" si="8"/>
        <v/>
      </c>
      <c r="AJ33" s="156">
        <f t="shared" si="9"/>
        <v>-1.6800000000000068</v>
      </c>
      <c r="AK33" s="156">
        <f t="shared" si="10"/>
        <v>-1.0500000000000114</v>
      </c>
      <c r="AM33" s="159">
        <f t="shared" si="21"/>
        <v>0.17114891999999987</v>
      </c>
      <c r="AN33" s="159">
        <f t="shared" si="22"/>
        <v>4.7697239999996491E-2</v>
      </c>
      <c r="AO33" s="159">
        <f t="shared" si="23"/>
        <v>0</v>
      </c>
      <c r="AP33" s="159">
        <f t="shared" si="24"/>
        <v>-24.004337460000002</v>
      </c>
      <c r="AQ33" s="159">
        <f t="shared" si="25"/>
        <v>-24.004337460000002</v>
      </c>
      <c r="AR33" s="159">
        <f t="shared" si="29"/>
        <v>-7.8560160000000323E-2</v>
      </c>
      <c r="AS33" s="159">
        <f t="shared" si="26"/>
        <v>4.2085800000001587E-3</v>
      </c>
      <c r="AU33" s="159">
        <f t="shared" si="33"/>
        <v>4.4929150393776398</v>
      </c>
      <c r="AV33" s="159">
        <f t="shared" si="34"/>
        <v>2.7185237693776387</v>
      </c>
      <c r="AW33" s="159">
        <f t="shared" si="35"/>
        <v>0</v>
      </c>
      <c r="AX33" s="159">
        <f t="shared" si="36"/>
        <v>-550.1210427756223</v>
      </c>
      <c r="AY33" s="159">
        <f t="shared" si="37"/>
        <v>-550.1210427756223</v>
      </c>
      <c r="AZ33" s="159">
        <f t="shared" si="38"/>
        <v>-1.8216005385570839</v>
      </c>
      <c r="BA33" s="159">
        <f t="shared" si="39"/>
        <v>-6.420020022065267</v>
      </c>
      <c r="BC33" s="159">
        <f t="shared" si="30"/>
        <v>4.2085800000001587E-3</v>
      </c>
      <c r="BE33" s="159">
        <f t="shared" si="27"/>
        <v>-6.420020022065267</v>
      </c>
    </row>
    <row r="34" spans="1:57">
      <c r="A34" s="155">
        <v>23.1</v>
      </c>
      <c r="B34" s="155">
        <v>15749</v>
      </c>
      <c r="C34" s="157" t="s">
        <v>194</v>
      </c>
      <c r="D34" s="158">
        <v>23.1</v>
      </c>
      <c r="E34" s="156">
        <v>15655</v>
      </c>
      <c r="F34" s="160">
        <v>600</v>
      </c>
      <c r="G34" s="156">
        <v>173.78</v>
      </c>
      <c r="H34" s="156">
        <v>172.92</v>
      </c>
      <c r="I34" s="156">
        <v>173.44</v>
      </c>
      <c r="L34" s="156">
        <v>172.78</v>
      </c>
      <c r="M34" s="156">
        <v>172.13</v>
      </c>
      <c r="T34" s="156">
        <f>VLOOKUP($D34,'2005 HECRAS'!$B$4:$E$188,4)</f>
        <v>169.15</v>
      </c>
      <c r="U34" s="156">
        <f>VLOOKUP($D34,'2008 HECRAS'!$B$4:$E$189,4)</f>
        <v>169.78</v>
      </c>
      <c r="W34" s="156">
        <f t="shared" si="19"/>
        <v>0.34000000000000341</v>
      </c>
      <c r="X34" s="156">
        <f t="shared" si="0"/>
        <v>-0.52000000000001023</v>
      </c>
      <c r="Y34" s="156">
        <f t="shared" si="1"/>
        <v>0</v>
      </c>
      <c r="Z34" s="156">
        <f t="shared" si="2"/>
        <v>-173.44</v>
      </c>
      <c r="AA34" s="156">
        <f t="shared" si="3"/>
        <v>-173.44</v>
      </c>
      <c r="AB34" s="156">
        <f t="shared" si="4"/>
        <v>-0.65999999999999659</v>
      </c>
      <c r="AC34" s="156">
        <f t="shared" si="28"/>
        <v>-0.65000000000000568</v>
      </c>
      <c r="AE34" s="156" t="str">
        <f t="shared" si="20"/>
        <v/>
      </c>
      <c r="AF34" s="156" t="str">
        <f t="shared" si="5"/>
        <v/>
      </c>
      <c r="AG34" s="156" t="str">
        <f t="shared" si="6"/>
        <v/>
      </c>
      <c r="AH34" s="156" t="str">
        <f t="shared" si="7"/>
        <v/>
      </c>
      <c r="AI34" s="156" t="str">
        <f t="shared" si="8"/>
        <v/>
      </c>
      <c r="AJ34" s="156" t="str">
        <f t="shared" si="9"/>
        <v/>
      </c>
      <c r="AK34" s="156" t="str">
        <f t="shared" si="10"/>
        <v/>
      </c>
      <c r="AM34" s="159">
        <f t="shared" si="21"/>
        <v>3.5904000000000366E-2</v>
      </c>
      <c r="AN34" s="159">
        <f t="shared" si="22"/>
        <v>-5.4912000000001078E-2</v>
      </c>
      <c r="AO34" s="159">
        <f t="shared" si="23"/>
        <v>0</v>
      </c>
      <c r="AP34" s="159">
        <f t="shared" si="24"/>
        <v>-18.315263999999999</v>
      </c>
      <c r="AQ34" s="159">
        <f t="shared" si="25"/>
        <v>-18.315263999999999</v>
      </c>
      <c r="AR34" s="159">
        <f t="shared" si="29"/>
        <v>-6.9695999999999633E-2</v>
      </c>
      <c r="AS34" s="159">
        <f t="shared" si="26"/>
        <v>-6.8640000000000603E-2</v>
      </c>
      <c r="AU34" s="159">
        <f t="shared" si="33"/>
        <v>4.3217661193776395</v>
      </c>
      <c r="AV34" s="159">
        <f t="shared" si="34"/>
        <v>2.6708265293776421</v>
      </c>
      <c r="AW34" s="159">
        <f t="shared" si="35"/>
        <v>0</v>
      </c>
      <c r="AX34" s="159">
        <f t="shared" si="36"/>
        <v>-526.11670531562231</v>
      </c>
      <c r="AY34" s="159">
        <f t="shared" si="37"/>
        <v>-526.11670531562231</v>
      </c>
      <c r="AZ34" s="159">
        <f t="shared" si="38"/>
        <v>-1.7430403785570836</v>
      </c>
      <c r="BA34" s="159">
        <f t="shared" si="39"/>
        <v>-6.4242286020652672</v>
      </c>
      <c r="BC34" s="159">
        <f t="shared" si="30"/>
        <v>-6.8640000000000603E-2</v>
      </c>
      <c r="BE34" s="159">
        <f t="shared" si="27"/>
        <v>-6.4242286020652672</v>
      </c>
    </row>
    <row r="35" spans="1:57">
      <c r="A35" s="155">
        <v>24</v>
      </c>
      <c r="B35" s="155">
        <v>16039</v>
      </c>
      <c r="C35" s="157" t="s">
        <v>195</v>
      </c>
      <c r="D35" s="158">
        <f t="shared" si="31"/>
        <v>24</v>
      </c>
      <c r="E35" s="156">
        <v>15907</v>
      </c>
      <c r="F35" s="156">
        <v>468</v>
      </c>
      <c r="G35" s="156">
        <v>176.03</v>
      </c>
      <c r="H35" s="156">
        <v>176.14</v>
      </c>
      <c r="I35" s="161">
        <v>175.21707053133747</v>
      </c>
      <c r="L35" s="161">
        <v>176</v>
      </c>
      <c r="M35" s="156">
        <v>174.24</v>
      </c>
      <c r="O35" s="155"/>
      <c r="P35" s="155"/>
      <c r="Q35" s="155">
        <v>173.26</v>
      </c>
      <c r="T35" s="156">
        <f>VLOOKUP($D35,'2005 HECRAS'!$B$4:$E$188,4)</f>
        <v>172.3</v>
      </c>
      <c r="U35" s="156">
        <f>VLOOKUP($D35,'2008 HECRAS'!$B$4:$E$189,4)</f>
        <v>171.5</v>
      </c>
      <c r="W35" s="156">
        <f t="shared" si="19"/>
        <v>0.81292946866253146</v>
      </c>
      <c r="X35" s="156">
        <f t="shared" si="0"/>
        <v>0.92292946866251668</v>
      </c>
      <c r="Y35" s="156">
        <f t="shared" si="1"/>
        <v>0</v>
      </c>
      <c r="Z35" s="156">
        <f t="shared" si="2"/>
        <v>-175.21707053133747</v>
      </c>
      <c r="AA35" s="156">
        <f t="shared" si="3"/>
        <v>-175.21707053133747</v>
      </c>
      <c r="AB35" s="156">
        <f t="shared" si="4"/>
        <v>0.78292946866253033</v>
      </c>
      <c r="AC35" s="156">
        <f t="shared" si="28"/>
        <v>-1.7599999999999909</v>
      </c>
      <c r="AE35" s="156" t="str">
        <f t="shared" si="20"/>
        <v/>
      </c>
      <c r="AF35" s="156" t="str">
        <f t="shared" si="5"/>
        <v/>
      </c>
      <c r="AG35" s="156">
        <f t="shared" si="6"/>
        <v>0</v>
      </c>
      <c r="AH35" s="156" t="str">
        <f t="shared" si="7"/>
        <v/>
      </c>
      <c r="AI35" s="156" t="str">
        <f t="shared" si="8"/>
        <v/>
      </c>
      <c r="AJ35" s="156">
        <f t="shared" si="9"/>
        <v>-0.95999999999997954</v>
      </c>
      <c r="AK35" s="156">
        <f t="shared" si="10"/>
        <v>-1.7599999999999909</v>
      </c>
      <c r="AM35" s="159">
        <f t="shared" si="21"/>
        <v>0.15902851437763904</v>
      </c>
      <c r="AN35" s="159">
        <f t="shared" si="22"/>
        <v>0.18054715437763616</v>
      </c>
      <c r="AO35" s="159">
        <f t="shared" si="23"/>
        <v>0</v>
      </c>
      <c r="AP35" s="159">
        <f t="shared" si="24"/>
        <v>-34.27666420562236</v>
      </c>
      <c r="AQ35" s="159">
        <f t="shared" si="25"/>
        <v>-34.27666420562236</v>
      </c>
      <c r="AR35" s="159">
        <f t="shared" si="29"/>
        <v>0.15315979437763885</v>
      </c>
      <c r="AS35" s="159">
        <f t="shared" si="26"/>
        <v>-0.34429823999999826</v>
      </c>
      <c r="AU35" s="159">
        <f t="shared" si="33"/>
        <v>4.2858621193776392</v>
      </c>
      <c r="AV35" s="159">
        <f t="shared" si="34"/>
        <v>2.7257385293776433</v>
      </c>
      <c r="AW35" s="159">
        <f t="shared" si="35"/>
        <v>0</v>
      </c>
      <c r="AX35" s="159">
        <f t="shared" si="36"/>
        <v>-507.8014413156223</v>
      </c>
      <c r="AY35" s="159">
        <f t="shared" si="37"/>
        <v>-507.8014413156223</v>
      </c>
      <c r="AZ35" s="159">
        <f t="shared" si="38"/>
        <v>-1.6733443785570841</v>
      </c>
      <c r="BA35" s="159">
        <f t="shared" si="39"/>
        <v>-6.355588602065267</v>
      </c>
      <c r="BC35" s="159">
        <f>$F35*(M35-L35)*($E36-$E34)*0.5/$AU$1</f>
        <v>-0.34429823999999826</v>
      </c>
      <c r="BE35" s="159">
        <f t="shared" si="27"/>
        <v>-6.355588602065267</v>
      </c>
    </row>
    <row r="36" spans="1:57">
      <c r="A36" s="155">
        <v>25</v>
      </c>
      <c r="B36" s="155">
        <v>16609</v>
      </c>
      <c r="C36" s="157" t="s">
        <v>196</v>
      </c>
      <c r="D36" s="158">
        <f t="shared" si="31"/>
        <v>25</v>
      </c>
      <c r="E36" s="156">
        <v>16491</v>
      </c>
      <c r="F36" s="156">
        <v>585</v>
      </c>
      <c r="G36" s="156">
        <v>183.02</v>
      </c>
      <c r="H36" s="156">
        <v>181.31</v>
      </c>
      <c r="I36" s="156">
        <v>181.54</v>
      </c>
      <c r="L36" s="156">
        <v>183.39</v>
      </c>
      <c r="M36" s="156">
        <v>179.94</v>
      </c>
      <c r="O36" s="155"/>
      <c r="P36" s="155"/>
      <c r="Q36" s="155">
        <v>178.18</v>
      </c>
      <c r="T36" s="156">
        <f>VLOOKUP($D36,'2005 HECRAS'!$B$4:$E$188,4)</f>
        <v>175.52</v>
      </c>
      <c r="U36" s="156">
        <f>VLOOKUP($D36,'2008 HECRAS'!$B$4:$E$189,4)</f>
        <v>176.88</v>
      </c>
      <c r="W36" s="156">
        <f t="shared" si="19"/>
        <v>1.4800000000000182</v>
      </c>
      <c r="X36" s="156">
        <f t="shared" si="0"/>
        <v>-0.22999999999998977</v>
      </c>
      <c r="Y36" s="156">
        <f t="shared" si="1"/>
        <v>0</v>
      </c>
      <c r="Z36" s="156">
        <f t="shared" si="2"/>
        <v>-181.54</v>
      </c>
      <c r="AA36" s="156">
        <f t="shared" si="3"/>
        <v>-181.54</v>
      </c>
      <c r="AB36" s="156">
        <f t="shared" si="4"/>
        <v>1.8499999999999943</v>
      </c>
      <c r="AC36" s="156">
        <f t="shared" si="28"/>
        <v>-3.4499999999999886</v>
      </c>
      <c r="AE36" s="156" t="str">
        <f t="shared" si="20"/>
        <v/>
      </c>
      <c r="AF36" s="156" t="str">
        <f t="shared" si="5"/>
        <v/>
      </c>
      <c r="AG36" s="156">
        <f t="shared" si="6"/>
        <v>0</v>
      </c>
      <c r="AH36" s="156" t="str">
        <f t="shared" si="7"/>
        <v/>
      </c>
      <c r="AI36" s="156" t="str">
        <f t="shared" si="8"/>
        <v/>
      </c>
      <c r="AJ36" s="156">
        <f t="shared" si="9"/>
        <v>-2.6599999999999966</v>
      </c>
      <c r="AK36" s="156">
        <f t="shared" si="10"/>
        <v>-1.3000000000000114</v>
      </c>
      <c r="AM36" s="159">
        <f t="shared" si="21"/>
        <v>0.50216400000000616</v>
      </c>
      <c r="AN36" s="159">
        <f t="shared" si="22"/>
        <v>-7.8038999999996528E-2</v>
      </c>
      <c r="AO36" s="159">
        <f t="shared" si="23"/>
        <v>0</v>
      </c>
      <c r="AP36" s="159">
        <f t="shared" si="24"/>
        <v>-61.596522</v>
      </c>
      <c r="AQ36" s="159">
        <f t="shared" si="25"/>
        <v>-61.596522</v>
      </c>
      <c r="AR36" s="159">
        <f t="shared" si="29"/>
        <v>0.62770499999999807</v>
      </c>
      <c r="AS36" s="159">
        <f t="shared" si="26"/>
        <v>-1.1705849999999962</v>
      </c>
      <c r="AU36" s="159">
        <f t="shared" si="33"/>
        <v>4.1268336049999998</v>
      </c>
      <c r="AV36" s="159">
        <f t="shared" si="34"/>
        <v>2.545191375000007</v>
      </c>
      <c r="AW36" s="159">
        <f t="shared" si="35"/>
        <v>0</v>
      </c>
      <c r="AX36" s="159">
        <f t="shared" si="36"/>
        <v>-473.52477710999995</v>
      </c>
      <c r="AY36" s="159">
        <f t="shared" si="37"/>
        <v>-473.52477710999995</v>
      </c>
      <c r="AZ36" s="159">
        <f t="shared" si="38"/>
        <v>-1.8265041729347229</v>
      </c>
      <c r="BA36" s="159">
        <f t="shared" si="39"/>
        <v>-6.0112903620652691</v>
      </c>
      <c r="BC36" s="159">
        <f t="shared" si="30"/>
        <v>-1.1705849999999962</v>
      </c>
      <c r="BE36" s="159">
        <f t="shared" si="27"/>
        <v>-6.0112903620652691</v>
      </c>
    </row>
    <row r="37" spans="1:57">
      <c r="A37" s="155">
        <v>26</v>
      </c>
      <c r="B37" s="155">
        <v>17125</v>
      </c>
      <c r="C37" s="157" t="s">
        <v>197</v>
      </c>
      <c r="D37" s="158">
        <f t="shared" si="31"/>
        <v>26</v>
      </c>
      <c r="E37" s="156">
        <v>17067</v>
      </c>
      <c r="F37" s="156">
        <v>602</v>
      </c>
      <c r="G37" s="156">
        <v>188.64</v>
      </c>
      <c r="H37" s="156">
        <v>188.8</v>
      </c>
      <c r="I37" s="161">
        <v>188.2</v>
      </c>
      <c r="L37" s="161">
        <v>188.65296364405413</v>
      </c>
      <c r="M37" s="156">
        <v>186.52</v>
      </c>
      <c r="O37" s="155"/>
      <c r="P37" s="155"/>
      <c r="Q37" s="155">
        <v>185.92</v>
      </c>
      <c r="T37" s="156">
        <f>VLOOKUP($D37,'2005 HECRAS'!$B$4:$E$188,4)</f>
        <v>185.66</v>
      </c>
      <c r="U37" s="156">
        <f>VLOOKUP($D37,'2008 HECRAS'!$B$4:$E$189,4)</f>
        <v>184.08</v>
      </c>
      <c r="W37" s="156">
        <f t="shared" si="19"/>
        <v>0.43999999999999773</v>
      </c>
      <c r="X37" s="156">
        <f t="shared" si="0"/>
        <v>0.60000000000002274</v>
      </c>
      <c r="Y37" s="156">
        <f t="shared" si="1"/>
        <v>0</v>
      </c>
      <c r="Z37" s="156">
        <f t="shared" si="2"/>
        <v>-188.2</v>
      </c>
      <c r="AA37" s="156">
        <f t="shared" si="3"/>
        <v>-188.2</v>
      </c>
      <c r="AB37" s="156">
        <f t="shared" si="4"/>
        <v>0.45296364405413669</v>
      </c>
      <c r="AC37" s="156">
        <f t="shared" si="28"/>
        <v>-2.1329636440541151</v>
      </c>
      <c r="AE37" s="156" t="str">
        <f t="shared" si="20"/>
        <v/>
      </c>
      <c r="AF37" s="156" t="str">
        <f t="shared" si="5"/>
        <v/>
      </c>
      <c r="AG37" s="156">
        <f t="shared" si="6"/>
        <v>0</v>
      </c>
      <c r="AH37" s="156" t="str">
        <f t="shared" si="7"/>
        <v/>
      </c>
      <c r="AI37" s="156" t="str">
        <f t="shared" si="8"/>
        <v/>
      </c>
      <c r="AJ37" s="156">
        <f t="shared" si="9"/>
        <v>-0.25999999999999091</v>
      </c>
      <c r="AK37" s="156">
        <f t="shared" si="10"/>
        <v>-1.839999999999975</v>
      </c>
      <c r="AM37" s="159">
        <f t="shared" si="21"/>
        <v>0.15389527999999922</v>
      </c>
      <c r="AN37" s="159">
        <f t="shared" si="22"/>
        <v>0.20985720000000796</v>
      </c>
      <c r="AO37" s="159">
        <f t="shared" si="23"/>
        <v>0</v>
      </c>
      <c r="AP37" s="159">
        <f t="shared" si="24"/>
        <v>-65.825208399999994</v>
      </c>
      <c r="AQ37" s="159">
        <f t="shared" si="25"/>
        <v>-65.825208399999994</v>
      </c>
      <c r="AR37" s="159">
        <f t="shared" si="29"/>
        <v>0.15842947007166294</v>
      </c>
      <c r="AS37" s="159">
        <f t="shared" si="26"/>
        <v>-0.74602963007165535</v>
      </c>
      <c r="AU37" s="159">
        <f t="shared" si="33"/>
        <v>3.624669604999994</v>
      </c>
      <c r="AV37" s="159">
        <f t="shared" si="34"/>
        <v>2.6232303750000034</v>
      </c>
      <c r="AW37" s="159">
        <f t="shared" si="35"/>
        <v>0</v>
      </c>
      <c r="AX37" s="159">
        <f t="shared" si="36"/>
        <v>-411.92825510999995</v>
      </c>
      <c r="AY37" s="159">
        <f t="shared" si="37"/>
        <v>-411.92825510999995</v>
      </c>
      <c r="AZ37" s="159">
        <f t="shared" si="38"/>
        <v>-2.4542091729347209</v>
      </c>
      <c r="BA37" s="159">
        <f t="shared" si="39"/>
        <v>-4.8407053620652727</v>
      </c>
      <c r="BC37" s="159">
        <f t="shared" si="30"/>
        <v>-0.74602963007165535</v>
      </c>
      <c r="BE37" s="159">
        <f t="shared" si="27"/>
        <v>-4.8407053620652727</v>
      </c>
    </row>
    <row r="38" spans="1:57">
      <c r="A38" s="155">
        <v>27</v>
      </c>
      <c r="B38" s="155">
        <v>17674</v>
      </c>
      <c r="C38" s="157" t="s">
        <v>198</v>
      </c>
      <c r="D38" s="158">
        <f t="shared" si="31"/>
        <v>27</v>
      </c>
      <c r="E38" s="156">
        <v>17653</v>
      </c>
      <c r="F38" s="156">
        <v>463</v>
      </c>
      <c r="G38" s="156">
        <v>195.34</v>
      </c>
      <c r="H38" s="156">
        <v>195.25</v>
      </c>
      <c r="I38" s="161">
        <v>192.9</v>
      </c>
      <c r="L38" s="161">
        <v>193.96337184426022</v>
      </c>
      <c r="M38" s="156">
        <v>191.88</v>
      </c>
      <c r="O38" s="155"/>
      <c r="P38" s="155"/>
      <c r="Q38" s="155">
        <v>185.93</v>
      </c>
      <c r="T38" s="156">
        <f>VLOOKUP($D38,'2005 HECRAS'!$B$4:$E$188,4)</f>
        <v>189.92</v>
      </c>
      <c r="U38" s="156">
        <f>VLOOKUP($D38,'2008 HECRAS'!$B$4:$E$189,4)</f>
        <v>190.15</v>
      </c>
      <c r="W38" s="156">
        <f t="shared" si="19"/>
        <v>2.4399999999999977</v>
      </c>
      <c r="X38" s="156">
        <f t="shared" si="0"/>
        <v>2.3499999999999943</v>
      </c>
      <c r="Y38" s="156">
        <f t="shared" si="1"/>
        <v>0</v>
      </c>
      <c r="Z38" s="156">
        <f t="shared" si="2"/>
        <v>-192.9</v>
      </c>
      <c r="AA38" s="156">
        <f t="shared" si="3"/>
        <v>-192.9</v>
      </c>
      <c r="AB38" s="156">
        <f t="shared" si="4"/>
        <v>1.0633718442602174</v>
      </c>
      <c r="AC38" s="156">
        <f t="shared" si="28"/>
        <v>-2.0833718442602276</v>
      </c>
      <c r="AE38" s="156" t="str">
        <f t="shared" si="20"/>
        <v/>
      </c>
      <c r="AF38" s="156" t="str">
        <f t="shared" si="5"/>
        <v/>
      </c>
      <c r="AG38" s="156">
        <f t="shared" si="6"/>
        <v>0</v>
      </c>
      <c r="AH38" s="156" t="str">
        <f t="shared" si="7"/>
        <v/>
      </c>
      <c r="AI38" s="156" t="str">
        <f t="shared" si="8"/>
        <v/>
      </c>
      <c r="AJ38" s="156">
        <f t="shared" si="9"/>
        <v>3.9899999999999807</v>
      </c>
      <c r="AK38" s="156">
        <f t="shared" si="10"/>
        <v>4.2199999999999989</v>
      </c>
      <c r="AM38" s="159">
        <f t="shared" si="21"/>
        <v>0.61343795999999939</v>
      </c>
      <c r="AN38" s="159">
        <f t="shared" si="22"/>
        <v>0.59081114999999862</v>
      </c>
      <c r="AO38" s="159">
        <f t="shared" si="23"/>
        <v>0</v>
      </c>
      <c r="AP38" s="159">
        <f t="shared" si="24"/>
        <v>-48.496796100000005</v>
      </c>
      <c r="AQ38" s="159">
        <f t="shared" si="25"/>
        <v>-48.496796100000005</v>
      </c>
      <c r="AR38" s="159">
        <f t="shared" si="29"/>
        <v>0.26734125199361697</v>
      </c>
      <c r="AS38" s="159">
        <f t="shared" si="26"/>
        <v>-0.52377843199361951</v>
      </c>
      <c r="AU38" s="159">
        <f t="shared" si="33"/>
        <v>3.4707743249999949</v>
      </c>
      <c r="AV38" s="159">
        <f t="shared" si="34"/>
        <v>2.4133731749999954</v>
      </c>
      <c r="AW38" s="159">
        <f t="shared" si="35"/>
        <v>0</v>
      </c>
      <c r="AX38" s="159">
        <f t="shared" si="36"/>
        <v>-346.10304670999994</v>
      </c>
      <c r="AY38" s="159">
        <f t="shared" si="37"/>
        <v>-346.10304670999994</v>
      </c>
      <c r="AZ38" s="159">
        <f t="shared" si="38"/>
        <v>-2.6126386430063837</v>
      </c>
      <c r="BA38" s="159">
        <f t="shared" si="39"/>
        <v>-4.0946757319936173</v>
      </c>
      <c r="BC38" s="159">
        <f t="shared" si="30"/>
        <v>-0.52377843199361951</v>
      </c>
      <c r="BE38" s="159">
        <f t="shared" si="27"/>
        <v>-4.0946757319936173</v>
      </c>
    </row>
    <row r="39" spans="1:57">
      <c r="A39" s="155">
        <v>28</v>
      </c>
      <c r="B39" s="155">
        <v>18174</v>
      </c>
      <c r="C39" s="157" t="s">
        <v>199</v>
      </c>
      <c r="D39" s="158">
        <f t="shared" si="31"/>
        <v>28</v>
      </c>
      <c r="E39" s="156">
        <v>18153</v>
      </c>
      <c r="F39" s="156">
        <v>236</v>
      </c>
      <c r="G39" s="156">
        <v>202.54</v>
      </c>
      <c r="H39" s="156">
        <v>202.08</v>
      </c>
      <c r="I39" s="156">
        <v>200.72</v>
      </c>
      <c r="L39" s="156">
        <v>198.27</v>
      </c>
      <c r="M39" s="156">
        <v>192.61</v>
      </c>
      <c r="O39" s="155"/>
      <c r="P39" s="155"/>
      <c r="Q39" s="155">
        <v>197.68</v>
      </c>
      <c r="T39" s="156">
        <f>VLOOKUP($D39,'2005 HECRAS'!$B$4:$E$188,4)</f>
        <v>195.85</v>
      </c>
      <c r="U39" s="156">
        <f>VLOOKUP($D39,'2008 HECRAS'!$B$4:$E$189,4)</f>
        <v>190.28</v>
      </c>
      <c r="W39" s="156">
        <f t="shared" si="19"/>
        <v>1.8199999999999932</v>
      </c>
      <c r="X39" s="156">
        <f t="shared" si="0"/>
        <v>1.3600000000000136</v>
      </c>
      <c r="Y39" s="156">
        <f t="shared" si="1"/>
        <v>0</v>
      </c>
      <c r="Z39" s="156">
        <f t="shared" si="2"/>
        <v>-200.72</v>
      </c>
      <c r="AA39" s="156">
        <f t="shared" si="3"/>
        <v>-200.72</v>
      </c>
      <c r="AB39" s="156">
        <f t="shared" si="4"/>
        <v>-2.4499999999999886</v>
      </c>
      <c r="AC39" s="156">
        <f t="shared" si="28"/>
        <v>-5.6599999999999966</v>
      </c>
      <c r="AE39" s="156" t="str">
        <f t="shared" si="20"/>
        <v/>
      </c>
      <c r="AF39" s="156" t="str">
        <f t="shared" si="5"/>
        <v/>
      </c>
      <c r="AG39" s="156">
        <f t="shared" si="6"/>
        <v>0</v>
      </c>
      <c r="AH39" s="156" t="str">
        <f t="shared" si="7"/>
        <v/>
      </c>
      <c r="AI39" s="156" t="str">
        <f t="shared" si="8"/>
        <v/>
      </c>
      <c r="AJ39" s="156">
        <f t="shared" si="9"/>
        <v>-1.8300000000000125</v>
      </c>
      <c r="AK39" s="156">
        <f t="shared" si="10"/>
        <v>-7.4000000000000057</v>
      </c>
      <c r="AM39" s="159">
        <f t="shared" si="21"/>
        <v>0.19800871999999925</v>
      </c>
      <c r="AN39" s="159">
        <f t="shared" si="22"/>
        <v>0.14796256000000149</v>
      </c>
      <c r="AO39" s="159">
        <f t="shared" si="23"/>
        <v>0</v>
      </c>
      <c r="AP39" s="159">
        <f t="shared" si="24"/>
        <v>-21.83753312</v>
      </c>
      <c r="AQ39" s="159">
        <f t="shared" si="25"/>
        <v>-21.83753312</v>
      </c>
      <c r="AR39" s="159">
        <f t="shared" si="29"/>
        <v>-0.26655019999999879</v>
      </c>
      <c r="AS39" s="159">
        <f t="shared" si="26"/>
        <v>-0.61578535999999962</v>
      </c>
      <c r="AU39" s="159">
        <f t="shared" si="33"/>
        <v>2.8573363649999957</v>
      </c>
      <c r="AV39" s="159">
        <f t="shared" si="34"/>
        <v>1.8225620249999968</v>
      </c>
      <c r="AW39" s="159">
        <f t="shared" si="35"/>
        <v>0</v>
      </c>
      <c r="AX39" s="159">
        <f t="shared" si="36"/>
        <v>-297.60625060999996</v>
      </c>
      <c r="AY39" s="159">
        <f t="shared" si="37"/>
        <v>-297.60625060999996</v>
      </c>
      <c r="AZ39" s="159">
        <f t="shared" si="38"/>
        <v>-2.8799798950000008</v>
      </c>
      <c r="BA39" s="159">
        <f t="shared" si="39"/>
        <v>-3.5708972999999977</v>
      </c>
      <c r="BC39" s="159">
        <f t="shared" si="30"/>
        <v>-0.61578535999999962</v>
      </c>
      <c r="BE39" s="159">
        <f t="shared" si="27"/>
        <v>-3.5708972999999977</v>
      </c>
    </row>
    <row r="40" spans="1:57">
      <c r="A40" s="155">
        <v>28.1</v>
      </c>
      <c r="B40" s="155">
        <v>18570</v>
      </c>
      <c r="C40" s="157" t="s">
        <v>202</v>
      </c>
      <c r="D40" s="158">
        <v>28.1</v>
      </c>
      <c r="E40" s="156">
        <v>18575</v>
      </c>
      <c r="F40" s="160">
        <v>215</v>
      </c>
      <c r="G40" s="156">
        <v>206.72</v>
      </c>
      <c r="H40" s="156">
        <v>206.41</v>
      </c>
      <c r="I40" s="156">
        <v>203.96</v>
      </c>
      <c r="L40" s="156">
        <v>200.24</v>
      </c>
      <c r="M40" s="156">
        <v>199.45</v>
      </c>
      <c r="O40" s="155"/>
      <c r="P40" s="155"/>
      <c r="Q40" s="155">
        <v>201.61</v>
      </c>
      <c r="T40" s="156">
        <f>VLOOKUP($D40,'2005 HECRAS'!$B$4:$E$188,4)</f>
        <v>198.76</v>
      </c>
      <c r="U40" s="156">
        <f>VLOOKUP($D40,'2008 HECRAS'!$B$4:$E$189,4)</f>
        <v>195.63</v>
      </c>
      <c r="W40" s="156">
        <f t="shared" si="19"/>
        <v>2.7599999999999909</v>
      </c>
      <c r="X40" s="156">
        <f t="shared" si="0"/>
        <v>2.4499999999999886</v>
      </c>
      <c r="Y40" s="156">
        <f t="shared" si="1"/>
        <v>0</v>
      </c>
      <c r="Z40" s="156">
        <f t="shared" si="2"/>
        <v>-203.96</v>
      </c>
      <c r="AA40" s="156">
        <f t="shared" si="3"/>
        <v>-203.96</v>
      </c>
      <c r="AB40" s="156">
        <f t="shared" si="4"/>
        <v>-3.7199999999999989</v>
      </c>
      <c r="AC40" s="156">
        <f t="shared" si="28"/>
        <v>-0.79000000000002046</v>
      </c>
      <c r="AE40" s="156" t="str">
        <f t="shared" si="20"/>
        <v/>
      </c>
      <c r="AF40" s="156" t="str">
        <f t="shared" si="5"/>
        <v/>
      </c>
      <c r="AG40" s="156">
        <f t="shared" si="6"/>
        <v>0</v>
      </c>
      <c r="AH40" s="156" t="str">
        <f t="shared" si="7"/>
        <v/>
      </c>
      <c r="AI40" s="156" t="str">
        <f t="shared" si="8"/>
        <v/>
      </c>
      <c r="AJ40" s="156">
        <f t="shared" si="9"/>
        <v>-2.8500000000000227</v>
      </c>
      <c r="AK40" s="156">
        <f t="shared" si="10"/>
        <v>-5.9800000000000182</v>
      </c>
      <c r="AM40" s="159">
        <f t="shared" si="21"/>
        <v>0.1848440999999994</v>
      </c>
      <c r="AN40" s="159">
        <f t="shared" si="22"/>
        <v>0.1640826249999992</v>
      </c>
      <c r="AO40" s="159">
        <f t="shared" si="23"/>
        <v>0</v>
      </c>
      <c r="AP40" s="159">
        <f t="shared" si="24"/>
        <v>-13.659711099999999</v>
      </c>
      <c r="AQ40" s="159">
        <f t="shared" si="25"/>
        <v>-13.659711099999999</v>
      </c>
      <c r="AR40" s="159">
        <f t="shared" si="29"/>
        <v>-0.24913769999999993</v>
      </c>
      <c r="AS40" s="159">
        <f t="shared" si="26"/>
        <v>-5.2908275000001372E-2</v>
      </c>
      <c r="AU40" s="159">
        <f t="shared" si="33"/>
        <v>2.6593276449999963</v>
      </c>
      <c r="AV40" s="159">
        <f t="shared" si="34"/>
        <v>1.6745994649999953</v>
      </c>
      <c r="AW40" s="159">
        <f t="shared" si="35"/>
        <v>0</v>
      </c>
      <c r="AX40" s="159">
        <f t="shared" si="36"/>
        <v>-275.76871748999997</v>
      </c>
      <c r="AY40" s="159">
        <f t="shared" si="37"/>
        <v>-275.76871748999997</v>
      </c>
      <c r="AZ40" s="159">
        <f t="shared" si="38"/>
        <v>-2.613429695000002</v>
      </c>
      <c r="BA40" s="159">
        <f t="shared" si="39"/>
        <v>-2.9551119399999979</v>
      </c>
      <c r="BC40" s="159">
        <f t="shared" si="30"/>
        <v>-5.2908275000001372E-2</v>
      </c>
      <c r="BE40" s="159">
        <f t="shared" si="27"/>
        <v>-2.9551119399999979</v>
      </c>
    </row>
    <row r="41" spans="1:57">
      <c r="A41" s="155">
        <v>29</v>
      </c>
      <c r="B41" s="155">
        <v>18770</v>
      </c>
      <c r="C41" s="157" t="s">
        <v>204</v>
      </c>
      <c r="D41" s="158">
        <f t="shared" si="31"/>
        <v>29</v>
      </c>
      <c r="E41" s="156">
        <v>18776</v>
      </c>
      <c r="F41" s="156">
        <v>223</v>
      </c>
      <c r="G41" s="156">
        <v>209.37</v>
      </c>
      <c r="H41" s="156">
        <v>209.88</v>
      </c>
      <c r="I41" s="156">
        <v>206.15</v>
      </c>
      <c r="L41" s="156">
        <v>203.32</v>
      </c>
      <c r="M41" s="156">
        <v>202.26</v>
      </c>
      <c r="O41" s="155"/>
      <c r="P41" s="155"/>
      <c r="Q41" s="155">
        <v>201.48</v>
      </c>
      <c r="T41" s="156">
        <f>VLOOKUP($D41,'2005 HECRAS'!$B$4:$E$188,4)</f>
        <v>200.46</v>
      </c>
      <c r="U41" s="156">
        <f>VLOOKUP($D41,'2008 HECRAS'!$B$4:$E$189,4)</f>
        <v>200.57</v>
      </c>
      <c r="W41" s="156">
        <f t="shared" si="19"/>
        <v>3.2199999999999989</v>
      </c>
      <c r="X41" s="156">
        <f t="shared" si="0"/>
        <v>3.7299999999999898</v>
      </c>
      <c r="Y41" s="156">
        <f t="shared" si="1"/>
        <v>0</v>
      </c>
      <c r="Z41" s="156">
        <f t="shared" si="2"/>
        <v>-206.15</v>
      </c>
      <c r="AA41" s="156">
        <f t="shared" si="3"/>
        <v>-206.15</v>
      </c>
      <c r="AB41" s="156">
        <f t="shared" si="4"/>
        <v>-2.8300000000000125</v>
      </c>
      <c r="AC41" s="156">
        <f t="shared" si="28"/>
        <v>-1.0600000000000023</v>
      </c>
      <c r="AE41" s="156" t="str">
        <f t="shared" si="20"/>
        <v/>
      </c>
      <c r="AF41" s="156" t="str">
        <f t="shared" si="5"/>
        <v/>
      </c>
      <c r="AG41" s="156">
        <f t="shared" si="6"/>
        <v>0</v>
      </c>
      <c r="AH41" s="156" t="str">
        <f t="shared" si="7"/>
        <v/>
      </c>
      <c r="AI41" s="156" t="str">
        <f t="shared" si="8"/>
        <v/>
      </c>
      <c r="AJ41" s="156">
        <f t="shared" si="9"/>
        <v>-1.0199999999999818</v>
      </c>
      <c r="AK41" s="156">
        <f t="shared" si="10"/>
        <v>-0.90999999999999659</v>
      </c>
      <c r="AM41" s="159">
        <f t="shared" si="21"/>
        <v>0.27465794999999987</v>
      </c>
      <c r="AN41" s="159">
        <f t="shared" si="22"/>
        <v>0.31815967499999914</v>
      </c>
      <c r="AO41" s="159">
        <f t="shared" si="23"/>
        <v>0</v>
      </c>
      <c r="AP41" s="159">
        <f t="shared" si="24"/>
        <v>-17.584079625000001</v>
      </c>
      <c r="AQ41" s="159">
        <f t="shared" si="25"/>
        <v>-17.584079625000001</v>
      </c>
      <c r="AR41" s="159">
        <f t="shared" si="29"/>
        <v>-0.24139192500000106</v>
      </c>
      <c r="AS41" s="159">
        <f t="shared" si="26"/>
        <v>-9.04153500000002E-2</v>
      </c>
      <c r="AU41" s="159">
        <f t="shared" si="33"/>
        <v>2.4744835449999969</v>
      </c>
      <c r="AV41" s="159">
        <f t="shared" si="34"/>
        <v>1.5105168399999962</v>
      </c>
      <c r="AW41" s="159">
        <f t="shared" si="35"/>
        <v>0</v>
      </c>
      <c r="AX41" s="159">
        <f t="shared" si="36"/>
        <v>-262.10900638999999</v>
      </c>
      <c r="AY41" s="159">
        <f t="shared" si="37"/>
        <v>-262.10900638999999</v>
      </c>
      <c r="AZ41" s="159">
        <f t="shared" si="38"/>
        <v>-2.3642919950000021</v>
      </c>
      <c r="BA41" s="159">
        <f t="shared" si="39"/>
        <v>-2.9022036649999965</v>
      </c>
      <c r="BC41" s="159">
        <f t="shared" si="30"/>
        <v>-9.04153500000002E-2</v>
      </c>
      <c r="BE41" s="159">
        <f t="shared" si="27"/>
        <v>-2.9022036649999965</v>
      </c>
    </row>
    <row r="42" spans="1:57">
      <c r="A42" s="155">
        <v>30</v>
      </c>
      <c r="B42" s="155">
        <v>19592</v>
      </c>
      <c r="C42" s="157" t="s">
        <v>205</v>
      </c>
      <c r="D42" s="158">
        <f t="shared" si="31"/>
        <v>30</v>
      </c>
      <c r="E42" s="156">
        <v>19340</v>
      </c>
      <c r="F42" s="156">
        <v>282</v>
      </c>
      <c r="G42" s="156">
        <v>216.7</v>
      </c>
      <c r="H42" s="156">
        <v>217.11</v>
      </c>
      <c r="I42" s="156">
        <v>212.8</v>
      </c>
      <c r="L42" s="156">
        <v>208.09</v>
      </c>
      <c r="M42" s="156">
        <v>207.36</v>
      </c>
      <c r="O42" s="155"/>
      <c r="P42" s="155"/>
      <c r="Q42" s="155">
        <v>210.37</v>
      </c>
      <c r="T42" s="156">
        <f>VLOOKUP($D42,'2005 HECRAS'!$B$4:$E$188,4)</f>
        <v>206.48</v>
      </c>
      <c r="U42" s="156">
        <f>VLOOKUP($D42,'2008 HECRAS'!$B$4:$E$189,4)</f>
        <v>202.44</v>
      </c>
      <c r="W42" s="156">
        <f t="shared" si="19"/>
        <v>3.8999999999999773</v>
      </c>
      <c r="X42" s="156">
        <f t="shared" si="0"/>
        <v>4.3100000000000023</v>
      </c>
      <c r="Y42" s="156">
        <f t="shared" si="1"/>
        <v>0</v>
      </c>
      <c r="Z42" s="156">
        <f t="shared" si="2"/>
        <v>-212.8</v>
      </c>
      <c r="AA42" s="156">
        <f t="shared" si="3"/>
        <v>-212.8</v>
      </c>
      <c r="AB42" s="156">
        <f t="shared" si="4"/>
        <v>-4.710000000000008</v>
      </c>
      <c r="AC42" s="156">
        <f t="shared" si="28"/>
        <v>-0.72999999999998977</v>
      </c>
      <c r="AE42" s="156" t="str">
        <f t="shared" si="20"/>
        <v/>
      </c>
      <c r="AF42" s="156" t="str">
        <f t="shared" si="5"/>
        <v/>
      </c>
      <c r="AG42" s="156">
        <f t="shared" si="6"/>
        <v>0</v>
      </c>
      <c r="AH42" s="156" t="str">
        <f t="shared" si="7"/>
        <v/>
      </c>
      <c r="AI42" s="156" t="str">
        <f t="shared" si="8"/>
        <v/>
      </c>
      <c r="AJ42" s="156">
        <f t="shared" si="9"/>
        <v>-3.8900000000000148</v>
      </c>
      <c r="AK42" s="156">
        <f t="shared" si="10"/>
        <v>-7.9300000000000068</v>
      </c>
      <c r="AM42" s="159">
        <f t="shared" si="21"/>
        <v>0.55264949999999669</v>
      </c>
      <c r="AN42" s="159">
        <f t="shared" si="22"/>
        <v>0.61074855000000028</v>
      </c>
      <c r="AO42" s="159">
        <f t="shared" si="23"/>
        <v>0</v>
      </c>
      <c r="AP42" s="159">
        <f t="shared" si="24"/>
        <v>-30.154824000000005</v>
      </c>
      <c r="AQ42" s="159">
        <f t="shared" si="25"/>
        <v>-30.154824000000005</v>
      </c>
      <c r="AR42" s="159">
        <f t="shared" si="29"/>
        <v>-0.66743055000000118</v>
      </c>
      <c r="AS42" s="159">
        <f t="shared" si="26"/>
        <v>-0.10344464999999856</v>
      </c>
      <c r="AU42" s="159">
        <f t="shared" si="33"/>
        <v>2.199825594999997</v>
      </c>
      <c r="AV42" s="159">
        <f t="shared" si="34"/>
        <v>1.1923571649999971</v>
      </c>
      <c r="AW42" s="159">
        <f t="shared" si="35"/>
        <v>0</v>
      </c>
      <c r="AX42" s="159">
        <f t="shared" si="36"/>
        <v>-244.52492676499998</v>
      </c>
      <c r="AY42" s="159">
        <f t="shared" si="37"/>
        <v>-244.52492676499998</v>
      </c>
      <c r="AZ42" s="159">
        <f t="shared" si="38"/>
        <v>-2.1229000700000009</v>
      </c>
      <c r="BA42" s="159">
        <f t="shared" si="39"/>
        <v>-2.8117883149999963</v>
      </c>
      <c r="BC42" s="159">
        <f t="shared" si="30"/>
        <v>-0.10344464999999856</v>
      </c>
      <c r="BE42" s="159">
        <f t="shared" si="27"/>
        <v>-2.8117883149999963</v>
      </c>
    </row>
    <row r="43" spans="1:57">
      <c r="A43" s="155">
        <v>30.1</v>
      </c>
      <c r="B43" s="155">
        <v>19848</v>
      </c>
      <c r="C43" s="157" t="s">
        <v>209</v>
      </c>
      <c r="D43" s="158">
        <v>30.1</v>
      </c>
      <c r="E43" s="156">
        <v>19781</v>
      </c>
      <c r="F43" s="156">
        <v>280</v>
      </c>
      <c r="G43" s="156">
        <v>221.21</v>
      </c>
      <c r="H43" s="156">
        <v>220.57</v>
      </c>
      <c r="I43" s="156">
        <v>221.97</v>
      </c>
      <c r="L43" s="156">
        <v>214.32</v>
      </c>
      <c r="M43" s="156">
        <v>213.62</v>
      </c>
      <c r="O43" s="155"/>
      <c r="P43" s="155"/>
      <c r="Q43" s="155">
        <v>219.6</v>
      </c>
      <c r="T43" s="156">
        <f>VLOOKUP($D43,'2005 HECRAS'!$B$4:$E$188,4)</f>
        <v>212.25</v>
      </c>
      <c r="U43" s="156">
        <f>VLOOKUP($D43,'2008 HECRAS'!$B$4:$E$189,4)</f>
        <v>208.73</v>
      </c>
      <c r="W43" s="156">
        <f t="shared" si="19"/>
        <v>-0.75999999999999091</v>
      </c>
      <c r="X43" s="156">
        <f t="shared" si="0"/>
        <v>-1.4000000000000057</v>
      </c>
      <c r="Y43" s="156">
        <f t="shared" si="1"/>
        <v>0</v>
      </c>
      <c r="Z43" s="156">
        <f t="shared" si="2"/>
        <v>-221.97</v>
      </c>
      <c r="AA43" s="156">
        <f t="shared" si="3"/>
        <v>-221.97</v>
      </c>
      <c r="AB43" s="156">
        <f t="shared" si="4"/>
        <v>-7.6500000000000057</v>
      </c>
      <c r="AC43" s="156">
        <f t="shared" si="28"/>
        <v>-0.69999999999998863</v>
      </c>
      <c r="AE43" s="156" t="str">
        <f t="shared" si="20"/>
        <v/>
      </c>
      <c r="AF43" s="156" t="str">
        <f t="shared" si="5"/>
        <v/>
      </c>
      <c r="AG43" s="156">
        <f t="shared" si="6"/>
        <v>0</v>
      </c>
      <c r="AH43" s="156" t="str">
        <f t="shared" si="7"/>
        <v/>
      </c>
      <c r="AI43" s="156" t="str">
        <f t="shared" si="8"/>
        <v/>
      </c>
      <c r="AJ43" s="156">
        <f t="shared" si="9"/>
        <v>-7.3499999999999943</v>
      </c>
      <c r="AK43" s="156">
        <f t="shared" si="10"/>
        <v>-10.870000000000005</v>
      </c>
      <c r="AM43" s="159">
        <f t="shared" si="21"/>
        <v>-7.1926399999999141E-2</v>
      </c>
      <c r="AN43" s="159">
        <f t="shared" si="22"/>
        <v>-0.13249600000000053</v>
      </c>
      <c r="AO43" s="159">
        <f t="shared" si="23"/>
        <v>0</v>
      </c>
      <c r="AP43" s="159">
        <f t="shared" si="24"/>
        <v>-21.007240800000002</v>
      </c>
      <c r="AQ43" s="159">
        <f t="shared" si="25"/>
        <v>-21.007240800000002</v>
      </c>
      <c r="AR43" s="159">
        <f t="shared" si="29"/>
        <v>-0.72399600000000053</v>
      </c>
      <c r="AS43" s="159">
        <f t="shared" si="26"/>
        <v>-6.6247999999998919E-2</v>
      </c>
      <c r="AU43" s="159">
        <f t="shared" si="33"/>
        <v>1.6471760950000003</v>
      </c>
      <c r="AV43" s="159">
        <f t="shared" si="34"/>
        <v>0.58160861499999672</v>
      </c>
      <c r="AW43" s="159">
        <f t="shared" si="35"/>
        <v>0</v>
      </c>
      <c r="AX43" s="159">
        <f t="shared" si="36"/>
        <v>-214.37010276499998</v>
      </c>
      <c r="AY43" s="159">
        <f t="shared" si="37"/>
        <v>-214.37010276499998</v>
      </c>
      <c r="AZ43" s="159">
        <f t="shared" si="38"/>
        <v>-1.4554695199999999</v>
      </c>
      <c r="BA43" s="159">
        <f t="shared" si="39"/>
        <v>-2.7083436649999979</v>
      </c>
      <c r="BC43" s="159">
        <f t="shared" si="30"/>
        <v>-6.6247999999998919E-2</v>
      </c>
      <c r="BE43" s="159">
        <f t="shared" si="27"/>
        <v>-2.7083436649999979</v>
      </c>
    </row>
    <row r="44" spans="1:57">
      <c r="A44" s="155">
        <v>31</v>
      </c>
      <c r="B44" s="155">
        <v>20186</v>
      </c>
      <c r="C44" s="157" t="s">
        <v>210</v>
      </c>
      <c r="D44" s="158">
        <f t="shared" si="31"/>
        <v>31</v>
      </c>
      <c r="E44" s="156">
        <v>20016</v>
      </c>
      <c r="F44" s="156">
        <v>326</v>
      </c>
      <c r="G44" s="156">
        <v>223.61</v>
      </c>
      <c r="H44" s="156">
        <v>225.54</v>
      </c>
      <c r="I44" s="156">
        <v>224.35</v>
      </c>
      <c r="L44" s="156">
        <v>222.33</v>
      </c>
      <c r="M44" s="156">
        <v>216.91</v>
      </c>
      <c r="O44" s="155"/>
      <c r="P44" s="155"/>
      <c r="Q44" s="155">
        <v>220.7</v>
      </c>
      <c r="T44" s="156">
        <f>VLOOKUP($D44,'2005 HECRAS'!$B$4:$E$188,4)</f>
        <v>221.62</v>
      </c>
      <c r="U44" s="156">
        <f>VLOOKUP($D44,'2008 HECRAS'!$B$4:$E$189,4)</f>
        <v>215.15</v>
      </c>
      <c r="W44" s="156">
        <f t="shared" si="19"/>
        <v>-0.73999999999998067</v>
      </c>
      <c r="X44" s="156">
        <f t="shared" si="0"/>
        <v>1.1899999999999977</v>
      </c>
      <c r="Y44" s="156">
        <f t="shared" si="1"/>
        <v>0</v>
      </c>
      <c r="Z44" s="156">
        <f t="shared" si="2"/>
        <v>-224.35</v>
      </c>
      <c r="AA44" s="156">
        <f t="shared" si="3"/>
        <v>-224.35</v>
      </c>
      <c r="AB44" s="156">
        <f t="shared" si="4"/>
        <v>-2.0199999999999818</v>
      </c>
      <c r="AC44" s="156">
        <f t="shared" si="28"/>
        <v>-5.4200000000000159</v>
      </c>
      <c r="AE44" s="156" t="str">
        <f t="shared" si="20"/>
        <v/>
      </c>
      <c r="AF44" s="156" t="str">
        <f t="shared" si="5"/>
        <v/>
      </c>
      <c r="AG44" s="156">
        <f t="shared" si="6"/>
        <v>0</v>
      </c>
      <c r="AH44" s="156" t="str">
        <f t="shared" si="7"/>
        <v/>
      </c>
      <c r="AI44" s="156" t="str">
        <f t="shared" si="8"/>
        <v/>
      </c>
      <c r="AJ44" s="156">
        <f t="shared" si="9"/>
        <v>0.92000000000001592</v>
      </c>
      <c r="AK44" s="156">
        <f t="shared" si="10"/>
        <v>-5.5499999999999829</v>
      </c>
      <c r="AM44" s="159">
        <f t="shared" si="21"/>
        <v>-5.1866599999998646E-2</v>
      </c>
      <c r="AN44" s="159">
        <f t="shared" si="22"/>
        <v>8.3407099999999845E-2</v>
      </c>
      <c r="AO44" s="159">
        <f t="shared" si="23"/>
        <v>0</v>
      </c>
      <c r="AP44" s="159">
        <f t="shared" si="24"/>
        <v>-15.724691499999999</v>
      </c>
      <c r="AQ44" s="159">
        <f t="shared" si="25"/>
        <v>-15.724691499999999</v>
      </c>
      <c r="AR44" s="159">
        <f t="shared" si="29"/>
        <v>-0.14158179999999873</v>
      </c>
      <c r="AS44" s="159">
        <f t="shared" si="26"/>
        <v>-0.37988780000000111</v>
      </c>
      <c r="AU44" s="159">
        <f t="shared" si="33"/>
        <v>1.7191024949999993</v>
      </c>
      <c r="AV44" s="159">
        <f t="shared" si="34"/>
        <v>0.71410461499999722</v>
      </c>
      <c r="AW44" s="159">
        <f t="shared" si="35"/>
        <v>0</v>
      </c>
      <c r="AX44" s="159">
        <f t="shared" si="36"/>
        <v>-193.36286196499998</v>
      </c>
      <c r="AY44" s="159">
        <f t="shared" si="37"/>
        <v>-193.36286196499998</v>
      </c>
      <c r="AZ44" s="159">
        <f t="shared" si="38"/>
        <v>-0.73147351999999921</v>
      </c>
      <c r="BA44" s="159">
        <f t="shared" si="39"/>
        <v>-2.6420956649999989</v>
      </c>
      <c r="BC44" s="159">
        <f t="shared" si="30"/>
        <v>-0.37988780000000111</v>
      </c>
      <c r="BE44" s="159">
        <f t="shared" si="27"/>
        <v>-2.6420956649999989</v>
      </c>
    </row>
    <row r="45" spans="1:57">
      <c r="A45" s="155">
        <v>31.1</v>
      </c>
      <c r="B45" s="155">
        <v>20452</v>
      </c>
      <c r="C45" s="157" t="s">
        <v>211</v>
      </c>
      <c r="D45" s="158">
        <v>31.1</v>
      </c>
      <c r="E45" s="156">
        <v>20211</v>
      </c>
      <c r="F45" s="160">
        <v>231</v>
      </c>
      <c r="G45" s="156">
        <v>225.26</v>
      </c>
      <c r="H45" s="156">
        <v>226.03</v>
      </c>
      <c r="I45" s="156">
        <v>228.71</v>
      </c>
      <c r="L45" s="156">
        <v>224.12</v>
      </c>
      <c r="M45" s="156">
        <v>219.51</v>
      </c>
      <c r="O45" s="155"/>
      <c r="P45" s="155"/>
      <c r="Q45" s="155">
        <v>225.93</v>
      </c>
      <c r="T45" s="156">
        <f>VLOOKUP($D45,'2005 HECRAS'!$B$4:$E$188,4)</f>
        <v>223.09</v>
      </c>
      <c r="U45" s="156">
        <f>VLOOKUP($D45,'2008 HECRAS'!$B$4:$E$189,4)</f>
        <v>213.17</v>
      </c>
      <c r="W45" s="156">
        <f t="shared" si="19"/>
        <v>-3.4500000000000171</v>
      </c>
      <c r="X45" s="156">
        <f t="shared" si="0"/>
        <v>-2.6800000000000068</v>
      </c>
      <c r="Y45" s="156">
        <f t="shared" si="1"/>
        <v>0</v>
      </c>
      <c r="Z45" s="156">
        <f t="shared" si="2"/>
        <v>-228.71</v>
      </c>
      <c r="AA45" s="156">
        <f t="shared" si="3"/>
        <v>-228.71</v>
      </c>
      <c r="AB45" s="156">
        <f>L45-$I45</f>
        <v>-4.5900000000000034</v>
      </c>
      <c r="AC45" s="156">
        <f t="shared" si="28"/>
        <v>-4.6100000000000136</v>
      </c>
      <c r="AE45" s="156" t="str">
        <f t="shared" si="20"/>
        <v/>
      </c>
      <c r="AF45" s="156" t="str">
        <f t="shared" si="5"/>
        <v/>
      </c>
      <c r="AG45" s="156">
        <f t="shared" si="6"/>
        <v>0</v>
      </c>
      <c r="AH45" s="156" t="str">
        <f t="shared" si="7"/>
        <v/>
      </c>
      <c r="AI45" s="156" t="str">
        <f t="shared" si="8"/>
        <v/>
      </c>
      <c r="AJ45" s="156">
        <f t="shared" si="9"/>
        <v>-2.8400000000000034</v>
      </c>
      <c r="AK45" s="156">
        <f t="shared" si="10"/>
        <v>-12.760000000000019</v>
      </c>
      <c r="AM45" s="159">
        <f t="shared" si="21"/>
        <v>-0.23310787500000113</v>
      </c>
      <c r="AN45" s="159">
        <f t="shared" si="22"/>
        <v>-0.18108090000000043</v>
      </c>
      <c r="AO45" s="159">
        <f t="shared" si="23"/>
        <v>0</v>
      </c>
      <c r="AP45" s="159">
        <f t="shared" si="24"/>
        <v>-15.453362925</v>
      </c>
      <c r="AQ45" s="159">
        <f t="shared" si="25"/>
        <v>-15.453362925</v>
      </c>
      <c r="AR45" s="159">
        <f t="shared" si="29"/>
        <v>-0.31013482500000022</v>
      </c>
      <c r="AS45" s="159">
        <f t="shared" si="26"/>
        <v>-0.31148617500000086</v>
      </c>
      <c r="AU45" s="159">
        <f t="shared" si="33"/>
        <v>1.7709690949999979</v>
      </c>
      <c r="AV45" s="159">
        <f t="shared" si="34"/>
        <v>0.63069751499999738</v>
      </c>
      <c r="AW45" s="159">
        <f t="shared" si="35"/>
        <v>0</v>
      </c>
      <c r="AX45" s="159">
        <f t="shared" si="36"/>
        <v>-177.63817046499997</v>
      </c>
      <c r="AY45" s="159">
        <f t="shared" si="37"/>
        <v>-177.63817046499997</v>
      </c>
      <c r="AZ45" s="159">
        <f t="shared" si="38"/>
        <v>-0.58989172000000045</v>
      </c>
      <c r="BA45" s="159">
        <f t="shared" si="39"/>
        <v>-2.2622078649999979</v>
      </c>
      <c r="BC45" s="159">
        <f t="shared" si="30"/>
        <v>-0.31148617500000086</v>
      </c>
      <c r="BE45" s="159">
        <f t="shared" si="27"/>
        <v>-2.2622078649999979</v>
      </c>
    </row>
    <row r="46" spans="1:57">
      <c r="A46" s="155">
        <v>32</v>
      </c>
      <c r="B46" s="155">
        <v>20693</v>
      </c>
      <c r="C46" s="157" t="s">
        <v>212</v>
      </c>
      <c r="D46" s="158">
        <f t="shared" si="31"/>
        <v>32</v>
      </c>
      <c r="E46" s="156">
        <v>20601</v>
      </c>
      <c r="F46" s="160">
        <v>247</v>
      </c>
      <c r="G46" s="156">
        <v>228.56</v>
      </c>
      <c r="H46" s="156">
        <v>227</v>
      </c>
      <c r="I46" s="161">
        <v>225.3</v>
      </c>
      <c r="L46" s="156">
        <v>225.32</v>
      </c>
      <c r="M46" s="156">
        <v>221.83</v>
      </c>
      <c r="O46" s="155"/>
      <c r="P46" s="155"/>
      <c r="Q46" s="155">
        <v>223.91</v>
      </c>
      <c r="T46" s="156">
        <f>VLOOKUP($D46,'2005 HECRAS'!$B$4:$E$188,4)</f>
        <v>223.7</v>
      </c>
      <c r="U46" s="156">
        <f>VLOOKUP($D46,'2008 HECRAS'!$B$4:$E$189,4)</f>
        <v>220.14</v>
      </c>
      <c r="W46" s="156">
        <f t="shared" si="19"/>
        <v>3.2599999999999909</v>
      </c>
      <c r="X46" s="156">
        <f t="shared" si="0"/>
        <v>1.6999999999999886</v>
      </c>
      <c r="Y46" s="156">
        <f t="shared" si="1"/>
        <v>0</v>
      </c>
      <c r="Z46" s="156">
        <f t="shared" si="2"/>
        <v>-225.3</v>
      </c>
      <c r="AA46" s="156">
        <f t="shared" si="3"/>
        <v>-225.3</v>
      </c>
      <c r="AB46" s="156">
        <f t="shared" si="4"/>
        <v>1.999999999998181E-2</v>
      </c>
      <c r="AC46" s="156">
        <f t="shared" si="28"/>
        <v>-3.4899999999999807</v>
      </c>
      <c r="AE46" s="156" t="str">
        <f t="shared" si="20"/>
        <v/>
      </c>
      <c r="AF46" s="156" t="str">
        <f t="shared" si="5"/>
        <v/>
      </c>
      <c r="AG46" s="156">
        <f t="shared" si="6"/>
        <v>0</v>
      </c>
      <c r="AH46" s="156" t="str">
        <f t="shared" si="7"/>
        <v/>
      </c>
      <c r="AI46" s="156" t="str">
        <f t="shared" si="8"/>
        <v/>
      </c>
      <c r="AJ46" s="156">
        <f t="shared" si="9"/>
        <v>-0.21000000000000796</v>
      </c>
      <c r="AK46" s="156">
        <f t="shared" si="10"/>
        <v>-3.7700000000000102</v>
      </c>
      <c r="AM46" s="159">
        <f t="shared" si="21"/>
        <v>0.2947105199999992</v>
      </c>
      <c r="AN46" s="159">
        <f t="shared" si="22"/>
        <v>0.15368339999999897</v>
      </c>
      <c r="AO46" s="159">
        <f t="shared" si="23"/>
        <v>0</v>
      </c>
      <c r="AP46" s="159">
        <f t="shared" si="24"/>
        <v>-20.367570600000001</v>
      </c>
      <c r="AQ46" s="159">
        <f t="shared" si="25"/>
        <v>-20.367570600000001</v>
      </c>
      <c r="AR46" s="159">
        <f t="shared" si="29"/>
        <v>1.8080399999983556E-3</v>
      </c>
      <c r="AS46" s="159">
        <f t="shared" si="26"/>
        <v>-0.31550297999999821</v>
      </c>
      <c r="AU46" s="159">
        <f t="shared" ref="AU46:BA46" si="40">AM46+AU47</f>
        <v>2.004076969999999</v>
      </c>
      <c r="AV46" s="159">
        <f t="shared" si="40"/>
        <v>0.81177841499999781</v>
      </c>
      <c r="AW46" s="159">
        <f t="shared" si="40"/>
        <v>0</v>
      </c>
      <c r="AX46" s="159">
        <f t="shared" si="40"/>
        <v>-162.18480753999998</v>
      </c>
      <c r="AY46" s="159">
        <f t="shared" si="40"/>
        <v>-162.18480753999998</v>
      </c>
      <c r="AZ46" s="159">
        <f t="shared" si="40"/>
        <v>-0.27975689500000017</v>
      </c>
      <c r="BA46" s="159">
        <f t="shared" si="40"/>
        <v>-1.9507216899999968</v>
      </c>
      <c r="BC46" s="159">
        <f t="shared" si="30"/>
        <v>-0.31550297999999821</v>
      </c>
      <c r="BE46" s="159">
        <f t="shared" si="27"/>
        <v>-1.9507216899999968</v>
      </c>
    </row>
    <row r="47" spans="1:57">
      <c r="A47" s="155">
        <v>32.1</v>
      </c>
      <c r="B47" s="155">
        <v>20935</v>
      </c>
      <c r="C47" s="157" t="s">
        <v>214</v>
      </c>
      <c r="D47" s="158">
        <v>32.1</v>
      </c>
      <c r="E47" s="156">
        <v>20943</v>
      </c>
      <c r="F47" s="160">
        <v>212</v>
      </c>
      <c r="G47" s="156">
        <v>231.1</v>
      </c>
      <c r="H47" s="156">
        <v>229.65</v>
      </c>
      <c r="I47" s="156">
        <v>228.52</v>
      </c>
      <c r="L47" s="156">
        <v>228.47</v>
      </c>
      <c r="M47" s="156">
        <v>227.24</v>
      </c>
      <c r="O47" s="155"/>
      <c r="P47" s="155"/>
      <c r="Q47" s="155">
        <v>223.7</v>
      </c>
      <c r="T47" s="156">
        <f>VLOOKUP($D47,'2005 HECRAS'!$B$4:$E$188,4)</f>
        <v>225.04</v>
      </c>
      <c r="U47" s="156">
        <f>VLOOKUP($D47,'2008 HECRAS'!$B$4:$E$189,4)</f>
        <v>221.03</v>
      </c>
      <c r="W47" s="156">
        <f t="shared" si="19"/>
        <v>2.5799999999999841</v>
      </c>
      <c r="X47" s="156">
        <f t="shared" si="0"/>
        <v>1.1299999999999955</v>
      </c>
      <c r="Y47" s="156">
        <f t="shared" si="1"/>
        <v>0</v>
      </c>
      <c r="Z47" s="156">
        <f t="shared" si="2"/>
        <v>-228.52</v>
      </c>
      <c r="AA47" s="156">
        <f t="shared" si="3"/>
        <v>-228.52</v>
      </c>
      <c r="AB47" s="156">
        <f t="shared" si="4"/>
        <v>-5.0000000000011369E-2</v>
      </c>
      <c r="AC47" s="156">
        <f t="shared" si="28"/>
        <v>-1.2299999999999898</v>
      </c>
      <c r="AE47" s="156" t="str">
        <f t="shared" si="20"/>
        <v/>
      </c>
      <c r="AF47" s="156" t="str">
        <f t="shared" si="5"/>
        <v/>
      </c>
      <c r="AG47" s="156">
        <f t="shared" si="6"/>
        <v>0</v>
      </c>
      <c r="AH47" s="156" t="str">
        <f t="shared" si="7"/>
        <v/>
      </c>
      <c r="AI47" s="156" t="str">
        <f t="shared" si="8"/>
        <v/>
      </c>
      <c r="AJ47" s="156">
        <f t="shared" si="9"/>
        <v>1.3400000000000034</v>
      </c>
      <c r="AK47" s="156">
        <f t="shared" si="10"/>
        <v>-2.6699999999999875</v>
      </c>
      <c r="AM47" s="159">
        <f t="shared" si="21"/>
        <v>0.16846367999999898</v>
      </c>
      <c r="AN47" s="159">
        <f t="shared" si="22"/>
        <v>7.3784479999999708E-2</v>
      </c>
      <c r="AO47" s="159">
        <f t="shared" si="23"/>
        <v>0</v>
      </c>
      <c r="AP47" s="159">
        <f t="shared" si="24"/>
        <v>-14.921441920000001</v>
      </c>
      <c r="AQ47" s="159">
        <f t="shared" si="25"/>
        <v>-14.921441920000001</v>
      </c>
      <c r="AR47" s="159">
        <f t="shared" si="29"/>
        <v>-3.2648000000007425E-3</v>
      </c>
      <c r="AS47" s="159">
        <f t="shared" si="26"/>
        <v>-8.031407999999933E-2</v>
      </c>
      <c r="AU47" s="159">
        <f t="shared" si="33"/>
        <v>1.7093664499999996</v>
      </c>
      <c r="AV47" s="159">
        <f t="shared" si="34"/>
        <v>0.65809501499999878</v>
      </c>
      <c r="AW47" s="159">
        <f t="shared" si="35"/>
        <v>0</v>
      </c>
      <c r="AX47" s="159">
        <f t="shared" si="36"/>
        <v>-141.81723693999999</v>
      </c>
      <c r="AY47" s="159">
        <f t="shared" si="37"/>
        <v>-141.81723693999999</v>
      </c>
      <c r="AZ47" s="159">
        <f t="shared" si="38"/>
        <v>-0.28156493499999852</v>
      </c>
      <c r="BA47" s="159">
        <f t="shared" si="39"/>
        <v>-1.6352187099999986</v>
      </c>
      <c r="BC47" s="159">
        <f t="shared" si="30"/>
        <v>-8.031407999999933E-2</v>
      </c>
      <c r="BE47" s="159">
        <f t="shared" si="27"/>
        <v>-1.6352187099999986</v>
      </c>
    </row>
    <row r="48" spans="1:57">
      <c r="A48" s="155">
        <v>33</v>
      </c>
      <c r="B48" s="155">
        <v>21081</v>
      </c>
      <c r="C48" s="157" t="s">
        <v>215</v>
      </c>
      <c r="D48" s="158">
        <f t="shared" si="31"/>
        <v>33</v>
      </c>
      <c r="E48" s="156">
        <v>21217</v>
      </c>
      <c r="F48" s="160">
        <v>335</v>
      </c>
      <c r="G48" s="156">
        <v>234.37</v>
      </c>
      <c r="H48" s="156">
        <v>232.16</v>
      </c>
      <c r="I48" s="156">
        <v>230.64</v>
      </c>
      <c r="L48" s="156">
        <v>230.39</v>
      </c>
      <c r="M48" s="156">
        <v>229.68</v>
      </c>
      <c r="O48" s="155"/>
      <c r="P48" s="155"/>
      <c r="Q48" s="155">
        <v>227.62</v>
      </c>
      <c r="T48" s="156">
        <f>VLOOKUP($D48,'2005 HECRAS'!$B$4:$E$188,4)</f>
        <v>228.66</v>
      </c>
      <c r="U48" s="156">
        <f>VLOOKUP($D48,'2008 HECRAS'!$B$4:$E$189,4)</f>
        <v>227.45</v>
      </c>
      <c r="W48" s="156">
        <f t="shared" si="19"/>
        <v>3.7300000000000182</v>
      </c>
      <c r="X48" s="156">
        <f t="shared" si="0"/>
        <v>1.5200000000000102</v>
      </c>
      <c r="Y48" s="156">
        <f t="shared" si="1"/>
        <v>0</v>
      </c>
      <c r="Z48" s="156">
        <f t="shared" si="2"/>
        <v>-230.64</v>
      </c>
      <c r="AA48" s="156">
        <f t="shared" si="3"/>
        <v>-230.64</v>
      </c>
      <c r="AB48" s="156">
        <f t="shared" si="4"/>
        <v>-0.25</v>
      </c>
      <c r="AC48" s="156">
        <f t="shared" si="28"/>
        <v>-0.70999999999997954</v>
      </c>
      <c r="AE48" s="156" t="str">
        <f t="shared" si="20"/>
        <v/>
      </c>
      <c r="AF48" s="156" t="str">
        <f t="shared" si="5"/>
        <v/>
      </c>
      <c r="AG48" s="156">
        <f t="shared" si="6"/>
        <v>0</v>
      </c>
      <c r="AH48" s="156" t="str">
        <f t="shared" si="7"/>
        <v/>
      </c>
      <c r="AI48" s="156" t="str">
        <f t="shared" si="8"/>
        <v/>
      </c>
      <c r="AJ48" s="156">
        <f t="shared" si="9"/>
        <v>1.039999999999992</v>
      </c>
      <c r="AK48" s="156">
        <f t="shared" si="10"/>
        <v>-0.17000000000001592</v>
      </c>
      <c r="AM48" s="159">
        <f t="shared" si="21"/>
        <v>0.5504267750000027</v>
      </c>
      <c r="AN48" s="159">
        <f t="shared" si="22"/>
        <v>0.22430260000000152</v>
      </c>
      <c r="AO48" s="159">
        <f t="shared" si="23"/>
        <v>0</v>
      </c>
      <c r="AP48" s="159">
        <f t="shared" si="24"/>
        <v>-34.034968199999994</v>
      </c>
      <c r="AQ48" s="159">
        <f t="shared" si="25"/>
        <v>-34.034968199999994</v>
      </c>
      <c r="AR48" s="159">
        <f t="shared" si="29"/>
        <v>-3.6891874999999998E-2</v>
      </c>
      <c r="AS48" s="159">
        <f t="shared" si="26"/>
        <v>-0.10477292499999698</v>
      </c>
      <c r="AU48" s="159">
        <f t="shared" si="33"/>
        <v>1.5409027700000006</v>
      </c>
      <c r="AV48" s="159">
        <f t="shared" si="34"/>
        <v>0.58431053499999908</v>
      </c>
      <c r="AW48" s="159">
        <f t="shared" si="35"/>
        <v>0</v>
      </c>
      <c r="AX48" s="159">
        <f t="shared" si="36"/>
        <v>-126.89579501999999</v>
      </c>
      <c r="AY48" s="159">
        <f t="shared" si="37"/>
        <v>-126.89579501999999</v>
      </c>
      <c r="AZ48" s="159">
        <f t="shared" si="38"/>
        <v>-0.27830013499999778</v>
      </c>
      <c r="BA48" s="159">
        <f t="shared" si="39"/>
        <v>-1.5549046299999993</v>
      </c>
      <c r="BC48" s="159">
        <f t="shared" si="30"/>
        <v>-0.10477292499999698</v>
      </c>
      <c r="BE48" s="159">
        <f t="shared" si="27"/>
        <v>-1.5549046299999993</v>
      </c>
    </row>
    <row r="49" spans="1:57">
      <c r="A49" s="155">
        <v>34</v>
      </c>
      <c r="B49" s="155">
        <v>21716</v>
      </c>
      <c r="C49" s="157" t="s">
        <v>216</v>
      </c>
      <c r="D49" s="158">
        <f t="shared" si="31"/>
        <v>34</v>
      </c>
      <c r="E49" s="156">
        <v>21824</v>
      </c>
      <c r="F49" s="160">
        <v>359</v>
      </c>
      <c r="G49" s="156">
        <v>240.23</v>
      </c>
      <c r="H49" s="156">
        <v>238.51</v>
      </c>
      <c r="I49" s="156">
        <v>236.84</v>
      </c>
      <c r="L49" s="161">
        <v>236.8</v>
      </c>
      <c r="M49" s="156">
        <v>233.75</v>
      </c>
      <c r="O49" s="155"/>
      <c r="P49" s="155"/>
      <c r="Q49" s="155">
        <v>234.71</v>
      </c>
      <c r="T49" s="156">
        <f>VLOOKUP($D49,'2005 HECRAS'!$B$4:$E$188,4)</f>
        <v>237.46</v>
      </c>
      <c r="U49" s="156">
        <f>VLOOKUP($D49,'2008 HECRAS'!$B$4:$E$189,4)</f>
        <v>230.96</v>
      </c>
      <c r="W49" s="156">
        <f t="shared" si="19"/>
        <v>3.3899999999999864</v>
      </c>
      <c r="X49" s="156">
        <f t="shared" si="0"/>
        <v>1.6699999999999875</v>
      </c>
      <c r="Y49" s="156">
        <f t="shared" si="1"/>
        <v>0</v>
      </c>
      <c r="Z49" s="156">
        <f t="shared" si="2"/>
        <v>-236.84</v>
      </c>
      <c r="AA49" s="156">
        <f t="shared" si="3"/>
        <v>-236.84</v>
      </c>
      <c r="AB49" s="156">
        <f t="shared" si="4"/>
        <v>-3.9999999999992042E-2</v>
      </c>
      <c r="AC49" s="156">
        <f t="shared" si="28"/>
        <v>-3.0500000000000114</v>
      </c>
      <c r="AE49" s="156" t="str">
        <f t="shared" si="20"/>
        <v/>
      </c>
      <c r="AF49" s="156" t="str">
        <f t="shared" si="5"/>
        <v/>
      </c>
      <c r="AG49" s="156">
        <f t="shared" si="6"/>
        <v>0</v>
      </c>
      <c r="AH49" s="156" t="str">
        <f t="shared" si="7"/>
        <v/>
      </c>
      <c r="AI49" s="156" t="str">
        <f t="shared" si="8"/>
        <v/>
      </c>
      <c r="AJ49" s="156">
        <f t="shared" si="9"/>
        <v>2.75</v>
      </c>
      <c r="AK49" s="156">
        <f t="shared" si="10"/>
        <v>-3.75</v>
      </c>
      <c r="AM49" s="159">
        <f t="shared" si="21"/>
        <v>0.79044799499999685</v>
      </c>
      <c r="AN49" s="159">
        <f t="shared" si="22"/>
        <v>0.38939473499999705</v>
      </c>
      <c r="AO49" s="159">
        <f t="shared" si="23"/>
        <v>0</v>
      </c>
      <c r="AP49" s="159">
        <f t="shared" si="24"/>
        <v>-55.224101220000001</v>
      </c>
      <c r="AQ49" s="159">
        <f t="shared" si="25"/>
        <v>-55.224101220000001</v>
      </c>
      <c r="AR49" s="159">
        <f t="shared" si="29"/>
        <v>-9.3268199999981451E-3</v>
      </c>
      <c r="AS49" s="159">
        <f t="shared" si="26"/>
        <v>-0.7111700250000027</v>
      </c>
      <c r="AU49" s="159">
        <f t="shared" si="33"/>
        <v>0.99047599499999794</v>
      </c>
      <c r="AV49" s="159">
        <f t="shared" si="34"/>
        <v>0.36000793499999756</v>
      </c>
      <c r="AW49" s="159">
        <f t="shared" si="35"/>
        <v>0</v>
      </c>
      <c r="AX49" s="159">
        <f t="shared" si="36"/>
        <v>-92.86082682</v>
      </c>
      <c r="AY49" s="159">
        <f t="shared" si="37"/>
        <v>-92.86082682</v>
      </c>
      <c r="AZ49" s="159">
        <f t="shared" si="38"/>
        <v>-0.24140825999999779</v>
      </c>
      <c r="BA49" s="159">
        <f t="shared" si="39"/>
        <v>-1.4501317050000024</v>
      </c>
      <c r="BC49" s="159">
        <f t="shared" si="30"/>
        <v>-0.7111700250000027</v>
      </c>
      <c r="BE49" s="159">
        <f t="shared" si="27"/>
        <v>-1.4501317050000024</v>
      </c>
    </row>
    <row r="50" spans="1:57">
      <c r="A50" s="155">
        <v>35</v>
      </c>
      <c r="B50" s="155">
        <v>22328</v>
      </c>
      <c r="C50" s="157" t="s">
        <v>219</v>
      </c>
      <c r="D50" s="158">
        <f t="shared" si="31"/>
        <v>35</v>
      </c>
      <c r="E50" s="156">
        <v>22516</v>
      </c>
      <c r="F50" s="156">
        <v>184</v>
      </c>
      <c r="G50" s="156">
        <v>245.75</v>
      </c>
      <c r="H50" s="156">
        <v>244.2</v>
      </c>
      <c r="I50" s="156">
        <v>242.15</v>
      </c>
      <c r="L50" s="156">
        <v>239.38</v>
      </c>
      <c r="M50" s="156">
        <v>238.84</v>
      </c>
      <c r="O50" s="155"/>
      <c r="P50" s="155"/>
      <c r="Q50" s="155">
        <v>239.15</v>
      </c>
      <c r="T50" s="156">
        <f>VLOOKUP($D50,'2005 HECRAS'!$B$4:$E$188,4)</f>
        <v>236.94</v>
      </c>
      <c r="U50" s="156">
        <f>VLOOKUP($D50,'2008 HECRAS'!$B$4:$E$189,4)</f>
        <v>234.37</v>
      </c>
      <c r="W50" s="156">
        <f t="shared" si="19"/>
        <v>3.5999999999999943</v>
      </c>
      <c r="X50" s="156">
        <f t="shared" si="0"/>
        <v>2.0499999999999829</v>
      </c>
      <c r="Y50" s="156">
        <f t="shared" si="1"/>
        <v>0</v>
      </c>
      <c r="Z50" s="156">
        <f t="shared" si="2"/>
        <v>-242.15</v>
      </c>
      <c r="AA50" s="156">
        <f t="shared" si="3"/>
        <v>-242.15</v>
      </c>
      <c r="AB50" s="156">
        <f t="shared" si="4"/>
        <v>-2.7700000000000102</v>
      </c>
      <c r="AC50" s="156">
        <f t="shared" si="28"/>
        <v>-0.53999999999999204</v>
      </c>
      <c r="AE50" s="156" t="str">
        <f t="shared" si="20"/>
        <v/>
      </c>
      <c r="AF50" s="156" t="str">
        <f t="shared" si="5"/>
        <v/>
      </c>
      <c r="AG50" s="156">
        <f t="shared" si="6"/>
        <v>0</v>
      </c>
      <c r="AH50" s="156" t="str">
        <f t="shared" si="7"/>
        <v/>
      </c>
      <c r="AI50" s="156" t="str">
        <f t="shared" si="8"/>
        <v/>
      </c>
      <c r="AJ50" s="156">
        <f t="shared" si="9"/>
        <v>-2.210000000000008</v>
      </c>
      <c r="AK50" s="156">
        <f t="shared" si="10"/>
        <v>-4.7800000000000011</v>
      </c>
      <c r="AM50" s="159">
        <f t="shared" si="21"/>
        <v>0.26032319999999959</v>
      </c>
      <c r="AN50" s="159">
        <f t="shared" si="22"/>
        <v>0.14823959999999875</v>
      </c>
      <c r="AO50" s="159">
        <f t="shared" si="23"/>
        <v>0</v>
      </c>
      <c r="AP50" s="159">
        <f t="shared" si="24"/>
        <v>-17.510350800000001</v>
      </c>
      <c r="AQ50" s="159">
        <f t="shared" si="25"/>
        <v>-17.510350800000001</v>
      </c>
      <c r="AR50" s="159">
        <f t="shared" si="29"/>
        <v>-0.20030424000000074</v>
      </c>
      <c r="AS50" s="159">
        <f>$F50*AC50*($E51-$E49)*0.5/$AU$1</f>
        <v>-3.9048479999999421E-2</v>
      </c>
      <c r="AU50" s="159">
        <f t="shared" si="33"/>
        <v>0.20002800000000115</v>
      </c>
      <c r="AV50" s="159">
        <f t="shared" si="34"/>
        <v>-2.9386799999999491E-2</v>
      </c>
      <c r="AW50" s="159">
        <f t="shared" si="35"/>
        <v>0</v>
      </c>
      <c r="AX50" s="159">
        <f t="shared" si="36"/>
        <v>-37.636725599999998</v>
      </c>
      <c r="AY50" s="159">
        <f t="shared" si="37"/>
        <v>-37.636725599999998</v>
      </c>
      <c r="AZ50" s="159">
        <f t="shared" si="38"/>
        <v>-0.23208143999999964</v>
      </c>
      <c r="BA50" s="159">
        <f t="shared" si="39"/>
        <v>-0.73896167999999973</v>
      </c>
      <c r="BC50" s="159">
        <f t="shared" si="30"/>
        <v>-3.9048479999999421E-2</v>
      </c>
      <c r="BE50" s="159">
        <f t="shared" si="27"/>
        <v>-0.73896167999999973</v>
      </c>
    </row>
    <row r="51" spans="1:57">
      <c r="A51" s="155">
        <v>35.1</v>
      </c>
      <c r="B51" s="155">
        <v>22414</v>
      </c>
      <c r="C51" s="157" t="s">
        <v>221</v>
      </c>
      <c r="D51" s="158">
        <v>35.1</v>
      </c>
      <c r="E51" s="156">
        <v>22610</v>
      </c>
      <c r="F51" s="160">
        <v>194</v>
      </c>
      <c r="G51" s="156">
        <v>246.27</v>
      </c>
      <c r="H51" s="156">
        <v>244.83</v>
      </c>
      <c r="I51" s="156">
        <v>247.01</v>
      </c>
      <c r="L51" s="156">
        <v>246.62</v>
      </c>
      <c r="M51" s="156">
        <v>238.03</v>
      </c>
      <c r="O51" s="155"/>
      <c r="P51" s="155"/>
      <c r="Q51" s="155">
        <v>245.11</v>
      </c>
      <c r="T51" s="156">
        <f>VLOOKUP($D51,'2005 HECRAS'!$B$4:$E$188,4)</f>
        <v>243.46</v>
      </c>
      <c r="U51" s="156">
        <f>VLOOKUP($D51,'2008 HECRAS'!$B$4:$E$189,4)</f>
        <v>235.96</v>
      </c>
      <c r="W51" s="156">
        <f t="shared" si="19"/>
        <v>-0.73999999999998067</v>
      </c>
      <c r="X51" s="156">
        <f t="shared" si="0"/>
        <v>-2.1799999999999784</v>
      </c>
      <c r="Y51" s="156">
        <f t="shared" si="1"/>
        <v>0</v>
      </c>
      <c r="Z51" s="156">
        <f t="shared" si="2"/>
        <v>-247.01</v>
      </c>
      <c r="AA51" s="156">
        <f t="shared" si="3"/>
        <v>-247.01</v>
      </c>
      <c r="AB51" s="156">
        <f t="shared" si="4"/>
        <v>-0.38999999999998636</v>
      </c>
      <c r="AC51" s="156">
        <f t="shared" si="28"/>
        <v>-8.5900000000000034</v>
      </c>
      <c r="AE51" s="156" t="str">
        <f t="shared" si="20"/>
        <v/>
      </c>
      <c r="AF51" s="156" t="str">
        <f t="shared" si="5"/>
        <v/>
      </c>
      <c r="AG51" s="156">
        <f t="shared" si="6"/>
        <v>0</v>
      </c>
      <c r="AH51" s="156" t="str">
        <f t="shared" si="7"/>
        <v/>
      </c>
      <c r="AI51" s="156" t="str">
        <f t="shared" si="8"/>
        <v/>
      </c>
      <c r="AJ51" s="156">
        <f t="shared" si="9"/>
        <v>-1.6500000000000057</v>
      </c>
      <c r="AK51" s="156">
        <f t="shared" si="10"/>
        <v>-9.1500000000000057</v>
      </c>
      <c r="AM51" s="159">
        <f t="shared" si="21"/>
        <v>-6.0295199999998425E-2</v>
      </c>
      <c r="AN51" s="159">
        <f t="shared" si="22"/>
        <v>-0.17762639999999824</v>
      </c>
      <c r="AO51" s="159">
        <f t="shared" si="23"/>
        <v>0</v>
      </c>
      <c r="AP51" s="159">
        <f t="shared" si="24"/>
        <v>-20.126374799999997</v>
      </c>
      <c r="AQ51" s="159">
        <f t="shared" si="25"/>
        <v>-20.126374799999997</v>
      </c>
      <c r="AR51" s="159">
        <f t="shared" si="29"/>
        <v>-3.1777199999998888E-2</v>
      </c>
      <c r="AS51" s="159">
        <f t="shared" si="26"/>
        <v>-0.69991320000000035</v>
      </c>
      <c r="AU51" s="159">
        <f t="shared" si="33"/>
        <v>-6.0295199999998425E-2</v>
      </c>
      <c r="AV51" s="159">
        <f t="shared" si="34"/>
        <v>-0.17762639999999824</v>
      </c>
      <c r="AW51" s="159">
        <f t="shared" si="35"/>
        <v>0</v>
      </c>
      <c r="AX51" s="159">
        <f t="shared" si="36"/>
        <v>-20.126374799999997</v>
      </c>
      <c r="AY51" s="159">
        <f t="shared" si="37"/>
        <v>-20.126374799999997</v>
      </c>
      <c r="AZ51" s="159">
        <f t="shared" si="38"/>
        <v>-3.1777199999998888E-2</v>
      </c>
      <c r="BA51" s="159">
        <f t="shared" si="39"/>
        <v>-0.69991320000000035</v>
      </c>
      <c r="BC51" s="159">
        <f t="shared" si="30"/>
        <v>-0.69991320000000035</v>
      </c>
      <c r="BE51" s="159">
        <f t="shared" si="27"/>
        <v>-0.69991320000000035</v>
      </c>
    </row>
    <row r="52" spans="1:57">
      <c r="A52" s="155">
        <v>36</v>
      </c>
      <c r="B52" s="155">
        <v>23356</v>
      </c>
      <c r="C52" s="157" t="s">
        <v>225</v>
      </c>
      <c r="D52" s="158">
        <f t="shared" si="31"/>
        <v>36</v>
      </c>
      <c r="E52" s="156">
        <v>23356</v>
      </c>
      <c r="F52" s="156">
        <v>259</v>
      </c>
      <c r="G52" s="156">
        <v>250.41</v>
      </c>
      <c r="H52" s="156">
        <v>259.5</v>
      </c>
      <c r="I52" s="156">
        <v>270.36</v>
      </c>
      <c r="L52" s="156">
        <v>267.17</v>
      </c>
      <c r="M52" s="156">
        <v>268.77</v>
      </c>
      <c r="O52" s="155"/>
      <c r="P52" s="155"/>
      <c r="Q52" s="155">
        <v>263.66000000000003</v>
      </c>
      <c r="T52" s="156">
        <f>VLOOKUP($D52,'2005 HECRAS'!$B$4:$E$188,4)</f>
        <v>266.64</v>
      </c>
      <c r="U52" s="156">
        <f>VLOOKUP($D52,'2008 HECRAS'!$B$4:$E$189,4)</f>
        <v>264.3</v>
      </c>
      <c r="W52" s="156">
        <f t="shared" si="19"/>
        <v>-19.950000000000017</v>
      </c>
      <c r="X52" s="156">
        <f t="shared" si="0"/>
        <v>-10.860000000000014</v>
      </c>
      <c r="Y52" s="156">
        <f t="shared" si="1"/>
        <v>0</v>
      </c>
      <c r="Z52" s="156">
        <f t="shared" si="2"/>
        <v>-270.36</v>
      </c>
      <c r="AA52" s="156">
        <f t="shared" si="3"/>
        <v>-270.36</v>
      </c>
      <c r="AB52" s="156">
        <f t="shared" si="4"/>
        <v>-3.1899999999999977</v>
      </c>
      <c r="AC52" s="156">
        <f t="shared" si="28"/>
        <v>1.5999999999999659</v>
      </c>
      <c r="AE52" s="156" t="str">
        <f t="shared" si="20"/>
        <v/>
      </c>
      <c r="AF52" s="156" t="str">
        <f t="shared" si="5"/>
        <v/>
      </c>
      <c r="AG52" s="156">
        <f t="shared" si="6"/>
        <v>0</v>
      </c>
      <c r="AH52" s="156" t="str">
        <f t="shared" si="7"/>
        <v/>
      </c>
      <c r="AI52" s="156" t="str">
        <f t="shared" si="8"/>
        <v/>
      </c>
      <c r="AJ52" s="156">
        <f t="shared" si="9"/>
        <v>2.9799999999999613</v>
      </c>
      <c r="AK52" s="156">
        <f t="shared" si="10"/>
        <v>0.63999999999998636</v>
      </c>
      <c r="AM52" s="159">
        <f t="shared" si="21"/>
        <v>-2.0874882000000019</v>
      </c>
      <c r="AN52" s="159">
        <f t="shared" si="22"/>
        <v>-1.1363469600000013</v>
      </c>
      <c r="AO52" s="159">
        <f t="shared" si="23"/>
        <v>0</v>
      </c>
      <c r="AP52" s="159">
        <f t="shared" si="24"/>
        <v>-28.28938896</v>
      </c>
      <c r="AQ52" s="159">
        <f t="shared" si="25"/>
        <v>-28.28938896</v>
      </c>
      <c r="AR52" s="159">
        <f t="shared" si="29"/>
        <v>-0.33378883999999975</v>
      </c>
      <c r="AS52" s="159">
        <f t="shared" si="26"/>
        <v>0.16741759999999642</v>
      </c>
      <c r="AU52" s="159">
        <v>0</v>
      </c>
      <c r="AV52" s="159">
        <v>0</v>
      </c>
      <c r="AW52" s="159">
        <v>0</v>
      </c>
      <c r="AX52" s="159">
        <v>0</v>
      </c>
      <c r="AY52" s="159">
        <v>0</v>
      </c>
      <c r="AZ52" s="159">
        <v>0</v>
      </c>
      <c r="BA52" s="159">
        <v>0</v>
      </c>
      <c r="BB52" s="159">
        <v>0</v>
      </c>
      <c r="BC52" s="159">
        <v>0</v>
      </c>
      <c r="BD52" s="159">
        <v>0</v>
      </c>
      <c r="BE52" s="159">
        <v>0</v>
      </c>
    </row>
    <row r="53" spans="1:57">
      <c r="A53" s="155">
        <v>37</v>
      </c>
      <c r="B53" s="155">
        <v>23868</v>
      </c>
      <c r="C53" s="157" t="s">
        <v>227</v>
      </c>
      <c r="D53" s="158">
        <f t="shared" si="31"/>
        <v>37</v>
      </c>
      <c r="E53" s="156">
        <v>23418</v>
      </c>
      <c r="F53" s="160">
        <v>433</v>
      </c>
      <c r="G53" s="156">
        <v>259.5</v>
      </c>
      <c r="H53" s="156">
        <v>258.63</v>
      </c>
      <c r="I53" s="156">
        <v>268.3</v>
      </c>
      <c r="L53" s="156">
        <v>270.77999999999997</v>
      </c>
      <c r="M53" s="156">
        <v>272.68</v>
      </c>
      <c r="T53" s="156">
        <f>VLOOKUP($D53,'2005 HECRAS'!$B$4:$E$188,4)</f>
        <v>269.95999999999998</v>
      </c>
      <c r="U53" s="156">
        <f>VLOOKUP($D53,'2008 HECRAS'!$B$4:$E$189,4)</f>
        <v>269.54000000000002</v>
      </c>
      <c r="W53" s="156">
        <f t="shared" si="19"/>
        <v>-8.8000000000000114</v>
      </c>
      <c r="X53" s="156">
        <f t="shared" si="0"/>
        <v>-9.6700000000000159</v>
      </c>
      <c r="Y53" s="156">
        <f t="shared" si="1"/>
        <v>0</v>
      </c>
      <c r="Z53" s="156">
        <f t="shared" si="2"/>
        <v>-268.3</v>
      </c>
      <c r="AA53" s="156">
        <f t="shared" si="3"/>
        <v>-268.3</v>
      </c>
      <c r="AB53" s="156">
        <f t="shared" si="4"/>
        <v>2.4799999999999613</v>
      </c>
      <c r="AC53" s="156">
        <f t="shared" si="28"/>
        <v>1.9000000000000341</v>
      </c>
      <c r="AE53" s="156" t="str">
        <f t="shared" si="20"/>
        <v/>
      </c>
      <c r="AF53" s="156" t="str">
        <f t="shared" si="5"/>
        <v/>
      </c>
      <c r="AG53" s="156" t="str">
        <f t="shared" si="6"/>
        <v/>
      </c>
      <c r="AH53" s="156" t="str">
        <f t="shared" si="7"/>
        <v/>
      </c>
      <c r="AI53" s="156" t="str">
        <f t="shared" si="8"/>
        <v/>
      </c>
      <c r="AJ53" s="156" t="str">
        <f t="shared" si="9"/>
        <v/>
      </c>
      <c r="AK53" s="156" t="str">
        <f t="shared" si="10"/>
        <v/>
      </c>
      <c r="AM53" s="159">
        <f t="shared" si="21"/>
        <v>-2.2519464000000031</v>
      </c>
      <c r="AN53" s="159">
        <f t="shared" si="22"/>
        <v>-2.4745820100000038</v>
      </c>
      <c r="AO53" s="159">
        <f t="shared" si="23"/>
        <v>0</v>
      </c>
      <c r="AP53" s="159">
        <f t="shared" si="24"/>
        <v>-68.658774900000012</v>
      </c>
      <c r="AQ53" s="159">
        <f t="shared" si="25"/>
        <v>-68.658774900000012</v>
      </c>
      <c r="AR53" s="159">
        <f t="shared" si="29"/>
        <v>0.63463943999999017</v>
      </c>
      <c r="AS53" s="159">
        <f t="shared" si="26"/>
        <v>0.48621570000000874</v>
      </c>
      <c r="AU53" s="159">
        <f t="shared" ref="AU53:AU101" si="41">AM53+AU54</f>
        <v>6.8150620450000154</v>
      </c>
      <c r="AV53" s="159">
        <f t="shared" ref="AV53:AV101" si="42">AN53+AV54</f>
        <v>-16.420735404999995</v>
      </c>
      <c r="AW53" s="159">
        <f t="shared" ref="AW53:AW101" si="43">AO53+AW54</f>
        <v>0</v>
      </c>
      <c r="AX53" s="159">
        <f t="shared" ref="AX53:AX101" si="44">AP53+AX54</f>
        <v>-3827.6282196300003</v>
      </c>
      <c r="AY53" s="159">
        <f t="shared" ref="AY53:AY101" si="45">AQ53+AY54</f>
        <v>-4076.0178075500003</v>
      </c>
      <c r="AZ53" s="159">
        <f t="shared" ref="AZ53:AZ101" si="46">AR53+AZ54</f>
        <v>-0.27454912499998141</v>
      </c>
      <c r="BA53" s="159">
        <f t="shared" ref="BA53:BA101" si="47">AS53+BA54</f>
        <v>-4.3450866649999558</v>
      </c>
      <c r="BC53" s="159">
        <f t="shared" si="30"/>
        <v>0.48621570000000874</v>
      </c>
      <c r="BE53" s="159">
        <f t="shared" ref="BE53:BE102" si="48">BC53+BE54</f>
        <v>-4.8108701649999528</v>
      </c>
    </row>
    <row r="54" spans="1:57">
      <c r="A54" s="155">
        <v>38</v>
      </c>
      <c r="B54" s="155">
        <v>24459</v>
      </c>
      <c r="C54" s="157" t="s">
        <v>230</v>
      </c>
      <c r="D54" s="158">
        <f t="shared" si="31"/>
        <v>38</v>
      </c>
      <c r="E54" s="156">
        <v>24538</v>
      </c>
      <c r="F54" s="156">
        <v>339</v>
      </c>
      <c r="G54" s="156">
        <v>266.61</v>
      </c>
      <c r="H54" s="156">
        <v>266.8</v>
      </c>
      <c r="I54" s="156">
        <v>271.26</v>
      </c>
      <c r="L54" s="156">
        <v>273.49</v>
      </c>
      <c r="M54" s="156">
        <v>273.77</v>
      </c>
      <c r="T54" s="156">
        <f>VLOOKUP($D54,'2005 HECRAS'!$B$4:$E$188,4)</f>
        <v>272.57</v>
      </c>
      <c r="U54" s="156">
        <f>VLOOKUP($D54,'2008 HECRAS'!$B$4:$E$189,4)</f>
        <v>272.11</v>
      </c>
      <c r="W54" s="156">
        <f t="shared" si="19"/>
        <v>-4.6499999999999773</v>
      </c>
      <c r="X54" s="156">
        <f t="shared" si="0"/>
        <v>-4.4599999999999795</v>
      </c>
      <c r="Y54" s="156">
        <f t="shared" si="1"/>
        <v>0</v>
      </c>
      <c r="Z54" s="156">
        <f t="shared" si="2"/>
        <v>-271.26</v>
      </c>
      <c r="AA54" s="156">
        <f t="shared" si="3"/>
        <v>-271.26</v>
      </c>
      <c r="AB54" s="156">
        <f t="shared" si="4"/>
        <v>2.2300000000000182</v>
      </c>
      <c r="AC54" s="156">
        <f t="shared" si="28"/>
        <v>0.27999999999997272</v>
      </c>
      <c r="AE54" s="156" t="str">
        <f t="shared" si="20"/>
        <v/>
      </c>
      <c r="AF54" s="156" t="str">
        <f t="shared" si="5"/>
        <v/>
      </c>
      <c r="AG54" s="156" t="str">
        <f t="shared" si="6"/>
        <v/>
      </c>
      <c r="AH54" s="156" t="str">
        <f t="shared" si="7"/>
        <v/>
      </c>
      <c r="AI54" s="156" t="str">
        <f t="shared" si="8"/>
        <v/>
      </c>
      <c r="AJ54" s="156" t="str">
        <f t="shared" si="9"/>
        <v/>
      </c>
      <c r="AK54" s="156" t="str">
        <f t="shared" si="10"/>
        <v/>
      </c>
      <c r="AM54" s="159">
        <f t="shared" si="21"/>
        <v>-1.3067941499999935</v>
      </c>
      <c r="AN54" s="159">
        <f t="shared" si="22"/>
        <v>-1.2533982599999942</v>
      </c>
      <c r="AO54" s="159">
        <f t="shared" si="23"/>
        <v>0</v>
      </c>
      <c r="AP54" s="159">
        <f t="shared" si="24"/>
        <v>-76.23246906</v>
      </c>
      <c r="AQ54" s="159">
        <f t="shared" si="25"/>
        <v>-76.23246906</v>
      </c>
      <c r="AR54" s="159">
        <f t="shared" si="29"/>
        <v>0.6266991300000051</v>
      </c>
      <c r="AS54" s="159">
        <f t="shared" si="26"/>
        <v>7.8688679999992336E-2</v>
      </c>
      <c r="AU54" s="159">
        <f t="shared" si="41"/>
        <v>9.0670084450000186</v>
      </c>
      <c r="AV54" s="159">
        <f t="shared" si="42"/>
        <v>-13.946153394999991</v>
      </c>
      <c r="AW54" s="159">
        <f t="shared" si="43"/>
        <v>0</v>
      </c>
      <c r="AX54" s="159">
        <f t="shared" si="44"/>
        <v>-3758.9694447300003</v>
      </c>
      <c r="AY54" s="159">
        <f t="shared" si="45"/>
        <v>-4007.3590326500002</v>
      </c>
      <c r="AZ54" s="159">
        <f t="shared" si="46"/>
        <v>-0.90918856499997158</v>
      </c>
      <c r="BA54" s="159">
        <f t="shared" si="47"/>
        <v>-4.8313023649999645</v>
      </c>
      <c r="BC54" s="159">
        <f t="shared" si="30"/>
        <v>7.8688679999992336E-2</v>
      </c>
      <c r="BE54" s="159">
        <f t="shared" si="48"/>
        <v>-5.2970858649999615</v>
      </c>
    </row>
    <row r="55" spans="1:57">
      <c r="A55" s="155">
        <v>39</v>
      </c>
      <c r="B55" s="155">
        <v>25169</v>
      </c>
      <c r="C55" s="157" t="s">
        <v>232</v>
      </c>
      <c r="D55" s="158">
        <f t="shared" si="31"/>
        <v>39</v>
      </c>
      <c r="E55" s="156">
        <v>25076</v>
      </c>
      <c r="F55" s="160">
        <v>458</v>
      </c>
      <c r="G55" s="156">
        <v>270.95</v>
      </c>
      <c r="H55" s="156">
        <v>272.95999999999998</v>
      </c>
      <c r="I55" s="156">
        <v>278.45</v>
      </c>
      <c r="L55" s="156">
        <v>277.89999999999998</v>
      </c>
      <c r="M55" s="156">
        <v>277.95</v>
      </c>
      <c r="T55" s="156">
        <f>VLOOKUP($D55,'2005 HECRAS'!$B$4:$E$188,4)</f>
        <v>275.48</v>
      </c>
      <c r="U55" s="156">
        <f>VLOOKUP($D55,'2008 HECRAS'!$B$4:$E$189,4)</f>
        <v>275.79000000000002</v>
      </c>
      <c r="W55" s="156">
        <f t="shared" si="19"/>
        <v>-7.5</v>
      </c>
      <c r="X55" s="156">
        <f t="shared" si="0"/>
        <v>-5.4900000000000091</v>
      </c>
      <c r="Y55" s="156">
        <f t="shared" si="1"/>
        <v>0</v>
      </c>
      <c r="Z55" s="156">
        <f t="shared" si="2"/>
        <v>-278.45</v>
      </c>
      <c r="AA55" s="156">
        <f t="shared" si="3"/>
        <v>-278.45</v>
      </c>
      <c r="AB55" s="156">
        <f t="shared" si="4"/>
        <v>-0.55000000000001137</v>
      </c>
      <c r="AC55" s="156">
        <f t="shared" si="28"/>
        <v>5.0000000000011369E-2</v>
      </c>
      <c r="AE55" s="156" t="str">
        <f t="shared" si="20"/>
        <v/>
      </c>
      <c r="AF55" s="156" t="str">
        <f t="shared" si="5"/>
        <v/>
      </c>
      <c r="AG55" s="156" t="str">
        <f t="shared" si="6"/>
        <v/>
      </c>
      <c r="AH55" s="156" t="str">
        <f t="shared" si="7"/>
        <v/>
      </c>
      <c r="AI55" s="156" t="str">
        <f t="shared" si="8"/>
        <v/>
      </c>
      <c r="AJ55" s="156" t="str">
        <f t="shared" si="9"/>
        <v/>
      </c>
      <c r="AK55" s="156" t="str">
        <f t="shared" si="10"/>
        <v/>
      </c>
      <c r="AM55" s="159">
        <f t="shared" si="21"/>
        <v>-2.0369549999999998</v>
      </c>
      <c r="AN55" s="159">
        <f t="shared" si="22"/>
        <v>-1.4910510600000024</v>
      </c>
      <c r="AO55" s="159">
        <f t="shared" si="23"/>
        <v>0</v>
      </c>
      <c r="AP55" s="159">
        <f t="shared" si="24"/>
        <v>-75.625349299999996</v>
      </c>
      <c r="AQ55" s="159">
        <f t="shared" si="25"/>
        <v>-75.625349299999996</v>
      </c>
      <c r="AR55" s="159">
        <f t="shared" si="29"/>
        <v>-0.14937670000000311</v>
      </c>
      <c r="AS55" s="159">
        <f t="shared" si="26"/>
        <v>1.3579700000003088E-2</v>
      </c>
      <c r="AU55" s="159">
        <f t="shared" si="41"/>
        <v>10.373802595000011</v>
      </c>
      <c r="AV55" s="159">
        <f t="shared" si="42"/>
        <v>-12.692755134999997</v>
      </c>
      <c r="AW55" s="159">
        <f t="shared" si="43"/>
        <v>0</v>
      </c>
      <c r="AX55" s="159">
        <f t="shared" si="44"/>
        <v>-3682.7369756700004</v>
      </c>
      <c r="AY55" s="159">
        <f t="shared" si="45"/>
        <v>-3931.1265635900004</v>
      </c>
      <c r="AZ55" s="159">
        <f t="shared" si="46"/>
        <v>-1.5358876949999767</v>
      </c>
      <c r="BA55" s="159">
        <f t="shared" si="47"/>
        <v>-4.9099910449999564</v>
      </c>
      <c r="BC55" s="159">
        <f t="shared" si="30"/>
        <v>1.3579700000003088E-2</v>
      </c>
      <c r="BE55" s="159">
        <f t="shared" si="48"/>
        <v>-5.3757745449999534</v>
      </c>
    </row>
    <row r="56" spans="1:57">
      <c r="A56" s="155">
        <v>40</v>
      </c>
      <c r="B56" s="155">
        <v>25625</v>
      </c>
      <c r="C56" s="157" t="s">
        <v>233</v>
      </c>
      <c r="D56" s="158">
        <f t="shared" si="31"/>
        <v>40</v>
      </c>
      <c r="E56" s="156">
        <v>25724</v>
      </c>
      <c r="F56" s="160">
        <v>480</v>
      </c>
      <c r="G56" s="156">
        <v>277.14999999999998</v>
      </c>
      <c r="H56" s="156">
        <v>277.57</v>
      </c>
      <c r="I56" s="156">
        <v>274.83</v>
      </c>
      <c r="L56" s="156">
        <v>280.77</v>
      </c>
      <c r="M56" s="156">
        <v>281.14</v>
      </c>
      <c r="T56" s="156">
        <f>VLOOKUP($D56,'2005 HECRAS'!$B$4:$E$188,4)</f>
        <v>278.57</v>
      </c>
      <c r="U56" s="156">
        <f>VLOOKUP($D56,'2008 HECRAS'!$B$4:$E$189,4)</f>
        <v>277.32</v>
      </c>
      <c r="W56" s="156">
        <f t="shared" si="19"/>
        <v>2.3199999999999932</v>
      </c>
      <c r="X56" s="156">
        <f t="shared" si="0"/>
        <v>2.7400000000000091</v>
      </c>
      <c r="Y56" s="156">
        <f t="shared" si="1"/>
        <v>0</v>
      </c>
      <c r="Z56" s="156">
        <f t="shared" si="2"/>
        <v>-274.83</v>
      </c>
      <c r="AA56" s="156">
        <f t="shared" si="3"/>
        <v>-274.83</v>
      </c>
      <c r="AB56" s="156">
        <f t="shared" si="4"/>
        <v>5.9399999999999977</v>
      </c>
      <c r="AC56" s="156">
        <f t="shared" si="28"/>
        <v>0.37000000000000455</v>
      </c>
      <c r="AE56" s="156" t="str">
        <f t="shared" si="20"/>
        <v/>
      </c>
      <c r="AF56" s="156" t="str">
        <f t="shared" si="5"/>
        <v/>
      </c>
      <c r="AG56" s="156" t="str">
        <f t="shared" si="6"/>
        <v/>
      </c>
      <c r="AH56" s="156" t="str">
        <f t="shared" si="7"/>
        <v/>
      </c>
      <c r="AI56" s="156" t="str">
        <f t="shared" si="8"/>
        <v/>
      </c>
      <c r="AJ56" s="156" t="str">
        <f t="shared" si="9"/>
        <v/>
      </c>
      <c r="AK56" s="156" t="str">
        <f t="shared" si="10"/>
        <v/>
      </c>
      <c r="AM56" s="159">
        <f t="shared" si="21"/>
        <v>0.74054399999999776</v>
      </c>
      <c r="AN56" s="159">
        <f t="shared" si="22"/>
        <v>0.87460800000000294</v>
      </c>
      <c r="AO56" s="159">
        <f t="shared" si="23"/>
        <v>0</v>
      </c>
      <c r="AP56" s="159">
        <f t="shared" si="24"/>
        <v>-87.725735999999998</v>
      </c>
      <c r="AQ56" s="159">
        <f t="shared" si="25"/>
        <v>-87.725735999999998</v>
      </c>
      <c r="AR56" s="159">
        <f t="shared" si="29"/>
        <v>1.8960479999999993</v>
      </c>
      <c r="AS56" s="159">
        <f t="shared" si="26"/>
        <v>0.11810400000000146</v>
      </c>
      <c r="AU56" s="159">
        <f t="shared" si="41"/>
        <v>12.410757595000012</v>
      </c>
      <c r="AV56" s="159">
        <f t="shared" si="42"/>
        <v>-11.201704074999995</v>
      </c>
      <c r="AW56" s="159">
        <f t="shared" si="43"/>
        <v>0</v>
      </c>
      <c r="AX56" s="159">
        <f t="shared" si="44"/>
        <v>-3607.1116263700005</v>
      </c>
      <c r="AY56" s="159">
        <f t="shared" si="45"/>
        <v>-3855.5012142900005</v>
      </c>
      <c r="AZ56" s="159">
        <f t="shared" si="46"/>
        <v>-1.3865109949999737</v>
      </c>
      <c r="BA56" s="159">
        <f t="shared" si="47"/>
        <v>-4.9235707449999593</v>
      </c>
      <c r="BC56" s="159">
        <f t="shared" si="30"/>
        <v>0.11810400000000146</v>
      </c>
      <c r="BE56" s="159">
        <f t="shared" si="48"/>
        <v>-5.3893542449999563</v>
      </c>
    </row>
    <row r="57" spans="1:57">
      <c r="A57" s="155">
        <v>41</v>
      </c>
      <c r="B57" s="155">
        <v>26495</v>
      </c>
      <c r="C57" s="157" t="s">
        <v>234</v>
      </c>
      <c r="D57" s="158">
        <f t="shared" si="31"/>
        <v>41</v>
      </c>
      <c r="E57" s="156">
        <v>26406</v>
      </c>
      <c r="F57" s="160">
        <v>230</v>
      </c>
      <c r="G57" s="156">
        <v>283.74</v>
      </c>
      <c r="H57" s="156">
        <v>285.08</v>
      </c>
      <c r="I57" s="156">
        <v>298.92</v>
      </c>
      <c r="L57" s="156">
        <v>290.72000000000003</v>
      </c>
      <c r="M57" s="156">
        <v>287.58999999999997</v>
      </c>
      <c r="T57" s="156">
        <f>VLOOKUP($D57,'2005 HECRAS'!$B$4:$E$188,4)</f>
        <v>285.79000000000002</v>
      </c>
      <c r="U57" s="156">
        <f>VLOOKUP($D57,'2008 HECRAS'!$B$4:$E$189,4)</f>
        <v>284.02</v>
      </c>
      <c r="W57" s="156">
        <f t="shared" si="19"/>
        <v>-15.180000000000007</v>
      </c>
      <c r="X57" s="156">
        <f t="shared" si="0"/>
        <v>-13.840000000000032</v>
      </c>
      <c r="Y57" s="156">
        <f t="shared" si="1"/>
        <v>0</v>
      </c>
      <c r="Z57" s="156">
        <f t="shared" si="2"/>
        <v>-298.92</v>
      </c>
      <c r="AA57" s="156">
        <f t="shared" si="3"/>
        <v>-298.92</v>
      </c>
      <c r="AB57" s="156">
        <f t="shared" si="4"/>
        <v>-8.1999999999999886</v>
      </c>
      <c r="AC57" s="156">
        <f t="shared" si="28"/>
        <v>-3.1300000000000523</v>
      </c>
      <c r="AE57" s="156" t="str">
        <f t="shared" si="20"/>
        <v/>
      </c>
      <c r="AF57" s="156" t="str">
        <f t="shared" si="5"/>
        <v/>
      </c>
      <c r="AG57" s="156" t="str">
        <f t="shared" si="6"/>
        <v/>
      </c>
      <c r="AH57" s="156" t="str">
        <f t="shared" si="7"/>
        <v/>
      </c>
      <c r="AI57" s="156" t="str">
        <f t="shared" si="8"/>
        <v/>
      </c>
      <c r="AJ57" s="156" t="str">
        <f t="shared" si="9"/>
        <v/>
      </c>
      <c r="AK57" s="156" t="str">
        <f t="shared" si="10"/>
        <v/>
      </c>
      <c r="AM57" s="159">
        <f t="shared" si="21"/>
        <v>-2.306069700000001</v>
      </c>
      <c r="AN57" s="159">
        <f t="shared" si="22"/>
        <v>-2.1025036000000048</v>
      </c>
      <c r="AO57" s="159">
        <f t="shared" si="23"/>
        <v>0</v>
      </c>
      <c r="AP57" s="159">
        <f t="shared" si="24"/>
        <v>-45.410431800000005</v>
      </c>
      <c r="AQ57" s="159">
        <f t="shared" si="25"/>
        <v>-45.410431800000005</v>
      </c>
      <c r="AR57" s="159">
        <f t="shared" si="29"/>
        <v>-1.2457029999999982</v>
      </c>
      <c r="AS57" s="159">
        <f t="shared" si="26"/>
        <v>-0.47549395000000794</v>
      </c>
      <c r="AU57" s="159">
        <f t="shared" si="41"/>
        <v>11.670213595000014</v>
      </c>
      <c r="AV57" s="159">
        <f t="shared" si="42"/>
        <v>-12.076312074999997</v>
      </c>
      <c r="AW57" s="159">
        <f t="shared" si="43"/>
        <v>0</v>
      </c>
      <c r="AX57" s="159">
        <f t="shared" si="44"/>
        <v>-3519.3858903700007</v>
      </c>
      <c r="AY57" s="159">
        <f t="shared" si="45"/>
        <v>-3767.7754782900006</v>
      </c>
      <c r="AZ57" s="159">
        <f t="shared" si="46"/>
        <v>-3.2825589949999729</v>
      </c>
      <c r="BA57" s="159">
        <f t="shared" si="47"/>
        <v>-5.0416747449999608</v>
      </c>
      <c r="BC57" s="159">
        <f t="shared" si="30"/>
        <v>-0.47549395000000794</v>
      </c>
      <c r="BE57" s="159">
        <f t="shared" si="48"/>
        <v>-5.5074582449999578</v>
      </c>
    </row>
    <row r="58" spans="1:57">
      <c r="A58" s="155">
        <v>42</v>
      </c>
      <c r="B58" s="155">
        <v>26936</v>
      </c>
      <c r="C58" s="157" t="s">
        <v>235</v>
      </c>
      <c r="D58" s="158">
        <f t="shared" si="31"/>
        <v>42</v>
      </c>
      <c r="E58" s="156">
        <v>27045</v>
      </c>
      <c r="F58" s="160">
        <v>297</v>
      </c>
      <c r="G58" s="156">
        <v>289.45</v>
      </c>
      <c r="H58" s="156">
        <v>290.01</v>
      </c>
      <c r="I58" s="156">
        <v>302.62</v>
      </c>
      <c r="L58" s="156">
        <v>299.05</v>
      </c>
      <c r="M58" s="156">
        <v>288.36</v>
      </c>
      <c r="T58" s="156">
        <f>VLOOKUP($D58,'2005 HECRAS'!$B$4:$E$188,4)</f>
        <v>293.27999999999997</v>
      </c>
      <c r="U58" s="156">
        <f>VLOOKUP($D58,'2008 HECRAS'!$B$4:$E$189,4)</f>
        <v>286.58</v>
      </c>
      <c r="W58" s="156">
        <f t="shared" si="19"/>
        <v>-13.170000000000016</v>
      </c>
      <c r="X58" s="156">
        <f t="shared" si="0"/>
        <v>-12.610000000000014</v>
      </c>
      <c r="Y58" s="156">
        <f t="shared" si="1"/>
        <v>0</v>
      </c>
      <c r="Z58" s="156">
        <f t="shared" si="2"/>
        <v>-302.62</v>
      </c>
      <c r="AA58" s="156">
        <f t="shared" si="3"/>
        <v>-302.62</v>
      </c>
      <c r="AB58" s="156">
        <f t="shared" si="4"/>
        <v>-3.5699999999999932</v>
      </c>
      <c r="AC58" s="156">
        <f t="shared" si="28"/>
        <v>-10.689999999999998</v>
      </c>
      <c r="AE58" s="156" t="str">
        <f t="shared" si="20"/>
        <v/>
      </c>
      <c r="AF58" s="156" t="str">
        <f t="shared" si="5"/>
        <v/>
      </c>
      <c r="AG58" s="156" t="str">
        <f t="shared" si="6"/>
        <v/>
      </c>
      <c r="AH58" s="156" t="str">
        <f t="shared" si="7"/>
        <v/>
      </c>
      <c r="AI58" s="156" t="str">
        <f t="shared" si="8"/>
        <v/>
      </c>
      <c r="AJ58" s="156" t="str">
        <f t="shared" si="9"/>
        <v/>
      </c>
      <c r="AK58" s="156" t="str">
        <f t="shared" si="10"/>
        <v/>
      </c>
      <c r="AM58" s="159">
        <f t="shared" si="21"/>
        <v>-2.2530182400000025</v>
      </c>
      <c r="AN58" s="159">
        <f t="shared" si="22"/>
        <v>-2.1572179200000021</v>
      </c>
      <c r="AO58" s="159">
        <f t="shared" si="23"/>
        <v>0</v>
      </c>
      <c r="AP58" s="159">
        <f t="shared" si="24"/>
        <v>-51.769808640000001</v>
      </c>
      <c r="AQ58" s="159">
        <f t="shared" si="25"/>
        <v>-51.769808640000001</v>
      </c>
      <c r="AR58" s="159">
        <f t="shared" si="29"/>
        <v>-0.61072703999999878</v>
      </c>
      <c r="AS58" s="159">
        <f t="shared" si="26"/>
        <v>-1.8287596799999997</v>
      </c>
      <c r="AU58" s="159">
        <f t="shared" si="41"/>
        <v>13.976283295000016</v>
      </c>
      <c r="AV58" s="159">
        <f t="shared" si="42"/>
        <v>-9.9738084749999913</v>
      </c>
      <c r="AW58" s="159">
        <f t="shared" si="43"/>
        <v>0</v>
      </c>
      <c r="AX58" s="159">
        <f t="shared" si="44"/>
        <v>-3473.9754585700007</v>
      </c>
      <c r="AY58" s="159">
        <f t="shared" si="45"/>
        <v>-3722.3650464900006</v>
      </c>
      <c r="AZ58" s="159">
        <f t="shared" si="46"/>
        <v>-2.0368559949999749</v>
      </c>
      <c r="BA58" s="159">
        <f t="shared" si="47"/>
        <v>-4.5661807949999531</v>
      </c>
      <c r="BC58" s="159">
        <f t="shared" si="30"/>
        <v>-1.8287596799999997</v>
      </c>
      <c r="BE58" s="159">
        <f t="shared" si="48"/>
        <v>-5.0319642949999501</v>
      </c>
    </row>
    <row r="59" spans="1:57">
      <c r="A59" s="155">
        <v>43</v>
      </c>
      <c r="B59" s="155">
        <v>27292</v>
      </c>
      <c r="C59" s="157" t="s">
        <v>236</v>
      </c>
      <c r="D59" s="158">
        <f t="shared" si="31"/>
        <v>43</v>
      </c>
      <c r="E59" s="156">
        <v>27558</v>
      </c>
      <c r="F59" s="160">
        <v>172</v>
      </c>
      <c r="G59" s="156">
        <v>295.43</v>
      </c>
      <c r="H59" s="156">
        <v>294.44</v>
      </c>
      <c r="I59" s="156">
        <v>304.98</v>
      </c>
      <c r="L59" s="156">
        <v>299.82</v>
      </c>
      <c r="M59" s="156">
        <v>290.38</v>
      </c>
      <c r="T59" s="156">
        <f>VLOOKUP($D59,'2005 HECRAS'!$B$4:$E$188,4)</f>
        <v>297.83</v>
      </c>
      <c r="U59" s="156">
        <f>VLOOKUP($D59,'2008 HECRAS'!$B$4:$E$189,4)</f>
        <v>287.14999999999998</v>
      </c>
      <c r="W59" s="156">
        <f t="shared" si="19"/>
        <v>-9.5500000000000114</v>
      </c>
      <c r="X59" s="156">
        <f t="shared" si="0"/>
        <v>-10.54000000000002</v>
      </c>
      <c r="Y59" s="156">
        <f t="shared" si="1"/>
        <v>0</v>
      </c>
      <c r="Z59" s="156">
        <f t="shared" si="2"/>
        <v>-304.98</v>
      </c>
      <c r="AA59" s="156">
        <f t="shared" si="3"/>
        <v>-304.98</v>
      </c>
      <c r="AB59" s="156">
        <f t="shared" si="4"/>
        <v>-5.160000000000025</v>
      </c>
      <c r="AC59" s="156">
        <f t="shared" si="28"/>
        <v>-9.4399999999999977</v>
      </c>
      <c r="AE59" s="156" t="str">
        <f t="shared" si="20"/>
        <v/>
      </c>
      <c r="AF59" s="156" t="str">
        <f t="shared" si="5"/>
        <v/>
      </c>
      <c r="AG59" s="156" t="str">
        <f t="shared" si="6"/>
        <v/>
      </c>
      <c r="AH59" s="156" t="str">
        <f t="shared" si="7"/>
        <v/>
      </c>
      <c r="AI59" s="156" t="str">
        <f t="shared" si="8"/>
        <v/>
      </c>
      <c r="AJ59" s="156" t="str">
        <f t="shared" si="9"/>
        <v/>
      </c>
      <c r="AK59" s="156" t="str">
        <f t="shared" si="10"/>
        <v/>
      </c>
      <c r="AM59" s="159">
        <f t="shared" si="21"/>
        <v>-0.65046960000000076</v>
      </c>
      <c r="AN59" s="159">
        <f t="shared" si="22"/>
        <v>-0.7179004800000014</v>
      </c>
      <c r="AO59" s="159">
        <f t="shared" si="23"/>
        <v>0</v>
      </c>
      <c r="AP59" s="159">
        <f t="shared" si="24"/>
        <v>-20.772797760000003</v>
      </c>
      <c r="AQ59" s="159">
        <f t="shared" si="25"/>
        <v>-20.772797760000003</v>
      </c>
      <c r="AR59" s="159">
        <f t="shared" si="29"/>
        <v>-0.35145792000000176</v>
      </c>
      <c r="AS59" s="159">
        <f t="shared" si="26"/>
        <v>-0.64297727999999976</v>
      </c>
      <c r="AU59" s="159">
        <f t="shared" si="41"/>
        <v>16.229301535000019</v>
      </c>
      <c r="AV59" s="159">
        <f t="shared" si="42"/>
        <v>-7.8165905549999888</v>
      </c>
      <c r="AW59" s="159">
        <f t="shared" si="43"/>
        <v>0</v>
      </c>
      <c r="AX59" s="159">
        <f t="shared" si="44"/>
        <v>-3422.2056499300006</v>
      </c>
      <c r="AY59" s="159">
        <f t="shared" si="45"/>
        <v>-3670.5952378500006</v>
      </c>
      <c r="AZ59" s="159">
        <f t="shared" si="46"/>
        <v>-1.4261289549999763</v>
      </c>
      <c r="BA59" s="159">
        <f t="shared" si="47"/>
        <v>-2.7374211149999539</v>
      </c>
      <c r="BC59" s="159">
        <f t="shared" si="30"/>
        <v>-0.64297727999999976</v>
      </c>
      <c r="BE59" s="159">
        <f t="shared" si="48"/>
        <v>-3.20320461499995</v>
      </c>
    </row>
    <row r="60" spans="1:57">
      <c r="A60" s="155">
        <v>43.1</v>
      </c>
      <c r="B60" s="155">
        <v>27597</v>
      </c>
      <c r="C60" s="157" t="s">
        <v>237</v>
      </c>
      <c r="D60" s="158">
        <v>43.1</v>
      </c>
      <c r="E60" s="156">
        <v>27837</v>
      </c>
      <c r="F60" s="156">
        <v>90</v>
      </c>
      <c r="G60" s="156">
        <v>297.8</v>
      </c>
      <c r="H60" s="156">
        <v>296.61</v>
      </c>
      <c r="I60" s="156">
        <v>304.88</v>
      </c>
      <c r="L60" s="156">
        <v>302.45</v>
      </c>
      <c r="M60" s="156">
        <v>294.47000000000003</v>
      </c>
      <c r="T60" s="156">
        <f>VLOOKUP($D60,'2005 HECRAS'!$B$4:$E$188,4)</f>
        <v>299.37</v>
      </c>
      <c r="U60" s="156">
        <f>VLOOKUP($D60,'2008 HECRAS'!$B$4:$E$189,4)</f>
        <v>290.70999999999998</v>
      </c>
      <c r="W60" s="156">
        <f t="shared" si="19"/>
        <v>-7.0799999999999841</v>
      </c>
      <c r="X60" s="156">
        <f t="shared" si="0"/>
        <v>-8.2699999999999818</v>
      </c>
      <c r="Y60" s="156">
        <f t="shared" si="1"/>
        <v>0</v>
      </c>
      <c r="Z60" s="156">
        <f t="shared" si="2"/>
        <v>-304.88</v>
      </c>
      <c r="AA60" s="156">
        <f t="shared" si="3"/>
        <v>-304.88</v>
      </c>
      <c r="AB60" s="156">
        <f t="shared" si="4"/>
        <v>-2.4300000000000068</v>
      </c>
      <c r="AC60" s="156">
        <f t="shared" si="28"/>
        <v>-7.9799999999999613</v>
      </c>
      <c r="AE60" s="156" t="str">
        <f t="shared" si="20"/>
        <v/>
      </c>
      <c r="AF60" s="156" t="str">
        <f t="shared" si="5"/>
        <v/>
      </c>
      <c r="AG60" s="156" t="str">
        <f t="shared" si="6"/>
        <v/>
      </c>
      <c r="AH60" s="156" t="str">
        <f t="shared" si="7"/>
        <v/>
      </c>
      <c r="AI60" s="156" t="str">
        <f t="shared" si="8"/>
        <v/>
      </c>
      <c r="AJ60" s="156" t="str">
        <f t="shared" si="9"/>
        <v/>
      </c>
      <c r="AK60" s="156" t="str">
        <f t="shared" si="10"/>
        <v/>
      </c>
      <c r="AM60" s="159">
        <f t="shared" si="21"/>
        <v>-0.18574379999999957</v>
      </c>
      <c r="AN60" s="159">
        <f t="shared" si="22"/>
        <v>-0.21696344999999953</v>
      </c>
      <c r="AO60" s="159">
        <f t="shared" si="23"/>
        <v>0</v>
      </c>
      <c r="AP60" s="159">
        <f t="shared" si="24"/>
        <v>-7.9985267999999996</v>
      </c>
      <c r="AQ60" s="159">
        <f t="shared" si="25"/>
        <v>-7.9985267999999996</v>
      </c>
      <c r="AR60" s="159">
        <f t="shared" si="29"/>
        <v>-6.3751050000000184E-2</v>
      </c>
      <c r="AS60" s="159">
        <f t="shared" si="26"/>
        <v>-0.20935529999999899</v>
      </c>
      <c r="AU60" s="159">
        <f t="shared" si="41"/>
        <v>16.87977113500002</v>
      </c>
      <c r="AV60" s="159">
        <f t="shared" si="42"/>
        <v>-7.0986900749999871</v>
      </c>
      <c r="AW60" s="159">
        <f t="shared" si="43"/>
        <v>0</v>
      </c>
      <c r="AX60" s="159">
        <f t="shared" si="44"/>
        <v>-3401.4328521700008</v>
      </c>
      <c r="AY60" s="159">
        <f t="shared" si="45"/>
        <v>-3649.8224400900003</v>
      </c>
      <c r="AZ60" s="159">
        <f t="shared" si="46"/>
        <v>-1.0746710349999744</v>
      </c>
      <c r="BA60" s="159">
        <f t="shared" si="47"/>
        <v>-2.0944438349999541</v>
      </c>
      <c r="BC60" s="159">
        <f t="shared" si="30"/>
        <v>-0.20935529999999899</v>
      </c>
      <c r="BE60" s="159">
        <f t="shared" si="48"/>
        <v>-2.5602273349999503</v>
      </c>
    </row>
    <row r="61" spans="1:57">
      <c r="A61" s="155">
        <v>44</v>
      </c>
      <c r="B61" s="155">
        <v>27971</v>
      </c>
      <c r="C61" s="157" t="s">
        <v>238</v>
      </c>
      <c r="D61" s="158">
        <f t="shared" si="31"/>
        <v>44</v>
      </c>
      <c r="E61" s="156">
        <v>28141</v>
      </c>
      <c r="F61" s="160">
        <v>253</v>
      </c>
      <c r="G61" s="156">
        <v>300.38</v>
      </c>
      <c r="H61" s="156">
        <v>298.97000000000003</v>
      </c>
      <c r="I61" s="156">
        <v>304.77999999999997</v>
      </c>
      <c r="L61" s="156">
        <v>305.8</v>
      </c>
      <c r="M61" s="156">
        <v>299.87</v>
      </c>
      <c r="T61" s="156">
        <f>VLOOKUP($D61,'2005 HECRAS'!$B$4:$E$188,4)</f>
        <v>302.8</v>
      </c>
      <c r="U61" s="156">
        <f>VLOOKUP($D61,'2008 HECRAS'!$B$4:$E$189,4)</f>
        <v>296.85000000000002</v>
      </c>
      <c r="W61" s="156">
        <f t="shared" si="19"/>
        <v>-4.3999999999999773</v>
      </c>
      <c r="X61" s="156">
        <f t="shared" si="0"/>
        <v>-5.8099999999999454</v>
      </c>
      <c r="Y61" s="156">
        <f t="shared" si="1"/>
        <v>0</v>
      </c>
      <c r="Z61" s="156">
        <f t="shared" si="2"/>
        <v>-304.77999999999997</v>
      </c>
      <c r="AA61" s="156">
        <f t="shared" si="3"/>
        <v>-304.77999999999997</v>
      </c>
      <c r="AB61" s="156">
        <f t="shared" si="4"/>
        <v>1.0200000000000387</v>
      </c>
      <c r="AC61" s="156">
        <f t="shared" si="28"/>
        <v>-5.9300000000000068</v>
      </c>
      <c r="AE61" s="156" t="str">
        <f t="shared" si="20"/>
        <v/>
      </c>
      <c r="AF61" s="156" t="str">
        <f t="shared" si="5"/>
        <v/>
      </c>
      <c r="AG61" s="156" t="str">
        <f t="shared" si="6"/>
        <v/>
      </c>
      <c r="AH61" s="156" t="str">
        <f t="shared" si="7"/>
        <v/>
      </c>
      <c r="AI61" s="156" t="str">
        <f t="shared" si="8"/>
        <v/>
      </c>
      <c r="AJ61" s="156" t="str">
        <f t="shared" si="9"/>
        <v/>
      </c>
      <c r="AK61" s="156" t="str">
        <f t="shared" si="10"/>
        <v/>
      </c>
      <c r="AM61" s="159">
        <f t="shared" si="21"/>
        <v>-0.50761919999999749</v>
      </c>
      <c r="AN61" s="159">
        <f t="shared" si="22"/>
        <v>-0.67028807999999362</v>
      </c>
      <c r="AO61" s="159">
        <f t="shared" si="23"/>
        <v>0</v>
      </c>
      <c r="AP61" s="159">
        <f t="shared" si="24"/>
        <v>-35.161859039999996</v>
      </c>
      <c r="AQ61" s="159">
        <f t="shared" si="25"/>
        <v>-35.161859039999996</v>
      </c>
      <c r="AR61" s="159">
        <f t="shared" si="29"/>
        <v>0.11767536000000445</v>
      </c>
      <c r="AS61" s="159">
        <f t="shared" si="26"/>
        <v>-0.68413224000000084</v>
      </c>
      <c r="AU61" s="159">
        <f t="shared" si="41"/>
        <v>17.065514935000021</v>
      </c>
      <c r="AV61" s="159">
        <f t="shared" si="42"/>
        <v>-6.8817266249999873</v>
      </c>
      <c r="AW61" s="159">
        <f t="shared" si="43"/>
        <v>0</v>
      </c>
      <c r="AX61" s="159">
        <f t="shared" si="44"/>
        <v>-3393.4343253700008</v>
      </c>
      <c r="AY61" s="159">
        <f t="shared" si="45"/>
        <v>-3641.8239132900003</v>
      </c>
      <c r="AZ61" s="159">
        <f t="shared" si="46"/>
        <v>-1.0109199849999742</v>
      </c>
      <c r="BA61" s="159">
        <f t="shared" si="47"/>
        <v>-1.8850885349999551</v>
      </c>
      <c r="BC61" s="159">
        <f t="shared" si="30"/>
        <v>-0.68413224000000084</v>
      </c>
      <c r="BE61" s="159">
        <f t="shared" si="48"/>
        <v>-2.3508720349999512</v>
      </c>
    </row>
    <row r="62" spans="1:57">
      <c r="A62" s="155">
        <v>45</v>
      </c>
      <c r="B62" s="155">
        <v>28609</v>
      </c>
      <c r="C62" s="157" t="s">
        <v>239</v>
      </c>
      <c r="D62" s="158">
        <f t="shared" si="31"/>
        <v>45</v>
      </c>
      <c r="E62" s="156">
        <v>28749</v>
      </c>
      <c r="F62" s="160">
        <v>338</v>
      </c>
      <c r="G62" s="156">
        <v>309.02</v>
      </c>
      <c r="H62" s="156">
        <v>308.16000000000003</v>
      </c>
      <c r="I62" s="156">
        <v>307.22000000000003</v>
      </c>
      <c r="L62" s="156">
        <v>309.77999999999997</v>
      </c>
      <c r="M62" s="156">
        <v>307.91000000000003</v>
      </c>
      <c r="T62" s="156">
        <f>VLOOKUP($D62,'2005 HECRAS'!$B$4:$E$188,4)</f>
        <v>308.54000000000002</v>
      </c>
      <c r="U62" s="156">
        <f>VLOOKUP($D62,'2008 HECRAS'!$B$4:$E$189,4)</f>
        <v>305.27</v>
      </c>
      <c r="W62" s="156">
        <f t="shared" si="19"/>
        <v>1.7999999999999545</v>
      </c>
      <c r="X62" s="156">
        <f t="shared" si="0"/>
        <v>0.93999999999999773</v>
      </c>
      <c r="Y62" s="156">
        <f t="shared" si="1"/>
        <v>0</v>
      </c>
      <c r="Z62" s="156">
        <f t="shared" si="2"/>
        <v>-307.22000000000003</v>
      </c>
      <c r="AA62" s="156">
        <f t="shared" si="3"/>
        <v>-307.22000000000003</v>
      </c>
      <c r="AB62" s="156">
        <f t="shared" si="4"/>
        <v>2.5599999999999454</v>
      </c>
      <c r="AC62" s="156">
        <f t="shared" si="28"/>
        <v>-1.8699999999999477</v>
      </c>
      <c r="AE62" s="156" t="str">
        <f t="shared" si="20"/>
        <v/>
      </c>
      <c r="AF62" s="156" t="str">
        <f t="shared" si="5"/>
        <v/>
      </c>
      <c r="AG62" s="156" t="str">
        <f t="shared" si="6"/>
        <v/>
      </c>
      <c r="AH62" s="156" t="str">
        <f t="shared" si="7"/>
        <v/>
      </c>
      <c r="AI62" s="156" t="str">
        <f t="shared" si="8"/>
        <v/>
      </c>
      <c r="AJ62" s="156" t="str">
        <f t="shared" si="9"/>
        <v/>
      </c>
      <c r="AK62" s="156" t="str">
        <f t="shared" si="10"/>
        <v/>
      </c>
      <c r="AM62" s="159">
        <f t="shared" si="21"/>
        <v>0.35530559999999101</v>
      </c>
      <c r="AN62" s="159">
        <f t="shared" si="22"/>
        <v>0.18554847999999954</v>
      </c>
      <c r="AO62" s="159">
        <f t="shared" si="23"/>
        <v>0</v>
      </c>
      <c r="AP62" s="159">
        <f t="shared" si="24"/>
        <v>-60.642770240000011</v>
      </c>
      <c r="AQ62" s="159">
        <f t="shared" si="25"/>
        <v>-60.642770240000011</v>
      </c>
      <c r="AR62" s="159">
        <f t="shared" si="29"/>
        <v>0.50532351999998926</v>
      </c>
      <c r="AS62" s="159">
        <f t="shared" si="26"/>
        <v>-0.36912303999998969</v>
      </c>
      <c r="AU62" s="159">
        <f t="shared" si="41"/>
        <v>17.573134135000018</v>
      </c>
      <c r="AV62" s="159">
        <f t="shared" si="42"/>
        <v>-6.2114385449999938</v>
      </c>
      <c r="AW62" s="159">
        <f t="shared" si="43"/>
        <v>0</v>
      </c>
      <c r="AX62" s="159">
        <f t="shared" si="44"/>
        <v>-3358.272466330001</v>
      </c>
      <c r="AY62" s="159">
        <f t="shared" si="45"/>
        <v>-3606.6620542500004</v>
      </c>
      <c r="AZ62" s="159">
        <f t="shared" si="46"/>
        <v>-1.1285953449999786</v>
      </c>
      <c r="BA62" s="159">
        <f t="shared" si="47"/>
        <v>-1.2009562949999544</v>
      </c>
      <c r="BC62" s="159">
        <f t="shared" si="30"/>
        <v>-0.36912303999998969</v>
      </c>
      <c r="BE62" s="159">
        <f t="shared" si="48"/>
        <v>-1.6667397949999505</v>
      </c>
    </row>
    <row r="63" spans="1:57">
      <c r="A63" s="155">
        <v>46</v>
      </c>
      <c r="B63" s="155">
        <v>28989</v>
      </c>
      <c r="C63" s="157" t="s">
        <v>240</v>
      </c>
      <c r="D63" s="158">
        <f t="shared" si="31"/>
        <v>46</v>
      </c>
      <c r="E63" s="156">
        <v>29309</v>
      </c>
      <c r="F63" s="160">
        <v>404</v>
      </c>
      <c r="G63" s="156">
        <v>312.47000000000003</v>
      </c>
      <c r="H63" s="156">
        <v>312.88</v>
      </c>
      <c r="I63" s="156">
        <v>312.85000000000002</v>
      </c>
      <c r="L63" s="156">
        <v>312.77999999999997</v>
      </c>
      <c r="M63" s="156">
        <v>313.45999999999998</v>
      </c>
      <c r="T63" s="156">
        <f>VLOOKUP($D63,'2005 HECRAS'!$B$4:$E$188,4)</f>
        <v>310.04000000000002</v>
      </c>
      <c r="U63" s="156">
        <f>VLOOKUP($D63,'2008 HECRAS'!$B$4:$E$189,4)</f>
        <v>310.64999999999998</v>
      </c>
      <c r="W63" s="156">
        <f t="shared" si="19"/>
        <v>-0.37999999999999545</v>
      </c>
      <c r="X63" s="156">
        <f t="shared" si="0"/>
        <v>2.9999999999972715E-2</v>
      </c>
      <c r="Y63" s="156">
        <f t="shared" si="1"/>
        <v>0</v>
      </c>
      <c r="Z63" s="156">
        <f t="shared" si="2"/>
        <v>-312.85000000000002</v>
      </c>
      <c r="AA63" s="156">
        <f t="shared" si="3"/>
        <v>-312.85000000000002</v>
      </c>
      <c r="AB63" s="156">
        <f t="shared" si="4"/>
        <v>-7.0000000000050022E-2</v>
      </c>
      <c r="AC63" s="156">
        <f t="shared" si="28"/>
        <v>0.68000000000000682</v>
      </c>
      <c r="AE63" s="156" t="str">
        <f t="shared" si="20"/>
        <v/>
      </c>
      <c r="AF63" s="156" t="str">
        <f t="shared" si="5"/>
        <v/>
      </c>
      <c r="AG63" s="156" t="str">
        <f t="shared" si="6"/>
        <v/>
      </c>
      <c r="AH63" s="156" t="str">
        <f t="shared" si="7"/>
        <v/>
      </c>
      <c r="AI63" s="156" t="str">
        <f t="shared" si="8"/>
        <v/>
      </c>
      <c r="AJ63" s="156" t="str">
        <f t="shared" si="9"/>
        <v/>
      </c>
      <c r="AK63" s="156" t="str">
        <f t="shared" si="10"/>
        <v/>
      </c>
      <c r="AM63" s="159">
        <f t="shared" si="21"/>
        <v>-8.3975439999998999E-2</v>
      </c>
      <c r="AN63" s="159">
        <f t="shared" si="22"/>
        <v>6.6296399999939701E-3</v>
      </c>
      <c r="AO63" s="159">
        <f t="shared" si="23"/>
        <v>0</v>
      </c>
      <c r="AP63" s="159">
        <f t="shared" si="24"/>
        <v>-69.136095800000007</v>
      </c>
      <c r="AQ63" s="159">
        <f t="shared" si="25"/>
        <v>-69.136095800000007</v>
      </c>
      <c r="AR63" s="159">
        <f t="shared" si="29"/>
        <v>-1.5469160000011055E-2</v>
      </c>
      <c r="AS63" s="159">
        <f t="shared" si="26"/>
        <v>0.15027184000000152</v>
      </c>
      <c r="AU63" s="159">
        <f t="shared" si="41"/>
        <v>17.217828535000027</v>
      </c>
      <c r="AV63" s="159">
        <f t="shared" si="42"/>
        <v>-6.3969870249999934</v>
      </c>
      <c r="AW63" s="159">
        <f t="shared" si="43"/>
        <v>0</v>
      </c>
      <c r="AX63" s="159">
        <f t="shared" si="44"/>
        <v>-3297.6296960900008</v>
      </c>
      <c r="AY63" s="159">
        <f t="shared" si="45"/>
        <v>-3546.0192840100003</v>
      </c>
      <c r="AZ63" s="159">
        <f t="shared" si="46"/>
        <v>-1.6339188649999679</v>
      </c>
      <c r="BA63" s="159">
        <f t="shared" si="47"/>
        <v>-0.83183325499996474</v>
      </c>
      <c r="BC63" s="159">
        <f t="shared" si="30"/>
        <v>0.15027184000000152</v>
      </c>
      <c r="BE63" s="159">
        <f t="shared" si="48"/>
        <v>-1.2976167549999609</v>
      </c>
    </row>
    <row r="64" spans="1:57">
      <c r="A64" s="155">
        <v>47</v>
      </c>
      <c r="B64" s="155">
        <v>29507</v>
      </c>
      <c r="C64" s="157" t="s">
        <v>241</v>
      </c>
      <c r="D64" s="158">
        <f t="shared" si="31"/>
        <v>47</v>
      </c>
      <c r="E64" s="156">
        <v>29843</v>
      </c>
      <c r="F64" s="160">
        <v>329</v>
      </c>
      <c r="G64" s="156">
        <v>320.11</v>
      </c>
      <c r="H64" s="156">
        <v>318</v>
      </c>
      <c r="I64" s="156">
        <v>316.32</v>
      </c>
      <c r="L64" s="156">
        <v>318.27</v>
      </c>
      <c r="M64" s="156">
        <v>319.06</v>
      </c>
      <c r="T64" s="156">
        <f>VLOOKUP($D64,'2005 HECRAS'!$B$4:$E$188,4)</f>
        <v>315.83999999999997</v>
      </c>
      <c r="U64" s="156">
        <f>VLOOKUP($D64,'2008 HECRAS'!$B$4:$E$189,4)</f>
        <v>316.27</v>
      </c>
      <c r="W64" s="156">
        <f t="shared" si="19"/>
        <v>3.7900000000000205</v>
      </c>
      <c r="X64" s="156">
        <f t="shared" si="0"/>
        <v>1.6800000000000068</v>
      </c>
      <c r="Y64" s="156">
        <f t="shared" si="1"/>
        <v>0</v>
      </c>
      <c r="Z64" s="156">
        <f t="shared" si="2"/>
        <v>-316.32</v>
      </c>
      <c r="AA64" s="156">
        <f t="shared" si="3"/>
        <v>-316.32</v>
      </c>
      <c r="AB64" s="156">
        <f t="shared" si="4"/>
        <v>1.9499999999999886</v>
      </c>
      <c r="AC64" s="156">
        <f t="shared" si="28"/>
        <v>0.79000000000002046</v>
      </c>
      <c r="AE64" s="156" t="str">
        <f t="shared" si="20"/>
        <v/>
      </c>
      <c r="AF64" s="156" t="str">
        <f t="shared" si="5"/>
        <v/>
      </c>
      <c r="AG64" s="156" t="str">
        <f t="shared" si="6"/>
        <v/>
      </c>
      <c r="AH64" s="156" t="str">
        <f t="shared" si="7"/>
        <v/>
      </c>
      <c r="AI64" s="156" t="str">
        <f t="shared" si="8"/>
        <v/>
      </c>
      <c r="AJ64" s="156" t="str">
        <f t="shared" si="9"/>
        <v/>
      </c>
      <c r="AK64" s="156" t="str">
        <f t="shared" si="10"/>
        <v/>
      </c>
      <c r="AM64" s="159">
        <f t="shared" si="21"/>
        <v>0.4626036100000025</v>
      </c>
      <c r="AN64" s="159">
        <f t="shared" si="22"/>
        <v>0.20505912000000084</v>
      </c>
      <c r="AO64" s="159">
        <f t="shared" si="23"/>
        <v>0</v>
      </c>
      <c r="AP64" s="159">
        <f t="shared" si="24"/>
        <v>-38.60970288</v>
      </c>
      <c r="AQ64" s="159">
        <f t="shared" si="25"/>
        <v>-38.60970288</v>
      </c>
      <c r="AR64" s="159">
        <f t="shared" si="29"/>
        <v>0.23801504999999862</v>
      </c>
      <c r="AS64" s="159">
        <f t="shared" si="26"/>
        <v>9.6426610000002508E-2</v>
      </c>
      <c r="AU64" s="159">
        <f t="shared" si="41"/>
        <v>17.301803975000027</v>
      </c>
      <c r="AV64" s="159">
        <f t="shared" si="42"/>
        <v>-6.4036166649999871</v>
      </c>
      <c r="AW64" s="159">
        <f t="shared" si="43"/>
        <v>0</v>
      </c>
      <c r="AX64" s="159">
        <f t="shared" si="44"/>
        <v>-3228.4936002900008</v>
      </c>
      <c r="AY64" s="159">
        <f t="shared" si="45"/>
        <v>-3476.8831882100003</v>
      </c>
      <c r="AZ64" s="159">
        <f t="shared" si="46"/>
        <v>-1.6184497049999569</v>
      </c>
      <c r="BA64" s="159">
        <f t="shared" si="47"/>
        <v>-0.98210509499996623</v>
      </c>
      <c r="BC64" s="159">
        <f t="shared" si="30"/>
        <v>9.6426610000002508E-2</v>
      </c>
      <c r="BE64" s="159">
        <f t="shared" si="48"/>
        <v>-1.4478885949999625</v>
      </c>
    </row>
    <row r="65" spans="1:57">
      <c r="A65" s="155">
        <v>47.1</v>
      </c>
      <c r="B65" s="155">
        <v>29768</v>
      </c>
      <c r="C65" s="157" t="s">
        <v>243</v>
      </c>
      <c r="D65" s="158">
        <v>47.1</v>
      </c>
      <c r="E65" s="156">
        <v>30051</v>
      </c>
      <c r="F65" s="156">
        <v>282</v>
      </c>
      <c r="G65" s="156">
        <v>322.70999999999998</v>
      </c>
      <c r="H65" s="156">
        <v>320.83999999999997</v>
      </c>
      <c r="I65" s="156">
        <v>321.12</v>
      </c>
      <c r="L65" s="156">
        <v>320.97000000000003</v>
      </c>
      <c r="M65" s="156">
        <v>322.17</v>
      </c>
      <c r="T65" s="156">
        <f>VLOOKUP($D65,'2005 HECRAS'!$B$4:$E$188,4)</f>
        <v>318.70999999999998</v>
      </c>
      <c r="U65" s="156">
        <f>VLOOKUP($D65,'2008 HECRAS'!$B$4:$E$189,4)</f>
        <v>318.77999999999997</v>
      </c>
      <c r="W65" s="156">
        <f t="shared" si="19"/>
        <v>1.589999999999975</v>
      </c>
      <c r="X65" s="156">
        <f t="shared" si="0"/>
        <v>-0.28000000000002956</v>
      </c>
      <c r="Y65" s="156">
        <f t="shared" si="1"/>
        <v>0</v>
      </c>
      <c r="Z65" s="156">
        <f t="shared" si="2"/>
        <v>-321.12</v>
      </c>
      <c r="AA65" s="156">
        <f t="shared" si="3"/>
        <v>-321.12</v>
      </c>
      <c r="AB65" s="156">
        <f t="shared" si="4"/>
        <v>-0.14999999999997726</v>
      </c>
      <c r="AC65" s="156">
        <f t="shared" si="28"/>
        <v>1.1999999999999886</v>
      </c>
      <c r="AE65" s="156" t="str">
        <f t="shared" si="20"/>
        <v/>
      </c>
      <c r="AF65" s="156" t="str">
        <f t="shared" si="5"/>
        <v/>
      </c>
      <c r="AG65" s="156" t="str">
        <f t="shared" si="6"/>
        <v/>
      </c>
      <c r="AH65" s="156" t="str">
        <f t="shared" si="7"/>
        <v/>
      </c>
      <c r="AI65" s="156" t="str">
        <f t="shared" si="8"/>
        <v/>
      </c>
      <c r="AJ65" s="156" t="str">
        <f t="shared" si="9"/>
        <v/>
      </c>
      <c r="AK65" s="156" t="str">
        <f t="shared" si="10"/>
        <v/>
      </c>
      <c r="AM65" s="159">
        <f t="shared" si="21"/>
        <v>0.14146388999999776</v>
      </c>
      <c r="AN65" s="159">
        <f t="shared" si="22"/>
        <v>-2.4911880000002631E-2</v>
      </c>
      <c r="AO65" s="159">
        <f t="shared" si="23"/>
        <v>0</v>
      </c>
      <c r="AP65" s="159">
        <f t="shared" si="24"/>
        <v>-28.570367519999998</v>
      </c>
      <c r="AQ65" s="159">
        <f t="shared" si="25"/>
        <v>-28.570367519999998</v>
      </c>
      <c r="AR65" s="159">
        <f t="shared" si="29"/>
        <v>-1.3345649999997976E-2</v>
      </c>
      <c r="AS65" s="159">
        <f t="shared" si="26"/>
        <v>0.10676519999999899</v>
      </c>
      <c r="AU65" s="159">
        <f t="shared" si="41"/>
        <v>16.839200365000025</v>
      </c>
      <c r="AV65" s="159">
        <f t="shared" si="42"/>
        <v>-6.6086757849999875</v>
      </c>
      <c r="AW65" s="159">
        <f t="shared" si="43"/>
        <v>0</v>
      </c>
      <c r="AX65" s="159">
        <f t="shared" si="44"/>
        <v>-3189.8838974100008</v>
      </c>
      <c r="AY65" s="159">
        <f t="shared" si="45"/>
        <v>-3438.2734853300003</v>
      </c>
      <c r="AZ65" s="159">
        <f t="shared" si="46"/>
        <v>-1.8564647549999556</v>
      </c>
      <c r="BA65" s="159">
        <f t="shared" si="47"/>
        <v>-1.0785317049999688</v>
      </c>
      <c r="BC65" s="159">
        <f t="shared" si="30"/>
        <v>0.10676519999999899</v>
      </c>
      <c r="BE65" s="159">
        <f t="shared" si="48"/>
        <v>-1.5443152049999649</v>
      </c>
    </row>
    <row r="66" spans="1:57">
      <c r="A66" s="155">
        <v>48</v>
      </c>
      <c r="B66" s="155">
        <v>30156</v>
      </c>
      <c r="C66" s="157" t="s">
        <v>244</v>
      </c>
      <c r="D66" s="158">
        <f t="shared" si="31"/>
        <v>48</v>
      </c>
      <c r="E66" s="156">
        <v>30474</v>
      </c>
      <c r="F66" s="160">
        <v>514</v>
      </c>
      <c r="G66" s="156">
        <v>325.26</v>
      </c>
      <c r="H66" s="156">
        <v>325.83999999999997</v>
      </c>
      <c r="I66" s="156">
        <v>326.64999999999998</v>
      </c>
      <c r="L66" s="156">
        <v>325.57</v>
      </c>
      <c r="M66" s="156">
        <v>326.39999999999998</v>
      </c>
      <c r="T66" s="156">
        <f>VLOOKUP($D66,'2005 HECRAS'!$B$4:$E$188,4)</f>
        <v>324.08999999999997</v>
      </c>
      <c r="U66" s="156">
        <f>VLOOKUP($D66,'2008 HECRAS'!$B$4:$E$189,4)</f>
        <v>324.44</v>
      </c>
      <c r="W66" s="156">
        <f t="shared" si="19"/>
        <v>-1.3899999999999864</v>
      </c>
      <c r="X66" s="156">
        <f t="shared" si="0"/>
        <v>-0.81000000000000227</v>
      </c>
      <c r="Y66" s="156">
        <f t="shared" si="1"/>
        <v>0</v>
      </c>
      <c r="Z66" s="156">
        <f t="shared" si="2"/>
        <v>-326.64999999999998</v>
      </c>
      <c r="AA66" s="156">
        <f t="shared" si="3"/>
        <v>-326.64999999999998</v>
      </c>
      <c r="AB66" s="156">
        <f t="shared" si="4"/>
        <v>-1.0799999999999841</v>
      </c>
      <c r="AC66" s="156">
        <f t="shared" si="28"/>
        <v>0.82999999999998408</v>
      </c>
      <c r="AE66" s="156" t="str">
        <f t="shared" si="20"/>
        <v/>
      </c>
      <c r="AF66" s="156" t="str">
        <f t="shared" si="5"/>
        <v/>
      </c>
      <c r="AG66" s="156" t="str">
        <f t="shared" si="6"/>
        <v/>
      </c>
      <c r="AH66" s="156" t="str">
        <f t="shared" si="7"/>
        <v/>
      </c>
      <c r="AI66" s="156" t="str">
        <f t="shared" si="8"/>
        <v/>
      </c>
      <c r="AJ66" s="156" t="str">
        <f t="shared" si="9"/>
        <v/>
      </c>
      <c r="AK66" s="156" t="str">
        <f t="shared" si="10"/>
        <v/>
      </c>
      <c r="AM66" s="159">
        <f t="shared" si="21"/>
        <v>-0.36294567999999644</v>
      </c>
      <c r="AN66" s="159">
        <f t="shared" si="22"/>
        <v>-0.21150072000000059</v>
      </c>
      <c r="AO66" s="159">
        <f t="shared" si="23"/>
        <v>0</v>
      </c>
      <c r="AP66" s="159">
        <f t="shared" si="24"/>
        <v>-85.292234799999989</v>
      </c>
      <c r="AQ66" s="159">
        <f t="shared" si="25"/>
        <v>-85.292234799999989</v>
      </c>
      <c r="AR66" s="159">
        <f t="shared" si="29"/>
        <v>-0.2820009599999958</v>
      </c>
      <c r="AS66" s="159">
        <f t="shared" si="26"/>
        <v>0.21672295999999583</v>
      </c>
      <c r="AU66" s="159">
        <f t="shared" si="41"/>
        <v>16.697736475000028</v>
      </c>
      <c r="AV66" s="159">
        <f t="shared" si="42"/>
        <v>-6.5837639049999845</v>
      </c>
      <c r="AW66" s="159">
        <f t="shared" si="43"/>
        <v>0</v>
      </c>
      <c r="AX66" s="159">
        <f t="shared" si="44"/>
        <v>-3161.3135298900006</v>
      </c>
      <c r="AY66" s="159">
        <f t="shared" si="45"/>
        <v>-3409.7031178100001</v>
      </c>
      <c r="AZ66" s="159">
        <f t="shared" si="46"/>
        <v>-1.8431191049999576</v>
      </c>
      <c r="BA66" s="159">
        <f t="shared" si="47"/>
        <v>-1.1852969049999678</v>
      </c>
      <c r="BC66" s="159">
        <f t="shared" si="30"/>
        <v>0.21672295999999583</v>
      </c>
      <c r="BE66" s="159">
        <f t="shared" si="48"/>
        <v>-1.6510804049999639</v>
      </c>
    </row>
    <row r="67" spans="1:57">
      <c r="A67" s="155">
        <v>49</v>
      </c>
      <c r="B67" s="155">
        <v>30715</v>
      </c>
      <c r="C67" s="157" t="s">
        <v>245</v>
      </c>
      <c r="D67" s="158">
        <f t="shared" si="31"/>
        <v>49</v>
      </c>
      <c r="E67" s="156">
        <v>31067</v>
      </c>
      <c r="F67" s="160">
        <v>357</v>
      </c>
      <c r="G67" s="156">
        <v>333.24</v>
      </c>
      <c r="H67" s="156">
        <v>333.38</v>
      </c>
      <c r="I67" s="156">
        <v>332.15</v>
      </c>
      <c r="L67" s="156">
        <v>332.71</v>
      </c>
      <c r="M67" s="156">
        <v>332.03</v>
      </c>
      <c r="T67" s="156">
        <f>VLOOKUP($D67,'2005 HECRAS'!$B$4:$E$188,4)</f>
        <v>331.2</v>
      </c>
      <c r="U67" s="156">
        <f>VLOOKUP($D67,'2008 HECRAS'!$B$4:$E$189,4)</f>
        <v>328.19</v>
      </c>
      <c r="W67" s="156">
        <f t="shared" si="19"/>
        <v>1.0900000000000318</v>
      </c>
      <c r="X67" s="156">
        <f t="shared" ref="X67:X101" si="49">H67-$I67</f>
        <v>1.2300000000000182</v>
      </c>
      <c r="Y67" s="156">
        <f t="shared" ref="Y67:Y101" si="50">I67-$I67</f>
        <v>0</v>
      </c>
      <c r="Z67" s="156">
        <f t="shared" ref="Z67:Z101" si="51">J67-$I67</f>
        <v>-332.15</v>
      </c>
      <c r="AA67" s="156">
        <f t="shared" ref="AA67:AA101" si="52">K67-$I67</f>
        <v>-332.15</v>
      </c>
      <c r="AB67" s="156">
        <f t="shared" ref="AB67:AB101" si="53">L67-$I67</f>
        <v>0.56000000000000227</v>
      </c>
      <c r="AC67" s="156">
        <f t="shared" si="28"/>
        <v>-0.68000000000000682</v>
      </c>
      <c r="AE67" s="156" t="str">
        <f t="shared" si="20"/>
        <v/>
      </c>
      <c r="AF67" s="156" t="str">
        <f t="shared" ref="AF67:AF101" si="54">IF(ABS($Q67)&gt;0.1,IF(ABS(P67)&gt;0.01,P67-$Q67,""),"")</f>
        <v/>
      </c>
      <c r="AG67" s="156" t="str">
        <f t="shared" ref="AG67:AG101" si="55">IF(ABS($Q67)&gt;0.1,IF(ABS(Q67)&gt;0.01,Q67-$Q67,""),"")</f>
        <v/>
      </c>
      <c r="AH67" s="156" t="str">
        <f t="shared" ref="AH67:AH101" si="56">IF(ABS($Q67)&gt;0.1,IF(ABS(R67)&gt;0.01,R67-$Q67,""),"")</f>
        <v/>
      </c>
      <c r="AI67" s="156" t="str">
        <f t="shared" ref="AI67:AI101" si="57">IF(ABS($Q67)&gt;0.1,IF(ABS(S67)&gt;0.01,S67-$Q67,""),"")</f>
        <v/>
      </c>
      <c r="AJ67" s="156" t="str">
        <f t="shared" ref="AJ67:AJ101" si="58">IF(ABS($Q67)&gt;0.1,IF(ABS(T67)&gt;0.01,T67-$Q67,""),"")</f>
        <v/>
      </c>
      <c r="AK67" s="156" t="str">
        <f t="shared" ref="AK67:AK101" si="59">IF(ABS($Q67)&gt;0.1,IF(ABS(U67)&gt;0.01,U67-$Q67,""),"")</f>
        <v/>
      </c>
      <c r="AM67" s="159">
        <f t="shared" si="21"/>
        <v>0.205655205000006</v>
      </c>
      <c r="AN67" s="159">
        <f t="shared" si="22"/>
        <v>0.23206963500000344</v>
      </c>
      <c r="AO67" s="159">
        <f t="shared" si="23"/>
        <v>0</v>
      </c>
      <c r="AP67" s="159">
        <f t="shared" si="24"/>
        <v>-62.668235175</v>
      </c>
      <c r="AQ67" s="159">
        <f t="shared" si="25"/>
        <v>-62.668235175</v>
      </c>
      <c r="AR67" s="159">
        <f t="shared" si="29"/>
        <v>0.10565772000000043</v>
      </c>
      <c r="AS67" s="159">
        <f t="shared" si="26"/>
        <v>-0.12829866000000129</v>
      </c>
      <c r="AU67" s="159">
        <f t="shared" si="41"/>
        <v>17.060682155000023</v>
      </c>
      <c r="AV67" s="159">
        <f t="shared" si="42"/>
        <v>-6.3722631849999836</v>
      </c>
      <c r="AW67" s="159">
        <f t="shared" si="43"/>
        <v>0</v>
      </c>
      <c r="AX67" s="159">
        <f t="shared" si="44"/>
        <v>-3076.0212950900004</v>
      </c>
      <c r="AY67" s="159">
        <f t="shared" si="45"/>
        <v>-3324.4108830099999</v>
      </c>
      <c r="AZ67" s="159">
        <f t="shared" si="46"/>
        <v>-1.5611181449999618</v>
      </c>
      <c r="BA67" s="159">
        <f t="shared" si="47"/>
        <v>-1.4020198649999636</v>
      </c>
      <c r="BC67" s="159">
        <f t="shared" si="30"/>
        <v>-0.12829866000000129</v>
      </c>
      <c r="BE67" s="159">
        <f t="shared" si="48"/>
        <v>-1.8678033649999597</v>
      </c>
    </row>
    <row r="68" spans="1:57">
      <c r="A68" s="155">
        <v>50</v>
      </c>
      <c r="B68" s="155">
        <v>31132</v>
      </c>
      <c r="C68" s="157" t="s">
        <v>246</v>
      </c>
      <c r="D68" s="158">
        <f t="shared" si="31"/>
        <v>50</v>
      </c>
      <c r="E68" s="156">
        <v>31531</v>
      </c>
      <c r="F68" s="156">
        <v>557</v>
      </c>
      <c r="G68" s="156">
        <v>340.16</v>
      </c>
      <c r="H68" s="156">
        <v>337.34</v>
      </c>
      <c r="I68" s="156">
        <v>337.55</v>
      </c>
      <c r="L68" s="156">
        <v>337.58</v>
      </c>
      <c r="M68" s="156">
        <v>338.18</v>
      </c>
      <c r="T68" s="156">
        <f>VLOOKUP($D68,'2005 HECRAS'!$B$4:$E$188,4)</f>
        <v>334.12</v>
      </c>
      <c r="U68" s="156">
        <f>VLOOKUP($D68,'2008 HECRAS'!$B$4:$E$189,4)</f>
        <v>335.8</v>
      </c>
      <c r="W68" s="156">
        <f t="shared" ref="W68:W101" si="60">G68-$I68</f>
        <v>2.6100000000000136</v>
      </c>
      <c r="X68" s="156">
        <f t="shared" si="49"/>
        <v>-0.21000000000003638</v>
      </c>
      <c r="Y68" s="156">
        <f t="shared" si="50"/>
        <v>0</v>
      </c>
      <c r="Z68" s="156">
        <f t="shared" si="51"/>
        <v>-337.55</v>
      </c>
      <c r="AA68" s="156">
        <f t="shared" si="52"/>
        <v>-337.55</v>
      </c>
      <c r="AB68" s="156">
        <f t="shared" si="53"/>
        <v>2.9999999999972715E-2</v>
      </c>
      <c r="AC68" s="156">
        <f t="shared" si="28"/>
        <v>0.60000000000002274</v>
      </c>
      <c r="AE68" s="156" t="str">
        <f t="shared" ref="AE68:AE101" si="61">IF(ABS($Q68)&gt;0.1,IF(ABS(O68)&gt;0.01,O68-$Q68,""),"")</f>
        <v/>
      </c>
      <c r="AF68" s="156" t="str">
        <f t="shared" si="54"/>
        <v/>
      </c>
      <c r="AG68" s="156" t="str">
        <f t="shared" si="55"/>
        <v/>
      </c>
      <c r="AH68" s="156" t="str">
        <f t="shared" si="56"/>
        <v/>
      </c>
      <c r="AI68" s="156" t="str">
        <f t="shared" si="57"/>
        <v/>
      </c>
      <c r="AJ68" s="156" t="str">
        <f t="shared" si="58"/>
        <v/>
      </c>
      <c r="AK68" s="156" t="str">
        <f t="shared" si="59"/>
        <v/>
      </c>
      <c r="AM68" s="159">
        <f t="shared" ref="AM68:AM101" si="62">$F68*W68*($E69-$E67)*0.5/$AU$1</f>
        <v>0.70071714000000374</v>
      </c>
      <c r="AN68" s="159">
        <f t="shared" ref="AN68:AN101" si="63">$F68*X68*($E69-$E67)*0.5/$AU$1</f>
        <v>-5.6379540000009762E-2</v>
      </c>
      <c r="AO68" s="159">
        <f t="shared" ref="AO68:AO101" si="64">$F68*Y68*($E69-$E67)*0.5/$AU$1</f>
        <v>0</v>
      </c>
      <c r="AP68" s="159">
        <f t="shared" ref="AP68:AP101" si="65">$F68*Z68*($E69-$E67)*0.5/$AU$1</f>
        <v>-90.62339870000001</v>
      </c>
      <c r="AQ68" s="159">
        <f t="shared" ref="AQ68:AQ101" si="66">$F68*AA68*($E69-$E67)*0.5/$AU$1</f>
        <v>-90.62339870000001</v>
      </c>
      <c r="AR68" s="159">
        <f t="shared" si="29"/>
        <v>8.0542199999926751E-3</v>
      </c>
      <c r="AS68" s="159">
        <f t="shared" ref="AS68:AS101" si="67">$F68*AC68*($E69-$E67)*0.5/$AU$1</f>
        <v>0.16108440000000609</v>
      </c>
      <c r="AU68" s="159">
        <f t="shared" si="41"/>
        <v>16.855026950000017</v>
      </c>
      <c r="AV68" s="159">
        <f t="shared" si="42"/>
        <v>-6.6043328199999873</v>
      </c>
      <c r="AW68" s="159">
        <f t="shared" si="43"/>
        <v>0</v>
      </c>
      <c r="AX68" s="159">
        <f t="shared" si="44"/>
        <v>-3013.3530599150004</v>
      </c>
      <c r="AY68" s="159">
        <f t="shared" si="45"/>
        <v>-3261.7426478349998</v>
      </c>
      <c r="AZ68" s="159">
        <f t="shared" si="46"/>
        <v>-1.6667758649999622</v>
      </c>
      <c r="BA68" s="159">
        <f t="shared" si="47"/>
        <v>-1.2737212049999622</v>
      </c>
      <c r="BC68" s="159">
        <f t="shared" si="30"/>
        <v>0.16108440000000609</v>
      </c>
      <c r="BE68" s="159">
        <f t="shared" si="48"/>
        <v>-1.7395047049999584</v>
      </c>
    </row>
    <row r="69" spans="1:57">
      <c r="A69" s="155">
        <v>50.1</v>
      </c>
      <c r="B69" s="155">
        <v>31672</v>
      </c>
      <c r="C69" s="157" t="s">
        <v>64</v>
      </c>
      <c r="D69" s="158">
        <v>50.1</v>
      </c>
      <c r="E69" s="156">
        <v>32031</v>
      </c>
      <c r="F69" s="156">
        <v>368</v>
      </c>
      <c r="G69" s="156">
        <v>345.03</v>
      </c>
      <c r="H69" s="156">
        <v>341.92</v>
      </c>
      <c r="I69" s="156">
        <v>343.87</v>
      </c>
      <c r="L69" s="156">
        <v>343.42</v>
      </c>
      <c r="M69" s="156">
        <v>343.82</v>
      </c>
      <c r="T69" s="156">
        <f>VLOOKUP($D69,'2005 HECRAS'!$B$4:$E$188,4)</f>
        <v>341.22</v>
      </c>
      <c r="U69" s="156">
        <f>VLOOKUP($D69,'2008 HECRAS'!$B$4:$E$189,4)</f>
        <v>340.2</v>
      </c>
      <c r="W69" s="156">
        <f t="shared" si="60"/>
        <v>1.1599999999999682</v>
      </c>
      <c r="X69" s="156">
        <f t="shared" si="49"/>
        <v>-1.9499999999999886</v>
      </c>
      <c r="Y69" s="156">
        <f t="shared" si="50"/>
        <v>0</v>
      </c>
      <c r="Z69" s="156">
        <f t="shared" si="51"/>
        <v>-343.87</v>
      </c>
      <c r="AA69" s="156">
        <f t="shared" si="52"/>
        <v>-343.87</v>
      </c>
      <c r="AB69" s="156">
        <f t="shared" si="53"/>
        <v>-0.44999999999998863</v>
      </c>
      <c r="AC69" s="156">
        <f t="shared" ref="AC69:AC101" si="68">M69-L69</f>
        <v>0.39999999999997726</v>
      </c>
      <c r="AE69" s="156" t="str">
        <f t="shared" si="61"/>
        <v/>
      </c>
      <c r="AF69" s="156" t="str">
        <f t="shared" si="54"/>
        <v/>
      </c>
      <c r="AG69" s="156" t="str">
        <f t="shared" si="55"/>
        <v/>
      </c>
      <c r="AH69" s="156" t="str">
        <f t="shared" si="56"/>
        <v/>
      </c>
      <c r="AI69" s="156" t="str">
        <f t="shared" si="57"/>
        <v/>
      </c>
      <c r="AJ69" s="156" t="str">
        <f t="shared" si="58"/>
        <v/>
      </c>
      <c r="AK69" s="156" t="str">
        <f t="shared" si="59"/>
        <v/>
      </c>
      <c r="AM69" s="159">
        <f t="shared" si="62"/>
        <v>0.20725023999999431</v>
      </c>
      <c r="AN69" s="159">
        <f t="shared" si="63"/>
        <v>-0.34839479999999795</v>
      </c>
      <c r="AO69" s="159">
        <f t="shared" si="64"/>
        <v>0</v>
      </c>
      <c r="AP69" s="159">
        <f t="shared" si="65"/>
        <v>-61.437189680000003</v>
      </c>
      <c r="AQ69" s="159">
        <f t="shared" si="66"/>
        <v>-61.437189680000003</v>
      </c>
      <c r="AR69" s="159">
        <f t="shared" ref="AR69:AR101" si="69">$F69*AB69*($E70-$E68)*0.5/$AU$1</f>
        <v>-8.0398799999997966E-2</v>
      </c>
      <c r="AS69" s="159">
        <f t="shared" si="67"/>
        <v>7.1465599999995938E-2</v>
      </c>
      <c r="AU69" s="159">
        <f t="shared" si="41"/>
        <v>16.154309810000012</v>
      </c>
      <c r="AV69" s="159">
        <f t="shared" si="42"/>
        <v>-6.5479532799999776</v>
      </c>
      <c r="AW69" s="159">
        <f t="shared" si="43"/>
        <v>0</v>
      </c>
      <c r="AX69" s="159">
        <f t="shared" si="44"/>
        <v>-2922.7296612150003</v>
      </c>
      <c r="AY69" s="159">
        <f t="shared" si="45"/>
        <v>-3171.1192491349998</v>
      </c>
      <c r="AZ69" s="159">
        <f t="shared" si="46"/>
        <v>-1.6748300849999549</v>
      </c>
      <c r="BA69" s="159">
        <f t="shared" si="47"/>
        <v>-1.4348056049999682</v>
      </c>
      <c r="BC69" s="159">
        <f t="shared" si="30"/>
        <v>7.1465599999995938E-2</v>
      </c>
      <c r="BE69" s="159">
        <f t="shared" si="48"/>
        <v>-1.9005891049999644</v>
      </c>
    </row>
    <row r="70" spans="1:57">
      <c r="A70" s="155">
        <v>51</v>
      </c>
      <c r="B70" s="155">
        <v>32140</v>
      </c>
      <c r="C70" s="157" t="s">
        <v>247</v>
      </c>
      <c r="D70" s="158">
        <f t="shared" si="31"/>
        <v>51</v>
      </c>
      <c r="E70" s="156">
        <v>32502</v>
      </c>
      <c r="F70" s="160">
        <v>309</v>
      </c>
      <c r="G70" s="156">
        <v>354.07</v>
      </c>
      <c r="H70" s="156">
        <v>350.4</v>
      </c>
      <c r="I70" s="156">
        <v>348.09</v>
      </c>
      <c r="L70" s="156">
        <v>348.02</v>
      </c>
      <c r="M70" s="156">
        <v>347.61</v>
      </c>
      <c r="T70" s="156">
        <f>VLOOKUP($D70,'2005 HECRAS'!$B$4:$E$188,4)</f>
        <v>346.03</v>
      </c>
      <c r="U70" s="156">
        <f>VLOOKUP($D70,'2008 HECRAS'!$B$4:$E$189,4)</f>
        <v>344.48</v>
      </c>
      <c r="W70" s="156">
        <f t="shared" si="60"/>
        <v>5.9800000000000182</v>
      </c>
      <c r="X70" s="156">
        <f t="shared" si="49"/>
        <v>2.3100000000000023</v>
      </c>
      <c r="Y70" s="156">
        <f t="shared" si="50"/>
        <v>0</v>
      </c>
      <c r="Z70" s="156">
        <f t="shared" si="51"/>
        <v>-348.09</v>
      </c>
      <c r="AA70" s="156">
        <f t="shared" si="52"/>
        <v>-348.09</v>
      </c>
      <c r="AB70" s="156">
        <f t="shared" si="53"/>
        <v>-6.9999999999993179E-2</v>
      </c>
      <c r="AC70" s="156">
        <f t="shared" si="68"/>
        <v>-0.40999999999996817</v>
      </c>
      <c r="AE70" s="156" t="str">
        <f t="shared" si="61"/>
        <v/>
      </c>
      <c r="AF70" s="156" t="str">
        <f t="shared" si="54"/>
        <v/>
      </c>
      <c r="AG70" s="156" t="str">
        <f t="shared" si="55"/>
        <v/>
      </c>
      <c r="AH70" s="156" t="str">
        <f t="shared" si="56"/>
        <v/>
      </c>
      <c r="AI70" s="156" t="str">
        <f t="shared" si="57"/>
        <v/>
      </c>
      <c r="AJ70" s="156" t="str">
        <f t="shared" si="58"/>
        <v/>
      </c>
      <c r="AK70" s="156" t="str">
        <f t="shared" si="59"/>
        <v/>
      </c>
      <c r="AM70" s="159">
        <f t="shared" si="62"/>
        <v>1.0357031100000031</v>
      </c>
      <c r="AN70" s="159">
        <f t="shared" si="63"/>
        <v>0.40007929500000033</v>
      </c>
      <c r="AO70" s="159">
        <f t="shared" si="64"/>
        <v>0</v>
      </c>
      <c r="AP70" s="159">
        <f t="shared" si="65"/>
        <v>-60.287273504999995</v>
      </c>
      <c r="AQ70" s="159">
        <f t="shared" si="66"/>
        <v>-60.287273504999995</v>
      </c>
      <c r="AR70" s="159">
        <f t="shared" si="69"/>
        <v>-1.2123614999998819E-2</v>
      </c>
      <c r="AS70" s="159">
        <f t="shared" si="67"/>
        <v>-7.1009744999994476E-2</v>
      </c>
      <c r="AU70" s="159">
        <f t="shared" si="41"/>
        <v>15.947059570000018</v>
      </c>
      <c r="AV70" s="159">
        <f t="shared" si="42"/>
        <v>-6.1995584799999799</v>
      </c>
      <c r="AW70" s="159">
        <f t="shared" si="43"/>
        <v>0</v>
      </c>
      <c r="AX70" s="159">
        <f t="shared" si="44"/>
        <v>-2861.2924715350005</v>
      </c>
      <c r="AY70" s="159">
        <f t="shared" si="45"/>
        <v>-3109.6820594549999</v>
      </c>
      <c r="AZ70" s="159">
        <f t="shared" si="46"/>
        <v>-1.5944312849999569</v>
      </c>
      <c r="BA70" s="159">
        <f t="shared" si="47"/>
        <v>-1.5062712049999643</v>
      </c>
      <c r="BC70" s="159">
        <f t="shared" ref="BC70:BC133" si="70">$F70*(M70-L70)*($E71-$E69)*0.5/$AU$1</f>
        <v>-7.1009744999994476E-2</v>
      </c>
      <c r="BE70" s="159">
        <f t="shared" si="48"/>
        <v>-1.9720547049999604</v>
      </c>
    </row>
    <row r="71" spans="1:57">
      <c r="A71" s="155">
        <v>51.1</v>
      </c>
      <c r="B71" s="155">
        <v>32829</v>
      </c>
      <c r="C71" s="157" t="s">
        <v>248</v>
      </c>
      <c r="D71" s="158">
        <v>51.1</v>
      </c>
      <c r="E71" s="156">
        <v>33152</v>
      </c>
      <c r="F71" s="156">
        <v>514</v>
      </c>
      <c r="G71" s="156">
        <v>359.52</v>
      </c>
      <c r="H71" s="156">
        <v>354.09</v>
      </c>
      <c r="I71" s="156">
        <v>355.44</v>
      </c>
      <c r="L71" s="156">
        <v>356.44</v>
      </c>
      <c r="M71" s="156">
        <v>356.75</v>
      </c>
      <c r="T71" s="156">
        <f>VLOOKUP($D71,'2005 HECRAS'!$B$4:$E$188,4)</f>
        <v>352.73</v>
      </c>
      <c r="U71" s="156">
        <f>VLOOKUP($D71,'2008 HECRAS'!$B$4:$E$189,4)</f>
        <v>354.51</v>
      </c>
      <c r="W71" s="156">
        <f t="shared" si="60"/>
        <v>4.0799999999999841</v>
      </c>
      <c r="X71" s="156">
        <f t="shared" si="49"/>
        <v>-1.3500000000000227</v>
      </c>
      <c r="Y71" s="156">
        <f t="shared" si="50"/>
        <v>0</v>
      </c>
      <c r="Z71" s="156">
        <f t="shared" si="51"/>
        <v>-355.44</v>
      </c>
      <c r="AA71" s="156">
        <f t="shared" si="52"/>
        <v>-355.44</v>
      </c>
      <c r="AB71" s="156">
        <f t="shared" si="53"/>
        <v>1</v>
      </c>
      <c r="AC71" s="156">
        <f t="shared" si="68"/>
        <v>0.31000000000000227</v>
      </c>
      <c r="AE71" s="156" t="str">
        <f t="shared" si="61"/>
        <v/>
      </c>
      <c r="AF71" s="156" t="str">
        <f t="shared" si="54"/>
        <v/>
      </c>
      <c r="AG71" s="156" t="str">
        <f t="shared" si="55"/>
        <v/>
      </c>
      <c r="AH71" s="156" t="str">
        <f t="shared" si="56"/>
        <v/>
      </c>
      <c r="AI71" s="156" t="str">
        <f t="shared" si="57"/>
        <v/>
      </c>
      <c r="AJ71" s="156" t="str">
        <f t="shared" si="58"/>
        <v/>
      </c>
      <c r="AK71" s="156" t="str">
        <f t="shared" si="59"/>
        <v/>
      </c>
      <c r="AM71" s="159">
        <f t="shared" si="62"/>
        <v>0.98564639999999604</v>
      </c>
      <c r="AN71" s="159">
        <f t="shared" si="63"/>
        <v>-0.32613300000000545</v>
      </c>
      <c r="AO71" s="159">
        <f t="shared" si="64"/>
        <v>0</v>
      </c>
      <c r="AP71" s="159">
        <f t="shared" si="65"/>
        <v>-85.867195199999998</v>
      </c>
      <c r="AQ71" s="159">
        <f t="shared" si="66"/>
        <v>-85.867195199999998</v>
      </c>
      <c r="AR71" s="159">
        <f t="shared" si="69"/>
        <v>0.24157999999999999</v>
      </c>
      <c r="AS71" s="159">
        <f t="shared" si="67"/>
        <v>7.4889800000000561E-2</v>
      </c>
      <c r="AU71" s="159">
        <f t="shared" si="41"/>
        <v>14.911356460000015</v>
      </c>
      <c r="AV71" s="159">
        <f t="shared" si="42"/>
        <v>-6.5996377749999802</v>
      </c>
      <c r="AW71" s="159">
        <f t="shared" si="43"/>
        <v>0</v>
      </c>
      <c r="AX71" s="159">
        <f t="shared" si="44"/>
        <v>-2801.0051980300004</v>
      </c>
      <c r="AY71" s="159">
        <f t="shared" si="45"/>
        <v>-3049.3947859499999</v>
      </c>
      <c r="AZ71" s="159">
        <f t="shared" si="46"/>
        <v>-1.5823076699999581</v>
      </c>
      <c r="BA71" s="159">
        <f t="shared" si="47"/>
        <v>-1.4352614599999698</v>
      </c>
      <c r="BC71" s="159">
        <f t="shared" si="70"/>
        <v>7.4889800000000561E-2</v>
      </c>
      <c r="BE71" s="159">
        <f t="shared" si="48"/>
        <v>-1.9010449599999659</v>
      </c>
    </row>
    <row r="72" spans="1:57">
      <c r="A72" s="155">
        <v>52</v>
      </c>
      <c r="B72" s="155">
        <v>33177</v>
      </c>
      <c r="C72" s="157" t="s">
        <v>249</v>
      </c>
      <c r="D72" s="158">
        <f t="shared" ref="D72:D134" si="71">INT(C72)</f>
        <v>52</v>
      </c>
      <c r="E72" s="156">
        <v>33442</v>
      </c>
      <c r="F72" s="156">
        <v>516</v>
      </c>
      <c r="G72" s="156">
        <v>368.04</v>
      </c>
      <c r="H72" s="156">
        <v>358.68</v>
      </c>
      <c r="I72" s="156">
        <v>359.86</v>
      </c>
      <c r="L72" s="156">
        <v>360.96</v>
      </c>
      <c r="M72" s="156">
        <v>360.8</v>
      </c>
      <c r="T72" s="156">
        <f>VLOOKUP($D72,'2005 HECRAS'!$B$4:$E$188,4)</f>
        <v>358.91</v>
      </c>
      <c r="U72" s="156">
        <f>VLOOKUP($D72,'2008 HECRAS'!$B$4:$E$189,4)</f>
        <v>358.11</v>
      </c>
      <c r="W72" s="156">
        <f t="shared" si="60"/>
        <v>8.1800000000000068</v>
      </c>
      <c r="X72" s="156">
        <f t="shared" si="49"/>
        <v>-1.1800000000000068</v>
      </c>
      <c r="Y72" s="156">
        <f t="shared" si="50"/>
        <v>0</v>
      </c>
      <c r="Z72" s="156">
        <f t="shared" si="51"/>
        <v>-359.86</v>
      </c>
      <c r="AA72" s="156">
        <f t="shared" si="52"/>
        <v>-359.86</v>
      </c>
      <c r="AB72" s="156">
        <f t="shared" si="53"/>
        <v>1.0999999999999659</v>
      </c>
      <c r="AC72" s="156">
        <f t="shared" si="68"/>
        <v>-0.15999999999996817</v>
      </c>
      <c r="AE72" s="156" t="str">
        <f t="shared" si="61"/>
        <v/>
      </c>
      <c r="AF72" s="156" t="str">
        <f t="shared" si="54"/>
        <v/>
      </c>
      <c r="AG72" s="156" t="str">
        <f t="shared" si="55"/>
        <v/>
      </c>
      <c r="AH72" s="156" t="str">
        <f t="shared" si="56"/>
        <v/>
      </c>
      <c r="AI72" s="156" t="str">
        <f t="shared" si="57"/>
        <v/>
      </c>
      <c r="AJ72" s="156" t="str">
        <f t="shared" si="58"/>
        <v/>
      </c>
      <c r="AK72" s="156" t="str">
        <f t="shared" si="59"/>
        <v/>
      </c>
      <c r="AM72" s="159">
        <f t="shared" si="62"/>
        <v>1.4034426000000013</v>
      </c>
      <c r="AN72" s="159">
        <f t="shared" si="63"/>
        <v>-0.20245260000000118</v>
      </c>
      <c r="AO72" s="159">
        <f t="shared" si="64"/>
        <v>0</v>
      </c>
      <c r="AP72" s="159">
        <f t="shared" si="65"/>
        <v>-61.741180200000002</v>
      </c>
      <c r="AQ72" s="159">
        <f t="shared" si="66"/>
        <v>-61.741180200000002</v>
      </c>
      <c r="AR72" s="159">
        <f t="shared" si="69"/>
        <v>0.18872699999999415</v>
      </c>
      <c r="AS72" s="159">
        <f t="shared" si="67"/>
        <v>-2.7451199999994541E-2</v>
      </c>
      <c r="AU72" s="159">
        <f t="shared" si="41"/>
        <v>13.925710060000018</v>
      </c>
      <c r="AV72" s="159">
        <f t="shared" si="42"/>
        <v>-6.2735047749999744</v>
      </c>
      <c r="AW72" s="159">
        <f t="shared" si="43"/>
        <v>0</v>
      </c>
      <c r="AX72" s="159">
        <f t="shared" si="44"/>
        <v>-2715.1380028300005</v>
      </c>
      <c r="AY72" s="159">
        <f t="shared" si="45"/>
        <v>-2963.5275907499999</v>
      </c>
      <c r="AZ72" s="159">
        <f t="shared" si="46"/>
        <v>-1.823887669999958</v>
      </c>
      <c r="BA72" s="159">
        <f t="shared" si="47"/>
        <v>-1.5101512599999702</v>
      </c>
      <c r="BC72" s="159">
        <f t="shared" si="70"/>
        <v>-2.7451199999994541E-2</v>
      </c>
      <c r="BE72" s="159">
        <f t="shared" si="48"/>
        <v>-1.9759347599999666</v>
      </c>
    </row>
    <row r="73" spans="1:57">
      <c r="A73" s="155">
        <v>52.1</v>
      </c>
      <c r="B73" s="155">
        <v>33464</v>
      </c>
      <c r="C73" s="157" t="s">
        <v>250</v>
      </c>
      <c r="D73" s="158">
        <v>52.1</v>
      </c>
      <c r="E73" s="156">
        <v>33817</v>
      </c>
      <c r="F73" s="156">
        <v>300</v>
      </c>
      <c r="G73" s="156">
        <v>370.6</v>
      </c>
      <c r="H73" s="156">
        <v>361.6</v>
      </c>
      <c r="I73" s="156">
        <v>363.29</v>
      </c>
      <c r="L73" s="156">
        <v>363.3</v>
      </c>
      <c r="M73" s="156">
        <v>364.69</v>
      </c>
      <c r="T73" s="156">
        <f>VLOOKUP($D73,'2005 HECRAS'!$B$4:$E$188,4)</f>
        <v>361.08</v>
      </c>
      <c r="U73" s="156">
        <f>VLOOKUP($D73,'2008 HECRAS'!$B$4:$E$189,4)</f>
        <v>361.02</v>
      </c>
      <c r="W73" s="156">
        <f t="shared" si="60"/>
        <v>7.3100000000000023</v>
      </c>
      <c r="X73" s="156">
        <f t="shared" si="49"/>
        <v>-1.6899999999999977</v>
      </c>
      <c r="Y73" s="156">
        <f t="shared" si="50"/>
        <v>0</v>
      </c>
      <c r="Z73" s="156">
        <f t="shared" si="51"/>
        <v>-363.29</v>
      </c>
      <c r="AA73" s="156">
        <f t="shared" si="52"/>
        <v>-363.29</v>
      </c>
      <c r="AB73" s="156">
        <f t="shared" si="53"/>
        <v>9.9999999999909051E-3</v>
      </c>
      <c r="AC73" s="156">
        <f t="shared" si="68"/>
        <v>1.3899999999999864</v>
      </c>
      <c r="AE73" s="156" t="str">
        <f t="shared" si="61"/>
        <v/>
      </c>
      <c r="AF73" s="156" t="str">
        <f t="shared" si="54"/>
        <v/>
      </c>
      <c r="AG73" s="156" t="str">
        <f t="shared" si="55"/>
        <v/>
      </c>
      <c r="AH73" s="156" t="str">
        <f t="shared" si="56"/>
        <v/>
      </c>
      <c r="AI73" s="156" t="str">
        <f t="shared" si="57"/>
        <v/>
      </c>
      <c r="AJ73" s="156" t="str">
        <f t="shared" si="58"/>
        <v/>
      </c>
      <c r="AK73" s="156" t="str">
        <f t="shared" si="59"/>
        <v/>
      </c>
      <c r="AM73" s="159">
        <f t="shared" si="62"/>
        <v>1.0000080000000005</v>
      </c>
      <c r="AN73" s="159">
        <f t="shared" si="63"/>
        <v>-0.23119199999999968</v>
      </c>
      <c r="AO73" s="159">
        <f t="shared" si="64"/>
        <v>0</v>
      </c>
      <c r="AP73" s="159">
        <f t="shared" si="65"/>
        <v>-49.698072000000003</v>
      </c>
      <c r="AQ73" s="159">
        <f t="shared" si="66"/>
        <v>-49.698072000000003</v>
      </c>
      <c r="AR73" s="159">
        <f t="shared" si="69"/>
        <v>1.3679999999987558E-3</v>
      </c>
      <c r="AS73" s="159">
        <f t="shared" si="67"/>
        <v>0.19015199999999813</v>
      </c>
      <c r="AU73" s="159">
        <f t="shared" si="41"/>
        <v>12.522267460000016</v>
      </c>
      <c r="AV73" s="159">
        <f t="shared" si="42"/>
        <v>-6.0710521749999735</v>
      </c>
      <c r="AW73" s="159">
        <f t="shared" si="43"/>
        <v>0</v>
      </c>
      <c r="AX73" s="159">
        <f t="shared" si="44"/>
        <v>-2653.3968226300003</v>
      </c>
      <c r="AY73" s="159">
        <f t="shared" si="45"/>
        <v>-2901.7864105499998</v>
      </c>
      <c r="AZ73" s="159">
        <f t="shared" si="46"/>
        <v>-2.0126146699999521</v>
      </c>
      <c r="BA73" s="159">
        <f t="shared" si="47"/>
        <v>-1.4827000599999758</v>
      </c>
      <c r="BC73" s="159">
        <f t="shared" si="70"/>
        <v>0.19015199999999813</v>
      </c>
      <c r="BE73" s="159">
        <f t="shared" si="48"/>
        <v>-1.9484835599999721</v>
      </c>
    </row>
    <row r="74" spans="1:57">
      <c r="A74" s="155">
        <v>53</v>
      </c>
      <c r="B74" s="155">
        <v>34083</v>
      </c>
      <c r="C74" s="157" t="s">
        <v>251</v>
      </c>
      <c r="D74" s="158">
        <f t="shared" si="71"/>
        <v>53</v>
      </c>
      <c r="E74" s="156">
        <v>34354</v>
      </c>
      <c r="F74" s="156">
        <v>642</v>
      </c>
      <c r="G74" s="156">
        <v>381.6</v>
      </c>
      <c r="H74" s="156">
        <v>376.37</v>
      </c>
      <c r="I74" s="156">
        <v>371.45</v>
      </c>
      <c r="L74" s="156">
        <v>372.56</v>
      </c>
      <c r="M74" s="156">
        <v>371.89</v>
      </c>
      <c r="T74" s="156">
        <f>VLOOKUP($D74,'2005 HECRAS'!$B$4:$E$188,4)</f>
        <v>368.26</v>
      </c>
      <c r="U74" s="156">
        <f>VLOOKUP($D74,'2008 HECRAS'!$B$4:$E$189,4)</f>
        <v>369.88</v>
      </c>
      <c r="W74" s="156">
        <f t="shared" si="60"/>
        <v>10.150000000000034</v>
      </c>
      <c r="X74" s="156">
        <f t="shared" si="49"/>
        <v>4.9200000000000159</v>
      </c>
      <c r="Y74" s="156">
        <f t="shared" si="50"/>
        <v>0</v>
      </c>
      <c r="Z74" s="156">
        <f t="shared" si="51"/>
        <v>-371.45</v>
      </c>
      <c r="AA74" s="156">
        <f t="shared" si="52"/>
        <v>-371.45</v>
      </c>
      <c r="AB74" s="156">
        <f t="shared" si="53"/>
        <v>1.1100000000000136</v>
      </c>
      <c r="AC74" s="156">
        <f t="shared" si="68"/>
        <v>-0.67000000000001592</v>
      </c>
      <c r="AE74" s="156" t="str">
        <f t="shared" si="61"/>
        <v/>
      </c>
      <c r="AF74" s="156" t="str">
        <f t="shared" si="54"/>
        <v/>
      </c>
      <c r="AG74" s="156" t="str">
        <f t="shared" si="55"/>
        <v/>
      </c>
      <c r="AH74" s="156" t="str">
        <f t="shared" si="56"/>
        <v/>
      </c>
      <c r="AI74" s="156" t="str">
        <f t="shared" si="57"/>
        <v/>
      </c>
      <c r="AJ74" s="156" t="str">
        <f t="shared" si="58"/>
        <v/>
      </c>
      <c r="AK74" s="156" t="str">
        <f t="shared" si="59"/>
        <v/>
      </c>
      <c r="AM74" s="159">
        <f t="shared" si="62"/>
        <v>4.3203069000000145</v>
      </c>
      <c r="AN74" s="159">
        <f t="shared" si="63"/>
        <v>2.0941783200000068</v>
      </c>
      <c r="AO74" s="159">
        <f t="shared" si="64"/>
        <v>0</v>
      </c>
      <c r="AP74" s="159">
        <f t="shared" si="65"/>
        <v>-158.1062067</v>
      </c>
      <c r="AQ74" s="159">
        <f t="shared" si="66"/>
        <v>-158.1062067</v>
      </c>
      <c r="AR74" s="159">
        <f t="shared" si="69"/>
        <v>0.47246706000000582</v>
      </c>
      <c r="AS74" s="159">
        <f t="shared" si="67"/>
        <v>-0.28518282000000678</v>
      </c>
      <c r="AU74" s="159">
        <f t="shared" si="41"/>
        <v>11.522259460000015</v>
      </c>
      <c r="AV74" s="159">
        <f t="shared" si="42"/>
        <v>-5.8398601749999735</v>
      </c>
      <c r="AW74" s="159">
        <f t="shared" si="43"/>
        <v>0</v>
      </c>
      <c r="AX74" s="159">
        <f t="shared" si="44"/>
        <v>-2603.6987506300002</v>
      </c>
      <c r="AY74" s="159">
        <f t="shared" si="45"/>
        <v>-2852.0883385499997</v>
      </c>
      <c r="AZ74" s="159">
        <f t="shared" si="46"/>
        <v>-2.013982669999951</v>
      </c>
      <c r="BA74" s="159">
        <f t="shared" si="47"/>
        <v>-1.6728520599999739</v>
      </c>
      <c r="BC74" s="159">
        <f t="shared" si="70"/>
        <v>-0.28518282000000678</v>
      </c>
      <c r="BE74" s="159">
        <f t="shared" si="48"/>
        <v>-2.1386355599999702</v>
      </c>
    </row>
    <row r="75" spans="1:57">
      <c r="A75" s="155">
        <v>53.1</v>
      </c>
      <c r="B75" s="155">
        <v>34870</v>
      </c>
      <c r="C75" s="157" t="s">
        <v>605</v>
      </c>
      <c r="D75" s="158">
        <f t="shared" si="71"/>
        <v>53</v>
      </c>
      <c r="E75" s="156">
        <v>35143</v>
      </c>
      <c r="F75" s="156">
        <v>681</v>
      </c>
      <c r="G75" s="156">
        <v>387.23</v>
      </c>
      <c r="H75" s="156">
        <v>384.18</v>
      </c>
      <c r="I75" s="156">
        <v>381.4</v>
      </c>
      <c r="L75" s="156">
        <v>381.82</v>
      </c>
      <c r="M75" s="156">
        <v>380.17</v>
      </c>
      <c r="T75" s="156">
        <f>VLOOKUP($D75,'2005 HECRAS'!$B$4:$E$188,4)</f>
        <v>368.26</v>
      </c>
      <c r="U75" s="156">
        <f>VLOOKUP($D75,'2008 HECRAS'!$B$4:$E$189,4)</f>
        <v>369.88</v>
      </c>
      <c r="W75" s="156">
        <f t="shared" si="60"/>
        <v>5.8300000000000409</v>
      </c>
      <c r="X75" s="156">
        <f t="shared" si="49"/>
        <v>2.7800000000000296</v>
      </c>
      <c r="Y75" s="156">
        <f t="shared" si="50"/>
        <v>0</v>
      </c>
      <c r="Z75" s="156">
        <f t="shared" si="51"/>
        <v>-381.4</v>
      </c>
      <c r="AA75" s="156">
        <f t="shared" si="52"/>
        <v>-381.4</v>
      </c>
      <c r="AB75" s="156">
        <f t="shared" si="53"/>
        <v>0.42000000000001592</v>
      </c>
      <c r="AC75" s="156">
        <f t="shared" si="68"/>
        <v>-1.6499999999999773</v>
      </c>
      <c r="AE75" s="156" t="str">
        <f t="shared" si="61"/>
        <v/>
      </c>
      <c r="AF75" s="156" t="str">
        <f t="shared" si="54"/>
        <v/>
      </c>
      <c r="AG75" s="156" t="str">
        <f t="shared" si="55"/>
        <v/>
      </c>
      <c r="AH75" s="156" t="str">
        <f t="shared" si="56"/>
        <v/>
      </c>
      <c r="AI75" s="156" t="str">
        <f t="shared" si="57"/>
        <v/>
      </c>
      <c r="AJ75" s="156" t="str">
        <f t="shared" si="58"/>
        <v/>
      </c>
      <c r="AK75" s="156" t="str">
        <f t="shared" si="59"/>
        <v/>
      </c>
      <c r="AM75" s="159">
        <f t="shared" si="62"/>
        <v>3.5950432650000255</v>
      </c>
      <c r="AN75" s="159">
        <f t="shared" si="63"/>
        <v>1.7142744900000182</v>
      </c>
      <c r="AO75" s="159">
        <f t="shared" si="64"/>
        <v>0</v>
      </c>
      <c r="AP75" s="159">
        <f t="shared" si="65"/>
        <v>-235.18859369999998</v>
      </c>
      <c r="AQ75" s="159">
        <f t="shared" si="66"/>
        <v>-235.18859369999998</v>
      </c>
      <c r="AR75" s="159">
        <f t="shared" si="69"/>
        <v>0.25899111000000985</v>
      </c>
      <c r="AS75" s="159">
        <f t="shared" si="67"/>
        <v>-1.0174650749999861</v>
      </c>
      <c r="AU75" s="159">
        <f t="shared" si="41"/>
        <v>7.2019525600000005</v>
      </c>
      <c r="AV75" s="159">
        <f t="shared" si="42"/>
        <v>-7.9340384949999807</v>
      </c>
      <c r="AW75" s="159">
        <f t="shared" si="43"/>
        <v>0</v>
      </c>
      <c r="AX75" s="159">
        <f t="shared" si="44"/>
        <v>-2445.5925439300004</v>
      </c>
      <c r="AY75" s="159">
        <f t="shared" si="45"/>
        <v>-2693.9821318499999</v>
      </c>
      <c r="AZ75" s="159">
        <f t="shared" si="46"/>
        <v>-2.4864497299999568</v>
      </c>
      <c r="BA75" s="159">
        <f t="shared" si="47"/>
        <v>-1.3876692399999671</v>
      </c>
      <c r="BC75" s="159">
        <f t="shared" si="70"/>
        <v>-1.0174650749999861</v>
      </c>
      <c r="BE75" s="159">
        <f t="shared" si="48"/>
        <v>-1.8534527399999636</v>
      </c>
    </row>
    <row r="76" spans="1:57">
      <c r="A76" s="155">
        <v>54</v>
      </c>
      <c r="B76" s="155">
        <v>35794</v>
      </c>
      <c r="C76" s="157" t="s">
        <v>253</v>
      </c>
      <c r="D76" s="158">
        <f t="shared" si="71"/>
        <v>54</v>
      </c>
      <c r="E76" s="156">
        <v>36165</v>
      </c>
      <c r="F76" s="160">
        <v>463</v>
      </c>
      <c r="G76" s="156">
        <v>394.53</v>
      </c>
      <c r="H76" s="156">
        <v>394.3</v>
      </c>
      <c r="I76" s="156">
        <v>394.3</v>
      </c>
      <c r="L76" s="156">
        <v>394.15</v>
      </c>
      <c r="M76" s="156">
        <v>393.3</v>
      </c>
      <c r="T76" s="156">
        <f>VLOOKUP($D76,'2005 HECRAS'!$B$4:$E$188,4)</f>
        <v>391.39</v>
      </c>
      <c r="U76" s="156">
        <f>VLOOKUP($D76,'2008 HECRAS'!$B$4:$E$189,4)</f>
        <v>390.68</v>
      </c>
      <c r="W76" s="156">
        <f t="shared" si="60"/>
        <v>0.22999999999996135</v>
      </c>
      <c r="X76" s="156">
        <f t="shared" si="49"/>
        <v>0</v>
      </c>
      <c r="Y76" s="156">
        <f t="shared" si="50"/>
        <v>0</v>
      </c>
      <c r="Z76" s="156">
        <f t="shared" si="51"/>
        <v>-394.3</v>
      </c>
      <c r="AA76" s="156">
        <f t="shared" si="52"/>
        <v>-394.3</v>
      </c>
      <c r="AB76" s="156">
        <f t="shared" si="53"/>
        <v>-0.15000000000003411</v>
      </c>
      <c r="AC76" s="156">
        <f t="shared" si="68"/>
        <v>-0.84999999999996589</v>
      </c>
      <c r="AE76" s="156" t="str">
        <f t="shared" si="61"/>
        <v/>
      </c>
      <c r="AF76" s="156" t="str">
        <f t="shared" si="54"/>
        <v/>
      </c>
      <c r="AG76" s="156" t="str">
        <f t="shared" si="55"/>
        <v/>
      </c>
      <c r="AH76" s="156" t="str">
        <f t="shared" si="56"/>
        <v/>
      </c>
      <c r="AI76" s="156" t="str">
        <f t="shared" si="57"/>
        <v/>
      </c>
      <c r="AJ76" s="156" t="str">
        <f t="shared" si="58"/>
        <v/>
      </c>
      <c r="AK76" s="156" t="str">
        <f t="shared" si="59"/>
        <v/>
      </c>
      <c r="AM76" s="159">
        <f t="shared" si="62"/>
        <v>0.10223039999998282</v>
      </c>
      <c r="AN76" s="159">
        <f t="shared" si="63"/>
        <v>0</v>
      </c>
      <c r="AO76" s="159">
        <f t="shared" si="64"/>
        <v>0</v>
      </c>
      <c r="AP76" s="159">
        <f t="shared" si="65"/>
        <v>-175.258464</v>
      </c>
      <c r="AQ76" s="159">
        <f t="shared" si="66"/>
        <v>-175.258464</v>
      </c>
      <c r="AR76" s="159">
        <f t="shared" si="69"/>
        <v>-6.6672000000015164E-2</v>
      </c>
      <c r="AS76" s="159">
        <f t="shared" si="67"/>
        <v>-0.37780799999998488</v>
      </c>
      <c r="AU76" s="159">
        <f t="shared" si="41"/>
        <v>3.6069092949999755</v>
      </c>
      <c r="AV76" s="159">
        <f t="shared" si="42"/>
        <v>-9.6483129849999987</v>
      </c>
      <c r="AW76" s="159">
        <f t="shared" si="43"/>
        <v>0</v>
      </c>
      <c r="AX76" s="159">
        <f t="shared" si="44"/>
        <v>-2210.4039502300002</v>
      </c>
      <c r="AY76" s="159">
        <f t="shared" si="45"/>
        <v>-2458.7935381499997</v>
      </c>
      <c r="AZ76" s="159">
        <f t="shared" si="46"/>
        <v>-2.7454408399999668</v>
      </c>
      <c r="BA76" s="159">
        <f t="shared" si="47"/>
        <v>-0.37020416499998093</v>
      </c>
      <c r="BC76" s="159">
        <f t="shared" si="70"/>
        <v>-0.37780799999998488</v>
      </c>
      <c r="BE76" s="159">
        <f t="shared" si="48"/>
        <v>-0.83598766499997756</v>
      </c>
    </row>
    <row r="77" spans="1:57">
      <c r="A77" s="155">
        <v>55</v>
      </c>
      <c r="B77" s="155">
        <v>36698</v>
      </c>
      <c r="C77" s="157" t="s">
        <v>254</v>
      </c>
      <c r="D77" s="158">
        <f t="shared" si="71"/>
        <v>55</v>
      </c>
      <c r="E77" s="156">
        <v>37063</v>
      </c>
      <c r="F77" s="156">
        <v>596</v>
      </c>
      <c r="G77" s="156">
        <v>405.15</v>
      </c>
      <c r="H77" s="156">
        <v>404.96</v>
      </c>
      <c r="I77" s="156">
        <v>404.15</v>
      </c>
      <c r="L77" s="156">
        <v>405.1</v>
      </c>
      <c r="M77" s="156">
        <v>405.12</v>
      </c>
      <c r="T77" s="156">
        <f>VLOOKUP($D77,'2005 HECRAS'!$B$4:$E$188,4)</f>
        <v>402.64</v>
      </c>
      <c r="U77" s="156">
        <f>VLOOKUP($D77,'2008 HECRAS'!$B$4:$E$189,4)</f>
        <v>402.04</v>
      </c>
      <c r="W77" s="156">
        <f t="shared" si="60"/>
        <v>1</v>
      </c>
      <c r="X77" s="156">
        <f t="shared" si="49"/>
        <v>0.81000000000000227</v>
      </c>
      <c r="Y77" s="156">
        <f t="shared" si="50"/>
        <v>0</v>
      </c>
      <c r="Z77" s="156">
        <f t="shared" si="51"/>
        <v>-404.15</v>
      </c>
      <c r="AA77" s="156">
        <f t="shared" si="52"/>
        <v>-404.15</v>
      </c>
      <c r="AB77" s="156">
        <f t="shared" si="53"/>
        <v>0.95000000000004547</v>
      </c>
      <c r="AC77" s="156">
        <f t="shared" si="68"/>
        <v>1.999999999998181E-2</v>
      </c>
      <c r="AE77" s="156" t="str">
        <f t="shared" si="61"/>
        <v/>
      </c>
      <c r="AF77" s="156" t="str">
        <f t="shared" si="54"/>
        <v/>
      </c>
      <c r="AG77" s="156" t="str">
        <f t="shared" si="55"/>
        <v/>
      </c>
      <c r="AH77" s="156" t="str">
        <f t="shared" si="56"/>
        <v/>
      </c>
      <c r="AI77" s="156" t="str">
        <f t="shared" si="57"/>
        <v/>
      </c>
      <c r="AJ77" s="156" t="str">
        <f t="shared" si="58"/>
        <v/>
      </c>
      <c r="AK77" s="156" t="str">
        <f t="shared" si="59"/>
        <v/>
      </c>
      <c r="AM77" s="159">
        <f t="shared" si="62"/>
        <v>0.44640400000000002</v>
      </c>
      <c r="AN77" s="159">
        <f t="shared" si="63"/>
        <v>0.36158724000000103</v>
      </c>
      <c r="AO77" s="159">
        <f t="shared" si="64"/>
        <v>0</v>
      </c>
      <c r="AP77" s="159">
        <f t="shared" si="65"/>
        <v>-180.41417659999999</v>
      </c>
      <c r="AQ77" s="159">
        <f t="shared" si="66"/>
        <v>-180.41417659999999</v>
      </c>
      <c r="AR77" s="159">
        <f t="shared" si="69"/>
        <v>0.42408380000002033</v>
      </c>
      <c r="AS77" s="159">
        <f t="shared" si="67"/>
        <v>8.9280799999918795E-3</v>
      </c>
      <c r="AU77" s="159">
        <f t="shared" si="41"/>
        <v>3.5046788949999925</v>
      </c>
      <c r="AV77" s="159">
        <f t="shared" si="42"/>
        <v>-9.6483129849999987</v>
      </c>
      <c r="AW77" s="159">
        <f t="shared" si="43"/>
        <v>0</v>
      </c>
      <c r="AX77" s="159">
        <f t="shared" si="44"/>
        <v>-2035.14548623</v>
      </c>
      <c r="AY77" s="159">
        <f t="shared" si="45"/>
        <v>-2283.5350741499997</v>
      </c>
      <c r="AZ77" s="159">
        <f t="shared" si="46"/>
        <v>-2.6787688399999516</v>
      </c>
      <c r="BA77" s="159">
        <f t="shared" si="47"/>
        <v>7.6038350000039237E-3</v>
      </c>
      <c r="BC77" s="159">
        <f t="shared" si="70"/>
        <v>8.9280799999918795E-3</v>
      </c>
      <c r="BE77" s="159">
        <f t="shared" si="48"/>
        <v>-0.45817966499999269</v>
      </c>
    </row>
    <row r="78" spans="1:57">
      <c r="A78" s="155">
        <v>55.1</v>
      </c>
      <c r="B78" s="155">
        <v>37299</v>
      </c>
      <c r="C78" s="157" t="s">
        <v>255</v>
      </c>
      <c r="D78" s="158">
        <v>55.1</v>
      </c>
      <c r="E78" s="156">
        <v>37663</v>
      </c>
      <c r="F78" s="156">
        <v>530</v>
      </c>
      <c r="G78" s="156">
        <v>410.81</v>
      </c>
      <c r="H78" s="156">
        <v>410.06</v>
      </c>
      <c r="I78" s="156">
        <v>411.82</v>
      </c>
      <c r="L78" s="156">
        <v>411.53</v>
      </c>
      <c r="M78" s="156">
        <v>409.32</v>
      </c>
      <c r="T78" s="156">
        <f>VLOOKUP($D78,'2005 HECRAS'!$B$4:$E$188,4)</f>
        <v>410.1</v>
      </c>
      <c r="U78" s="156">
        <f>VLOOKUP($D78,'2008 HECRAS'!$B$4:$E$189,4)</f>
        <v>407.16</v>
      </c>
      <c r="W78" s="156">
        <f t="shared" si="60"/>
        <v>-1.0099999999999909</v>
      </c>
      <c r="X78" s="156">
        <f t="shared" si="49"/>
        <v>-1.7599999999999909</v>
      </c>
      <c r="Y78" s="156">
        <f t="shared" si="50"/>
        <v>0</v>
      </c>
      <c r="Z78" s="156">
        <f t="shared" si="51"/>
        <v>-411.82</v>
      </c>
      <c r="AA78" s="156">
        <f t="shared" si="52"/>
        <v>-411.82</v>
      </c>
      <c r="AB78" s="156">
        <f t="shared" si="53"/>
        <v>-0.29000000000002046</v>
      </c>
      <c r="AC78" s="156">
        <f t="shared" si="68"/>
        <v>-2.2099999999999795</v>
      </c>
      <c r="AE78" s="156" t="str">
        <f t="shared" si="61"/>
        <v/>
      </c>
      <c r="AF78" s="156" t="str">
        <f t="shared" si="54"/>
        <v/>
      </c>
      <c r="AG78" s="156" t="str">
        <f t="shared" si="55"/>
        <v/>
      </c>
      <c r="AH78" s="156" t="str">
        <f t="shared" si="56"/>
        <v/>
      </c>
      <c r="AI78" s="156" t="str">
        <f t="shared" si="57"/>
        <v/>
      </c>
      <c r="AJ78" s="156" t="str">
        <f t="shared" si="58"/>
        <v/>
      </c>
      <c r="AK78" s="156" t="str">
        <f t="shared" si="59"/>
        <v/>
      </c>
      <c r="AM78" s="159">
        <f t="shared" si="62"/>
        <v>-0.37363939999999662</v>
      </c>
      <c r="AN78" s="159">
        <f t="shared" si="63"/>
        <v>-0.65109439999999663</v>
      </c>
      <c r="AO78" s="159">
        <f t="shared" si="64"/>
        <v>0</v>
      </c>
      <c r="AP78" s="159">
        <f t="shared" si="65"/>
        <v>-152.34869080000001</v>
      </c>
      <c r="AQ78" s="159">
        <f t="shared" si="66"/>
        <v>-152.34869080000001</v>
      </c>
      <c r="AR78" s="159">
        <f t="shared" si="69"/>
        <v>-0.10728260000000757</v>
      </c>
      <c r="AS78" s="159">
        <f t="shared" si="67"/>
        <v>-0.81756739999999251</v>
      </c>
      <c r="AU78" s="159">
        <f t="shared" si="41"/>
        <v>3.0582748949999923</v>
      </c>
      <c r="AV78" s="159">
        <f t="shared" si="42"/>
        <v>-10.009900224999999</v>
      </c>
      <c r="AW78" s="159">
        <f t="shared" si="43"/>
        <v>0</v>
      </c>
      <c r="AX78" s="159">
        <f t="shared" si="44"/>
        <v>-1854.7313096299999</v>
      </c>
      <c r="AY78" s="159">
        <f t="shared" si="45"/>
        <v>-2103.1208975499999</v>
      </c>
      <c r="AZ78" s="159">
        <f t="shared" si="46"/>
        <v>-3.1028526399999721</v>
      </c>
      <c r="BA78" s="159">
        <f t="shared" si="47"/>
        <v>-1.3242449999879558E-3</v>
      </c>
      <c r="BC78" s="159">
        <f t="shared" si="70"/>
        <v>-0.81756739999999251</v>
      </c>
      <c r="BE78" s="159">
        <f t="shared" si="48"/>
        <v>-0.46710774499998459</v>
      </c>
    </row>
    <row r="79" spans="1:57">
      <c r="A79" s="155">
        <v>56</v>
      </c>
      <c r="B79" s="155">
        <v>38130</v>
      </c>
      <c r="C79" s="157" t="s">
        <v>256</v>
      </c>
      <c r="D79" s="158">
        <f t="shared" si="71"/>
        <v>56</v>
      </c>
      <c r="E79" s="156">
        <v>38459</v>
      </c>
      <c r="F79" s="156">
        <v>379</v>
      </c>
      <c r="G79" s="156">
        <v>420.03</v>
      </c>
      <c r="H79" s="156">
        <v>418.39</v>
      </c>
      <c r="I79" s="156">
        <v>419.41</v>
      </c>
      <c r="L79" s="156">
        <v>419.85</v>
      </c>
      <c r="M79" s="156">
        <v>420</v>
      </c>
      <c r="T79" s="156">
        <f>VLOOKUP($D79,'2005 HECRAS'!$B$4:$E$188,4)</f>
        <v>416.94</v>
      </c>
      <c r="U79" s="156">
        <f>VLOOKUP($D79,'2008 HECRAS'!$B$4:$E$189,4)</f>
        <v>417.82</v>
      </c>
      <c r="W79" s="156">
        <f t="shared" si="60"/>
        <v>0.6199999999999477</v>
      </c>
      <c r="X79" s="156">
        <f t="shared" si="49"/>
        <v>-1.0200000000000387</v>
      </c>
      <c r="Y79" s="156">
        <f t="shared" si="50"/>
        <v>0</v>
      </c>
      <c r="Z79" s="156">
        <f t="shared" si="51"/>
        <v>-419.41</v>
      </c>
      <c r="AA79" s="156">
        <f t="shared" si="52"/>
        <v>-419.41</v>
      </c>
      <c r="AB79" s="156">
        <f t="shared" si="53"/>
        <v>0.43999999999999773</v>
      </c>
      <c r="AC79" s="156">
        <f t="shared" si="68"/>
        <v>0.14999999999997726</v>
      </c>
      <c r="AE79" s="156" t="str">
        <f t="shared" si="61"/>
        <v/>
      </c>
      <c r="AF79" s="156" t="str">
        <f t="shared" si="54"/>
        <v/>
      </c>
      <c r="AG79" s="156" t="str">
        <f t="shared" si="55"/>
        <v/>
      </c>
      <c r="AH79" s="156" t="str">
        <f t="shared" si="56"/>
        <v/>
      </c>
      <c r="AI79" s="156" t="str">
        <f t="shared" si="57"/>
        <v/>
      </c>
      <c r="AJ79" s="156" t="str">
        <f t="shared" si="58"/>
        <v/>
      </c>
      <c r="AK79" s="156" t="str">
        <f t="shared" si="59"/>
        <v/>
      </c>
      <c r="AM79" s="159">
        <f t="shared" si="62"/>
        <v>0.15966890999998654</v>
      </c>
      <c r="AN79" s="159">
        <f t="shared" si="63"/>
        <v>-0.26268111000000993</v>
      </c>
      <c r="AO79" s="159">
        <f t="shared" si="64"/>
        <v>0</v>
      </c>
      <c r="AP79" s="159">
        <f t="shared" si="65"/>
        <v>-108.01086700500001</v>
      </c>
      <c r="AQ79" s="159">
        <f t="shared" si="66"/>
        <v>-108.01086700500001</v>
      </c>
      <c r="AR79" s="159">
        <f t="shared" si="69"/>
        <v>0.11331341999999942</v>
      </c>
      <c r="AS79" s="159">
        <f t="shared" si="67"/>
        <v>3.862957499999415E-2</v>
      </c>
      <c r="AU79" s="159">
        <f t="shared" si="41"/>
        <v>3.4319142949999888</v>
      </c>
      <c r="AV79" s="159">
        <f t="shared" si="42"/>
        <v>-9.3588058250000028</v>
      </c>
      <c r="AW79" s="159">
        <f t="shared" si="43"/>
        <v>0</v>
      </c>
      <c r="AX79" s="159">
        <f t="shared" si="44"/>
        <v>-1702.38261883</v>
      </c>
      <c r="AY79" s="159">
        <f t="shared" si="45"/>
        <v>-1950.7722067499999</v>
      </c>
      <c r="AZ79" s="159">
        <f t="shared" si="46"/>
        <v>-2.9955700399999645</v>
      </c>
      <c r="BA79" s="159">
        <f t="shared" si="47"/>
        <v>0.81624315500000455</v>
      </c>
      <c r="BC79" s="159">
        <f t="shared" si="70"/>
        <v>3.862957499999415E-2</v>
      </c>
      <c r="BE79" s="159">
        <f t="shared" si="48"/>
        <v>0.35045965500000792</v>
      </c>
    </row>
    <row r="80" spans="1:57">
      <c r="A80" s="155">
        <v>56.1</v>
      </c>
      <c r="B80" s="155">
        <v>38812</v>
      </c>
      <c r="C80" s="157" t="s">
        <v>257</v>
      </c>
      <c r="D80" s="158">
        <v>56.1</v>
      </c>
      <c r="E80" s="156">
        <v>39022</v>
      </c>
      <c r="F80" s="156">
        <v>458</v>
      </c>
      <c r="G80" s="156">
        <v>426.46</v>
      </c>
      <c r="H80" s="156">
        <v>425.58</v>
      </c>
      <c r="I80" s="156">
        <v>428.28</v>
      </c>
      <c r="L80" s="156">
        <v>425.03</v>
      </c>
      <c r="M80" s="156">
        <v>427.6</v>
      </c>
      <c r="T80" s="156">
        <f>VLOOKUP($D80,'2005 HECRAS'!$B$4:$E$188,4)</f>
        <v>420.2</v>
      </c>
      <c r="U80" s="156">
        <f>VLOOKUP($D80,'2008 HECRAS'!$B$4:$E$189,4)</f>
        <v>424.21</v>
      </c>
      <c r="W80" s="156">
        <f t="shared" si="60"/>
        <v>-1.8199999999999932</v>
      </c>
      <c r="X80" s="156">
        <f t="shared" si="49"/>
        <v>-2.6999999999999886</v>
      </c>
      <c r="Y80" s="156">
        <f t="shared" si="50"/>
        <v>0</v>
      </c>
      <c r="Z80" s="156">
        <f t="shared" si="51"/>
        <v>-428.28</v>
      </c>
      <c r="AA80" s="156">
        <f t="shared" si="52"/>
        <v>-428.28</v>
      </c>
      <c r="AB80" s="156">
        <f t="shared" si="53"/>
        <v>-3.25</v>
      </c>
      <c r="AC80" s="156">
        <f t="shared" si="68"/>
        <v>2.57000000000005</v>
      </c>
      <c r="AE80" s="156" t="str">
        <f t="shared" si="61"/>
        <v/>
      </c>
      <c r="AF80" s="156" t="str">
        <f t="shared" si="54"/>
        <v/>
      </c>
      <c r="AG80" s="156" t="str">
        <f t="shared" si="55"/>
        <v/>
      </c>
      <c r="AH80" s="156" t="str">
        <f t="shared" si="56"/>
        <v/>
      </c>
      <c r="AI80" s="156" t="str">
        <f t="shared" si="57"/>
        <v/>
      </c>
      <c r="AJ80" s="156" t="str">
        <f t="shared" si="58"/>
        <v/>
      </c>
      <c r="AK80" s="156" t="str">
        <f t="shared" si="59"/>
        <v/>
      </c>
      <c r="AM80" s="159">
        <f t="shared" si="62"/>
        <v>-0.43011695999999838</v>
      </c>
      <c r="AN80" s="159">
        <f t="shared" si="63"/>
        <v>-0.63808559999999737</v>
      </c>
      <c r="AO80" s="159">
        <f t="shared" si="64"/>
        <v>0</v>
      </c>
      <c r="AP80" s="159">
        <f t="shared" si="65"/>
        <v>-101.21455583999999</v>
      </c>
      <c r="AQ80" s="159">
        <f t="shared" si="66"/>
        <v>-101.21455583999999</v>
      </c>
      <c r="AR80" s="159">
        <f t="shared" si="69"/>
        <v>-0.76806600000000003</v>
      </c>
      <c r="AS80" s="159">
        <f t="shared" si="67"/>
        <v>0.60736296000001189</v>
      </c>
      <c r="AU80" s="159">
        <f t="shared" si="41"/>
        <v>3.2722453850000024</v>
      </c>
      <c r="AV80" s="159">
        <f t="shared" si="42"/>
        <v>-9.0961247149999931</v>
      </c>
      <c r="AW80" s="159">
        <f t="shared" si="43"/>
        <v>0</v>
      </c>
      <c r="AX80" s="159">
        <f t="shared" si="44"/>
        <v>-1594.371751825</v>
      </c>
      <c r="AY80" s="159">
        <f t="shared" si="45"/>
        <v>-1842.761339745</v>
      </c>
      <c r="AZ80" s="159">
        <f t="shared" si="46"/>
        <v>-3.108883459999964</v>
      </c>
      <c r="BA80" s="159">
        <f t="shared" si="47"/>
        <v>0.77761358000001035</v>
      </c>
      <c r="BC80" s="159">
        <f t="shared" si="70"/>
        <v>0.60736296000001189</v>
      </c>
      <c r="BE80" s="159">
        <f t="shared" si="48"/>
        <v>0.31183008000001378</v>
      </c>
    </row>
    <row r="81" spans="1:57">
      <c r="A81" s="155">
        <v>56.2</v>
      </c>
      <c r="B81" s="155">
        <v>39217</v>
      </c>
      <c r="C81" s="157" t="s">
        <v>258</v>
      </c>
      <c r="D81" s="158">
        <v>56.2</v>
      </c>
      <c r="E81" s="156">
        <v>39491</v>
      </c>
      <c r="F81" s="156">
        <v>619</v>
      </c>
      <c r="G81" s="156">
        <v>431.82</v>
      </c>
      <c r="H81" s="156">
        <v>431.56</v>
      </c>
      <c r="I81" s="156">
        <v>433.71</v>
      </c>
      <c r="L81" s="156">
        <v>430.5</v>
      </c>
      <c r="M81" s="156">
        <v>430.7</v>
      </c>
      <c r="T81" s="156">
        <f>VLOOKUP($D81,'2005 HECRAS'!$B$4:$E$188,4)</f>
        <v>428.44</v>
      </c>
      <c r="U81" s="156">
        <f>VLOOKUP($D81,'2008 HECRAS'!$B$4:$E$189,4)</f>
        <v>428.88</v>
      </c>
      <c r="W81" s="156">
        <f t="shared" si="60"/>
        <v>-1.8899999999999864</v>
      </c>
      <c r="X81" s="156">
        <f t="shared" si="49"/>
        <v>-2.1499999999999773</v>
      </c>
      <c r="Y81" s="156">
        <f t="shared" si="50"/>
        <v>0</v>
      </c>
      <c r="Z81" s="156">
        <f t="shared" si="51"/>
        <v>-433.71</v>
      </c>
      <c r="AA81" s="156">
        <f t="shared" si="52"/>
        <v>-433.71</v>
      </c>
      <c r="AB81" s="156">
        <f t="shared" si="53"/>
        <v>-3.2099999999999795</v>
      </c>
      <c r="AC81" s="156">
        <f t="shared" si="68"/>
        <v>0.19999999999998863</v>
      </c>
      <c r="AE81" s="156" t="str">
        <f t="shared" si="61"/>
        <v/>
      </c>
      <c r="AF81" s="156" t="str">
        <f t="shared" si="54"/>
        <v/>
      </c>
      <c r="AG81" s="156" t="str">
        <f t="shared" si="55"/>
        <v/>
      </c>
      <c r="AH81" s="156" t="str">
        <f t="shared" si="56"/>
        <v/>
      </c>
      <c r="AI81" s="156" t="str">
        <f t="shared" si="57"/>
        <v/>
      </c>
      <c r="AJ81" s="156" t="str">
        <f t="shared" si="58"/>
        <v/>
      </c>
      <c r="AK81" s="156" t="str">
        <f t="shared" si="59"/>
        <v/>
      </c>
      <c r="AM81" s="159">
        <f t="shared" si="62"/>
        <v>-0.63233635499999541</v>
      </c>
      <c r="AN81" s="159">
        <f t="shared" si="63"/>
        <v>-0.71932442499999238</v>
      </c>
      <c r="AO81" s="159">
        <f t="shared" si="64"/>
        <v>0</v>
      </c>
      <c r="AP81" s="159">
        <f t="shared" si="65"/>
        <v>-145.10613784500001</v>
      </c>
      <c r="AQ81" s="159">
        <f t="shared" si="66"/>
        <v>-145.10613784500001</v>
      </c>
      <c r="AR81" s="159">
        <f t="shared" si="69"/>
        <v>-1.0739680949999932</v>
      </c>
      <c r="AS81" s="159">
        <f t="shared" si="67"/>
        <v>6.6913899999996196E-2</v>
      </c>
      <c r="AU81" s="159">
        <f t="shared" si="41"/>
        <v>3.7023623450000009</v>
      </c>
      <c r="AV81" s="159">
        <f t="shared" si="42"/>
        <v>-8.4580391149999965</v>
      </c>
      <c r="AW81" s="159">
        <f t="shared" si="43"/>
        <v>0</v>
      </c>
      <c r="AX81" s="159">
        <f t="shared" si="44"/>
        <v>-1493.157195985</v>
      </c>
      <c r="AY81" s="159">
        <f t="shared" si="45"/>
        <v>-1741.546783905</v>
      </c>
      <c r="AZ81" s="159">
        <f t="shared" si="46"/>
        <v>-2.3408174599999638</v>
      </c>
      <c r="BA81" s="159">
        <f t="shared" si="47"/>
        <v>0.17025061999999846</v>
      </c>
      <c r="BC81" s="159">
        <f t="shared" si="70"/>
        <v>6.6913899999996196E-2</v>
      </c>
      <c r="BE81" s="159">
        <f t="shared" si="48"/>
        <v>-0.29553287999999811</v>
      </c>
    </row>
    <row r="82" spans="1:57">
      <c r="A82" s="155">
        <v>57</v>
      </c>
      <c r="B82" s="155">
        <v>39912</v>
      </c>
      <c r="C82" s="157" t="s">
        <v>260</v>
      </c>
      <c r="D82" s="158">
        <f t="shared" si="71"/>
        <v>57</v>
      </c>
      <c r="E82" s="156">
        <v>40103</v>
      </c>
      <c r="F82" s="160">
        <v>216</v>
      </c>
      <c r="G82" s="156">
        <v>438.82</v>
      </c>
      <c r="H82" s="156">
        <v>439.41</v>
      </c>
      <c r="I82" s="156">
        <v>440.86</v>
      </c>
      <c r="L82" s="156">
        <v>438.82</v>
      </c>
      <c r="M82" s="156">
        <v>438.63</v>
      </c>
      <c r="T82" s="156">
        <f>VLOOKUP($D82,'2005 HECRAS'!$B$4:$E$188,4)</f>
        <v>436.43</v>
      </c>
      <c r="U82" s="156">
        <f>VLOOKUP($D82,'2008 HECRAS'!$B$4:$E$189,4)</f>
        <v>435.71</v>
      </c>
      <c r="W82" s="156">
        <f t="shared" si="60"/>
        <v>-2.0400000000000205</v>
      </c>
      <c r="X82" s="156">
        <f t="shared" si="49"/>
        <v>-1.4499999999999886</v>
      </c>
      <c r="Y82" s="156">
        <f t="shared" si="50"/>
        <v>0</v>
      </c>
      <c r="Z82" s="156">
        <f t="shared" si="51"/>
        <v>-440.86</v>
      </c>
      <c r="AA82" s="156">
        <f t="shared" si="52"/>
        <v>-440.86</v>
      </c>
      <c r="AB82" s="156">
        <f t="shared" si="53"/>
        <v>-2.0400000000000205</v>
      </c>
      <c r="AC82" s="156">
        <f t="shared" si="68"/>
        <v>-0.18999999999999773</v>
      </c>
      <c r="AE82" s="156" t="str">
        <f t="shared" si="61"/>
        <v/>
      </c>
      <c r="AF82" s="156" t="str">
        <f t="shared" si="54"/>
        <v/>
      </c>
      <c r="AG82" s="156" t="str">
        <f t="shared" si="55"/>
        <v/>
      </c>
      <c r="AH82" s="156" t="str">
        <f t="shared" si="56"/>
        <v/>
      </c>
      <c r="AI82" s="156" t="str">
        <f t="shared" si="57"/>
        <v/>
      </c>
      <c r="AJ82" s="156" t="str">
        <f t="shared" si="58"/>
        <v/>
      </c>
      <c r="AK82" s="156" t="str">
        <f t="shared" si="59"/>
        <v/>
      </c>
      <c r="AM82" s="159">
        <f t="shared" si="62"/>
        <v>-0.23045472000000231</v>
      </c>
      <c r="AN82" s="159">
        <f t="shared" si="63"/>
        <v>-0.16380359999999872</v>
      </c>
      <c r="AO82" s="159">
        <f t="shared" si="64"/>
        <v>0</v>
      </c>
      <c r="AP82" s="159">
        <f t="shared" si="65"/>
        <v>-49.803072480000004</v>
      </c>
      <c r="AQ82" s="159">
        <f t="shared" si="66"/>
        <v>-49.803072480000004</v>
      </c>
      <c r="AR82" s="159">
        <f t="shared" si="69"/>
        <v>-0.23045472000000231</v>
      </c>
      <c r="AS82" s="159">
        <f t="shared" si="67"/>
        <v>-2.1463919999999744E-2</v>
      </c>
      <c r="AU82" s="159">
        <f t="shared" si="41"/>
        <v>4.3346986999999961</v>
      </c>
      <c r="AV82" s="159">
        <f t="shared" si="42"/>
        <v>-7.7387146900000037</v>
      </c>
      <c r="AW82" s="159">
        <f t="shared" si="43"/>
        <v>0</v>
      </c>
      <c r="AX82" s="159">
        <f t="shared" si="44"/>
        <v>-1348.0510581400001</v>
      </c>
      <c r="AY82" s="159">
        <f t="shared" si="45"/>
        <v>-1596.4406460600001</v>
      </c>
      <c r="AZ82" s="159">
        <f t="shared" si="46"/>
        <v>-1.2668493649999706</v>
      </c>
      <c r="BA82" s="159">
        <f t="shared" si="47"/>
        <v>0.10333672000000227</v>
      </c>
      <c r="BC82" s="159">
        <f t="shared" si="70"/>
        <v>-2.1463919999999744E-2</v>
      </c>
      <c r="BE82" s="159">
        <f t="shared" si="48"/>
        <v>-0.36244677999999431</v>
      </c>
    </row>
    <row r="83" spans="1:57">
      <c r="A83" s="155">
        <v>58</v>
      </c>
      <c r="B83" s="155">
        <v>40343</v>
      </c>
      <c r="C83" s="157" t="s">
        <v>261</v>
      </c>
      <c r="D83" s="158">
        <f t="shared" si="71"/>
        <v>58</v>
      </c>
      <c r="E83" s="156">
        <v>40537</v>
      </c>
      <c r="F83" s="156">
        <v>501</v>
      </c>
      <c r="G83" s="156">
        <v>446.14</v>
      </c>
      <c r="H83" s="156">
        <v>444.43</v>
      </c>
      <c r="I83" s="156">
        <v>445.28</v>
      </c>
      <c r="L83" s="156">
        <v>444.97</v>
      </c>
      <c r="M83" s="156">
        <v>444.47</v>
      </c>
      <c r="T83" s="156">
        <f>VLOOKUP($D83,'2005 HECRAS'!$B$4:$E$188,4)</f>
        <v>442.72</v>
      </c>
      <c r="U83" s="156">
        <f>VLOOKUP($D83,'2008 HECRAS'!$B$4:$E$189,4)</f>
        <v>442.89</v>
      </c>
      <c r="W83" s="156">
        <f t="shared" si="60"/>
        <v>0.86000000000001364</v>
      </c>
      <c r="X83" s="156">
        <f t="shared" si="49"/>
        <v>-0.84999999999996589</v>
      </c>
      <c r="Y83" s="156">
        <f t="shared" si="50"/>
        <v>0</v>
      </c>
      <c r="Z83" s="156">
        <f t="shared" si="51"/>
        <v>-445.28</v>
      </c>
      <c r="AA83" s="156">
        <f t="shared" si="52"/>
        <v>-445.28</v>
      </c>
      <c r="AB83" s="156">
        <f t="shared" si="53"/>
        <v>-0.30999999999994543</v>
      </c>
      <c r="AC83" s="156">
        <f t="shared" si="68"/>
        <v>-0.5</v>
      </c>
      <c r="AE83" s="156" t="str">
        <f t="shared" si="61"/>
        <v/>
      </c>
      <c r="AF83" s="156" t="str">
        <f t="shared" si="54"/>
        <v/>
      </c>
      <c r="AG83" s="156" t="str">
        <f t="shared" si="55"/>
        <v/>
      </c>
      <c r="AH83" s="156" t="str">
        <f t="shared" si="56"/>
        <v/>
      </c>
      <c r="AI83" s="156" t="str">
        <f t="shared" si="57"/>
        <v/>
      </c>
      <c r="AJ83" s="156" t="str">
        <f t="shared" si="58"/>
        <v/>
      </c>
      <c r="AK83" s="156" t="str">
        <f t="shared" si="59"/>
        <v/>
      </c>
      <c r="AM83" s="159">
        <f t="shared" si="62"/>
        <v>0.2137065600000034</v>
      </c>
      <c r="AN83" s="159">
        <f t="shared" si="63"/>
        <v>-0.21122159999999154</v>
      </c>
      <c r="AO83" s="159">
        <f t="shared" si="64"/>
        <v>0</v>
      </c>
      <c r="AP83" s="159">
        <f t="shared" si="65"/>
        <v>-110.65029887999999</v>
      </c>
      <c r="AQ83" s="159">
        <f t="shared" si="66"/>
        <v>-110.65029887999999</v>
      </c>
      <c r="AR83" s="159">
        <f t="shared" si="69"/>
        <v>-7.7033759999986448E-2</v>
      </c>
      <c r="AS83" s="159">
        <f t="shared" si="67"/>
        <v>-0.124248</v>
      </c>
      <c r="AU83" s="159">
        <f t="shared" si="41"/>
        <v>4.5651534199999988</v>
      </c>
      <c r="AV83" s="159">
        <f t="shared" si="42"/>
        <v>-7.574911090000005</v>
      </c>
      <c r="AW83" s="159">
        <f t="shared" si="43"/>
        <v>0</v>
      </c>
      <c r="AX83" s="159">
        <f t="shared" si="44"/>
        <v>-1298.24798566</v>
      </c>
      <c r="AY83" s="159">
        <f t="shared" si="45"/>
        <v>-1546.63757358</v>
      </c>
      <c r="AZ83" s="159">
        <f t="shared" si="46"/>
        <v>-1.0363946449999684</v>
      </c>
      <c r="BA83" s="159">
        <f t="shared" si="47"/>
        <v>0.12480064000000202</v>
      </c>
      <c r="BC83" s="159">
        <f t="shared" si="70"/>
        <v>-0.124248</v>
      </c>
      <c r="BE83" s="159">
        <f t="shared" si="48"/>
        <v>-0.34098285999999456</v>
      </c>
    </row>
    <row r="84" spans="1:57">
      <c r="A84" s="155">
        <v>59</v>
      </c>
      <c r="B84" s="155">
        <v>40862</v>
      </c>
      <c r="C84" s="157" t="s">
        <v>262</v>
      </c>
      <c r="D84" s="158">
        <f t="shared" si="71"/>
        <v>59</v>
      </c>
      <c r="E84" s="156">
        <v>41095</v>
      </c>
      <c r="F84" s="156">
        <v>359</v>
      </c>
      <c r="G84" s="156">
        <v>451.27</v>
      </c>
      <c r="H84" s="156">
        <v>449.93</v>
      </c>
      <c r="I84" s="156">
        <v>451.66</v>
      </c>
      <c r="L84" s="156">
        <v>451.45</v>
      </c>
      <c r="M84" s="156">
        <v>450.74</v>
      </c>
      <c r="T84" s="156">
        <f>VLOOKUP($D84,'2005 HECRAS'!$B$4:$E$188,4)</f>
        <v>449.8</v>
      </c>
      <c r="U84" s="156">
        <f>VLOOKUP($D84,'2008 HECRAS'!$B$4:$E$189,4)</f>
        <v>449.63</v>
      </c>
      <c r="W84" s="156">
        <f t="shared" si="60"/>
        <v>-0.3900000000000432</v>
      </c>
      <c r="X84" s="156">
        <f t="shared" si="49"/>
        <v>-1.7300000000000182</v>
      </c>
      <c r="Y84" s="156">
        <f t="shared" si="50"/>
        <v>0</v>
      </c>
      <c r="Z84" s="156">
        <f t="shared" si="51"/>
        <v>-451.66</v>
      </c>
      <c r="AA84" s="156">
        <f t="shared" si="52"/>
        <v>-451.66</v>
      </c>
      <c r="AB84" s="156">
        <f t="shared" si="53"/>
        <v>-0.21000000000003638</v>
      </c>
      <c r="AC84" s="156">
        <f t="shared" si="68"/>
        <v>-0.70999999999997954</v>
      </c>
      <c r="AE84" s="156" t="str">
        <f t="shared" si="61"/>
        <v/>
      </c>
      <c r="AF84" s="156" t="str">
        <f t="shared" si="54"/>
        <v/>
      </c>
      <c r="AG84" s="156" t="str">
        <f t="shared" si="55"/>
        <v/>
      </c>
      <c r="AH84" s="156" t="str">
        <f t="shared" si="56"/>
        <v/>
      </c>
      <c r="AI84" s="156" t="str">
        <f t="shared" si="57"/>
        <v/>
      </c>
      <c r="AJ84" s="156" t="str">
        <f t="shared" si="58"/>
        <v/>
      </c>
      <c r="AK84" s="156" t="str">
        <f t="shared" si="59"/>
        <v/>
      </c>
      <c r="AM84" s="159">
        <f t="shared" si="62"/>
        <v>-8.3865990000009286E-2</v>
      </c>
      <c r="AN84" s="159">
        <f t="shared" si="63"/>
        <v>-0.37202093000000391</v>
      </c>
      <c r="AO84" s="159">
        <f t="shared" si="64"/>
        <v>0</v>
      </c>
      <c r="AP84" s="159">
        <f t="shared" si="65"/>
        <v>-97.125418060000001</v>
      </c>
      <c r="AQ84" s="159">
        <f t="shared" si="66"/>
        <v>-97.125418060000001</v>
      </c>
      <c r="AR84" s="159">
        <f t="shared" si="69"/>
        <v>-4.5158610000007822E-2</v>
      </c>
      <c r="AS84" s="159">
        <f t="shared" si="67"/>
        <v>-0.15267910999999559</v>
      </c>
      <c r="AU84" s="159">
        <f t="shared" si="41"/>
        <v>4.3514468599999958</v>
      </c>
      <c r="AV84" s="159">
        <f t="shared" si="42"/>
        <v>-7.3636894900000138</v>
      </c>
      <c r="AW84" s="159">
        <f t="shared" si="43"/>
        <v>0</v>
      </c>
      <c r="AX84" s="159">
        <f t="shared" si="44"/>
        <v>-1187.59768678</v>
      </c>
      <c r="AY84" s="159">
        <f t="shared" si="45"/>
        <v>-1435.9872746999999</v>
      </c>
      <c r="AZ84" s="159">
        <f t="shared" si="46"/>
        <v>-0.95936088499998196</v>
      </c>
      <c r="BA84" s="159">
        <f t="shared" si="47"/>
        <v>0.24904864000000201</v>
      </c>
      <c r="BC84" s="159">
        <f t="shared" si="70"/>
        <v>-0.15267910999999559</v>
      </c>
      <c r="BE84" s="159">
        <f t="shared" si="48"/>
        <v>-0.21673485999999456</v>
      </c>
    </row>
    <row r="85" spans="1:57">
      <c r="A85" s="155">
        <v>60</v>
      </c>
      <c r="B85" s="155">
        <v>41470</v>
      </c>
      <c r="C85" s="157" t="s">
        <v>263</v>
      </c>
      <c r="D85" s="158">
        <f t="shared" si="71"/>
        <v>60</v>
      </c>
      <c r="E85" s="156">
        <v>41735</v>
      </c>
      <c r="F85" s="156">
        <v>258</v>
      </c>
      <c r="G85" s="156">
        <v>455.87</v>
      </c>
      <c r="H85" s="156">
        <v>455.63</v>
      </c>
      <c r="I85" s="156">
        <v>457.93</v>
      </c>
      <c r="L85" s="156">
        <v>456.58</v>
      </c>
      <c r="M85" s="156">
        <v>457.11</v>
      </c>
      <c r="T85" s="156">
        <f>VLOOKUP($D85,'2005 HECRAS'!$B$4:$E$188,4)</f>
        <v>454.09</v>
      </c>
      <c r="U85" s="156">
        <f>VLOOKUP($D85,'2008 HECRAS'!$B$4:$E$189,4)</f>
        <v>454.53</v>
      </c>
      <c r="W85" s="156">
        <f t="shared" si="60"/>
        <v>-2.0600000000000023</v>
      </c>
      <c r="X85" s="156">
        <f t="shared" si="49"/>
        <v>-2.3000000000000114</v>
      </c>
      <c r="Y85" s="156">
        <f t="shared" si="50"/>
        <v>0</v>
      </c>
      <c r="Z85" s="156">
        <f t="shared" si="51"/>
        <v>-457.93</v>
      </c>
      <c r="AA85" s="156">
        <f t="shared" si="52"/>
        <v>-457.93</v>
      </c>
      <c r="AB85" s="156">
        <f t="shared" si="53"/>
        <v>-1.3500000000000227</v>
      </c>
      <c r="AC85" s="156">
        <f t="shared" si="68"/>
        <v>0.53000000000002956</v>
      </c>
      <c r="AE85" s="156" t="str">
        <f t="shared" si="61"/>
        <v/>
      </c>
      <c r="AF85" s="156" t="str">
        <f t="shared" si="54"/>
        <v/>
      </c>
      <c r="AG85" s="156" t="str">
        <f t="shared" si="55"/>
        <v/>
      </c>
      <c r="AH85" s="156" t="str">
        <f t="shared" si="56"/>
        <v/>
      </c>
      <c r="AI85" s="156" t="str">
        <f t="shared" si="57"/>
        <v/>
      </c>
      <c r="AJ85" s="156" t="str">
        <f t="shared" si="58"/>
        <v/>
      </c>
      <c r="AK85" s="156" t="str">
        <f t="shared" si="59"/>
        <v/>
      </c>
      <c r="AM85" s="159">
        <f t="shared" si="62"/>
        <v>-0.32101392000000034</v>
      </c>
      <c r="AN85" s="159">
        <f t="shared" si="63"/>
        <v>-0.35841360000000178</v>
      </c>
      <c r="AO85" s="159">
        <f t="shared" si="64"/>
        <v>0</v>
      </c>
      <c r="AP85" s="159">
        <f t="shared" si="65"/>
        <v>-71.360147760000004</v>
      </c>
      <c r="AQ85" s="159">
        <f t="shared" si="66"/>
        <v>-71.360147760000004</v>
      </c>
      <c r="AR85" s="159">
        <f t="shared" si="69"/>
        <v>-0.21037320000000354</v>
      </c>
      <c r="AS85" s="159">
        <f t="shared" si="67"/>
        <v>8.2590960000004598E-2</v>
      </c>
      <c r="AU85" s="159">
        <f t="shared" si="41"/>
        <v>4.4353128500000052</v>
      </c>
      <c r="AV85" s="159">
        <f t="shared" si="42"/>
        <v>-6.9916685600000097</v>
      </c>
      <c r="AW85" s="159">
        <f t="shared" si="43"/>
        <v>0</v>
      </c>
      <c r="AX85" s="159">
        <f t="shared" si="44"/>
        <v>-1090.4722687200001</v>
      </c>
      <c r="AY85" s="159">
        <f t="shared" si="45"/>
        <v>-1338.86185664</v>
      </c>
      <c r="AZ85" s="159">
        <f t="shared" si="46"/>
        <v>-0.91420227499997408</v>
      </c>
      <c r="BA85" s="159">
        <f t="shared" si="47"/>
        <v>0.40172774999999761</v>
      </c>
      <c r="BC85" s="159">
        <f t="shared" si="70"/>
        <v>8.2590960000004598E-2</v>
      </c>
      <c r="BE85" s="159">
        <f t="shared" si="48"/>
        <v>-6.4055749999998968E-2</v>
      </c>
    </row>
    <row r="86" spans="1:57">
      <c r="A86" s="155">
        <v>61</v>
      </c>
      <c r="B86" s="155">
        <v>42082</v>
      </c>
      <c r="C86" s="157" t="s">
        <v>264</v>
      </c>
      <c r="D86" s="158">
        <f t="shared" si="71"/>
        <v>61</v>
      </c>
      <c r="E86" s="156">
        <v>42303</v>
      </c>
      <c r="F86" s="156">
        <v>491</v>
      </c>
      <c r="G86" s="156">
        <v>465.02</v>
      </c>
      <c r="H86" s="156">
        <v>463.83</v>
      </c>
      <c r="I86" s="156">
        <v>464.72</v>
      </c>
      <c r="L86" s="156">
        <v>463.68</v>
      </c>
      <c r="M86" s="156">
        <v>464.42</v>
      </c>
      <c r="T86" s="156">
        <f>VLOOKUP($D86,'2005 HECRAS'!$B$4:$E$188,4)</f>
        <v>460</v>
      </c>
      <c r="U86" s="156">
        <f>VLOOKUP($D86,'2008 HECRAS'!$B$4:$E$189,4)</f>
        <v>462.59</v>
      </c>
      <c r="W86" s="156">
        <f t="shared" si="60"/>
        <v>0.29999999999995453</v>
      </c>
      <c r="X86" s="156">
        <f t="shared" si="49"/>
        <v>-0.8900000000000432</v>
      </c>
      <c r="Y86" s="156">
        <f t="shared" si="50"/>
        <v>0</v>
      </c>
      <c r="Z86" s="156">
        <f t="shared" si="51"/>
        <v>-464.72</v>
      </c>
      <c r="AA86" s="156">
        <f t="shared" si="52"/>
        <v>-464.72</v>
      </c>
      <c r="AB86" s="156">
        <f t="shared" si="53"/>
        <v>-1.0400000000000205</v>
      </c>
      <c r="AC86" s="156">
        <f t="shared" si="68"/>
        <v>0.74000000000000909</v>
      </c>
      <c r="AE86" s="156" t="str">
        <f t="shared" si="61"/>
        <v/>
      </c>
      <c r="AF86" s="156" t="str">
        <f t="shared" si="54"/>
        <v/>
      </c>
      <c r="AG86" s="156" t="str">
        <f t="shared" si="55"/>
        <v/>
      </c>
      <c r="AH86" s="156" t="str">
        <f t="shared" si="56"/>
        <v/>
      </c>
      <c r="AI86" s="156" t="str">
        <f t="shared" si="57"/>
        <v/>
      </c>
      <c r="AJ86" s="156" t="str">
        <f t="shared" si="58"/>
        <v/>
      </c>
      <c r="AK86" s="156" t="str">
        <f t="shared" si="59"/>
        <v/>
      </c>
      <c r="AM86" s="159">
        <f t="shared" si="62"/>
        <v>0.12196439999998152</v>
      </c>
      <c r="AN86" s="159">
        <f t="shared" si="63"/>
        <v>-0.36182772000001756</v>
      </c>
      <c r="AO86" s="159">
        <f t="shared" si="64"/>
        <v>0</v>
      </c>
      <c r="AP86" s="159">
        <f t="shared" si="65"/>
        <v>-188.93098656000001</v>
      </c>
      <c r="AQ86" s="159">
        <f t="shared" si="66"/>
        <v>-188.93098656000001</v>
      </c>
      <c r="AR86" s="159">
        <f t="shared" si="69"/>
        <v>-0.42280992000000833</v>
      </c>
      <c r="AS86" s="159">
        <f t="shared" si="67"/>
        <v>0.3008455200000037</v>
      </c>
      <c r="AU86" s="159">
        <f t="shared" si="41"/>
        <v>4.7563267700000056</v>
      </c>
      <c r="AV86" s="159">
        <f t="shared" si="42"/>
        <v>-6.6332549600000084</v>
      </c>
      <c r="AW86" s="159">
        <f t="shared" si="43"/>
        <v>0</v>
      </c>
      <c r="AX86" s="159">
        <f t="shared" si="44"/>
        <v>-1019.1121209600001</v>
      </c>
      <c r="AY86" s="159">
        <f t="shared" si="45"/>
        <v>-1267.50170888</v>
      </c>
      <c r="AZ86" s="159">
        <f t="shared" si="46"/>
        <v>-0.70382907499997049</v>
      </c>
      <c r="BA86" s="159">
        <f t="shared" si="47"/>
        <v>0.31913678999999301</v>
      </c>
      <c r="BC86" s="159">
        <f t="shared" si="70"/>
        <v>0.3008455200000037</v>
      </c>
      <c r="BE86" s="159">
        <f t="shared" si="48"/>
        <v>-0.14664671000000357</v>
      </c>
    </row>
    <row r="87" spans="1:57">
      <c r="C87" s="157" t="s">
        <v>266</v>
      </c>
      <c r="D87" s="158">
        <f t="shared" si="71"/>
        <v>62</v>
      </c>
      <c r="E87" s="156">
        <v>43391</v>
      </c>
      <c r="F87" s="160">
        <v>130</v>
      </c>
      <c r="G87" s="156">
        <v>472.61</v>
      </c>
      <c r="H87" s="156">
        <v>472.13</v>
      </c>
      <c r="I87" s="156">
        <v>470.58</v>
      </c>
      <c r="L87" s="156">
        <v>474</v>
      </c>
      <c r="M87" s="156">
        <v>474.04</v>
      </c>
      <c r="T87" s="156">
        <f>VLOOKUP($D87,'2005 HECRAS'!$B$4:$E$188,4)</f>
        <v>471.45</v>
      </c>
      <c r="U87" s="156">
        <f>VLOOKUP($D87,'2008 HECRAS'!$B$4:$E$189,4)</f>
        <v>471.6</v>
      </c>
      <c r="W87" s="156">
        <f t="shared" si="60"/>
        <v>2.0300000000000296</v>
      </c>
      <c r="X87" s="156">
        <f t="shared" si="49"/>
        <v>1.5500000000000114</v>
      </c>
      <c r="Y87" s="156">
        <f t="shared" si="50"/>
        <v>0</v>
      </c>
      <c r="Z87" s="156">
        <f t="shared" si="51"/>
        <v>-470.58</v>
      </c>
      <c r="AA87" s="156">
        <f t="shared" si="52"/>
        <v>-470.58</v>
      </c>
      <c r="AB87" s="156">
        <f t="shared" si="53"/>
        <v>3.4200000000000159</v>
      </c>
      <c r="AC87" s="156">
        <f t="shared" si="68"/>
        <v>4.0000000000020464E-2</v>
      </c>
      <c r="AE87" s="156" t="str">
        <f t="shared" si="61"/>
        <v/>
      </c>
      <c r="AF87" s="156" t="str">
        <f t="shared" si="54"/>
        <v/>
      </c>
      <c r="AG87" s="156" t="str">
        <f t="shared" si="55"/>
        <v/>
      </c>
      <c r="AH87" s="156" t="str">
        <f t="shared" si="56"/>
        <v/>
      </c>
      <c r="AI87" s="156" t="str">
        <f t="shared" si="57"/>
        <v/>
      </c>
      <c r="AJ87" s="156" t="str">
        <f t="shared" si="58"/>
        <v/>
      </c>
      <c r="AK87" s="156" t="str">
        <f t="shared" si="59"/>
        <v/>
      </c>
      <c r="AM87" s="159">
        <f t="shared" si="62"/>
        <v>0.19396650000000282</v>
      </c>
      <c r="AN87" s="159">
        <f t="shared" si="63"/>
        <v>0.14810250000000108</v>
      </c>
      <c r="AO87" s="159">
        <f t="shared" si="64"/>
        <v>0</v>
      </c>
      <c r="AP87" s="159">
        <f t="shared" si="65"/>
        <v>-44.963918999999997</v>
      </c>
      <c r="AQ87" s="159">
        <f t="shared" si="66"/>
        <v>-44.963918999999997</v>
      </c>
      <c r="AR87" s="159">
        <f t="shared" si="69"/>
        <v>0.32678100000000149</v>
      </c>
      <c r="AS87" s="159">
        <f t="shared" si="67"/>
        <v>3.8220000000019553E-3</v>
      </c>
      <c r="AU87" s="159">
        <f t="shared" si="41"/>
        <v>4.6343623700000238</v>
      </c>
      <c r="AV87" s="159">
        <f t="shared" si="42"/>
        <v>-6.2714272399999906</v>
      </c>
      <c r="AW87" s="159">
        <f t="shared" si="43"/>
        <v>0</v>
      </c>
      <c r="AX87" s="159">
        <f t="shared" si="44"/>
        <v>-830.18113440000002</v>
      </c>
      <c r="AY87" s="159">
        <f t="shared" si="45"/>
        <v>-1078.57072232</v>
      </c>
      <c r="AZ87" s="159">
        <f t="shared" si="46"/>
        <v>-0.28101915499996216</v>
      </c>
      <c r="BA87" s="159">
        <f t="shared" si="47"/>
        <v>1.8291269999989306E-2</v>
      </c>
      <c r="BC87" s="159">
        <f t="shared" si="70"/>
        <v>3.8220000000019553E-3</v>
      </c>
      <c r="BE87" s="159">
        <f t="shared" si="48"/>
        <v>-0.44749223000000726</v>
      </c>
    </row>
    <row r="88" spans="1:57">
      <c r="C88" s="157" t="s">
        <v>606</v>
      </c>
      <c r="D88" s="158">
        <f t="shared" si="71"/>
        <v>62</v>
      </c>
      <c r="E88" s="156">
        <v>43773</v>
      </c>
      <c r="F88" s="160">
        <v>281</v>
      </c>
      <c r="G88" s="156">
        <v>476.57</v>
      </c>
      <c r="H88" s="156">
        <v>475.12</v>
      </c>
      <c r="I88" s="156">
        <v>477.69</v>
      </c>
      <c r="L88" s="156">
        <v>477.36</v>
      </c>
      <c r="M88" s="156">
        <v>477.86</v>
      </c>
      <c r="T88" s="156">
        <f>VLOOKUP($D88,'2005 HECRAS'!$B$4:$E$188,4)</f>
        <v>471.45</v>
      </c>
      <c r="U88" s="156">
        <f>VLOOKUP($D88,'2008 HECRAS'!$B$4:$E$189,4)</f>
        <v>471.6</v>
      </c>
      <c r="W88" s="156">
        <f t="shared" si="60"/>
        <v>-1.1200000000000045</v>
      </c>
      <c r="X88" s="156">
        <f t="shared" si="49"/>
        <v>-2.5699999999999932</v>
      </c>
      <c r="Y88" s="156">
        <f t="shared" si="50"/>
        <v>0</v>
      </c>
      <c r="Z88" s="156">
        <f t="shared" si="51"/>
        <v>-477.69</v>
      </c>
      <c r="AA88" s="156">
        <f t="shared" si="52"/>
        <v>-477.69</v>
      </c>
      <c r="AB88" s="156">
        <f t="shared" si="53"/>
        <v>-0.32999999999998408</v>
      </c>
      <c r="AC88" s="156">
        <f t="shared" si="68"/>
        <v>0.5</v>
      </c>
      <c r="AE88" s="156" t="str">
        <f t="shared" si="61"/>
        <v/>
      </c>
      <c r="AF88" s="156" t="str">
        <f t="shared" si="54"/>
        <v/>
      </c>
      <c r="AG88" s="156" t="str">
        <f t="shared" si="55"/>
        <v/>
      </c>
      <c r="AH88" s="156" t="str">
        <f t="shared" si="56"/>
        <v/>
      </c>
      <c r="AI88" s="156" t="str">
        <f t="shared" si="57"/>
        <v/>
      </c>
      <c r="AJ88" s="156" t="str">
        <f t="shared" si="58"/>
        <v/>
      </c>
      <c r="AK88" s="156" t="str">
        <f t="shared" si="59"/>
        <v/>
      </c>
      <c r="AM88" s="159">
        <f t="shared" si="62"/>
        <v>-0.14540064000000061</v>
      </c>
      <c r="AN88" s="159">
        <f t="shared" si="63"/>
        <v>-0.3336425399999991</v>
      </c>
      <c r="AO88" s="159">
        <f t="shared" si="64"/>
        <v>0</v>
      </c>
      <c r="AP88" s="159">
        <f t="shared" si="65"/>
        <v>-62.014671179999993</v>
      </c>
      <c r="AQ88" s="159">
        <f t="shared" si="66"/>
        <v>-62.014671179999993</v>
      </c>
      <c r="AR88" s="159">
        <f t="shared" si="69"/>
        <v>-4.2841259999997938E-2</v>
      </c>
      <c r="AS88" s="159">
        <f t="shared" si="67"/>
        <v>6.4910999999999996E-2</v>
      </c>
      <c r="AU88" s="159">
        <f t="shared" si="41"/>
        <v>4.440395870000021</v>
      </c>
      <c r="AV88" s="159">
        <f t="shared" si="42"/>
        <v>-6.4195297399999918</v>
      </c>
      <c r="AW88" s="159">
        <f t="shared" si="43"/>
        <v>0</v>
      </c>
      <c r="AX88" s="159">
        <f t="shared" si="44"/>
        <v>-785.21721539999999</v>
      </c>
      <c r="AY88" s="159">
        <f t="shared" si="45"/>
        <v>-1033.6068033199999</v>
      </c>
      <c r="AZ88" s="159">
        <f t="shared" si="46"/>
        <v>-0.60780015499996365</v>
      </c>
      <c r="BA88" s="159">
        <f t="shared" si="47"/>
        <v>1.446926999998735E-2</v>
      </c>
      <c r="BC88" s="159">
        <f t="shared" si="70"/>
        <v>6.4910999999999996E-2</v>
      </c>
      <c r="BE88" s="159">
        <f t="shared" si="48"/>
        <v>-0.4513142300000092</v>
      </c>
    </row>
    <row r="89" spans="1:57">
      <c r="C89" s="157" t="s">
        <v>268</v>
      </c>
      <c r="D89" s="158">
        <f t="shared" si="71"/>
        <v>63</v>
      </c>
      <c r="E89" s="156">
        <v>44315</v>
      </c>
      <c r="F89" s="156">
        <v>272</v>
      </c>
      <c r="G89" s="156">
        <v>482.18</v>
      </c>
      <c r="H89" s="156">
        <v>479.36</v>
      </c>
      <c r="I89" s="156">
        <v>481.94</v>
      </c>
      <c r="L89" s="156">
        <v>479.74</v>
      </c>
      <c r="M89" s="156">
        <v>481.08</v>
      </c>
      <c r="T89" s="156">
        <f>VLOOKUP($D89,'2005 HECRAS'!$B$4:$E$188,4)</f>
        <v>476.98</v>
      </c>
      <c r="U89" s="156">
        <f>VLOOKUP($D89,'2008 HECRAS'!$B$4:$E$189,4)</f>
        <v>479.48</v>
      </c>
      <c r="W89" s="156">
        <f t="shared" si="60"/>
        <v>0.24000000000000909</v>
      </c>
      <c r="X89" s="156">
        <f t="shared" si="49"/>
        <v>-2.5799999999999841</v>
      </c>
      <c r="Y89" s="156">
        <f t="shared" si="50"/>
        <v>0</v>
      </c>
      <c r="Z89" s="156">
        <f t="shared" si="51"/>
        <v>-481.94</v>
      </c>
      <c r="AA89" s="156">
        <f t="shared" si="52"/>
        <v>-481.94</v>
      </c>
      <c r="AB89" s="156">
        <f t="shared" si="53"/>
        <v>-2.1999999999999886</v>
      </c>
      <c r="AC89" s="156">
        <f t="shared" si="68"/>
        <v>1.339999999999975</v>
      </c>
      <c r="AE89" s="156" t="str">
        <f t="shared" si="61"/>
        <v/>
      </c>
      <c r="AF89" s="156" t="str">
        <f t="shared" si="54"/>
        <v/>
      </c>
      <c r="AG89" s="156" t="str">
        <f t="shared" si="55"/>
        <v/>
      </c>
      <c r="AH89" s="156" t="str">
        <f t="shared" si="56"/>
        <v/>
      </c>
      <c r="AI89" s="156" t="str">
        <f t="shared" si="57"/>
        <v/>
      </c>
      <c r="AJ89" s="156" t="str">
        <f t="shared" si="58"/>
        <v/>
      </c>
      <c r="AK89" s="156" t="str">
        <f t="shared" si="59"/>
        <v/>
      </c>
      <c r="AM89" s="159">
        <f t="shared" si="62"/>
        <v>2.9930880000001131E-2</v>
      </c>
      <c r="AN89" s="159">
        <f t="shared" si="63"/>
        <v>-0.32175695999999804</v>
      </c>
      <c r="AO89" s="159">
        <f t="shared" si="64"/>
        <v>0</v>
      </c>
      <c r="AP89" s="159">
        <f t="shared" si="65"/>
        <v>-60.103701279999996</v>
      </c>
      <c r="AQ89" s="159">
        <f t="shared" si="66"/>
        <v>-60.103701279999996</v>
      </c>
      <c r="AR89" s="159">
        <f t="shared" si="69"/>
        <v>-0.27436639999999857</v>
      </c>
      <c r="AS89" s="159">
        <f t="shared" si="67"/>
        <v>0.16711407999999686</v>
      </c>
      <c r="AU89" s="159">
        <f t="shared" si="41"/>
        <v>4.585796510000022</v>
      </c>
      <c r="AV89" s="159">
        <f t="shared" si="42"/>
        <v>-6.0858871999999931</v>
      </c>
      <c r="AW89" s="159">
        <f t="shared" si="43"/>
        <v>0</v>
      </c>
      <c r="AX89" s="159">
        <f t="shared" si="44"/>
        <v>-723.20254421999994</v>
      </c>
      <c r="AY89" s="159">
        <f t="shared" si="45"/>
        <v>-971.59213213999988</v>
      </c>
      <c r="AZ89" s="159">
        <f t="shared" si="46"/>
        <v>-0.56495889499996577</v>
      </c>
      <c r="BA89" s="159">
        <f t="shared" si="47"/>
        <v>-5.0441730000012647E-2</v>
      </c>
      <c r="BC89" s="159">
        <f t="shared" si="70"/>
        <v>0.16711407999999686</v>
      </c>
      <c r="BE89" s="159">
        <f t="shared" si="48"/>
        <v>-0.51622523000000919</v>
      </c>
    </row>
    <row r="90" spans="1:57">
      <c r="C90" s="157" t="s">
        <v>77</v>
      </c>
      <c r="D90" s="158">
        <v>63.1</v>
      </c>
      <c r="E90" s="156">
        <v>44690</v>
      </c>
      <c r="F90" s="156">
        <v>560</v>
      </c>
      <c r="G90" s="156">
        <v>486.46</v>
      </c>
      <c r="H90" s="156">
        <v>483.39</v>
      </c>
      <c r="I90" s="156">
        <v>485.44</v>
      </c>
      <c r="L90" s="156">
        <v>486.22</v>
      </c>
      <c r="M90" s="156">
        <v>485.99</v>
      </c>
      <c r="T90" s="156">
        <f>VLOOKUP($D90,'2005 HECRAS'!$B$4:$E$188,4)</f>
        <v>484.06</v>
      </c>
      <c r="U90" s="156">
        <f>VLOOKUP($D90,'2008 HECRAS'!$B$4:$E$189,4)</f>
        <v>482.58</v>
      </c>
      <c r="W90" s="156">
        <f t="shared" si="60"/>
        <v>1.0199999999999818</v>
      </c>
      <c r="X90" s="156">
        <f t="shared" si="49"/>
        <v>-2.0500000000000114</v>
      </c>
      <c r="Y90" s="156">
        <f t="shared" si="50"/>
        <v>0</v>
      </c>
      <c r="Z90" s="156">
        <f t="shared" si="51"/>
        <v>-485.44</v>
      </c>
      <c r="AA90" s="156">
        <f t="shared" si="52"/>
        <v>-485.44</v>
      </c>
      <c r="AB90" s="156">
        <f t="shared" si="53"/>
        <v>0.78000000000002956</v>
      </c>
      <c r="AC90" s="156">
        <f t="shared" si="68"/>
        <v>-0.23000000000001819</v>
      </c>
      <c r="AE90" s="156" t="str">
        <f t="shared" si="61"/>
        <v/>
      </c>
      <c r="AF90" s="156" t="str">
        <f t="shared" si="54"/>
        <v/>
      </c>
      <c r="AG90" s="156" t="str">
        <f t="shared" si="55"/>
        <v/>
      </c>
      <c r="AH90" s="156" t="str">
        <f t="shared" si="56"/>
        <v/>
      </c>
      <c r="AI90" s="156" t="str">
        <f t="shared" si="57"/>
        <v/>
      </c>
      <c r="AJ90" s="156" t="str">
        <f t="shared" si="58"/>
        <v/>
      </c>
      <c r="AK90" s="156" t="str">
        <f t="shared" si="59"/>
        <v/>
      </c>
      <c r="AM90" s="159">
        <f t="shared" si="62"/>
        <v>0.17764319999999684</v>
      </c>
      <c r="AN90" s="159">
        <f t="shared" si="63"/>
        <v>-0.35702800000000195</v>
      </c>
      <c r="AO90" s="159">
        <f t="shared" si="64"/>
        <v>0</v>
      </c>
      <c r="AP90" s="159">
        <f t="shared" si="65"/>
        <v>-84.544230400000004</v>
      </c>
      <c r="AQ90" s="159">
        <f t="shared" si="66"/>
        <v>-84.544230400000004</v>
      </c>
      <c r="AR90" s="159">
        <f t="shared" si="69"/>
        <v>0.13584480000000515</v>
      </c>
      <c r="AS90" s="159">
        <f t="shared" si="67"/>
        <v>-4.0056800000003168E-2</v>
      </c>
      <c r="AU90" s="159">
        <f t="shared" si="41"/>
        <v>4.5558656300000209</v>
      </c>
      <c r="AV90" s="159">
        <f t="shared" si="42"/>
        <v>-5.7641302399999947</v>
      </c>
      <c r="AW90" s="159">
        <f t="shared" si="43"/>
        <v>0</v>
      </c>
      <c r="AX90" s="159">
        <f t="shared" si="44"/>
        <v>-663.09884293999994</v>
      </c>
      <c r="AY90" s="159">
        <f t="shared" si="45"/>
        <v>-911.48843085999988</v>
      </c>
      <c r="AZ90" s="159">
        <f t="shared" si="46"/>
        <v>-0.29059249499996714</v>
      </c>
      <c r="BA90" s="159">
        <f t="shared" si="47"/>
        <v>-0.21755581000000951</v>
      </c>
      <c r="BC90" s="159">
        <f t="shared" si="70"/>
        <v>-4.0056800000003168E-2</v>
      </c>
      <c r="BE90" s="159">
        <f t="shared" si="48"/>
        <v>-0.68333931000000603</v>
      </c>
    </row>
    <row r="91" spans="1:57">
      <c r="C91" s="157" t="s">
        <v>269</v>
      </c>
      <c r="D91" s="158">
        <f t="shared" si="71"/>
        <v>64</v>
      </c>
      <c r="E91" s="156">
        <v>44937</v>
      </c>
      <c r="F91" s="160">
        <v>418</v>
      </c>
      <c r="G91" s="156">
        <v>492.83</v>
      </c>
      <c r="H91" s="156">
        <v>489.41</v>
      </c>
      <c r="I91" s="156">
        <v>489.76</v>
      </c>
      <c r="L91" s="156">
        <v>490.13</v>
      </c>
      <c r="M91" s="156">
        <v>490.44</v>
      </c>
      <c r="T91" s="156">
        <f>VLOOKUP($D91,'2005 HECRAS'!$B$4:$E$188,4)</f>
        <v>486.69</v>
      </c>
      <c r="U91" s="156">
        <f>VLOOKUP($D91,'2008 HECRAS'!$B$4:$E$189,4)</f>
        <v>488</v>
      </c>
      <c r="W91" s="156">
        <f t="shared" si="60"/>
        <v>3.0699999999999932</v>
      </c>
      <c r="X91" s="156">
        <f t="shared" si="49"/>
        <v>-0.34999999999996589</v>
      </c>
      <c r="Y91" s="156">
        <f t="shared" si="50"/>
        <v>0</v>
      </c>
      <c r="Z91" s="156">
        <f t="shared" si="51"/>
        <v>-489.76</v>
      </c>
      <c r="AA91" s="156">
        <f t="shared" si="52"/>
        <v>-489.76</v>
      </c>
      <c r="AB91" s="156">
        <f t="shared" si="53"/>
        <v>0.37000000000000455</v>
      </c>
      <c r="AC91" s="156">
        <f t="shared" si="68"/>
        <v>0.31000000000000227</v>
      </c>
      <c r="AE91" s="156" t="str">
        <f t="shared" si="61"/>
        <v/>
      </c>
      <c r="AF91" s="156" t="str">
        <f t="shared" si="54"/>
        <v/>
      </c>
      <c r="AG91" s="156" t="str">
        <f t="shared" si="55"/>
        <v/>
      </c>
      <c r="AH91" s="156" t="str">
        <f t="shared" si="56"/>
        <v/>
      </c>
      <c r="AI91" s="156" t="str">
        <f t="shared" si="57"/>
        <v/>
      </c>
      <c r="AJ91" s="156" t="str">
        <f t="shared" si="58"/>
        <v/>
      </c>
      <c r="AK91" s="156" t="str">
        <f t="shared" si="59"/>
        <v/>
      </c>
      <c r="AM91" s="159">
        <f t="shared" si="62"/>
        <v>0.39267755999999909</v>
      </c>
      <c r="AN91" s="159">
        <f t="shared" si="63"/>
        <v>-4.4767799999995639E-2</v>
      </c>
      <c r="AO91" s="159">
        <f t="shared" si="64"/>
        <v>0</v>
      </c>
      <c r="AP91" s="159">
        <f t="shared" si="65"/>
        <v>-62.644222079999999</v>
      </c>
      <c r="AQ91" s="159">
        <f t="shared" si="66"/>
        <v>-62.644222079999999</v>
      </c>
      <c r="AR91" s="159">
        <f t="shared" si="69"/>
        <v>4.7325960000000583E-2</v>
      </c>
      <c r="AS91" s="159">
        <f t="shared" si="67"/>
        <v>3.9651480000000294E-2</v>
      </c>
      <c r="AU91" s="159">
        <f t="shared" si="41"/>
        <v>4.3782224300000241</v>
      </c>
      <c r="AV91" s="159">
        <f t="shared" si="42"/>
        <v>-5.4071022399999924</v>
      </c>
      <c r="AW91" s="159">
        <f t="shared" si="43"/>
        <v>0</v>
      </c>
      <c r="AX91" s="159">
        <f t="shared" si="44"/>
        <v>-578.55461253999999</v>
      </c>
      <c r="AY91" s="159">
        <f t="shared" si="45"/>
        <v>-826.94420045999993</v>
      </c>
      <c r="AZ91" s="159">
        <f t="shared" si="46"/>
        <v>-0.42643729499997229</v>
      </c>
      <c r="BA91" s="159">
        <f t="shared" si="47"/>
        <v>-0.17749901000000634</v>
      </c>
      <c r="BC91" s="159">
        <f t="shared" si="70"/>
        <v>3.9651480000000294E-2</v>
      </c>
      <c r="BE91" s="159">
        <f t="shared" si="48"/>
        <v>-0.64328251000000292</v>
      </c>
    </row>
    <row r="92" spans="1:57">
      <c r="C92" s="157" t="s">
        <v>270</v>
      </c>
      <c r="D92" s="158">
        <v>64.099999999999994</v>
      </c>
      <c r="E92" s="156">
        <v>45302</v>
      </c>
      <c r="F92" s="156">
        <v>500</v>
      </c>
      <c r="G92" s="156">
        <v>496.99</v>
      </c>
      <c r="H92" s="156">
        <v>493.19</v>
      </c>
      <c r="I92" s="156">
        <v>493.47</v>
      </c>
      <c r="L92" s="156">
        <v>493.44</v>
      </c>
      <c r="M92" s="156">
        <v>494.58</v>
      </c>
      <c r="T92" s="156">
        <f>VLOOKUP($D92,'2005 HECRAS'!$B$4:$E$188,4)</f>
        <v>491.05</v>
      </c>
      <c r="U92" s="156">
        <f>VLOOKUP($D92,'2008 HECRAS'!$B$4:$E$189,4)</f>
        <v>492.01</v>
      </c>
      <c r="W92" s="156">
        <f t="shared" si="60"/>
        <v>3.5199999999999818</v>
      </c>
      <c r="X92" s="156">
        <f t="shared" si="49"/>
        <v>-0.28000000000002956</v>
      </c>
      <c r="Y92" s="156">
        <f t="shared" si="50"/>
        <v>0</v>
      </c>
      <c r="Z92" s="156">
        <f t="shared" si="51"/>
        <v>-493.47</v>
      </c>
      <c r="AA92" s="156">
        <f t="shared" si="52"/>
        <v>-493.47</v>
      </c>
      <c r="AB92" s="156">
        <f t="shared" si="53"/>
        <v>-3.0000000000029559E-2</v>
      </c>
      <c r="AC92" s="156">
        <f t="shared" si="68"/>
        <v>1.1399999999999864</v>
      </c>
      <c r="AE92" s="156" t="str">
        <f t="shared" si="61"/>
        <v/>
      </c>
      <c r="AF92" s="156" t="str">
        <f t="shared" si="54"/>
        <v/>
      </c>
      <c r="AG92" s="156" t="str">
        <f t="shared" si="55"/>
        <v/>
      </c>
      <c r="AH92" s="156" t="str">
        <f t="shared" si="56"/>
        <v/>
      </c>
      <c r="AI92" s="156" t="str">
        <f t="shared" si="57"/>
        <v/>
      </c>
      <c r="AJ92" s="156" t="str">
        <f t="shared" si="58"/>
        <v/>
      </c>
      <c r="AK92" s="156" t="str">
        <f t="shared" si="59"/>
        <v/>
      </c>
      <c r="AM92" s="159">
        <f t="shared" si="62"/>
        <v>0.90375999999999534</v>
      </c>
      <c r="AN92" s="159">
        <f t="shared" si="63"/>
        <v>-7.1890000000007601E-2</v>
      </c>
      <c r="AO92" s="159">
        <f t="shared" si="64"/>
        <v>0</v>
      </c>
      <c r="AP92" s="159">
        <f t="shared" si="65"/>
        <v>-126.69842250000001</v>
      </c>
      <c r="AQ92" s="159">
        <f t="shared" si="66"/>
        <v>-126.69842250000001</v>
      </c>
      <c r="AR92" s="159">
        <f t="shared" si="69"/>
        <v>-7.7025000000075887E-3</v>
      </c>
      <c r="AS92" s="159">
        <f t="shared" si="67"/>
        <v>0.29269499999999649</v>
      </c>
      <c r="AU92" s="159">
        <f t="shared" si="41"/>
        <v>3.9855448700000249</v>
      </c>
      <c r="AV92" s="159">
        <f t="shared" si="42"/>
        <v>-5.362334439999997</v>
      </c>
      <c r="AW92" s="159">
        <f t="shared" si="43"/>
        <v>0</v>
      </c>
      <c r="AX92" s="159">
        <f t="shared" si="44"/>
        <v>-515.91039046000003</v>
      </c>
      <c r="AY92" s="159">
        <f t="shared" si="45"/>
        <v>-764.29997837999997</v>
      </c>
      <c r="AZ92" s="159">
        <f t="shared" si="46"/>
        <v>-0.4737632549999729</v>
      </c>
      <c r="BA92" s="159">
        <f t="shared" si="47"/>
        <v>-0.21715049000000664</v>
      </c>
      <c r="BC92" s="159">
        <f t="shared" si="70"/>
        <v>0.29269499999999649</v>
      </c>
      <c r="BE92" s="159">
        <f t="shared" si="48"/>
        <v>-0.68293399000000321</v>
      </c>
    </row>
    <row r="93" spans="1:57">
      <c r="C93" s="157" t="s">
        <v>271</v>
      </c>
      <c r="D93" s="158">
        <v>64.2</v>
      </c>
      <c r="E93" s="156">
        <v>45964</v>
      </c>
      <c r="F93" s="156">
        <v>510</v>
      </c>
      <c r="G93" s="156">
        <v>504.52</v>
      </c>
      <c r="H93" s="156">
        <v>500.06</v>
      </c>
      <c r="I93" s="156">
        <v>500.2</v>
      </c>
      <c r="L93" s="156">
        <v>500.07</v>
      </c>
      <c r="M93" s="156">
        <v>500.58</v>
      </c>
      <c r="T93" s="156">
        <f>VLOOKUP($D93,'2005 HECRAS'!$B$4:$E$188,4)</f>
        <v>496.12</v>
      </c>
      <c r="U93" s="156">
        <f>VLOOKUP($D93,'2008 HECRAS'!$B$4:$E$189,4)</f>
        <v>499.01</v>
      </c>
      <c r="W93" s="156">
        <f t="shared" si="60"/>
        <v>4.3199999999999932</v>
      </c>
      <c r="X93" s="156">
        <f t="shared" si="49"/>
        <v>-0.13999999999998636</v>
      </c>
      <c r="Y93" s="156">
        <f t="shared" si="50"/>
        <v>0</v>
      </c>
      <c r="Z93" s="156">
        <f t="shared" si="51"/>
        <v>-500.2</v>
      </c>
      <c r="AA93" s="156">
        <f t="shared" si="52"/>
        <v>-500.2</v>
      </c>
      <c r="AB93" s="156">
        <f t="shared" si="53"/>
        <v>-0.12999999999999545</v>
      </c>
      <c r="AC93" s="156">
        <f t="shared" si="68"/>
        <v>0.50999999999999091</v>
      </c>
      <c r="AE93" s="156" t="str">
        <f t="shared" si="61"/>
        <v/>
      </c>
      <c r="AF93" s="156" t="str">
        <f t="shared" si="54"/>
        <v/>
      </c>
      <c r="AG93" s="156" t="str">
        <f t="shared" si="55"/>
        <v/>
      </c>
      <c r="AH93" s="156" t="str">
        <f t="shared" si="56"/>
        <v/>
      </c>
      <c r="AI93" s="156" t="str">
        <f t="shared" si="57"/>
        <v/>
      </c>
      <c r="AJ93" s="156" t="str">
        <f t="shared" si="58"/>
        <v/>
      </c>
      <c r="AK93" s="156" t="str">
        <f t="shared" si="59"/>
        <v/>
      </c>
      <c r="AM93" s="159">
        <f t="shared" si="62"/>
        <v>1.4761439999999977</v>
      </c>
      <c r="AN93" s="159">
        <f t="shared" si="63"/>
        <v>-4.7837999999995336E-2</v>
      </c>
      <c r="AO93" s="159">
        <f t="shared" si="64"/>
        <v>0</v>
      </c>
      <c r="AP93" s="159">
        <f t="shared" si="65"/>
        <v>-170.91834</v>
      </c>
      <c r="AQ93" s="159">
        <f t="shared" si="66"/>
        <v>-170.91834</v>
      </c>
      <c r="AR93" s="159">
        <f t="shared" si="69"/>
        <v>-4.4420999999998441E-2</v>
      </c>
      <c r="AS93" s="159">
        <f t="shared" si="67"/>
        <v>0.1742669999999969</v>
      </c>
      <c r="AU93" s="159">
        <f t="shared" si="41"/>
        <v>3.0817848700000297</v>
      </c>
      <c r="AV93" s="159">
        <f t="shared" si="42"/>
        <v>-5.2904444399999893</v>
      </c>
      <c r="AW93" s="159">
        <f t="shared" si="43"/>
        <v>0</v>
      </c>
      <c r="AX93" s="159">
        <f t="shared" si="44"/>
        <v>-389.21196795999998</v>
      </c>
      <c r="AY93" s="159">
        <f t="shared" si="45"/>
        <v>-637.60155587999998</v>
      </c>
      <c r="AZ93" s="159">
        <f t="shared" si="46"/>
        <v>-0.4660607549999653</v>
      </c>
      <c r="BA93" s="159">
        <f t="shared" si="47"/>
        <v>-0.50984549000000312</v>
      </c>
      <c r="BC93" s="159">
        <f t="shared" si="70"/>
        <v>0.1742669999999969</v>
      </c>
      <c r="BE93" s="159">
        <f t="shared" si="48"/>
        <v>-0.9756289899999997</v>
      </c>
    </row>
    <row r="94" spans="1:57">
      <c r="C94" s="157" t="s">
        <v>272</v>
      </c>
      <c r="D94" s="158">
        <f t="shared" si="71"/>
        <v>65</v>
      </c>
      <c r="E94" s="156">
        <v>46642</v>
      </c>
      <c r="F94" s="156">
        <v>408</v>
      </c>
      <c r="G94" s="156">
        <v>512.24</v>
      </c>
      <c r="H94" s="156">
        <v>507.09</v>
      </c>
      <c r="I94" s="156">
        <v>507.09</v>
      </c>
      <c r="L94" s="156">
        <v>506.78</v>
      </c>
      <c r="M94" s="156">
        <v>507.56</v>
      </c>
      <c r="T94" s="156">
        <f>VLOOKUP($D94,'2005 HECRAS'!$B$4:$E$188,4)</f>
        <v>504.03</v>
      </c>
      <c r="U94" s="156">
        <f>VLOOKUP($D94,'2008 HECRAS'!$B$4:$E$189,4)</f>
        <v>506.36</v>
      </c>
      <c r="W94" s="156">
        <f t="shared" si="60"/>
        <v>5.1500000000000341</v>
      </c>
      <c r="X94" s="156">
        <f t="shared" si="49"/>
        <v>0</v>
      </c>
      <c r="Y94" s="156">
        <f t="shared" si="50"/>
        <v>0</v>
      </c>
      <c r="Z94" s="156">
        <f t="shared" si="51"/>
        <v>-507.09</v>
      </c>
      <c r="AA94" s="156">
        <f t="shared" si="52"/>
        <v>-507.09</v>
      </c>
      <c r="AB94" s="156">
        <f t="shared" si="53"/>
        <v>-0.31000000000000227</v>
      </c>
      <c r="AC94" s="156">
        <f t="shared" si="68"/>
        <v>0.78000000000002956</v>
      </c>
      <c r="AE94" s="156" t="str">
        <f t="shared" si="61"/>
        <v/>
      </c>
      <c r="AF94" s="156" t="str">
        <f t="shared" si="54"/>
        <v/>
      </c>
      <c r="AG94" s="156" t="str">
        <f t="shared" si="55"/>
        <v/>
      </c>
      <c r="AH94" s="156" t="str">
        <f t="shared" si="56"/>
        <v/>
      </c>
      <c r="AI94" s="156" t="str">
        <f t="shared" si="57"/>
        <v/>
      </c>
      <c r="AJ94" s="156" t="str">
        <f t="shared" si="58"/>
        <v/>
      </c>
      <c r="AK94" s="156" t="str">
        <f t="shared" si="59"/>
        <v/>
      </c>
      <c r="AM94" s="159">
        <f t="shared" si="62"/>
        <v>1.3426668000000088</v>
      </c>
      <c r="AN94" s="159">
        <f t="shared" si="63"/>
        <v>0</v>
      </c>
      <c r="AO94" s="159">
        <f t="shared" si="64"/>
        <v>0</v>
      </c>
      <c r="AP94" s="159">
        <f t="shared" si="65"/>
        <v>-132.20444807999999</v>
      </c>
      <c r="AQ94" s="159">
        <f t="shared" si="66"/>
        <v>-132.20444807999999</v>
      </c>
      <c r="AR94" s="159">
        <f t="shared" si="69"/>
        <v>-8.0820720000000595E-2</v>
      </c>
      <c r="AS94" s="159">
        <f t="shared" si="67"/>
        <v>0.2033553600000077</v>
      </c>
      <c r="AU94" s="159">
        <f t="shared" si="41"/>
        <v>1.605640870000032</v>
      </c>
      <c r="AV94" s="159">
        <f t="shared" si="42"/>
        <v>-5.2426064399999941</v>
      </c>
      <c r="AW94" s="159">
        <f t="shared" si="43"/>
        <v>0</v>
      </c>
      <c r="AX94" s="159">
        <f t="shared" si="44"/>
        <v>-218.29362795999998</v>
      </c>
      <c r="AY94" s="159">
        <f t="shared" si="45"/>
        <v>-466.68321588000003</v>
      </c>
      <c r="AZ94" s="159">
        <f t="shared" si="46"/>
        <v>-0.42163975499996686</v>
      </c>
      <c r="BA94" s="159">
        <f t="shared" si="47"/>
        <v>-0.68411248999999996</v>
      </c>
      <c r="BC94" s="159">
        <f t="shared" si="70"/>
        <v>0.2033553600000077</v>
      </c>
      <c r="BE94" s="159">
        <f t="shared" si="48"/>
        <v>-1.1498959899999965</v>
      </c>
    </row>
    <row r="95" spans="1:57">
      <c r="C95" s="157" t="s">
        <v>273</v>
      </c>
      <c r="D95" s="158">
        <v>65.099999999999994</v>
      </c>
      <c r="E95" s="156">
        <v>47242</v>
      </c>
      <c r="F95" s="156">
        <v>241</v>
      </c>
      <c r="G95" s="156">
        <v>514.04</v>
      </c>
      <c r="H95" s="156">
        <v>508.76</v>
      </c>
      <c r="I95" s="156">
        <v>514.02</v>
      </c>
      <c r="L95" s="156">
        <v>513.07000000000005</v>
      </c>
      <c r="M95" s="156">
        <v>513.65</v>
      </c>
      <c r="T95" s="156">
        <f>VLOOKUP($D95,'2005 HECRAS'!$B$4:$E$188,4)</f>
        <v>510.5</v>
      </c>
      <c r="U95" s="156">
        <f>VLOOKUP($D95,'2008 HECRAS'!$B$4:$E$189,4)</f>
        <v>510.14</v>
      </c>
      <c r="W95" s="156">
        <f t="shared" si="60"/>
        <v>1.999999999998181E-2</v>
      </c>
      <c r="X95" s="156">
        <f t="shared" si="49"/>
        <v>-5.2599999999999909</v>
      </c>
      <c r="Y95" s="156">
        <f t="shared" si="50"/>
        <v>0</v>
      </c>
      <c r="Z95" s="156">
        <f t="shared" si="51"/>
        <v>-514.02</v>
      </c>
      <c r="AA95" s="156">
        <f t="shared" si="52"/>
        <v>-514.02</v>
      </c>
      <c r="AB95" s="156">
        <f t="shared" si="53"/>
        <v>-0.94999999999993179</v>
      </c>
      <c r="AC95" s="156">
        <f t="shared" si="68"/>
        <v>0.57999999999992724</v>
      </c>
      <c r="AE95" s="156" t="str">
        <f t="shared" si="61"/>
        <v/>
      </c>
      <c r="AF95" s="156" t="str">
        <f t="shared" si="54"/>
        <v/>
      </c>
      <c r="AG95" s="156" t="str">
        <f t="shared" si="55"/>
        <v/>
      </c>
      <c r="AH95" s="156" t="str">
        <f t="shared" si="56"/>
        <v/>
      </c>
      <c r="AI95" s="156" t="str">
        <f t="shared" si="57"/>
        <v/>
      </c>
      <c r="AJ95" s="156" t="str">
        <f t="shared" si="58"/>
        <v/>
      </c>
      <c r="AK95" s="156" t="str">
        <f t="shared" si="59"/>
        <v/>
      </c>
      <c r="AM95" s="159">
        <f t="shared" si="62"/>
        <v>3.280009999997017E-3</v>
      </c>
      <c r="AN95" s="159">
        <f t="shared" si="63"/>
        <v>-0.86264262999999852</v>
      </c>
      <c r="AO95" s="159">
        <f t="shared" si="64"/>
        <v>0</v>
      </c>
      <c r="AP95" s="159">
        <f t="shared" si="65"/>
        <v>-84.299537009999995</v>
      </c>
      <c r="AQ95" s="159">
        <f t="shared" si="66"/>
        <v>-84.299537009999995</v>
      </c>
      <c r="AR95" s="159">
        <f t="shared" si="69"/>
        <v>-0.15580047499998881</v>
      </c>
      <c r="AS95" s="159">
        <f t="shared" si="67"/>
        <v>9.5120289999988061E-2</v>
      </c>
      <c r="AU95" s="159">
        <f t="shared" si="41"/>
        <v>0.26297407000002315</v>
      </c>
      <c r="AV95" s="159">
        <f t="shared" si="42"/>
        <v>-5.2426064399999941</v>
      </c>
      <c r="AW95" s="159">
        <f t="shared" si="43"/>
        <v>0</v>
      </c>
      <c r="AX95" s="159">
        <f t="shared" si="44"/>
        <v>-86.089179879999975</v>
      </c>
      <c r="AY95" s="159">
        <f t="shared" si="45"/>
        <v>-334.47876780000001</v>
      </c>
      <c r="AZ95" s="159">
        <f t="shared" si="46"/>
        <v>-0.34081903499996624</v>
      </c>
      <c r="BA95" s="159">
        <f t="shared" si="47"/>
        <v>-0.88746785000000772</v>
      </c>
      <c r="BC95" s="159">
        <f t="shared" si="70"/>
        <v>9.5120289999988061E-2</v>
      </c>
      <c r="BE95" s="159">
        <f t="shared" si="48"/>
        <v>-1.3532513500000043</v>
      </c>
    </row>
    <row r="96" spans="1:57">
      <c r="C96" s="157" t="s">
        <v>274</v>
      </c>
      <c r="D96" s="158">
        <f t="shared" si="71"/>
        <v>66</v>
      </c>
      <c r="E96" s="156">
        <v>48003</v>
      </c>
      <c r="F96" s="156">
        <v>260</v>
      </c>
      <c r="G96" s="156">
        <v>531.20000000000005</v>
      </c>
      <c r="H96" s="156">
        <v>524.67999999999995</v>
      </c>
      <c r="I96" s="156">
        <v>524.80999999999995</v>
      </c>
      <c r="J96" s="156">
        <v>526</v>
      </c>
      <c r="L96" s="156">
        <v>527.88</v>
      </c>
      <c r="M96" s="156">
        <v>525.61</v>
      </c>
      <c r="T96" s="156">
        <f>VLOOKUP($D96,'2005 HECRAS'!$B$4:$E$188,4)</f>
        <v>524.96</v>
      </c>
      <c r="U96" s="156">
        <f>VLOOKUP($D96,'2008 HECRAS'!$B$4:$E$189,4)</f>
        <v>523.51</v>
      </c>
      <c r="W96" s="156">
        <f t="shared" si="60"/>
        <v>6.3900000000001</v>
      </c>
      <c r="X96" s="156">
        <f t="shared" si="49"/>
        <v>-0.12999999999999545</v>
      </c>
      <c r="Y96" s="156">
        <f t="shared" si="50"/>
        <v>0</v>
      </c>
      <c r="Z96" s="156">
        <f t="shared" si="51"/>
        <v>1.1900000000000546</v>
      </c>
      <c r="AA96" s="156">
        <f t="shared" si="52"/>
        <v>-524.80999999999995</v>
      </c>
      <c r="AB96" s="156">
        <f t="shared" si="53"/>
        <v>3.07000000000005</v>
      </c>
      <c r="AC96" s="156">
        <f t="shared" si="68"/>
        <v>-2.2699999999999818</v>
      </c>
      <c r="AE96" s="156" t="str">
        <f t="shared" si="61"/>
        <v/>
      </c>
      <c r="AF96" s="156" t="str">
        <f t="shared" si="54"/>
        <v/>
      </c>
      <c r="AG96" s="156" t="str">
        <f t="shared" si="55"/>
        <v/>
      </c>
      <c r="AH96" s="156" t="str">
        <f t="shared" si="56"/>
        <v/>
      </c>
      <c r="AI96" s="156" t="str">
        <f t="shared" si="57"/>
        <v/>
      </c>
      <c r="AJ96" s="156" t="str">
        <f t="shared" si="58"/>
        <v/>
      </c>
      <c r="AK96" s="156" t="str">
        <f t="shared" si="59"/>
        <v/>
      </c>
      <c r="AM96" s="159">
        <f t="shared" si="62"/>
        <v>1.3905918000000217</v>
      </c>
      <c r="AN96" s="159">
        <f t="shared" si="63"/>
        <v>-2.829059999999901E-2</v>
      </c>
      <c r="AO96" s="159">
        <f t="shared" si="64"/>
        <v>0</v>
      </c>
      <c r="AP96" s="159">
        <f t="shared" si="65"/>
        <v>0.25896780000001185</v>
      </c>
      <c r="AQ96" s="159">
        <f t="shared" si="66"/>
        <v>-114.20915219999998</v>
      </c>
      <c r="AR96" s="159">
        <f t="shared" si="69"/>
        <v>0.66809340000001083</v>
      </c>
      <c r="AS96" s="159">
        <f t="shared" si="67"/>
        <v>-0.49399739999999609</v>
      </c>
      <c r="AU96" s="159">
        <f t="shared" si="41"/>
        <v>0.25969406000002615</v>
      </c>
      <c r="AV96" s="159">
        <f t="shared" si="42"/>
        <v>-4.379963809999996</v>
      </c>
      <c r="AW96" s="159">
        <f t="shared" si="43"/>
        <v>0</v>
      </c>
      <c r="AX96" s="159">
        <f t="shared" si="44"/>
        <v>-1.7896428699999829</v>
      </c>
      <c r="AY96" s="159">
        <f t="shared" si="45"/>
        <v>-250.17923078999999</v>
      </c>
      <c r="AZ96" s="159">
        <f t="shared" si="46"/>
        <v>-0.18501855999997741</v>
      </c>
      <c r="BA96" s="159">
        <f t="shared" si="47"/>
        <v>-0.98258813999999584</v>
      </c>
      <c r="BC96" s="159">
        <f t="shared" si="70"/>
        <v>-0.49399739999999609</v>
      </c>
      <c r="BE96" s="159">
        <f t="shared" si="48"/>
        <v>-1.4483716399999924</v>
      </c>
    </row>
    <row r="97" spans="3:57">
      <c r="C97" s="157" t="s">
        <v>275</v>
      </c>
      <c r="D97" s="158">
        <v>66.099999999999994</v>
      </c>
      <c r="E97" s="156">
        <v>48916</v>
      </c>
      <c r="F97" s="160">
        <v>174</v>
      </c>
      <c r="G97" s="156">
        <v>534.37</v>
      </c>
      <c r="H97" s="156">
        <v>528.76</v>
      </c>
      <c r="I97" s="156">
        <v>533.87</v>
      </c>
      <c r="J97" s="156">
        <v>534</v>
      </c>
      <c r="L97" s="156">
        <v>535.53</v>
      </c>
      <c r="M97" s="156">
        <v>534.47</v>
      </c>
      <c r="T97" s="156">
        <f>VLOOKUP($D97,'2005 HECRAS'!$B$4:$E$188,4)</f>
        <v>531.96</v>
      </c>
      <c r="U97" s="156">
        <f>VLOOKUP($D97,'2008 HECRAS'!$B$4:$E$189,4)</f>
        <v>532.15</v>
      </c>
      <c r="W97" s="156">
        <f t="shared" si="60"/>
        <v>0.5</v>
      </c>
      <c r="X97" s="156">
        <f t="shared" si="49"/>
        <v>-5.1100000000000136</v>
      </c>
      <c r="Y97" s="156">
        <f t="shared" si="50"/>
        <v>0</v>
      </c>
      <c r="Z97" s="156">
        <f t="shared" si="51"/>
        <v>0.12999999999999545</v>
      </c>
      <c r="AA97" s="156">
        <f t="shared" si="52"/>
        <v>-533.87</v>
      </c>
      <c r="AB97" s="156">
        <f t="shared" si="53"/>
        <v>1.6599999999999682</v>
      </c>
      <c r="AC97" s="156">
        <f t="shared" si="68"/>
        <v>-1.0599999999999454</v>
      </c>
      <c r="AE97" s="156" t="str">
        <f t="shared" si="61"/>
        <v/>
      </c>
      <c r="AF97" s="156" t="str">
        <f t="shared" si="54"/>
        <v/>
      </c>
      <c r="AG97" s="156" t="str">
        <f t="shared" si="55"/>
        <v/>
      </c>
      <c r="AH97" s="156" t="str">
        <f t="shared" si="56"/>
        <v/>
      </c>
      <c r="AI97" s="156" t="str">
        <f t="shared" si="57"/>
        <v/>
      </c>
      <c r="AJ97" s="156" t="str">
        <f t="shared" si="58"/>
        <v/>
      </c>
      <c r="AK97" s="156" t="str">
        <f t="shared" si="59"/>
        <v/>
      </c>
      <c r="AM97" s="159">
        <f t="shared" si="62"/>
        <v>7.16445E-2</v>
      </c>
      <c r="AN97" s="159">
        <f t="shared" si="63"/>
        <v>-0.73220679000000188</v>
      </c>
      <c r="AO97" s="159">
        <f t="shared" si="64"/>
        <v>0</v>
      </c>
      <c r="AP97" s="159">
        <f t="shared" si="65"/>
        <v>1.8627569999999347E-2</v>
      </c>
      <c r="AQ97" s="159">
        <f t="shared" si="66"/>
        <v>-76.497698430000014</v>
      </c>
      <c r="AR97" s="159">
        <f t="shared" si="69"/>
        <v>0.23785973999999546</v>
      </c>
      <c r="AS97" s="159">
        <f t="shared" si="67"/>
        <v>-0.15188633999999215</v>
      </c>
      <c r="AU97" s="159">
        <f t="shared" si="41"/>
        <v>-1.1308977399999955</v>
      </c>
      <c r="AV97" s="159">
        <f t="shared" si="42"/>
        <v>-4.3516732099999968</v>
      </c>
      <c r="AW97" s="159">
        <f t="shared" si="43"/>
        <v>0</v>
      </c>
      <c r="AX97" s="159">
        <f t="shared" si="44"/>
        <v>-2.0486106699999946</v>
      </c>
      <c r="AY97" s="159">
        <f t="shared" si="45"/>
        <v>-135.97007859000001</v>
      </c>
      <c r="AZ97" s="159">
        <f t="shared" si="46"/>
        <v>-0.85311195999998823</v>
      </c>
      <c r="BA97" s="159">
        <f t="shared" si="47"/>
        <v>-0.4885907399999998</v>
      </c>
      <c r="BC97" s="159">
        <f t="shared" si="70"/>
        <v>-0.15188633999999215</v>
      </c>
      <c r="BE97" s="159">
        <f t="shared" si="48"/>
        <v>-0.95437423999999627</v>
      </c>
    </row>
    <row r="98" spans="3:57">
      <c r="C98" s="157" t="s">
        <v>276</v>
      </c>
      <c r="D98" s="158">
        <f t="shared" si="71"/>
        <v>67</v>
      </c>
      <c r="E98" s="156">
        <v>49650</v>
      </c>
      <c r="F98" s="156">
        <v>158</v>
      </c>
      <c r="G98" s="156">
        <v>543.16</v>
      </c>
      <c r="H98" s="156">
        <v>540.11</v>
      </c>
      <c r="I98" s="156">
        <v>541.62</v>
      </c>
      <c r="J98" s="156">
        <v>541</v>
      </c>
      <c r="L98" s="156">
        <v>541.21</v>
      </c>
      <c r="M98" s="156">
        <v>542.35</v>
      </c>
      <c r="T98" s="156">
        <f>VLOOKUP($D98,'2005 HECRAS'!$B$4:$E$188,4)</f>
        <v>538.72</v>
      </c>
      <c r="U98" s="156">
        <f>VLOOKUP($D98,'2008 HECRAS'!$B$4:$E$189,4)</f>
        <v>540.13</v>
      </c>
      <c r="W98" s="156">
        <f t="shared" si="60"/>
        <v>1.5399999999999636</v>
      </c>
      <c r="X98" s="156">
        <f t="shared" si="49"/>
        <v>-1.5099999999999909</v>
      </c>
      <c r="Y98" s="156">
        <f t="shared" si="50"/>
        <v>0</v>
      </c>
      <c r="Z98" s="156">
        <f t="shared" si="51"/>
        <v>-0.62000000000000455</v>
      </c>
      <c r="AA98" s="156">
        <f t="shared" si="52"/>
        <v>-541.62</v>
      </c>
      <c r="AB98" s="156">
        <f t="shared" si="53"/>
        <v>-0.40999999999996817</v>
      </c>
      <c r="AC98" s="156">
        <f t="shared" si="68"/>
        <v>1.1399999999999864</v>
      </c>
      <c r="AE98" s="156" t="str">
        <f t="shared" si="61"/>
        <v/>
      </c>
      <c r="AF98" s="156" t="str">
        <f t="shared" si="54"/>
        <v/>
      </c>
      <c r="AG98" s="156" t="str">
        <f t="shared" si="55"/>
        <v/>
      </c>
      <c r="AH98" s="156" t="str">
        <f t="shared" si="56"/>
        <v/>
      </c>
      <c r="AI98" s="156" t="str">
        <f t="shared" si="57"/>
        <v/>
      </c>
      <c r="AJ98" s="156" t="str">
        <f t="shared" si="58"/>
        <v/>
      </c>
      <c r="AK98" s="156" t="str">
        <f t="shared" si="59"/>
        <v/>
      </c>
      <c r="AM98" s="159">
        <f t="shared" si="62"/>
        <v>0.16521427999999611</v>
      </c>
      <c r="AN98" s="159">
        <f t="shared" si="63"/>
        <v>-0.16199581999999901</v>
      </c>
      <c r="AO98" s="159">
        <f t="shared" si="64"/>
        <v>0</v>
      </c>
      <c r="AP98" s="159">
        <f t="shared" si="65"/>
        <v>-6.6514840000000491E-2</v>
      </c>
      <c r="AQ98" s="159">
        <f t="shared" si="66"/>
        <v>-58.10607684</v>
      </c>
      <c r="AR98" s="159">
        <f t="shared" si="69"/>
        <v>-4.3985619999996582E-2</v>
      </c>
      <c r="AS98" s="159">
        <f t="shared" si="67"/>
        <v>0.12230147999999855</v>
      </c>
      <c r="AU98" s="159">
        <f t="shared" si="41"/>
        <v>-1.2025422399999957</v>
      </c>
      <c r="AV98" s="159">
        <f t="shared" si="42"/>
        <v>-3.6194664199999949</v>
      </c>
      <c r="AW98" s="159">
        <f t="shared" si="43"/>
        <v>0</v>
      </c>
      <c r="AX98" s="159">
        <f t="shared" si="44"/>
        <v>-2.0672382399999938</v>
      </c>
      <c r="AY98" s="159">
        <f t="shared" si="45"/>
        <v>-59.472380159999993</v>
      </c>
      <c r="AZ98" s="159">
        <f t="shared" si="46"/>
        <v>-1.0909716999999837</v>
      </c>
      <c r="BA98" s="159">
        <f t="shared" si="47"/>
        <v>-0.33670440000000768</v>
      </c>
      <c r="BC98" s="159">
        <f t="shared" si="70"/>
        <v>0.12230147999999855</v>
      </c>
      <c r="BE98" s="159">
        <f t="shared" si="48"/>
        <v>-0.80248790000000414</v>
      </c>
    </row>
    <row r="99" spans="3:57">
      <c r="C99" s="157" t="s">
        <v>278</v>
      </c>
      <c r="D99" s="158">
        <v>67</v>
      </c>
      <c r="E99" s="156">
        <v>50274</v>
      </c>
      <c r="F99" s="160">
        <v>216</v>
      </c>
      <c r="G99" s="156">
        <v>545.58000000000004</v>
      </c>
      <c r="H99" s="156">
        <v>541.76</v>
      </c>
      <c r="I99" s="156">
        <v>551.66999999999996</v>
      </c>
      <c r="J99" s="156">
        <v>549</v>
      </c>
      <c r="K99" s="156">
        <v>550.01</v>
      </c>
      <c r="L99" s="156">
        <v>550.6</v>
      </c>
      <c r="M99" s="156">
        <v>550.32000000000005</v>
      </c>
      <c r="T99" s="156">
        <f>VLOOKUP($D99,'2005 HECRAS'!$B$4:$E$188,4)</f>
        <v>538.72</v>
      </c>
      <c r="U99" s="156">
        <f>VLOOKUP($D99,'2008 HECRAS'!$B$4:$E$189,4)</f>
        <v>540.13</v>
      </c>
      <c r="W99" s="156">
        <f t="shared" si="60"/>
        <v>-6.0899999999999181</v>
      </c>
      <c r="X99" s="156">
        <f t="shared" si="49"/>
        <v>-9.9099999999999682</v>
      </c>
      <c r="Y99" s="156">
        <f t="shared" si="50"/>
        <v>0</v>
      </c>
      <c r="Z99" s="156">
        <f t="shared" si="51"/>
        <v>-2.6699999999999591</v>
      </c>
      <c r="AA99" s="156">
        <f t="shared" si="52"/>
        <v>-1.6599999999999682</v>
      </c>
      <c r="AB99" s="156">
        <f t="shared" si="53"/>
        <v>-1.0699999999999363</v>
      </c>
      <c r="AC99" s="156">
        <f t="shared" si="68"/>
        <v>-0.27999999999997272</v>
      </c>
      <c r="AE99" s="156" t="str">
        <f t="shared" si="61"/>
        <v/>
      </c>
      <c r="AF99" s="156" t="str">
        <f t="shared" si="54"/>
        <v/>
      </c>
      <c r="AG99" s="156" t="str">
        <f t="shared" si="55"/>
        <v/>
      </c>
      <c r="AH99" s="156" t="str">
        <f t="shared" si="56"/>
        <v/>
      </c>
      <c r="AI99" s="156" t="str">
        <f t="shared" si="57"/>
        <v/>
      </c>
      <c r="AJ99" s="156" t="str">
        <f t="shared" si="58"/>
        <v/>
      </c>
      <c r="AK99" s="156" t="str">
        <f t="shared" si="59"/>
        <v/>
      </c>
      <c r="AM99" s="159">
        <f t="shared" si="62"/>
        <v>-0.4893436799999934</v>
      </c>
      <c r="AN99" s="159">
        <f t="shared" si="63"/>
        <v>-0.79628831999999738</v>
      </c>
      <c r="AO99" s="159">
        <f t="shared" si="64"/>
        <v>0</v>
      </c>
      <c r="AP99" s="159">
        <f t="shared" si="65"/>
        <v>-0.21453983999999671</v>
      </c>
      <c r="AQ99" s="159">
        <f t="shared" si="66"/>
        <v>-0.13338431999999745</v>
      </c>
      <c r="AR99" s="159">
        <f t="shared" si="69"/>
        <v>-8.5976639999994886E-2</v>
      </c>
      <c r="AS99" s="159">
        <f t="shared" si="67"/>
        <v>-2.2498559999997808E-2</v>
      </c>
      <c r="AU99" s="159">
        <f t="shared" si="41"/>
        <v>-1.3677565199999917</v>
      </c>
      <c r="AV99" s="159">
        <f t="shared" si="42"/>
        <v>-3.4574705999999957</v>
      </c>
      <c r="AW99" s="159">
        <f t="shared" si="43"/>
        <v>0</v>
      </c>
      <c r="AX99" s="159">
        <f t="shared" si="44"/>
        <v>-2.0007233999999934</v>
      </c>
      <c r="AY99" s="159">
        <f t="shared" si="45"/>
        <v>-1.3663033199999939</v>
      </c>
      <c r="AZ99" s="159">
        <f t="shared" si="46"/>
        <v>-1.0469860799999871</v>
      </c>
      <c r="BA99" s="159">
        <f t="shared" si="47"/>
        <v>-0.45900588000000619</v>
      </c>
      <c r="BC99" s="159">
        <f t="shared" si="70"/>
        <v>-2.2498559999997808E-2</v>
      </c>
      <c r="BE99" s="159">
        <f t="shared" si="48"/>
        <v>-0.92478938000000266</v>
      </c>
    </row>
    <row r="100" spans="3:57">
      <c r="C100" s="157" t="s">
        <v>279</v>
      </c>
      <c r="D100" s="158">
        <v>67.099999999999994</v>
      </c>
      <c r="E100" s="156">
        <v>50394</v>
      </c>
      <c r="F100" s="156">
        <v>280</v>
      </c>
      <c r="G100" s="156">
        <v>546.86</v>
      </c>
      <c r="H100" s="156">
        <v>542.62</v>
      </c>
      <c r="I100" s="156">
        <v>552.49</v>
      </c>
      <c r="J100" s="156">
        <v>550</v>
      </c>
      <c r="K100" s="156">
        <v>551.26</v>
      </c>
      <c r="L100" s="156">
        <v>553.13</v>
      </c>
      <c r="M100" s="156">
        <v>551.86</v>
      </c>
      <c r="T100" s="156">
        <f>VLOOKUP($D100,'2005 HECRAS'!$B$4:$E$188,4)</f>
        <v>547.61</v>
      </c>
      <c r="U100" s="156">
        <f>VLOOKUP($D100,'2008 HECRAS'!$B$4:$E$189,4)</f>
        <v>549.88</v>
      </c>
      <c r="W100" s="156">
        <f t="shared" si="60"/>
        <v>-5.6299999999999955</v>
      </c>
      <c r="X100" s="156">
        <f t="shared" si="49"/>
        <v>-9.8700000000000045</v>
      </c>
      <c r="Y100" s="156">
        <f t="shared" si="50"/>
        <v>0</v>
      </c>
      <c r="Z100" s="156">
        <f t="shared" si="51"/>
        <v>-2.4900000000000091</v>
      </c>
      <c r="AA100" s="156">
        <f t="shared" si="52"/>
        <v>-1.2300000000000182</v>
      </c>
      <c r="AB100" s="156">
        <f t="shared" si="53"/>
        <v>0.63999999999998636</v>
      </c>
      <c r="AC100" s="156">
        <f t="shared" si="68"/>
        <v>-1.2699999999999818</v>
      </c>
      <c r="AE100" s="156" t="str">
        <f t="shared" si="61"/>
        <v/>
      </c>
      <c r="AF100" s="156" t="str">
        <f t="shared" si="54"/>
        <v/>
      </c>
      <c r="AG100" s="156" t="str">
        <f t="shared" si="55"/>
        <v/>
      </c>
      <c r="AH100" s="156" t="str">
        <f t="shared" si="56"/>
        <v/>
      </c>
      <c r="AI100" s="156" t="str">
        <f t="shared" si="57"/>
        <v/>
      </c>
      <c r="AJ100" s="156" t="str">
        <f t="shared" si="58"/>
        <v/>
      </c>
      <c r="AK100" s="156" t="str">
        <f t="shared" si="59"/>
        <v/>
      </c>
      <c r="AM100" s="159">
        <f t="shared" si="62"/>
        <v>-0.69282779999999944</v>
      </c>
      <c r="AN100" s="159">
        <f t="shared" si="63"/>
        <v>-1.2146022000000007</v>
      </c>
      <c r="AO100" s="159">
        <f t="shared" si="64"/>
        <v>0</v>
      </c>
      <c r="AP100" s="159">
        <f t="shared" si="65"/>
        <v>-0.30641940000000112</v>
      </c>
      <c r="AQ100" s="159">
        <f t="shared" si="66"/>
        <v>-0.15136380000000224</v>
      </c>
      <c r="AR100" s="159">
        <f t="shared" si="69"/>
        <v>7.8758399999998327E-2</v>
      </c>
      <c r="AS100" s="159">
        <f t="shared" si="67"/>
        <v>-0.15628619999999777</v>
      </c>
      <c r="AU100" s="159">
        <f t="shared" si="41"/>
        <v>-0.87841283999999831</v>
      </c>
      <c r="AV100" s="159">
        <f t="shared" si="42"/>
        <v>-2.6611822799999985</v>
      </c>
      <c r="AW100" s="159">
        <f t="shared" si="43"/>
        <v>0</v>
      </c>
      <c r="AX100" s="159">
        <f t="shared" si="44"/>
        <v>-1.7861835599999967</v>
      </c>
      <c r="AY100" s="159">
        <f t="shared" si="45"/>
        <v>-1.2329189999999965</v>
      </c>
      <c r="AZ100" s="159">
        <f t="shared" si="46"/>
        <v>-0.96100943999999222</v>
      </c>
      <c r="BA100" s="159">
        <f t="shared" si="47"/>
        <v>-0.43650732000000841</v>
      </c>
      <c r="BC100" s="159">
        <f t="shared" si="70"/>
        <v>-0.15628619999999777</v>
      </c>
      <c r="BE100" s="159">
        <f t="shared" si="48"/>
        <v>-0.90229082000000482</v>
      </c>
    </row>
    <row r="101" spans="3:57">
      <c r="C101" s="157" t="s">
        <v>280</v>
      </c>
      <c r="D101" s="158">
        <f t="shared" si="71"/>
        <v>68</v>
      </c>
      <c r="E101" s="156">
        <v>51153</v>
      </c>
      <c r="F101" s="156">
        <v>144</v>
      </c>
      <c r="G101" s="156">
        <v>565.53</v>
      </c>
      <c r="H101" s="156">
        <v>555.27</v>
      </c>
      <c r="I101" s="156">
        <v>567.04</v>
      </c>
      <c r="J101" s="156">
        <v>555</v>
      </c>
      <c r="K101" s="156">
        <v>558.24</v>
      </c>
      <c r="L101" s="156">
        <v>558.58000000000004</v>
      </c>
      <c r="M101" s="156">
        <v>556.29999999999995</v>
      </c>
      <c r="T101" s="156">
        <f>VLOOKUP($D101,'2005 HECRAS'!$B$4:$E$188,4)</f>
        <v>557.29999999999995</v>
      </c>
      <c r="U101" s="156">
        <f>VLOOKUP($D101,'2008 HECRAS'!$B$4:$E$189,4)</f>
        <v>552.76</v>
      </c>
      <c r="W101" s="156">
        <f t="shared" si="60"/>
        <v>-1.5099999999999909</v>
      </c>
      <c r="X101" s="156">
        <f t="shared" si="49"/>
        <v>-11.769999999999982</v>
      </c>
      <c r="Y101" s="156">
        <f t="shared" si="50"/>
        <v>0</v>
      </c>
      <c r="Z101" s="156">
        <f t="shared" si="51"/>
        <v>-12.039999999999964</v>
      </c>
      <c r="AA101" s="156">
        <f t="shared" si="52"/>
        <v>-8.7999999999999545</v>
      </c>
      <c r="AB101" s="156">
        <f t="shared" si="53"/>
        <v>-8.4599999999999227</v>
      </c>
      <c r="AC101" s="156">
        <f t="shared" si="68"/>
        <v>-2.2800000000000864</v>
      </c>
      <c r="AE101" s="156" t="str">
        <f t="shared" si="61"/>
        <v/>
      </c>
      <c r="AF101" s="156" t="str">
        <f t="shared" si="54"/>
        <v/>
      </c>
      <c r="AG101" s="156" t="str">
        <f t="shared" si="55"/>
        <v/>
      </c>
      <c r="AH101" s="156" t="str">
        <f t="shared" si="56"/>
        <v/>
      </c>
      <c r="AI101" s="156" t="str">
        <f t="shared" si="57"/>
        <v/>
      </c>
      <c r="AJ101" s="156" t="str">
        <f t="shared" si="58"/>
        <v/>
      </c>
      <c r="AK101" s="156" t="str">
        <f t="shared" si="59"/>
        <v/>
      </c>
      <c r="AM101" s="159">
        <f t="shared" si="62"/>
        <v>-0.18558503999999887</v>
      </c>
      <c r="AN101" s="159">
        <f t="shared" si="63"/>
        <v>-1.4465800799999977</v>
      </c>
      <c r="AO101" s="159">
        <f t="shared" si="64"/>
        <v>0</v>
      </c>
      <c r="AP101" s="159">
        <f t="shared" si="65"/>
        <v>-1.4797641599999956</v>
      </c>
      <c r="AQ101" s="159">
        <f t="shared" si="66"/>
        <v>-1.0815551999999944</v>
      </c>
      <c r="AR101" s="159">
        <f t="shared" si="69"/>
        <v>-1.0397678399999906</v>
      </c>
      <c r="AS101" s="159">
        <f t="shared" si="67"/>
        <v>-0.28022112000001065</v>
      </c>
      <c r="AU101" s="159">
        <f t="shared" si="41"/>
        <v>-0.18558503999999887</v>
      </c>
      <c r="AV101" s="159">
        <f t="shared" si="42"/>
        <v>-1.4465800799999977</v>
      </c>
      <c r="AW101" s="159">
        <f t="shared" si="43"/>
        <v>0</v>
      </c>
      <c r="AX101" s="159">
        <f t="shared" si="44"/>
        <v>-1.4797641599999956</v>
      </c>
      <c r="AY101" s="159">
        <f t="shared" si="45"/>
        <v>-1.0815551999999944</v>
      </c>
      <c r="AZ101" s="159">
        <f t="shared" si="46"/>
        <v>-1.0397678399999906</v>
      </c>
      <c r="BA101" s="159">
        <f t="shared" si="47"/>
        <v>-0.28022112000001065</v>
      </c>
      <c r="BC101" s="159">
        <f t="shared" si="70"/>
        <v>-0.28022112000001065</v>
      </c>
      <c r="BE101" s="159">
        <f t="shared" si="48"/>
        <v>-0.746004620000007</v>
      </c>
    </row>
    <row r="102" spans="3:57">
      <c r="C102" s="157" t="s">
        <v>281</v>
      </c>
      <c r="D102" s="158">
        <f t="shared" si="71"/>
        <v>69</v>
      </c>
      <c r="E102" s="156">
        <v>52101</v>
      </c>
      <c r="F102" s="156">
        <v>140</v>
      </c>
      <c r="J102" s="156">
        <v>565</v>
      </c>
      <c r="K102" s="156">
        <v>566.96</v>
      </c>
      <c r="L102" s="156">
        <v>573.51</v>
      </c>
      <c r="M102" s="156">
        <v>569.98</v>
      </c>
      <c r="T102" s="156">
        <f>VLOOKUP($D102,'2005 HECRAS'!$B$4:$E$188,4)</f>
        <v>569.95000000000005</v>
      </c>
      <c r="U102" s="156">
        <f>VLOOKUP($D102,'2008 HECRAS'!$B$4:$E$189,4)</f>
        <v>567.48</v>
      </c>
      <c r="AC102" s="156">
        <f t="shared" ref="AC102:AC136" si="72">M102-L102</f>
        <v>-3.5299999999999727</v>
      </c>
      <c r="AM102" s="159"/>
      <c r="AN102" s="159"/>
      <c r="AO102" s="159"/>
      <c r="AP102" s="159"/>
      <c r="AQ102" s="159"/>
      <c r="AR102" s="159"/>
      <c r="AS102" s="159"/>
      <c r="AU102" s="159"/>
      <c r="AV102" s="159"/>
      <c r="AW102" s="159"/>
      <c r="AX102" s="159"/>
      <c r="AY102" s="159"/>
      <c r="AZ102" s="159"/>
      <c r="BA102" s="159"/>
      <c r="BC102" s="159">
        <f t="shared" si="70"/>
        <v>-0.46578349999999641</v>
      </c>
      <c r="BE102" s="159">
        <f t="shared" si="48"/>
        <v>-0.46578349999999641</v>
      </c>
    </row>
    <row r="103" spans="3:57">
      <c r="C103" s="157" t="s">
        <v>282</v>
      </c>
      <c r="D103" s="158">
        <f t="shared" si="71"/>
        <v>70</v>
      </c>
      <c r="E103" s="156">
        <v>53038</v>
      </c>
      <c r="F103" s="160">
        <v>194</v>
      </c>
      <c r="J103" s="156">
        <v>574</v>
      </c>
      <c r="K103" s="156">
        <v>577.69000000000005</v>
      </c>
      <c r="L103" s="156">
        <v>581.91999999999996</v>
      </c>
      <c r="M103" s="156">
        <v>579.74</v>
      </c>
      <c r="T103" s="156">
        <f>VLOOKUP($D103,'2005 HECRAS'!$B$4:$E$188,4)</f>
        <v>579.49</v>
      </c>
      <c r="U103" s="156">
        <f>VLOOKUP($D103,'2008 HECRAS'!$B$4:$E$189,4)</f>
        <v>578.20000000000005</v>
      </c>
      <c r="AC103" s="156">
        <f t="shared" si="72"/>
        <v>-2.17999999999995</v>
      </c>
      <c r="AU103" s="159"/>
      <c r="AV103" s="159"/>
      <c r="AW103" s="159"/>
      <c r="AX103" s="159"/>
      <c r="AY103" s="159"/>
      <c r="AZ103" s="159"/>
      <c r="BA103" s="159"/>
      <c r="BC103" s="159">
        <f t="shared" si="70"/>
        <v>-0.30703991999999292</v>
      </c>
    </row>
    <row r="104" spans="3:57">
      <c r="C104" s="157" t="s">
        <v>283</v>
      </c>
      <c r="D104" s="158">
        <f t="shared" si="71"/>
        <v>71</v>
      </c>
      <c r="E104" s="156">
        <v>53553</v>
      </c>
      <c r="F104" s="156">
        <v>195</v>
      </c>
      <c r="J104" s="156">
        <v>579</v>
      </c>
      <c r="K104" s="156">
        <v>583.55999999999995</v>
      </c>
      <c r="L104" s="156">
        <v>586.84</v>
      </c>
      <c r="M104" s="156">
        <v>585.57000000000005</v>
      </c>
      <c r="T104" s="156">
        <f>VLOOKUP($D104,'2005 HECRAS'!$B$4:$E$188,4)</f>
        <v>584.32000000000005</v>
      </c>
      <c r="U104" s="156">
        <f>VLOOKUP($D104,'2008 HECRAS'!$B$4:$E$189,4)</f>
        <v>583.86</v>
      </c>
      <c r="AC104" s="156">
        <f t="shared" si="72"/>
        <v>-1.2699999999999818</v>
      </c>
      <c r="AU104" s="159"/>
      <c r="AV104" s="159"/>
      <c r="AW104" s="159"/>
      <c r="AX104" s="159"/>
      <c r="AY104" s="159"/>
      <c r="AZ104" s="159"/>
      <c r="BA104" s="159"/>
      <c r="BC104" s="159">
        <f t="shared" si="70"/>
        <v>-0.12221527499999825</v>
      </c>
    </row>
    <row r="105" spans="3:57">
      <c r="C105" s="157" t="s">
        <v>284</v>
      </c>
      <c r="D105" s="158">
        <f t="shared" si="71"/>
        <v>72</v>
      </c>
      <c r="E105" s="156">
        <v>54025</v>
      </c>
      <c r="F105" s="156">
        <v>175</v>
      </c>
      <c r="J105" s="156">
        <v>586</v>
      </c>
      <c r="K105" s="156">
        <v>587.99</v>
      </c>
      <c r="L105" s="156">
        <v>590.95000000000005</v>
      </c>
      <c r="M105" s="156">
        <v>592.25</v>
      </c>
      <c r="T105" s="156">
        <f>VLOOKUP($D105,'2005 HECRAS'!$B$4:$E$188,4)</f>
        <v>588.69000000000005</v>
      </c>
      <c r="U105" s="156">
        <f>VLOOKUP($D105,'2008 HECRAS'!$B$4:$E$189,4)</f>
        <v>589.91</v>
      </c>
      <c r="AC105" s="156">
        <f t="shared" si="72"/>
        <v>1.2999999999999545</v>
      </c>
      <c r="AU105" s="159"/>
      <c r="AV105" s="159"/>
      <c r="AW105" s="159"/>
      <c r="AX105" s="159"/>
      <c r="AY105" s="159"/>
      <c r="AZ105" s="159"/>
      <c r="BA105" s="159"/>
      <c r="BC105" s="159">
        <f t="shared" si="70"/>
        <v>0.1285374999999955</v>
      </c>
    </row>
    <row r="106" spans="3:57">
      <c r="C106" s="157" t="s">
        <v>285</v>
      </c>
      <c r="D106" s="158">
        <f t="shared" si="71"/>
        <v>73</v>
      </c>
      <c r="E106" s="156">
        <v>54683</v>
      </c>
      <c r="F106" s="156">
        <v>90</v>
      </c>
      <c r="J106" s="156">
        <v>599</v>
      </c>
      <c r="K106" s="156">
        <v>596.34</v>
      </c>
      <c r="L106" s="156">
        <v>597.74</v>
      </c>
      <c r="M106" s="156">
        <v>597.9</v>
      </c>
      <c r="T106" s="156">
        <f>VLOOKUP($D106,'2005 HECRAS'!$B$4:$E$188,4)</f>
        <v>594.41</v>
      </c>
      <c r="U106" s="156">
        <f>VLOOKUP($D106,'2008 HECRAS'!$B$4:$E$189,4)</f>
        <v>597.11</v>
      </c>
      <c r="AC106" s="156">
        <f t="shared" si="72"/>
        <v>0.15999999999996817</v>
      </c>
      <c r="AU106" s="159"/>
      <c r="AV106" s="159"/>
      <c r="AW106" s="159"/>
      <c r="AX106" s="159"/>
      <c r="AY106" s="159"/>
      <c r="AZ106" s="159"/>
      <c r="BA106" s="159"/>
      <c r="BC106" s="159">
        <f t="shared" si="70"/>
        <v>8.3015999999983495E-3</v>
      </c>
    </row>
    <row r="107" spans="3:57">
      <c r="C107" s="157" t="s">
        <v>287</v>
      </c>
      <c r="D107" s="158">
        <f t="shared" si="71"/>
        <v>74</v>
      </c>
      <c r="E107" s="156">
        <v>55178</v>
      </c>
      <c r="F107" s="160">
        <v>60</v>
      </c>
      <c r="J107" s="156">
        <v>601</v>
      </c>
      <c r="K107" s="156">
        <v>595.09</v>
      </c>
      <c r="L107" s="156">
        <v>600.98</v>
      </c>
      <c r="M107" s="156">
        <v>604.59</v>
      </c>
      <c r="T107" s="156">
        <f>VLOOKUP($D107,'2005 HECRAS'!$B$4:$E$188,4)</f>
        <v>600.16</v>
      </c>
      <c r="U107" s="156">
        <f>VLOOKUP($D107,'2008 HECRAS'!$B$4:$E$189,4)</f>
        <v>601.87</v>
      </c>
      <c r="AC107" s="156">
        <f t="shared" si="72"/>
        <v>3.6100000000000136</v>
      </c>
      <c r="AU107" s="159"/>
      <c r="AV107" s="159"/>
      <c r="AW107" s="159"/>
      <c r="AX107" s="159"/>
      <c r="AY107" s="159"/>
      <c r="AZ107" s="159"/>
      <c r="BA107" s="159"/>
      <c r="BC107" s="159">
        <f t="shared" si="70"/>
        <v>0.12714420000000048</v>
      </c>
    </row>
    <row r="108" spans="3:57">
      <c r="C108" s="157" t="s">
        <v>289</v>
      </c>
      <c r="D108" s="158">
        <f t="shared" si="71"/>
        <v>75</v>
      </c>
      <c r="E108" s="156">
        <v>55857</v>
      </c>
      <c r="F108" s="156">
        <v>75</v>
      </c>
      <c r="J108" s="156">
        <v>606.49</v>
      </c>
      <c r="K108" s="156">
        <v>605.79999999999995</v>
      </c>
      <c r="L108" s="156">
        <v>609.48</v>
      </c>
      <c r="M108" s="156">
        <v>611.29</v>
      </c>
      <c r="S108" s="160"/>
      <c r="T108" s="156">
        <f>VLOOKUP($D108,'2005 HECRAS'!$B$4:$E$188,4)</f>
        <v>607.11</v>
      </c>
      <c r="U108" s="156">
        <f>VLOOKUP($D108,'2008 HECRAS'!$B$4:$E$189,4)</f>
        <v>608.03</v>
      </c>
      <c r="AC108" s="156">
        <f t="shared" si="72"/>
        <v>1.8099999999999454</v>
      </c>
      <c r="AU108" s="159"/>
      <c r="AV108" s="159"/>
      <c r="AW108" s="159"/>
      <c r="AX108" s="159"/>
      <c r="AY108" s="159"/>
      <c r="AZ108" s="159"/>
      <c r="BA108" s="159"/>
      <c r="BC108" s="159">
        <f t="shared" si="70"/>
        <v>8.9051999999997328E-2</v>
      </c>
    </row>
    <row r="109" spans="3:57">
      <c r="C109" s="157" t="s">
        <v>290</v>
      </c>
      <c r="D109" s="158">
        <f t="shared" si="71"/>
        <v>76</v>
      </c>
      <c r="E109" s="156">
        <v>56490</v>
      </c>
      <c r="F109" s="156">
        <v>349</v>
      </c>
      <c r="J109" s="156">
        <v>612.07000000000005</v>
      </c>
      <c r="K109" s="156">
        <v>619.17999999999995</v>
      </c>
      <c r="L109" s="156">
        <v>619.91999999999996</v>
      </c>
      <c r="M109" s="156">
        <v>621.22</v>
      </c>
      <c r="S109" s="160"/>
      <c r="T109" s="156">
        <f>VLOOKUP($D109,'2005 HECRAS'!$B$4:$E$188,4)</f>
        <v>615.71</v>
      </c>
      <c r="U109" s="156">
        <f>VLOOKUP($D109,'2008 HECRAS'!$B$4:$E$189,4)</f>
        <v>618.99</v>
      </c>
      <c r="AC109" s="156">
        <f t="shared" si="72"/>
        <v>1.3000000000000682</v>
      </c>
      <c r="AU109" s="159"/>
      <c r="AV109" s="159"/>
      <c r="AW109" s="159"/>
      <c r="AX109" s="159"/>
      <c r="AY109" s="159"/>
      <c r="AZ109" s="159"/>
      <c r="BA109" s="159"/>
      <c r="BC109" s="159">
        <f t="shared" si="70"/>
        <v>0.19509100000001026</v>
      </c>
    </row>
    <row r="110" spans="3:57">
      <c r="C110" s="157" t="s">
        <v>291</v>
      </c>
      <c r="D110" s="158">
        <v>76.099999999999994</v>
      </c>
      <c r="E110" s="156">
        <v>56717</v>
      </c>
      <c r="F110" s="156">
        <v>242</v>
      </c>
      <c r="J110" s="156">
        <v>615.17999999999995</v>
      </c>
      <c r="K110" s="156">
        <v>620.6</v>
      </c>
      <c r="L110" s="156">
        <v>621.74</v>
      </c>
      <c r="M110" s="156">
        <v>622.87</v>
      </c>
      <c r="S110" s="160"/>
      <c r="T110" s="156">
        <f>VLOOKUP($D110,'2005 HECRAS'!$B$4:$E$188,4)</f>
        <v>619.03</v>
      </c>
      <c r="U110" s="156">
        <f>VLOOKUP($D110,'2008 HECRAS'!$B$4:$E$189,4)</f>
        <v>620.6</v>
      </c>
      <c r="AC110" s="156">
        <f t="shared" si="72"/>
        <v>1.1299999999999955</v>
      </c>
      <c r="AU110" s="159"/>
      <c r="AV110" s="159"/>
      <c r="AW110" s="159"/>
      <c r="AX110" s="159"/>
      <c r="AY110" s="159"/>
      <c r="AZ110" s="159"/>
      <c r="BA110" s="159"/>
      <c r="BC110" s="159">
        <f t="shared" si="70"/>
        <v>8.0944159999999668E-2</v>
      </c>
    </row>
    <row r="111" spans="3:57">
      <c r="C111" s="157" t="s">
        <v>292</v>
      </c>
      <c r="D111" s="158">
        <v>76.2</v>
      </c>
      <c r="E111" s="156">
        <v>57082</v>
      </c>
      <c r="F111" s="156">
        <v>79</v>
      </c>
      <c r="J111" s="156">
        <v>620.17999999999995</v>
      </c>
      <c r="K111" s="156">
        <v>622.89</v>
      </c>
      <c r="L111" s="156">
        <v>625.53</v>
      </c>
      <c r="M111" s="156">
        <v>625.01</v>
      </c>
      <c r="S111" s="160"/>
      <c r="T111" s="156">
        <f>VLOOKUP($D111,'2005 HECRAS'!$B$4:$E$188,4)</f>
        <v>623.47</v>
      </c>
      <c r="U111" s="156">
        <f>VLOOKUP($D111,'2008 HECRAS'!$B$4:$E$189,4)</f>
        <v>623.30999999999995</v>
      </c>
      <c r="AC111" s="156">
        <f t="shared" si="72"/>
        <v>-0.51999999999998181</v>
      </c>
      <c r="AU111" s="159"/>
      <c r="AV111" s="159"/>
      <c r="AW111" s="159"/>
      <c r="AX111" s="159"/>
      <c r="AY111" s="159"/>
      <c r="AZ111" s="159"/>
      <c r="BA111" s="159"/>
      <c r="BC111" s="159">
        <f t="shared" si="70"/>
        <v>-1.2796419999999552E-2</v>
      </c>
    </row>
    <row r="112" spans="3:57">
      <c r="C112" s="157" t="s">
        <v>293</v>
      </c>
      <c r="D112" s="158">
        <f t="shared" si="71"/>
        <v>77</v>
      </c>
      <c r="E112" s="156">
        <v>57340</v>
      </c>
      <c r="F112" s="156">
        <v>119</v>
      </c>
      <c r="J112" s="156">
        <v>623.71</v>
      </c>
      <c r="K112" s="156">
        <v>624.51</v>
      </c>
      <c r="L112" s="156">
        <v>627.11</v>
      </c>
      <c r="M112" s="156">
        <v>627.34</v>
      </c>
      <c r="S112" s="160"/>
      <c r="T112" s="156">
        <f>VLOOKUP($D112,'2005 HECRAS'!$B$4:$E$188,4)</f>
        <v>625.67999999999995</v>
      </c>
      <c r="U112" s="156">
        <f>VLOOKUP($D112,'2008 HECRAS'!$B$4:$E$189,4)</f>
        <v>625.41</v>
      </c>
      <c r="AC112" s="156">
        <f t="shared" si="72"/>
        <v>0.23000000000001819</v>
      </c>
      <c r="AU112" s="159"/>
      <c r="AV112" s="159"/>
      <c r="AW112" s="159"/>
      <c r="AX112" s="159"/>
      <c r="AY112" s="159"/>
      <c r="AZ112" s="159"/>
      <c r="BA112" s="159"/>
      <c r="BC112" s="159">
        <f t="shared" si="70"/>
        <v>9.1005250000007198E-3</v>
      </c>
    </row>
    <row r="113" spans="3:55">
      <c r="C113" s="157" t="s">
        <v>294</v>
      </c>
      <c r="D113" s="158">
        <f t="shared" si="71"/>
        <v>78</v>
      </c>
      <c r="E113" s="156">
        <v>57747</v>
      </c>
      <c r="F113" s="156">
        <v>77</v>
      </c>
      <c r="J113" s="156">
        <v>627.35</v>
      </c>
      <c r="K113" s="156">
        <v>629.26</v>
      </c>
      <c r="L113" s="156">
        <v>630.59</v>
      </c>
      <c r="M113" s="156">
        <v>631.1</v>
      </c>
      <c r="S113" s="160"/>
      <c r="T113" s="156">
        <f>VLOOKUP($D113,'2005 HECRAS'!$B$4:$E$188,4)</f>
        <v>629.42999999999995</v>
      </c>
      <c r="U113" s="156">
        <f>VLOOKUP($D113,'2008 HECRAS'!$B$4:$E$189,4)</f>
        <v>629.70000000000005</v>
      </c>
      <c r="AC113" s="156">
        <f t="shared" si="72"/>
        <v>0.50999999999999091</v>
      </c>
      <c r="AU113" s="159"/>
      <c r="AV113" s="159"/>
      <c r="AW113" s="159"/>
      <c r="AX113" s="159"/>
      <c r="AY113" s="159"/>
      <c r="AZ113" s="159"/>
      <c r="BA113" s="159"/>
      <c r="BC113" s="159">
        <f t="shared" si="70"/>
        <v>1.6532669999999704E-2</v>
      </c>
    </row>
    <row r="114" spans="3:55">
      <c r="C114" s="157" t="s">
        <v>295</v>
      </c>
      <c r="D114" s="158">
        <f t="shared" si="71"/>
        <v>79</v>
      </c>
      <c r="E114" s="156">
        <v>58182</v>
      </c>
      <c r="F114" s="156">
        <v>87</v>
      </c>
      <c r="J114" s="156">
        <v>634.47</v>
      </c>
      <c r="K114" s="156">
        <v>634.84</v>
      </c>
      <c r="L114" s="156">
        <v>633.08000000000004</v>
      </c>
      <c r="M114" s="156">
        <v>635.89</v>
      </c>
      <c r="S114" s="160"/>
      <c r="T114" s="156">
        <f>VLOOKUP($D114,'2005 HECRAS'!$B$4:$E$188,4)</f>
        <v>631.05999999999995</v>
      </c>
      <c r="U114" s="156">
        <f>VLOOKUP($D114,'2008 HECRAS'!$B$4:$E$189,4)</f>
        <v>633.25</v>
      </c>
      <c r="AC114" s="156">
        <f t="shared" si="72"/>
        <v>2.8099999999999454</v>
      </c>
      <c r="AU114" s="159"/>
      <c r="AV114" s="159"/>
      <c r="AW114" s="159"/>
      <c r="AX114" s="159"/>
      <c r="AY114" s="159"/>
      <c r="AZ114" s="159"/>
      <c r="BA114" s="159"/>
      <c r="BC114" s="159">
        <f t="shared" si="70"/>
        <v>6.8818304999998664E-2</v>
      </c>
    </row>
    <row r="115" spans="3:55">
      <c r="C115" s="157" t="s">
        <v>297</v>
      </c>
      <c r="D115" s="158">
        <v>79.099999999999994</v>
      </c>
      <c r="E115" s="156">
        <v>58310</v>
      </c>
      <c r="F115" s="156">
        <v>79</v>
      </c>
      <c r="J115" s="156">
        <v>636.07000000000005</v>
      </c>
      <c r="K115" s="156">
        <v>637</v>
      </c>
      <c r="L115" s="156">
        <v>633.96</v>
      </c>
      <c r="M115" s="156">
        <v>637.52</v>
      </c>
      <c r="S115" s="160"/>
      <c r="T115" s="156">
        <f>VLOOKUP($D115,'2005 HECRAS'!$B$4:$E$188,4)</f>
        <v>631.94000000000005</v>
      </c>
      <c r="U115" s="156">
        <f>VLOOKUP($D115,'2008 HECRAS'!$B$4:$E$189,4)</f>
        <v>636.17999999999995</v>
      </c>
      <c r="AC115" s="156">
        <f t="shared" si="72"/>
        <v>3.5599999999999454</v>
      </c>
      <c r="AU115" s="159"/>
      <c r="AV115" s="159"/>
      <c r="AW115" s="159"/>
      <c r="AX115" s="159"/>
      <c r="AY115" s="159"/>
      <c r="AZ115" s="159"/>
      <c r="BA115" s="159"/>
      <c r="BC115" s="159">
        <f t="shared" si="70"/>
        <v>7.5653559999998829E-2</v>
      </c>
    </row>
    <row r="116" spans="3:55">
      <c r="C116" s="157" t="s">
        <v>298</v>
      </c>
      <c r="D116" s="158">
        <f t="shared" si="71"/>
        <v>80</v>
      </c>
      <c r="E116" s="156">
        <v>58720</v>
      </c>
      <c r="F116" s="156">
        <v>109</v>
      </c>
      <c r="J116" s="156">
        <v>639.88</v>
      </c>
      <c r="K116" s="156">
        <v>642.24</v>
      </c>
      <c r="L116" s="156">
        <v>639.05999999999995</v>
      </c>
      <c r="M116" s="156">
        <v>642.21</v>
      </c>
      <c r="S116" s="160"/>
      <c r="T116" s="156">
        <f>VLOOKUP($D116,'2005 HECRAS'!$B$4:$E$188,4)</f>
        <v>637.17999999999995</v>
      </c>
      <c r="U116" s="156">
        <f>VLOOKUP($D116,'2008 HECRAS'!$B$4:$E$189,4)</f>
        <v>640.94000000000005</v>
      </c>
      <c r="AC116" s="156">
        <f t="shared" si="72"/>
        <v>3.1500000000000909</v>
      </c>
      <c r="AU116" s="159"/>
      <c r="AV116" s="159"/>
      <c r="AW116" s="159"/>
      <c r="AX116" s="159"/>
      <c r="AY116" s="159"/>
      <c r="AZ116" s="159"/>
      <c r="BA116" s="159"/>
      <c r="BC116" s="159">
        <f t="shared" si="70"/>
        <v>0.13751167500000397</v>
      </c>
    </row>
    <row r="117" spans="3:55">
      <c r="C117" s="157" t="s">
        <v>299</v>
      </c>
      <c r="D117" s="158">
        <f t="shared" si="71"/>
        <v>81</v>
      </c>
      <c r="E117" s="156">
        <v>59111</v>
      </c>
      <c r="F117" s="156">
        <v>96</v>
      </c>
      <c r="J117" s="156">
        <v>642.5</v>
      </c>
      <c r="K117" s="156">
        <v>645.76</v>
      </c>
      <c r="L117" s="156">
        <v>643.04999999999995</v>
      </c>
      <c r="M117" s="156">
        <v>645</v>
      </c>
      <c r="S117" s="160"/>
      <c r="T117" s="156">
        <f>VLOOKUP($D117,'2005 HECRAS'!$B$4:$E$188,4)</f>
        <v>641.97</v>
      </c>
      <c r="U117" s="156">
        <f>VLOOKUP($D117,'2008 HECRAS'!$B$4:$E$189,4)</f>
        <v>642.64</v>
      </c>
      <c r="AC117" s="156">
        <f t="shared" si="72"/>
        <v>1.9500000000000455</v>
      </c>
      <c r="AU117" s="159"/>
      <c r="AV117" s="159"/>
      <c r="AW117" s="159"/>
      <c r="AX117" s="159"/>
      <c r="AY117" s="159"/>
      <c r="AZ117" s="159"/>
      <c r="BA117" s="159"/>
      <c r="BC117" s="159">
        <f t="shared" si="70"/>
        <v>6.6736800000001553E-2</v>
      </c>
    </row>
    <row r="118" spans="3:55">
      <c r="C118" s="157" t="s">
        <v>301</v>
      </c>
      <c r="D118" s="158">
        <f t="shared" si="71"/>
        <v>82</v>
      </c>
      <c r="E118" s="156">
        <v>59433</v>
      </c>
      <c r="F118" s="156">
        <v>40</v>
      </c>
      <c r="J118" s="156">
        <v>644.42999999999995</v>
      </c>
      <c r="K118" s="156">
        <v>647.20000000000005</v>
      </c>
      <c r="L118" s="156">
        <v>646.58000000000004</v>
      </c>
      <c r="M118" s="156">
        <v>649.05999999999995</v>
      </c>
      <c r="S118" s="160"/>
      <c r="T118" s="156">
        <f>VLOOKUP($D118,'2005 HECRAS'!$B$4:$E$188,4)</f>
        <v>646.5</v>
      </c>
      <c r="U118" s="156">
        <f>VLOOKUP($D118,'2008 HECRAS'!$B$4:$E$189,4)</f>
        <v>645.9</v>
      </c>
      <c r="AC118" s="156">
        <f t="shared" si="72"/>
        <v>2.4799999999999045</v>
      </c>
      <c r="AU118" s="159"/>
      <c r="AV118" s="159"/>
      <c r="AW118" s="159"/>
      <c r="AX118" s="159"/>
      <c r="AY118" s="159"/>
      <c r="AZ118" s="159"/>
      <c r="BA118" s="159"/>
      <c r="BC118" s="159">
        <f t="shared" si="70"/>
        <v>3.9382399999998478E-2</v>
      </c>
    </row>
    <row r="119" spans="3:55">
      <c r="C119" s="157" t="s">
        <v>302</v>
      </c>
      <c r="D119" s="158">
        <f t="shared" si="71"/>
        <v>83</v>
      </c>
      <c r="E119" s="156">
        <v>59905</v>
      </c>
      <c r="F119" s="156">
        <v>259</v>
      </c>
      <c r="J119" s="156">
        <v>649.25</v>
      </c>
      <c r="K119" s="156">
        <v>654.1</v>
      </c>
      <c r="L119" s="156">
        <v>659.44</v>
      </c>
      <c r="M119" s="156">
        <v>653.07000000000005</v>
      </c>
      <c r="S119" s="160"/>
      <c r="T119" s="156">
        <f>VLOOKUP($D119,'2005 HECRAS'!$B$4:$E$188,4)</f>
        <v>655.96</v>
      </c>
      <c r="U119" s="156">
        <f>VLOOKUP($D119,'2008 HECRAS'!$B$4:$E$189,4)</f>
        <v>651.85</v>
      </c>
      <c r="AC119" s="156">
        <f t="shared" si="72"/>
        <v>-6.3700000000000045</v>
      </c>
      <c r="AU119" s="159"/>
      <c r="AV119" s="159"/>
      <c r="AW119" s="159"/>
      <c r="AX119" s="159"/>
      <c r="AY119" s="159"/>
      <c r="AZ119" s="159"/>
      <c r="BA119" s="159"/>
      <c r="BC119" s="159">
        <f t="shared" si="70"/>
        <v>-0.86038634500000066</v>
      </c>
    </row>
    <row r="120" spans="3:55">
      <c r="C120" s="157" t="s">
        <v>303</v>
      </c>
      <c r="D120" s="158">
        <f t="shared" si="71"/>
        <v>84</v>
      </c>
      <c r="E120" s="156">
        <v>60476</v>
      </c>
      <c r="F120" s="156">
        <v>134</v>
      </c>
      <c r="J120" s="156">
        <v>654.34</v>
      </c>
      <c r="K120" s="156">
        <v>655</v>
      </c>
      <c r="L120" s="156">
        <v>666.61</v>
      </c>
      <c r="M120" s="156">
        <v>658.99</v>
      </c>
      <c r="S120" s="160"/>
      <c r="T120" s="156">
        <f>VLOOKUP($D120,'2005 HECRAS'!$B$4:$E$188,4)</f>
        <v>664.87</v>
      </c>
      <c r="U120" s="156">
        <f>VLOOKUP($D120,'2008 HECRAS'!$B$4:$E$189,4)</f>
        <v>656.32</v>
      </c>
      <c r="AC120" s="156">
        <f t="shared" si="72"/>
        <v>-7.6200000000000045</v>
      </c>
      <c r="AU120" s="159"/>
      <c r="AV120" s="159"/>
      <c r="AW120" s="159"/>
      <c r="AX120" s="159"/>
      <c r="AY120" s="159"/>
      <c r="AZ120" s="159"/>
      <c r="BA120" s="159"/>
      <c r="BC120" s="159">
        <f t="shared" si="70"/>
        <v>-0.65042796000000047</v>
      </c>
    </row>
    <row r="121" spans="3:55">
      <c r="C121" s="157" t="s">
        <v>304</v>
      </c>
      <c r="D121" s="158">
        <f t="shared" si="71"/>
        <v>85</v>
      </c>
      <c r="E121" s="156">
        <v>61179</v>
      </c>
      <c r="F121" s="156">
        <v>127</v>
      </c>
      <c r="J121" s="156">
        <v>660.76</v>
      </c>
      <c r="K121" s="156">
        <v>667</v>
      </c>
      <c r="L121" s="156">
        <v>674.04</v>
      </c>
      <c r="M121" s="156">
        <v>667.28</v>
      </c>
      <c r="S121" s="160"/>
      <c r="T121" s="156">
        <f>VLOOKUP($D121,'2005 HECRAS'!$B$4:$E$188,4)</f>
        <v>671.49</v>
      </c>
      <c r="U121" s="156">
        <f>VLOOKUP($D121,'2008 HECRAS'!$B$4:$E$189,4)</f>
        <v>666.35</v>
      </c>
      <c r="AC121" s="156">
        <f t="shared" si="72"/>
        <v>-6.7599999999999909</v>
      </c>
      <c r="AU121" s="159"/>
      <c r="AV121" s="159"/>
      <c r="AW121" s="159"/>
      <c r="AX121" s="159"/>
      <c r="AY121" s="159"/>
      <c r="AZ121" s="159"/>
      <c r="BA121" s="159"/>
      <c r="BC121" s="159">
        <f t="shared" si="70"/>
        <v>-0.60268103999999922</v>
      </c>
    </row>
    <row r="122" spans="3:55">
      <c r="C122" s="157" t="s">
        <v>305</v>
      </c>
      <c r="D122" s="158">
        <f t="shared" si="71"/>
        <v>86</v>
      </c>
      <c r="E122" s="156">
        <v>61880</v>
      </c>
      <c r="F122" s="156">
        <v>76</v>
      </c>
      <c r="J122" s="156">
        <v>670.05</v>
      </c>
      <c r="K122" s="156">
        <v>672.5</v>
      </c>
      <c r="L122" s="156">
        <v>680.7</v>
      </c>
      <c r="M122" s="156">
        <v>674.24</v>
      </c>
      <c r="S122" s="160"/>
      <c r="T122" s="156">
        <f>VLOOKUP($D122,'2005 HECRAS'!$B$4:$E$188,4)</f>
        <v>678.6</v>
      </c>
      <c r="U122" s="156">
        <f>VLOOKUP($D122,'2008 HECRAS'!$B$4:$E$189,4)</f>
        <v>670.31</v>
      </c>
      <c r="AC122" s="156">
        <f t="shared" si="72"/>
        <v>-6.4600000000000364</v>
      </c>
      <c r="AU122" s="159"/>
      <c r="AV122" s="159"/>
      <c r="AW122" s="159"/>
      <c r="AX122" s="159"/>
      <c r="AY122" s="159"/>
      <c r="AZ122" s="159"/>
      <c r="BA122" s="159"/>
      <c r="BC122" s="159">
        <f t="shared" si="70"/>
        <v>-0.28917544000000162</v>
      </c>
    </row>
    <row r="123" spans="3:55">
      <c r="C123" s="157" t="s">
        <v>306</v>
      </c>
      <c r="D123" s="158">
        <f t="shared" si="71"/>
        <v>87</v>
      </c>
      <c r="E123" s="156">
        <v>62357</v>
      </c>
      <c r="F123" s="156">
        <v>129</v>
      </c>
      <c r="J123" s="156">
        <v>676.33</v>
      </c>
      <c r="K123" s="156">
        <v>681.67</v>
      </c>
      <c r="L123" s="156">
        <v>686.62</v>
      </c>
      <c r="M123" s="156">
        <v>679.88</v>
      </c>
      <c r="S123" s="160"/>
      <c r="T123" s="156">
        <f>VLOOKUP($D123,'2005 HECRAS'!$B$4:$E$188,4)</f>
        <v>683.46</v>
      </c>
      <c r="U123" s="156">
        <f>VLOOKUP($D123,'2008 HECRAS'!$B$4:$E$189,4)</f>
        <v>677.28</v>
      </c>
      <c r="AC123" s="156">
        <f t="shared" si="72"/>
        <v>-6.7400000000000091</v>
      </c>
      <c r="AU123" s="159"/>
      <c r="AV123" s="159"/>
      <c r="AW123" s="159"/>
      <c r="AX123" s="159"/>
      <c r="AY123" s="159"/>
      <c r="AZ123" s="159"/>
      <c r="BA123" s="159"/>
      <c r="BC123" s="159">
        <f t="shared" si="70"/>
        <v>-0.3673468500000005</v>
      </c>
    </row>
    <row r="124" spans="3:55">
      <c r="C124" s="157" t="s">
        <v>308</v>
      </c>
      <c r="D124" s="158">
        <f t="shared" si="71"/>
        <v>88</v>
      </c>
      <c r="E124" s="156">
        <v>62725</v>
      </c>
      <c r="F124" s="156">
        <v>56</v>
      </c>
      <c r="J124" s="156">
        <v>677.88</v>
      </c>
      <c r="K124" s="156">
        <v>686.92</v>
      </c>
      <c r="L124" s="156">
        <v>688.77</v>
      </c>
      <c r="M124" s="156">
        <v>684.52</v>
      </c>
      <c r="S124" s="160"/>
      <c r="T124" s="156">
        <f>VLOOKUP($D124,'2005 HECRAS'!$B$4:$E$188,4)</f>
        <v>686.59</v>
      </c>
      <c r="U124" s="156">
        <f>VLOOKUP($D124,'2008 HECRAS'!$B$4:$E$189,4)</f>
        <v>683.11</v>
      </c>
      <c r="AC124" s="156">
        <f t="shared" si="72"/>
        <v>-4.25</v>
      </c>
      <c r="AU124" s="159"/>
      <c r="AV124" s="159"/>
      <c r="AW124" s="159"/>
      <c r="AX124" s="159"/>
      <c r="AY124" s="159"/>
      <c r="AZ124" s="159"/>
      <c r="BA124" s="159"/>
      <c r="BC124" s="159">
        <f t="shared" si="70"/>
        <v>-9.6508999999999998E-2</v>
      </c>
    </row>
    <row r="125" spans="3:55">
      <c r="C125" s="157" t="s">
        <v>607</v>
      </c>
      <c r="D125" s="158">
        <f t="shared" si="71"/>
        <v>88</v>
      </c>
      <c r="E125" s="156">
        <v>63168</v>
      </c>
      <c r="F125" s="156">
        <v>84</v>
      </c>
      <c r="J125" s="156">
        <v>684.9</v>
      </c>
      <c r="K125" s="156">
        <v>693.05</v>
      </c>
      <c r="L125" s="156">
        <v>694.32</v>
      </c>
      <c r="M125" s="156">
        <v>690.46</v>
      </c>
      <c r="S125" s="160"/>
      <c r="T125" s="156">
        <f>VLOOKUP($D125,'2005 HECRAS'!$B$4:$E$188,4)</f>
        <v>686.59</v>
      </c>
      <c r="U125" s="156">
        <f>VLOOKUP($D125,'2008 HECRAS'!$B$4:$E$189,4)</f>
        <v>683.11</v>
      </c>
      <c r="AC125" s="156">
        <f t="shared" si="72"/>
        <v>-3.8600000000000136</v>
      </c>
      <c r="AU125" s="159"/>
      <c r="AV125" s="159"/>
      <c r="AW125" s="159"/>
      <c r="AX125" s="159"/>
      <c r="AY125" s="159"/>
      <c r="AZ125" s="159"/>
      <c r="BA125" s="159"/>
      <c r="BC125" s="159">
        <f t="shared" si="70"/>
        <v>-0.12369756000000043</v>
      </c>
    </row>
    <row r="126" spans="3:55">
      <c r="C126" s="157" t="s">
        <v>310</v>
      </c>
      <c r="D126" s="158">
        <f t="shared" si="71"/>
        <v>89</v>
      </c>
      <c r="E126" s="156">
        <v>63488</v>
      </c>
      <c r="F126" s="156">
        <v>74</v>
      </c>
      <c r="J126" s="156">
        <v>686.8</v>
      </c>
      <c r="K126" s="156">
        <v>695.55</v>
      </c>
      <c r="L126" s="156">
        <v>699.89</v>
      </c>
      <c r="M126" s="156">
        <v>693.59</v>
      </c>
      <c r="S126" s="160"/>
      <c r="T126" s="156">
        <f>VLOOKUP($D126,'2005 HECRAS'!$B$4:$E$188,4)</f>
        <v>698.39</v>
      </c>
      <c r="U126" s="156">
        <f>VLOOKUP($D126,'2008 HECRAS'!$B$4:$E$189,4)</f>
        <v>690.9</v>
      </c>
      <c r="AC126" s="156">
        <f t="shared" si="72"/>
        <v>-6.2999999999999545</v>
      </c>
      <c r="AU126" s="159"/>
      <c r="AV126" s="159"/>
      <c r="AW126" s="159"/>
      <c r="AX126" s="159"/>
      <c r="AY126" s="159"/>
      <c r="AZ126" s="159"/>
      <c r="BA126" s="159"/>
      <c r="BC126" s="159">
        <f t="shared" si="70"/>
        <v>-0.13216769999999906</v>
      </c>
    </row>
    <row r="127" spans="3:55">
      <c r="C127" s="157" t="s">
        <v>311</v>
      </c>
      <c r="D127" s="158">
        <f t="shared" si="71"/>
        <v>90</v>
      </c>
      <c r="E127" s="156">
        <v>63735</v>
      </c>
      <c r="F127" s="156">
        <v>70</v>
      </c>
      <c r="J127" s="156">
        <v>689.35</v>
      </c>
      <c r="K127" s="156">
        <v>697.77</v>
      </c>
      <c r="L127" s="156">
        <v>702.32</v>
      </c>
      <c r="M127" s="156">
        <v>695.73</v>
      </c>
      <c r="S127" s="160"/>
      <c r="T127" s="156">
        <f>VLOOKUP($D127,'2005 HECRAS'!$B$4:$E$188,4)</f>
        <v>701.64</v>
      </c>
      <c r="U127" s="156">
        <f>VLOOKUP($D127,'2008 HECRAS'!$B$4:$E$189,4)</f>
        <v>693.15</v>
      </c>
      <c r="AC127" s="156">
        <f t="shared" si="72"/>
        <v>-6.5900000000000318</v>
      </c>
      <c r="AD127" s="160"/>
      <c r="AU127" s="159"/>
      <c r="AV127" s="159"/>
      <c r="AW127" s="159"/>
      <c r="AX127" s="159"/>
      <c r="AY127" s="159"/>
      <c r="AZ127" s="159"/>
      <c r="BA127" s="159"/>
      <c r="BC127" s="159">
        <f t="shared" si="70"/>
        <v>-0.12708815000000062</v>
      </c>
    </row>
    <row r="128" spans="3:55">
      <c r="C128" s="157" t="s">
        <v>312</v>
      </c>
      <c r="D128" s="158">
        <f t="shared" si="71"/>
        <v>91</v>
      </c>
      <c r="E128" s="156">
        <v>64039</v>
      </c>
      <c r="F128" s="156">
        <v>70</v>
      </c>
      <c r="J128" s="156">
        <v>695.18</v>
      </c>
      <c r="K128" s="156">
        <v>703.88</v>
      </c>
      <c r="L128" s="156">
        <v>707.06</v>
      </c>
      <c r="M128" s="156">
        <v>701.58</v>
      </c>
      <c r="S128" s="160"/>
      <c r="T128" s="156">
        <f>VLOOKUP($D128,'2005 HECRAS'!$B$4:$E$188,4)</f>
        <v>705.98</v>
      </c>
      <c r="U128" s="156">
        <f>VLOOKUP($D128,'2008 HECRAS'!$B$4:$E$189,4)</f>
        <v>698.32</v>
      </c>
      <c r="AC128" s="156">
        <f t="shared" si="72"/>
        <v>-5.4799999999999045</v>
      </c>
      <c r="AD128" s="160"/>
      <c r="AU128" s="159"/>
      <c r="AV128" s="159"/>
      <c r="AW128" s="159"/>
      <c r="AX128" s="159"/>
      <c r="AY128" s="159"/>
      <c r="AZ128" s="159"/>
      <c r="BA128" s="159"/>
      <c r="BC128" s="159">
        <f t="shared" si="70"/>
        <v>-7.307579999999872E-2</v>
      </c>
    </row>
    <row r="129" spans="3:55">
      <c r="C129" s="157" t="s">
        <v>313</v>
      </c>
      <c r="D129" s="158">
        <v>91</v>
      </c>
      <c r="E129" s="156">
        <v>64116</v>
      </c>
      <c r="F129" s="156">
        <v>101</v>
      </c>
      <c r="J129" s="156">
        <v>695.82</v>
      </c>
      <c r="K129" s="156">
        <v>704.8</v>
      </c>
      <c r="L129" s="156">
        <v>710.27</v>
      </c>
      <c r="T129" s="156">
        <f>VLOOKUP($D129,'2005 HECRAS'!$B$4:$E$188,4)</f>
        <v>705.98</v>
      </c>
      <c r="U129" s="156">
        <f>VLOOKUP($D129,'2008 HECRAS'!$B$4:$E$189,4)</f>
        <v>698.32</v>
      </c>
      <c r="AC129" s="156">
        <f t="shared" si="72"/>
        <v>-710.27</v>
      </c>
      <c r="AU129" s="159"/>
      <c r="AV129" s="159"/>
      <c r="AW129" s="159"/>
      <c r="AX129" s="159"/>
      <c r="AY129" s="159"/>
      <c r="AZ129" s="159"/>
      <c r="BA129" s="159"/>
      <c r="BC129" s="159">
        <f t="shared" si="70"/>
        <v>-5.2368207099999999</v>
      </c>
    </row>
    <row r="130" spans="3:55">
      <c r="C130" s="157" t="s">
        <v>315</v>
      </c>
      <c r="D130" s="158">
        <v>91.1</v>
      </c>
      <c r="E130" s="156">
        <v>64185</v>
      </c>
      <c r="F130" s="156">
        <v>125</v>
      </c>
      <c r="J130" s="156">
        <v>696.4</v>
      </c>
      <c r="K130" s="156">
        <v>705.63</v>
      </c>
      <c r="L130" s="156">
        <v>710.36</v>
      </c>
      <c r="M130" s="156">
        <v>704.09</v>
      </c>
      <c r="T130" s="156">
        <f>VLOOKUP($D130,'2005 HECRAS'!$B$4:$E$188,4)</f>
        <v>708.88</v>
      </c>
      <c r="U130" s="156">
        <f>VLOOKUP($D130,'2008 HECRAS'!$B$4:$E$189,4)</f>
        <v>699.84</v>
      </c>
      <c r="AC130" s="156">
        <f t="shared" si="72"/>
        <v>-6.2699999999999818</v>
      </c>
      <c r="AU130" s="159"/>
      <c r="AV130" s="159"/>
      <c r="AW130" s="159"/>
      <c r="AX130" s="159"/>
      <c r="AY130" s="159"/>
      <c r="AZ130" s="159"/>
      <c r="BA130" s="159"/>
      <c r="BC130" s="159">
        <f t="shared" si="70"/>
        <v>-5.8389374999999834E-2</v>
      </c>
    </row>
    <row r="131" spans="3:55">
      <c r="C131" s="157" t="s">
        <v>608</v>
      </c>
      <c r="D131" s="158">
        <v>91.2</v>
      </c>
      <c r="E131" s="156">
        <v>64265</v>
      </c>
      <c r="F131" s="156">
        <v>101</v>
      </c>
      <c r="J131" s="156">
        <v>697.06</v>
      </c>
      <c r="K131" s="156">
        <v>706.58</v>
      </c>
      <c r="L131" s="156">
        <v>711.48</v>
      </c>
      <c r="T131" s="156">
        <f>VLOOKUP($D131,'2005 HECRAS'!$B$4:$E$188,4)</f>
        <v>709.8</v>
      </c>
      <c r="U131" s="156">
        <f>VLOOKUP($D131,'2008 HECRAS'!$B$4:$E$189,4)</f>
        <v>699.84</v>
      </c>
      <c r="AC131" s="156">
        <f t="shared" si="72"/>
        <v>-711.48</v>
      </c>
      <c r="AU131" s="159"/>
      <c r="AV131" s="159"/>
      <c r="AW131" s="159"/>
      <c r="AX131" s="159"/>
      <c r="AY131" s="159"/>
      <c r="AZ131" s="159"/>
      <c r="BA131" s="159"/>
      <c r="BC131" s="159">
        <f t="shared" si="70"/>
        <v>-5.9284070999999994</v>
      </c>
    </row>
    <row r="132" spans="3:55">
      <c r="C132" s="157" t="s">
        <v>318</v>
      </c>
      <c r="D132" s="158">
        <f t="shared" si="71"/>
        <v>92</v>
      </c>
      <c r="E132" s="156">
        <v>64350</v>
      </c>
      <c r="F132" s="156">
        <v>90</v>
      </c>
      <c r="J132" s="156">
        <v>697.77</v>
      </c>
      <c r="K132" s="156">
        <v>707.6</v>
      </c>
      <c r="L132" s="156">
        <v>713.13</v>
      </c>
      <c r="M132" s="156">
        <v>705.94</v>
      </c>
      <c r="T132" s="156">
        <f>VLOOKUP($D132,'2005 HECRAS'!$B$4:$E$188,4)</f>
        <v>711.89</v>
      </c>
      <c r="U132" s="156">
        <f>VLOOKUP($D132,'2008 HECRAS'!$B$4:$E$189,4)</f>
        <v>703.39</v>
      </c>
      <c r="AC132" s="156">
        <f t="shared" si="72"/>
        <v>-7.1899999999999409</v>
      </c>
      <c r="AU132" s="159"/>
      <c r="AV132" s="159"/>
      <c r="AW132" s="159"/>
      <c r="AX132" s="159"/>
      <c r="AY132" s="159"/>
      <c r="AZ132" s="159"/>
      <c r="BA132" s="159"/>
      <c r="BC132" s="159">
        <f t="shared" si="70"/>
        <v>-9.4800149999999223E-2</v>
      </c>
    </row>
    <row r="133" spans="3:55">
      <c r="C133" s="157" t="s">
        <v>319</v>
      </c>
      <c r="D133" s="158">
        <v>92.1</v>
      </c>
      <c r="E133" s="156">
        <v>64558</v>
      </c>
      <c r="F133" s="156">
        <v>141</v>
      </c>
      <c r="J133" s="156">
        <v>703.6</v>
      </c>
      <c r="K133" s="156">
        <v>707.63</v>
      </c>
      <c r="L133" s="156">
        <v>715.19</v>
      </c>
      <c r="M133" s="156">
        <v>708.82</v>
      </c>
      <c r="T133" s="156">
        <f>VLOOKUP($D133,'2005 HECRAS'!$B$4:$E$188,4)</f>
        <v>713.78</v>
      </c>
      <c r="U133" s="156">
        <f>VLOOKUP($D133,'2008 HECRAS'!$B$4:$E$189,4)</f>
        <v>705.62</v>
      </c>
      <c r="AC133" s="156">
        <f t="shared" si="72"/>
        <v>-6.3700000000000045</v>
      </c>
      <c r="AU133" s="159"/>
      <c r="AV133" s="159"/>
      <c r="AW133" s="159"/>
      <c r="AX133" s="159"/>
      <c r="AY133" s="159"/>
      <c r="AZ133" s="159"/>
      <c r="BA133" s="159"/>
      <c r="BC133" s="159">
        <f t="shared" si="70"/>
        <v>-0.25822387500000016</v>
      </c>
    </row>
    <row r="134" spans="3:55">
      <c r="C134" s="157" t="s">
        <v>320</v>
      </c>
      <c r="D134" s="158">
        <f t="shared" si="71"/>
        <v>93</v>
      </c>
      <c r="E134" s="156">
        <v>64925</v>
      </c>
      <c r="F134" s="156">
        <v>142</v>
      </c>
      <c r="J134" s="156">
        <v>707.54</v>
      </c>
      <c r="K134" s="156">
        <v>716.09</v>
      </c>
      <c r="L134" s="156">
        <v>721.85</v>
      </c>
      <c r="M134" s="156">
        <v>714.65</v>
      </c>
      <c r="T134" s="156">
        <f>VLOOKUP($D134,'2005 HECRAS'!$B$4:$E$188,4)</f>
        <v>721.03</v>
      </c>
      <c r="U134" s="156">
        <f>VLOOKUP($D134,'2008 HECRAS'!$B$4:$E$189,4)</f>
        <v>712.46</v>
      </c>
      <c r="AC134" s="156">
        <f t="shared" si="72"/>
        <v>-7.2000000000000455</v>
      </c>
      <c r="AU134" s="159"/>
      <c r="AV134" s="159"/>
      <c r="AW134" s="159"/>
      <c r="AX134" s="159"/>
      <c r="AY134" s="159"/>
      <c r="AZ134" s="159"/>
      <c r="BA134" s="159"/>
      <c r="BC134" s="159">
        <f>$F134*(M134-L134)*($E135-$E133)*0.5/$AU$1</f>
        <v>-0.31847760000000203</v>
      </c>
    </row>
    <row r="135" spans="3:55">
      <c r="C135" s="157" t="s">
        <v>321</v>
      </c>
      <c r="D135" s="158">
        <v>93.1</v>
      </c>
      <c r="E135" s="156">
        <v>65181</v>
      </c>
      <c r="F135" s="156">
        <v>97</v>
      </c>
      <c r="J135" s="156">
        <v>714.79</v>
      </c>
      <c r="K135" s="156">
        <v>723.38</v>
      </c>
      <c r="L135" s="156">
        <v>727.9</v>
      </c>
      <c r="M135" s="156">
        <v>720.25</v>
      </c>
      <c r="T135" s="156">
        <f>VLOOKUP($D135,'2005 HECRAS'!$B$4:$E$188,4)</f>
        <v>726.57</v>
      </c>
      <c r="U135" s="156">
        <f>VLOOKUP($D135,'2008 HECRAS'!$B$4:$E$189,4)</f>
        <v>719.27</v>
      </c>
      <c r="AC135" s="156">
        <f t="shared" si="72"/>
        <v>-7.6499999999999773</v>
      </c>
      <c r="AU135" s="159"/>
      <c r="AV135" s="159"/>
      <c r="AW135" s="159"/>
      <c r="AX135" s="159"/>
      <c r="AY135" s="159"/>
      <c r="AZ135" s="159"/>
      <c r="BA135" s="159"/>
      <c r="BC135" s="159">
        <f>$F135*(M135-L135)*($E136-$E134)*0.5/$AU$1</f>
        <v>-0.20851604999999937</v>
      </c>
    </row>
    <row r="136" spans="3:55">
      <c r="C136" s="157" t="s">
        <v>323</v>
      </c>
      <c r="D136" s="158">
        <f>INT(C136)</f>
        <v>94</v>
      </c>
      <c r="E136" s="156">
        <v>65487</v>
      </c>
      <c r="F136" s="156">
        <v>69</v>
      </c>
      <c r="J136" s="156">
        <v>740.97</v>
      </c>
      <c r="L136" s="156">
        <v>738.71</v>
      </c>
      <c r="M136" s="156">
        <v>739.74</v>
      </c>
      <c r="T136" s="156">
        <f>VLOOKUP($D136,'2005 HECRAS'!$B$4:$E$188,4)</f>
        <v>735.27</v>
      </c>
      <c r="U136" s="156">
        <f>VLOOKUP($D136,'2008 HECRAS'!$B$4:$E$189,4)</f>
        <v>736.41</v>
      </c>
      <c r="AC136" s="156">
        <f t="shared" si="72"/>
        <v>1.0299999999999727</v>
      </c>
      <c r="AU136" s="159"/>
      <c r="AV136" s="159"/>
      <c r="AW136" s="159"/>
      <c r="AX136" s="159"/>
      <c r="AY136" s="159"/>
      <c r="AZ136" s="159"/>
      <c r="BA136" s="159"/>
      <c r="BC136" s="159">
        <f>$F136*(M136-L136)*($E137-$E135)*0.5/$AU$1</f>
        <v>-2.3162068349999383</v>
      </c>
    </row>
    <row r="137" spans="3:55">
      <c r="BC137" s="159">
        <f>$F137*(M137-L137)*($E138-$E136)*0.5/$AU$1</f>
        <v>0</v>
      </c>
    </row>
    <row r="138" spans="3:55">
      <c r="BC138" s="159"/>
    </row>
    <row r="139" spans="3:55">
      <c r="BC139" s="159"/>
    </row>
    <row r="140" spans="3:55">
      <c r="BC140" s="159"/>
    </row>
    <row r="141" spans="3:55">
      <c r="BC141" s="159"/>
    </row>
    <row r="142" spans="3:55">
      <c r="BC142" s="159"/>
    </row>
    <row r="143" spans="3:55">
      <c r="BC143" s="159"/>
    </row>
    <row r="144" spans="3:55">
      <c r="BC144" s="159"/>
    </row>
    <row r="145" spans="55:55">
      <c r="BC145" s="159"/>
    </row>
    <row r="146" spans="55:55">
      <c r="BC146" s="159"/>
    </row>
    <row r="147" spans="55:55">
      <c r="BC147" s="159"/>
    </row>
    <row r="148" spans="55:55">
      <c r="BC148" s="159"/>
    </row>
    <row r="149" spans="55:55">
      <c r="BC149" s="159"/>
    </row>
    <row r="150" spans="55:55">
      <c r="BC150" s="159"/>
    </row>
    <row r="151" spans="55:55">
      <c r="BC151" s="159"/>
    </row>
    <row r="152" spans="55:55">
      <c r="BC152" s="159"/>
    </row>
    <row r="153" spans="55:55">
      <c r="BC153" s="159"/>
    </row>
    <row r="154" spans="55:55">
      <c r="BC154" s="159"/>
    </row>
    <row r="155" spans="55:55">
      <c r="BC155" s="159"/>
    </row>
    <row r="156" spans="55:55">
      <c r="BC156" s="159"/>
    </row>
    <row r="157" spans="55:55">
      <c r="BC157" s="159"/>
    </row>
    <row r="158" spans="55:55">
      <c r="BC158" s="159"/>
    </row>
    <row r="159" spans="55:55">
      <c r="BC159" s="159"/>
    </row>
    <row r="160" spans="55:55">
      <c r="BC160" s="159"/>
    </row>
    <row r="161" spans="55:55">
      <c r="BC161" s="159"/>
    </row>
    <row r="162" spans="55:55">
      <c r="BC162" s="159"/>
    </row>
    <row r="163" spans="55:55">
      <c r="BC163" s="159"/>
    </row>
    <row r="164" spans="55:55">
      <c r="BC164" s="159"/>
    </row>
    <row r="165" spans="55:55">
      <c r="BC165" s="159"/>
    </row>
    <row r="166" spans="55:55">
      <c r="BC166" s="159"/>
    </row>
    <row r="167" spans="55:55">
      <c r="BC167" s="159"/>
    </row>
    <row r="168" spans="55:55">
      <c r="BC168" s="159"/>
    </row>
    <row r="169" spans="55:55">
      <c r="BC169" s="159"/>
    </row>
  </sheetData>
  <phoneticPr fontId="5" type="noConversion"/>
  <pageMargins left="0.75" right="0.75" top="1" bottom="1" header="0.5" footer="0.5"/>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U184"/>
  <sheetViews>
    <sheetView topLeftCell="A102" workbookViewId="0">
      <selection activeCell="K146" sqref="K146"/>
    </sheetView>
  </sheetViews>
  <sheetFormatPr defaultRowHeight="12.75"/>
  <cols>
    <col min="2" max="2" width="12.5703125" customWidth="1"/>
    <col min="3" max="4" width="6" customWidth="1"/>
  </cols>
  <sheetData>
    <row r="1" spans="2:21" ht="16.5">
      <c r="B1" s="172" t="s">
        <v>0</v>
      </c>
      <c r="C1" s="1"/>
      <c r="D1" s="1"/>
      <c r="E1" s="2" t="s">
        <v>1</v>
      </c>
      <c r="F1" s="2">
        <v>6.25E-2</v>
      </c>
      <c r="G1" s="2">
        <v>7.3999999999999996E-2</v>
      </c>
      <c r="H1" s="2">
        <v>0.14899999999999999</v>
      </c>
      <c r="I1" s="2">
        <v>0.28999999999999998</v>
      </c>
      <c r="J1" s="2">
        <v>0.59</v>
      </c>
      <c r="K1" s="2">
        <v>1.19</v>
      </c>
      <c r="L1" s="2">
        <v>2.38</v>
      </c>
      <c r="M1" s="2">
        <v>4.76</v>
      </c>
      <c r="N1" s="2">
        <v>9.5299999999999994</v>
      </c>
      <c r="O1" s="2">
        <v>19.05</v>
      </c>
      <c r="P1" s="2">
        <v>38.1</v>
      </c>
      <c r="Q1" s="2">
        <v>50.8</v>
      </c>
      <c r="R1" s="2">
        <v>76.2</v>
      </c>
      <c r="S1" s="2">
        <v>203.2</v>
      </c>
    </row>
    <row r="2" spans="2:21" ht="16.5">
      <c r="B2" s="172"/>
      <c r="C2" s="1"/>
      <c r="D2" s="1"/>
      <c r="E2" s="2" t="s">
        <v>2</v>
      </c>
      <c r="F2" s="2" t="s">
        <v>3</v>
      </c>
      <c r="G2" s="2" t="s">
        <v>4</v>
      </c>
      <c r="H2" s="2" t="s">
        <v>5</v>
      </c>
      <c r="I2" s="2" t="s">
        <v>6</v>
      </c>
      <c r="J2" s="2" t="s">
        <v>7</v>
      </c>
      <c r="K2" s="2" t="s">
        <v>8</v>
      </c>
      <c r="L2" s="2" t="s">
        <v>9</v>
      </c>
      <c r="M2" s="2" t="s">
        <v>10</v>
      </c>
      <c r="N2" s="2" t="s">
        <v>11</v>
      </c>
      <c r="O2" s="2" t="s">
        <v>12</v>
      </c>
      <c r="P2" s="3" t="s">
        <v>13</v>
      </c>
      <c r="Q2" s="2" t="s">
        <v>14</v>
      </c>
      <c r="R2" s="2" t="s">
        <v>15</v>
      </c>
      <c r="S2" s="2" t="s">
        <v>16</v>
      </c>
    </row>
    <row r="3" spans="2:21" ht="19.5">
      <c r="B3" s="173" t="s">
        <v>17</v>
      </c>
      <c r="C3" s="116"/>
      <c r="D3" s="116"/>
      <c r="E3" s="4" t="s">
        <v>18</v>
      </c>
      <c r="F3">
        <v>100</v>
      </c>
      <c r="G3">
        <v>100</v>
      </c>
      <c r="H3">
        <v>98.02</v>
      </c>
      <c r="I3">
        <v>93.6</v>
      </c>
      <c r="J3">
        <v>85.84</v>
      </c>
      <c r="K3">
        <v>82.28</v>
      </c>
      <c r="L3">
        <v>81.08</v>
      </c>
      <c r="M3">
        <v>79.92</v>
      </c>
      <c r="N3">
        <v>78.62</v>
      </c>
      <c r="O3">
        <v>76.44</v>
      </c>
      <c r="P3">
        <v>70.05</v>
      </c>
      <c r="Q3" t="s">
        <v>19</v>
      </c>
      <c r="R3">
        <v>54.06</v>
      </c>
      <c r="S3">
        <v>31.01</v>
      </c>
      <c r="U3" s="172" t="s">
        <v>20</v>
      </c>
    </row>
    <row r="4" spans="2:21" ht="19.5">
      <c r="B4" s="173"/>
      <c r="C4" s="116"/>
      <c r="D4" s="116"/>
      <c r="E4" s="5" t="s">
        <v>21</v>
      </c>
      <c r="F4">
        <v>100</v>
      </c>
      <c r="G4">
        <v>100</v>
      </c>
      <c r="H4">
        <v>97.93</v>
      </c>
      <c r="I4">
        <v>92.92</v>
      </c>
      <c r="J4">
        <v>87.01</v>
      </c>
      <c r="K4">
        <v>84.42</v>
      </c>
      <c r="L4">
        <v>83.64</v>
      </c>
      <c r="M4">
        <v>82.86</v>
      </c>
      <c r="N4">
        <v>82.52</v>
      </c>
      <c r="O4">
        <v>80.19</v>
      </c>
      <c r="P4">
        <v>72.98</v>
      </c>
      <c r="R4">
        <v>55.11</v>
      </c>
      <c r="S4">
        <v>31.68</v>
      </c>
      <c r="U4" s="172"/>
    </row>
    <row r="5" spans="2:21" ht="19.5">
      <c r="B5" s="173"/>
      <c r="C5" s="116"/>
      <c r="D5" s="116"/>
      <c r="E5" s="6" t="s">
        <v>22</v>
      </c>
      <c r="F5" s="6">
        <f>AVERAGE(F3:F4)</f>
        <v>100</v>
      </c>
      <c r="G5" s="6">
        <f>ROUND(AVERAGE(G3:G4),2)</f>
        <v>100</v>
      </c>
      <c r="H5" s="6">
        <f t="shared" ref="H5:S5" si="0">ROUND(AVERAGE(H3:H4),2)</f>
        <v>97.98</v>
      </c>
      <c r="I5" s="6">
        <f t="shared" si="0"/>
        <v>93.26</v>
      </c>
      <c r="J5" s="6">
        <f t="shared" si="0"/>
        <v>86.43</v>
      </c>
      <c r="K5" s="6">
        <f t="shared" si="0"/>
        <v>83.35</v>
      </c>
      <c r="L5" s="6">
        <f t="shared" si="0"/>
        <v>82.36</v>
      </c>
      <c r="M5" s="6">
        <f t="shared" si="0"/>
        <v>81.39</v>
      </c>
      <c r="N5" s="6">
        <f t="shared" si="0"/>
        <v>80.569999999999993</v>
      </c>
      <c r="O5" s="6">
        <f t="shared" si="0"/>
        <v>78.319999999999993</v>
      </c>
      <c r="P5" s="6">
        <f t="shared" si="0"/>
        <v>71.52</v>
      </c>
      <c r="Q5" s="6" t="s">
        <v>23</v>
      </c>
      <c r="R5" s="6">
        <f t="shared" si="0"/>
        <v>54.59</v>
      </c>
      <c r="S5" s="6">
        <f t="shared" si="0"/>
        <v>31.35</v>
      </c>
      <c r="U5" s="172"/>
    </row>
    <row r="6" spans="2:21" ht="19.5">
      <c r="B6" s="173"/>
      <c r="C6" s="116"/>
      <c r="D6" s="116"/>
      <c r="E6" s="4" t="s">
        <v>24</v>
      </c>
      <c r="F6">
        <v>100</v>
      </c>
      <c r="G6">
        <v>100</v>
      </c>
      <c r="H6">
        <v>99.25</v>
      </c>
      <c r="I6">
        <v>97.19</v>
      </c>
      <c r="J6">
        <v>89.28</v>
      </c>
      <c r="K6">
        <v>81.14</v>
      </c>
      <c r="L6">
        <v>78.61</v>
      </c>
      <c r="M6">
        <v>76.23</v>
      </c>
      <c r="N6">
        <v>72.67</v>
      </c>
      <c r="O6">
        <v>66.400000000000006</v>
      </c>
      <c r="P6">
        <v>56.76</v>
      </c>
      <c r="R6">
        <v>43.33</v>
      </c>
      <c r="S6">
        <v>24.33</v>
      </c>
      <c r="U6" s="172"/>
    </row>
    <row r="7" spans="2:21" ht="19.5">
      <c r="B7" s="173"/>
      <c r="C7" s="116"/>
      <c r="D7" s="116"/>
      <c r="E7" s="5" t="s">
        <v>25</v>
      </c>
      <c r="F7">
        <v>100</v>
      </c>
      <c r="G7">
        <v>100</v>
      </c>
      <c r="H7">
        <v>98.37</v>
      </c>
      <c r="I7">
        <v>94.73</v>
      </c>
      <c r="J7">
        <v>88.4</v>
      </c>
      <c r="K7">
        <v>85.53</v>
      </c>
      <c r="L7">
        <v>84.76</v>
      </c>
      <c r="M7">
        <v>83.82</v>
      </c>
      <c r="N7">
        <v>82.53</v>
      </c>
      <c r="O7">
        <v>80.989999999999995</v>
      </c>
      <c r="P7">
        <v>74.099999999999994</v>
      </c>
      <c r="R7">
        <v>56.37</v>
      </c>
      <c r="S7">
        <v>24.02</v>
      </c>
      <c r="U7" s="172"/>
    </row>
    <row r="8" spans="2:21" ht="19.5">
      <c r="B8" s="173"/>
      <c r="C8" s="116"/>
      <c r="D8" s="116"/>
      <c r="E8" s="6" t="s">
        <v>26</v>
      </c>
      <c r="F8" s="6">
        <f>AVERAGE(F6:F7)</f>
        <v>100</v>
      </c>
      <c r="G8" s="6">
        <f t="shared" ref="G8:P8" si="1">ROUND(AVERAGE(G6:G7),2)</f>
        <v>100</v>
      </c>
      <c r="H8" s="6">
        <f t="shared" si="1"/>
        <v>98.81</v>
      </c>
      <c r="I8" s="6">
        <f t="shared" si="1"/>
        <v>95.96</v>
      </c>
      <c r="J8" s="6">
        <f t="shared" si="1"/>
        <v>88.84</v>
      </c>
      <c r="K8" s="6">
        <f t="shared" si="1"/>
        <v>83.34</v>
      </c>
      <c r="L8" s="6">
        <f t="shared" si="1"/>
        <v>81.69</v>
      </c>
      <c r="M8" s="6">
        <f t="shared" si="1"/>
        <v>80.03</v>
      </c>
      <c r="N8" s="6">
        <f t="shared" si="1"/>
        <v>77.599999999999994</v>
      </c>
      <c r="O8" s="6">
        <f t="shared" si="1"/>
        <v>73.7</v>
      </c>
      <c r="P8" s="6">
        <f t="shared" si="1"/>
        <v>65.430000000000007</v>
      </c>
      <c r="Q8" s="6" t="s">
        <v>27</v>
      </c>
      <c r="R8" s="6">
        <f>ROUND(AVERAGE(R6:R7),2)</f>
        <v>49.85</v>
      </c>
      <c r="S8" s="6">
        <f>ROUND(AVERAGE(S6:S7),2)</f>
        <v>24.18</v>
      </c>
      <c r="U8" s="172"/>
    </row>
    <row r="9" spans="2:21" ht="19.5">
      <c r="B9" s="173"/>
      <c r="C9" s="116"/>
      <c r="D9" s="116"/>
      <c r="E9" s="5" t="s">
        <v>28</v>
      </c>
      <c r="F9">
        <v>100</v>
      </c>
      <c r="G9">
        <v>100</v>
      </c>
      <c r="H9" s="7">
        <v>97.5</v>
      </c>
      <c r="I9" s="7">
        <v>92.61</v>
      </c>
      <c r="J9" s="7">
        <v>84.33</v>
      </c>
      <c r="K9" s="7">
        <v>81.67</v>
      </c>
      <c r="L9" s="7">
        <v>80.89</v>
      </c>
      <c r="M9" s="7">
        <v>80.27</v>
      </c>
      <c r="N9" s="7">
        <v>79.44</v>
      </c>
      <c r="O9" s="7">
        <v>78.290000000000006</v>
      </c>
      <c r="P9" s="7">
        <v>74.8</v>
      </c>
      <c r="R9" s="7">
        <v>60.91</v>
      </c>
      <c r="S9" s="7">
        <v>37.380000000000003</v>
      </c>
      <c r="U9" s="172"/>
    </row>
    <row r="10" spans="2:21" ht="19.5">
      <c r="B10" s="173"/>
      <c r="C10" s="116"/>
      <c r="D10" s="116"/>
      <c r="E10" s="5" t="s">
        <v>29</v>
      </c>
      <c r="F10">
        <v>100</v>
      </c>
      <c r="G10">
        <v>100</v>
      </c>
      <c r="H10" s="7">
        <v>98.44</v>
      </c>
      <c r="I10" s="7">
        <v>94.3</v>
      </c>
      <c r="J10" s="7">
        <v>89.11</v>
      </c>
      <c r="K10" s="7">
        <v>86.1</v>
      </c>
      <c r="L10" s="7">
        <v>84.97</v>
      </c>
      <c r="M10" s="7">
        <v>84.21</v>
      </c>
      <c r="N10" s="7">
        <v>83.27</v>
      </c>
      <c r="O10" s="7">
        <v>82.42</v>
      </c>
      <c r="P10" s="7">
        <v>78.23</v>
      </c>
      <c r="R10" s="7">
        <v>66.489999999999995</v>
      </c>
      <c r="S10" s="7">
        <v>38.880000000000003</v>
      </c>
      <c r="U10" s="172"/>
    </row>
    <row r="11" spans="2:21" ht="19.5">
      <c r="B11" s="173"/>
      <c r="C11" s="116"/>
      <c r="D11" s="116"/>
      <c r="E11" s="6" t="s">
        <v>30</v>
      </c>
      <c r="F11" s="6">
        <f>AVERAGE(F9:F10)</f>
        <v>100</v>
      </c>
      <c r="G11" s="6">
        <f t="shared" ref="G11:P11" si="2">ROUND(AVERAGE(G9:G10),2)</f>
        <v>100</v>
      </c>
      <c r="H11" s="6">
        <f t="shared" si="2"/>
        <v>97.97</v>
      </c>
      <c r="I11" s="6">
        <f t="shared" si="2"/>
        <v>93.46</v>
      </c>
      <c r="J11" s="6">
        <f t="shared" si="2"/>
        <v>86.72</v>
      </c>
      <c r="K11" s="6">
        <f t="shared" si="2"/>
        <v>83.89</v>
      </c>
      <c r="L11" s="6">
        <f t="shared" si="2"/>
        <v>82.93</v>
      </c>
      <c r="M11" s="6">
        <f t="shared" si="2"/>
        <v>82.24</v>
      </c>
      <c r="N11" s="6">
        <f t="shared" si="2"/>
        <v>81.36</v>
      </c>
      <c r="O11" s="6">
        <f t="shared" si="2"/>
        <v>80.36</v>
      </c>
      <c r="P11" s="6">
        <f t="shared" si="2"/>
        <v>76.52</v>
      </c>
      <c r="Q11" s="6" t="s">
        <v>31</v>
      </c>
      <c r="R11" s="6">
        <f>ROUND(AVERAGE(R9:R10),2)</f>
        <v>63.7</v>
      </c>
      <c r="S11" s="6">
        <f>ROUND(AVERAGE(S9:S10),2)</f>
        <v>38.130000000000003</v>
      </c>
      <c r="U11" s="172"/>
    </row>
    <row r="12" spans="2:21" ht="19.5">
      <c r="B12" s="173"/>
      <c r="C12" s="116"/>
      <c r="D12" s="116"/>
      <c r="E12" s="5" t="s">
        <v>32</v>
      </c>
      <c r="F12">
        <v>100</v>
      </c>
      <c r="G12">
        <v>100</v>
      </c>
      <c r="H12" s="7">
        <v>97.82</v>
      </c>
      <c r="I12" s="7">
        <v>93.7</v>
      </c>
      <c r="J12" s="7">
        <v>88.49</v>
      </c>
      <c r="K12" s="7">
        <v>86.43</v>
      </c>
      <c r="L12" s="7">
        <v>86.03</v>
      </c>
      <c r="M12" s="7">
        <v>85.75</v>
      </c>
      <c r="N12" s="7">
        <v>85.75</v>
      </c>
      <c r="O12" s="7">
        <v>83.86</v>
      </c>
      <c r="P12" s="7">
        <v>78.36</v>
      </c>
      <c r="R12" s="7">
        <v>66.91</v>
      </c>
      <c r="S12" s="7">
        <v>50.14</v>
      </c>
      <c r="U12" s="172"/>
    </row>
    <row r="13" spans="2:21" ht="19.5">
      <c r="B13" s="173"/>
      <c r="C13" s="116"/>
      <c r="D13" s="116"/>
      <c r="E13" s="5" t="s">
        <v>33</v>
      </c>
      <c r="F13">
        <v>100</v>
      </c>
      <c r="G13">
        <v>100</v>
      </c>
      <c r="H13" s="7">
        <v>97.46</v>
      </c>
      <c r="I13" s="7">
        <v>93.28</v>
      </c>
      <c r="J13" s="7">
        <v>84.38</v>
      </c>
      <c r="K13" s="7">
        <v>79.42</v>
      </c>
      <c r="L13" s="7">
        <v>78.45</v>
      </c>
      <c r="M13" s="7">
        <v>77.78</v>
      </c>
      <c r="N13" s="7">
        <v>76.45</v>
      </c>
      <c r="O13" s="7">
        <v>74.510000000000005</v>
      </c>
      <c r="P13" s="7">
        <v>68.58</v>
      </c>
      <c r="R13" s="7">
        <v>51.63</v>
      </c>
      <c r="S13" s="7">
        <v>25.97</v>
      </c>
      <c r="U13" s="172"/>
    </row>
    <row r="14" spans="2:21">
      <c r="E14" s="6" t="s">
        <v>34</v>
      </c>
      <c r="F14" s="6">
        <f>AVERAGE(F12:F13)</f>
        <v>100</v>
      </c>
      <c r="G14" s="6">
        <f t="shared" ref="G14:P14" si="3">ROUND(AVERAGE(G12:G13),2)</f>
        <v>100</v>
      </c>
      <c r="H14" s="6">
        <f t="shared" si="3"/>
        <v>97.64</v>
      </c>
      <c r="I14" s="6">
        <f t="shared" si="3"/>
        <v>93.49</v>
      </c>
      <c r="J14" s="6">
        <f t="shared" si="3"/>
        <v>86.44</v>
      </c>
      <c r="K14" s="6">
        <f t="shared" si="3"/>
        <v>82.93</v>
      </c>
      <c r="L14" s="6">
        <f t="shared" si="3"/>
        <v>82.24</v>
      </c>
      <c r="M14" s="6">
        <f t="shared" si="3"/>
        <v>81.77</v>
      </c>
      <c r="N14" s="6">
        <f t="shared" si="3"/>
        <v>81.099999999999994</v>
      </c>
      <c r="O14" s="6">
        <f t="shared" si="3"/>
        <v>79.19</v>
      </c>
      <c r="P14" s="6">
        <f t="shared" si="3"/>
        <v>73.47</v>
      </c>
      <c r="Q14" s="6" t="s">
        <v>35</v>
      </c>
      <c r="R14" s="6">
        <f>ROUND(AVERAGE(R12:R13),2)</f>
        <v>59.27</v>
      </c>
      <c r="S14" s="6">
        <f>ROUND(AVERAGE(S12:S13),2)</f>
        <v>38.06</v>
      </c>
      <c r="U14" s="172"/>
    </row>
    <row r="15" spans="2:21">
      <c r="E15" s="5" t="s">
        <v>36</v>
      </c>
      <c r="F15">
        <v>100</v>
      </c>
      <c r="G15">
        <v>100</v>
      </c>
      <c r="H15" s="7">
        <v>97.58</v>
      </c>
      <c r="I15" s="7">
        <v>92.94</v>
      </c>
      <c r="J15" s="7">
        <v>84.76</v>
      </c>
      <c r="K15" s="7">
        <v>80.12</v>
      </c>
      <c r="L15" s="7">
        <v>78.959999999999994</v>
      </c>
      <c r="M15" s="7">
        <v>78.37</v>
      </c>
      <c r="N15" s="7">
        <v>77.069999999999993</v>
      </c>
      <c r="O15" s="7">
        <v>74.84</v>
      </c>
      <c r="P15" s="7">
        <v>67.44</v>
      </c>
      <c r="R15" s="7">
        <v>51.67</v>
      </c>
      <c r="S15" s="7">
        <v>22.45</v>
      </c>
      <c r="U15" s="172"/>
    </row>
    <row r="16" spans="2:21">
      <c r="E16" s="5" t="s">
        <v>37</v>
      </c>
      <c r="F16">
        <v>100</v>
      </c>
      <c r="G16">
        <v>100</v>
      </c>
      <c r="H16" s="7">
        <v>98.54</v>
      </c>
      <c r="I16" s="7">
        <v>95.74</v>
      </c>
      <c r="J16" s="7">
        <v>91.4</v>
      </c>
      <c r="K16" s="7">
        <v>88.43</v>
      </c>
      <c r="L16" s="7">
        <v>86.52</v>
      </c>
      <c r="M16" s="7">
        <v>84.83</v>
      </c>
      <c r="N16" s="7">
        <v>82.79</v>
      </c>
      <c r="O16" s="7">
        <v>80.84</v>
      </c>
      <c r="P16" s="7">
        <v>70.73</v>
      </c>
      <c r="R16" s="7">
        <v>55.39</v>
      </c>
      <c r="S16" s="7">
        <v>30.29</v>
      </c>
      <c r="U16" s="172"/>
    </row>
    <row r="17" spans="5:21">
      <c r="E17" s="6" t="s">
        <v>38</v>
      </c>
      <c r="F17" s="6">
        <f>AVERAGE(F15:F16)</f>
        <v>100</v>
      </c>
      <c r="G17" s="6">
        <f t="shared" ref="G17:P17" si="4">ROUND(AVERAGE(G15:G16),2)</f>
        <v>100</v>
      </c>
      <c r="H17" s="6">
        <f t="shared" si="4"/>
        <v>98.06</v>
      </c>
      <c r="I17" s="6">
        <f t="shared" si="4"/>
        <v>94.34</v>
      </c>
      <c r="J17" s="6">
        <f t="shared" si="4"/>
        <v>88.08</v>
      </c>
      <c r="K17" s="6">
        <f t="shared" si="4"/>
        <v>84.28</v>
      </c>
      <c r="L17" s="6">
        <f t="shared" si="4"/>
        <v>82.74</v>
      </c>
      <c r="M17" s="6">
        <f t="shared" si="4"/>
        <v>81.599999999999994</v>
      </c>
      <c r="N17" s="6">
        <f t="shared" si="4"/>
        <v>79.930000000000007</v>
      </c>
      <c r="O17" s="6">
        <f t="shared" si="4"/>
        <v>77.84</v>
      </c>
      <c r="P17" s="6">
        <f t="shared" si="4"/>
        <v>69.09</v>
      </c>
      <c r="Q17" s="6" t="s">
        <v>39</v>
      </c>
      <c r="R17" s="6">
        <f>ROUND(AVERAGE(R15:R16),2)</f>
        <v>53.53</v>
      </c>
      <c r="S17" s="6">
        <f>ROUND(AVERAGE(S15:S16),2)</f>
        <v>26.37</v>
      </c>
      <c r="U17" s="172"/>
    </row>
    <row r="18" spans="5:21">
      <c r="E18" s="5" t="s">
        <v>40</v>
      </c>
      <c r="F18">
        <v>100</v>
      </c>
      <c r="G18">
        <v>100</v>
      </c>
      <c r="H18" s="7">
        <v>98.74</v>
      </c>
      <c r="I18" s="7">
        <v>96.17</v>
      </c>
      <c r="J18" s="7">
        <v>91.32</v>
      </c>
      <c r="K18" s="7">
        <v>88.07</v>
      </c>
      <c r="L18" s="7">
        <v>86.97</v>
      </c>
      <c r="M18" s="7">
        <v>86.56</v>
      </c>
      <c r="N18" s="7">
        <v>86.11</v>
      </c>
      <c r="O18" s="7">
        <v>85.7</v>
      </c>
      <c r="P18" s="7">
        <v>80.900000000000006</v>
      </c>
      <c r="R18" s="7">
        <v>67.94</v>
      </c>
      <c r="S18" s="7">
        <v>46.6</v>
      </c>
      <c r="U18" s="172"/>
    </row>
    <row r="19" spans="5:21">
      <c r="E19" s="5" t="s">
        <v>41</v>
      </c>
      <c r="F19">
        <v>100</v>
      </c>
      <c r="G19">
        <v>100</v>
      </c>
      <c r="H19" s="7">
        <v>99.53</v>
      </c>
      <c r="I19" s="7">
        <v>96.87</v>
      </c>
      <c r="J19" s="7">
        <v>94.56</v>
      </c>
      <c r="K19" s="7">
        <v>93.73</v>
      </c>
      <c r="L19" s="7">
        <v>93.38</v>
      </c>
      <c r="M19" s="7">
        <v>93.38</v>
      </c>
      <c r="N19" s="7">
        <v>92.63</v>
      </c>
      <c r="O19" s="7">
        <v>90.31</v>
      </c>
      <c r="P19" s="7">
        <v>80.849999999999994</v>
      </c>
      <c r="R19" s="7">
        <v>65.989999999999995</v>
      </c>
      <c r="S19" s="7">
        <v>42.26</v>
      </c>
      <c r="U19" s="172"/>
    </row>
    <row r="20" spans="5:21">
      <c r="E20" s="6" t="s">
        <v>42</v>
      </c>
      <c r="F20" s="6">
        <f>AVERAGE(F18:F19)</f>
        <v>100</v>
      </c>
      <c r="G20" s="6">
        <f t="shared" ref="G20:P20" si="5">ROUND(AVERAGE(G18:G19),2)</f>
        <v>100</v>
      </c>
      <c r="H20" s="6">
        <f t="shared" si="5"/>
        <v>99.14</v>
      </c>
      <c r="I20" s="6">
        <f t="shared" si="5"/>
        <v>96.52</v>
      </c>
      <c r="J20" s="6">
        <f t="shared" si="5"/>
        <v>92.94</v>
      </c>
      <c r="K20" s="6">
        <f t="shared" si="5"/>
        <v>90.9</v>
      </c>
      <c r="L20" s="6">
        <f t="shared" si="5"/>
        <v>90.18</v>
      </c>
      <c r="M20" s="6">
        <f t="shared" si="5"/>
        <v>89.97</v>
      </c>
      <c r="N20" s="6">
        <f t="shared" si="5"/>
        <v>89.37</v>
      </c>
      <c r="O20" s="6">
        <f t="shared" si="5"/>
        <v>88.01</v>
      </c>
      <c r="P20" s="6">
        <f t="shared" si="5"/>
        <v>80.88</v>
      </c>
      <c r="Q20" s="6" t="s">
        <v>43</v>
      </c>
      <c r="R20" s="6">
        <f>ROUND(AVERAGE(R18:R19),2)</f>
        <v>66.97</v>
      </c>
      <c r="S20" s="6">
        <f>ROUND(AVERAGE(S18:S19),2)</f>
        <v>44.43</v>
      </c>
      <c r="U20" s="172"/>
    </row>
    <row r="21" spans="5:21">
      <c r="E21" s="5" t="s">
        <v>44</v>
      </c>
      <c r="F21">
        <v>100</v>
      </c>
      <c r="G21">
        <v>100</v>
      </c>
      <c r="H21" s="7">
        <v>98.47</v>
      </c>
      <c r="I21" s="7">
        <v>95.57</v>
      </c>
      <c r="J21" s="7">
        <v>89.81</v>
      </c>
      <c r="K21" s="7">
        <v>83.85</v>
      </c>
      <c r="L21" s="7">
        <v>81.3</v>
      </c>
      <c r="M21" s="7">
        <v>79.47</v>
      </c>
      <c r="N21" s="7">
        <v>76.41</v>
      </c>
      <c r="O21" s="7">
        <v>72.8</v>
      </c>
      <c r="P21" s="7">
        <v>66.63</v>
      </c>
      <c r="R21" s="7">
        <v>51.2</v>
      </c>
      <c r="S21" s="7">
        <v>26.49</v>
      </c>
      <c r="U21" s="172"/>
    </row>
    <row r="22" spans="5:21">
      <c r="E22" s="5" t="s">
        <v>45</v>
      </c>
      <c r="F22">
        <v>100</v>
      </c>
      <c r="G22">
        <v>100</v>
      </c>
      <c r="H22" s="7">
        <v>98.21</v>
      </c>
      <c r="I22" s="7">
        <v>93.32</v>
      </c>
      <c r="J22" s="7">
        <v>87.24</v>
      </c>
      <c r="K22" s="7">
        <v>83.71</v>
      </c>
      <c r="L22" s="7">
        <v>82.36</v>
      </c>
      <c r="M22" s="7">
        <v>81.459999999999994</v>
      </c>
      <c r="N22" s="7">
        <v>80.37</v>
      </c>
      <c r="O22" s="7">
        <v>78.47</v>
      </c>
      <c r="P22" s="7">
        <v>74.14</v>
      </c>
      <c r="R22" s="7">
        <v>58.84</v>
      </c>
      <c r="S22" s="7">
        <v>38.86</v>
      </c>
      <c r="U22" s="172"/>
    </row>
    <row r="23" spans="5:21">
      <c r="E23" s="6" t="s">
        <v>46</v>
      </c>
      <c r="F23" s="6">
        <f>AVERAGE(F21:F22)</f>
        <v>100</v>
      </c>
      <c r="G23" s="6">
        <f t="shared" ref="G23:P23" si="6">ROUND(AVERAGE(G21:G22),2)</f>
        <v>100</v>
      </c>
      <c r="H23" s="6">
        <f t="shared" si="6"/>
        <v>98.34</v>
      </c>
      <c r="I23" s="6">
        <f t="shared" si="6"/>
        <v>94.45</v>
      </c>
      <c r="J23" s="6">
        <f t="shared" si="6"/>
        <v>88.53</v>
      </c>
      <c r="K23" s="6">
        <f t="shared" si="6"/>
        <v>83.78</v>
      </c>
      <c r="L23" s="6">
        <f t="shared" si="6"/>
        <v>81.83</v>
      </c>
      <c r="M23" s="6">
        <f t="shared" si="6"/>
        <v>80.47</v>
      </c>
      <c r="N23" s="6">
        <f t="shared" si="6"/>
        <v>78.39</v>
      </c>
      <c r="O23" s="6">
        <f t="shared" si="6"/>
        <v>75.64</v>
      </c>
      <c r="P23" s="6">
        <f t="shared" si="6"/>
        <v>70.39</v>
      </c>
      <c r="Q23" s="6" t="s">
        <v>47</v>
      </c>
      <c r="R23" s="6">
        <f>ROUND(AVERAGE(R21:R22),2)</f>
        <v>55.02</v>
      </c>
      <c r="S23" s="6">
        <f>ROUND(AVERAGE(S21:S22),2)</f>
        <v>32.68</v>
      </c>
      <c r="U23" s="172"/>
    </row>
    <row r="24" spans="5:21">
      <c r="E24" s="8" t="s">
        <v>48</v>
      </c>
      <c r="F24">
        <v>100</v>
      </c>
      <c r="G24">
        <v>100</v>
      </c>
      <c r="H24" s="7">
        <v>98.8</v>
      </c>
      <c r="I24" s="7">
        <v>93.24</v>
      </c>
      <c r="J24" s="7">
        <v>90.94</v>
      </c>
      <c r="K24" s="7">
        <v>88.22</v>
      </c>
      <c r="L24" s="7">
        <v>86.48</v>
      </c>
      <c r="M24" s="7">
        <v>84.96</v>
      </c>
      <c r="N24" s="7">
        <v>83.12</v>
      </c>
      <c r="O24" s="7">
        <v>81</v>
      </c>
      <c r="P24" s="7">
        <v>76.489999999999995</v>
      </c>
      <c r="Q24" s="9"/>
      <c r="R24" s="7">
        <v>65.66</v>
      </c>
      <c r="S24" s="7">
        <v>45.49</v>
      </c>
      <c r="U24" s="172"/>
    </row>
    <row r="25" spans="5:21">
      <c r="E25" s="10" t="s">
        <v>49</v>
      </c>
      <c r="F25">
        <v>100</v>
      </c>
      <c r="G25">
        <v>100</v>
      </c>
      <c r="H25" s="7">
        <v>97.19</v>
      </c>
      <c r="I25" s="7">
        <v>88.96</v>
      </c>
      <c r="J25" s="7">
        <v>81.709999999999994</v>
      </c>
      <c r="K25" s="7">
        <v>78.84</v>
      </c>
      <c r="L25" s="7">
        <v>77.819999999999993</v>
      </c>
      <c r="M25" s="7">
        <v>76.95</v>
      </c>
      <c r="N25" s="7">
        <v>75.73</v>
      </c>
      <c r="O25" s="7">
        <v>73.290000000000006</v>
      </c>
      <c r="P25" s="7">
        <v>68.48</v>
      </c>
      <c r="Q25" s="9"/>
      <c r="R25" s="7">
        <v>57.68</v>
      </c>
      <c r="S25" s="7">
        <v>39.39</v>
      </c>
      <c r="U25" s="172"/>
    </row>
    <row r="26" spans="5:21">
      <c r="E26" s="6" t="s">
        <v>50</v>
      </c>
      <c r="F26" s="6">
        <f>AVERAGE(F24:F25)</f>
        <v>100</v>
      </c>
      <c r="G26" s="6">
        <f t="shared" ref="G26:P26" si="7">ROUND(AVERAGE(G24:G25),2)</f>
        <v>100</v>
      </c>
      <c r="H26" s="6">
        <f t="shared" si="7"/>
        <v>98</v>
      </c>
      <c r="I26" s="6">
        <f t="shared" si="7"/>
        <v>91.1</v>
      </c>
      <c r="J26" s="6">
        <f t="shared" si="7"/>
        <v>86.33</v>
      </c>
      <c r="K26" s="6">
        <f t="shared" si="7"/>
        <v>83.53</v>
      </c>
      <c r="L26" s="6">
        <f t="shared" si="7"/>
        <v>82.15</v>
      </c>
      <c r="M26" s="6">
        <f t="shared" si="7"/>
        <v>80.959999999999994</v>
      </c>
      <c r="N26" s="6">
        <f t="shared" si="7"/>
        <v>79.430000000000007</v>
      </c>
      <c r="O26" s="6">
        <f t="shared" si="7"/>
        <v>77.150000000000006</v>
      </c>
      <c r="P26" s="6">
        <f t="shared" si="7"/>
        <v>72.489999999999995</v>
      </c>
      <c r="Q26" s="6" t="s">
        <v>51</v>
      </c>
      <c r="R26" s="6">
        <f>ROUND(AVERAGE(R24:R25),2)</f>
        <v>61.67</v>
      </c>
      <c r="S26" s="6">
        <f>ROUND(AVERAGE(S24:S25),2)</f>
        <v>42.44</v>
      </c>
      <c r="U26" s="172"/>
    </row>
    <row r="27" spans="5:21">
      <c r="E27" s="10" t="s">
        <v>52</v>
      </c>
      <c r="F27">
        <v>100</v>
      </c>
      <c r="G27">
        <v>100</v>
      </c>
      <c r="H27" s="7">
        <v>99.11</v>
      </c>
      <c r="I27" s="7">
        <v>96.87</v>
      </c>
      <c r="J27" s="7">
        <v>91.36</v>
      </c>
      <c r="K27" s="7">
        <v>83.37</v>
      </c>
      <c r="L27" s="7">
        <v>79.16</v>
      </c>
      <c r="M27" s="7">
        <v>77.47</v>
      </c>
      <c r="N27" s="7">
        <v>74.89</v>
      </c>
      <c r="O27" s="7">
        <v>66.849999999999994</v>
      </c>
      <c r="P27" s="7">
        <v>46.15</v>
      </c>
      <c r="Q27" s="9"/>
      <c r="R27" s="7">
        <v>22.98</v>
      </c>
      <c r="S27" s="7">
        <v>5.36</v>
      </c>
      <c r="U27" s="172"/>
    </row>
    <row r="28" spans="5:21">
      <c r="E28" s="10" t="s">
        <v>53</v>
      </c>
      <c r="F28">
        <v>100</v>
      </c>
      <c r="G28">
        <v>100</v>
      </c>
      <c r="H28" s="7">
        <v>99.1</v>
      </c>
      <c r="I28" s="7">
        <v>97.35</v>
      </c>
      <c r="J28" s="7">
        <v>93.54</v>
      </c>
      <c r="K28" s="7">
        <v>89.87</v>
      </c>
      <c r="L28" s="7">
        <v>87.67</v>
      </c>
      <c r="M28" s="7">
        <v>85.48</v>
      </c>
      <c r="N28" s="7">
        <v>81.58</v>
      </c>
      <c r="O28" s="7">
        <v>78.44</v>
      </c>
      <c r="P28" s="7">
        <v>69.34</v>
      </c>
      <c r="Q28" s="9"/>
      <c r="R28" s="7">
        <v>58.14</v>
      </c>
      <c r="S28" s="7">
        <v>42.15</v>
      </c>
      <c r="U28" s="172"/>
    </row>
    <row r="29" spans="5:21">
      <c r="E29" s="6" t="s">
        <v>54</v>
      </c>
      <c r="F29" s="6">
        <f>AVERAGE(F27:F28)</f>
        <v>100</v>
      </c>
      <c r="G29" s="6">
        <f t="shared" ref="G29:P29" si="8">ROUND(AVERAGE(G27:G28),2)</f>
        <v>100</v>
      </c>
      <c r="H29" s="6">
        <f t="shared" si="8"/>
        <v>99.11</v>
      </c>
      <c r="I29" s="6">
        <f t="shared" si="8"/>
        <v>97.11</v>
      </c>
      <c r="J29" s="6">
        <f t="shared" si="8"/>
        <v>92.45</v>
      </c>
      <c r="K29" s="6">
        <f t="shared" si="8"/>
        <v>86.62</v>
      </c>
      <c r="L29" s="6">
        <f t="shared" si="8"/>
        <v>83.42</v>
      </c>
      <c r="M29" s="6">
        <f t="shared" si="8"/>
        <v>81.48</v>
      </c>
      <c r="N29" s="6">
        <f t="shared" si="8"/>
        <v>78.239999999999995</v>
      </c>
      <c r="O29" s="6">
        <f t="shared" si="8"/>
        <v>72.650000000000006</v>
      </c>
      <c r="P29" s="6">
        <f t="shared" si="8"/>
        <v>57.75</v>
      </c>
      <c r="Q29" s="6" t="s">
        <v>55</v>
      </c>
      <c r="R29" s="6">
        <f>ROUND(AVERAGE(R27:R28),2)</f>
        <v>40.56</v>
      </c>
      <c r="S29" s="6">
        <f>ROUND(AVERAGE(S27:S28),2)</f>
        <v>23.76</v>
      </c>
      <c r="U29" s="172"/>
    </row>
    <row r="30" spans="5:21">
      <c r="E30" s="8" t="s">
        <v>56</v>
      </c>
      <c r="F30">
        <v>100</v>
      </c>
      <c r="G30">
        <v>100</v>
      </c>
      <c r="H30" s="7">
        <v>99.09</v>
      </c>
      <c r="I30" s="7">
        <v>97.13</v>
      </c>
      <c r="J30" s="7">
        <v>94.08</v>
      </c>
      <c r="K30" s="7">
        <v>90.73</v>
      </c>
      <c r="L30" s="7">
        <v>87.87</v>
      </c>
      <c r="M30" s="7">
        <v>85.77</v>
      </c>
      <c r="N30" s="7">
        <v>81.66</v>
      </c>
      <c r="O30" s="7">
        <v>77.89</v>
      </c>
      <c r="P30" s="7">
        <v>65.66</v>
      </c>
      <c r="Q30" s="9"/>
      <c r="R30" s="7">
        <v>51.91</v>
      </c>
      <c r="S30" s="7">
        <v>31.25</v>
      </c>
      <c r="U30" s="172"/>
    </row>
    <row r="31" spans="5:21">
      <c r="E31" s="10" t="s">
        <v>57</v>
      </c>
      <c r="F31">
        <v>100</v>
      </c>
      <c r="G31">
        <v>100</v>
      </c>
      <c r="H31" s="7">
        <v>99.27</v>
      </c>
      <c r="I31" s="7">
        <v>96.72</v>
      </c>
      <c r="J31" s="7">
        <v>92.34</v>
      </c>
      <c r="K31" s="7">
        <v>88.7</v>
      </c>
      <c r="L31" s="7">
        <v>86.19</v>
      </c>
      <c r="M31" s="7">
        <v>84.09</v>
      </c>
      <c r="N31" s="7">
        <v>81.180000000000007</v>
      </c>
      <c r="O31" s="7">
        <v>78.3</v>
      </c>
      <c r="P31" s="7">
        <v>69.319999999999993</v>
      </c>
      <c r="Q31" s="9"/>
      <c r="R31" s="7">
        <v>55.27</v>
      </c>
      <c r="S31" s="7">
        <v>39.15</v>
      </c>
      <c r="U31" s="172"/>
    </row>
    <row r="32" spans="5:21">
      <c r="E32" s="6" t="s">
        <v>58</v>
      </c>
      <c r="F32" s="6">
        <f>AVERAGE(F30:F31)</f>
        <v>100</v>
      </c>
      <c r="G32" s="6">
        <f t="shared" ref="G32:P32" si="9">ROUND(AVERAGE(G30:G31),2)</f>
        <v>100</v>
      </c>
      <c r="H32" s="6">
        <f t="shared" si="9"/>
        <v>99.18</v>
      </c>
      <c r="I32" s="6">
        <f t="shared" si="9"/>
        <v>96.93</v>
      </c>
      <c r="J32" s="6">
        <f t="shared" si="9"/>
        <v>93.21</v>
      </c>
      <c r="K32" s="6">
        <f t="shared" si="9"/>
        <v>89.72</v>
      </c>
      <c r="L32" s="6">
        <f t="shared" si="9"/>
        <v>87.03</v>
      </c>
      <c r="M32" s="6">
        <f t="shared" si="9"/>
        <v>84.93</v>
      </c>
      <c r="N32" s="6">
        <f t="shared" si="9"/>
        <v>81.42</v>
      </c>
      <c r="O32" s="6">
        <f t="shared" si="9"/>
        <v>78.099999999999994</v>
      </c>
      <c r="P32" s="6">
        <f t="shared" si="9"/>
        <v>67.489999999999995</v>
      </c>
      <c r="Q32" s="6" t="s">
        <v>59</v>
      </c>
      <c r="R32" s="6">
        <f>ROUND(AVERAGE(R30:R31),2)</f>
        <v>53.59</v>
      </c>
      <c r="S32" s="6">
        <f>ROUND(AVERAGE(S30:S31),2)</f>
        <v>35.200000000000003</v>
      </c>
      <c r="U32" s="172"/>
    </row>
    <row r="33" spans="5:21">
      <c r="E33" s="11" t="s">
        <v>60</v>
      </c>
      <c r="F33">
        <v>100</v>
      </c>
      <c r="G33">
        <v>100</v>
      </c>
      <c r="H33" s="7">
        <v>96.88</v>
      </c>
      <c r="I33" s="7">
        <v>91.18</v>
      </c>
      <c r="J33" s="7">
        <v>79.739999999999995</v>
      </c>
      <c r="K33" s="7">
        <v>70.150000000000006</v>
      </c>
      <c r="L33" s="7">
        <v>68.45</v>
      </c>
      <c r="M33" s="7">
        <v>68.180000000000007</v>
      </c>
      <c r="N33" s="7">
        <v>67.8</v>
      </c>
      <c r="O33" s="7">
        <v>64.680000000000007</v>
      </c>
      <c r="P33" s="7">
        <v>57.72</v>
      </c>
      <c r="Q33" s="9"/>
      <c r="R33" s="7">
        <v>47.1</v>
      </c>
      <c r="S33" s="7">
        <v>29.03</v>
      </c>
      <c r="U33" s="172"/>
    </row>
    <row r="34" spans="5:21">
      <c r="E34" s="8" t="s">
        <v>61</v>
      </c>
      <c r="F34">
        <v>100</v>
      </c>
      <c r="G34">
        <v>100</v>
      </c>
      <c r="H34" s="7">
        <v>96.28</v>
      </c>
      <c r="I34" s="7">
        <v>91.54</v>
      </c>
      <c r="J34" s="7">
        <v>83.08</v>
      </c>
      <c r="K34" s="7">
        <v>76.930000000000007</v>
      </c>
      <c r="L34" s="7">
        <v>74.510000000000005</v>
      </c>
      <c r="M34" s="7">
        <v>72.87</v>
      </c>
      <c r="N34" s="7">
        <v>70.73</v>
      </c>
      <c r="O34" s="7">
        <v>69.709999999999994</v>
      </c>
      <c r="P34" s="7">
        <v>67.739999999999995</v>
      </c>
      <c r="Q34" s="9"/>
      <c r="R34" s="7">
        <v>57.25</v>
      </c>
      <c r="S34" s="7">
        <v>34.86</v>
      </c>
      <c r="U34" s="172"/>
    </row>
    <row r="35" spans="5:21">
      <c r="E35" s="6" t="s">
        <v>62</v>
      </c>
      <c r="F35" s="6">
        <f>AVERAGE(F33:F34)</f>
        <v>100</v>
      </c>
      <c r="G35" s="6">
        <f t="shared" ref="G35:P35" si="10">ROUND(AVERAGE(G33:G34),2)</f>
        <v>100</v>
      </c>
      <c r="H35" s="6">
        <f t="shared" si="10"/>
        <v>96.58</v>
      </c>
      <c r="I35" s="6">
        <f t="shared" si="10"/>
        <v>91.36</v>
      </c>
      <c r="J35" s="6">
        <f t="shared" si="10"/>
        <v>81.41</v>
      </c>
      <c r="K35" s="6">
        <f t="shared" si="10"/>
        <v>73.540000000000006</v>
      </c>
      <c r="L35" s="6">
        <f t="shared" si="10"/>
        <v>71.48</v>
      </c>
      <c r="M35" s="6">
        <f t="shared" si="10"/>
        <v>70.53</v>
      </c>
      <c r="N35" s="6">
        <f t="shared" si="10"/>
        <v>69.27</v>
      </c>
      <c r="O35" s="6">
        <f t="shared" si="10"/>
        <v>67.2</v>
      </c>
      <c r="P35" s="6">
        <f t="shared" si="10"/>
        <v>62.73</v>
      </c>
      <c r="Q35" s="6" t="s">
        <v>63</v>
      </c>
      <c r="R35" s="6">
        <f>ROUND(AVERAGE(R33:R34),2)</f>
        <v>52.18</v>
      </c>
      <c r="S35" s="6">
        <f>ROUND(AVERAGE(S33:S34),2)</f>
        <v>31.95</v>
      </c>
      <c r="U35" s="172"/>
    </row>
    <row r="36" spans="5:21">
      <c r="E36" s="8" t="s">
        <v>64</v>
      </c>
      <c r="F36">
        <v>100</v>
      </c>
      <c r="G36">
        <v>100</v>
      </c>
      <c r="H36" s="7">
        <v>99.58</v>
      </c>
      <c r="I36" s="7">
        <v>97.76</v>
      </c>
      <c r="J36" s="7">
        <v>94.03</v>
      </c>
      <c r="K36" s="7">
        <v>90.86</v>
      </c>
      <c r="L36" s="7">
        <v>88.39</v>
      </c>
      <c r="M36" s="7">
        <v>85.4</v>
      </c>
      <c r="N36" s="7">
        <v>81.58</v>
      </c>
      <c r="O36" s="7">
        <v>77.61</v>
      </c>
      <c r="P36" s="7">
        <v>69.819999999999993</v>
      </c>
      <c r="Q36" s="7" t="s">
        <v>65</v>
      </c>
      <c r="R36" s="7">
        <v>55.97</v>
      </c>
      <c r="S36" s="7">
        <v>44.87</v>
      </c>
      <c r="U36" s="172"/>
    </row>
    <row r="37" spans="5:21">
      <c r="E37" s="8" t="s">
        <v>66</v>
      </c>
      <c r="F37">
        <v>100</v>
      </c>
      <c r="G37">
        <v>100</v>
      </c>
      <c r="H37" s="7">
        <v>99.39</v>
      </c>
      <c r="I37" s="7">
        <v>97.79</v>
      </c>
      <c r="J37" s="7">
        <v>94.35</v>
      </c>
      <c r="K37" s="7">
        <v>91.24</v>
      </c>
      <c r="L37" s="7">
        <v>89.11</v>
      </c>
      <c r="M37" s="7">
        <v>87.11</v>
      </c>
      <c r="N37" s="7">
        <v>84.53</v>
      </c>
      <c r="O37" s="7">
        <v>81.63</v>
      </c>
      <c r="P37" s="7">
        <v>75.819999999999993</v>
      </c>
      <c r="Q37" s="9"/>
      <c r="R37" s="7">
        <v>65.709999999999994</v>
      </c>
      <c r="S37" s="7">
        <v>52.54</v>
      </c>
      <c r="U37" s="172"/>
    </row>
    <row r="38" spans="5:21">
      <c r="E38" s="6" t="s">
        <v>67</v>
      </c>
      <c r="F38" s="6">
        <f>AVERAGE(F36:F37)</f>
        <v>100</v>
      </c>
      <c r="G38" s="6">
        <f t="shared" ref="G38:P38" si="11">ROUND(AVERAGE(G36:G37),2)</f>
        <v>100</v>
      </c>
      <c r="H38" s="6">
        <f t="shared" si="11"/>
        <v>99.49</v>
      </c>
      <c r="I38" s="6">
        <f t="shared" si="11"/>
        <v>97.78</v>
      </c>
      <c r="J38" s="6">
        <f t="shared" si="11"/>
        <v>94.19</v>
      </c>
      <c r="K38" s="6">
        <f t="shared" si="11"/>
        <v>91.05</v>
      </c>
      <c r="L38" s="6">
        <f t="shared" si="11"/>
        <v>88.75</v>
      </c>
      <c r="M38" s="6">
        <f t="shared" si="11"/>
        <v>86.26</v>
      </c>
      <c r="N38" s="6">
        <f t="shared" si="11"/>
        <v>83.06</v>
      </c>
      <c r="O38" s="6">
        <f t="shared" si="11"/>
        <v>79.62</v>
      </c>
      <c r="P38" s="6">
        <f t="shared" si="11"/>
        <v>72.819999999999993</v>
      </c>
      <c r="Q38" s="6" t="s">
        <v>68</v>
      </c>
      <c r="R38" s="6">
        <f>ROUND(AVERAGE(R36:R37),2)</f>
        <v>60.84</v>
      </c>
      <c r="S38" s="6">
        <f>ROUND(AVERAGE(S36:S37),2)</f>
        <v>48.71</v>
      </c>
      <c r="U38" s="172"/>
    </row>
    <row r="39" spans="5:21">
      <c r="E39" s="10" t="s">
        <v>69</v>
      </c>
      <c r="F39">
        <v>100</v>
      </c>
      <c r="G39">
        <v>100</v>
      </c>
      <c r="H39" s="7">
        <v>99.03</v>
      </c>
      <c r="I39" s="7">
        <v>96.98</v>
      </c>
      <c r="J39" s="7">
        <v>93.59</v>
      </c>
      <c r="K39" s="7">
        <v>90.88</v>
      </c>
      <c r="L39" s="7">
        <v>89.08</v>
      </c>
      <c r="M39" s="7">
        <v>87.29</v>
      </c>
      <c r="N39" s="7">
        <v>85.03</v>
      </c>
      <c r="O39" s="7">
        <v>81.34</v>
      </c>
      <c r="P39" s="7">
        <v>73.19</v>
      </c>
      <c r="Q39" s="9"/>
      <c r="R39" s="7">
        <v>59.15</v>
      </c>
      <c r="S39" s="7">
        <v>42.01</v>
      </c>
      <c r="U39" s="172"/>
    </row>
    <row r="40" spans="5:21">
      <c r="E40" s="10" t="s">
        <v>70</v>
      </c>
      <c r="F40">
        <v>100</v>
      </c>
      <c r="G40">
        <v>100</v>
      </c>
      <c r="H40" s="7">
        <v>97.02</v>
      </c>
      <c r="I40" s="7">
        <v>91.31</v>
      </c>
      <c r="J40" s="7">
        <v>80.150000000000006</v>
      </c>
      <c r="K40" s="7">
        <v>72.8</v>
      </c>
      <c r="L40" s="7">
        <v>69.12</v>
      </c>
      <c r="M40" s="7">
        <v>66.709999999999994</v>
      </c>
      <c r="N40" s="7">
        <v>63.79</v>
      </c>
      <c r="O40" s="7">
        <v>60.18</v>
      </c>
      <c r="P40" s="7">
        <v>50.1</v>
      </c>
      <c r="Q40" s="9"/>
      <c r="R40" s="7">
        <v>35.130000000000003</v>
      </c>
      <c r="S40" s="7">
        <v>19.8</v>
      </c>
      <c r="U40" s="172"/>
    </row>
    <row r="41" spans="5:21">
      <c r="E41" s="6" t="s">
        <v>71</v>
      </c>
      <c r="F41" s="6">
        <f>AVERAGE(F39:F40)</f>
        <v>100</v>
      </c>
      <c r="G41" s="6">
        <f t="shared" ref="G41:P41" si="12">ROUND(AVERAGE(G39:G40),2)</f>
        <v>100</v>
      </c>
      <c r="H41" s="6">
        <f t="shared" si="12"/>
        <v>98.03</v>
      </c>
      <c r="I41" s="6">
        <f t="shared" si="12"/>
        <v>94.15</v>
      </c>
      <c r="J41" s="6">
        <f t="shared" si="12"/>
        <v>86.87</v>
      </c>
      <c r="K41" s="6">
        <f t="shared" si="12"/>
        <v>81.84</v>
      </c>
      <c r="L41" s="6">
        <f t="shared" si="12"/>
        <v>79.099999999999994</v>
      </c>
      <c r="M41" s="6">
        <f t="shared" si="12"/>
        <v>77</v>
      </c>
      <c r="N41" s="6">
        <f t="shared" si="12"/>
        <v>74.41</v>
      </c>
      <c r="O41" s="6">
        <f t="shared" si="12"/>
        <v>70.760000000000005</v>
      </c>
      <c r="P41" s="6">
        <f t="shared" si="12"/>
        <v>61.65</v>
      </c>
      <c r="Q41" s="6" t="s">
        <v>72</v>
      </c>
      <c r="R41" s="6">
        <f>ROUND(AVERAGE(R39:R40),2)</f>
        <v>47.14</v>
      </c>
      <c r="S41" s="6">
        <f>ROUND(AVERAGE(S39:S40),2)</f>
        <v>30.91</v>
      </c>
      <c r="U41" s="172"/>
    </row>
    <row r="42" spans="5:21">
      <c r="E42" s="10" t="s">
        <v>73</v>
      </c>
      <c r="F42">
        <v>100</v>
      </c>
      <c r="G42">
        <v>100</v>
      </c>
      <c r="H42" s="7">
        <v>99.36</v>
      </c>
      <c r="I42" s="7">
        <v>97.84</v>
      </c>
      <c r="J42" s="7">
        <v>93.35</v>
      </c>
      <c r="K42" s="7">
        <v>88.54</v>
      </c>
      <c r="L42" s="7">
        <v>83.52</v>
      </c>
      <c r="M42" s="7">
        <v>80.42</v>
      </c>
      <c r="N42" s="7">
        <v>77.5</v>
      </c>
      <c r="O42" s="7">
        <v>69.73</v>
      </c>
      <c r="P42" s="7">
        <v>56.24</v>
      </c>
      <c r="R42" s="7">
        <v>38.4</v>
      </c>
      <c r="S42" s="7">
        <v>25.95</v>
      </c>
      <c r="U42" s="172"/>
    </row>
    <row r="43" spans="5:21">
      <c r="E43" s="10" t="s">
        <v>74</v>
      </c>
      <c r="F43">
        <v>100</v>
      </c>
      <c r="G43">
        <v>100</v>
      </c>
      <c r="H43" s="7">
        <v>99.47</v>
      </c>
      <c r="I43" s="7">
        <v>98.1</v>
      </c>
      <c r="J43" s="7">
        <v>93.64</v>
      </c>
      <c r="K43" s="7">
        <v>89.31</v>
      </c>
      <c r="L43" s="7">
        <v>86.69</v>
      </c>
      <c r="M43" s="7">
        <v>84</v>
      </c>
      <c r="N43" s="7">
        <v>80.66</v>
      </c>
      <c r="O43" s="7">
        <v>76.72</v>
      </c>
      <c r="P43" s="7">
        <v>68.13</v>
      </c>
      <c r="R43" s="7">
        <v>53.51</v>
      </c>
      <c r="S43" s="7">
        <v>42.49</v>
      </c>
      <c r="U43" s="172"/>
    </row>
    <row r="44" spans="5:21">
      <c r="E44" s="6" t="s">
        <v>75</v>
      </c>
      <c r="F44" s="6">
        <f>AVERAGE(F42:F43)</f>
        <v>100</v>
      </c>
      <c r="G44" s="6">
        <f t="shared" ref="G44:P44" si="13">ROUND(AVERAGE(G42:G43),2)</f>
        <v>100</v>
      </c>
      <c r="H44" s="6">
        <f t="shared" si="13"/>
        <v>99.42</v>
      </c>
      <c r="I44" s="6">
        <f t="shared" si="13"/>
        <v>97.97</v>
      </c>
      <c r="J44" s="6">
        <f t="shared" si="13"/>
        <v>93.5</v>
      </c>
      <c r="K44" s="6">
        <f t="shared" si="13"/>
        <v>88.93</v>
      </c>
      <c r="L44" s="6">
        <f t="shared" si="13"/>
        <v>85.11</v>
      </c>
      <c r="M44" s="6">
        <f t="shared" si="13"/>
        <v>82.21</v>
      </c>
      <c r="N44" s="6">
        <f t="shared" si="13"/>
        <v>79.08</v>
      </c>
      <c r="O44" s="6">
        <f t="shared" si="13"/>
        <v>73.23</v>
      </c>
      <c r="P44" s="6">
        <f t="shared" si="13"/>
        <v>62.19</v>
      </c>
      <c r="Q44" s="6" t="s">
        <v>76</v>
      </c>
      <c r="R44" s="6">
        <f>ROUND(AVERAGE(R42:R43),2)</f>
        <v>45.96</v>
      </c>
      <c r="S44" s="6">
        <f>ROUND(AVERAGE(S42:S43),2)</f>
        <v>34.22</v>
      </c>
      <c r="U44" s="172"/>
    </row>
    <row r="45" spans="5:21">
      <c r="E45" s="10" t="s">
        <v>77</v>
      </c>
      <c r="F45">
        <v>100</v>
      </c>
      <c r="G45">
        <v>100</v>
      </c>
      <c r="H45" s="7">
        <v>99.44</v>
      </c>
      <c r="I45" s="7">
        <v>96.36</v>
      </c>
      <c r="J45" s="7">
        <v>89.25</v>
      </c>
      <c r="K45" s="7">
        <v>81.239999999999995</v>
      </c>
      <c r="L45" s="7">
        <v>75.2</v>
      </c>
      <c r="M45" s="7">
        <v>70.099999999999994</v>
      </c>
      <c r="N45" s="7">
        <v>62.99</v>
      </c>
      <c r="O45" s="7">
        <v>55.65</v>
      </c>
      <c r="P45" s="7">
        <v>41.32</v>
      </c>
      <c r="Q45" s="9"/>
      <c r="R45" s="7">
        <v>30.63</v>
      </c>
      <c r="S45" s="7">
        <v>18.52</v>
      </c>
      <c r="U45" s="172"/>
    </row>
    <row r="46" spans="5:21">
      <c r="E46" s="10" t="s">
        <v>78</v>
      </c>
      <c r="F46">
        <v>100</v>
      </c>
      <c r="G46">
        <v>100</v>
      </c>
      <c r="H46" s="7">
        <v>99.03</v>
      </c>
      <c r="I46" s="7">
        <v>96.77</v>
      </c>
      <c r="J46" s="7">
        <v>89.45</v>
      </c>
      <c r="K46" s="7">
        <v>81.86</v>
      </c>
      <c r="L46" s="7">
        <v>77.099999999999994</v>
      </c>
      <c r="M46" s="7">
        <v>73.510000000000005</v>
      </c>
      <c r="N46" s="7">
        <v>69.209999999999994</v>
      </c>
      <c r="O46" s="7">
        <v>65.47</v>
      </c>
      <c r="P46" s="7">
        <v>57.53</v>
      </c>
      <c r="Q46" s="9"/>
      <c r="R46" s="7">
        <v>49.38</v>
      </c>
      <c r="S46" s="7">
        <v>35.43</v>
      </c>
      <c r="U46" s="172"/>
    </row>
    <row r="47" spans="5:21">
      <c r="E47" s="6" t="s">
        <v>79</v>
      </c>
      <c r="F47" s="6">
        <f>AVERAGE(F45:F46)</f>
        <v>100</v>
      </c>
      <c r="G47" s="6">
        <f t="shared" ref="G47:P47" si="14">ROUND(AVERAGE(G45:G46),2)</f>
        <v>100</v>
      </c>
      <c r="H47" s="6">
        <f t="shared" si="14"/>
        <v>99.24</v>
      </c>
      <c r="I47" s="6">
        <f t="shared" si="14"/>
        <v>96.57</v>
      </c>
      <c r="J47" s="6">
        <f t="shared" si="14"/>
        <v>89.35</v>
      </c>
      <c r="K47" s="6">
        <f t="shared" si="14"/>
        <v>81.55</v>
      </c>
      <c r="L47" s="6">
        <f t="shared" si="14"/>
        <v>76.150000000000006</v>
      </c>
      <c r="M47" s="6">
        <f t="shared" si="14"/>
        <v>71.81</v>
      </c>
      <c r="N47" s="6">
        <f t="shared" si="14"/>
        <v>66.099999999999994</v>
      </c>
      <c r="O47" s="6">
        <f t="shared" si="14"/>
        <v>60.56</v>
      </c>
      <c r="P47" s="6">
        <f t="shared" si="14"/>
        <v>49.43</v>
      </c>
      <c r="Q47" s="6" t="s">
        <v>80</v>
      </c>
      <c r="R47" s="6">
        <f>ROUND(AVERAGE(R45:R46),2)</f>
        <v>40.01</v>
      </c>
      <c r="S47" s="6">
        <f>ROUND(AVERAGE(S45:S46),2)</f>
        <v>26.98</v>
      </c>
      <c r="U47" s="172"/>
    </row>
    <row r="48" spans="5:21">
      <c r="E48" s="10" t="s">
        <v>81</v>
      </c>
      <c r="F48">
        <v>100</v>
      </c>
      <c r="G48">
        <v>100</v>
      </c>
      <c r="H48" s="7">
        <v>99.51</v>
      </c>
      <c r="I48" s="7">
        <v>98.28</v>
      </c>
      <c r="J48" s="7">
        <v>94.17</v>
      </c>
      <c r="K48" s="7">
        <v>86.75</v>
      </c>
      <c r="L48" s="7">
        <v>78.959999999999994</v>
      </c>
      <c r="M48" s="7">
        <v>71.66</v>
      </c>
      <c r="N48" s="7">
        <v>64.42</v>
      </c>
      <c r="O48" s="7">
        <v>54.29</v>
      </c>
      <c r="P48" s="7">
        <v>36.200000000000003</v>
      </c>
      <c r="Q48" s="9"/>
      <c r="R48" s="7">
        <v>18.47</v>
      </c>
      <c r="S48" s="7">
        <v>8.83</v>
      </c>
      <c r="U48" s="172"/>
    </row>
    <row r="49" spans="2:21">
      <c r="E49" s="10" t="s">
        <v>82</v>
      </c>
      <c r="F49">
        <v>100</v>
      </c>
      <c r="G49">
        <v>100</v>
      </c>
      <c r="H49" s="7">
        <v>99.62</v>
      </c>
      <c r="I49" s="7">
        <v>97.72</v>
      </c>
      <c r="J49" s="7">
        <v>94.02</v>
      </c>
      <c r="K49" s="7">
        <v>89.24</v>
      </c>
      <c r="L49" s="7">
        <v>82.79</v>
      </c>
      <c r="M49" s="7">
        <v>77.19</v>
      </c>
      <c r="N49" s="7">
        <v>71.790000000000006</v>
      </c>
      <c r="O49" s="7">
        <v>64.2</v>
      </c>
      <c r="P49" s="7">
        <v>50.97</v>
      </c>
      <c r="Q49" s="9"/>
      <c r="R49" s="7">
        <v>33.24</v>
      </c>
      <c r="S49" s="7">
        <v>21.42</v>
      </c>
      <c r="U49" s="172"/>
    </row>
    <row r="50" spans="2:21">
      <c r="E50" s="6" t="s">
        <v>83</v>
      </c>
      <c r="F50" s="6">
        <f>AVERAGE(F48:F49)</f>
        <v>100</v>
      </c>
      <c r="G50" s="6">
        <f t="shared" ref="G50:P50" si="15">ROUND(AVERAGE(G48:G49),2)</f>
        <v>100</v>
      </c>
      <c r="H50" s="6">
        <f t="shared" si="15"/>
        <v>99.57</v>
      </c>
      <c r="I50" s="6">
        <f t="shared" si="15"/>
        <v>98</v>
      </c>
      <c r="J50" s="6">
        <f t="shared" si="15"/>
        <v>94.1</v>
      </c>
      <c r="K50" s="6">
        <f t="shared" si="15"/>
        <v>88</v>
      </c>
      <c r="L50" s="6">
        <f t="shared" si="15"/>
        <v>80.88</v>
      </c>
      <c r="M50" s="6">
        <f t="shared" si="15"/>
        <v>74.430000000000007</v>
      </c>
      <c r="N50" s="6">
        <f t="shared" si="15"/>
        <v>68.11</v>
      </c>
      <c r="O50" s="6">
        <f t="shared" si="15"/>
        <v>59.25</v>
      </c>
      <c r="P50" s="6">
        <f t="shared" si="15"/>
        <v>43.59</v>
      </c>
      <c r="Q50" s="6" t="s">
        <v>84</v>
      </c>
      <c r="R50" s="6">
        <f>ROUND(AVERAGE(R48:R49),2)</f>
        <v>25.86</v>
      </c>
      <c r="S50" s="6">
        <f>ROUND(AVERAGE(S48:S49),2)</f>
        <v>15.13</v>
      </c>
      <c r="U50" s="172"/>
    </row>
    <row r="51" spans="2:21">
      <c r="E51" s="9"/>
      <c r="F51" s="9"/>
      <c r="G51" s="9"/>
      <c r="H51" s="9"/>
      <c r="I51" s="9"/>
      <c r="J51" s="9"/>
      <c r="K51" s="9"/>
      <c r="L51" s="9"/>
      <c r="M51" s="9"/>
      <c r="N51" s="9"/>
      <c r="O51" s="9"/>
      <c r="P51" s="9"/>
      <c r="Q51" s="9"/>
      <c r="R51" s="9"/>
      <c r="S51" s="9"/>
    </row>
    <row r="52" spans="2:21">
      <c r="E52" s="9"/>
      <c r="F52" s="9"/>
      <c r="G52" s="9"/>
      <c r="H52" s="9">
        <f>I71-H71</f>
        <v>2.2559999999999976</v>
      </c>
      <c r="I52" s="9">
        <f>J71-I71</f>
        <v>5.2920000000000016</v>
      </c>
      <c r="J52" s="9">
        <f>K71-J71</f>
        <v>5.3279999999999976</v>
      </c>
      <c r="K52" s="9">
        <f>L71-K71</f>
        <v>4.2760000000000034</v>
      </c>
      <c r="L52" s="9"/>
      <c r="M52" s="9"/>
      <c r="N52" s="9"/>
      <c r="O52" s="9"/>
      <c r="P52" s="9"/>
      <c r="Q52" s="9"/>
      <c r="R52" s="9"/>
      <c r="S52" s="9"/>
    </row>
    <row r="53" spans="2:21" ht="16.5">
      <c r="B53" s="174" t="s">
        <v>85</v>
      </c>
      <c r="C53" s="117"/>
      <c r="D53" s="117"/>
      <c r="E53" s="12" t="s">
        <v>86</v>
      </c>
      <c r="F53" s="12">
        <v>6.25E-2</v>
      </c>
      <c r="G53" s="12">
        <v>7.3999999999999996E-2</v>
      </c>
      <c r="H53" s="12">
        <v>0.14899999999999999</v>
      </c>
      <c r="I53" s="12">
        <v>0.28999999999999998</v>
      </c>
      <c r="J53" s="12">
        <v>0.59</v>
      </c>
      <c r="K53" s="12">
        <v>1.19</v>
      </c>
      <c r="L53" s="12">
        <v>2.38</v>
      </c>
      <c r="M53" s="12">
        <v>4.76</v>
      </c>
      <c r="N53" s="12">
        <v>9.5299999999999994</v>
      </c>
      <c r="O53" s="12">
        <v>19.05</v>
      </c>
      <c r="P53" s="12">
        <v>38.1</v>
      </c>
      <c r="Q53" s="12">
        <v>50.8</v>
      </c>
      <c r="R53" s="12">
        <v>76.2</v>
      </c>
      <c r="S53" s="12">
        <v>203.2</v>
      </c>
    </row>
    <row r="54" spans="2:21" ht="16.5">
      <c r="B54" s="174"/>
      <c r="C54" s="117"/>
      <c r="D54" s="117"/>
      <c r="E54" s="12" t="s">
        <v>87</v>
      </c>
      <c r="F54" s="12" t="s">
        <v>88</v>
      </c>
      <c r="G54" s="12" t="s">
        <v>89</v>
      </c>
      <c r="H54" s="12" t="s">
        <v>90</v>
      </c>
      <c r="I54" s="12" t="s">
        <v>91</v>
      </c>
      <c r="J54" s="12" t="s">
        <v>92</v>
      </c>
      <c r="K54" s="12" t="s">
        <v>93</v>
      </c>
      <c r="L54" s="12" t="s">
        <v>94</v>
      </c>
      <c r="M54" s="12" t="s">
        <v>95</v>
      </c>
      <c r="N54" s="12" t="s">
        <v>96</v>
      </c>
      <c r="O54" s="12" t="s">
        <v>97</v>
      </c>
      <c r="P54" s="13" t="s">
        <v>98</v>
      </c>
      <c r="Q54" s="12" t="s">
        <v>99</v>
      </c>
      <c r="R54" s="12" t="s">
        <v>100</v>
      </c>
      <c r="S54" s="12" t="s">
        <v>101</v>
      </c>
    </row>
    <row r="55" spans="2:21" ht="16.5" customHeight="1">
      <c r="B55" s="175" t="s">
        <v>102</v>
      </c>
      <c r="C55" s="118"/>
      <c r="D55" s="118"/>
      <c r="E55" s="14">
        <v>1</v>
      </c>
      <c r="F55" s="15">
        <f>100-F5</f>
        <v>0</v>
      </c>
      <c r="G55" s="15">
        <f t="shared" ref="G55:S55" si="16">100-G5</f>
        <v>0</v>
      </c>
      <c r="H55" s="15">
        <f t="shared" si="16"/>
        <v>2.019999999999996</v>
      </c>
      <c r="I55" s="15">
        <f t="shared" si="16"/>
        <v>6.7399999999999949</v>
      </c>
      <c r="J55" s="15">
        <f t="shared" si="16"/>
        <v>13.569999999999993</v>
      </c>
      <c r="K55" s="15">
        <f t="shared" si="16"/>
        <v>16.650000000000006</v>
      </c>
      <c r="L55" s="15">
        <f t="shared" si="16"/>
        <v>17.64</v>
      </c>
      <c r="M55" s="15">
        <f t="shared" si="16"/>
        <v>18.61</v>
      </c>
      <c r="N55" s="15">
        <f t="shared" si="16"/>
        <v>19.430000000000007</v>
      </c>
      <c r="O55" s="15">
        <f t="shared" si="16"/>
        <v>21.680000000000007</v>
      </c>
      <c r="P55" s="15">
        <f t="shared" si="16"/>
        <v>28.480000000000004</v>
      </c>
      <c r="Q55" s="15" t="s">
        <v>103</v>
      </c>
      <c r="R55" s="15">
        <f t="shared" si="16"/>
        <v>45.41</v>
      </c>
      <c r="S55" s="15">
        <f t="shared" si="16"/>
        <v>68.650000000000006</v>
      </c>
      <c r="U55" s="172" t="s">
        <v>104</v>
      </c>
    </row>
    <row r="56" spans="2:21" ht="16.5" customHeight="1">
      <c r="B56" s="175"/>
      <c r="C56" s="118"/>
      <c r="D56" s="118"/>
      <c r="E56" s="14">
        <v>5</v>
      </c>
      <c r="F56" s="15">
        <f>100-F8</f>
        <v>0</v>
      </c>
      <c r="G56" s="15">
        <f t="shared" ref="G56:S56" si="17">100-G8</f>
        <v>0</v>
      </c>
      <c r="H56" s="15">
        <f t="shared" si="17"/>
        <v>1.1899999999999977</v>
      </c>
      <c r="I56" s="15">
        <f t="shared" si="17"/>
        <v>4.0400000000000063</v>
      </c>
      <c r="J56" s="15">
        <f t="shared" si="17"/>
        <v>11.159999999999997</v>
      </c>
      <c r="K56" s="15">
        <f t="shared" si="17"/>
        <v>16.659999999999997</v>
      </c>
      <c r="L56" s="15">
        <f t="shared" si="17"/>
        <v>18.310000000000002</v>
      </c>
      <c r="M56" s="15">
        <f t="shared" si="17"/>
        <v>19.97</v>
      </c>
      <c r="N56" s="15">
        <f t="shared" si="17"/>
        <v>22.400000000000006</v>
      </c>
      <c r="O56" s="15">
        <f t="shared" si="17"/>
        <v>26.299999999999997</v>
      </c>
      <c r="P56" s="15">
        <f t="shared" si="17"/>
        <v>34.569999999999993</v>
      </c>
      <c r="Q56" s="15" t="s">
        <v>105</v>
      </c>
      <c r="R56" s="15">
        <f t="shared" si="17"/>
        <v>50.15</v>
      </c>
      <c r="S56" s="15">
        <f t="shared" si="17"/>
        <v>75.819999999999993</v>
      </c>
      <c r="U56" s="172"/>
    </row>
    <row r="57" spans="2:21" ht="16.5" customHeight="1">
      <c r="B57" s="175"/>
      <c r="C57" s="118"/>
      <c r="D57" s="118"/>
      <c r="E57" s="14">
        <v>9</v>
      </c>
      <c r="F57" s="15">
        <f>100-F11</f>
        <v>0</v>
      </c>
      <c r="G57" s="15">
        <f t="shared" ref="G57:S57" si="18">100-G11</f>
        <v>0</v>
      </c>
      <c r="H57" s="15">
        <f t="shared" si="18"/>
        <v>2.0300000000000011</v>
      </c>
      <c r="I57" s="15">
        <f t="shared" si="18"/>
        <v>6.5400000000000063</v>
      </c>
      <c r="J57" s="15">
        <f t="shared" si="18"/>
        <v>13.280000000000001</v>
      </c>
      <c r="K57" s="15">
        <f t="shared" si="18"/>
        <v>16.11</v>
      </c>
      <c r="L57" s="15">
        <f t="shared" si="18"/>
        <v>17.069999999999993</v>
      </c>
      <c r="M57" s="15">
        <f t="shared" si="18"/>
        <v>17.760000000000005</v>
      </c>
      <c r="N57" s="15">
        <f t="shared" si="18"/>
        <v>18.64</v>
      </c>
      <c r="O57" s="15">
        <f t="shared" si="18"/>
        <v>19.64</v>
      </c>
      <c r="P57" s="15">
        <f t="shared" si="18"/>
        <v>23.480000000000004</v>
      </c>
      <c r="Q57" s="15"/>
      <c r="R57" s="15">
        <f t="shared" si="18"/>
        <v>36.299999999999997</v>
      </c>
      <c r="S57" s="15">
        <f t="shared" si="18"/>
        <v>61.87</v>
      </c>
      <c r="U57" s="172"/>
    </row>
    <row r="58" spans="2:21" ht="16.5" customHeight="1">
      <c r="B58" s="175"/>
      <c r="C58" s="118"/>
      <c r="D58" s="118"/>
      <c r="E58" s="14">
        <v>13</v>
      </c>
      <c r="F58" s="15">
        <f>100-F14</f>
        <v>0</v>
      </c>
      <c r="G58" s="15">
        <f t="shared" ref="G58:S58" si="19">100-G14</f>
        <v>0</v>
      </c>
      <c r="H58" s="15">
        <f t="shared" si="19"/>
        <v>2.3599999999999994</v>
      </c>
      <c r="I58" s="15">
        <f t="shared" si="19"/>
        <v>6.5100000000000051</v>
      </c>
      <c r="J58" s="15">
        <f t="shared" si="19"/>
        <v>13.560000000000002</v>
      </c>
      <c r="K58" s="15">
        <f t="shared" si="19"/>
        <v>17.069999999999993</v>
      </c>
      <c r="L58" s="15">
        <f t="shared" si="19"/>
        <v>17.760000000000005</v>
      </c>
      <c r="M58" s="15">
        <f t="shared" si="19"/>
        <v>18.230000000000004</v>
      </c>
      <c r="N58" s="15">
        <f t="shared" si="19"/>
        <v>18.900000000000006</v>
      </c>
      <c r="O58" s="15">
        <f t="shared" si="19"/>
        <v>20.810000000000002</v>
      </c>
      <c r="P58" s="15">
        <f t="shared" si="19"/>
        <v>26.53</v>
      </c>
      <c r="Q58" s="15"/>
      <c r="R58" s="15">
        <f t="shared" si="19"/>
        <v>40.729999999999997</v>
      </c>
      <c r="S58" s="15">
        <f t="shared" si="19"/>
        <v>61.94</v>
      </c>
      <c r="U58" s="172"/>
    </row>
    <row r="59" spans="2:21" ht="16.5" customHeight="1">
      <c r="B59" s="175"/>
      <c r="C59" s="118"/>
      <c r="D59" s="118"/>
      <c r="E59" s="14">
        <v>17</v>
      </c>
      <c r="F59" s="15">
        <f>100-F17</f>
        <v>0</v>
      </c>
      <c r="G59" s="15">
        <f t="shared" ref="G59:S59" si="20">100-G17</f>
        <v>0</v>
      </c>
      <c r="H59" s="15">
        <f t="shared" si="20"/>
        <v>1.9399999999999977</v>
      </c>
      <c r="I59" s="15">
        <f t="shared" si="20"/>
        <v>5.6599999999999966</v>
      </c>
      <c r="J59" s="15">
        <f t="shared" si="20"/>
        <v>11.920000000000002</v>
      </c>
      <c r="K59" s="15">
        <f t="shared" si="20"/>
        <v>15.719999999999999</v>
      </c>
      <c r="L59" s="15">
        <f t="shared" si="20"/>
        <v>17.260000000000005</v>
      </c>
      <c r="M59" s="15">
        <f t="shared" si="20"/>
        <v>18.400000000000006</v>
      </c>
      <c r="N59" s="15">
        <f t="shared" si="20"/>
        <v>20.069999999999993</v>
      </c>
      <c r="O59" s="15">
        <f t="shared" si="20"/>
        <v>22.159999999999997</v>
      </c>
      <c r="P59" s="15">
        <f t="shared" si="20"/>
        <v>30.909999999999997</v>
      </c>
      <c r="Q59" s="15"/>
      <c r="R59" s="15">
        <f t="shared" si="20"/>
        <v>46.47</v>
      </c>
      <c r="S59" s="15">
        <f t="shared" si="20"/>
        <v>73.63</v>
      </c>
      <c r="U59" s="172"/>
    </row>
    <row r="60" spans="2:21" ht="16.5" customHeight="1">
      <c r="B60" s="175"/>
      <c r="C60" s="118"/>
      <c r="D60" s="118"/>
      <c r="E60" s="14">
        <v>21</v>
      </c>
      <c r="F60" s="15">
        <f>100-F20</f>
        <v>0</v>
      </c>
      <c r="G60" s="15">
        <f t="shared" ref="G60:S60" si="21">100-G20</f>
        <v>0</v>
      </c>
      <c r="H60" s="15">
        <f t="shared" si="21"/>
        <v>0.85999999999999943</v>
      </c>
      <c r="I60" s="15">
        <f t="shared" si="21"/>
        <v>3.480000000000004</v>
      </c>
      <c r="J60" s="15">
        <f t="shared" si="21"/>
        <v>7.0600000000000023</v>
      </c>
      <c r="K60" s="15">
        <f t="shared" si="21"/>
        <v>9.0999999999999943</v>
      </c>
      <c r="L60" s="15">
        <f t="shared" si="21"/>
        <v>9.8199999999999932</v>
      </c>
      <c r="M60" s="15">
        <f t="shared" si="21"/>
        <v>10.030000000000001</v>
      </c>
      <c r="N60" s="15">
        <f t="shared" si="21"/>
        <v>10.629999999999995</v>
      </c>
      <c r="O60" s="15">
        <f t="shared" si="21"/>
        <v>11.989999999999995</v>
      </c>
      <c r="P60" s="15">
        <f t="shared" si="21"/>
        <v>19.120000000000005</v>
      </c>
      <c r="Q60" s="15"/>
      <c r="R60" s="15">
        <f t="shared" si="21"/>
        <v>33.03</v>
      </c>
      <c r="S60" s="15">
        <f t="shared" si="21"/>
        <v>55.57</v>
      </c>
      <c r="U60" s="172"/>
    </row>
    <row r="61" spans="2:21" ht="16.5" customHeight="1">
      <c r="B61" s="175"/>
      <c r="C61" s="118"/>
      <c r="D61" s="118"/>
      <c r="E61" s="14">
        <v>25</v>
      </c>
      <c r="F61" s="15">
        <f>100-F23</f>
        <v>0</v>
      </c>
      <c r="G61" s="15">
        <f t="shared" ref="G61:S61" si="22">100-G23</f>
        <v>0</v>
      </c>
      <c r="H61" s="15">
        <f t="shared" si="22"/>
        <v>1.6599999999999966</v>
      </c>
      <c r="I61" s="15">
        <f t="shared" si="22"/>
        <v>5.5499999999999972</v>
      </c>
      <c r="J61" s="15">
        <f t="shared" si="22"/>
        <v>11.469999999999999</v>
      </c>
      <c r="K61" s="15">
        <f t="shared" si="22"/>
        <v>16.22</v>
      </c>
      <c r="L61" s="15">
        <f t="shared" si="22"/>
        <v>18.170000000000002</v>
      </c>
      <c r="M61" s="15">
        <f t="shared" si="22"/>
        <v>19.53</v>
      </c>
      <c r="N61" s="15">
        <f t="shared" si="22"/>
        <v>21.61</v>
      </c>
      <c r="O61" s="15">
        <f t="shared" si="22"/>
        <v>24.36</v>
      </c>
      <c r="P61" s="15">
        <f t="shared" si="22"/>
        <v>29.61</v>
      </c>
      <c r="Q61" s="15"/>
      <c r="R61" s="15">
        <f t="shared" si="22"/>
        <v>44.98</v>
      </c>
      <c r="S61" s="15">
        <f t="shared" si="22"/>
        <v>67.319999999999993</v>
      </c>
      <c r="U61" s="172"/>
    </row>
    <row r="62" spans="2:21" ht="16.5" customHeight="1">
      <c r="B62" s="175"/>
      <c r="C62" s="118"/>
      <c r="D62" s="118"/>
      <c r="E62" s="14">
        <v>29</v>
      </c>
      <c r="F62" s="15">
        <f>100-F26</f>
        <v>0</v>
      </c>
      <c r="G62" s="15">
        <f t="shared" ref="G62:S62" si="23">100-G26</f>
        <v>0</v>
      </c>
      <c r="H62" s="15">
        <f t="shared" si="23"/>
        <v>2</v>
      </c>
      <c r="I62" s="15">
        <f t="shared" si="23"/>
        <v>8.9000000000000057</v>
      </c>
      <c r="J62" s="15">
        <f t="shared" si="23"/>
        <v>13.670000000000002</v>
      </c>
      <c r="K62" s="15">
        <f t="shared" si="23"/>
        <v>16.47</v>
      </c>
      <c r="L62" s="15">
        <f t="shared" si="23"/>
        <v>17.849999999999994</v>
      </c>
      <c r="M62" s="15">
        <f t="shared" si="23"/>
        <v>19.040000000000006</v>
      </c>
      <c r="N62" s="15">
        <f t="shared" si="23"/>
        <v>20.569999999999993</v>
      </c>
      <c r="O62" s="15">
        <f t="shared" si="23"/>
        <v>22.849999999999994</v>
      </c>
      <c r="P62" s="15">
        <f t="shared" si="23"/>
        <v>27.510000000000005</v>
      </c>
      <c r="Q62" s="15"/>
      <c r="R62" s="15">
        <f t="shared" si="23"/>
        <v>38.33</v>
      </c>
      <c r="S62" s="15">
        <f t="shared" si="23"/>
        <v>57.56</v>
      </c>
      <c r="U62" s="172"/>
    </row>
    <row r="63" spans="2:21" ht="16.5" customHeight="1">
      <c r="B63" s="175"/>
      <c r="C63" s="118"/>
      <c r="D63" s="118"/>
      <c r="E63" s="14">
        <v>33</v>
      </c>
      <c r="F63" s="15">
        <f>100-F29</f>
        <v>0</v>
      </c>
      <c r="G63" s="15">
        <f t="shared" ref="G63:S63" si="24">100-G29</f>
        <v>0</v>
      </c>
      <c r="H63" s="15">
        <f t="shared" si="24"/>
        <v>0.89000000000000057</v>
      </c>
      <c r="I63" s="15">
        <f t="shared" si="24"/>
        <v>2.8900000000000006</v>
      </c>
      <c r="J63" s="15">
        <f t="shared" si="24"/>
        <v>7.5499999999999972</v>
      </c>
      <c r="K63" s="15">
        <f t="shared" si="24"/>
        <v>13.379999999999995</v>
      </c>
      <c r="L63" s="15">
        <f t="shared" si="24"/>
        <v>16.579999999999998</v>
      </c>
      <c r="M63" s="15">
        <f t="shared" si="24"/>
        <v>18.519999999999996</v>
      </c>
      <c r="N63" s="15">
        <f t="shared" si="24"/>
        <v>21.760000000000005</v>
      </c>
      <c r="O63" s="15">
        <f t="shared" si="24"/>
        <v>27.349999999999994</v>
      </c>
      <c r="P63" s="15">
        <f t="shared" si="24"/>
        <v>42.25</v>
      </c>
      <c r="Q63" s="15"/>
      <c r="R63" s="15">
        <f t="shared" si="24"/>
        <v>59.44</v>
      </c>
      <c r="S63" s="15">
        <f t="shared" si="24"/>
        <v>76.239999999999995</v>
      </c>
      <c r="U63" s="172"/>
    </row>
    <row r="64" spans="2:21" ht="16.5" customHeight="1">
      <c r="B64" s="175"/>
      <c r="C64" s="118"/>
      <c r="D64" s="118"/>
      <c r="E64" s="14">
        <v>41</v>
      </c>
      <c r="F64" s="15">
        <f>100-F32</f>
        <v>0</v>
      </c>
      <c r="G64" s="15">
        <f t="shared" ref="G64:S64" si="25">100-G32</f>
        <v>0</v>
      </c>
      <c r="H64" s="15">
        <f t="shared" si="25"/>
        <v>0.81999999999999318</v>
      </c>
      <c r="I64" s="15">
        <f t="shared" si="25"/>
        <v>3.0699999999999932</v>
      </c>
      <c r="J64" s="15">
        <f t="shared" si="25"/>
        <v>6.7900000000000063</v>
      </c>
      <c r="K64" s="15">
        <f t="shared" si="25"/>
        <v>10.280000000000001</v>
      </c>
      <c r="L64" s="15">
        <f t="shared" si="25"/>
        <v>12.969999999999999</v>
      </c>
      <c r="M64" s="15">
        <f t="shared" si="25"/>
        <v>15.069999999999993</v>
      </c>
      <c r="N64" s="15">
        <f t="shared" si="25"/>
        <v>18.579999999999998</v>
      </c>
      <c r="O64" s="15">
        <f t="shared" si="25"/>
        <v>21.900000000000006</v>
      </c>
      <c r="P64" s="15">
        <f t="shared" si="25"/>
        <v>32.510000000000005</v>
      </c>
      <c r="Q64" s="15"/>
      <c r="R64" s="15">
        <f t="shared" si="25"/>
        <v>46.41</v>
      </c>
      <c r="S64" s="15">
        <f t="shared" si="25"/>
        <v>64.8</v>
      </c>
      <c r="U64" s="172"/>
    </row>
    <row r="65" spans="2:21" ht="16.5" customHeight="1">
      <c r="B65" s="175"/>
      <c r="C65" s="118"/>
      <c r="D65" s="118"/>
      <c r="E65" s="14">
        <v>46</v>
      </c>
      <c r="F65" s="15">
        <f>100-F35</f>
        <v>0</v>
      </c>
      <c r="G65" s="15">
        <f t="shared" ref="G65:S65" si="26">100-G35</f>
        <v>0</v>
      </c>
      <c r="H65" s="15">
        <f t="shared" si="26"/>
        <v>3.4200000000000017</v>
      </c>
      <c r="I65" s="15">
        <f t="shared" si="26"/>
        <v>8.64</v>
      </c>
      <c r="J65" s="15">
        <f t="shared" si="26"/>
        <v>18.590000000000003</v>
      </c>
      <c r="K65" s="15">
        <f t="shared" si="26"/>
        <v>26.459999999999994</v>
      </c>
      <c r="L65" s="15">
        <f t="shared" si="26"/>
        <v>28.519999999999996</v>
      </c>
      <c r="M65" s="15">
        <f t="shared" si="26"/>
        <v>29.47</v>
      </c>
      <c r="N65" s="15">
        <f t="shared" si="26"/>
        <v>30.730000000000004</v>
      </c>
      <c r="O65" s="15">
        <f t="shared" si="26"/>
        <v>32.799999999999997</v>
      </c>
      <c r="P65" s="15">
        <f t="shared" si="26"/>
        <v>37.270000000000003</v>
      </c>
      <c r="Q65" s="15"/>
      <c r="R65" s="15">
        <f t="shared" si="26"/>
        <v>47.82</v>
      </c>
      <c r="S65" s="15">
        <f t="shared" si="26"/>
        <v>68.05</v>
      </c>
      <c r="U65" s="172"/>
    </row>
    <row r="66" spans="2:21" ht="19.5">
      <c r="B66" s="175"/>
      <c r="C66" s="118"/>
      <c r="D66" s="118"/>
      <c r="E66" s="14">
        <v>50</v>
      </c>
      <c r="F66" s="15">
        <f>100-F38</f>
        <v>0</v>
      </c>
      <c r="G66" s="15">
        <f t="shared" ref="G66:S66" si="27">100-G38</f>
        <v>0</v>
      </c>
      <c r="H66" s="15">
        <f t="shared" si="27"/>
        <v>0.51000000000000512</v>
      </c>
      <c r="I66" s="15">
        <f t="shared" si="27"/>
        <v>2.2199999999999989</v>
      </c>
      <c r="J66" s="15">
        <f t="shared" si="27"/>
        <v>5.8100000000000023</v>
      </c>
      <c r="K66" s="15">
        <f t="shared" si="27"/>
        <v>8.9500000000000028</v>
      </c>
      <c r="L66" s="15">
        <f t="shared" si="27"/>
        <v>11.25</v>
      </c>
      <c r="M66" s="15">
        <f t="shared" si="27"/>
        <v>13.739999999999995</v>
      </c>
      <c r="N66" s="15">
        <f t="shared" si="27"/>
        <v>16.939999999999998</v>
      </c>
      <c r="O66" s="15">
        <f t="shared" si="27"/>
        <v>20.379999999999995</v>
      </c>
      <c r="P66" s="15">
        <f t="shared" si="27"/>
        <v>27.180000000000007</v>
      </c>
      <c r="Q66" s="15"/>
      <c r="R66" s="15">
        <f t="shared" si="27"/>
        <v>39.159999999999997</v>
      </c>
      <c r="S66" s="15">
        <f t="shared" si="27"/>
        <v>51.29</v>
      </c>
      <c r="U66" s="172"/>
    </row>
    <row r="67" spans="2:21" ht="19.5">
      <c r="B67" s="175"/>
      <c r="C67" s="118"/>
      <c r="D67" s="118"/>
      <c r="E67" s="14">
        <v>54</v>
      </c>
      <c r="F67" s="15">
        <f>100-F41</f>
        <v>0</v>
      </c>
      <c r="G67" s="15">
        <f t="shared" ref="G67:S67" si="28">100-G41</f>
        <v>0</v>
      </c>
      <c r="H67" s="15">
        <f t="shared" si="28"/>
        <v>1.9699999999999989</v>
      </c>
      <c r="I67" s="15">
        <f t="shared" si="28"/>
        <v>5.8499999999999943</v>
      </c>
      <c r="J67" s="15">
        <f t="shared" si="28"/>
        <v>13.129999999999995</v>
      </c>
      <c r="K67" s="15">
        <f t="shared" si="28"/>
        <v>18.159999999999997</v>
      </c>
      <c r="L67" s="15">
        <f t="shared" si="28"/>
        <v>20.900000000000006</v>
      </c>
      <c r="M67" s="15">
        <f t="shared" si="28"/>
        <v>23</v>
      </c>
      <c r="N67" s="15">
        <f t="shared" si="28"/>
        <v>25.590000000000003</v>
      </c>
      <c r="O67" s="15">
        <f t="shared" si="28"/>
        <v>29.239999999999995</v>
      </c>
      <c r="P67" s="15">
        <f t="shared" si="28"/>
        <v>38.35</v>
      </c>
      <c r="Q67" s="15"/>
      <c r="R67" s="15">
        <f t="shared" si="28"/>
        <v>52.86</v>
      </c>
      <c r="S67" s="15">
        <f t="shared" si="28"/>
        <v>69.09</v>
      </c>
      <c r="U67" s="172"/>
    </row>
    <row r="68" spans="2:21" ht="19.5">
      <c r="B68" s="175"/>
      <c r="C68" s="118"/>
      <c r="D68" s="118"/>
      <c r="E68" s="14">
        <v>58</v>
      </c>
      <c r="F68" s="15">
        <f>100-F44</f>
        <v>0</v>
      </c>
      <c r="G68" s="15">
        <f t="shared" ref="G68:S68" si="29">100-G44</f>
        <v>0</v>
      </c>
      <c r="H68" s="15">
        <f t="shared" si="29"/>
        <v>0.57999999999999829</v>
      </c>
      <c r="I68" s="15">
        <f t="shared" si="29"/>
        <v>2.0300000000000011</v>
      </c>
      <c r="J68" s="15">
        <f t="shared" si="29"/>
        <v>6.5</v>
      </c>
      <c r="K68" s="15">
        <f t="shared" si="29"/>
        <v>11.069999999999993</v>
      </c>
      <c r="L68" s="15">
        <f t="shared" si="29"/>
        <v>14.89</v>
      </c>
      <c r="M68" s="15">
        <f t="shared" si="29"/>
        <v>17.790000000000006</v>
      </c>
      <c r="N68" s="15">
        <f t="shared" si="29"/>
        <v>20.92</v>
      </c>
      <c r="O68" s="15">
        <f t="shared" si="29"/>
        <v>26.769999999999996</v>
      </c>
      <c r="P68" s="15">
        <f t="shared" si="29"/>
        <v>37.81</v>
      </c>
      <c r="Q68" s="15"/>
      <c r="R68" s="15">
        <f t="shared" si="29"/>
        <v>54.04</v>
      </c>
      <c r="S68" s="15">
        <f t="shared" si="29"/>
        <v>65.78</v>
      </c>
      <c r="U68" s="172"/>
    </row>
    <row r="69" spans="2:21" ht="19.5">
      <c r="B69" s="175"/>
      <c r="C69" s="118"/>
      <c r="D69" s="118"/>
      <c r="E69" s="14">
        <v>63</v>
      </c>
      <c r="F69" s="15">
        <f>100-F47</f>
        <v>0</v>
      </c>
      <c r="G69" s="15">
        <f t="shared" ref="G69:S69" si="30">100-G47</f>
        <v>0</v>
      </c>
      <c r="H69" s="15">
        <f t="shared" si="30"/>
        <v>0.76000000000000512</v>
      </c>
      <c r="I69" s="15">
        <f t="shared" si="30"/>
        <v>3.4300000000000068</v>
      </c>
      <c r="J69" s="15">
        <f t="shared" si="30"/>
        <v>10.650000000000006</v>
      </c>
      <c r="K69" s="15">
        <f t="shared" si="30"/>
        <v>18.450000000000003</v>
      </c>
      <c r="L69" s="15">
        <f t="shared" si="30"/>
        <v>23.849999999999994</v>
      </c>
      <c r="M69" s="15">
        <f t="shared" si="30"/>
        <v>28.189999999999998</v>
      </c>
      <c r="N69" s="15">
        <f t="shared" si="30"/>
        <v>33.900000000000006</v>
      </c>
      <c r="O69" s="15">
        <f t="shared" si="30"/>
        <v>39.44</v>
      </c>
      <c r="P69" s="15">
        <f t="shared" si="30"/>
        <v>50.57</v>
      </c>
      <c r="Q69" s="15"/>
      <c r="R69" s="15">
        <f t="shared" si="30"/>
        <v>59.99</v>
      </c>
      <c r="S69" s="15">
        <f t="shared" si="30"/>
        <v>73.02</v>
      </c>
      <c r="U69" s="172"/>
    </row>
    <row r="70" spans="2:21" ht="19.5">
      <c r="B70" s="175"/>
      <c r="C70" s="118"/>
      <c r="D70" s="118"/>
      <c r="E70" s="14">
        <v>68</v>
      </c>
      <c r="F70" s="15">
        <f>100-F50</f>
        <v>0</v>
      </c>
      <c r="G70" s="15">
        <f t="shared" ref="G70:S70" si="31">100-G50</f>
        <v>0</v>
      </c>
      <c r="H70" s="15">
        <f t="shared" si="31"/>
        <v>0.43000000000000682</v>
      </c>
      <c r="I70" s="15">
        <f t="shared" si="31"/>
        <v>2</v>
      </c>
      <c r="J70" s="15">
        <f t="shared" si="31"/>
        <v>5.9000000000000057</v>
      </c>
      <c r="K70" s="15">
        <f t="shared" si="31"/>
        <v>12</v>
      </c>
      <c r="L70" s="15">
        <f t="shared" si="31"/>
        <v>19.120000000000005</v>
      </c>
      <c r="M70" s="15">
        <f t="shared" si="31"/>
        <v>25.569999999999993</v>
      </c>
      <c r="N70" s="15">
        <f t="shared" si="31"/>
        <v>31.89</v>
      </c>
      <c r="O70" s="15">
        <f t="shared" si="31"/>
        <v>40.75</v>
      </c>
      <c r="P70" s="15">
        <f t="shared" si="31"/>
        <v>56.41</v>
      </c>
      <c r="Q70" s="15"/>
      <c r="R70" s="15">
        <f t="shared" si="31"/>
        <v>74.14</v>
      </c>
      <c r="S70" s="15">
        <f t="shared" si="31"/>
        <v>84.87</v>
      </c>
      <c r="U70" s="172"/>
    </row>
    <row r="71" spans="2:21" ht="19.5">
      <c r="B71" s="175"/>
      <c r="C71" s="118"/>
      <c r="D71" s="118"/>
      <c r="E71" s="15"/>
      <c r="F71" s="15"/>
      <c r="G71" s="150">
        <f t="shared" ref="G71:L71" si="32">AVERAGE(G66:G70)</f>
        <v>0</v>
      </c>
      <c r="H71" s="150">
        <f t="shared" si="32"/>
        <v>0.85000000000000286</v>
      </c>
      <c r="I71" s="150">
        <f t="shared" si="32"/>
        <v>3.1060000000000003</v>
      </c>
      <c r="J71" s="150">
        <f t="shared" si="32"/>
        <v>8.3980000000000015</v>
      </c>
      <c r="K71" s="150">
        <f t="shared" si="32"/>
        <v>13.725999999999999</v>
      </c>
      <c r="L71" s="150">
        <f t="shared" si="32"/>
        <v>18.002000000000002</v>
      </c>
      <c r="M71" s="15"/>
      <c r="N71" s="15"/>
      <c r="O71" s="15"/>
      <c r="P71" s="15"/>
      <c r="Q71" s="15"/>
      <c r="R71" s="15"/>
      <c r="S71" s="15"/>
    </row>
    <row r="72" spans="2:21" ht="19.5">
      <c r="B72" s="175"/>
      <c r="C72" s="118"/>
      <c r="D72" s="118"/>
      <c r="E72" s="16" t="s">
        <v>106</v>
      </c>
      <c r="F72" s="15">
        <v>0</v>
      </c>
      <c r="G72" s="15">
        <v>6.01</v>
      </c>
      <c r="H72" s="15">
        <v>17.899999999999999</v>
      </c>
      <c r="I72" s="15">
        <v>78.12</v>
      </c>
      <c r="J72" s="15">
        <v>97.72</v>
      </c>
      <c r="K72" s="15">
        <v>99.21</v>
      </c>
      <c r="L72" s="15">
        <v>99.55</v>
      </c>
      <c r="M72" s="15">
        <v>99.63</v>
      </c>
      <c r="N72" s="15">
        <v>99.81</v>
      </c>
      <c r="O72" s="15">
        <v>99.81</v>
      </c>
      <c r="P72" s="15">
        <v>99.81</v>
      </c>
      <c r="Q72" s="15">
        <v>99.81</v>
      </c>
      <c r="R72" s="15">
        <v>100</v>
      </c>
      <c r="S72" s="15">
        <v>100</v>
      </c>
      <c r="U72" s="172" t="s">
        <v>107</v>
      </c>
    </row>
    <row r="73" spans="2:21" ht="19.5">
      <c r="B73" s="175"/>
      <c r="C73" s="118"/>
      <c r="D73" s="118"/>
      <c r="E73" s="16" t="s">
        <v>108</v>
      </c>
      <c r="F73" s="15">
        <v>0</v>
      </c>
      <c r="G73" s="15">
        <v>88.2</v>
      </c>
      <c r="H73" s="15">
        <v>93.62</v>
      </c>
      <c r="I73" s="15">
        <v>96.81</v>
      </c>
      <c r="J73" s="15">
        <v>98.62</v>
      </c>
      <c r="K73" s="15">
        <v>99.73</v>
      </c>
      <c r="L73" s="15">
        <v>99.89</v>
      </c>
      <c r="M73" s="15">
        <v>100</v>
      </c>
      <c r="N73" s="15">
        <v>100</v>
      </c>
      <c r="O73" s="15">
        <v>100</v>
      </c>
      <c r="P73" s="15">
        <v>100</v>
      </c>
      <c r="Q73" s="15">
        <v>100</v>
      </c>
      <c r="R73" s="15">
        <v>100</v>
      </c>
      <c r="S73" s="15">
        <v>100</v>
      </c>
      <c r="U73" s="172"/>
    </row>
    <row r="74" spans="2:21" ht="19.5">
      <c r="B74" s="175"/>
      <c r="C74" s="118"/>
      <c r="D74" s="118"/>
      <c r="E74" s="16" t="s">
        <v>109</v>
      </c>
      <c r="F74" s="15">
        <v>0</v>
      </c>
      <c r="G74" s="15">
        <v>49.8</v>
      </c>
      <c r="H74" s="15">
        <v>57.97</v>
      </c>
      <c r="I74" s="15">
        <v>98.29</v>
      </c>
      <c r="J74" s="15">
        <v>99.72</v>
      </c>
      <c r="K74" s="15">
        <v>99.84</v>
      </c>
      <c r="L74" s="15">
        <v>99.96</v>
      </c>
      <c r="M74" s="15">
        <v>100</v>
      </c>
      <c r="N74" s="15">
        <v>100</v>
      </c>
      <c r="O74" s="15">
        <v>100</v>
      </c>
      <c r="P74" s="15">
        <v>100</v>
      </c>
      <c r="Q74" s="15">
        <v>100</v>
      </c>
      <c r="R74" s="15">
        <v>100</v>
      </c>
      <c r="S74" s="15">
        <v>100</v>
      </c>
      <c r="U74" s="172"/>
    </row>
    <row r="75" spans="2:21" ht="19.5">
      <c r="B75" s="175"/>
      <c r="C75" s="118"/>
      <c r="D75" s="118"/>
      <c r="E75" s="16" t="s">
        <v>110</v>
      </c>
      <c r="F75" s="15">
        <v>0</v>
      </c>
      <c r="G75" s="15">
        <v>10.11</v>
      </c>
      <c r="H75" s="15">
        <v>13.59</v>
      </c>
      <c r="I75" s="15">
        <v>51.45</v>
      </c>
      <c r="J75" s="15">
        <v>99.46</v>
      </c>
      <c r="K75" s="15">
        <v>99.83</v>
      </c>
      <c r="L75" s="15">
        <v>99.97</v>
      </c>
      <c r="M75" s="15">
        <v>100</v>
      </c>
      <c r="N75" s="15">
        <v>100</v>
      </c>
      <c r="O75" s="15">
        <v>100</v>
      </c>
      <c r="P75" s="15">
        <v>100</v>
      </c>
      <c r="Q75" s="15">
        <v>100</v>
      </c>
      <c r="R75" s="15">
        <v>100</v>
      </c>
      <c r="S75" s="15">
        <v>100</v>
      </c>
      <c r="U75" s="172"/>
    </row>
    <row r="76" spans="2:21" ht="19.5">
      <c r="B76" s="175"/>
      <c r="C76" s="118"/>
      <c r="D76" s="118"/>
      <c r="E76" s="16" t="s">
        <v>111</v>
      </c>
      <c r="F76" s="15">
        <v>0</v>
      </c>
      <c r="G76" s="15">
        <v>53.27</v>
      </c>
      <c r="H76" s="15">
        <v>63.64</v>
      </c>
      <c r="I76" s="15">
        <v>96.07</v>
      </c>
      <c r="J76" s="15">
        <v>99.64</v>
      </c>
      <c r="K76" s="15">
        <v>99.84</v>
      </c>
      <c r="L76" s="15">
        <v>99.98</v>
      </c>
      <c r="M76" s="15">
        <v>100</v>
      </c>
      <c r="N76" s="15">
        <v>100</v>
      </c>
      <c r="O76" s="15">
        <v>100</v>
      </c>
      <c r="P76" s="15">
        <v>100</v>
      </c>
      <c r="Q76" s="15">
        <v>100</v>
      </c>
      <c r="R76" s="15">
        <v>100</v>
      </c>
      <c r="S76" s="15">
        <v>100</v>
      </c>
      <c r="U76" s="172"/>
    </row>
    <row r="77" spans="2:21" ht="19.5">
      <c r="B77" s="175"/>
      <c r="C77" s="118"/>
      <c r="D77" s="118"/>
      <c r="E77" s="16" t="s">
        <v>112</v>
      </c>
      <c r="F77" s="15">
        <v>0</v>
      </c>
      <c r="G77" s="15">
        <v>4.75</v>
      </c>
      <c r="H77" s="15">
        <v>12.23</v>
      </c>
      <c r="I77" s="15">
        <v>36.9</v>
      </c>
      <c r="J77" s="15">
        <v>92.86</v>
      </c>
      <c r="K77" s="15">
        <v>98.23</v>
      </c>
      <c r="L77" s="15">
        <v>99.74</v>
      </c>
      <c r="M77" s="15">
        <v>100</v>
      </c>
      <c r="N77" s="15">
        <v>100</v>
      </c>
      <c r="O77" s="15">
        <v>100</v>
      </c>
      <c r="P77" s="15">
        <v>100</v>
      </c>
      <c r="Q77" s="15">
        <v>100</v>
      </c>
      <c r="R77" s="15">
        <v>100</v>
      </c>
      <c r="S77" s="15">
        <v>100</v>
      </c>
      <c r="U77" s="172"/>
    </row>
    <row r="78" spans="2:21" ht="19.5">
      <c r="B78" s="175"/>
      <c r="C78" s="118"/>
      <c r="D78" s="118"/>
      <c r="E78" s="16" t="s">
        <v>113</v>
      </c>
      <c r="F78" s="15">
        <v>0</v>
      </c>
      <c r="G78" s="15">
        <v>2.52</v>
      </c>
      <c r="H78" s="15">
        <v>8.8699999999999992</v>
      </c>
      <c r="I78" s="15">
        <v>76.680000000000007</v>
      </c>
      <c r="J78" s="15">
        <v>99.07</v>
      </c>
      <c r="K78" s="15">
        <v>99.82</v>
      </c>
      <c r="L78" s="15">
        <v>99.98</v>
      </c>
      <c r="M78" s="15">
        <v>100</v>
      </c>
      <c r="N78" s="15">
        <v>100</v>
      </c>
      <c r="O78" s="15">
        <v>100</v>
      </c>
      <c r="P78" s="15">
        <v>100</v>
      </c>
      <c r="Q78" s="15">
        <v>100</v>
      </c>
      <c r="R78" s="15">
        <v>100</v>
      </c>
      <c r="S78" s="15">
        <v>100</v>
      </c>
      <c r="U78" s="172"/>
    </row>
    <row r="79" spans="2:21" ht="19.5">
      <c r="B79" s="175"/>
      <c r="C79" s="118"/>
      <c r="D79" s="118"/>
      <c r="E79" s="16" t="s">
        <v>114</v>
      </c>
      <c r="F79" s="15">
        <v>0</v>
      </c>
      <c r="G79" s="15">
        <v>63.15</v>
      </c>
      <c r="H79" s="15">
        <v>72.64</v>
      </c>
      <c r="I79" s="15">
        <v>87.13</v>
      </c>
      <c r="J79" s="15">
        <v>93.6</v>
      </c>
      <c r="K79" s="15">
        <v>95.74</v>
      </c>
      <c r="L79" s="15">
        <v>97.64</v>
      </c>
      <c r="M79" s="15">
        <v>100</v>
      </c>
      <c r="N79" s="15">
        <v>100</v>
      </c>
      <c r="O79" s="15">
        <v>100</v>
      </c>
      <c r="P79" s="15">
        <v>100</v>
      </c>
      <c r="Q79" s="15">
        <v>100</v>
      </c>
      <c r="R79" s="15">
        <v>100</v>
      </c>
      <c r="S79" s="15">
        <v>100</v>
      </c>
      <c r="U79" s="172"/>
    </row>
    <row r="80" spans="2:21" ht="19.5">
      <c r="B80" s="175"/>
      <c r="C80" s="118"/>
      <c r="D80" s="118"/>
      <c r="E80" s="16" t="s">
        <v>115</v>
      </c>
      <c r="F80" s="15">
        <v>0</v>
      </c>
      <c r="G80" s="15">
        <v>2.38</v>
      </c>
      <c r="H80" s="15">
        <v>6.01</v>
      </c>
      <c r="I80" s="15">
        <v>19.2</v>
      </c>
      <c r="J80" s="15">
        <v>54.94</v>
      </c>
      <c r="K80" s="15">
        <v>79.430000000000007</v>
      </c>
      <c r="L80" s="15">
        <v>86.01</v>
      </c>
      <c r="M80" s="15">
        <v>87.51</v>
      </c>
      <c r="N80" s="15">
        <v>89.71</v>
      </c>
      <c r="O80" s="15">
        <v>92.23</v>
      </c>
      <c r="P80" s="15">
        <v>94.69</v>
      </c>
      <c r="Q80" s="15">
        <v>95.35</v>
      </c>
      <c r="R80" s="15">
        <v>96.25</v>
      </c>
      <c r="S80" s="15"/>
      <c r="U80" s="172"/>
    </row>
    <row r="81" spans="2:21" ht="19.5">
      <c r="B81" s="175"/>
      <c r="C81" s="118"/>
      <c r="D81" s="118"/>
      <c r="E81" s="16" t="s">
        <v>116</v>
      </c>
      <c r="F81" s="15">
        <v>0</v>
      </c>
      <c r="G81" s="15">
        <v>1.64</v>
      </c>
      <c r="H81" s="15">
        <v>3.97</v>
      </c>
      <c r="I81" s="15">
        <v>13.99</v>
      </c>
      <c r="J81" s="15">
        <v>42.72</v>
      </c>
      <c r="K81" s="15">
        <v>55.44</v>
      </c>
      <c r="L81" s="15">
        <v>60.6</v>
      </c>
      <c r="M81" s="15">
        <v>61.65</v>
      </c>
      <c r="N81" s="15">
        <v>63.58</v>
      </c>
      <c r="O81" s="15">
        <v>65.98</v>
      </c>
      <c r="P81" s="15">
        <v>71.069999999999993</v>
      </c>
      <c r="Q81" s="15">
        <v>73.930000000000007</v>
      </c>
      <c r="R81" s="15">
        <v>78.72</v>
      </c>
      <c r="S81" s="15"/>
      <c r="U81" s="172"/>
    </row>
    <row r="82" spans="2:21" ht="19.5">
      <c r="B82" s="175"/>
      <c r="C82" s="118"/>
      <c r="D82" s="118"/>
      <c r="E82" s="16" t="s">
        <v>117</v>
      </c>
      <c r="F82" s="15">
        <v>0</v>
      </c>
      <c r="G82" s="15">
        <v>0.67</v>
      </c>
      <c r="H82" s="15">
        <v>1.45</v>
      </c>
      <c r="I82" s="15">
        <v>3.89</v>
      </c>
      <c r="J82" s="15">
        <v>10.91</v>
      </c>
      <c r="K82" s="15">
        <v>14.62</v>
      </c>
      <c r="L82" s="15">
        <v>16.16</v>
      </c>
      <c r="M82" s="15">
        <v>16.600000000000001</v>
      </c>
      <c r="N82" s="15">
        <v>17.670000000000002</v>
      </c>
      <c r="O82" s="15">
        <v>21.95</v>
      </c>
      <c r="P82" s="15">
        <v>42.72</v>
      </c>
      <c r="Q82" s="15">
        <v>54.07</v>
      </c>
      <c r="R82" s="15">
        <v>74.95</v>
      </c>
      <c r="S82" s="15"/>
      <c r="U82" s="172"/>
    </row>
    <row r="83" spans="2:21" ht="19.5">
      <c r="B83" s="175"/>
      <c r="C83" s="118"/>
      <c r="D83" s="118"/>
      <c r="E83" s="16" t="s">
        <v>118</v>
      </c>
      <c r="F83" s="15">
        <v>0</v>
      </c>
      <c r="G83" s="15">
        <v>0.5</v>
      </c>
      <c r="H83" s="15">
        <v>1.0900000000000001</v>
      </c>
      <c r="I83" s="15">
        <v>2.92</v>
      </c>
      <c r="J83" s="15">
        <v>4.8</v>
      </c>
      <c r="K83" s="15">
        <v>5.97</v>
      </c>
      <c r="L83" s="15">
        <v>6.6</v>
      </c>
      <c r="M83" s="15">
        <v>6.98</v>
      </c>
      <c r="N83" s="15">
        <v>8.74</v>
      </c>
      <c r="O83" s="15">
        <v>12.27</v>
      </c>
      <c r="P83" s="15">
        <v>20.05</v>
      </c>
      <c r="Q83" s="15">
        <v>28.95</v>
      </c>
      <c r="R83" s="15">
        <v>33.119999999999997</v>
      </c>
      <c r="S83" s="15"/>
      <c r="U83" s="172"/>
    </row>
    <row r="84" spans="2:21" ht="19.5">
      <c r="B84" s="175"/>
      <c r="C84" s="118"/>
      <c r="D84" s="118"/>
      <c r="E84" s="16" t="s">
        <v>119</v>
      </c>
      <c r="F84" s="15">
        <v>0</v>
      </c>
      <c r="G84" s="15">
        <v>1.72</v>
      </c>
      <c r="H84" s="15">
        <v>2.92</v>
      </c>
      <c r="I84" s="15">
        <v>7.03</v>
      </c>
      <c r="J84" s="15">
        <v>13.57</v>
      </c>
      <c r="K84" s="15">
        <v>17.71</v>
      </c>
      <c r="L84" s="15">
        <v>21.12</v>
      </c>
      <c r="M84" s="15">
        <v>22.65</v>
      </c>
      <c r="N84" s="15">
        <v>31.15</v>
      </c>
      <c r="O84" s="15">
        <v>36.549999999999997</v>
      </c>
      <c r="P84" s="15">
        <v>43.11</v>
      </c>
      <c r="Q84" s="15">
        <v>48.91</v>
      </c>
      <c r="R84" s="15">
        <v>56.63</v>
      </c>
      <c r="S84" s="15"/>
      <c r="U84" s="172"/>
    </row>
    <row r="85" spans="2:21" ht="19.5">
      <c r="B85" s="175"/>
      <c r="C85" s="118"/>
      <c r="D85" s="118"/>
      <c r="E85" s="16" t="s">
        <v>120</v>
      </c>
      <c r="F85" s="15">
        <v>0</v>
      </c>
      <c r="G85" s="15">
        <v>0.72</v>
      </c>
      <c r="H85" s="15">
        <v>1.45</v>
      </c>
      <c r="I85" s="15">
        <v>3.2</v>
      </c>
      <c r="J85" s="15">
        <v>5.0599999999999996</v>
      </c>
      <c r="K85" s="15">
        <v>6.55</v>
      </c>
      <c r="L85" s="15">
        <v>7.69</v>
      </c>
      <c r="M85" s="15">
        <v>7.9</v>
      </c>
      <c r="N85" s="15">
        <v>12.72</v>
      </c>
      <c r="O85" s="15">
        <v>19.27</v>
      </c>
      <c r="P85" s="15">
        <v>35.94</v>
      </c>
      <c r="Q85" s="15">
        <v>47.87</v>
      </c>
      <c r="R85" s="15">
        <v>63.82</v>
      </c>
      <c r="S85" s="15"/>
      <c r="U85" s="172"/>
    </row>
    <row r="86" spans="2:21" ht="19.5">
      <c r="B86" s="175"/>
      <c r="C86" s="118"/>
      <c r="D86" s="118"/>
      <c r="E86" s="17"/>
      <c r="N86" s="15"/>
      <c r="O86" s="15"/>
      <c r="P86" s="15"/>
      <c r="Q86" s="15"/>
      <c r="R86" s="15"/>
      <c r="S86" s="15"/>
      <c r="U86" s="1"/>
    </row>
    <row r="87" spans="2:21" ht="19.5">
      <c r="B87" s="175"/>
      <c r="C87" s="118"/>
      <c r="D87" s="118"/>
      <c r="E87" s="12" t="s">
        <v>121</v>
      </c>
      <c r="F87" s="12">
        <v>6.25E-2</v>
      </c>
      <c r="G87" s="12">
        <v>7.3999999999999996E-2</v>
      </c>
      <c r="H87" s="12">
        <v>0.14899999999999999</v>
      </c>
      <c r="I87" s="12">
        <v>0.28999999999999998</v>
      </c>
      <c r="J87" s="12">
        <v>0.84</v>
      </c>
      <c r="K87" s="12">
        <v>1.19</v>
      </c>
      <c r="L87" s="12">
        <v>2.38</v>
      </c>
      <c r="M87" s="12">
        <v>4.76</v>
      </c>
      <c r="N87" s="12">
        <v>9.5299999999999994</v>
      </c>
      <c r="O87" s="12">
        <v>19.05</v>
      </c>
      <c r="P87" s="12">
        <v>38.1</v>
      </c>
      <c r="Q87" s="12">
        <v>50.8</v>
      </c>
      <c r="R87" s="12">
        <v>76.2</v>
      </c>
      <c r="S87" s="12">
        <v>152.4</v>
      </c>
      <c r="U87" s="1"/>
    </row>
    <row r="88" spans="2:21" ht="19.5">
      <c r="B88" s="175"/>
      <c r="C88" s="118"/>
      <c r="D88" s="118"/>
      <c r="E88" s="12" t="s">
        <v>122</v>
      </c>
      <c r="F88" s="12" t="s">
        <v>123</v>
      </c>
      <c r="G88" s="12" t="s">
        <v>124</v>
      </c>
      <c r="H88" s="12" t="s">
        <v>125</v>
      </c>
      <c r="I88" s="12" t="s">
        <v>126</v>
      </c>
      <c r="J88" s="12" t="s">
        <v>127</v>
      </c>
      <c r="K88" s="12" t="s">
        <v>8</v>
      </c>
      <c r="L88" s="12" t="s">
        <v>128</v>
      </c>
      <c r="M88" s="12" t="s">
        <v>129</v>
      </c>
      <c r="N88" s="12" t="s">
        <v>130</v>
      </c>
      <c r="O88" s="12" t="s">
        <v>131</v>
      </c>
      <c r="P88" s="13" t="s">
        <v>132</v>
      </c>
      <c r="Q88" s="12" t="s">
        <v>133</v>
      </c>
      <c r="R88" s="12" t="s">
        <v>134</v>
      </c>
      <c r="S88" s="12" t="s">
        <v>135</v>
      </c>
    </row>
    <row r="89" spans="2:21" ht="19.5">
      <c r="B89" s="175"/>
      <c r="C89" s="118"/>
      <c r="D89" s="118"/>
      <c r="E89" s="17" t="s">
        <v>136</v>
      </c>
      <c r="F89" s="15">
        <v>0</v>
      </c>
      <c r="G89" s="15">
        <v>0</v>
      </c>
      <c r="H89" s="15">
        <v>0.4</v>
      </c>
      <c r="I89" s="15">
        <v>2</v>
      </c>
      <c r="J89" s="15">
        <v>9.6</v>
      </c>
      <c r="K89" s="15" t="s">
        <v>137</v>
      </c>
      <c r="L89" s="15">
        <v>15.4</v>
      </c>
      <c r="M89" s="15">
        <v>18.8</v>
      </c>
      <c r="N89" s="15">
        <v>22.4</v>
      </c>
      <c r="O89" s="15">
        <v>24.8</v>
      </c>
      <c r="P89" s="15">
        <v>30</v>
      </c>
      <c r="Q89" s="15" t="s">
        <v>138</v>
      </c>
      <c r="R89" s="15">
        <v>38.799999999999997</v>
      </c>
      <c r="S89" s="15">
        <v>92</v>
      </c>
      <c r="U89" t="s">
        <v>139</v>
      </c>
    </row>
    <row r="90" spans="2:21" ht="19.5">
      <c r="B90" s="175"/>
      <c r="C90" s="118"/>
      <c r="D90" s="118"/>
      <c r="E90" s="15" t="s">
        <v>140</v>
      </c>
      <c r="F90" s="15"/>
      <c r="G90" s="15"/>
      <c r="H90" s="15"/>
      <c r="I90" s="15"/>
      <c r="J90" s="15"/>
      <c r="K90" s="15"/>
      <c r="L90" s="15"/>
      <c r="M90" s="15"/>
      <c r="N90" s="15"/>
      <c r="O90" s="15"/>
      <c r="P90" s="15"/>
      <c r="Q90" s="15"/>
      <c r="R90" s="15"/>
      <c r="S90" s="15"/>
    </row>
    <row r="91" spans="2:21" ht="19.5">
      <c r="B91" s="175"/>
      <c r="C91" s="118"/>
      <c r="D91" s="118"/>
      <c r="E91" s="15"/>
      <c r="F91" s="15"/>
      <c r="G91" s="15"/>
      <c r="H91" s="15"/>
      <c r="I91" s="15"/>
      <c r="J91" s="15"/>
      <c r="K91" s="15"/>
      <c r="L91" s="15"/>
      <c r="M91" s="15"/>
      <c r="N91" s="15"/>
      <c r="O91" s="15"/>
      <c r="P91" s="15"/>
      <c r="Q91" s="15"/>
      <c r="R91" s="15"/>
      <c r="S91" s="15"/>
    </row>
    <row r="92" spans="2:21">
      <c r="F92" s="152">
        <f t="shared" ref="F92:M92" si="33">AVERAGE(F82:F85)</f>
        <v>0</v>
      </c>
      <c r="G92" s="152">
        <f t="shared" si="33"/>
        <v>0.90249999999999986</v>
      </c>
      <c r="H92" s="152">
        <f t="shared" si="33"/>
        <v>1.7275</v>
      </c>
      <c r="I92" s="152">
        <f t="shared" si="33"/>
        <v>4.26</v>
      </c>
      <c r="J92" s="152">
        <f t="shared" si="33"/>
        <v>8.5850000000000009</v>
      </c>
      <c r="K92" s="152">
        <f t="shared" si="33"/>
        <v>11.212499999999999</v>
      </c>
      <c r="L92" s="152">
        <f t="shared" si="33"/>
        <v>12.892499999999998</v>
      </c>
      <c r="M92" s="152">
        <f t="shared" si="33"/>
        <v>13.532500000000001</v>
      </c>
    </row>
    <row r="93" spans="2:21">
      <c r="F93" s="151">
        <f t="shared" ref="F93:K93" si="34">(G92-F92)/100</f>
        <v>9.0249999999999983E-3</v>
      </c>
      <c r="G93" s="151">
        <f t="shared" si="34"/>
        <v>8.2500000000000021E-3</v>
      </c>
      <c r="H93" s="151">
        <f t="shared" si="34"/>
        <v>2.5324999999999997E-2</v>
      </c>
      <c r="I93" s="151">
        <f t="shared" si="34"/>
        <v>4.3250000000000011E-2</v>
      </c>
      <c r="J93" s="151">
        <f t="shared" si="34"/>
        <v>2.6274999999999979E-2</v>
      </c>
      <c r="K93" s="151">
        <f t="shared" si="34"/>
        <v>1.6799999999999995E-2</v>
      </c>
      <c r="L93" s="151">
        <f>(M92-L92)/100</f>
        <v>6.4000000000000237E-3</v>
      </c>
    </row>
    <row r="94" spans="2:21">
      <c r="F94" s="151"/>
      <c r="G94" s="151"/>
      <c r="H94" s="151"/>
      <c r="I94" s="151"/>
      <c r="J94" s="151"/>
      <c r="K94" s="151"/>
      <c r="L94" s="151"/>
    </row>
    <row r="95" spans="2:21" ht="13.5" thickBot="1">
      <c r="B95">
        <v>1983</v>
      </c>
    </row>
    <row r="96" spans="2:21" ht="21" thickBot="1">
      <c r="B96" s="58" t="s">
        <v>332</v>
      </c>
      <c r="C96" s="119"/>
      <c r="D96" s="119"/>
      <c r="E96" s="167" t="s">
        <v>333</v>
      </c>
      <c r="F96" s="168"/>
      <c r="G96" s="169"/>
      <c r="H96" s="170" t="s">
        <v>334</v>
      </c>
      <c r="I96" s="170" t="s">
        <v>335</v>
      </c>
    </row>
    <row r="97" spans="2:9" ht="23.25" thickBot="1">
      <c r="B97" s="59" t="s">
        <v>336</v>
      </c>
      <c r="C97" s="120"/>
      <c r="D97" s="120"/>
      <c r="E97" s="60" t="s">
        <v>337</v>
      </c>
      <c r="F97" s="60" t="s">
        <v>338</v>
      </c>
      <c r="G97" s="60" t="s">
        <v>339</v>
      </c>
      <c r="H97" s="171"/>
      <c r="I97" s="171"/>
    </row>
    <row r="98" spans="2:9" ht="20.25" thickBot="1">
      <c r="B98" s="61">
        <v>1</v>
      </c>
      <c r="C98">
        <f>VLOOKUP(B98,'River profile 1993 to 2008'!$D$4:$E$136,2)</f>
        <v>1068</v>
      </c>
      <c r="D98" s="121"/>
      <c r="E98" s="62">
        <v>39.799999999999997</v>
      </c>
      <c r="F98" s="62">
        <v>84.2</v>
      </c>
      <c r="G98" s="62">
        <v>148.4</v>
      </c>
      <c r="H98" s="62">
        <v>89.5</v>
      </c>
      <c r="I98" s="62">
        <v>18.600000000000001</v>
      </c>
    </row>
    <row r="99" spans="2:9" ht="20.25" thickBot="1">
      <c r="B99" s="61">
        <v>5</v>
      </c>
      <c r="C99">
        <f>VLOOKUP(B99,'River profile 1993 to 2008'!$D$4:$E$136,2)</f>
        <v>3777</v>
      </c>
      <c r="D99" s="121"/>
      <c r="E99" s="62">
        <v>38.1</v>
      </c>
      <c r="F99" s="62">
        <v>84.2</v>
      </c>
      <c r="G99" s="62">
        <v>146.30000000000001</v>
      </c>
      <c r="H99" s="62">
        <v>76.8</v>
      </c>
      <c r="I99" s="62">
        <v>20</v>
      </c>
    </row>
    <row r="100" spans="2:9" ht="20.25" thickBot="1">
      <c r="B100" s="61">
        <v>9</v>
      </c>
      <c r="C100">
        <f>VLOOKUP(B100,'River profile 1993 to 2008'!$D$4:$E$136,2)</f>
        <v>6313</v>
      </c>
      <c r="D100" s="121"/>
      <c r="E100" s="62">
        <v>70.3</v>
      </c>
      <c r="F100" s="62">
        <v>130.6</v>
      </c>
      <c r="G100" s="62" t="s">
        <v>340</v>
      </c>
      <c r="H100" s="62">
        <v>102.8</v>
      </c>
      <c r="I100" s="62">
        <v>17.8</v>
      </c>
    </row>
    <row r="101" spans="2:9" ht="20.25" thickBot="1">
      <c r="B101" s="61">
        <v>13</v>
      </c>
      <c r="C101">
        <f>VLOOKUP(B101,'River profile 1993 to 2008'!$D$4:$E$136,2)</f>
        <v>8394</v>
      </c>
      <c r="D101" s="121"/>
      <c r="E101" s="62">
        <v>60.1</v>
      </c>
      <c r="F101" s="62">
        <v>81.3</v>
      </c>
      <c r="G101" s="62" t="s">
        <v>340</v>
      </c>
      <c r="H101" s="62">
        <v>100.3</v>
      </c>
      <c r="I101" s="62">
        <v>18.3</v>
      </c>
    </row>
    <row r="102" spans="2:9" ht="20.25" thickBot="1">
      <c r="B102" s="61">
        <v>17</v>
      </c>
      <c r="C102">
        <f>VLOOKUP(B102,'River profile 1993 to 2008'!$D$4:$E$136,2)</f>
        <v>10926</v>
      </c>
      <c r="D102" s="121"/>
      <c r="E102" s="62">
        <v>49.8</v>
      </c>
      <c r="F102" s="62">
        <v>93.7</v>
      </c>
      <c r="G102" s="62">
        <v>152</v>
      </c>
      <c r="H102" s="62">
        <v>82.3</v>
      </c>
      <c r="I102" s="62">
        <v>18.399999999999999</v>
      </c>
    </row>
    <row r="103" spans="2:9" ht="20.25" thickBot="1">
      <c r="B103" s="61">
        <v>21</v>
      </c>
      <c r="C103">
        <f>VLOOKUP(B103,'River profile 1993 to 2008'!$D$4:$E$136,2)</f>
        <v>13557</v>
      </c>
      <c r="D103" s="121"/>
      <c r="E103" s="62">
        <v>89.6</v>
      </c>
      <c r="F103" s="62">
        <v>167.3</v>
      </c>
      <c r="G103" s="62" t="s">
        <v>340</v>
      </c>
      <c r="H103" s="62">
        <v>114.3</v>
      </c>
      <c r="I103" s="62">
        <v>10.1</v>
      </c>
    </row>
    <row r="104" spans="2:9" ht="20.25" thickBot="1">
      <c r="B104" s="61">
        <v>25</v>
      </c>
      <c r="C104">
        <f>VLOOKUP(B104,'River profile 1993 to 2008'!$D$4:$E$136,2)</f>
        <v>16491</v>
      </c>
      <c r="D104" s="121"/>
      <c r="E104" s="62">
        <v>67.8</v>
      </c>
      <c r="F104" s="62">
        <v>111</v>
      </c>
      <c r="G104" s="62">
        <v>187.7</v>
      </c>
      <c r="H104" s="62">
        <v>90.8</v>
      </c>
      <c r="I104" s="62">
        <v>19.600000000000001</v>
      </c>
    </row>
    <row r="105" spans="2:9" ht="20.25" thickBot="1">
      <c r="B105" s="61">
        <v>29</v>
      </c>
      <c r="C105">
        <f>VLOOKUP(B105,'River profile 1993 to 2008'!$D$4:$E$136,2)</f>
        <v>18776</v>
      </c>
      <c r="D105" s="121"/>
      <c r="E105" s="62">
        <v>67.400000000000006</v>
      </c>
      <c r="F105" s="62">
        <v>141.30000000000001</v>
      </c>
      <c r="G105" s="62" t="s">
        <v>340</v>
      </c>
      <c r="H105" s="62">
        <v>106.3</v>
      </c>
      <c r="I105" s="62">
        <v>19.100000000000001</v>
      </c>
    </row>
    <row r="106" spans="2:9" ht="20.25" thickBot="1">
      <c r="B106" s="61">
        <v>33</v>
      </c>
      <c r="C106">
        <f>VLOOKUP(B106,'River profile 1993 to 2008'!$D$4:$E$136,2)</f>
        <v>21217</v>
      </c>
      <c r="D106" s="121"/>
      <c r="E106" s="62">
        <v>29.3</v>
      </c>
      <c r="F106" s="62">
        <v>54.2</v>
      </c>
      <c r="G106" s="62">
        <v>105.6</v>
      </c>
      <c r="H106" s="62">
        <v>71.3</v>
      </c>
      <c r="I106" s="62">
        <v>18.5</v>
      </c>
    </row>
    <row r="107" spans="2:9" ht="20.25" thickBot="1">
      <c r="B107" s="61">
        <v>41</v>
      </c>
      <c r="C107">
        <f>VLOOKUP(B107,'River profile 1993 to 2008'!$D$4:$E$136,2)</f>
        <v>26406</v>
      </c>
      <c r="D107" s="121"/>
      <c r="E107" s="62">
        <v>42</v>
      </c>
      <c r="F107" s="62">
        <v>90</v>
      </c>
      <c r="G107" s="62">
        <v>203</v>
      </c>
      <c r="H107" s="62">
        <v>93.5</v>
      </c>
      <c r="I107" s="62">
        <v>15.1</v>
      </c>
    </row>
    <row r="108" spans="2:9" ht="20.25" thickBot="1">
      <c r="B108" s="61">
        <v>46</v>
      </c>
      <c r="C108">
        <f>VLOOKUP(B108,'River profile 1993 to 2008'!$D$4:$E$136,2)</f>
        <v>29309</v>
      </c>
      <c r="D108" s="121"/>
      <c r="E108" s="62">
        <v>25.7</v>
      </c>
      <c r="F108" s="62">
        <v>82</v>
      </c>
      <c r="G108" s="62">
        <v>172.4</v>
      </c>
      <c r="H108" s="62">
        <v>85.6</v>
      </c>
      <c r="I108" s="62">
        <v>29.5</v>
      </c>
    </row>
    <row r="109" spans="2:9" ht="20.25" thickBot="1">
      <c r="B109" s="61">
        <v>50</v>
      </c>
      <c r="C109">
        <f>VLOOKUP(B109,'River profile 1993 to 2008'!$D$4:$E$136,2)</f>
        <v>31531</v>
      </c>
      <c r="D109" s="121"/>
      <c r="E109" s="62">
        <v>91.1</v>
      </c>
      <c r="F109" s="62">
        <v>60</v>
      </c>
      <c r="G109" s="62" t="s">
        <v>340</v>
      </c>
      <c r="H109" s="62">
        <v>114.7</v>
      </c>
      <c r="I109" s="62">
        <v>13.8</v>
      </c>
    </row>
    <row r="110" spans="2:9" ht="20.25" thickBot="1">
      <c r="B110" s="61">
        <v>54</v>
      </c>
      <c r="C110">
        <f>VLOOKUP(B110,'River profile 1993 to 2008'!$D$4:$E$136,2)</f>
        <v>36165</v>
      </c>
      <c r="D110" s="121"/>
      <c r="E110" s="62">
        <v>30</v>
      </c>
      <c r="F110" s="62">
        <v>68</v>
      </c>
      <c r="G110" s="62">
        <v>154</v>
      </c>
      <c r="H110" s="62">
        <v>83</v>
      </c>
      <c r="I110" s="62">
        <v>23</v>
      </c>
    </row>
    <row r="111" spans="2:9" ht="20.25" thickBot="1">
      <c r="B111" s="61">
        <v>58</v>
      </c>
      <c r="C111">
        <f>VLOOKUP(B111,'River profile 1993 to 2008'!$D$4:$E$136,2)</f>
        <v>40537</v>
      </c>
      <c r="D111" s="121"/>
      <c r="E111" s="62">
        <v>33.799999999999997</v>
      </c>
      <c r="F111" s="62">
        <v>62</v>
      </c>
      <c r="G111" s="62">
        <v>182.6</v>
      </c>
      <c r="H111" s="62">
        <v>87.7</v>
      </c>
      <c r="I111" s="62">
        <v>17.8</v>
      </c>
    </row>
    <row r="112" spans="2:9" ht="20.25" thickBot="1">
      <c r="B112" s="61">
        <v>63</v>
      </c>
      <c r="C112">
        <f>VLOOKUP(B112,'River profile 1993 to 2008'!$D$4:$E$136,2)</f>
        <v>44315</v>
      </c>
      <c r="D112" s="121"/>
      <c r="E112" s="62">
        <v>21.5</v>
      </c>
      <c r="F112" s="62">
        <v>38</v>
      </c>
      <c r="G112" s="62">
        <v>100</v>
      </c>
      <c r="H112" s="62">
        <v>71.5</v>
      </c>
      <c r="I112" s="62">
        <v>28.2</v>
      </c>
    </row>
    <row r="113" spans="1:16" ht="20.25" thickBot="1">
      <c r="B113" s="61">
        <v>68</v>
      </c>
      <c r="C113">
        <f>VLOOKUP(B113,'River profile 1993 to 2008'!$D$4:$E$136,2)</f>
        <v>51153</v>
      </c>
      <c r="D113" s="121"/>
      <c r="E113" s="62">
        <v>13.9</v>
      </c>
      <c r="F113" s="62">
        <v>28</v>
      </c>
      <c r="G113" s="62">
        <v>49</v>
      </c>
      <c r="H113" s="62">
        <v>50.1</v>
      </c>
      <c r="I113" s="62">
        <v>25.6</v>
      </c>
    </row>
    <row r="116" spans="1:16">
      <c r="A116" t="s">
        <v>666</v>
      </c>
    </row>
    <row r="117" spans="1:16">
      <c r="B117" t="s">
        <v>637</v>
      </c>
      <c r="E117" s="122">
        <f>AVERAGE(E125:E136)</f>
        <v>96.233333333333348</v>
      </c>
      <c r="F117" s="122">
        <f t="shared" ref="F117:P117" si="35">AVERAGE(F125:F136)</f>
        <v>4.1916666666666664</v>
      </c>
      <c r="G117" s="122">
        <f t="shared" si="35"/>
        <v>17.641666666666669</v>
      </c>
      <c r="H117" s="122">
        <f t="shared" si="35"/>
        <v>38.133333333333333</v>
      </c>
      <c r="I117" s="122">
        <f t="shared" si="35"/>
        <v>50.75</v>
      </c>
      <c r="J117" s="122">
        <f t="shared" si="35"/>
        <v>61.833333333333336</v>
      </c>
      <c r="K117" s="122">
        <f t="shared" si="35"/>
        <v>82.75</v>
      </c>
      <c r="L117" s="122">
        <f t="shared" si="35"/>
        <v>140.5</v>
      </c>
      <c r="M117" s="122">
        <f t="shared" si="35"/>
        <v>182.91666666666666</v>
      </c>
      <c r="N117" s="122">
        <f t="shared" si="35"/>
        <v>270.25</v>
      </c>
      <c r="O117" s="122">
        <f>AVERAGE(O125:O136)</f>
        <v>300.83333333333331</v>
      </c>
      <c r="P117" s="122">
        <f t="shared" si="35"/>
        <v>14.950000000000001</v>
      </c>
    </row>
    <row r="118" spans="1:16">
      <c r="B118" t="s">
        <v>610</v>
      </c>
      <c r="E118" s="122">
        <f>AVERAGE(E137:E154)</f>
        <v>105.13888888888889</v>
      </c>
      <c r="F118" s="122">
        <f t="shared" ref="F118:P118" si="36">AVERAGE(F137:F154)</f>
        <v>1.3666666666666665</v>
      </c>
      <c r="G118" s="122">
        <f t="shared" si="36"/>
        <v>23.266666666666666</v>
      </c>
      <c r="H118" s="122">
        <f t="shared" si="36"/>
        <v>50.444444444444443</v>
      </c>
      <c r="I118" s="122">
        <f t="shared" si="36"/>
        <v>64.666666666666671</v>
      </c>
      <c r="J118" s="122">
        <f t="shared" si="36"/>
        <v>77</v>
      </c>
      <c r="K118" s="122">
        <f t="shared" si="36"/>
        <v>107.88888888888889</v>
      </c>
      <c r="L118" s="122">
        <f t="shared" si="36"/>
        <v>163.38888888888889</v>
      </c>
      <c r="M118" s="122">
        <f t="shared" si="36"/>
        <v>207.27777777777777</v>
      </c>
      <c r="N118" s="122">
        <f t="shared" si="36"/>
        <v>284.33333333333331</v>
      </c>
      <c r="O118" s="122">
        <f t="shared" si="36"/>
        <v>305.55555555555554</v>
      </c>
      <c r="P118" s="122">
        <f t="shared" si="36"/>
        <v>15.33888888888889</v>
      </c>
    </row>
    <row r="119" spans="1:16">
      <c r="A119" t="s">
        <v>665</v>
      </c>
    </row>
    <row r="120" spans="1:16">
      <c r="B120" t="s">
        <v>637</v>
      </c>
      <c r="E120" s="122">
        <f>AVERAGE(E155:E166)</f>
        <v>72.641666666666666</v>
      </c>
      <c r="F120" s="122">
        <f t="shared" ref="F120:P120" si="37">AVERAGE(F155:F166)</f>
        <v>1.3333333333333333</v>
      </c>
      <c r="G120" s="122">
        <f t="shared" si="37"/>
        <v>4.9333333333333336</v>
      </c>
      <c r="H120" s="122">
        <f t="shared" si="37"/>
        <v>14.875</v>
      </c>
      <c r="I120" s="122">
        <f t="shared" si="37"/>
        <v>21.916666666666668</v>
      </c>
      <c r="J120" s="122">
        <f t="shared" si="37"/>
        <v>30.2</v>
      </c>
      <c r="K120" s="122">
        <f t="shared" si="37"/>
        <v>48.083333333333336</v>
      </c>
      <c r="L120" s="122">
        <f t="shared" si="37"/>
        <v>84.166666666666671</v>
      </c>
      <c r="M120" s="122">
        <f t="shared" si="37"/>
        <v>118</v>
      </c>
      <c r="N120" s="122">
        <f t="shared" si="37"/>
        <v>199.16666666666666</v>
      </c>
      <c r="O120" s="122">
        <f t="shared" si="37"/>
        <v>280</v>
      </c>
      <c r="P120" s="122">
        <f t="shared" si="37"/>
        <v>21.95</v>
      </c>
    </row>
    <row r="121" spans="1:16">
      <c r="B121" t="s">
        <v>610</v>
      </c>
      <c r="E121" s="122">
        <f>AVERAGE(E167:E184)</f>
        <v>84.411111111111111</v>
      </c>
      <c r="F121" s="122">
        <f t="shared" ref="F121:P121" si="38">AVERAGE(F167:F184)</f>
        <v>0.83333333333333348</v>
      </c>
      <c r="G121" s="122">
        <f t="shared" si="38"/>
        <v>6.4888888888888889</v>
      </c>
      <c r="H121" s="122">
        <f t="shared" si="38"/>
        <v>25.333333333333332</v>
      </c>
      <c r="I121" s="122">
        <f t="shared" si="38"/>
        <v>33.277777777777779</v>
      </c>
      <c r="J121" s="122">
        <f t="shared" si="38"/>
        <v>48.388888888888886</v>
      </c>
      <c r="K121" s="122">
        <f t="shared" si="38"/>
        <v>75.166666666666671</v>
      </c>
      <c r="L121" s="122">
        <f t="shared" si="38"/>
        <v>132.38888888888889</v>
      </c>
      <c r="M121" s="122">
        <f t="shared" si="38"/>
        <v>184.44444444444446</v>
      </c>
      <c r="N121" s="122">
        <f t="shared" si="38"/>
        <v>261.5</v>
      </c>
      <c r="O121" s="122">
        <f t="shared" si="38"/>
        <v>287.77777777777777</v>
      </c>
      <c r="P121" s="122">
        <f t="shared" si="38"/>
        <v>21.49444444444444</v>
      </c>
    </row>
    <row r="123" spans="1:16">
      <c r="A123" t="s">
        <v>663</v>
      </c>
      <c r="B123" t="s">
        <v>480</v>
      </c>
      <c r="F123">
        <v>0.1</v>
      </c>
      <c r="G123">
        <v>0.2</v>
      </c>
      <c r="H123">
        <v>0.3</v>
      </c>
      <c r="I123">
        <v>0.35</v>
      </c>
      <c r="J123">
        <v>0.4</v>
      </c>
      <c r="K123">
        <v>0.5</v>
      </c>
      <c r="L123">
        <v>0.65</v>
      </c>
      <c r="M123">
        <v>0.75</v>
      </c>
      <c r="N123">
        <v>0.9</v>
      </c>
      <c r="O123">
        <v>1</v>
      </c>
    </row>
    <row r="124" spans="1:16">
      <c r="A124" t="s">
        <v>664</v>
      </c>
      <c r="B124" t="s">
        <v>481</v>
      </c>
      <c r="C124" t="s">
        <v>595</v>
      </c>
      <c r="D124" t="s">
        <v>604</v>
      </c>
      <c r="E124" t="s">
        <v>611</v>
      </c>
      <c r="F124" t="s">
        <v>482</v>
      </c>
      <c r="G124" t="s">
        <v>483</v>
      </c>
      <c r="H124" t="s">
        <v>484</v>
      </c>
      <c r="I124" t="s">
        <v>485</v>
      </c>
      <c r="J124" t="s">
        <v>486</v>
      </c>
      <c r="K124" t="s">
        <v>487</v>
      </c>
      <c r="L124" t="s">
        <v>488</v>
      </c>
      <c r="M124" t="s">
        <v>489</v>
      </c>
      <c r="N124" t="s">
        <v>490</v>
      </c>
      <c r="O124" t="s">
        <v>491</v>
      </c>
      <c r="P124" t="s">
        <v>612</v>
      </c>
    </row>
    <row r="125" spans="1:16">
      <c r="A125" t="s">
        <v>661</v>
      </c>
      <c r="B125" t="s">
        <v>321</v>
      </c>
      <c r="C125" s="122">
        <v>93.1</v>
      </c>
      <c r="D125">
        <f>VLOOKUP(C125,'River profile 1993 to 2008'!$D$4:$E$136,2)</f>
        <v>65181</v>
      </c>
      <c r="E125">
        <v>91.1</v>
      </c>
      <c r="F125">
        <v>2.2999999999999998</v>
      </c>
      <c r="G125">
        <v>10</v>
      </c>
      <c r="H125">
        <v>28</v>
      </c>
      <c r="I125">
        <v>38</v>
      </c>
      <c r="J125">
        <v>47</v>
      </c>
      <c r="K125">
        <v>65</v>
      </c>
      <c r="L125">
        <v>180</v>
      </c>
      <c r="M125">
        <v>230</v>
      </c>
      <c r="N125">
        <v>315</v>
      </c>
      <c r="O125">
        <v>320</v>
      </c>
      <c r="P125">
        <v>15.9</v>
      </c>
    </row>
    <row r="126" spans="1:16">
      <c r="A126" t="s">
        <v>661</v>
      </c>
      <c r="B126">
        <v>84</v>
      </c>
      <c r="C126" s="122">
        <v>84</v>
      </c>
      <c r="D126">
        <f>VLOOKUP(C126,'River profile 1993 to 2008'!$D$4:$E$136,2)</f>
        <v>60476</v>
      </c>
      <c r="E126">
        <v>103.6</v>
      </c>
      <c r="F126">
        <v>3.2</v>
      </c>
      <c r="G126">
        <v>19</v>
      </c>
      <c r="H126">
        <v>43</v>
      </c>
      <c r="I126">
        <v>60</v>
      </c>
      <c r="J126">
        <v>80</v>
      </c>
      <c r="K126">
        <v>105</v>
      </c>
      <c r="L126">
        <v>160</v>
      </c>
      <c r="M126">
        <v>215</v>
      </c>
      <c r="N126">
        <v>309</v>
      </c>
      <c r="O126">
        <v>320</v>
      </c>
      <c r="P126">
        <v>11.9</v>
      </c>
    </row>
    <row r="127" spans="1:16">
      <c r="A127" t="s">
        <v>661</v>
      </c>
      <c r="B127" t="s">
        <v>479</v>
      </c>
      <c r="C127" s="122">
        <v>74</v>
      </c>
      <c r="D127">
        <f>VLOOKUP(C127,'River profile 1993 to 2008'!$D$4:$E$136,2)</f>
        <v>55178</v>
      </c>
      <c r="E127">
        <v>137</v>
      </c>
      <c r="F127">
        <v>20</v>
      </c>
      <c r="G127">
        <v>43</v>
      </c>
      <c r="H127">
        <v>80</v>
      </c>
      <c r="I127">
        <v>108</v>
      </c>
      <c r="J127">
        <v>130</v>
      </c>
      <c r="K127">
        <v>160</v>
      </c>
      <c r="L127">
        <v>208</v>
      </c>
      <c r="M127">
        <v>240</v>
      </c>
      <c r="N127">
        <v>302</v>
      </c>
      <c r="O127">
        <v>300</v>
      </c>
      <c r="P127">
        <v>7.1</v>
      </c>
    </row>
    <row r="128" spans="1:16">
      <c r="A128" t="s">
        <v>661</v>
      </c>
      <c r="B128">
        <v>68</v>
      </c>
      <c r="C128" s="122">
        <v>68</v>
      </c>
      <c r="D128">
        <f>VLOOKUP(C128,'River profile 1993 to 2008'!$D$4:$E$136,2)</f>
        <v>51153</v>
      </c>
      <c r="E128">
        <v>57.3</v>
      </c>
      <c r="F128">
        <v>0.7</v>
      </c>
      <c r="G128">
        <v>3</v>
      </c>
      <c r="H128">
        <v>10.8</v>
      </c>
      <c r="I128">
        <v>20</v>
      </c>
      <c r="J128">
        <v>26</v>
      </c>
      <c r="K128">
        <v>37</v>
      </c>
      <c r="L128">
        <v>60</v>
      </c>
      <c r="M128">
        <v>90</v>
      </c>
      <c r="N128">
        <v>145</v>
      </c>
      <c r="O128">
        <v>150</v>
      </c>
      <c r="P128">
        <v>22.2</v>
      </c>
    </row>
    <row r="129" spans="1:16">
      <c r="A129" t="s">
        <v>661</v>
      </c>
      <c r="B129" t="s">
        <v>279</v>
      </c>
      <c r="C129" s="122">
        <v>67.099999999999994</v>
      </c>
      <c r="D129">
        <f>VLOOKUP(C129,'River profile 1993 to 2008'!$D$4:$E$136,2)</f>
        <v>50394</v>
      </c>
      <c r="E129">
        <v>90.8</v>
      </c>
      <c r="F129">
        <v>2.7</v>
      </c>
      <c r="G129">
        <v>6</v>
      </c>
      <c r="H129">
        <v>13</v>
      </c>
      <c r="I129">
        <v>20</v>
      </c>
      <c r="J129">
        <v>24</v>
      </c>
      <c r="K129">
        <v>44</v>
      </c>
      <c r="L129">
        <v>120</v>
      </c>
      <c r="M129">
        <v>180</v>
      </c>
      <c r="N129">
        <v>235</v>
      </c>
      <c r="O129">
        <v>230</v>
      </c>
      <c r="P129">
        <v>17.100000000000001</v>
      </c>
    </row>
    <row r="130" spans="1:16">
      <c r="A130" t="s">
        <v>661</v>
      </c>
      <c r="B130">
        <v>65</v>
      </c>
      <c r="C130" s="122">
        <v>65</v>
      </c>
      <c r="D130">
        <f>VLOOKUP(C130,'River profile 1993 to 2008'!$D$4:$E$136,2)</f>
        <v>46642</v>
      </c>
      <c r="E130">
        <v>87.5</v>
      </c>
      <c r="F130">
        <v>2.5</v>
      </c>
      <c r="G130">
        <v>7</v>
      </c>
      <c r="H130">
        <v>10.8</v>
      </c>
      <c r="I130">
        <v>24</v>
      </c>
      <c r="J130">
        <v>32</v>
      </c>
      <c r="K130">
        <v>54</v>
      </c>
      <c r="L130">
        <v>103</v>
      </c>
      <c r="M130">
        <v>140</v>
      </c>
      <c r="N130">
        <v>220</v>
      </c>
      <c r="O130">
        <v>230</v>
      </c>
      <c r="P130">
        <v>16.5</v>
      </c>
    </row>
    <row r="131" spans="1:16">
      <c r="A131" t="s">
        <v>661</v>
      </c>
      <c r="B131">
        <v>63</v>
      </c>
      <c r="C131" s="122">
        <v>63</v>
      </c>
      <c r="D131">
        <f>VLOOKUP(C131,'River profile 1993 to 2008'!$D$4:$E$136,2)</f>
        <v>44315</v>
      </c>
      <c r="E131">
        <v>123.2</v>
      </c>
      <c r="F131">
        <v>13</v>
      </c>
      <c r="G131">
        <v>40</v>
      </c>
      <c r="H131">
        <v>76</v>
      </c>
      <c r="I131">
        <v>90</v>
      </c>
      <c r="J131">
        <v>103</v>
      </c>
      <c r="K131">
        <v>135</v>
      </c>
      <c r="L131">
        <v>200</v>
      </c>
      <c r="M131">
        <v>228</v>
      </c>
      <c r="N131">
        <v>302</v>
      </c>
      <c r="O131">
        <v>310</v>
      </c>
      <c r="P131">
        <v>7</v>
      </c>
    </row>
    <row r="132" spans="1:16">
      <c r="A132" t="s">
        <v>661</v>
      </c>
      <c r="B132">
        <v>58</v>
      </c>
      <c r="C132" s="122">
        <v>58</v>
      </c>
      <c r="D132">
        <f>VLOOKUP(C132,'River profile 1993 to 2008'!$D$4:$E$136,2)</f>
        <v>40537</v>
      </c>
      <c r="E132">
        <v>104.6</v>
      </c>
      <c r="F132">
        <v>2</v>
      </c>
      <c r="G132">
        <v>40</v>
      </c>
      <c r="H132">
        <v>67</v>
      </c>
      <c r="I132">
        <v>78</v>
      </c>
      <c r="J132">
        <v>87</v>
      </c>
      <c r="K132">
        <v>100</v>
      </c>
      <c r="L132">
        <v>140</v>
      </c>
      <c r="M132">
        <v>170</v>
      </c>
      <c r="N132">
        <v>290</v>
      </c>
      <c r="O132">
        <v>310</v>
      </c>
      <c r="P132">
        <v>11</v>
      </c>
    </row>
    <row r="133" spans="1:16">
      <c r="A133" t="s">
        <v>661</v>
      </c>
      <c r="B133">
        <v>54</v>
      </c>
      <c r="C133" s="122">
        <v>54</v>
      </c>
      <c r="D133">
        <f>VLOOKUP(C133,'River profile 1993 to 2008'!$D$4:$E$136,2)</f>
        <v>36165</v>
      </c>
      <c r="E133">
        <v>82.8</v>
      </c>
      <c r="F133">
        <v>0.9</v>
      </c>
      <c r="G133">
        <v>8.3000000000000007</v>
      </c>
      <c r="H133">
        <v>23</v>
      </c>
      <c r="I133">
        <v>32</v>
      </c>
      <c r="J133">
        <v>40</v>
      </c>
      <c r="K133">
        <v>50</v>
      </c>
      <c r="L133">
        <v>120</v>
      </c>
      <c r="M133">
        <v>182</v>
      </c>
      <c r="N133">
        <v>290</v>
      </c>
      <c r="O133">
        <v>460</v>
      </c>
      <c r="P133">
        <v>17.100000000000001</v>
      </c>
    </row>
    <row r="134" spans="1:16">
      <c r="A134" t="s">
        <v>661</v>
      </c>
      <c r="B134">
        <v>50</v>
      </c>
      <c r="C134" s="122">
        <v>50</v>
      </c>
      <c r="D134">
        <f>VLOOKUP(C134,'River profile 1993 to 2008'!$D$4:$E$136,2)</f>
        <v>31531</v>
      </c>
      <c r="E134">
        <v>92</v>
      </c>
      <c r="F134">
        <v>2</v>
      </c>
      <c r="G134">
        <v>12</v>
      </c>
      <c r="H134">
        <v>30</v>
      </c>
      <c r="I134">
        <v>40</v>
      </c>
      <c r="J134">
        <v>50</v>
      </c>
      <c r="K134">
        <v>73</v>
      </c>
      <c r="L134">
        <v>140</v>
      </c>
      <c r="M134">
        <v>200</v>
      </c>
      <c r="N134">
        <v>300</v>
      </c>
      <c r="O134">
        <v>350</v>
      </c>
      <c r="P134">
        <v>14.8</v>
      </c>
    </row>
    <row r="135" spans="1:16">
      <c r="A135" t="s">
        <v>661</v>
      </c>
      <c r="B135">
        <v>46</v>
      </c>
      <c r="C135" s="122">
        <v>46</v>
      </c>
      <c r="D135">
        <f>VLOOKUP(C135,'River profile 1993 to 2008'!$D$4:$E$136,2)</f>
        <v>29309</v>
      </c>
      <c r="E135">
        <v>102.5</v>
      </c>
      <c r="F135">
        <v>0.4</v>
      </c>
      <c r="G135">
        <v>20</v>
      </c>
      <c r="H135">
        <v>60</v>
      </c>
      <c r="I135">
        <v>73</v>
      </c>
      <c r="J135">
        <v>83</v>
      </c>
      <c r="K135">
        <v>100</v>
      </c>
      <c r="L135">
        <v>140</v>
      </c>
      <c r="M135">
        <v>170</v>
      </c>
      <c r="N135">
        <v>270</v>
      </c>
      <c r="O135">
        <v>280</v>
      </c>
      <c r="P135">
        <v>16.5</v>
      </c>
    </row>
    <row r="136" spans="1:16">
      <c r="A136" t="s">
        <v>661</v>
      </c>
      <c r="B136">
        <v>41</v>
      </c>
      <c r="C136" s="122">
        <v>41</v>
      </c>
      <c r="D136">
        <f>VLOOKUP(C136,'River profile 1993 to 2008'!$D$4:$E$136,2)</f>
        <v>26406</v>
      </c>
      <c r="E136">
        <v>82.4</v>
      </c>
      <c r="F136">
        <v>0.6</v>
      </c>
      <c r="G136">
        <v>3.4</v>
      </c>
      <c r="H136">
        <v>16</v>
      </c>
      <c r="I136">
        <v>26</v>
      </c>
      <c r="J136">
        <v>40</v>
      </c>
      <c r="K136">
        <v>70</v>
      </c>
      <c r="L136">
        <v>115</v>
      </c>
      <c r="M136">
        <v>150</v>
      </c>
      <c r="N136">
        <v>265</v>
      </c>
      <c r="O136">
        <v>350</v>
      </c>
      <c r="P136">
        <v>22.3</v>
      </c>
    </row>
    <row r="137" spans="1:16">
      <c r="A137" t="s">
        <v>661</v>
      </c>
      <c r="B137">
        <v>33</v>
      </c>
      <c r="C137" s="122">
        <v>33</v>
      </c>
      <c r="D137">
        <f>VLOOKUP(C137,'River profile 1993 to 2008'!$D$4:$E$136,2)</f>
        <v>21217</v>
      </c>
      <c r="E137">
        <v>101.6</v>
      </c>
      <c r="F137">
        <v>3</v>
      </c>
      <c r="G137">
        <v>13</v>
      </c>
      <c r="H137">
        <v>43</v>
      </c>
      <c r="I137">
        <v>51</v>
      </c>
      <c r="J137">
        <v>61</v>
      </c>
      <c r="K137">
        <v>83</v>
      </c>
      <c r="L137">
        <v>130</v>
      </c>
      <c r="M137">
        <v>150</v>
      </c>
      <c r="N137">
        <v>230</v>
      </c>
      <c r="O137">
        <v>250</v>
      </c>
      <c r="P137">
        <v>11.8</v>
      </c>
    </row>
    <row r="138" spans="1:16">
      <c r="A138" t="s">
        <v>661</v>
      </c>
      <c r="B138">
        <v>32</v>
      </c>
      <c r="C138" s="122">
        <v>32</v>
      </c>
      <c r="D138">
        <f>VLOOKUP(C138,'River profile 1993 to 2008'!$D$4:$E$136,2)</f>
        <v>20601</v>
      </c>
      <c r="E138">
        <v>104</v>
      </c>
      <c r="F138">
        <v>0.3</v>
      </c>
      <c r="G138">
        <v>4</v>
      </c>
      <c r="H138">
        <v>40</v>
      </c>
      <c r="I138">
        <v>60</v>
      </c>
      <c r="J138">
        <v>90</v>
      </c>
      <c r="K138">
        <v>140</v>
      </c>
      <c r="L138">
        <v>225</v>
      </c>
      <c r="M138">
        <v>270</v>
      </c>
      <c r="N138">
        <v>335</v>
      </c>
      <c r="O138">
        <v>350</v>
      </c>
      <c r="P138">
        <v>14.5</v>
      </c>
    </row>
    <row r="139" spans="1:16">
      <c r="A139" t="s">
        <v>661</v>
      </c>
      <c r="B139">
        <v>32</v>
      </c>
      <c r="C139" s="122">
        <v>32</v>
      </c>
      <c r="D139">
        <f>VLOOKUP(C139,'River profile 1993 to 2008'!$D$4:$E$136,2)</f>
        <v>20601</v>
      </c>
      <c r="E139">
        <v>104.3</v>
      </c>
      <c r="F139">
        <v>0.2</v>
      </c>
      <c r="G139">
        <v>6</v>
      </c>
      <c r="H139">
        <v>40</v>
      </c>
      <c r="I139">
        <v>60</v>
      </c>
      <c r="J139">
        <v>90</v>
      </c>
      <c r="K139">
        <v>140</v>
      </c>
      <c r="L139">
        <v>230</v>
      </c>
      <c r="M139">
        <v>290</v>
      </c>
      <c r="N139">
        <v>330</v>
      </c>
      <c r="O139">
        <v>370</v>
      </c>
      <c r="P139">
        <v>19.5</v>
      </c>
    </row>
    <row r="140" spans="1:16">
      <c r="A140" t="s">
        <v>661</v>
      </c>
      <c r="B140">
        <v>29</v>
      </c>
      <c r="C140" s="122">
        <v>29</v>
      </c>
      <c r="D140">
        <f>VLOOKUP(C140,'River profile 1993 to 2008'!$D$4:$E$136,2)</f>
        <v>18776</v>
      </c>
      <c r="E140">
        <v>87.8</v>
      </c>
      <c r="F140">
        <v>0.6</v>
      </c>
      <c r="G140">
        <v>4</v>
      </c>
      <c r="H140">
        <v>18</v>
      </c>
      <c r="I140">
        <v>30</v>
      </c>
      <c r="J140">
        <v>41</v>
      </c>
      <c r="K140">
        <v>72</v>
      </c>
      <c r="L140">
        <v>140</v>
      </c>
      <c r="M140">
        <v>190</v>
      </c>
      <c r="N140">
        <v>300</v>
      </c>
      <c r="O140">
        <v>300</v>
      </c>
      <c r="P140">
        <v>21.6</v>
      </c>
    </row>
    <row r="141" spans="1:16">
      <c r="A141" t="s">
        <v>661</v>
      </c>
      <c r="B141">
        <v>29</v>
      </c>
      <c r="C141" s="122">
        <v>29</v>
      </c>
      <c r="D141">
        <f>VLOOKUP(C141,'River profile 1993 to 2008'!$D$4:$E$136,2)</f>
        <v>18776</v>
      </c>
      <c r="E141">
        <v>89.4</v>
      </c>
      <c r="F141">
        <v>1</v>
      </c>
      <c r="G141">
        <v>10</v>
      </c>
      <c r="H141">
        <v>31</v>
      </c>
      <c r="I141">
        <v>44</v>
      </c>
      <c r="J141">
        <v>78</v>
      </c>
      <c r="K141">
        <v>90</v>
      </c>
      <c r="L141">
        <v>160</v>
      </c>
      <c r="M141">
        <v>230</v>
      </c>
      <c r="N141">
        <v>318</v>
      </c>
      <c r="O141">
        <v>320</v>
      </c>
      <c r="P141">
        <v>16.2</v>
      </c>
    </row>
    <row r="142" spans="1:16">
      <c r="A142" t="s">
        <v>661</v>
      </c>
      <c r="B142">
        <v>25</v>
      </c>
      <c r="C142" s="122">
        <v>25</v>
      </c>
      <c r="D142">
        <f>VLOOKUP(C142,'River profile 1993 to 2008'!$D$4:$E$136,2)</f>
        <v>16491</v>
      </c>
      <c r="E142">
        <v>124.6</v>
      </c>
      <c r="F142">
        <v>0.8</v>
      </c>
      <c r="G142">
        <v>50</v>
      </c>
      <c r="H142">
        <v>94</v>
      </c>
      <c r="I142">
        <v>120</v>
      </c>
      <c r="J142">
        <v>128</v>
      </c>
      <c r="K142">
        <v>160</v>
      </c>
      <c r="L142">
        <v>238</v>
      </c>
      <c r="M142">
        <v>300</v>
      </c>
      <c r="N142">
        <v>320</v>
      </c>
      <c r="O142">
        <v>320</v>
      </c>
      <c r="P142">
        <v>13</v>
      </c>
    </row>
    <row r="143" spans="1:16">
      <c r="A143" t="s">
        <v>661</v>
      </c>
      <c r="B143">
        <v>25</v>
      </c>
      <c r="C143" s="122">
        <v>25</v>
      </c>
      <c r="D143">
        <f>VLOOKUP(C143,'River profile 1993 to 2008'!$D$4:$E$136,2)</f>
        <v>16491</v>
      </c>
      <c r="E143">
        <v>126.7</v>
      </c>
      <c r="F143">
        <v>4</v>
      </c>
      <c r="G143">
        <v>30</v>
      </c>
      <c r="H143">
        <v>72</v>
      </c>
      <c r="I143">
        <v>100</v>
      </c>
      <c r="J143">
        <v>120</v>
      </c>
      <c r="K143">
        <v>160</v>
      </c>
      <c r="L143">
        <v>220</v>
      </c>
      <c r="M143">
        <v>265</v>
      </c>
      <c r="N143">
        <v>320</v>
      </c>
      <c r="O143">
        <v>400</v>
      </c>
      <c r="P143">
        <v>11</v>
      </c>
    </row>
    <row r="144" spans="1:16">
      <c r="A144" t="s">
        <v>661</v>
      </c>
      <c r="B144">
        <v>21</v>
      </c>
      <c r="C144" s="122">
        <v>21</v>
      </c>
      <c r="D144">
        <f>VLOOKUP(C144,'River profile 1993 to 2008'!$D$4:$E$136,2)</f>
        <v>13557</v>
      </c>
      <c r="E144">
        <v>98.7</v>
      </c>
      <c r="F144">
        <v>0.8</v>
      </c>
      <c r="G144">
        <v>24</v>
      </c>
      <c r="H144">
        <v>40</v>
      </c>
      <c r="I144">
        <v>50</v>
      </c>
      <c r="J144">
        <v>6</v>
      </c>
      <c r="K144">
        <v>90</v>
      </c>
      <c r="L144">
        <v>150</v>
      </c>
      <c r="M144">
        <v>200</v>
      </c>
      <c r="N144">
        <v>300</v>
      </c>
      <c r="O144">
        <v>390</v>
      </c>
      <c r="P144">
        <v>15.3</v>
      </c>
    </row>
    <row r="145" spans="1:16">
      <c r="A145" t="s">
        <v>661</v>
      </c>
      <c r="B145">
        <v>21</v>
      </c>
      <c r="C145" s="122">
        <v>21</v>
      </c>
      <c r="D145">
        <f>VLOOKUP(C145,'River profile 1993 to 2008'!$D$4:$E$136,2)</f>
        <v>13557</v>
      </c>
      <c r="E145">
        <v>103.3</v>
      </c>
      <c r="F145">
        <v>3</v>
      </c>
      <c r="G145">
        <v>24</v>
      </c>
      <c r="H145">
        <v>50</v>
      </c>
      <c r="I145">
        <v>60</v>
      </c>
      <c r="J145">
        <v>74</v>
      </c>
      <c r="K145">
        <v>92</v>
      </c>
      <c r="L145">
        <v>120</v>
      </c>
      <c r="M145">
        <v>141</v>
      </c>
      <c r="N145">
        <v>220</v>
      </c>
      <c r="O145">
        <v>290</v>
      </c>
      <c r="P145">
        <v>11.9</v>
      </c>
    </row>
    <row r="146" spans="1:16">
      <c r="A146" t="s">
        <v>661</v>
      </c>
      <c r="B146">
        <v>17</v>
      </c>
      <c r="C146" s="122">
        <v>17</v>
      </c>
      <c r="D146">
        <f>VLOOKUP(C146,'River profile 1993 to 2008'!$D$4:$E$136,2)</f>
        <v>10926</v>
      </c>
      <c r="E146">
        <v>81.400000000000006</v>
      </c>
      <c r="F146">
        <v>0.5</v>
      </c>
      <c r="G146">
        <v>4.8</v>
      </c>
      <c r="H146">
        <v>20</v>
      </c>
      <c r="I146">
        <v>26</v>
      </c>
      <c r="J146">
        <v>33</v>
      </c>
      <c r="K146">
        <v>50</v>
      </c>
      <c r="L146">
        <v>98</v>
      </c>
      <c r="M146">
        <v>140</v>
      </c>
      <c r="N146">
        <v>235</v>
      </c>
      <c r="O146">
        <v>280</v>
      </c>
      <c r="P146">
        <v>20.2</v>
      </c>
    </row>
    <row r="147" spans="1:16">
      <c r="A147" t="s">
        <v>661</v>
      </c>
      <c r="B147">
        <v>17</v>
      </c>
      <c r="C147" s="122">
        <v>17</v>
      </c>
      <c r="D147">
        <f>VLOOKUP(C147,'River profile 1993 to 2008'!$D$4:$E$136,2)</f>
        <v>10926</v>
      </c>
      <c r="E147">
        <v>93.8</v>
      </c>
      <c r="F147">
        <v>0.5</v>
      </c>
      <c r="G147">
        <v>6</v>
      </c>
      <c r="H147">
        <v>33</v>
      </c>
      <c r="I147">
        <v>50</v>
      </c>
      <c r="J147">
        <v>60</v>
      </c>
      <c r="K147">
        <v>88</v>
      </c>
      <c r="L147">
        <v>120</v>
      </c>
      <c r="M147">
        <v>170</v>
      </c>
      <c r="N147">
        <v>275</v>
      </c>
      <c r="O147">
        <v>280</v>
      </c>
      <c r="P147">
        <v>18.600000000000001</v>
      </c>
    </row>
    <row r="148" spans="1:16">
      <c r="A148" t="s">
        <v>661</v>
      </c>
      <c r="B148">
        <v>13</v>
      </c>
      <c r="C148" s="122">
        <v>13</v>
      </c>
      <c r="D148">
        <f>VLOOKUP(C148,'River profile 1993 to 2008'!$D$4:$E$136,2)</f>
        <v>8394</v>
      </c>
      <c r="E148">
        <v>84.4</v>
      </c>
      <c r="F148">
        <v>0.6</v>
      </c>
      <c r="G148">
        <v>5</v>
      </c>
      <c r="H148">
        <v>22</v>
      </c>
      <c r="I148">
        <v>30</v>
      </c>
      <c r="J148">
        <v>40</v>
      </c>
      <c r="K148">
        <v>60</v>
      </c>
      <c r="L148">
        <v>100</v>
      </c>
      <c r="M148">
        <v>130</v>
      </c>
      <c r="N148">
        <v>210</v>
      </c>
      <c r="O148">
        <v>210</v>
      </c>
      <c r="P148">
        <v>19.899999999999999</v>
      </c>
    </row>
    <row r="149" spans="1:16">
      <c r="A149" t="s">
        <v>661</v>
      </c>
      <c r="B149">
        <v>13</v>
      </c>
      <c r="C149" s="122">
        <v>13</v>
      </c>
      <c r="D149">
        <f>VLOOKUP(C149,'River profile 1993 to 2008'!$D$4:$E$136,2)</f>
        <v>8394</v>
      </c>
      <c r="E149">
        <v>121.5</v>
      </c>
      <c r="F149">
        <v>5</v>
      </c>
      <c r="G149">
        <v>45</v>
      </c>
      <c r="H149">
        <v>80</v>
      </c>
      <c r="I149">
        <v>90</v>
      </c>
      <c r="J149">
        <v>110</v>
      </c>
      <c r="K149">
        <v>125</v>
      </c>
      <c r="L149">
        <v>180</v>
      </c>
      <c r="M149">
        <v>215</v>
      </c>
      <c r="N149">
        <v>300</v>
      </c>
      <c r="O149">
        <v>300</v>
      </c>
      <c r="P149">
        <v>9.6999999999999993</v>
      </c>
    </row>
    <row r="150" spans="1:16">
      <c r="A150" t="s">
        <v>661</v>
      </c>
      <c r="B150">
        <v>9</v>
      </c>
      <c r="C150" s="122">
        <v>9</v>
      </c>
      <c r="D150">
        <f>VLOOKUP(C150,'River profile 1993 to 2008'!$D$4:$E$136,2)</f>
        <v>6313</v>
      </c>
      <c r="E150">
        <v>93.1</v>
      </c>
      <c r="F150">
        <v>2</v>
      </c>
      <c r="G150">
        <v>12</v>
      </c>
      <c r="H150">
        <v>30</v>
      </c>
      <c r="I150">
        <v>40</v>
      </c>
      <c r="J150">
        <v>50</v>
      </c>
      <c r="K150">
        <v>72</v>
      </c>
      <c r="L150">
        <v>135</v>
      </c>
      <c r="M150">
        <v>195</v>
      </c>
      <c r="N150">
        <v>295</v>
      </c>
      <c r="O150">
        <v>300</v>
      </c>
      <c r="P150">
        <v>15.8</v>
      </c>
    </row>
    <row r="151" spans="1:16">
      <c r="A151" t="s">
        <v>661</v>
      </c>
      <c r="B151">
        <v>9</v>
      </c>
      <c r="C151" s="122">
        <v>9</v>
      </c>
      <c r="D151">
        <f>VLOOKUP(C151,'River profile 1993 to 2008'!$D$4:$E$136,2)</f>
        <v>6313</v>
      </c>
      <c r="E151">
        <v>129.19999999999999</v>
      </c>
      <c r="F151">
        <v>0.4</v>
      </c>
      <c r="G151">
        <v>50</v>
      </c>
      <c r="H151">
        <v>93</v>
      </c>
      <c r="I151">
        <v>115</v>
      </c>
      <c r="J151">
        <v>130</v>
      </c>
      <c r="K151">
        <v>170</v>
      </c>
      <c r="L151">
        <v>220</v>
      </c>
      <c r="M151">
        <v>275</v>
      </c>
      <c r="N151">
        <v>320</v>
      </c>
      <c r="O151">
        <v>320</v>
      </c>
      <c r="P151">
        <v>13</v>
      </c>
    </row>
    <row r="152" spans="1:16">
      <c r="A152" t="s">
        <v>661</v>
      </c>
      <c r="B152">
        <v>5</v>
      </c>
      <c r="C152" s="122">
        <v>5</v>
      </c>
      <c r="D152">
        <f>VLOOKUP(C152,'River profile 1993 to 2008'!$D$4:$E$136,2)</f>
        <v>3777</v>
      </c>
      <c r="E152">
        <v>115.1</v>
      </c>
      <c r="F152">
        <v>0.6</v>
      </c>
      <c r="G152">
        <v>47</v>
      </c>
      <c r="H152">
        <v>68</v>
      </c>
      <c r="I152">
        <v>78</v>
      </c>
      <c r="J152">
        <v>88</v>
      </c>
      <c r="K152">
        <v>105</v>
      </c>
      <c r="L152">
        <v>140</v>
      </c>
      <c r="M152">
        <v>180</v>
      </c>
      <c r="N152">
        <v>240</v>
      </c>
      <c r="O152">
        <v>240</v>
      </c>
      <c r="P152">
        <v>12.9</v>
      </c>
    </row>
    <row r="153" spans="1:16">
      <c r="A153" t="s">
        <v>661</v>
      </c>
      <c r="B153">
        <v>5</v>
      </c>
      <c r="C153" s="122">
        <v>5</v>
      </c>
      <c r="D153">
        <f>VLOOKUP(C153,'River profile 1993 to 2008'!$D$4:$E$136,2)</f>
        <v>3777</v>
      </c>
      <c r="E153">
        <v>135.80000000000001</v>
      </c>
      <c r="F153">
        <v>0.3</v>
      </c>
      <c r="G153">
        <v>74</v>
      </c>
      <c r="H153">
        <v>100</v>
      </c>
      <c r="I153">
        <v>115</v>
      </c>
      <c r="J153">
        <v>130</v>
      </c>
      <c r="K153">
        <v>165</v>
      </c>
      <c r="L153">
        <v>205</v>
      </c>
      <c r="M153">
        <v>230</v>
      </c>
      <c r="N153">
        <v>305</v>
      </c>
      <c r="O153">
        <v>310</v>
      </c>
      <c r="P153">
        <v>15.2</v>
      </c>
    </row>
    <row r="154" spans="1:16">
      <c r="A154" t="s">
        <v>661</v>
      </c>
      <c r="B154">
        <v>1</v>
      </c>
      <c r="C154" s="122">
        <v>1</v>
      </c>
      <c r="D154">
        <f>VLOOKUP(C154,'River profile 1993 to 2008'!$D$4:$E$136,2)</f>
        <v>1068</v>
      </c>
      <c r="E154">
        <v>97.8</v>
      </c>
      <c r="F154">
        <v>1</v>
      </c>
      <c r="G154">
        <v>10</v>
      </c>
      <c r="H154">
        <v>34</v>
      </c>
      <c r="I154">
        <v>45</v>
      </c>
      <c r="J154">
        <v>57</v>
      </c>
      <c r="K154">
        <v>80</v>
      </c>
      <c r="L154">
        <v>130</v>
      </c>
      <c r="M154">
        <v>160</v>
      </c>
      <c r="N154">
        <v>265</v>
      </c>
      <c r="O154">
        <v>270</v>
      </c>
      <c r="P154">
        <v>16</v>
      </c>
    </row>
    <row r="155" spans="1:16">
      <c r="A155" t="s">
        <v>662</v>
      </c>
      <c r="B155" t="s">
        <v>321</v>
      </c>
      <c r="C155" s="122">
        <v>93.1</v>
      </c>
      <c r="D155">
        <f>VLOOKUP(C155,'River profile 1993 to 2008'!$D$4:$E$136,2)</f>
        <v>65181</v>
      </c>
      <c r="E155">
        <v>78.099999999999994</v>
      </c>
      <c r="F155">
        <v>2.7</v>
      </c>
      <c r="G155">
        <v>10</v>
      </c>
      <c r="H155">
        <v>18</v>
      </c>
      <c r="I155">
        <v>24</v>
      </c>
      <c r="J155">
        <v>40</v>
      </c>
      <c r="K155">
        <v>60</v>
      </c>
      <c r="L155">
        <v>100</v>
      </c>
      <c r="M155">
        <v>140</v>
      </c>
      <c r="N155">
        <v>230</v>
      </c>
      <c r="O155">
        <v>250</v>
      </c>
      <c r="P155">
        <v>15.1</v>
      </c>
    </row>
    <row r="156" spans="1:16">
      <c r="A156" t="s">
        <v>662</v>
      </c>
      <c r="B156">
        <v>84</v>
      </c>
      <c r="C156" s="122">
        <v>84</v>
      </c>
      <c r="D156">
        <f>VLOOKUP(C156,'River profile 1993 to 2008'!$D$4:$E$136,2)</f>
        <v>60476</v>
      </c>
      <c r="E156">
        <v>63.8</v>
      </c>
      <c r="F156">
        <v>0.9</v>
      </c>
      <c r="G156">
        <v>3.1</v>
      </c>
      <c r="H156">
        <v>10</v>
      </c>
      <c r="I156">
        <v>13</v>
      </c>
      <c r="J156">
        <v>20</v>
      </c>
      <c r="K156">
        <v>33</v>
      </c>
      <c r="L156">
        <v>70</v>
      </c>
      <c r="M156">
        <v>102</v>
      </c>
      <c r="N156">
        <v>220</v>
      </c>
      <c r="O156">
        <v>250</v>
      </c>
      <c r="P156">
        <v>24.2</v>
      </c>
    </row>
    <row r="157" spans="1:16">
      <c r="A157" t="s">
        <v>662</v>
      </c>
      <c r="B157" t="s">
        <v>479</v>
      </c>
      <c r="C157" s="122">
        <v>74</v>
      </c>
      <c r="D157">
        <f>VLOOKUP(C157,'River profile 1993 to 2008'!$D$4:$E$136,2)</f>
        <v>55178</v>
      </c>
      <c r="E157">
        <v>95.5</v>
      </c>
      <c r="F157">
        <v>0.8</v>
      </c>
      <c r="G157">
        <v>8</v>
      </c>
      <c r="H157">
        <v>30</v>
      </c>
      <c r="I157">
        <v>40</v>
      </c>
      <c r="J157">
        <v>50</v>
      </c>
      <c r="K157">
        <v>79</v>
      </c>
      <c r="L157">
        <v>130</v>
      </c>
      <c r="M157">
        <v>180</v>
      </c>
      <c r="N157">
        <v>280</v>
      </c>
      <c r="O157">
        <v>280</v>
      </c>
      <c r="P157">
        <v>17.100000000000001</v>
      </c>
    </row>
    <row r="158" spans="1:16">
      <c r="A158" t="s">
        <v>662</v>
      </c>
      <c r="B158">
        <v>68</v>
      </c>
      <c r="C158" s="122">
        <v>68</v>
      </c>
      <c r="D158">
        <f>VLOOKUP(C158,'River profile 1993 to 2008'!$D$4:$E$136,2)</f>
        <v>51153</v>
      </c>
      <c r="E158">
        <v>63</v>
      </c>
      <c r="F158">
        <v>0.8</v>
      </c>
      <c r="G158">
        <v>3.3</v>
      </c>
      <c r="H158">
        <v>10.5</v>
      </c>
      <c r="I158">
        <v>21</v>
      </c>
      <c r="J158">
        <v>28</v>
      </c>
      <c r="K158">
        <v>41</v>
      </c>
      <c r="L158">
        <v>60</v>
      </c>
      <c r="M158">
        <v>90</v>
      </c>
      <c r="N158">
        <v>145</v>
      </c>
      <c r="O158">
        <v>150</v>
      </c>
      <c r="P158">
        <v>22.3</v>
      </c>
    </row>
    <row r="159" spans="1:16">
      <c r="A159" t="s">
        <v>662</v>
      </c>
      <c r="B159" t="s">
        <v>279</v>
      </c>
      <c r="C159" s="122">
        <v>67.099999999999994</v>
      </c>
      <c r="D159">
        <f>VLOOKUP(C159,'River profile 1993 to 2008'!$D$4:$E$136,2)</f>
        <v>50394</v>
      </c>
      <c r="E159">
        <v>47.3</v>
      </c>
      <c r="F159">
        <v>2</v>
      </c>
      <c r="G159">
        <v>4</v>
      </c>
      <c r="H159">
        <v>10</v>
      </c>
      <c r="I159">
        <v>11</v>
      </c>
      <c r="J159">
        <v>16</v>
      </c>
      <c r="K159">
        <v>28</v>
      </c>
      <c r="L159">
        <v>43</v>
      </c>
      <c r="M159">
        <v>70</v>
      </c>
      <c r="N159">
        <v>105</v>
      </c>
      <c r="O159">
        <v>200</v>
      </c>
      <c r="P159">
        <v>22.7</v>
      </c>
    </row>
    <row r="160" spans="1:16">
      <c r="A160" t="s">
        <v>662</v>
      </c>
      <c r="B160">
        <v>65</v>
      </c>
      <c r="C160" s="122">
        <v>65</v>
      </c>
      <c r="D160">
        <f>VLOOKUP(C160,'River profile 1993 to 2008'!$D$4:$E$136,2)</f>
        <v>46642</v>
      </c>
      <c r="E160">
        <v>69.400000000000006</v>
      </c>
      <c r="F160">
        <v>2</v>
      </c>
      <c r="G160">
        <v>4.8</v>
      </c>
      <c r="H160">
        <v>10</v>
      </c>
      <c r="I160">
        <v>16</v>
      </c>
      <c r="J160">
        <v>24</v>
      </c>
      <c r="K160">
        <v>42</v>
      </c>
      <c r="L160">
        <v>79</v>
      </c>
      <c r="M160">
        <v>103</v>
      </c>
      <c r="N160">
        <v>170</v>
      </c>
      <c r="O160">
        <v>200</v>
      </c>
      <c r="P160">
        <v>20.6</v>
      </c>
    </row>
    <row r="161" spans="1:16">
      <c r="A161" t="s">
        <v>662</v>
      </c>
      <c r="B161">
        <v>63</v>
      </c>
      <c r="C161" s="122">
        <v>63</v>
      </c>
      <c r="D161">
        <f>VLOOKUP(C161,'River profile 1993 to 2008'!$D$4:$E$136,2)</f>
        <v>44315</v>
      </c>
      <c r="E161">
        <v>73.8</v>
      </c>
      <c r="F161">
        <v>2</v>
      </c>
      <c r="G161">
        <v>4.2</v>
      </c>
      <c r="H161">
        <v>12</v>
      </c>
      <c r="I161">
        <v>20</v>
      </c>
      <c r="J161">
        <v>27</v>
      </c>
      <c r="K161">
        <v>42</v>
      </c>
      <c r="L161">
        <v>93</v>
      </c>
      <c r="M161">
        <v>145</v>
      </c>
      <c r="N161">
        <v>270</v>
      </c>
      <c r="O161">
        <v>280</v>
      </c>
      <c r="P161">
        <v>21.2</v>
      </c>
    </row>
    <row r="162" spans="1:16">
      <c r="A162" t="s">
        <v>662</v>
      </c>
      <c r="B162">
        <v>58</v>
      </c>
      <c r="C162" s="122">
        <v>58</v>
      </c>
      <c r="D162">
        <f>VLOOKUP(C162,'River profile 1993 to 2008'!$D$4:$E$136,2)</f>
        <v>40537</v>
      </c>
      <c r="E162">
        <v>85.4</v>
      </c>
      <c r="F162">
        <v>0.5</v>
      </c>
      <c r="G162">
        <v>6</v>
      </c>
      <c r="H162">
        <v>18</v>
      </c>
      <c r="I162">
        <v>23</v>
      </c>
      <c r="J162">
        <v>30</v>
      </c>
      <c r="K162">
        <v>50</v>
      </c>
      <c r="L162">
        <v>100</v>
      </c>
      <c r="M162">
        <v>143</v>
      </c>
      <c r="N162">
        <v>215</v>
      </c>
      <c r="O162">
        <v>310</v>
      </c>
      <c r="P162">
        <v>18.899999999999999</v>
      </c>
    </row>
    <row r="163" spans="1:16">
      <c r="A163" t="s">
        <v>662</v>
      </c>
      <c r="B163">
        <v>54</v>
      </c>
      <c r="C163" s="122">
        <v>54</v>
      </c>
      <c r="D163">
        <f>VLOOKUP(C163,'River profile 1993 to 2008'!$D$4:$E$136,2)</f>
        <v>36165</v>
      </c>
      <c r="E163">
        <v>40.1</v>
      </c>
      <c r="F163">
        <v>0.4</v>
      </c>
      <c r="G163">
        <v>1.7</v>
      </c>
      <c r="H163">
        <v>3</v>
      </c>
      <c r="I163">
        <v>4</v>
      </c>
      <c r="J163">
        <v>5.4</v>
      </c>
      <c r="K163">
        <v>13</v>
      </c>
      <c r="L163">
        <v>40</v>
      </c>
      <c r="M163">
        <v>57</v>
      </c>
      <c r="N163">
        <v>110</v>
      </c>
      <c r="O163">
        <v>460</v>
      </c>
      <c r="P163">
        <v>38</v>
      </c>
    </row>
    <row r="164" spans="1:16">
      <c r="A164" t="s">
        <v>662</v>
      </c>
      <c r="B164">
        <v>50</v>
      </c>
      <c r="C164" s="122">
        <v>50</v>
      </c>
      <c r="D164">
        <f>VLOOKUP(C164,'River profile 1993 to 2008'!$D$4:$E$136,2)</f>
        <v>31531</v>
      </c>
      <c r="E164">
        <v>62.8</v>
      </c>
      <c r="F164">
        <v>2</v>
      </c>
      <c r="G164">
        <v>5</v>
      </c>
      <c r="H164">
        <v>13</v>
      </c>
      <c r="I164">
        <v>17</v>
      </c>
      <c r="J164">
        <v>21</v>
      </c>
      <c r="K164">
        <v>32</v>
      </c>
      <c r="L164">
        <v>60</v>
      </c>
      <c r="M164">
        <v>90</v>
      </c>
      <c r="N164">
        <v>170</v>
      </c>
      <c r="O164">
        <v>350</v>
      </c>
      <c r="P164">
        <v>19.2</v>
      </c>
    </row>
    <row r="165" spans="1:16">
      <c r="A165" t="s">
        <v>662</v>
      </c>
      <c r="B165">
        <v>46</v>
      </c>
      <c r="C165" s="122">
        <v>46</v>
      </c>
      <c r="D165">
        <f>VLOOKUP(C165,'River profile 1993 to 2008'!$D$4:$E$136,2)</f>
        <v>29309</v>
      </c>
      <c r="E165">
        <v>91.7</v>
      </c>
      <c r="F165">
        <v>0.3</v>
      </c>
      <c r="G165">
        <v>0.8</v>
      </c>
      <c r="H165">
        <v>20</v>
      </c>
      <c r="I165">
        <v>40</v>
      </c>
      <c r="J165">
        <v>55</v>
      </c>
      <c r="K165">
        <v>84</v>
      </c>
      <c r="L165">
        <v>120</v>
      </c>
      <c r="M165">
        <v>150</v>
      </c>
      <c r="N165">
        <v>240</v>
      </c>
      <c r="O165">
        <v>280</v>
      </c>
      <c r="P165">
        <v>27.5</v>
      </c>
    </row>
    <row r="166" spans="1:16">
      <c r="A166" t="s">
        <v>662</v>
      </c>
      <c r="B166">
        <v>41</v>
      </c>
      <c r="C166" s="122">
        <v>41</v>
      </c>
      <c r="D166">
        <f>VLOOKUP(C166,'River profile 1993 to 2008'!$D$4:$E$136,2)</f>
        <v>26406</v>
      </c>
      <c r="E166">
        <v>100.8</v>
      </c>
      <c r="F166">
        <v>1.6</v>
      </c>
      <c r="G166">
        <v>8.3000000000000007</v>
      </c>
      <c r="H166">
        <v>24</v>
      </c>
      <c r="I166">
        <v>34</v>
      </c>
      <c r="J166">
        <v>46</v>
      </c>
      <c r="K166">
        <v>73</v>
      </c>
      <c r="L166">
        <v>115</v>
      </c>
      <c r="M166">
        <v>146</v>
      </c>
      <c r="N166">
        <v>235</v>
      </c>
      <c r="O166">
        <v>350</v>
      </c>
      <c r="P166">
        <v>16.600000000000001</v>
      </c>
    </row>
    <row r="167" spans="1:16">
      <c r="A167" t="s">
        <v>662</v>
      </c>
      <c r="B167">
        <v>33</v>
      </c>
      <c r="C167" s="122">
        <v>33</v>
      </c>
      <c r="D167">
        <f>VLOOKUP(C167,'River profile 1993 to 2008'!$D$4:$E$136,2)</f>
        <v>21217</v>
      </c>
      <c r="E167">
        <v>74.599999999999994</v>
      </c>
      <c r="F167">
        <v>0.4</v>
      </c>
      <c r="G167">
        <v>1</v>
      </c>
      <c r="H167">
        <v>9</v>
      </c>
      <c r="I167">
        <v>13</v>
      </c>
      <c r="J167">
        <v>20</v>
      </c>
      <c r="K167">
        <v>50</v>
      </c>
      <c r="L167">
        <v>90</v>
      </c>
      <c r="M167">
        <v>120</v>
      </c>
      <c r="N167">
        <v>200</v>
      </c>
      <c r="O167">
        <v>200</v>
      </c>
      <c r="P167">
        <v>29.3</v>
      </c>
    </row>
    <row r="168" spans="1:16">
      <c r="A168" t="s">
        <v>662</v>
      </c>
      <c r="B168">
        <v>32</v>
      </c>
      <c r="C168" s="122">
        <v>32</v>
      </c>
      <c r="D168">
        <f>VLOOKUP(C168,'River profile 1993 to 2008'!$D$4:$E$136,2)</f>
        <v>20601</v>
      </c>
      <c r="E168">
        <v>89.8</v>
      </c>
      <c r="F168">
        <v>2.8</v>
      </c>
      <c r="G168">
        <v>8.4</v>
      </c>
      <c r="H168">
        <v>23</v>
      </c>
      <c r="I168">
        <v>43</v>
      </c>
      <c r="J168">
        <v>74</v>
      </c>
      <c r="K168">
        <v>115</v>
      </c>
      <c r="L168">
        <v>220</v>
      </c>
      <c r="M168">
        <v>300</v>
      </c>
      <c r="N168">
        <v>335</v>
      </c>
      <c r="O168">
        <v>350</v>
      </c>
      <c r="P168">
        <v>14.5</v>
      </c>
    </row>
    <row r="169" spans="1:16">
      <c r="A169" t="s">
        <v>662</v>
      </c>
      <c r="B169">
        <v>32</v>
      </c>
      <c r="C169" s="122">
        <v>32</v>
      </c>
      <c r="D169">
        <f>VLOOKUP(C169,'River profile 1993 to 2008'!$D$4:$E$136,2)</f>
        <v>20601</v>
      </c>
      <c r="E169">
        <v>87.2</v>
      </c>
      <c r="F169">
        <v>0.8</v>
      </c>
      <c r="G169">
        <v>7</v>
      </c>
      <c r="H169">
        <v>22</v>
      </c>
      <c r="I169">
        <v>34</v>
      </c>
      <c r="J169">
        <v>50</v>
      </c>
      <c r="K169">
        <v>80</v>
      </c>
      <c r="L169">
        <v>170</v>
      </c>
      <c r="M169">
        <v>235</v>
      </c>
      <c r="N169">
        <v>320</v>
      </c>
      <c r="O169">
        <v>370</v>
      </c>
      <c r="P169">
        <v>18</v>
      </c>
    </row>
    <row r="170" spans="1:16">
      <c r="A170" t="s">
        <v>662</v>
      </c>
      <c r="B170">
        <v>29</v>
      </c>
      <c r="C170" s="122">
        <v>29</v>
      </c>
      <c r="D170">
        <f>VLOOKUP(C170,'River profile 1993 to 2008'!$D$4:$E$136,2)</f>
        <v>18776</v>
      </c>
      <c r="E170">
        <v>70.900000000000006</v>
      </c>
      <c r="F170">
        <v>0.5</v>
      </c>
      <c r="G170">
        <v>1.9</v>
      </c>
      <c r="H170">
        <v>4</v>
      </c>
      <c r="I170">
        <v>8</v>
      </c>
      <c r="J170">
        <v>13</v>
      </c>
      <c r="K170">
        <v>37</v>
      </c>
      <c r="L170">
        <v>80</v>
      </c>
      <c r="M170">
        <v>115</v>
      </c>
      <c r="N170">
        <v>202</v>
      </c>
      <c r="O170">
        <v>230</v>
      </c>
      <c r="P170">
        <v>31.9</v>
      </c>
    </row>
    <row r="171" spans="1:16">
      <c r="A171" t="s">
        <v>662</v>
      </c>
      <c r="B171">
        <v>29</v>
      </c>
      <c r="C171" s="122">
        <v>29</v>
      </c>
      <c r="D171">
        <f>VLOOKUP(C171,'River profile 1993 to 2008'!$D$4:$E$136,2)</f>
        <v>18776</v>
      </c>
      <c r="E171">
        <v>99.2</v>
      </c>
      <c r="F171">
        <v>2</v>
      </c>
      <c r="G171">
        <v>10</v>
      </c>
      <c r="H171">
        <v>30</v>
      </c>
      <c r="I171">
        <v>40</v>
      </c>
      <c r="J171">
        <v>50</v>
      </c>
      <c r="K171">
        <v>80</v>
      </c>
      <c r="L171">
        <v>128</v>
      </c>
      <c r="M171">
        <v>175</v>
      </c>
      <c r="N171">
        <v>230</v>
      </c>
      <c r="O171">
        <v>290</v>
      </c>
      <c r="P171">
        <v>15.5</v>
      </c>
    </row>
    <row r="172" spans="1:16">
      <c r="A172" t="s">
        <v>662</v>
      </c>
      <c r="B172">
        <v>25</v>
      </c>
      <c r="C172" s="122">
        <v>25</v>
      </c>
      <c r="D172">
        <f>VLOOKUP(C172,'River profile 1993 to 2008'!$D$4:$E$136,2)</f>
        <v>16491</v>
      </c>
      <c r="E172">
        <v>83.4</v>
      </c>
      <c r="F172">
        <v>0.6</v>
      </c>
      <c r="G172">
        <v>6</v>
      </c>
      <c r="H172">
        <v>30</v>
      </c>
      <c r="I172">
        <v>42</v>
      </c>
      <c r="J172">
        <v>60</v>
      </c>
      <c r="K172">
        <v>86</v>
      </c>
      <c r="L172">
        <v>125</v>
      </c>
      <c r="M172">
        <v>190</v>
      </c>
      <c r="N172">
        <v>295</v>
      </c>
      <c r="O172">
        <v>300</v>
      </c>
      <c r="P172">
        <v>18.5</v>
      </c>
    </row>
    <row r="173" spans="1:16">
      <c r="A173" t="s">
        <v>662</v>
      </c>
      <c r="B173">
        <v>25</v>
      </c>
      <c r="C173" s="122">
        <v>25</v>
      </c>
      <c r="D173">
        <f>VLOOKUP(C173,'River profile 1993 to 2008'!$D$4:$E$136,2)</f>
        <v>16491</v>
      </c>
      <c r="E173">
        <v>79.900000000000006</v>
      </c>
      <c r="F173">
        <v>0.4</v>
      </c>
      <c r="G173">
        <v>4</v>
      </c>
      <c r="H173">
        <v>18</v>
      </c>
      <c r="I173">
        <v>24</v>
      </c>
      <c r="J173">
        <v>34</v>
      </c>
      <c r="K173">
        <v>49</v>
      </c>
      <c r="L173">
        <v>115</v>
      </c>
      <c r="M173">
        <v>160</v>
      </c>
      <c r="N173">
        <v>295</v>
      </c>
      <c r="O173">
        <v>400</v>
      </c>
      <c r="P173">
        <v>21.2</v>
      </c>
    </row>
    <row r="174" spans="1:16">
      <c r="A174" t="s">
        <v>662</v>
      </c>
      <c r="B174">
        <v>21</v>
      </c>
      <c r="C174" s="122">
        <v>21</v>
      </c>
      <c r="D174">
        <f>VLOOKUP(C174,'River profile 1993 to 2008'!$D$4:$E$136,2)</f>
        <v>13557</v>
      </c>
      <c r="E174">
        <v>90.9</v>
      </c>
      <c r="F174">
        <v>0.4</v>
      </c>
      <c r="G174">
        <v>4</v>
      </c>
      <c r="H174">
        <v>27</v>
      </c>
      <c r="I174">
        <v>10</v>
      </c>
      <c r="J174">
        <v>56</v>
      </c>
      <c r="K174">
        <v>100</v>
      </c>
      <c r="L174">
        <v>170</v>
      </c>
      <c r="M174">
        <v>240</v>
      </c>
      <c r="N174">
        <v>320</v>
      </c>
      <c r="O174">
        <v>390</v>
      </c>
      <c r="P174">
        <v>20.7</v>
      </c>
    </row>
    <row r="175" spans="1:16">
      <c r="A175" t="s">
        <v>662</v>
      </c>
      <c r="B175">
        <v>21</v>
      </c>
      <c r="C175" s="122">
        <v>21</v>
      </c>
      <c r="D175">
        <f>VLOOKUP(C175,'River profile 1993 to 2008'!$D$4:$E$136,2)</f>
        <v>13557</v>
      </c>
      <c r="E175">
        <v>85.1</v>
      </c>
      <c r="F175">
        <v>0.5</v>
      </c>
      <c r="G175">
        <v>12</v>
      </c>
      <c r="H175">
        <v>40</v>
      </c>
      <c r="I175">
        <v>50</v>
      </c>
      <c r="J175">
        <v>63</v>
      </c>
      <c r="K175">
        <v>100</v>
      </c>
      <c r="L175">
        <v>180</v>
      </c>
      <c r="M175">
        <v>280</v>
      </c>
      <c r="N175">
        <v>330</v>
      </c>
      <c r="O175">
        <v>330</v>
      </c>
      <c r="P175">
        <v>16.8</v>
      </c>
    </row>
    <row r="176" spans="1:16">
      <c r="A176" t="s">
        <v>662</v>
      </c>
      <c r="B176">
        <v>17</v>
      </c>
      <c r="C176" s="122">
        <v>17</v>
      </c>
      <c r="D176">
        <f>VLOOKUP(C176,'River profile 1993 to 2008'!$D$4:$E$136,2)</f>
        <v>10926</v>
      </c>
      <c r="E176">
        <v>83.2</v>
      </c>
      <c r="F176">
        <v>0.3</v>
      </c>
      <c r="G176">
        <v>0.5</v>
      </c>
      <c r="H176">
        <v>1</v>
      </c>
      <c r="I176">
        <v>4</v>
      </c>
      <c r="J176">
        <v>30</v>
      </c>
      <c r="K176">
        <v>60</v>
      </c>
      <c r="L176">
        <v>125</v>
      </c>
      <c r="M176">
        <v>185</v>
      </c>
      <c r="N176">
        <v>275</v>
      </c>
      <c r="O176">
        <v>280</v>
      </c>
      <c r="P176">
        <v>35.200000000000003</v>
      </c>
    </row>
    <row r="177" spans="1:16">
      <c r="A177" t="s">
        <v>662</v>
      </c>
      <c r="B177">
        <v>17</v>
      </c>
      <c r="C177" s="122">
        <v>17</v>
      </c>
      <c r="D177">
        <f>VLOOKUP(C177,'River profile 1993 to 2008'!$D$4:$E$136,2)</f>
        <v>10926</v>
      </c>
      <c r="E177">
        <v>100.5</v>
      </c>
      <c r="F177">
        <v>1</v>
      </c>
      <c r="G177">
        <v>12</v>
      </c>
      <c r="H177">
        <v>40</v>
      </c>
      <c r="I177">
        <v>55</v>
      </c>
      <c r="J177">
        <v>70</v>
      </c>
      <c r="K177">
        <v>100</v>
      </c>
      <c r="L177">
        <v>155</v>
      </c>
      <c r="M177">
        <v>210</v>
      </c>
      <c r="N177">
        <v>305</v>
      </c>
      <c r="O177">
        <v>310</v>
      </c>
      <c r="P177">
        <v>15.6</v>
      </c>
    </row>
    <row r="178" spans="1:16">
      <c r="A178" t="s">
        <v>662</v>
      </c>
      <c r="B178">
        <v>13</v>
      </c>
      <c r="C178" s="122">
        <v>13</v>
      </c>
      <c r="D178">
        <f>VLOOKUP(C178,'River profile 1993 to 2008'!$D$4:$E$136,2)</f>
        <v>8394</v>
      </c>
      <c r="E178">
        <v>50.5</v>
      </c>
      <c r="F178">
        <v>2.2999999999999998</v>
      </c>
      <c r="G178">
        <v>6</v>
      </c>
      <c r="H178">
        <v>13</v>
      </c>
      <c r="I178">
        <v>18</v>
      </c>
      <c r="J178">
        <v>22</v>
      </c>
      <c r="K178">
        <v>33</v>
      </c>
      <c r="L178">
        <v>50</v>
      </c>
      <c r="M178">
        <v>70</v>
      </c>
      <c r="N178">
        <v>125</v>
      </c>
      <c r="O178">
        <v>170</v>
      </c>
      <c r="P178">
        <v>17.399999999999999</v>
      </c>
    </row>
    <row r="179" spans="1:16">
      <c r="A179" t="s">
        <v>662</v>
      </c>
      <c r="B179">
        <v>13</v>
      </c>
      <c r="C179" s="122">
        <v>13</v>
      </c>
      <c r="D179">
        <f>VLOOKUP(C179,'River profile 1993 to 2008'!$D$4:$E$136,2)</f>
        <v>8394</v>
      </c>
      <c r="E179">
        <v>86.2</v>
      </c>
      <c r="F179">
        <v>0.6</v>
      </c>
      <c r="G179">
        <v>6</v>
      </c>
      <c r="H179">
        <v>21</v>
      </c>
      <c r="I179">
        <v>30</v>
      </c>
      <c r="J179">
        <v>41</v>
      </c>
      <c r="K179">
        <v>62</v>
      </c>
      <c r="L179">
        <v>100</v>
      </c>
      <c r="M179">
        <v>135</v>
      </c>
      <c r="N179">
        <v>210</v>
      </c>
      <c r="O179">
        <v>210</v>
      </c>
      <c r="P179">
        <v>18.899999999999999</v>
      </c>
    </row>
    <row r="180" spans="1:16">
      <c r="A180" t="s">
        <v>662</v>
      </c>
      <c r="B180">
        <v>9</v>
      </c>
      <c r="C180" s="122">
        <v>9</v>
      </c>
      <c r="D180">
        <f>VLOOKUP(C180,'River profile 1993 to 2008'!$D$4:$E$136,2)</f>
        <v>6313</v>
      </c>
      <c r="E180">
        <v>40.700000000000003</v>
      </c>
      <c r="F180">
        <v>0.5</v>
      </c>
      <c r="G180">
        <v>2</v>
      </c>
      <c r="H180">
        <v>4</v>
      </c>
      <c r="I180">
        <v>5</v>
      </c>
      <c r="J180">
        <v>8</v>
      </c>
      <c r="K180">
        <v>16</v>
      </c>
      <c r="L180">
        <v>40</v>
      </c>
      <c r="M180">
        <v>60</v>
      </c>
      <c r="N180">
        <v>105</v>
      </c>
      <c r="O180">
        <v>180</v>
      </c>
      <c r="P180">
        <v>33.6</v>
      </c>
    </row>
    <row r="181" spans="1:16">
      <c r="A181" t="s">
        <v>662</v>
      </c>
      <c r="B181">
        <v>9</v>
      </c>
      <c r="C181" s="122">
        <v>9</v>
      </c>
      <c r="D181">
        <f>VLOOKUP(C181,'River profile 1993 to 2008'!$D$4:$E$136,2)</f>
        <v>6313</v>
      </c>
      <c r="E181">
        <v>104.3</v>
      </c>
      <c r="F181">
        <v>0.3</v>
      </c>
      <c r="G181">
        <v>0.7</v>
      </c>
      <c r="H181">
        <v>40</v>
      </c>
      <c r="I181">
        <v>50</v>
      </c>
      <c r="J181">
        <v>68</v>
      </c>
      <c r="K181">
        <v>100</v>
      </c>
      <c r="L181">
        <v>175</v>
      </c>
      <c r="M181">
        <v>200</v>
      </c>
      <c r="N181">
        <v>290</v>
      </c>
      <c r="O181">
        <v>290</v>
      </c>
      <c r="P181">
        <v>23.9</v>
      </c>
    </row>
    <row r="182" spans="1:16">
      <c r="A182" t="s">
        <v>662</v>
      </c>
      <c r="B182">
        <v>5</v>
      </c>
      <c r="C182" s="122">
        <v>5</v>
      </c>
      <c r="D182">
        <f>VLOOKUP(C182,'River profile 1993 to 2008'!$D$4:$E$136,2)</f>
        <v>3777</v>
      </c>
      <c r="E182">
        <v>97.9</v>
      </c>
      <c r="F182">
        <v>0.5</v>
      </c>
      <c r="G182">
        <v>10</v>
      </c>
      <c r="H182">
        <v>40</v>
      </c>
      <c r="I182">
        <v>51</v>
      </c>
      <c r="J182">
        <v>69</v>
      </c>
      <c r="K182">
        <v>100</v>
      </c>
      <c r="L182">
        <v>160</v>
      </c>
      <c r="M182">
        <v>230</v>
      </c>
      <c r="N182">
        <v>320</v>
      </c>
      <c r="O182">
        <v>320</v>
      </c>
      <c r="P182">
        <v>18.399999999999999</v>
      </c>
    </row>
    <row r="183" spans="1:16">
      <c r="A183" t="s">
        <v>662</v>
      </c>
      <c r="B183">
        <v>5</v>
      </c>
      <c r="C183" s="122">
        <v>5</v>
      </c>
      <c r="D183">
        <f>VLOOKUP(C183,'River profile 1993 to 2008'!$D$4:$E$136,2)</f>
        <v>3777</v>
      </c>
      <c r="E183">
        <v>105.5</v>
      </c>
      <c r="F183">
        <v>0.3</v>
      </c>
      <c r="G183">
        <v>20</v>
      </c>
      <c r="H183">
        <v>70</v>
      </c>
      <c r="I183">
        <v>88</v>
      </c>
      <c r="J183">
        <v>100</v>
      </c>
      <c r="K183">
        <v>125</v>
      </c>
      <c r="L183">
        <v>200</v>
      </c>
      <c r="M183">
        <v>265</v>
      </c>
      <c r="N183">
        <v>320</v>
      </c>
      <c r="O183">
        <v>320</v>
      </c>
      <c r="P183">
        <v>18.600000000000001</v>
      </c>
    </row>
    <row r="184" spans="1:16">
      <c r="A184" t="s">
        <v>662</v>
      </c>
      <c r="B184">
        <v>1</v>
      </c>
      <c r="C184" s="122">
        <v>1</v>
      </c>
      <c r="D184">
        <f>VLOOKUP(C184,'River profile 1993 to 2008'!$D$4:$E$136,2)</f>
        <v>1068</v>
      </c>
      <c r="E184">
        <v>89.6</v>
      </c>
      <c r="F184">
        <v>0.8</v>
      </c>
      <c r="G184">
        <v>5.3</v>
      </c>
      <c r="H184">
        <v>24</v>
      </c>
      <c r="I184">
        <v>34</v>
      </c>
      <c r="J184">
        <v>43</v>
      </c>
      <c r="K184">
        <v>60</v>
      </c>
      <c r="L184">
        <v>100</v>
      </c>
      <c r="M184">
        <v>150</v>
      </c>
      <c r="N184">
        <v>230</v>
      </c>
      <c r="O184">
        <v>240</v>
      </c>
      <c r="P184">
        <v>18.899999999999999</v>
      </c>
    </row>
  </sheetData>
  <mergeCells count="10">
    <mergeCell ref="U3:U50"/>
    <mergeCell ref="B53:B54"/>
    <mergeCell ref="B55:B91"/>
    <mergeCell ref="U55:U70"/>
    <mergeCell ref="U72:U85"/>
    <mergeCell ref="E96:G96"/>
    <mergeCell ref="H96:H97"/>
    <mergeCell ref="I96:I97"/>
    <mergeCell ref="B1:B2"/>
    <mergeCell ref="B3:B13"/>
  </mergeCells>
  <phoneticPr fontId="9" type="noConversion"/>
  <pageMargins left="0.75" right="0.75" top="1" bottom="1" header="0.5" footer="0.5"/>
  <headerFooter alignWithMargins="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D2968"/>
  <sheetViews>
    <sheetView topLeftCell="A1590" workbookViewId="0">
      <selection activeCell="G1610" sqref="G1610"/>
    </sheetView>
  </sheetViews>
  <sheetFormatPr defaultRowHeight="12.75"/>
  <cols>
    <col min="3" max="3" width="9.140625" style="123"/>
  </cols>
  <sheetData>
    <row r="1" spans="1:3">
      <c r="A1" t="s">
        <v>595</v>
      </c>
      <c r="B1" t="s">
        <v>596</v>
      </c>
      <c r="C1" s="123" t="s">
        <v>597</v>
      </c>
    </row>
    <row r="2" spans="1:3">
      <c r="A2">
        <v>-1</v>
      </c>
      <c r="B2">
        <v>0</v>
      </c>
      <c r="C2" s="123">
        <v>3.01</v>
      </c>
    </row>
    <row r="3" spans="1:3">
      <c r="A3">
        <v>-1</v>
      </c>
      <c r="B3">
        <v>22.21</v>
      </c>
      <c r="C3" s="123">
        <v>1.44</v>
      </c>
    </row>
    <row r="4" spans="1:3">
      <c r="A4">
        <v>-1</v>
      </c>
      <c r="B4">
        <v>28.26</v>
      </c>
      <c r="C4" s="123">
        <v>2.99</v>
      </c>
    </row>
    <row r="5" spans="1:3">
      <c r="A5">
        <v>-1</v>
      </c>
      <c r="B5">
        <v>184.03</v>
      </c>
      <c r="C5" s="123">
        <v>1.1499999999999999</v>
      </c>
    </row>
    <row r="6" spans="1:3">
      <c r="A6">
        <v>-1</v>
      </c>
      <c r="B6">
        <v>190.2</v>
      </c>
      <c r="C6" s="123">
        <v>2.65</v>
      </c>
    </row>
    <row r="7" spans="1:3">
      <c r="A7">
        <v>-1</v>
      </c>
      <c r="B7">
        <v>194.45</v>
      </c>
      <c r="C7" s="123">
        <v>1.32</v>
      </c>
    </row>
    <row r="8" spans="1:3">
      <c r="A8">
        <v>-1</v>
      </c>
      <c r="B8">
        <v>198.72</v>
      </c>
      <c r="C8" s="123">
        <v>1.41</v>
      </c>
    </row>
    <row r="9" spans="1:3">
      <c r="A9">
        <v>-1</v>
      </c>
      <c r="B9">
        <v>202.98</v>
      </c>
      <c r="C9" s="123">
        <v>2.97</v>
      </c>
    </row>
    <row r="10" spans="1:3">
      <c r="A10">
        <v>-1</v>
      </c>
      <c r="B10">
        <v>204.05</v>
      </c>
      <c r="C10" s="123">
        <v>2.6</v>
      </c>
    </row>
    <row r="11" spans="1:3">
      <c r="A11">
        <v>-1</v>
      </c>
      <c r="B11">
        <v>273.73</v>
      </c>
      <c r="C11" s="123">
        <v>1.88</v>
      </c>
    </row>
    <row r="12" spans="1:3">
      <c r="A12">
        <v>-1</v>
      </c>
      <c r="B12">
        <v>282.24</v>
      </c>
      <c r="C12" s="123">
        <v>1.1200000000000001</v>
      </c>
    </row>
    <row r="13" spans="1:3">
      <c r="A13">
        <v>-1</v>
      </c>
      <c r="B13">
        <v>306</v>
      </c>
      <c r="C13" s="123">
        <v>0.7</v>
      </c>
    </row>
    <row r="14" spans="1:3">
      <c r="A14">
        <v>-1</v>
      </c>
      <c r="B14">
        <v>310.89</v>
      </c>
      <c r="C14" s="123">
        <v>2.1</v>
      </c>
    </row>
    <row r="15" spans="1:3">
      <c r="A15">
        <v>-1</v>
      </c>
      <c r="B15">
        <v>413.35</v>
      </c>
      <c r="C15" s="123">
        <v>2.84</v>
      </c>
    </row>
    <row r="16" spans="1:3">
      <c r="A16">
        <v>-1</v>
      </c>
      <c r="B16">
        <v>564.05999999999995</v>
      </c>
      <c r="C16" s="123">
        <v>3.18</v>
      </c>
    </row>
    <row r="17" spans="1:3">
      <c r="A17">
        <v>-1</v>
      </c>
      <c r="B17">
        <v>568.45000000000005</v>
      </c>
      <c r="C17" s="123">
        <v>3.66</v>
      </c>
    </row>
    <row r="18" spans="1:3">
      <c r="A18">
        <v>-1</v>
      </c>
      <c r="B18">
        <v>668.53</v>
      </c>
      <c r="C18" s="123">
        <v>3.74</v>
      </c>
    </row>
    <row r="19" spans="1:3">
      <c r="A19">
        <v>-1</v>
      </c>
      <c r="B19">
        <v>773.74</v>
      </c>
      <c r="C19" s="123">
        <v>3.92</v>
      </c>
    </row>
    <row r="20" spans="1:3">
      <c r="A20">
        <v>-1</v>
      </c>
      <c r="B20">
        <v>775.95</v>
      </c>
      <c r="C20" s="123">
        <v>1.86</v>
      </c>
    </row>
    <row r="21" spans="1:3">
      <c r="A21">
        <v>-1</v>
      </c>
      <c r="B21">
        <v>901.95</v>
      </c>
      <c r="C21" s="123">
        <v>-0.43</v>
      </c>
    </row>
    <row r="22" spans="1:3">
      <c r="A22">
        <v>-1</v>
      </c>
      <c r="B22">
        <v>907.98</v>
      </c>
      <c r="C22" s="123">
        <v>1.6</v>
      </c>
    </row>
    <row r="23" spans="1:3">
      <c r="A23">
        <v>-1</v>
      </c>
      <c r="B23">
        <v>910.97</v>
      </c>
      <c r="C23" s="123">
        <v>2.82</v>
      </c>
    </row>
    <row r="24" spans="1:3">
      <c r="A24">
        <v>-1</v>
      </c>
      <c r="B24">
        <v>970.76</v>
      </c>
      <c r="C24" s="123">
        <v>3.85</v>
      </c>
    </row>
    <row r="25" spans="1:3">
      <c r="A25">
        <v>-1</v>
      </c>
      <c r="B25">
        <v>980.05</v>
      </c>
      <c r="C25" s="123">
        <v>3.95</v>
      </c>
    </row>
    <row r="26" spans="1:3">
      <c r="A26">
        <v>-1</v>
      </c>
      <c r="B26">
        <v>1057.51</v>
      </c>
      <c r="C26" s="123">
        <v>4.28</v>
      </c>
    </row>
    <row r="27" spans="1:3">
      <c r="A27">
        <v>-1</v>
      </c>
      <c r="B27">
        <v>1085.8499999999999</v>
      </c>
      <c r="C27" s="123">
        <v>4.13</v>
      </c>
    </row>
    <row r="28" spans="1:3">
      <c r="A28">
        <v>-1</v>
      </c>
      <c r="B28">
        <v>1086.8699999999999</v>
      </c>
      <c r="C28" s="123">
        <v>2.85</v>
      </c>
    </row>
    <row r="29" spans="1:3">
      <c r="A29">
        <v>-1</v>
      </c>
      <c r="B29">
        <v>1094.74</v>
      </c>
      <c r="C29" s="123">
        <v>1.96</v>
      </c>
    </row>
    <row r="30" spans="1:3">
      <c r="A30">
        <v>-1</v>
      </c>
      <c r="B30">
        <v>1096.5899999999999</v>
      </c>
      <c r="C30" s="123">
        <v>4.46</v>
      </c>
    </row>
    <row r="31" spans="1:3">
      <c r="A31">
        <v>-1</v>
      </c>
      <c r="B31">
        <v>1100.1300000000001</v>
      </c>
      <c r="C31" s="123">
        <v>4.29</v>
      </c>
    </row>
    <row r="32" spans="1:3">
      <c r="A32">
        <v>-1</v>
      </c>
      <c r="B32">
        <v>1107.1600000000001</v>
      </c>
      <c r="C32" s="123">
        <v>3.66</v>
      </c>
    </row>
    <row r="33" spans="1:3">
      <c r="A33">
        <v>-1</v>
      </c>
      <c r="B33">
        <v>1141.8499999999999</v>
      </c>
      <c r="C33" s="123">
        <v>3.57</v>
      </c>
    </row>
    <row r="34" spans="1:3">
      <c r="A34">
        <v>-1</v>
      </c>
      <c r="B34">
        <v>1151.6400000000001</v>
      </c>
      <c r="C34" s="123">
        <v>3.07</v>
      </c>
    </row>
    <row r="35" spans="1:3">
      <c r="A35">
        <v>-1</v>
      </c>
      <c r="B35">
        <v>1171.26</v>
      </c>
      <c r="C35" s="123">
        <v>2.95</v>
      </c>
    </row>
    <row r="36" spans="1:3">
      <c r="A36">
        <v>-1</v>
      </c>
      <c r="B36">
        <v>1176</v>
      </c>
      <c r="C36" s="123">
        <v>3.72</v>
      </c>
    </row>
    <row r="37" spans="1:3">
      <c r="A37">
        <v>-1</v>
      </c>
      <c r="B37">
        <v>1182.76</v>
      </c>
      <c r="C37" s="123">
        <v>2.95</v>
      </c>
    </row>
    <row r="38" spans="1:3">
      <c r="A38">
        <v>-1</v>
      </c>
      <c r="B38">
        <v>1183.19</v>
      </c>
      <c r="C38" s="123">
        <v>2.11</v>
      </c>
    </row>
    <row r="39" spans="1:3">
      <c r="A39">
        <v>-1</v>
      </c>
      <c r="B39">
        <v>1194.8</v>
      </c>
      <c r="C39" s="123">
        <v>2.35</v>
      </c>
    </row>
    <row r="40" spans="1:3">
      <c r="A40">
        <v>-1</v>
      </c>
      <c r="B40">
        <v>1195.94</v>
      </c>
      <c r="C40" s="123">
        <v>3.4</v>
      </c>
    </row>
    <row r="41" spans="1:3">
      <c r="A41">
        <v>-1</v>
      </c>
      <c r="B41">
        <v>1198.77</v>
      </c>
      <c r="C41" s="123">
        <v>3.91</v>
      </c>
    </row>
    <row r="42" spans="1:3">
      <c r="A42">
        <v>-1</v>
      </c>
      <c r="B42">
        <v>1377.89</v>
      </c>
      <c r="C42" s="123">
        <v>4.1399999999999997</v>
      </c>
    </row>
    <row r="43" spans="1:3">
      <c r="A43">
        <v>-1</v>
      </c>
      <c r="B43">
        <v>1437.95</v>
      </c>
      <c r="C43" s="123">
        <v>3.19</v>
      </c>
    </row>
    <row r="44" spans="1:3">
      <c r="A44">
        <v>-1</v>
      </c>
      <c r="B44">
        <v>1439.43</v>
      </c>
      <c r="C44" s="123">
        <v>2.76</v>
      </c>
    </row>
    <row r="45" spans="1:3">
      <c r="A45">
        <v>-1</v>
      </c>
      <c r="B45">
        <v>1448.55</v>
      </c>
      <c r="C45" s="123">
        <v>2.89</v>
      </c>
    </row>
    <row r="46" spans="1:3">
      <c r="A46">
        <v>-1</v>
      </c>
      <c r="B46">
        <v>1463.12</v>
      </c>
      <c r="C46" s="123">
        <v>3.59</v>
      </c>
    </row>
    <row r="47" spans="1:3">
      <c r="A47">
        <v>-1</v>
      </c>
      <c r="B47">
        <v>1469.1</v>
      </c>
      <c r="C47" s="123">
        <v>6.42</v>
      </c>
    </row>
    <row r="48" spans="1:3">
      <c r="A48">
        <v>-1</v>
      </c>
      <c r="B48">
        <v>1470.8</v>
      </c>
      <c r="C48" s="123">
        <v>6.36</v>
      </c>
    </row>
    <row r="49" spans="1:3">
      <c r="A49">
        <v>-1</v>
      </c>
      <c r="B49">
        <v>1477.15</v>
      </c>
      <c r="C49" s="123">
        <v>3.5</v>
      </c>
    </row>
    <row r="50" spans="1:3">
      <c r="A50">
        <v>-1</v>
      </c>
      <c r="B50">
        <v>1477.2</v>
      </c>
      <c r="C50" s="123">
        <v>2.19</v>
      </c>
    </row>
    <row r="51" spans="1:3">
      <c r="A51">
        <v>-1</v>
      </c>
      <c r="B51">
        <v>1493.04</v>
      </c>
      <c r="C51" s="123">
        <v>2.2400000000000002</v>
      </c>
    </row>
    <row r="52" spans="1:3">
      <c r="A52">
        <v>-1</v>
      </c>
      <c r="B52">
        <v>1494.12</v>
      </c>
      <c r="C52" s="123">
        <v>3.22</v>
      </c>
    </row>
    <row r="53" spans="1:3">
      <c r="A53">
        <v>-1</v>
      </c>
      <c r="B53">
        <v>1540.58</v>
      </c>
      <c r="C53" s="123">
        <v>2.92</v>
      </c>
    </row>
    <row r="54" spans="1:3">
      <c r="A54">
        <v>-1</v>
      </c>
      <c r="B54">
        <v>1549.3</v>
      </c>
      <c r="C54" s="123">
        <v>4.8899999999999997</v>
      </c>
    </row>
    <row r="55" spans="1:3">
      <c r="A55">
        <v>-1</v>
      </c>
      <c r="B55">
        <v>1554.8</v>
      </c>
      <c r="C55" s="123">
        <v>3.1</v>
      </c>
    </row>
    <row r="56" spans="1:3">
      <c r="A56">
        <v>-1</v>
      </c>
      <c r="B56">
        <v>1562.05</v>
      </c>
      <c r="C56" s="123">
        <v>3.63</v>
      </c>
    </row>
    <row r="57" spans="1:3">
      <c r="A57">
        <v>-1</v>
      </c>
      <c r="B57">
        <v>1579.08</v>
      </c>
      <c r="C57" s="123">
        <v>3.64</v>
      </c>
    </row>
    <row r="58" spans="1:3">
      <c r="A58">
        <v>-1</v>
      </c>
      <c r="B58">
        <v>1585.08</v>
      </c>
      <c r="C58" s="123">
        <v>2.99</v>
      </c>
    </row>
    <row r="59" spans="1:3">
      <c r="A59">
        <v>-1</v>
      </c>
      <c r="B59">
        <v>1588.87</v>
      </c>
      <c r="C59" s="123">
        <v>3.07</v>
      </c>
    </row>
    <row r="60" spans="1:3">
      <c r="A60">
        <v>-1</v>
      </c>
      <c r="B60">
        <v>1591.14</v>
      </c>
      <c r="C60" s="123">
        <v>2.91</v>
      </c>
    </row>
    <row r="61" spans="1:3">
      <c r="A61">
        <v>0</v>
      </c>
      <c r="B61">
        <v>-14.25</v>
      </c>
      <c r="C61" s="123">
        <v>2.95</v>
      </c>
    </row>
    <row r="62" spans="1:3">
      <c r="A62">
        <v>0</v>
      </c>
      <c r="B62">
        <v>-0.1</v>
      </c>
      <c r="C62" s="123">
        <v>6.37</v>
      </c>
    </row>
    <row r="63" spans="1:3">
      <c r="A63">
        <v>0</v>
      </c>
      <c r="B63">
        <v>0</v>
      </c>
      <c r="C63" s="123">
        <v>6.37</v>
      </c>
    </row>
    <row r="64" spans="1:3">
      <c r="A64">
        <v>0</v>
      </c>
      <c r="B64">
        <v>3.26</v>
      </c>
      <c r="C64" s="123">
        <v>6.617</v>
      </c>
    </row>
    <row r="65" spans="1:3">
      <c r="A65">
        <v>0</v>
      </c>
      <c r="B65">
        <v>3.26</v>
      </c>
      <c r="C65" s="123">
        <v>6.37</v>
      </c>
    </row>
    <row r="66" spans="1:3">
      <c r="A66">
        <v>0</v>
      </c>
      <c r="B66">
        <v>3.26</v>
      </c>
      <c r="C66" s="123">
        <v>6.32</v>
      </c>
    </row>
    <row r="67" spans="1:3">
      <c r="A67">
        <v>0</v>
      </c>
      <c r="B67">
        <v>27.12</v>
      </c>
      <c r="C67" s="123">
        <v>2.34</v>
      </c>
    </row>
    <row r="68" spans="1:3">
      <c r="A68">
        <v>0</v>
      </c>
      <c r="B68">
        <v>49.92</v>
      </c>
      <c r="C68" s="123">
        <v>3.66</v>
      </c>
    </row>
    <row r="69" spans="1:3">
      <c r="A69">
        <v>0</v>
      </c>
      <c r="B69">
        <v>145</v>
      </c>
      <c r="C69" s="123">
        <v>3.99</v>
      </c>
    </row>
    <row r="70" spans="1:3">
      <c r="A70">
        <v>0</v>
      </c>
      <c r="B70">
        <v>151.72</v>
      </c>
      <c r="C70" s="123">
        <v>5.74</v>
      </c>
    </row>
    <row r="71" spans="1:3">
      <c r="A71">
        <v>0</v>
      </c>
      <c r="B71">
        <v>172.8</v>
      </c>
      <c r="C71" s="123">
        <v>2.02</v>
      </c>
    </row>
    <row r="72" spans="1:3">
      <c r="A72">
        <v>0</v>
      </c>
      <c r="B72">
        <v>180.73</v>
      </c>
      <c r="C72" s="123">
        <v>3.29</v>
      </c>
    </row>
    <row r="73" spans="1:3">
      <c r="A73">
        <v>0</v>
      </c>
      <c r="B73">
        <v>216.17</v>
      </c>
      <c r="C73" s="123">
        <v>1.88</v>
      </c>
    </row>
    <row r="74" spans="1:3">
      <c r="A74">
        <v>0</v>
      </c>
      <c r="B74">
        <v>221.27</v>
      </c>
      <c r="C74" s="123">
        <v>3.5</v>
      </c>
    </row>
    <row r="75" spans="1:3">
      <c r="A75">
        <v>0</v>
      </c>
      <c r="B75">
        <v>238.9</v>
      </c>
      <c r="C75" s="123">
        <v>2.85</v>
      </c>
    </row>
    <row r="76" spans="1:3">
      <c r="A76">
        <v>0</v>
      </c>
      <c r="B76">
        <v>270.23</v>
      </c>
      <c r="C76" s="123">
        <v>2.73</v>
      </c>
    </row>
    <row r="77" spans="1:3">
      <c r="A77">
        <v>0</v>
      </c>
      <c r="B77">
        <v>275.58999999999997</v>
      </c>
      <c r="C77" s="123">
        <v>2.02</v>
      </c>
    </row>
    <row r="78" spans="1:3">
      <c r="A78">
        <v>0</v>
      </c>
      <c r="B78">
        <v>282.5</v>
      </c>
      <c r="C78" s="123">
        <v>3.52</v>
      </c>
    </row>
    <row r="79" spans="1:3">
      <c r="A79">
        <v>0</v>
      </c>
      <c r="B79">
        <v>286.38</v>
      </c>
      <c r="C79" s="123">
        <v>3.45</v>
      </c>
    </row>
    <row r="80" spans="1:3">
      <c r="A80">
        <v>0</v>
      </c>
      <c r="B80">
        <v>287.88</v>
      </c>
      <c r="C80" s="123">
        <v>3.42</v>
      </c>
    </row>
    <row r="81" spans="1:3">
      <c r="A81">
        <v>0</v>
      </c>
      <c r="B81">
        <v>289.35000000000002</v>
      </c>
      <c r="C81" s="123">
        <v>2.81</v>
      </c>
    </row>
    <row r="82" spans="1:3">
      <c r="A82">
        <v>0</v>
      </c>
      <c r="B82">
        <v>303.08999999999997</v>
      </c>
      <c r="C82" s="123">
        <v>2.77</v>
      </c>
    </row>
    <row r="83" spans="1:3">
      <c r="A83">
        <v>0</v>
      </c>
      <c r="B83">
        <v>362.29</v>
      </c>
      <c r="C83" s="123">
        <v>1.46</v>
      </c>
    </row>
    <row r="84" spans="1:3">
      <c r="A84">
        <v>0</v>
      </c>
      <c r="B84">
        <v>393.6</v>
      </c>
      <c r="C84" s="123">
        <v>2.72</v>
      </c>
    </row>
    <row r="85" spans="1:3">
      <c r="A85">
        <v>0</v>
      </c>
      <c r="B85">
        <v>410.99</v>
      </c>
      <c r="C85" s="123">
        <v>2.2999999999999998</v>
      </c>
    </row>
    <row r="86" spans="1:3">
      <c r="A86">
        <v>0</v>
      </c>
      <c r="B86">
        <v>433.05</v>
      </c>
      <c r="C86" s="123">
        <v>3.24</v>
      </c>
    </row>
    <row r="87" spans="1:3">
      <c r="A87">
        <v>0</v>
      </c>
      <c r="B87">
        <v>442.38</v>
      </c>
      <c r="C87" s="123">
        <v>3.28</v>
      </c>
    </row>
    <row r="88" spans="1:3">
      <c r="A88">
        <v>0</v>
      </c>
      <c r="B88">
        <v>454.9</v>
      </c>
      <c r="C88" s="123">
        <v>2.87</v>
      </c>
    </row>
    <row r="89" spans="1:3">
      <c r="A89">
        <v>0</v>
      </c>
      <c r="B89">
        <v>471</v>
      </c>
      <c r="C89" s="123">
        <v>2.94</v>
      </c>
    </row>
    <row r="90" spans="1:3">
      <c r="A90">
        <v>0</v>
      </c>
      <c r="B90">
        <v>476.64</v>
      </c>
      <c r="C90" s="123">
        <v>1.46</v>
      </c>
    </row>
    <row r="91" spans="1:3">
      <c r="A91">
        <v>0</v>
      </c>
      <c r="B91">
        <v>496.08</v>
      </c>
      <c r="C91" s="123">
        <v>2.21</v>
      </c>
    </row>
    <row r="92" spans="1:3">
      <c r="A92">
        <v>0</v>
      </c>
      <c r="B92">
        <v>497.62</v>
      </c>
      <c r="C92" s="123">
        <v>2.61</v>
      </c>
    </row>
    <row r="93" spans="1:3">
      <c r="A93">
        <v>0</v>
      </c>
      <c r="B93">
        <v>505.86</v>
      </c>
      <c r="C93" s="123">
        <v>2.5099999999999998</v>
      </c>
    </row>
    <row r="94" spans="1:3">
      <c r="A94">
        <v>0</v>
      </c>
      <c r="B94">
        <v>507.73</v>
      </c>
      <c r="C94" s="123">
        <v>0.88</v>
      </c>
    </row>
    <row r="95" spans="1:3">
      <c r="A95">
        <v>0</v>
      </c>
      <c r="B95">
        <v>523.82000000000005</v>
      </c>
      <c r="C95" s="123">
        <v>3.74</v>
      </c>
    </row>
    <row r="96" spans="1:3">
      <c r="A96">
        <v>0</v>
      </c>
      <c r="B96">
        <v>532.44000000000005</v>
      </c>
      <c r="C96" s="123">
        <v>3.74</v>
      </c>
    </row>
    <row r="97" spans="1:3">
      <c r="A97">
        <v>0</v>
      </c>
      <c r="B97">
        <v>551.32000000000005</v>
      </c>
      <c r="C97" s="123">
        <v>1.87</v>
      </c>
    </row>
    <row r="98" spans="1:3">
      <c r="A98">
        <v>0</v>
      </c>
      <c r="B98">
        <v>893.81</v>
      </c>
      <c r="C98" s="123">
        <v>1.33</v>
      </c>
    </row>
    <row r="99" spans="1:3">
      <c r="A99">
        <v>0</v>
      </c>
      <c r="B99">
        <v>899.08</v>
      </c>
      <c r="C99" s="123">
        <v>2.65</v>
      </c>
    </row>
    <row r="100" spans="1:3">
      <c r="A100">
        <v>0</v>
      </c>
      <c r="B100">
        <v>917.51</v>
      </c>
      <c r="C100" s="123">
        <v>2.23</v>
      </c>
    </row>
    <row r="101" spans="1:3">
      <c r="A101">
        <v>0</v>
      </c>
      <c r="B101">
        <v>928.27</v>
      </c>
      <c r="C101" s="123">
        <v>4.43</v>
      </c>
    </row>
    <row r="102" spans="1:3">
      <c r="A102">
        <v>0</v>
      </c>
      <c r="B102">
        <v>933.25</v>
      </c>
      <c r="C102" s="123">
        <v>3.91</v>
      </c>
    </row>
    <row r="103" spans="1:3">
      <c r="A103">
        <v>0</v>
      </c>
      <c r="B103">
        <v>942.61</v>
      </c>
      <c r="C103" s="123">
        <v>3.77</v>
      </c>
    </row>
    <row r="104" spans="1:3">
      <c r="A104">
        <v>0</v>
      </c>
      <c r="B104">
        <v>963.67</v>
      </c>
      <c r="C104" s="123">
        <v>3.94</v>
      </c>
    </row>
    <row r="105" spans="1:3">
      <c r="A105">
        <v>0</v>
      </c>
      <c r="B105">
        <v>970.32</v>
      </c>
      <c r="C105" s="123">
        <v>1.25</v>
      </c>
    </row>
    <row r="106" spans="1:3">
      <c r="A106">
        <v>0</v>
      </c>
      <c r="B106">
        <v>975.92</v>
      </c>
      <c r="C106" s="123">
        <v>3.92</v>
      </c>
    </row>
    <row r="107" spans="1:3">
      <c r="A107">
        <v>0</v>
      </c>
      <c r="B107">
        <v>1025.06</v>
      </c>
      <c r="C107" s="123">
        <v>3.26</v>
      </c>
    </row>
    <row r="108" spans="1:3">
      <c r="A108">
        <v>0</v>
      </c>
      <c r="B108">
        <v>1027.74</v>
      </c>
      <c r="C108" s="123">
        <v>1.96</v>
      </c>
    </row>
    <row r="109" spans="1:3">
      <c r="A109">
        <v>0</v>
      </c>
      <c r="B109">
        <v>1037.22</v>
      </c>
      <c r="C109" s="123">
        <v>6.99</v>
      </c>
    </row>
    <row r="110" spans="1:3">
      <c r="A110">
        <v>0</v>
      </c>
      <c r="B110">
        <v>1050.0899999999999</v>
      </c>
      <c r="C110" s="123">
        <v>1.92</v>
      </c>
    </row>
    <row r="111" spans="1:3">
      <c r="A111">
        <v>0</v>
      </c>
      <c r="B111">
        <v>1081.06</v>
      </c>
      <c r="C111" s="123">
        <v>1.79</v>
      </c>
    </row>
    <row r="112" spans="1:3">
      <c r="A112">
        <v>0</v>
      </c>
      <c r="B112">
        <v>1156.01</v>
      </c>
      <c r="C112" s="123">
        <v>1.8</v>
      </c>
    </row>
    <row r="113" spans="1:3">
      <c r="A113">
        <v>0</v>
      </c>
      <c r="B113">
        <v>1176.5</v>
      </c>
      <c r="C113" s="123">
        <v>6.13</v>
      </c>
    </row>
    <row r="114" spans="1:3">
      <c r="A114">
        <v>0</v>
      </c>
      <c r="B114">
        <v>1181.1199999999999</v>
      </c>
      <c r="C114" s="123">
        <v>3.81</v>
      </c>
    </row>
    <row r="115" spans="1:3">
      <c r="A115">
        <v>0</v>
      </c>
      <c r="B115">
        <v>1208.1400000000001</v>
      </c>
      <c r="C115" s="123">
        <v>4.12</v>
      </c>
    </row>
    <row r="116" spans="1:3">
      <c r="A116">
        <v>0</v>
      </c>
      <c r="B116">
        <v>1251.05</v>
      </c>
      <c r="C116" s="123">
        <v>3.66</v>
      </c>
    </row>
    <row r="117" spans="1:3">
      <c r="A117">
        <v>0</v>
      </c>
      <c r="B117">
        <v>1292.6300000000001</v>
      </c>
      <c r="C117" s="123">
        <v>5.8</v>
      </c>
    </row>
    <row r="118" spans="1:3">
      <c r="A118">
        <v>0</v>
      </c>
      <c r="B118">
        <v>1294.94</v>
      </c>
      <c r="C118" s="123">
        <v>4.5199999999999996</v>
      </c>
    </row>
    <row r="119" spans="1:3">
      <c r="A119">
        <v>0</v>
      </c>
      <c r="B119">
        <v>1332.87</v>
      </c>
      <c r="C119" s="123">
        <v>4.99</v>
      </c>
    </row>
    <row r="120" spans="1:3">
      <c r="A120">
        <v>0</v>
      </c>
      <c r="B120">
        <v>1371.08</v>
      </c>
      <c r="C120" s="123">
        <v>4.57</v>
      </c>
    </row>
    <row r="121" spans="1:3">
      <c r="A121">
        <v>0</v>
      </c>
      <c r="B121">
        <v>1374.15</v>
      </c>
      <c r="C121" s="123">
        <v>4.71</v>
      </c>
    </row>
    <row r="122" spans="1:3">
      <c r="A122">
        <v>0</v>
      </c>
      <c r="B122">
        <v>1408.91</v>
      </c>
      <c r="C122" s="123">
        <v>4.62</v>
      </c>
    </row>
    <row r="123" spans="1:3">
      <c r="A123">
        <v>0</v>
      </c>
      <c r="B123">
        <v>1447.05</v>
      </c>
      <c r="C123" s="123">
        <v>4.5199999999999996</v>
      </c>
    </row>
    <row r="124" spans="1:3">
      <c r="A124">
        <v>0</v>
      </c>
      <c r="B124">
        <v>1515.65</v>
      </c>
      <c r="C124" s="123">
        <v>2.99</v>
      </c>
    </row>
    <row r="125" spans="1:3">
      <c r="A125">
        <v>0</v>
      </c>
      <c r="B125">
        <v>1519.31</v>
      </c>
      <c r="C125" s="123">
        <v>4.8899999999999997</v>
      </c>
    </row>
    <row r="126" spans="1:3">
      <c r="A126">
        <v>0</v>
      </c>
      <c r="B126">
        <v>1531.37</v>
      </c>
      <c r="C126" s="123">
        <v>3.39</v>
      </c>
    </row>
    <row r="127" spans="1:3">
      <c r="A127">
        <v>0</v>
      </c>
      <c r="B127">
        <v>1543.57</v>
      </c>
      <c r="C127" s="123">
        <v>3.98</v>
      </c>
    </row>
    <row r="128" spans="1:3">
      <c r="A128">
        <v>0</v>
      </c>
      <c r="B128">
        <v>1550.29</v>
      </c>
      <c r="C128" s="123">
        <v>4.33</v>
      </c>
    </row>
    <row r="129" spans="1:3">
      <c r="A129">
        <v>0</v>
      </c>
      <c r="B129">
        <v>1562.16</v>
      </c>
      <c r="C129" s="123">
        <v>4.1900000000000004</v>
      </c>
    </row>
    <row r="130" spans="1:3">
      <c r="A130">
        <v>0</v>
      </c>
      <c r="B130">
        <v>1564.7</v>
      </c>
      <c r="C130" s="123">
        <v>4.09</v>
      </c>
    </row>
    <row r="131" spans="1:3">
      <c r="A131">
        <v>0</v>
      </c>
      <c r="B131">
        <v>1569.37</v>
      </c>
      <c r="C131" s="123">
        <v>6.07</v>
      </c>
    </row>
    <row r="132" spans="1:3">
      <c r="A132">
        <v>0</v>
      </c>
      <c r="B132">
        <v>1572.01</v>
      </c>
      <c r="C132" s="123">
        <v>6.44</v>
      </c>
    </row>
    <row r="133" spans="1:3">
      <c r="A133">
        <v>0</v>
      </c>
      <c r="B133">
        <v>1572.01</v>
      </c>
      <c r="C133" s="123">
        <v>6.657</v>
      </c>
    </row>
    <row r="134" spans="1:3">
      <c r="A134">
        <v>0</v>
      </c>
      <c r="B134">
        <v>1572.01</v>
      </c>
      <c r="C134" s="123">
        <v>6.44</v>
      </c>
    </row>
    <row r="135" spans="1:3">
      <c r="A135">
        <v>1</v>
      </c>
      <c r="B135">
        <v>-16.649999999999999</v>
      </c>
      <c r="C135" s="123">
        <v>12.89</v>
      </c>
    </row>
    <row r="136" spans="1:3">
      <c r="A136">
        <v>1</v>
      </c>
      <c r="B136">
        <v>-10.039999999999999</v>
      </c>
      <c r="C136" s="123">
        <v>13.04</v>
      </c>
    </row>
    <row r="137" spans="1:3">
      <c r="A137">
        <v>1</v>
      </c>
      <c r="B137">
        <v>-2.58</v>
      </c>
      <c r="C137" s="123">
        <v>16.54</v>
      </c>
    </row>
    <row r="138" spans="1:3">
      <c r="A138">
        <v>1</v>
      </c>
      <c r="B138">
        <v>0</v>
      </c>
      <c r="C138" s="123">
        <v>16.57</v>
      </c>
    </row>
    <row r="139" spans="1:3">
      <c r="A139">
        <v>1</v>
      </c>
      <c r="B139">
        <v>0</v>
      </c>
      <c r="C139" s="123">
        <v>16.789000000000001</v>
      </c>
    </row>
    <row r="140" spans="1:3">
      <c r="A140">
        <v>1</v>
      </c>
      <c r="B140">
        <v>0</v>
      </c>
      <c r="C140" s="123">
        <v>16.57</v>
      </c>
    </row>
    <row r="141" spans="1:3">
      <c r="A141">
        <v>1</v>
      </c>
      <c r="B141">
        <v>11.14</v>
      </c>
      <c r="C141" s="123">
        <v>11.39</v>
      </c>
    </row>
    <row r="142" spans="1:3">
      <c r="A142">
        <v>1</v>
      </c>
      <c r="B142">
        <v>72.3</v>
      </c>
      <c r="C142" s="123">
        <v>12.11</v>
      </c>
    </row>
    <row r="143" spans="1:3">
      <c r="A143">
        <v>1</v>
      </c>
      <c r="B143">
        <v>74.05</v>
      </c>
      <c r="C143" s="123">
        <v>9.76</v>
      </c>
    </row>
    <row r="144" spans="1:3">
      <c r="A144">
        <v>1</v>
      </c>
      <c r="B144">
        <v>84.6</v>
      </c>
      <c r="C144" s="123">
        <v>9.4499999999999993</v>
      </c>
    </row>
    <row r="145" spans="1:3">
      <c r="A145">
        <v>1</v>
      </c>
      <c r="B145">
        <v>120.86</v>
      </c>
      <c r="C145" s="123">
        <v>11.66</v>
      </c>
    </row>
    <row r="146" spans="1:3">
      <c r="A146">
        <v>1</v>
      </c>
      <c r="B146">
        <v>125.42</v>
      </c>
      <c r="C146" s="123">
        <v>11.27</v>
      </c>
    </row>
    <row r="147" spans="1:3">
      <c r="A147">
        <v>1</v>
      </c>
      <c r="B147">
        <v>130.61000000000001</v>
      </c>
      <c r="C147" s="123">
        <v>9.8800000000000008</v>
      </c>
    </row>
    <row r="148" spans="1:3">
      <c r="A148">
        <v>1</v>
      </c>
      <c r="B148">
        <v>140.91999999999999</v>
      </c>
      <c r="C148" s="123">
        <v>12.8</v>
      </c>
    </row>
    <row r="149" spans="1:3">
      <c r="A149">
        <v>1</v>
      </c>
      <c r="B149">
        <v>143.13</v>
      </c>
      <c r="C149" s="123">
        <v>11.25</v>
      </c>
    </row>
    <row r="150" spans="1:3">
      <c r="A150">
        <v>1</v>
      </c>
      <c r="B150">
        <v>177.26</v>
      </c>
      <c r="C150" s="123">
        <v>11.36</v>
      </c>
    </row>
    <row r="151" spans="1:3">
      <c r="A151">
        <v>1</v>
      </c>
      <c r="B151">
        <v>243.48</v>
      </c>
      <c r="C151" s="123">
        <v>10.37</v>
      </c>
    </row>
    <row r="152" spans="1:3">
      <c r="A152">
        <v>1</v>
      </c>
      <c r="B152">
        <v>303.60000000000002</v>
      </c>
      <c r="C152" s="123">
        <v>11.73</v>
      </c>
    </row>
    <row r="153" spans="1:3">
      <c r="A153">
        <v>1</v>
      </c>
      <c r="B153">
        <v>359.53</v>
      </c>
      <c r="C153" s="123">
        <v>11.3</v>
      </c>
    </row>
    <row r="154" spans="1:3">
      <c r="A154">
        <v>1</v>
      </c>
      <c r="B154">
        <v>361.7</v>
      </c>
      <c r="C154" s="123">
        <v>9.9</v>
      </c>
    </row>
    <row r="155" spans="1:3">
      <c r="A155">
        <v>1</v>
      </c>
      <c r="B155">
        <v>415.68</v>
      </c>
      <c r="C155" s="123">
        <v>8.9499999999999993</v>
      </c>
    </row>
    <row r="156" spans="1:3">
      <c r="A156">
        <v>1</v>
      </c>
      <c r="B156">
        <v>430.48</v>
      </c>
      <c r="C156" s="123">
        <v>10.09</v>
      </c>
    </row>
    <row r="157" spans="1:3">
      <c r="A157">
        <v>1</v>
      </c>
      <c r="B157">
        <v>435.82</v>
      </c>
      <c r="C157" s="123">
        <v>5.63</v>
      </c>
    </row>
    <row r="158" spans="1:3">
      <c r="A158">
        <v>1</v>
      </c>
      <c r="B158">
        <v>479.94</v>
      </c>
      <c r="C158" s="123">
        <v>6.05</v>
      </c>
    </row>
    <row r="159" spans="1:3">
      <c r="A159">
        <v>1</v>
      </c>
      <c r="B159">
        <v>493.24</v>
      </c>
      <c r="C159" s="123">
        <v>5.03</v>
      </c>
    </row>
    <row r="160" spans="1:3">
      <c r="A160">
        <v>1</v>
      </c>
      <c r="B160">
        <v>608.48</v>
      </c>
      <c r="C160" s="123">
        <v>6.35</v>
      </c>
    </row>
    <row r="161" spans="1:3">
      <c r="A161">
        <v>1</v>
      </c>
      <c r="B161">
        <v>668.07</v>
      </c>
      <c r="C161" s="123">
        <v>6.01</v>
      </c>
    </row>
    <row r="162" spans="1:3">
      <c r="A162">
        <v>1</v>
      </c>
      <c r="B162">
        <v>677.21</v>
      </c>
      <c r="C162" s="123">
        <v>7.44</v>
      </c>
    </row>
    <row r="163" spans="1:3">
      <c r="A163">
        <v>1</v>
      </c>
      <c r="B163">
        <v>696.57</v>
      </c>
      <c r="C163" s="123">
        <v>6.77</v>
      </c>
    </row>
    <row r="164" spans="1:3">
      <c r="A164">
        <v>1</v>
      </c>
      <c r="B164">
        <v>699.13</v>
      </c>
      <c r="C164" s="123">
        <v>8.02</v>
      </c>
    </row>
    <row r="165" spans="1:3">
      <c r="A165">
        <v>1</v>
      </c>
      <c r="B165">
        <v>699.14</v>
      </c>
      <c r="C165" s="123">
        <v>6.82</v>
      </c>
    </row>
    <row r="166" spans="1:3">
      <c r="A166">
        <v>1</v>
      </c>
      <c r="B166">
        <v>735.5</v>
      </c>
      <c r="C166" s="123">
        <v>6.64</v>
      </c>
    </row>
    <row r="167" spans="1:3">
      <c r="A167">
        <v>1</v>
      </c>
      <c r="B167">
        <v>741.29</v>
      </c>
      <c r="C167" s="123">
        <v>9.34</v>
      </c>
    </row>
    <row r="168" spans="1:3">
      <c r="A168">
        <v>1</v>
      </c>
      <c r="B168">
        <v>763.38</v>
      </c>
      <c r="C168" s="123">
        <v>9.4700000000000006</v>
      </c>
    </row>
    <row r="169" spans="1:3">
      <c r="A169">
        <v>1</v>
      </c>
      <c r="B169">
        <v>769.19</v>
      </c>
      <c r="C169" s="123">
        <v>10.47</v>
      </c>
    </row>
    <row r="170" spans="1:3">
      <c r="A170">
        <v>1</v>
      </c>
      <c r="B170">
        <v>781.34</v>
      </c>
      <c r="C170" s="123">
        <v>10.39</v>
      </c>
    </row>
    <row r="171" spans="1:3">
      <c r="A171">
        <v>1</v>
      </c>
      <c r="B171">
        <v>784.35</v>
      </c>
      <c r="C171" s="123">
        <v>8.74</v>
      </c>
    </row>
    <row r="172" spans="1:3">
      <c r="A172">
        <v>1</v>
      </c>
      <c r="B172">
        <v>850.52</v>
      </c>
      <c r="C172" s="123">
        <v>7.08</v>
      </c>
    </row>
    <row r="173" spans="1:3">
      <c r="A173">
        <v>1</v>
      </c>
      <c r="B173">
        <v>884.35</v>
      </c>
      <c r="C173" s="123">
        <v>8.5299999999999994</v>
      </c>
    </row>
    <row r="174" spans="1:3">
      <c r="A174">
        <v>1</v>
      </c>
      <c r="B174">
        <v>911.76</v>
      </c>
      <c r="C174" s="123">
        <v>7.91</v>
      </c>
    </row>
    <row r="175" spans="1:3">
      <c r="A175">
        <v>1</v>
      </c>
      <c r="B175">
        <v>984.43</v>
      </c>
      <c r="C175" s="123">
        <v>8.89</v>
      </c>
    </row>
    <row r="176" spans="1:3">
      <c r="A176">
        <v>1</v>
      </c>
      <c r="B176">
        <v>989.12</v>
      </c>
      <c r="C176" s="123">
        <v>11.1</v>
      </c>
    </row>
    <row r="177" spans="1:3">
      <c r="A177">
        <v>1</v>
      </c>
      <c r="B177">
        <v>1146.07</v>
      </c>
      <c r="C177" s="123">
        <v>11.74</v>
      </c>
    </row>
    <row r="178" spans="1:3">
      <c r="A178">
        <v>1</v>
      </c>
      <c r="B178">
        <v>1189.26</v>
      </c>
      <c r="C178" s="123">
        <v>11.14</v>
      </c>
    </row>
    <row r="179" spans="1:3">
      <c r="A179">
        <v>1</v>
      </c>
      <c r="B179">
        <v>1192.43</v>
      </c>
      <c r="C179" s="123">
        <v>9.11</v>
      </c>
    </row>
    <row r="180" spans="1:3">
      <c r="A180">
        <v>1</v>
      </c>
      <c r="B180">
        <v>1193.74</v>
      </c>
      <c r="C180" s="123">
        <v>9.43</v>
      </c>
    </row>
    <row r="181" spans="1:3">
      <c r="A181">
        <v>1</v>
      </c>
      <c r="B181">
        <v>1195.29</v>
      </c>
      <c r="C181" s="123">
        <v>10.58</v>
      </c>
    </row>
    <row r="182" spans="1:3">
      <c r="A182">
        <v>1</v>
      </c>
      <c r="B182">
        <v>1245.79</v>
      </c>
      <c r="C182" s="123">
        <v>11.76</v>
      </c>
    </row>
    <row r="183" spans="1:3">
      <c r="A183">
        <v>1</v>
      </c>
      <c r="B183">
        <v>1274.6300000000001</v>
      </c>
      <c r="C183" s="123">
        <v>11.95</v>
      </c>
    </row>
    <row r="184" spans="1:3">
      <c r="A184">
        <v>1</v>
      </c>
      <c r="B184">
        <v>1279.73</v>
      </c>
      <c r="C184" s="123">
        <v>10.51</v>
      </c>
    </row>
    <row r="185" spans="1:3">
      <c r="A185">
        <v>1</v>
      </c>
      <c r="B185">
        <v>1297.19</v>
      </c>
      <c r="C185" s="123">
        <v>10.49</v>
      </c>
    </row>
    <row r="186" spans="1:3">
      <c r="A186">
        <v>1</v>
      </c>
      <c r="B186">
        <v>1298.1600000000001</v>
      </c>
      <c r="C186" s="123">
        <v>10.62</v>
      </c>
    </row>
    <row r="187" spans="1:3">
      <c r="A187">
        <v>1</v>
      </c>
      <c r="B187">
        <v>1299.1600000000001</v>
      </c>
      <c r="C187" s="123">
        <v>10.029999999999999</v>
      </c>
    </row>
    <row r="188" spans="1:3">
      <c r="A188">
        <v>1</v>
      </c>
      <c r="B188">
        <v>1344.53</v>
      </c>
      <c r="C188" s="123">
        <v>10.029999999999999</v>
      </c>
    </row>
    <row r="189" spans="1:3">
      <c r="A189">
        <v>1</v>
      </c>
      <c r="B189">
        <v>1358.54</v>
      </c>
      <c r="C189" s="123">
        <v>12</v>
      </c>
    </row>
    <row r="190" spans="1:3">
      <c r="A190">
        <v>1</v>
      </c>
      <c r="B190">
        <v>1388.25</v>
      </c>
      <c r="C190" s="123">
        <v>12.12</v>
      </c>
    </row>
    <row r="191" spans="1:3">
      <c r="A191">
        <v>1</v>
      </c>
      <c r="B191">
        <v>1428.7</v>
      </c>
      <c r="C191" s="123">
        <v>12.33</v>
      </c>
    </row>
    <row r="192" spans="1:3">
      <c r="A192">
        <v>1</v>
      </c>
      <c r="B192">
        <v>1437.87</v>
      </c>
      <c r="C192" s="123">
        <v>15.06</v>
      </c>
    </row>
    <row r="193" spans="1:3">
      <c r="A193">
        <v>1</v>
      </c>
      <c r="B193">
        <v>1440.59</v>
      </c>
      <c r="C193" s="123">
        <v>15.12</v>
      </c>
    </row>
    <row r="194" spans="1:3">
      <c r="A194">
        <v>1</v>
      </c>
      <c r="B194">
        <v>1448.35</v>
      </c>
      <c r="C194" s="123">
        <v>15.34</v>
      </c>
    </row>
    <row r="195" spans="1:3">
      <c r="A195">
        <v>1</v>
      </c>
      <c r="B195">
        <v>1448.35</v>
      </c>
      <c r="C195" s="123">
        <v>15.12</v>
      </c>
    </row>
    <row r="196" spans="1:3">
      <c r="A196">
        <v>1</v>
      </c>
      <c r="B196">
        <v>1448.35</v>
      </c>
      <c r="C196" s="123">
        <v>11.38</v>
      </c>
    </row>
    <row r="197" spans="1:3">
      <c r="A197">
        <v>2</v>
      </c>
      <c r="B197">
        <v>0.92</v>
      </c>
      <c r="C197" s="123">
        <v>23.13</v>
      </c>
    </row>
    <row r="198" spans="1:3">
      <c r="A198">
        <v>2</v>
      </c>
      <c r="B198">
        <v>7.96</v>
      </c>
      <c r="C198" s="123">
        <v>19.809999999999999</v>
      </c>
    </row>
    <row r="199" spans="1:3">
      <c r="A199">
        <v>2</v>
      </c>
      <c r="B199">
        <v>12.81</v>
      </c>
      <c r="C199" s="123">
        <v>19.71</v>
      </c>
    </row>
    <row r="200" spans="1:3">
      <c r="A200">
        <v>2</v>
      </c>
      <c r="B200">
        <v>14.96</v>
      </c>
      <c r="C200" s="123">
        <v>17.89</v>
      </c>
    </row>
    <row r="201" spans="1:3">
      <c r="A201">
        <v>2</v>
      </c>
      <c r="B201">
        <v>16.37</v>
      </c>
      <c r="C201" s="123">
        <v>18.28</v>
      </c>
    </row>
    <row r="202" spans="1:3">
      <c r="A202">
        <v>2</v>
      </c>
      <c r="B202">
        <v>17.18</v>
      </c>
      <c r="C202" s="123">
        <v>19.11</v>
      </c>
    </row>
    <row r="203" spans="1:3">
      <c r="A203">
        <v>2</v>
      </c>
      <c r="B203">
        <v>18.2</v>
      </c>
      <c r="C203" s="123">
        <v>18.61</v>
      </c>
    </row>
    <row r="204" spans="1:3">
      <c r="A204">
        <v>2</v>
      </c>
      <c r="B204">
        <v>45.02</v>
      </c>
      <c r="C204" s="123">
        <v>18.52</v>
      </c>
    </row>
    <row r="205" spans="1:3">
      <c r="A205">
        <v>2</v>
      </c>
      <c r="B205">
        <v>49.19</v>
      </c>
      <c r="C205" s="123">
        <v>20.83</v>
      </c>
    </row>
    <row r="206" spans="1:3">
      <c r="A206">
        <v>2</v>
      </c>
      <c r="B206">
        <v>53.01</v>
      </c>
      <c r="C206" s="123">
        <v>20.34</v>
      </c>
    </row>
    <row r="207" spans="1:3">
      <c r="A207">
        <v>2</v>
      </c>
      <c r="B207">
        <v>93.85</v>
      </c>
      <c r="C207" s="123">
        <v>19.98</v>
      </c>
    </row>
    <row r="208" spans="1:3">
      <c r="A208">
        <v>2</v>
      </c>
      <c r="B208">
        <v>135.96</v>
      </c>
      <c r="C208" s="123">
        <v>19.16</v>
      </c>
    </row>
    <row r="209" spans="1:3">
      <c r="A209">
        <v>2</v>
      </c>
      <c r="B209">
        <v>161.33000000000001</v>
      </c>
      <c r="C209" s="123">
        <v>18.91</v>
      </c>
    </row>
    <row r="210" spans="1:3">
      <c r="A210">
        <v>2</v>
      </c>
      <c r="B210">
        <v>191.87</v>
      </c>
      <c r="C210" s="123">
        <v>19.489999999999998</v>
      </c>
    </row>
    <row r="211" spans="1:3">
      <c r="A211">
        <v>2</v>
      </c>
      <c r="B211">
        <v>221.62</v>
      </c>
      <c r="C211" s="123">
        <v>19.399999999999999</v>
      </c>
    </row>
    <row r="212" spans="1:3">
      <c r="A212">
        <v>2</v>
      </c>
      <c r="B212">
        <v>236.85</v>
      </c>
      <c r="C212" s="123">
        <v>19.68</v>
      </c>
    </row>
    <row r="213" spans="1:3">
      <c r="A213">
        <v>2</v>
      </c>
      <c r="B213">
        <v>251.05</v>
      </c>
      <c r="C213" s="123">
        <v>18.34</v>
      </c>
    </row>
    <row r="214" spans="1:3">
      <c r="A214">
        <v>2</v>
      </c>
      <c r="B214">
        <v>302.85000000000002</v>
      </c>
      <c r="C214" s="123">
        <v>18.350000000000001</v>
      </c>
    </row>
    <row r="215" spans="1:3">
      <c r="A215">
        <v>2</v>
      </c>
      <c r="B215">
        <v>339.05</v>
      </c>
      <c r="C215" s="123">
        <v>18.100000000000001</v>
      </c>
    </row>
    <row r="216" spans="1:3">
      <c r="A216">
        <v>2</v>
      </c>
      <c r="B216">
        <v>341.86</v>
      </c>
      <c r="C216" s="123">
        <v>18.25</v>
      </c>
    </row>
    <row r="217" spans="1:3">
      <c r="A217">
        <v>2</v>
      </c>
      <c r="B217">
        <v>375.53</v>
      </c>
      <c r="C217" s="123">
        <v>18.89</v>
      </c>
    </row>
    <row r="218" spans="1:3">
      <c r="A218">
        <v>2</v>
      </c>
      <c r="B218">
        <v>416.89</v>
      </c>
      <c r="C218" s="123">
        <v>19.21</v>
      </c>
    </row>
    <row r="219" spans="1:3">
      <c r="A219">
        <v>2</v>
      </c>
      <c r="B219">
        <v>419.59</v>
      </c>
      <c r="C219" s="123">
        <v>20.23</v>
      </c>
    </row>
    <row r="220" spans="1:3">
      <c r="A220">
        <v>2</v>
      </c>
      <c r="B220">
        <v>421</v>
      </c>
      <c r="C220" s="123">
        <v>19.27</v>
      </c>
    </row>
    <row r="221" spans="1:3">
      <c r="A221">
        <v>2</v>
      </c>
      <c r="B221">
        <v>426.66</v>
      </c>
      <c r="C221" s="123">
        <v>14.52</v>
      </c>
    </row>
    <row r="222" spans="1:3">
      <c r="A222">
        <v>2</v>
      </c>
      <c r="B222">
        <v>469.54</v>
      </c>
      <c r="C222" s="123">
        <v>14.25</v>
      </c>
    </row>
    <row r="223" spans="1:3">
      <c r="A223">
        <v>2</v>
      </c>
      <c r="B223">
        <v>481.22</v>
      </c>
      <c r="C223" s="123">
        <v>15.53</v>
      </c>
    </row>
    <row r="224" spans="1:3">
      <c r="A224">
        <v>2</v>
      </c>
      <c r="B224">
        <v>498.19</v>
      </c>
      <c r="C224" s="123">
        <v>15.8</v>
      </c>
    </row>
    <row r="225" spans="1:3">
      <c r="A225">
        <v>2</v>
      </c>
      <c r="B225">
        <v>527.37</v>
      </c>
      <c r="C225" s="123">
        <v>16.399999999999999</v>
      </c>
    </row>
    <row r="226" spans="1:3">
      <c r="A226">
        <v>2</v>
      </c>
      <c r="B226">
        <v>561.24</v>
      </c>
      <c r="C226" s="123">
        <v>17.13</v>
      </c>
    </row>
    <row r="227" spans="1:3">
      <c r="A227">
        <v>2</v>
      </c>
      <c r="B227">
        <v>614.99</v>
      </c>
      <c r="C227" s="123">
        <v>17.63</v>
      </c>
    </row>
    <row r="228" spans="1:3">
      <c r="A228">
        <v>2</v>
      </c>
      <c r="B228">
        <v>641.05999999999995</v>
      </c>
      <c r="C228" s="123">
        <v>16.850000000000001</v>
      </c>
    </row>
    <row r="229" spans="1:3">
      <c r="A229">
        <v>2</v>
      </c>
      <c r="B229">
        <v>648.98</v>
      </c>
      <c r="C229" s="123">
        <v>15.94</v>
      </c>
    </row>
    <row r="230" spans="1:3">
      <c r="A230">
        <v>2</v>
      </c>
      <c r="B230">
        <v>684.84</v>
      </c>
      <c r="C230" s="123">
        <v>15.46</v>
      </c>
    </row>
    <row r="231" spans="1:3">
      <c r="A231">
        <v>2</v>
      </c>
      <c r="B231">
        <v>692.54</v>
      </c>
      <c r="C231" s="123">
        <v>15.63</v>
      </c>
    </row>
    <row r="232" spans="1:3">
      <c r="A232">
        <v>2</v>
      </c>
      <c r="B232">
        <v>715.2</v>
      </c>
      <c r="C232" s="123">
        <v>19.309999999999999</v>
      </c>
    </row>
    <row r="233" spans="1:3">
      <c r="A233">
        <v>2</v>
      </c>
      <c r="B233">
        <v>722.39</v>
      </c>
      <c r="C233" s="123">
        <v>17.63</v>
      </c>
    </row>
    <row r="234" spans="1:3">
      <c r="A234">
        <v>2</v>
      </c>
      <c r="B234">
        <v>781.47</v>
      </c>
      <c r="C234" s="123">
        <v>17.350000000000001</v>
      </c>
    </row>
    <row r="235" spans="1:3">
      <c r="A235">
        <v>2</v>
      </c>
      <c r="B235">
        <v>814.01</v>
      </c>
      <c r="C235" s="123">
        <v>16.84</v>
      </c>
    </row>
    <row r="236" spans="1:3">
      <c r="A236">
        <v>2</v>
      </c>
      <c r="B236">
        <v>851.39</v>
      </c>
      <c r="C236" s="123">
        <v>16.489999999999998</v>
      </c>
    </row>
    <row r="237" spans="1:3">
      <c r="A237">
        <v>2</v>
      </c>
      <c r="B237">
        <v>858.77</v>
      </c>
      <c r="C237" s="123">
        <v>15.15</v>
      </c>
    </row>
    <row r="238" spans="1:3">
      <c r="A238">
        <v>2</v>
      </c>
      <c r="B238">
        <v>862.58</v>
      </c>
      <c r="C238" s="123">
        <v>17.5</v>
      </c>
    </row>
    <row r="239" spans="1:3">
      <c r="A239">
        <v>2</v>
      </c>
      <c r="B239">
        <v>869.06</v>
      </c>
      <c r="C239" s="123">
        <v>17.57</v>
      </c>
    </row>
    <row r="240" spans="1:3">
      <c r="A240">
        <v>2</v>
      </c>
      <c r="B240">
        <v>875.25</v>
      </c>
      <c r="C240" s="123">
        <v>14.58</v>
      </c>
    </row>
    <row r="241" spans="1:3">
      <c r="A241">
        <v>2</v>
      </c>
      <c r="B241">
        <v>886.48</v>
      </c>
      <c r="C241" s="123">
        <v>19.59</v>
      </c>
    </row>
    <row r="242" spans="1:3">
      <c r="A242">
        <v>2</v>
      </c>
      <c r="B242">
        <v>907.34</v>
      </c>
      <c r="C242" s="123">
        <v>19.82</v>
      </c>
    </row>
    <row r="243" spans="1:3">
      <c r="A243">
        <v>2</v>
      </c>
      <c r="B243">
        <v>950.5</v>
      </c>
      <c r="C243" s="123">
        <v>20.02</v>
      </c>
    </row>
    <row r="244" spans="1:3">
      <c r="A244">
        <v>2</v>
      </c>
      <c r="B244">
        <v>993.87</v>
      </c>
      <c r="C244" s="123">
        <v>19.55</v>
      </c>
    </row>
    <row r="245" spans="1:3">
      <c r="A245">
        <v>2</v>
      </c>
      <c r="B245">
        <v>1032.1500000000001</v>
      </c>
      <c r="C245" s="123">
        <v>19.23</v>
      </c>
    </row>
    <row r="246" spans="1:3">
      <c r="A246">
        <v>2</v>
      </c>
      <c r="B246">
        <v>1071.9100000000001</v>
      </c>
      <c r="C246" s="123">
        <v>19.059999999999999</v>
      </c>
    </row>
    <row r="247" spans="1:3">
      <c r="A247">
        <v>2</v>
      </c>
      <c r="B247">
        <v>1077.3699999999999</v>
      </c>
      <c r="C247" s="123">
        <v>21.29</v>
      </c>
    </row>
    <row r="248" spans="1:3">
      <c r="A248">
        <v>2</v>
      </c>
      <c r="B248">
        <v>1089.3900000000001</v>
      </c>
      <c r="C248" s="123">
        <v>21.49</v>
      </c>
    </row>
    <row r="249" spans="1:3">
      <c r="A249">
        <v>2</v>
      </c>
      <c r="B249">
        <v>1109.82</v>
      </c>
      <c r="C249" s="123">
        <v>18.100000000000001</v>
      </c>
    </row>
    <row r="250" spans="1:3">
      <c r="A250">
        <v>2</v>
      </c>
      <c r="B250">
        <v>1133.9000000000001</v>
      </c>
      <c r="C250" s="123">
        <v>18.12</v>
      </c>
    </row>
    <row r="251" spans="1:3">
      <c r="A251">
        <v>2</v>
      </c>
      <c r="B251">
        <v>1141.19</v>
      </c>
      <c r="C251" s="123">
        <v>21.42</v>
      </c>
    </row>
    <row r="252" spans="1:3">
      <c r="A252">
        <v>2</v>
      </c>
      <c r="B252">
        <v>1144.67</v>
      </c>
      <c r="C252" s="123">
        <v>21.47</v>
      </c>
    </row>
    <row r="253" spans="1:3">
      <c r="A253">
        <v>2</v>
      </c>
      <c r="B253">
        <v>1148.6400000000001</v>
      </c>
      <c r="C253" s="123">
        <v>20.05</v>
      </c>
    </row>
    <row r="254" spans="1:3">
      <c r="A254">
        <v>2</v>
      </c>
      <c r="B254">
        <v>1164.56</v>
      </c>
      <c r="C254" s="123">
        <v>19.86</v>
      </c>
    </row>
    <row r="255" spans="1:3">
      <c r="A255">
        <v>2</v>
      </c>
      <c r="B255">
        <v>1173.9000000000001</v>
      </c>
      <c r="C255" s="123">
        <v>20</v>
      </c>
    </row>
    <row r="256" spans="1:3">
      <c r="A256">
        <v>2</v>
      </c>
      <c r="B256">
        <v>1182.6199999999999</v>
      </c>
      <c r="C256" s="123">
        <v>18.63</v>
      </c>
    </row>
    <row r="257" spans="1:3">
      <c r="A257">
        <v>2</v>
      </c>
      <c r="B257">
        <v>1220.31</v>
      </c>
      <c r="C257" s="123">
        <v>18.649999999999999</v>
      </c>
    </row>
    <row r="258" spans="1:3">
      <c r="A258">
        <v>2</v>
      </c>
      <c r="B258">
        <v>1222.19</v>
      </c>
      <c r="C258" s="123">
        <v>18.760000000000002</v>
      </c>
    </row>
    <row r="259" spans="1:3">
      <c r="A259">
        <v>2</v>
      </c>
      <c r="B259">
        <v>1226.9000000000001</v>
      </c>
      <c r="C259" s="123">
        <v>21.15</v>
      </c>
    </row>
    <row r="260" spans="1:3">
      <c r="A260">
        <v>2</v>
      </c>
      <c r="B260">
        <v>1251.77</v>
      </c>
      <c r="C260" s="123">
        <v>21.18</v>
      </c>
    </row>
    <row r="261" spans="1:3">
      <c r="A261">
        <v>2</v>
      </c>
      <c r="B261">
        <v>1259.5</v>
      </c>
      <c r="C261" s="123">
        <v>18.649999999999999</v>
      </c>
    </row>
    <row r="262" spans="1:3">
      <c r="A262">
        <v>2</v>
      </c>
      <c r="B262">
        <v>1264.47</v>
      </c>
      <c r="C262" s="123">
        <v>20.239999999999998</v>
      </c>
    </row>
    <row r="263" spans="1:3">
      <c r="A263">
        <v>2</v>
      </c>
      <c r="B263">
        <v>1272.23</v>
      </c>
      <c r="C263" s="123">
        <v>19.88</v>
      </c>
    </row>
    <row r="264" spans="1:3">
      <c r="A264">
        <v>2</v>
      </c>
      <c r="B264">
        <v>1294.4000000000001</v>
      </c>
      <c r="C264" s="123">
        <v>25.06</v>
      </c>
    </row>
    <row r="265" spans="1:3">
      <c r="A265">
        <v>2</v>
      </c>
      <c r="B265">
        <v>1307.94</v>
      </c>
      <c r="C265" s="123">
        <v>23.18</v>
      </c>
    </row>
    <row r="266" spans="1:3">
      <c r="A266">
        <v>2</v>
      </c>
      <c r="B266">
        <v>1314.66</v>
      </c>
      <c r="C266" s="123">
        <v>19.87</v>
      </c>
    </row>
    <row r="267" spans="1:3">
      <c r="A267">
        <v>2</v>
      </c>
      <c r="B267">
        <v>1346.83</v>
      </c>
      <c r="C267" s="123">
        <v>19.89</v>
      </c>
    </row>
    <row r="268" spans="1:3">
      <c r="A268">
        <v>2</v>
      </c>
      <c r="B268">
        <v>1350.62</v>
      </c>
      <c r="C268" s="123">
        <v>20.420000000000002</v>
      </c>
    </row>
    <row r="269" spans="1:3">
      <c r="A269">
        <v>2</v>
      </c>
      <c r="B269">
        <v>1358.84</v>
      </c>
      <c r="C269" s="123">
        <v>20.43</v>
      </c>
    </row>
    <row r="270" spans="1:3">
      <c r="A270">
        <v>2</v>
      </c>
      <c r="B270">
        <v>1369.07</v>
      </c>
      <c r="C270" s="123">
        <v>23.94</v>
      </c>
    </row>
    <row r="271" spans="1:3">
      <c r="A271">
        <v>2</v>
      </c>
      <c r="B271">
        <v>1371.62</v>
      </c>
      <c r="C271" s="123">
        <v>23.94</v>
      </c>
    </row>
    <row r="272" spans="1:3">
      <c r="A272">
        <v>2</v>
      </c>
      <c r="B272">
        <v>1372.01</v>
      </c>
      <c r="C272" s="123">
        <v>24.27</v>
      </c>
    </row>
    <row r="273" spans="1:3">
      <c r="A273">
        <v>2</v>
      </c>
      <c r="B273">
        <v>1372.01</v>
      </c>
      <c r="C273" s="123">
        <v>23.94</v>
      </c>
    </row>
    <row r="274" spans="1:3">
      <c r="A274">
        <v>2</v>
      </c>
      <c r="B274">
        <v>1372.01</v>
      </c>
      <c r="C274" s="123">
        <v>23.94</v>
      </c>
    </row>
    <row r="275" spans="1:3">
      <c r="A275">
        <v>2</v>
      </c>
      <c r="B275">
        <v>1379.14</v>
      </c>
      <c r="C275" s="123">
        <v>18.95</v>
      </c>
    </row>
    <row r="276" spans="1:3">
      <c r="A276">
        <v>3</v>
      </c>
      <c r="B276">
        <v>-17.07</v>
      </c>
      <c r="C276" s="123">
        <v>27.36</v>
      </c>
    </row>
    <row r="277" spans="1:3">
      <c r="A277">
        <v>3</v>
      </c>
      <c r="B277">
        <v>-10.67</v>
      </c>
      <c r="C277" s="123">
        <v>27.56</v>
      </c>
    </row>
    <row r="278" spans="1:3">
      <c r="A278">
        <v>3</v>
      </c>
      <c r="B278">
        <v>-1.83</v>
      </c>
      <c r="C278" s="123">
        <v>31.73</v>
      </c>
    </row>
    <row r="279" spans="1:3">
      <c r="A279">
        <v>3</v>
      </c>
      <c r="B279">
        <v>0</v>
      </c>
      <c r="C279" s="123">
        <v>31.81</v>
      </c>
    </row>
    <row r="280" spans="1:3">
      <c r="A280">
        <v>3</v>
      </c>
      <c r="B280">
        <v>1.2</v>
      </c>
      <c r="C280" s="123">
        <v>32.076000000000001</v>
      </c>
    </row>
    <row r="281" spans="1:3">
      <c r="A281">
        <v>3</v>
      </c>
      <c r="B281">
        <v>1.2</v>
      </c>
      <c r="C281" s="123">
        <v>31.81</v>
      </c>
    </row>
    <row r="282" spans="1:3">
      <c r="A282">
        <v>3</v>
      </c>
      <c r="B282">
        <v>1.2</v>
      </c>
      <c r="C282" s="123">
        <v>31.87</v>
      </c>
    </row>
    <row r="283" spans="1:3">
      <c r="A283">
        <v>3</v>
      </c>
      <c r="B283">
        <v>10.01</v>
      </c>
      <c r="C283" s="123">
        <v>27.68</v>
      </c>
    </row>
    <row r="284" spans="1:3">
      <c r="A284">
        <v>3</v>
      </c>
      <c r="B284">
        <v>141.66999999999999</v>
      </c>
      <c r="C284" s="123">
        <v>27.56</v>
      </c>
    </row>
    <row r="285" spans="1:3">
      <c r="A285">
        <v>3</v>
      </c>
      <c r="B285">
        <v>142.91999999999999</v>
      </c>
      <c r="C285" s="123">
        <v>28</v>
      </c>
    </row>
    <row r="286" spans="1:3">
      <c r="A286">
        <v>3</v>
      </c>
      <c r="B286">
        <v>144.22999999999999</v>
      </c>
      <c r="C286" s="123">
        <v>27.98</v>
      </c>
    </row>
    <row r="287" spans="1:3">
      <c r="A287">
        <v>3</v>
      </c>
      <c r="B287">
        <v>152.94</v>
      </c>
      <c r="C287" s="123">
        <v>27.6</v>
      </c>
    </row>
    <row r="288" spans="1:3">
      <c r="A288">
        <v>3</v>
      </c>
      <c r="B288">
        <v>155.58000000000001</v>
      </c>
      <c r="C288" s="123">
        <v>29.24</v>
      </c>
    </row>
    <row r="289" spans="1:3">
      <c r="A289">
        <v>3</v>
      </c>
      <c r="B289">
        <v>159.57</v>
      </c>
      <c r="C289" s="123">
        <v>27.9</v>
      </c>
    </row>
    <row r="290" spans="1:3">
      <c r="A290">
        <v>3</v>
      </c>
      <c r="B290">
        <v>212.52</v>
      </c>
      <c r="C290" s="123">
        <v>27.77</v>
      </c>
    </row>
    <row r="291" spans="1:3">
      <c r="A291">
        <v>3</v>
      </c>
      <c r="B291">
        <v>305.45</v>
      </c>
      <c r="C291" s="123">
        <v>27.58</v>
      </c>
    </row>
    <row r="292" spans="1:3">
      <c r="A292">
        <v>3</v>
      </c>
      <c r="B292">
        <v>309.08999999999997</v>
      </c>
      <c r="C292" s="123">
        <v>26.42</v>
      </c>
    </row>
    <row r="293" spans="1:3">
      <c r="A293">
        <v>3</v>
      </c>
      <c r="B293">
        <v>313.13</v>
      </c>
      <c r="C293" s="123">
        <v>27.5</v>
      </c>
    </row>
    <row r="294" spans="1:3">
      <c r="A294">
        <v>3</v>
      </c>
      <c r="B294">
        <v>349.49</v>
      </c>
      <c r="C294" s="123">
        <v>27.98</v>
      </c>
    </row>
    <row r="295" spans="1:3">
      <c r="A295">
        <v>3</v>
      </c>
      <c r="B295">
        <v>372.34</v>
      </c>
      <c r="C295" s="123">
        <v>27.2</v>
      </c>
    </row>
    <row r="296" spans="1:3">
      <c r="A296">
        <v>3</v>
      </c>
      <c r="B296">
        <v>410.93</v>
      </c>
      <c r="C296" s="123">
        <v>26.62</v>
      </c>
    </row>
    <row r="297" spans="1:3">
      <c r="A297">
        <v>3</v>
      </c>
      <c r="B297">
        <v>447.33</v>
      </c>
      <c r="C297" s="123">
        <v>26.22</v>
      </c>
    </row>
    <row r="298" spans="1:3">
      <c r="A298">
        <v>3</v>
      </c>
      <c r="B298">
        <v>472.27</v>
      </c>
      <c r="C298" s="123">
        <v>25.28</v>
      </c>
    </row>
    <row r="299" spans="1:3">
      <c r="A299">
        <v>3</v>
      </c>
      <c r="B299">
        <v>543.45000000000005</v>
      </c>
      <c r="C299" s="123">
        <v>23.54</v>
      </c>
    </row>
    <row r="300" spans="1:3">
      <c r="A300">
        <v>3</v>
      </c>
      <c r="B300">
        <v>553.32000000000005</v>
      </c>
      <c r="C300" s="123">
        <v>22.11</v>
      </c>
    </row>
    <row r="301" spans="1:3">
      <c r="A301">
        <v>3</v>
      </c>
      <c r="B301">
        <v>555.4</v>
      </c>
      <c r="C301" s="123">
        <v>20.11</v>
      </c>
    </row>
    <row r="302" spans="1:3">
      <c r="A302">
        <v>3</v>
      </c>
      <c r="B302">
        <v>565.45000000000005</v>
      </c>
      <c r="C302" s="123">
        <v>18.38</v>
      </c>
    </row>
    <row r="303" spans="1:3">
      <c r="A303">
        <v>3</v>
      </c>
      <c r="B303">
        <v>660.63</v>
      </c>
      <c r="C303" s="123">
        <v>17.989999999999998</v>
      </c>
    </row>
    <row r="304" spans="1:3">
      <c r="A304">
        <v>3</v>
      </c>
      <c r="B304">
        <v>687.87</v>
      </c>
      <c r="C304" s="123">
        <v>19.12</v>
      </c>
    </row>
    <row r="305" spans="1:3">
      <c r="A305">
        <v>3</v>
      </c>
      <c r="B305">
        <v>691.29</v>
      </c>
      <c r="C305" s="123">
        <v>18.55</v>
      </c>
    </row>
    <row r="306" spans="1:3">
      <c r="A306">
        <v>3</v>
      </c>
      <c r="B306">
        <v>697.31</v>
      </c>
      <c r="C306" s="123">
        <v>19.22</v>
      </c>
    </row>
    <row r="307" spans="1:3">
      <c r="A307">
        <v>3</v>
      </c>
      <c r="B307">
        <v>697.83</v>
      </c>
      <c r="C307" s="123">
        <v>18.02</v>
      </c>
    </row>
    <row r="308" spans="1:3">
      <c r="A308">
        <v>3</v>
      </c>
      <c r="B308">
        <v>724.24</v>
      </c>
      <c r="C308" s="123">
        <v>19.84</v>
      </c>
    </row>
    <row r="309" spans="1:3">
      <c r="A309">
        <v>3</v>
      </c>
      <c r="B309">
        <v>736.35</v>
      </c>
      <c r="C309" s="123">
        <v>19.89</v>
      </c>
    </row>
    <row r="310" spans="1:3">
      <c r="A310">
        <v>3</v>
      </c>
      <c r="B310">
        <v>741.98</v>
      </c>
      <c r="C310" s="123">
        <v>22.11</v>
      </c>
    </row>
    <row r="311" spans="1:3">
      <c r="A311">
        <v>3</v>
      </c>
      <c r="B311">
        <v>819.69</v>
      </c>
      <c r="C311" s="123">
        <v>20.56</v>
      </c>
    </row>
    <row r="312" spans="1:3">
      <c r="A312">
        <v>3</v>
      </c>
      <c r="B312">
        <v>820.36</v>
      </c>
      <c r="C312" s="123">
        <v>20.97</v>
      </c>
    </row>
    <row r="313" spans="1:3">
      <c r="A313">
        <v>3</v>
      </c>
      <c r="B313">
        <v>824.33</v>
      </c>
      <c r="C313" s="123">
        <v>24.18</v>
      </c>
    </row>
    <row r="314" spans="1:3">
      <c r="A314">
        <v>3</v>
      </c>
      <c r="B314">
        <v>898.39</v>
      </c>
      <c r="C314" s="123">
        <v>23.68</v>
      </c>
    </row>
    <row r="315" spans="1:3">
      <c r="A315">
        <v>3</v>
      </c>
      <c r="B315">
        <v>902.03</v>
      </c>
      <c r="C315" s="123">
        <v>25.65</v>
      </c>
    </row>
    <row r="316" spans="1:3">
      <c r="A316">
        <v>3</v>
      </c>
      <c r="B316">
        <v>956.26</v>
      </c>
      <c r="C316" s="123">
        <v>26.08</v>
      </c>
    </row>
    <row r="317" spans="1:3">
      <c r="A317">
        <v>3</v>
      </c>
      <c r="B317">
        <v>960.41</v>
      </c>
      <c r="C317" s="123">
        <v>27.32</v>
      </c>
    </row>
    <row r="318" spans="1:3">
      <c r="A318">
        <v>3</v>
      </c>
      <c r="B318">
        <v>998.79</v>
      </c>
      <c r="C318" s="123">
        <v>27.29</v>
      </c>
    </row>
    <row r="319" spans="1:3">
      <c r="A319">
        <v>3</v>
      </c>
      <c r="B319">
        <v>1034.1500000000001</v>
      </c>
      <c r="C319" s="123">
        <v>27.21</v>
      </c>
    </row>
    <row r="320" spans="1:3">
      <c r="A320">
        <v>3</v>
      </c>
      <c r="B320">
        <v>1037.77</v>
      </c>
      <c r="C320" s="123">
        <v>28.25</v>
      </c>
    </row>
    <row r="321" spans="1:3">
      <c r="A321">
        <v>3</v>
      </c>
      <c r="B321">
        <v>1150.77</v>
      </c>
      <c r="C321" s="123">
        <v>27.9</v>
      </c>
    </row>
    <row r="322" spans="1:3">
      <c r="A322">
        <v>3</v>
      </c>
      <c r="B322">
        <v>1161.67</v>
      </c>
      <c r="C322" s="123">
        <v>28.72</v>
      </c>
    </row>
    <row r="323" spans="1:3">
      <c r="A323">
        <v>3</v>
      </c>
      <c r="B323">
        <v>1190.53</v>
      </c>
      <c r="C323" s="123">
        <v>28.1</v>
      </c>
    </row>
    <row r="324" spans="1:3">
      <c r="A324">
        <v>3</v>
      </c>
      <c r="B324">
        <v>1240.92</v>
      </c>
      <c r="C324" s="123">
        <v>28.03</v>
      </c>
    </row>
    <row r="325" spans="1:3">
      <c r="A325">
        <v>3</v>
      </c>
      <c r="B325">
        <v>1249.76</v>
      </c>
      <c r="C325" s="123">
        <v>26.93</v>
      </c>
    </row>
    <row r="326" spans="1:3">
      <c r="A326">
        <v>3</v>
      </c>
      <c r="B326">
        <v>1279.77</v>
      </c>
      <c r="C326" s="123">
        <v>26.95</v>
      </c>
    </row>
    <row r="327" spans="1:3">
      <c r="A327">
        <v>3</v>
      </c>
      <c r="B327">
        <v>1279.99</v>
      </c>
      <c r="C327" s="123">
        <v>25.7</v>
      </c>
    </row>
    <row r="328" spans="1:3">
      <c r="A328">
        <v>3</v>
      </c>
      <c r="B328">
        <v>1285.04</v>
      </c>
      <c r="C328" s="123">
        <v>25.86</v>
      </c>
    </row>
    <row r="329" spans="1:3">
      <c r="A329">
        <v>3</v>
      </c>
      <c r="B329">
        <v>1285.8800000000001</v>
      </c>
      <c r="C329" s="123">
        <v>26.89</v>
      </c>
    </row>
    <row r="330" spans="1:3">
      <c r="A330">
        <v>3</v>
      </c>
      <c r="B330">
        <v>1300.32</v>
      </c>
      <c r="C330" s="123">
        <v>26.73</v>
      </c>
    </row>
    <row r="331" spans="1:3">
      <c r="A331">
        <v>3</v>
      </c>
      <c r="B331">
        <v>1308.06</v>
      </c>
      <c r="C331" s="123">
        <v>25.75</v>
      </c>
    </row>
    <row r="332" spans="1:3">
      <c r="A332">
        <v>3</v>
      </c>
      <c r="B332">
        <v>1314.76</v>
      </c>
      <c r="C332" s="123">
        <v>25.94</v>
      </c>
    </row>
    <row r="333" spans="1:3">
      <c r="A333">
        <v>3</v>
      </c>
      <c r="B333">
        <v>1318</v>
      </c>
      <c r="C333" s="123">
        <v>27.62</v>
      </c>
    </row>
    <row r="334" spans="1:3">
      <c r="A334">
        <v>3</v>
      </c>
      <c r="B334">
        <v>1322.38</v>
      </c>
      <c r="C334" s="123">
        <v>28.09</v>
      </c>
    </row>
    <row r="335" spans="1:3">
      <c r="A335">
        <v>3</v>
      </c>
      <c r="B335">
        <v>1330.92</v>
      </c>
      <c r="C335" s="123">
        <v>28.2</v>
      </c>
    </row>
    <row r="336" spans="1:3">
      <c r="A336">
        <v>3</v>
      </c>
      <c r="B336">
        <v>1337.17</v>
      </c>
      <c r="C336" s="123">
        <v>28.35</v>
      </c>
    </row>
    <row r="337" spans="1:3">
      <c r="A337">
        <v>3</v>
      </c>
      <c r="B337">
        <v>1343.69</v>
      </c>
      <c r="C337" s="123">
        <v>31.78</v>
      </c>
    </row>
    <row r="338" spans="1:3">
      <c r="A338">
        <v>3</v>
      </c>
      <c r="B338">
        <v>1345.73</v>
      </c>
      <c r="C338" s="123">
        <v>31.85</v>
      </c>
    </row>
    <row r="339" spans="1:3">
      <c r="A339">
        <v>3</v>
      </c>
      <c r="B339">
        <v>1345.73</v>
      </c>
      <c r="C339" s="123">
        <v>32.14</v>
      </c>
    </row>
    <row r="340" spans="1:3">
      <c r="A340">
        <v>3</v>
      </c>
      <c r="B340">
        <v>1345.73</v>
      </c>
      <c r="C340" s="123">
        <v>31.85</v>
      </c>
    </row>
    <row r="341" spans="1:3">
      <c r="A341">
        <v>3</v>
      </c>
      <c r="B341">
        <v>1346.6</v>
      </c>
      <c r="C341" s="123">
        <v>31.82</v>
      </c>
    </row>
    <row r="342" spans="1:3">
      <c r="A342">
        <v>3</v>
      </c>
      <c r="B342">
        <v>1360.67</v>
      </c>
      <c r="C342" s="123">
        <v>28.08</v>
      </c>
    </row>
    <row r="343" spans="1:3">
      <c r="A343">
        <v>4</v>
      </c>
      <c r="B343">
        <v>-16.98</v>
      </c>
      <c r="C343" s="123">
        <v>35.71</v>
      </c>
    </row>
    <row r="344" spans="1:3">
      <c r="A344">
        <v>4</v>
      </c>
      <c r="B344">
        <v>-11.38</v>
      </c>
      <c r="C344" s="123">
        <v>35.82</v>
      </c>
    </row>
    <row r="345" spans="1:3">
      <c r="A345">
        <v>4</v>
      </c>
      <c r="B345">
        <v>-2.4700000000000002</v>
      </c>
      <c r="C345" s="123">
        <v>40.01</v>
      </c>
    </row>
    <row r="346" spans="1:3">
      <c r="A346">
        <v>4</v>
      </c>
      <c r="B346">
        <v>0</v>
      </c>
      <c r="C346" s="123">
        <v>40.03</v>
      </c>
    </row>
    <row r="347" spans="1:3">
      <c r="A347">
        <v>4</v>
      </c>
      <c r="B347">
        <v>0</v>
      </c>
      <c r="C347" s="123">
        <v>40.277999999999999</v>
      </c>
    </row>
    <row r="348" spans="1:3">
      <c r="A348">
        <v>4</v>
      </c>
      <c r="B348">
        <v>0</v>
      </c>
      <c r="C348" s="123">
        <v>40.03</v>
      </c>
    </row>
    <row r="349" spans="1:3">
      <c r="A349">
        <v>4</v>
      </c>
      <c r="B349">
        <v>0.88</v>
      </c>
      <c r="C349" s="123">
        <v>40.049999999999997</v>
      </c>
    </row>
    <row r="350" spans="1:3">
      <c r="A350">
        <v>4</v>
      </c>
      <c r="B350">
        <v>19.850000000000001</v>
      </c>
      <c r="C350" s="123">
        <v>34.869999999999997</v>
      </c>
    </row>
    <row r="351" spans="1:3">
      <c r="A351">
        <v>4</v>
      </c>
      <c r="B351">
        <v>55.44</v>
      </c>
      <c r="C351" s="123">
        <v>34.92</v>
      </c>
    </row>
    <row r="352" spans="1:3">
      <c r="A352">
        <v>4</v>
      </c>
      <c r="B352">
        <v>57.33</v>
      </c>
      <c r="C352" s="123">
        <v>35.71</v>
      </c>
    </row>
    <row r="353" spans="1:3">
      <c r="A353">
        <v>4</v>
      </c>
      <c r="B353">
        <v>123.14</v>
      </c>
      <c r="C353" s="123">
        <v>35.700000000000003</v>
      </c>
    </row>
    <row r="354" spans="1:3">
      <c r="A354">
        <v>4</v>
      </c>
      <c r="B354">
        <v>125.74</v>
      </c>
      <c r="C354" s="123">
        <v>36.549999999999997</v>
      </c>
    </row>
    <row r="355" spans="1:3">
      <c r="A355">
        <v>4</v>
      </c>
      <c r="B355">
        <v>144.91</v>
      </c>
      <c r="C355" s="123">
        <v>36.909999999999997</v>
      </c>
    </row>
    <row r="356" spans="1:3">
      <c r="A356">
        <v>4</v>
      </c>
      <c r="B356">
        <v>152.6</v>
      </c>
      <c r="C356" s="123">
        <v>35.85</v>
      </c>
    </row>
    <row r="357" spans="1:3">
      <c r="A357">
        <v>4</v>
      </c>
      <c r="B357">
        <v>192.41</v>
      </c>
      <c r="C357" s="123">
        <v>35.82</v>
      </c>
    </row>
    <row r="358" spans="1:3">
      <c r="A358">
        <v>4</v>
      </c>
      <c r="B358">
        <v>194.06</v>
      </c>
      <c r="C358" s="123">
        <v>35.020000000000003</v>
      </c>
    </row>
    <row r="359" spans="1:3">
      <c r="A359">
        <v>4</v>
      </c>
      <c r="B359">
        <v>259.43</v>
      </c>
      <c r="C359" s="123">
        <v>35.340000000000003</v>
      </c>
    </row>
    <row r="360" spans="1:3">
      <c r="A360">
        <v>4</v>
      </c>
      <c r="B360">
        <v>262.87</v>
      </c>
      <c r="C360" s="123">
        <v>35.119999999999997</v>
      </c>
    </row>
    <row r="361" spans="1:3">
      <c r="A361">
        <v>4</v>
      </c>
      <c r="B361">
        <v>312.82</v>
      </c>
      <c r="C361" s="123">
        <v>35.090000000000003</v>
      </c>
    </row>
    <row r="362" spans="1:3">
      <c r="A362">
        <v>4</v>
      </c>
      <c r="B362">
        <v>316.70999999999998</v>
      </c>
      <c r="C362" s="123">
        <v>33.409999999999997</v>
      </c>
    </row>
    <row r="363" spans="1:3">
      <c r="A363">
        <v>4</v>
      </c>
      <c r="B363">
        <v>322.49</v>
      </c>
      <c r="C363" s="123">
        <v>33.46</v>
      </c>
    </row>
    <row r="364" spans="1:3">
      <c r="A364">
        <v>4</v>
      </c>
      <c r="B364">
        <v>324.12</v>
      </c>
      <c r="C364" s="123">
        <v>35.01</v>
      </c>
    </row>
    <row r="365" spans="1:3">
      <c r="A365">
        <v>4</v>
      </c>
      <c r="B365">
        <v>331.11</v>
      </c>
      <c r="C365" s="123">
        <v>30.62</v>
      </c>
    </row>
    <row r="366" spans="1:3">
      <c r="A366">
        <v>4</v>
      </c>
      <c r="B366">
        <v>337.78</v>
      </c>
      <c r="C366" s="123">
        <v>32.58</v>
      </c>
    </row>
    <row r="367" spans="1:3">
      <c r="A367">
        <v>4</v>
      </c>
      <c r="B367">
        <v>379.99</v>
      </c>
      <c r="C367" s="123">
        <v>30.43</v>
      </c>
    </row>
    <row r="368" spans="1:3">
      <c r="A368">
        <v>4</v>
      </c>
      <c r="B368">
        <v>395.26</v>
      </c>
      <c r="C368" s="123">
        <v>31.75</v>
      </c>
    </row>
    <row r="369" spans="1:3">
      <c r="A369">
        <v>4</v>
      </c>
      <c r="B369">
        <v>406.94</v>
      </c>
      <c r="C369" s="123">
        <v>32.759</v>
      </c>
    </row>
    <row r="370" spans="1:3">
      <c r="A370">
        <v>4</v>
      </c>
      <c r="B370">
        <v>412.32</v>
      </c>
      <c r="C370" s="123">
        <v>32.098999999999997</v>
      </c>
    </row>
    <row r="371" spans="1:3">
      <c r="A371">
        <v>4</v>
      </c>
      <c r="B371">
        <v>465.09</v>
      </c>
      <c r="C371" s="123">
        <v>32.43</v>
      </c>
    </row>
    <row r="372" spans="1:3">
      <c r="A372">
        <v>4</v>
      </c>
      <c r="B372">
        <v>508.34</v>
      </c>
      <c r="C372" s="123">
        <v>30.8</v>
      </c>
    </row>
    <row r="373" spans="1:3">
      <c r="A373">
        <v>4</v>
      </c>
      <c r="B373">
        <v>517.44000000000005</v>
      </c>
      <c r="C373" s="123">
        <v>24.95</v>
      </c>
    </row>
    <row r="374" spans="1:3">
      <c r="A374">
        <v>4</v>
      </c>
      <c r="B374">
        <v>519.59</v>
      </c>
      <c r="C374" s="123">
        <v>24.43</v>
      </c>
    </row>
    <row r="375" spans="1:3">
      <c r="A375">
        <v>4</v>
      </c>
      <c r="B375">
        <v>532.42999999999995</v>
      </c>
      <c r="C375" s="123">
        <v>24.28</v>
      </c>
    </row>
    <row r="376" spans="1:3">
      <c r="A376">
        <v>4</v>
      </c>
      <c r="B376">
        <v>547.92999999999995</v>
      </c>
      <c r="C376" s="123">
        <v>24.37</v>
      </c>
    </row>
    <row r="377" spans="1:3">
      <c r="A377">
        <v>4</v>
      </c>
      <c r="B377">
        <v>549.75</v>
      </c>
      <c r="C377" s="123">
        <v>24.77</v>
      </c>
    </row>
    <row r="378" spans="1:3">
      <c r="A378">
        <v>4</v>
      </c>
      <c r="B378">
        <v>566.28</v>
      </c>
      <c r="C378" s="123">
        <v>26.33</v>
      </c>
    </row>
    <row r="379" spans="1:3">
      <c r="A379">
        <v>4</v>
      </c>
      <c r="B379">
        <v>579.65</v>
      </c>
      <c r="C379" s="123">
        <v>26.74</v>
      </c>
    </row>
    <row r="380" spans="1:3">
      <c r="A380">
        <v>4</v>
      </c>
      <c r="B380">
        <v>611.08000000000004</v>
      </c>
      <c r="C380" s="123">
        <v>26.43</v>
      </c>
    </row>
    <row r="381" spans="1:3">
      <c r="A381">
        <v>4</v>
      </c>
      <c r="B381">
        <v>614.71</v>
      </c>
      <c r="C381" s="123">
        <v>24.72</v>
      </c>
    </row>
    <row r="382" spans="1:3">
      <c r="A382">
        <v>4</v>
      </c>
      <c r="B382">
        <v>616.79999999999995</v>
      </c>
      <c r="C382" s="123">
        <v>24.42</v>
      </c>
    </row>
    <row r="383" spans="1:3">
      <c r="A383">
        <v>4</v>
      </c>
      <c r="B383">
        <v>623.15</v>
      </c>
      <c r="C383" s="123">
        <v>25.12</v>
      </c>
    </row>
    <row r="384" spans="1:3">
      <c r="A384">
        <v>4</v>
      </c>
      <c r="B384">
        <v>626.21</v>
      </c>
      <c r="C384" s="123">
        <v>26</v>
      </c>
    </row>
    <row r="385" spans="1:3">
      <c r="A385">
        <v>4</v>
      </c>
      <c r="B385">
        <v>657.79</v>
      </c>
      <c r="C385" s="123">
        <v>26.45</v>
      </c>
    </row>
    <row r="386" spans="1:3">
      <c r="A386">
        <v>4</v>
      </c>
      <c r="B386">
        <v>681.82</v>
      </c>
      <c r="C386" s="123">
        <v>26.53</v>
      </c>
    </row>
    <row r="387" spans="1:3">
      <c r="A387">
        <v>4</v>
      </c>
      <c r="B387">
        <v>696.34</v>
      </c>
      <c r="C387" s="123">
        <v>26.2</v>
      </c>
    </row>
    <row r="388" spans="1:3">
      <c r="A388">
        <v>4</v>
      </c>
      <c r="B388">
        <v>719.83</v>
      </c>
      <c r="C388" s="123">
        <v>27.67</v>
      </c>
    </row>
    <row r="389" spans="1:3">
      <c r="A389">
        <v>4</v>
      </c>
      <c r="B389">
        <v>732.81</v>
      </c>
      <c r="C389" s="123">
        <v>25.88</v>
      </c>
    </row>
    <row r="390" spans="1:3">
      <c r="A390">
        <v>4</v>
      </c>
      <c r="B390">
        <v>739.03</v>
      </c>
      <c r="C390" s="123">
        <v>26.69</v>
      </c>
    </row>
    <row r="391" spans="1:3">
      <c r="A391">
        <v>4</v>
      </c>
      <c r="B391">
        <v>757.28</v>
      </c>
      <c r="C391" s="123">
        <v>26.35</v>
      </c>
    </row>
    <row r="392" spans="1:3">
      <c r="A392">
        <v>4</v>
      </c>
      <c r="B392">
        <v>763.1</v>
      </c>
      <c r="C392" s="123">
        <v>26.12</v>
      </c>
    </row>
    <row r="393" spans="1:3">
      <c r="A393">
        <v>4</v>
      </c>
      <c r="B393">
        <v>769.24</v>
      </c>
      <c r="C393" s="123">
        <v>26.42</v>
      </c>
    </row>
    <row r="394" spans="1:3">
      <c r="A394">
        <v>4</v>
      </c>
      <c r="B394">
        <v>785.51</v>
      </c>
      <c r="C394" s="123">
        <v>28.24</v>
      </c>
    </row>
    <row r="395" spans="1:3">
      <c r="A395">
        <v>4</v>
      </c>
      <c r="B395">
        <v>820.39</v>
      </c>
      <c r="C395" s="123">
        <v>27.36</v>
      </c>
    </row>
    <row r="396" spans="1:3">
      <c r="A396">
        <v>4</v>
      </c>
      <c r="B396">
        <v>861.96</v>
      </c>
      <c r="C396" s="123">
        <v>27.64</v>
      </c>
    </row>
    <row r="397" spans="1:3">
      <c r="A397">
        <v>4</v>
      </c>
      <c r="B397">
        <v>888.67</v>
      </c>
      <c r="C397" s="123">
        <v>27.11</v>
      </c>
    </row>
    <row r="398" spans="1:3">
      <c r="A398">
        <v>4</v>
      </c>
      <c r="B398">
        <v>911.36</v>
      </c>
      <c r="C398" s="123">
        <v>26.79</v>
      </c>
    </row>
    <row r="399" spans="1:3">
      <c r="A399">
        <v>4</v>
      </c>
      <c r="B399">
        <v>921.85</v>
      </c>
      <c r="C399" s="123">
        <v>27.88</v>
      </c>
    </row>
    <row r="400" spans="1:3">
      <c r="A400">
        <v>4</v>
      </c>
      <c r="B400">
        <v>932.45</v>
      </c>
      <c r="C400" s="123">
        <v>34.979999999999997</v>
      </c>
    </row>
    <row r="401" spans="1:3">
      <c r="A401">
        <v>4</v>
      </c>
      <c r="B401">
        <v>990.99</v>
      </c>
      <c r="C401" s="123">
        <v>34.799999999999997</v>
      </c>
    </row>
    <row r="402" spans="1:3">
      <c r="A402">
        <v>4</v>
      </c>
      <c r="B402">
        <v>992.83</v>
      </c>
      <c r="C402" s="123">
        <v>33.770000000000003</v>
      </c>
    </row>
    <row r="403" spans="1:3">
      <c r="A403">
        <v>4</v>
      </c>
      <c r="B403">
        <v>1039.76</v>
      </c>
      <c r="C403" s="123">
        <v>33.770000000000003</v>
      </c>
    </row>
    <row r="404" spans="1:3">
      <c r="A404">
        <v>4</v>
      </c>
      <c r="B404">
        <v>1048.1300000000001</v>
      </c>
      <c r="C404" s="123">
        <v>32.65</v>
      </c>
    </row>
    <row r="405" spans="1:3">
      <c r="A405">
        <v>4</v>
      </c>
      <c r="B405">
        <v>1052.57</v>
      </c>
      <c r="C405" s="123">
        <v>32.24</v>
      </c>
    </row>
    <row r="406" spans="1:3">
      <c r="A406">
        <v>4</v>
      </c>
      <c r="B406">
        <v>1084.22</v>
      </c>
      <c r="C406" s="123">
        <v>32.229999999999997</v>
      </c>
    </row>
    <row r="407" spans="1:3">
      <c r="A407">
        <v>4</v>
      </c>
      <c r="B407">
        <v>1085.72</v>
      </c>
      <c r="C407" s="123">
        <v>33.520000000000003</v>
      </c>
    </row>
    <row r="408" spans="1:3">
      <c r="A408">
        <v>4</v>
      </c>
      <c r="B408">
        <v>1099.43</v>
      </c>
      <c r="C408" s="123">
        <v>33.43</v>
      </c>
    </row>
    <row r="409" spans="1:3">
      <c r="A409">
        <v>4</v>
      </c>
      <c r="B409">
        <v>1170.79</v>
      </c>
      <c r="C409" s="123">
        <v>33.14</v>
      </c>
    </row>
    <row r="410" spans="1:3">
      <c r="A410">
        <v>4</v>
      </c>
      <c r="B410">
        <v>1184.29</v>
      </c>
      <c r="C410" s="123">
        <v>30.87</v>
      </c>
    </row>
    <row r="411" spans="1:3">
      <c r="A411">
        <v>4</v>
      </c>
      <c r="B411">
        <v>1187.99</v>
      </c>
      <c r="C411" s="123">
        <v>33.1</v>
      </c>
    </row>
    <row r="412" spans="1:3">
      <c r="A412">
        <v>4</v>
      </c>
      <c r="B412">
        <v>1230.93</v>
      </c>
      <c r="C412" s="123">
        <v>33.07</v>
      </c>
    </row>
    <row r="413" spans="1:3">
      <c r="A413">
        <v>4</v>
      </c>
      <c r="B413">
        <v>1231.9100000000001</v>
      </c>
      <c r="C413" s="123">
        <v>33.630000000000003</v>
      </c>
    </row>
    <row r="414" spans="1:3">
      <c r="A414">
        <v>4</v>
      </c>
      <c r="B414">
        <v>1254.82</v>
      </c>
      <c r="C414" s="123">
        <v>33.64</v>
      </c>
    </row>
    <row r="415" spans="1:3">
      <c r="A415">
        <v>4</v>
      </c>
      <c r="B415">
        <v>1255.25</v>
      </c>
      <c r="C415" s="123">
        <v>34.4</v>
      </c>
    </row>
    <row r="416" spans="1:3">
      <c r="A416">
        <v>4</v>
      </c>
      <c r="B416">
        <v>1342.03</v>
      </c>
      <c r="C416" s="123">
        <v>34.630000000000003</v>
      </c>
    </row>
    <row r="417" spans="1:3">
      <c r="A417">
        <v>4</v>
      </c>
      <c r="B417">
        <v>1348.76</v>
      </c>
      <c r="C417" s="123">
        <v>35.04</v>
      </c>
    </row>
    <row r="418" spans="1:3">
      <c r="A418">
        <v>4</v>
      </c>
      <c r="B418">
        <v>1354.87</v>
      </c>
      <c r="C418" s="123">
        <v>37.76</v>
      </c>
    </row>
    <row r="419" spans="1:3">
      <c r="A419">
        <v>4</v>
      </c>
      <c r="B419">
        <v>1356.2</v>
      </c>
      <c r="C419" s="123">
        <v>37.880000000000003</v>
      </c>
    </row>
    <row r="420" spans="1:3">
      <c r="A420">
        <v>4</v>
      </c>
      <c r="B420">
        <v>1357.7</v>
      </c>
      <c r="C420" s="123">
        <v>38.128</v>
      </c>
    </row>
    <row r="421" spans="1:3">
      <c r="A421">
        <v>4</v>
      </c>
      <c r="B421">
        <v>1357.7</v>
      </c>
      <c r="C421" s="123">
        <v>37.880000000000003</v>
      </c>
    </row>
    <row r="422" spans="1:3">
      <c r="A422">
        <v>4</v>
      </c>
      <c r="B422">
        <v>1357.7</v>
      </c>
      <c r="C422" s="123">
        <v>37.770000000000003</v>
      </c>
    </row>
    <row r="423" spans="1:3">
      <c r="A423">
        <v>4</v>
      </c>
      <c r="B423">
        <v>1365.08</v>
      </c>
      <c r="C423" s="123">
        <v>33.57</v>
      </c>
    </row>
    <row r="424" spans="1:3">
      <c r="A424">
        <v>5</v>
      </c>
      <c r="B424">
        <v>-11.97</v>
      </c>
      <c r="C424" s="123">
        <v>44.64</v>
      </c>
    </row>
    <row r="425" spans="1:3">
      <c r="A425">
        <v>5</v>
      </c>
      <c r="B425">
        <v>-6.06</v>
      </c>
      <c r="C425" s="123">
        <v>44.72</v>
      </c>
    </row>
    <row r="426" spans="1:3">
      <c r="A426">
        <v>5</v>
      </c>
      <c r="B426">
        <v>0</v>
      </c>
      <c r="C426" s="123">
        <v>47.51</v>
      </c>
    </row>
    <row r="427" spans="1:3">
      <c r="A427">
        <v>5</v>
      </c>
      <c r="B427">
        <v>0</v>
      </c>
      <c r="C427" s="123">
        <v>47.817</v>
      </c>
    </row>
    <row r="428" spans="1:3">
      <c r="A428">
        <v>5</v>
      </c>
      <c r="B428">
        <v>0</v>
      </c>
      <c r="C428" s="123">
        <v>47.51</v>
      </c>
    </row>
    <row r="429" spans="1:3">
      <c r="A429">
        <v>5</v>
      </c>
      <c r="B429">
        <v>0.08</v>
      </c>
      <c r="C429" s="123">
        <v>47.64</v>
      </c>
    </row>
    <row r="430" spans="1:3">
      <c r="A430">
        <v>5</v>
      </c>
      <c r="B430">
        <v>2.66</v>
      </c>
      <c r="C430" s="123">
        <v>47.53</v>
      </c>
    </row>
    <row r="431" spans="1:3">
      <c r="A431">
        <v>5</v>
      </c>
      <c r="B431">
        <v>17.559999999999999</v>
      </c>
      <c r="C431" s="123">
        <v>43.42</v>
      </c>
    </row>
    <row r="432" spans="1:3">
      <c r="A432">
        <v>5</v>
      </c>
      <c r="B432">
        <v>47.13</v>
      </c>
      <c r="C432" s="123">
        <v>43.46</v>
      </c>
    </row>
    <row r="433" spans="1:3">
      <c r="A433">
        <v>5</v>
      </c>
      <c r="B433">
        <v>48.86</v>
      </c>
      <c r="C433" s="123">
        <v>43.83</v>
      </c>
    </row>
    <row r="434" spans="1:3">
      <c r="A434">
        <v>5</v>
      </c>
      <c r="B434">
        <v>81.56</v>
      </c>
      <c r="C434" s="123">
        <v>43.85</v>
      </c>
    </row>
    <row r="435" spans="1:3">
      <c r="A435">
        <v>5</v>
      </c>
      <c r="B435">
        <v>94</v>
      </c>
      <c r="C435" s="123">
        <v>42.32</v>
      </c>
    </row>
    <row r="436" spans="1:3">
      <c r="A436">
        <v>5</v>
      </c>
      <c r="B436">
        <v>140.74</v>
      </c>
      <c r="C436" s="123">
        <v>42.32</v>
      </c>
    </row>
    <row r="437" spans="1:3">
      <c r="A437">
        <v>5</v>
      </c>
      <c r="B437">
        <v>155.13</v>
      </c>
      <c r="C437" s="123">
        <v>43.49</v>
      </c>
    </row>
    <row r="438" spans="1:3">
      <c r="A438">
        <v>5</v>
      </c>
      <c r="B438">
        <v>194.25</v>
      </c>
      <c r="C438" s="123">
        <v>43.52</v>
      </c>
    </row>
    <row r="439" spans="1:3">
      <c r="A439">
        <v>5</v>
      </c>
      <c r="B439">
        <v>206.4</v>
      </c>
      <c r="C439" s="123">
        <v>43.01</v>
      </c>
    </row>
    <row r="440" spans="1:3">
      <c r="A440">
        <v>5</v>
      </c>
      <c r="B440">
        <v>248.19</v>
      </c>
      <c r="C440" s="123">
        <v>43.1</v>
      </c>
    </row>
    <row r="441" spans="1:3">
      <c r="A441">
        <v>5</v>
      </c>
      <c r="B441">
        <v>260.29000000000002</v>
      </c>
      <c r="C441" s="123">
        <v>39.11</v>
      </c>
    </row>
    <row r="442" spans="1:3">
      <c r="A442">
        <v>5</v>
      </c>
      <c r="B442">
        <v>282.7</v>
      </c>
      <c r="C442" s="123">
        <v>39.090000000000003</v>
      </c>
    </row>
    <row r="443" spans="1:3">
      <c r="A443">
        <v>5</v>
      </c>
      <c r="B443">
        <v>287.19</v>
      </c>
      <c r="C443" s="123">
        <v>40.98</v>
      </c>
    </row>
    <row r="444" spans="1:3">
      <c r="A444">
        <v>5</v>
      </c>
      <c r="B444">
        <v>289.01</v>
      </c>
      <c r="C444" s="123">
        <v>41.03</v>
      </c>
    </row>
    <row r="445" spans="1:3">
      <c r="A445">
        <v>5</v>
      </c>
      <c r="B445">
        <v>304</v>
      </c>
      <c r="C445" s="123">
        <v>39.49</v>
      </c>
    </row>
    <row r="446" spans="1:3">
      <c r="A446">
        <v>5</v>
      </c>
      <c r="B446">
        <v>310.54000000000002</v>
      </c>
      <c r="C446" s="123">
        <v>41.02</v>
      </c>
    </row>
    <row r="447" spans="1:3">
      <c r="A447">
        <v>5</v>
      </c>
      <c r="B447">
        <v>322.29000000000002</v>
      </c>
      <c r="C447" s="123">
        <v>37.4</v>
      </c>
    </row>
    <row r="448" spans="1:3">
      <c r="A448">
        <v>5</v>
      </c>
      <c r="B448">
        <v>366.86</v>
      </c>
      <c r="C448" s="123">
        <v>37.659999999999997</v>
      </c>
    </row>
    <row r="449" spans="1:3">
      <c r="A449">
        <v>5</v>
      </c>
      <c r="B449">
        <v>369.84</v>
      </c>
      <c r="C449" s="123">
        <v>36.22</v>
      </c>
    </row>
    <row r="450" spans="1:3">
      <c r="A450">
        <v>5</v>
      </c>
      <c r="B450">
        <v>384.29</v>
      </c>
      <c r="C450" s="123">
        <v>36.299999999999997</v>
      </c>
    </row>
    <row r="451" spans="1:3">
      <c r="A451">
        <v>5</v>
      </c>
      <c r="B451">
        <v>409.24</v>
      </c>
      <c r="C451" s="123">
        <v>32.520000000000003</v>
      </c>
    </row>
    <row r="452" spans="1:3">
      <c r="A452">
        <v>5</v>
      </c>
      <c r="B452">
        <v>443.5</v>
      </c>
      <c r="C452" s="123">
        <v>32.47</v>
      </c>
    </row>
    <row r="453" spans="1:3">
      <c r="A453">
        <v>5</v>
      </c>
      <c r="B453">
        <v>457.6</v>
      </c>
      <c r="C453" s="123">
        <v>33.86</v>
      </c>
    </row>
    <row r="454" spans="1:3">
      <c r="A454">
        <v>5</v>
      </c>
      <c r="B454">
        <v>500.5</v>
      </c>
      <c r="C454" s="123">
        <v>33</v>
      </c>
    </row>
    <row r="455" spans="1:3">
      <c r="A455">
        <v>5</v>
      </c>
      <c r="B455">
        <v>503.14</v>
      </c>
      <c r="C455" s="123">
        <v>33.43</v>
      </c>
    </row>
    <row r="456" spans="1:3">
      <c r="A456">
        <v>5</v>
      </c>
      <c r="B456">
        <v>511.97</v>
      </c>
      <c r="C456" s="123">
        <v>33.5</v>
      </c>
    </row>
    <row r="457" spans="1:3">
      <c r="A457">
        <v>5</v>
      </c>
      <c r="B457">
        <v>532.71</v>
      </c>
      <c r="C457" s="123">
        <v>33.020000000000003</v>
      </c>
    </row>
    <row r="458" spans="1:3">
      <c r="A458">
        <v>5</v>
      </c>
      <c r="B458">
        <v>536.15</v>
      </c>
      <c r="C458" s="123">
        <v>34.340000000000003</v>
      </c>
    </row>
    <row r="459" spans="1:3">
      <c r="A459">
        <v>5</v>
      </c>
      <c r="B459">
        <v>565.55999999999995</v>
      </c>
      <c r="C459" s="123">
        <v>33.79</v>
      </c>
    </row>
    <row r="460" spans="1:3">
      <c r="A460">
        <v>5</v>
      </c>
      <c r="B460">
        <v>573.24</v>
      </c>
      <c r="C460" s="123">
        <v>33.119999999999997</v>
      </c>
    </row>
    <row r="461" spans="1:3">
      <c r="A461">
        <v>5</v>
      </c>
      <c r="B461">
        <v>584.32000000000005</v>
      </c>
      <c r="C461" s="123">
        <v>35.22</v>
      </c>
    </row>
    <row r="462" spans="1:3">
      <c r="A462">
        <v>5</v>
      </c>
      <c r="B462">
        <v>614.42999999999995</v>
      </c>
      <c r="C462" s="123">
        <v>35.42</v>
      </c>
    </row>
    <row r="463" spans="1:3">
      <c r="A463">
        <v>5</v>
      </c>
      <c r="B463">
        <v>614.45000000000005</v>
      </c>
      <c r="C463" s="123">
        <v>35.42</v>
      </c>
    </row>
    <row r="464" spans="1:3">
      <c r="A464">
        <v>5</v>
      </c>
      <c r="B464">
        <v>614.5</v>
      </c>
      <c r="C464" s="123">
        <v>35.42</v>
      </c>
    </row>
    <row r="465" spans="1:3">
      <c r="A465">
        <v>5</v>
      </c>
      <c r="B465">
        <v>617.32000000000005</v>
      </c>
      <c r="C465" s="123">
        <v>36.29</v>
      </c>
    </row>
    <row r="466" spans="1:3">
      <c r="A466">
        <v>5</v>
      </c>
      <c r="B466">
        <v>653.29999999999995</v>
      </c>
      <c r="C466" s="123">
        <v>36.1</v>
      </c>
    </row>
    <row r="467" spans="1:3">
      <c r="A467">
        <v>5</v>
      </c>
      <c r="B467">
        <v>660.02</v>
      </c>
      <c r="C467" s="123">
        <v>34.83</v>
      </c>
    </row>
    <row r="468" spans="1:3">
      <c r="A468">
        <v>5</v>
      </c>
      <c r="B468">
        <v>691.57</v>
      </c>
      <c r="C468" s="123">
        <v>35.01</v>
      </c>
    </row>
    <row r="469" spans="1:3">
      <c r="A469">
        <v>5</v>
      </c>
      <c r="B469">
        <v>697.05</v>
      </c>
      <c r="C469" s="123">
        <v>33.97</v>
      </c>
    </row>
    <row r="470" spans="1:3">
      <c r="A470">
        <v>5</v>
      </c>
      <c r="B470">
        <v>715.16</v>
      </c>
      <c r="C470" s="123">
        <v>34.200000000000003</v>
      </c>
    </row>
    <row r="471" spans="1:3">
      <c r="A471">
        <v>5</v>
      </c>
      <c r="B471">
        <v>731.73</v>
      </c>
      <c r="C471" s="123">
        <v>34.39</v>
      </c>
    </row>
    <row r="472" spans="1:3">
      <c r="A472">
        <v>5</v>
      </c>
      <c r="B472">
        <v>734.09</v>
      </c>
      <c r="C472" s="123">
        <v>36.25</v>
      </c>
    </row>
    <row r="473" spans="1:3">
      <c r="A473">
        <v>5</v>
      </c>
      <c r="B473">
        <v>778.59</v>
      </c>
      <c r="C473" s="123">
        <v>36.700000000000003</v>
      </c>
    </row>
    <row r="474" spans="1:3">
      <c r="A474">
        <v>5</v>
      </c>
      <c r="B474">
        <v>798.56</v>
      </c>
      <c r="C474" s="123">
        <v>35.03</v>
      </c>
    </row>
    <row r="475" spans="1:3">
      <c r="A475">
        <v>5</v>
      </c>
      <c r="B475">
        <v>802.17</v>
      </c>
      <c r="C475" s="123">
        <v>35.130000000000003</v>
      </c>
    </row>
    <row r="476" spans="1:3">
      <c r="A476">
        <v>5</v>
      </c>
      <c r="B476">
        <v>813.82</v>
      </c>
      <c r="C476" s="123">
        <v>36.369999999999997</v>
      </c>
    </row>
    <row r="477" spans="1:3">
      <c r="A477">
        <v>5</v>
      </c>
      <c r="B477">
        <v>840.42</v>
      </c>
      <c r="C477" s="123">
        <v>36.22</v>
      </c>
    </row>
    <row r="478" spans="1:3">
      <c r="A478">
        <v>5</v>
      </c>
      <c r="B478">
        <v>876.3</v>
      </c>
      <c r="C478" s="123">
        <v>36.450000000000003</v>
      </c>
    </row>
    <row r="479" spans="1:3">
      <c r="A479">
        <v>5</v>
      </c>
      <c r="B479">
        <v>895.6</v>
      </c>
      <c r="C479" s="123">
        <v>36.909999999999997</v>
      </c>
    </row>
    <row r="480" spans="1:3">
      <c r="A480">
        <v>5</v>
      </c>
      <c r="B480">
        <v>898.05</v>
      </c>
      <c r="C480" s="123">
        <v>37.75</v>
      </c>
    </row>
    <row r="481" spans="1:3">
      <c r="A481">
        <v>5</v>
      </c>
      <c r="B481">
        <v>933.13</v>
      </c>
      <c r="C481" s="123">
        <v>37.770000000000003</v>
      </c>
    </row>
    <row r="482" spans="1:3">
      <c r="A482">
        <v>5</v>
      </c>
      <c r="B482">
        <v>967.2</v>
      </c>
      <c r="C482" s="123">
        <v>39.11</v>
      </c>
    </row>
    <row r="483" spans="1:3">
      <c r="A483">
        <v>5</v>
      </c>
      <c r="B483">
        <v>1003.5</v>
      </c>
      <c r="C483" s="123">
        <v>39.06</v>
      </c>
    </row>
    <row r="484" spans="1:3">
      <c r="A484">
        <v>5</v>
      </c>
      <c r="B484">
        <v>1005.07</v>
      </c>
      <c r="C484" s="123">
        <v>40.74</v>
      </c>
    </row>
    <row r="485" spans="1:3">
      <c r="A485">
        <v>5</v>
      </c>
      <c r="B485">
        <v>1006.79</v>
      </c>
      <c r="C485" s="123">
        <v>40.93</v>
      </c>
    </row>
    <row r="486" spans="1:3">
      <c r="A486">
        <v>5</v>
      </c>
      <c r="B486">
        <v>1039.5999999999999</v>
      </c>
      <c r="C486" s="123">
        <v>40.9</v>
      </c>
    </row>
    <row r="487" spans="1:3">
      <c r="A487">
        <v>5</v>
      </c>
      <c r="B487">
        <v>1060.4000000000001</v>
      </c>
      <c r="C487" s="123">
        <v>42.8</v>
      </c>
    </row>
    <row r="488" spans="1:3">
      <c r="A488">
        <v>5</v>
      </c>
      <c r="B488">
        <v>1079.81</v>
      </c>
      <c r="C488" s="123">
        <v>42.12</v>
      </c>
    </row>
    <row r="489" spans="1:3">
      <c r="A489">
        <v>5</v>
      </c>
      <c r="B489">
        <v>1119.6099999999999</v>
      </c>
      <c r="C489" s="123">
        <v>42.08</v>
      </c>
    </row>
    <row r="490" spans="1:3">
      <c r="A490">
        <v>5</v>
      </c>
      <c r="B490">
        <v>1123.1600000000001</v>
      </c>
      <c r="C490" s="123">
        <v>42.13</v>
      </c>
    </row>
    <row r="491" spans="1:3">
      <c r="A491">
        <v>5</v>
      </c>
      <c r="B491">
        <v>1127.1300000000001</v>
      </c>
      <c r="C491" s="123">
        <v>44.11</v>
      </c>
    </row>
    <row r="492" spans="1:3">
      <c r="A492">
        <v>5</v>
      </c>
      <c r="B492">
        <v>1134.06</v>
      </c>
      <c r="C492" s="123">
        <v>41.67</v>
      </c>
    </row>
    <row r="493" spans="1:3">
      <c r="A493">
        <v>5</v>
      </c>
      <c r="B493">
        <v>1153.73</v>
      </c>
      <c r="C493" s="123">
        <v>41.66</v>
      </c>
    </row>
    <row r="494" spans="1:3">
      <c r="A494">
        <v>5</v>
      </c>
      <c r="B494">
        <v>1155.06</v>
      </c>
      <c r="C494" s="123">
        <v>42.69</v>
      </c>
    </row>
    <row r="495" spans="1:3">
      <c r="A495">
        <v>5</v>
      </c>
      <c r="B495">
        <v>1181.54</v>
      </c>
      <c r="C495" s="123">
        <v>42.67</v>
      </c>
    </row>
    <row r="496" spans="1:3">
      <c r="A496">
        <v>5</v>
      </c>
      <c r="B496">
        <v>1187.53</v>
      </c>
      <c r="C496" s="123">
        <v>43.43</v>
      </c>
    </row>
    <row r="497" spans="1:3">
      <c r="A497">
        <v>5</v>
      </c>
      <c r="B497">
        <v>1188.79</v>
      </c>
      <c r="C497" s="123">
        <v>42.42</v>
      </c>
    </row>
    <row r="498" spans="1:3">
      <c r="A498">
        <v>5</v>
      </c>
      <c r="B498">
        <v>1291.56</v>
      </c>
      <c r="C498" s="123">
        <v>42.41</v>
      </c>
    </row>
    <row r="499" spans="1:3">
      <c r="A499">
        <v>5</v>
      </c>
      <c r="B499">
        <v>1294.1199999999999</v>
      </c>
      <c r="C499" s="123">
        <v>43.79</v>
      </c>
    </row>
    <row r="500" spans="1:3">
      <c r="A500">
        <v>5</v>
      </c>
      <c r="B500">
        <v>1299.01</v>
      </c>
      <c r="C500" s="123">
        <v>42.45</v>
      </c>
    </row>
    <row r="501" spans="1:3">
      <c r="A501">
        <v>5</v>
      </c>
      <c r="B501">
        <v>1354.54</v>
      </c>
      <c r="C501" s="123">
        <v>42.43</v>
      </c>
    </row>
    <row r="502" spans="1:3">
      <c r="A502">
        <v>5</v>
      </c>
      <c r="B502">
        <v>1367.26</v>
      </c>
      <c r="C502" s="123">
        <v>45.57</v>
      </c>
    </row>
    <row r="503" spans="1:3">
      <c r="A503">
        <v>5</v>
      </c>
      <c r="B503">
        <v>1369.81</v>
      </c>
      <c r="C503" s="123">
        <v>45.41</v>
      </c>
    </row>
    <row r="504" spans="1:3">
      <c r="A504">
        <v>5</v>
      </c>
      <c r="B504">
        <v>1370.37</v>
      </c>
      <c r="C504" s="123">
        <v>45.686</v>
      </c>
    </row>
    <row r="505" spans="1:3">
      <c r="A505">
        <v>5</v>
      </c>
      <c r="B505">
        <v>1370.37</v>
      </c>
      <c r="C505" s="123">
        <v>45.41</v>
      </c>
    </row>
    <row r="506" spans="1:3">
      <c r="A506">
        <v>5</v>
      </c>
      <c r="B506">
        <v>1370.37</v>
      </c>
      <c r="C506" s="123">
        <v>45.38</v>
      </c>
    </row>
    <row r="507" spans="1:3">
      <c r="A507">
        <v>5</v>
      </c>
      <c r="B507">
        <v>1375.26</v>
      </c>
      <c r="C507" s="123">
        <v>43.13</v>
      </c>
    </row>
    <row r="508" spans="1:3">
      <c r="A508">
        <v>5</v>
      </c>
      <c r="B508">
        <v>1378.57</v>
      </c>
      <c r="C508" s="123">
        <v>43.03</v>
      </c>
    </row>
    <row r="509" spans="1:3">
      <c r="A509">
        <v>6</v>
      </c>
      <c r="B509">
        <v>-6.78</v>
      </c>
      <c r="C509" s="123">
        <v>51.21</v>
      </c>
    </row>
    <row r="510" spans="1:3">
      <c r="A510">
        <v>6</v>
      </c>
      <c r="B510">
        <v>0</v>
      </c>
      <c r="C510" s="123">
        <v>53.95</v>
      </c>
    </row>
    <row r="511" spans="1:3">
      <c r="A511">
        <v>6</v>
      </c>
      <c r="B511">
        <v>3.39</v>
      </c>
      <c r="C511" s="123">
        <v>54.155000000000001</v>
      </c>
    </row>
    <row r="512" spans="1:3">
      <c r="A512">
        <v>6</v>
      </c>
      <c r="B512">
        <v>3.39</v>
      </c>
      <c r="C512" s="123">
        <v>53.95</v>
      </c>
    </row>
    <row r="513" spans="1:3">
      <c r="A513">
        <v>6</v>
      </c>
      <c r="B513">
        <v>3.39</v>
      </c>
      <c r="C513" s="123">
        <v>53.88</v>
      </c>
    </row>
    <row r="514" spans="1:3">
      <c r="A514">
        <v>6</v>
      </c>
      <c r="B514">
        <v>15.42</v>
      </c>
      <c r="C514" s="123">
        <v>49.79</v>
      </c>
    </row>
    <row r="515" spans="1:3">
      <c r="A515">
        <v>6</v>
      </c>
      <c r="B515">
        <v>55.94</v>
      </c>
      <c r="C515" s="123">
        <v>49.68</v>
      </c>
    </row>
    <row r="516" spans="1:3">
      <c r="A516">
        <v>6</v>
      </c>
      <c r="B516">
        <v>62.2</v>
      </c>
      <c r="C516" s="123">
        <v>49.43</v>
      </c>
    </row>
    <row r="517" spans="1:3">
      <c r="A517">
        <v>6</v>
      </c>
      <c r="B517">
        <v>85.96</v>
      </c>
      <c r="C517" s="123">
        <v>49.44</v>
      </c>
    </row>
    <row r="518" spans="1:3">
      <c r="A518">
        <v>6</v>
      </c>
      <c r="B518">
        <v>90.52</v>
      </c>
      <c r="C518" s="123">
        <v>51.07</v>
      </c>
    </row>
    <row r="519" spans="1:3">
      <c r="A519">
        <v>6</v>
      </c>
      <c r="B519">
        <v>129.47999999999999</v>
      </c>
      <c r="C519" s="123">
        <v>51.28</v>
      </c>
    </row>
    <row r="520" spans="1:3">
      <c r="A520">
        <v>6</v>
      </c>
      <c r="B520">
        <v>133.25</v>
      </c>
      <c r="C520" s="123">
        <v>49.04</v>
      </c>
    </row>
    <row r="521" spans="1:3">
      <c r="A521">
        <v>6</v>
      </c>
      <c r="B521">
        <v>144.81</v>
      </c>
      <c r="C521" s="123">
        <v>49.04</v>
      </c>
    </row>
    <row r="522" spans="1:3">
      <c r="A522">
        <v>6</v>
      </c>
      <c r="B522">
        <v>145.21</v>
      </c>
      <c r="C522" s="123">
        <v>49.59</v>
      </c>
    </row>
    <row r="523" spans="1:3">
      <c r="A523">
        <v>6</v>
      </c>
      <c r="B523">
        <v>147.94</v>
      </c>
      <c r="C523" s="123">
        <v>48.79</v>
      </c>
    </row>
    <row r="524" spans="1:3">
      <c r="A524">
        <v>6</v>
      </c>
      <c r="B524">
        <v>179.54</v>
      </c>
      <c r="C524" s="123">
        <v>48.83</v>
      </c>
    </row>
    <row r="525" spans="1:3">
      <c r="A525">
        <v>6</v>
      </c>
      <c r="B525">
        <v>183.38</v>
      </c>
      <c r="C525" s="123">
        <v>49.44</v>
      </c>
    </row>
    <row r="526" spans="1:3">
      <c r="A526">
        <v>6</v>
      </c>
      <c r="B526">
        <v>184.66</v>
      </c>
      <c r="C526" s="123">
        <v>47.2</v>
      </c>
    </row>
    <row r="527" spans="1:3">
      <c r="A527">
        <v>6</v>
      </c>
      <c r="B527">
        <v>199.45</v>
      </c>
      <c r="C527" s="123">
        <v>47.6</v>
      </c>
    </row>
    <row r="528" spans="1:3">
      <c r="A528">
        <v>6</v>
      </c>
      <c r="B528">
        <v>208.04</v>
      </c>
      <c r="C528" s="123">
        <v>51.16</v>
      </c>
    </row>
    <row r="529" spans="1:3">
      <c r="A529">
        <v>6</v>
      </c>
      <c r="B529">
        <v>213.32</v>
      </c>
      <c r="C529" s="123">
        <v>47.43</v>
      </c>
    </row>
    <row r="530" spans="1:3">
      <c r="A530">
        <v>6</v>
      </c>
      <c r="B530">
        <v>250.24</v>
      </c>
      <c r="C530" s="123">
        <v>47.81</v>
      </c>
    </row>
    <row r="531" spans="1:3">
      <c r="A531">
        <v>6</v>
      </c>
      <c r="B531">
        <v>256.08999999999997</v>
      </c>
      <c r="C531" s="123">
        <v>44.93</v>
      </c>
    </row>
    <row r="532" spans="1:3">
      <c r="A532">
        <v>6</v>
      </c>
      <c r="B532">
        <v>259.54000000000002</v>
      </c>
      <c r="C532" s="123">
        <v>46.07</v>
      </c>
    </row>
    <row r="533" spans="1:3">
      <c r="A533">
        <v>6</v>
      </c>
      <c r="B533">
        <v>349.7</v>
      </c>
      <c r="C533" s="123">
        <v>45.85</v>
      </c>
    </row>
    <row r="534" spans="1:3">
      <c r="A534">
        <v>6</v>
      </c>
      <c r="B534">
        <v>353.93</v>
      </c>
      <c r="C534" s="123">
        <v>46.94</v>
      </c>
    </row>
    <row r="535" spans="1:3">
      <c r="A535">
        <v>6</v>
      </c>
      <c r="B535">
        <v>363.25</v>
      </c>
      <c r="C535" s="123">
        <v>44.71</v>
      </c>
    </row>
    <row r="536" spans="1:3">
      <c r="A536">
        <v>6</v>
      </c>
      <c r="B536">
        <v>386.93</v>
      </c>
      <c r="C536" s="123">
        <v>45.91</v>
      </c>
    </row>
    <row r="537" spans="1:3">
      <c r="A537">
        <v>6</v>
      </c>
      <c r="B537">
        <v>403.46</v>
      </c>
      <c r="C537" s="123">
        <v>44.18</v>
      </c>
    </row>
    <row r="538" spans="1:3">
      <c r="A538">
        <v>6</v>
      </c>
      <c r="B538">
        <v>417.79</v>
      </c>
      <c r="C538" s="123">
        <v>44.74</v>
      </c>
    </row>
    <row r="539" spans="1:3">
      <c r="A539">
        <v>6</v>
      </c>
      <c r="B539">
        <v>428.5</v>
      </c>
      <c r="C539" s="123">
        <v>45.66</v>
      </c>
    </row>
    <row r="540" spans="1:3">
      <c r="A540">
        <v>6</v>
      </c>
      <c r="B540">
        <v>448.38</v>
      </c>
      <c r="C540" s="123">
        <v>46.81</v>
      </c>
    </row>
    <row r="541" spans="1:3">
      <c r="A541">
        <v>6</v>
      </c>
      <c r="B541">
        <v>483.52</v>
      </c>
      <c r="C541" s="123">
        <v>46.58</v>
      </c>
    </row>
    <row r="542" spans="1:3">
      <c r="A542">
        <v>6</v>
      </c>
      <c r="B542">
        <v>511.21</v>
      </c>
      <c r="C542" s="123">
        <v>46.91</v>
      </c>
    </row>
    <row r="543" spans="1:3">
      <c r="A543">
        <v>6</v>
      </c>
      <c r="B543">
        <v>532.5</v>
      </c>
      <c r="C543" s="123">
        <v>43.59</v>
      </c>
    </row>
    <row r="544" spans="1:3">
      <c r="A544">
        <v>6</v>
      </c>
      <c r="B544">
        <v>537.42999999999995</v>
      </c>
      <c r="C544" s="123">
        <v>44.42</v>
      </c>
    </row>
    <row r="545" spans="1:3">
      <c r="A545">
        <v>6</v>
      </c>
      <c r="B545">
        <v>552.58000000000004</v>
      </c>
      <c r="C545" s="123">
        <v>44.32</v>
      </c>
    </row>
    <row r="546" spans="1:3">
      <c r="A546">
        <v>6</v>
      </c>
      <c r="B546">
        <v>560.73</v>
      </c>
      <c r="C546" s="123">
        <v>43.61</v>
      </c>
    </row>
    <row r="547" spans="1:3">
      <c r="A547">
        <v>6</v>
      </c>
      <c r="B547">
        <v>576.71</v>
      </c>
      <c r="C547" s="123">
        <v>43.32</v>
      </c>
    </row>
    <row r="548" spans="1:3">
      <c r="A548">
        <v>6</v>
      </c>
      <c r="B548">
        <v>580.82000000000005</v>
      </c>
      <c r="C548" s="123">
        <v>45.13</v>
      </c>
    </row>
    <row r="549" spans="1:3">
      <c r="A549">
        <v>6</v>
      </c>
      <c r="B549">
        <v>612.21</v>
      </c>
      <c r="C549" s="123">
        <v>45.44</v>
      </c>
    </row>
    <row r="550" spans="1:3">
      <c r="A550">
        <v>6</v>
      </c>
      <c r="B550">
        <v>616.24</v>
      </c>
      <c r="C550" s="123">
        <v>43.08</v>
      </c>
    </row>
    <row r="551" spans="1:3">
      <c r="A551">
        <v>6</v>
      </c>
      <c r="B551">
        <v>644.70000000000005</v>
      </c>
      <c r="C551" s="123">
        <v>43.03</v>
      </c>
    </row>
    <row r="552" spans="1:3">
      <c r="A552">
        <v>6</v>
      </c>
      <c r="B552">
        <v>658.65</v>
      </c>
      <c r="C552" s="123">
        <v>44.38</v>
      </c>
    </row>
    <row r="553" spans="1:3">
      <c r="A553">
        <v>6</v>
      </c>
      <c r="B553">
        <v>692.21</v>
      </c>
      <c r="C553" s="123">
        <v>43.9</v>
      </c>
    </row>
    <row r="554" spans="1:3">
      <c r="A554">
        <v>6</v>
      </c>
      <c r="B554">
        <v>699.41</v>
      </c>
      <c r="C554" s="123">
        <v>46.5</v>
      </c>
    </row>
    <row r="555" spans="1:3">
      <c r="A555">
        <v>6</v>
      </c>
      <c r="B555">
        <v>705.61</v>
      </c>
      <c r="C555" s="123">
        <v>45.26</v>
      </c>
    </row>
    <row r="556" spans="1:3">
      <c r="A556">
        <v>6</v>
      </c>
      <c r="B556">
        <v>725.82</v>
      </c>
      <c r="C556" s="123">
        <v>45.45</v>
      </c>
    </row>
    <row r="557" spans="1:3">
      <c r="A557">
        <v>6</v>
      </c>
      <c r="B557">
        <v>786.07</v>
      </c>
      <c r="C557" s="123">
        <v>43.38</v>
      </c>
    </row>
    <row r="558" spans="1:3">
      <c r="A558">
        <v>6</v>
      </c>
      <c r="B558">
        <v>789.21</v>
      </c>
      <c r="C558" s="123">
        <v>43.35</v>
      </c>
    </row>
    <row r="559" spans="1:3">
      <c r="A559">
        <v>6</v>
      </c>
      <c r="B559">
        <v>843.8</v>
      </c>
      <c r="C559" s="123">
        <v>43.57</v>
      </c>
    </row>
    <row r="560" spans="1:3">
      <c r="A560">
        <v>6</v>
      </c>
      <c r="B560">
        <v>866.23</v>
      </c>
      <c r="C560" s="123">
        <v>42.93</v>
      </c>
    </row>
    <row r="561" spans="1:3">
      <c r="A561">
        <v>6</v>
      </c>
      <c r="B561">
        <v>874.64</v>
      </c>
      <c r="C561" s="123">
        <v>43.3</v>
      </c>
    </row>
    <row r="562" spans="1:3">
      <c r="A562">
        <v>6</v>
      </c>
      <c r="B562">
        <v>910.02</v>
      </c>
      <c r="C562" s="123">
        <v>43.21</v>
      </c>
    </row>
    <row r="563" spans="1:3">
      <c r="A563">
        <v>6</v>
      </c>
      <c r="B563">
        <v>913.29</v>
      </c>
      <c r="C563" s="123">
        <v>41.67</v>
      </c>
    </row>
    <row r="564" spans="1:3">
      <c r="A564">
        <v>6</v>
      </c>
      <c r="B564">
        <v>930.56</v>
      </c>
      <c r="C564" s="123">
        <v>45.33</v>
      </c>
    </row>
    <row r="565" spans="1:3">
      <c r="A565">
        <v>6</v>
      </c>
      <c r="B565">
        <v>943.09</v>
      </c>
      <c r="C565" s="123">
        <v>45.78</v>
      </c>
    </row>
    <row r="566" spans="1:3">
      <c r="A566">
        <v>6</v>
      </c>
      <c r="B566">
        <v>952.1</v>
      </c>
      <c r="C566" s="123">
        <v>48.26</v>
      </c>
    </row>
    <row r="567" spans="1:3">
      <c r="A567">
        <v>6</v>
      </c>
      <c r="B567">
        <v>997.25</v>
      </c>
      <c r="C567" s="123">
        <v>48.28</v>
      </c>
    </row>
    <row r="568" spans="1:3">
      <c r="A568">
        <v>6</v>
      </c>
      <c r="B568">
        <v>1005.77</v>
      </c>
      <c r="C568" s="123">
        <v>44.55</v>
      </c>
    </row>
    <row r="569" spans="1:3">
      <c r="A569">
        <v>6</v>
      </c>
      <c r="B569">
        <v>1024.1099999999999</v>
      </c>
      <c r="C569" s="123">
        <v>44.38</v>
      </c>
    </row>
    <row r="570" spans="1:3">
      <c r="A570">
        <v>6</v>
      </c>
      <c r="B570">
        <v>1028.3599999999999</v>
      </c>
      <c r="C570" s="123">
        <v>45.3</v>
      </c>
    </row>
    <row r="571" spans="1:3">
      <c r="A571">
        <v>6</v>
      </c>
      <c r="B571">
        <v>1050.75</v>
      </c>
      <c r="C571" s="123">
        <v>45.62</v>
      </c>
    </row>
    <row r="572" spans="1:3">
      <c r="A572">
        <v>6</v>
      </c>
      <c r="B572">
        <v>1094.8900000000001</v>
      </c>
      <c r="C572" s="123">
        <v>44.14</v>
      </c>
    </row>
    <row r="573" spans="1:3">
      <c r="A573">
        <v>6</v>
      </c>
      <c r="B573">
        <v>1097.42</v>
      </c>
      <c r="C573" s="123">
        <v>44.89</v>
      </c>
    </row>
    <row r="574" spans="1:3">
      <c r="A574">
        <v>6</v>
      </c>
      <c r="B574">
        <v>1126.31</v>
      </c>
      <c r="C574" s="123">
        <v>45.09</v>
      </c>
    </row>
    <row r="575" spans="1:3">
      <c r="A575">
        <v>6</v>
      </c>
      <c r="B575">
        <v>1136.8599999999999</v>
      </c>
      <c r="C575" s="123">
        <v>44.35</v>
      </c>
    </row>
    <row r="576" spans="1:3">
      <c r="A576">
        <v>6</v>
      </c>
      <c r="B576">
        <v>1158.04</v>
      </c>
      <c r="C576" s="123">
        <v>44.58</v>
      </c>
    </row>
    <row r="577" spans="1:3">
      <c r="A577">
        <v>6</v>
      </c>
      <c r="B577">
        <v>1166.07</v>
      </c>
      <c r="C577" s="123">
        <v>45.46</v>
      </c>
    </row>
    <row r="578" spans="1:3">
      <c r="A578">
        <v>6</v>
      </c>
      <c r="B578">
        <v>1187.29</v>
      </c>
      <c r="C578" s="123">
        <v>45.76</v>
      </c>
    </row>
    <row r="579" spans="1:3">
      <c r="A579">
        <v>6</v>
      </c>
      <c r="B579">
        <v>1204.8</v>
      </c>
      <c r="C579" s="123">
        <v>47.28</v>
      </c>
    </row>
    <row r="580" spans="1:3">
      <c r="A580">
        <v>6</v>
      </c>
      <c r="B580">
        <v>1218.72</v>
      </c>
      <c r="C580" s="123">
        <v>46.8</v>
      </c>
    </row>
    <row r="581" spans="1:3">
      <c r="A581">
        <v>6</v>
      </c>
      <c r="B581">
        <v>1244.6600000000001</v>
      </c>
      <c r="C581" s="123">
        <v>45.8</v>
      </c>
    </row>
    <row r="582" spans="1:3">
      <c r="A582">
        <v>6</v>
      </c>
      <c r="B582">
        <v>1281.8900000000001</v>
      </c>
      <c r="C582" s="123">
        <v>46.01</v>
      </c>
    </row>
    <row r="583" spans="1:3">
      <c r="A583">
        <v>6</v>
      </c>
      <c r="B583">
        <v>1315.55</v>
      </c>
      <c r="C583" s="123">
        <v>45.39</v>
      </c>
    </row>
    <row r="584" spans="1:3">
      <c r="A584">
        <v>6</v>
      </c>
      <c r="B584">
        <v>1325.05</v>
      </c>
      <c r="C584" s="123">
        <v>45.25</v>
      </c>
    </row>
    <row r="585" spans="1:3">
      <c r="A585">
        <v>6</v>
      </c>
      <c r="B585">
        <v>1344.18</v>
      </c>
      <c r="C585" s="123">
        <v>45.37</v>
      </c>
    </row>
    <row r="586" spans="1:3">
      <c r="A586">
        <v>6</v>
      </c>
      <c r="B586">
        <v>1352.69</v>
      </c>
      <c r="C586" s="123">
        <v>47.3</v>
      </c>
    </row>
    <row r="587" spans="1:3">
      <c r="A587">
        <v>6</v>
      </c>
      <c r="B587">
        <v>1418.08</v>
      </c>
      <c r="C587" s="123">
        <v>48.9</v>
      </c>
    </row>
    <row r="588" spans="1:3">
      <c r="A588">
        <v>6</v>
      </c>
      <c r="B588">
        <v>1429.52</v>
      </c>
      <c r="C588" s="123">
        <v>47.83</v>
      </c>
    </row>
    <row r="589" spans="1:3">
      <c r="A589">
        <v>6</v>
      </c>
      <c r="B589">
        <v>1447.71</v>
      </c>
      <c r="C589" s="123">
        <v>47.72</v>
      </c>
    </row>
    <row r="590" spans="1:3">
      <c r="A590">
        <v>6</v>
      </c>
      <c r="B590">
        <v>1465.72</v>
      </c>
      <c r="C590" s="123">
        <v>48.17</v>
      </c>
    </row>
    <row r="591" spans="1:3">
      <c r="A591">
        <v>6</v>
      </c>
      <c r="B591">
        <v>1471.57</v>
      </c>
      <c r="C591" s="123">
        <v>47.82</v>
      </c>
    </row>
    <row r="592" spans="1:3">
      <c r="A592">
        <v>6</v>
      </c>
      <c r="B592">
        <v>1479.79</v>
      </c>
      <c r="C592" s="123">
        <v>47.46</v>
      </c>
    </row>
    <row r="593" spans="1:3">
      <c r="A593">
        <v>6</v>
      </c>
      <c r="B593">
        <v>1492.58</v>
      </c>
      <c r="C593" s="123">
        <v>52.72</v>
      </c>
    </row>
    <row r="594" spans="1:3">
      <c r="A594">
        <v>6</v>
      </c>
      <c r="B594">
        <v>1495.14</v>
      </c>
      <c r="C594" s="123">
        <v>53.09</v>
      </c>
    </row>
    <row r="595" spans="1:3">
      <c r="A595">
        <v>6</v>
      </c>
      <c r="B595">
        <v>1495.47</v>
      </c>
      <c r="C595" s="123">
        <v>52.39</v>
      </c>
    </row>
    <row r="596" spans="1:3">
      <c r="A596">
        <v>6</v>
      </c>
      <c r="B596">
        <v>1495.47</v>
      </c>
      <c r="C596" s="123">
        <v>53.091999999999999</v>
      </c>
    </row>
    <row r="597" spans="1:3">
      <c r="A597">
        <v>6</v>
      </c>
      <c r="B597">
        <v>1495.47</v>
      </c>
      <c r="C597" s="123">
        <v>52.39</v>
      </c>
    </row>
    <row r="598" spans="1:3">
      <c r="A598">
        <v>6</v>
      </c>
      <c r="B598">
        <v>1501.89</v>
      </c>
      <c r="C598" s="123">
        <v>49.87</v>
      </c>
    </row>
    <row r="599" spans="1:3">
      <c r="A599">
        <v>6</v>
      </c>
      <c r="B599">
        <v>1506.11</v>
      </c>
      <c r="C599" s="123">
        <v>49.89</v>
      </c>
    </row>
    <row r="600" spans="1:3">
      <c r="A600">
        <v>7</v>
      </c>
      <c r="B600">
        <v>-13.08</v>
      </c>
      <c r="C600" s="123">
        <v>57.36</v>
      </c>
    </row>
    <row r="601" spans="1:3">
      <c r="A601">
        <v>7</v>
      </c>
      <c r="B601">
        <v>-6.55</v>
      </c>
      <c r="C601" s="123">
        <v>56.99</v>
      </c>
    </row>
    <row r="602" spans="1:3">
      <c r="A602">
        <v>7</v>
      </c>
      <c r="B602">
        <v>-5.15</v>
      </c>
      <c r="C602" s="123">
        <v>57.97</v>
      </c>
    </row>
    <row r="603" spans="1:3">
      <c r="A603">
        <v>7</v>
      </c>
      <c r="B603">
        <v>-0.65</v>
      </c>
      <c r="C603" s="123">
        <v>59.76</v>
      </c>
    </row>
    <row r="604" spans="1:3">
      <c r="A604">
        <v>7</v>
      </c>
      <c r="B604">
        <v>0</v>
      </c>
      <c r="C604" s="123">
        <v>59.79</v>
      </c>
    </row>
    <row r="605" spans="1:3">
      <c r="A605">
        <v>7</v>
      </c>
      <c r="B605">
        <v>2.58</v>
      </c>
      <c r="C605" s="123">
        <v>60.122</v>
      </c>
    </row>
    <row r="606" spans="1:3">
      <c r="A606">
        <v>7</v>
      </c>
      <c r="B606">
        <v>2.58</v>
      </c>
      <c r="C606" s="123">
        <v>59.79</v>
      </c>
    </row>
    <row r="607" spans="1:3">
      <c r="A607">
        <v>7</v>
      </c>
      <c r="B607">
        <v>2.58</v>
      </c>
      <c r="C607" s="123">
        <v>59.77</v>
      </c>
    </row>
    <row r="608" spans="1:3">
      <c r="A608">
        <v>7</v>
      </c>
      <c r="B608">
        <v>10.39</v>
      </c>
      <c r="C608" s="123">
        <v>56.59</v>
      </c>
    </row>
    <row r="609" spans="1:3">
      <c r="A609">
        <v>7</v>
      </c>
      <c r="B609">
        <v>13.34</v>
      </c>
      <c r="C609" s="123">
        <v>56.51</v>
      </c>
    </row>
    <row r="610" spans="1:3">
      <c r="A610">
        <v>7</v>
      </c>
      <c r="B610">
        <v>21.73</v>
      </c>
      <c r="C610" s="123">
        <v>56.49</v>
      </c>
    </row>
    <row r="611" spans="1:3">
      <c r="A611">
        <v>7</v>
      </c>
      <c r="B611">
        <v>22.9</v>
      </c>
      <c r="C611" s="123">
        <v>57.08</v>
      </c>
    </row>
    <row r="612" spans="1:3">
      <c r="A612">
        <v>7</v>
      </c>
      <c r="B612">
        <v>25.7</v>
      </c>
      <c r="C612" s="123">
        <v>55.57</v>
      </c>
    </row>
    <row r="613" spans="1:3">
      <c r="A613">
        <v>7</v>
      </c>
      <c r="B613">
        <v>55.13</v>
      </c>
      <c r="C613" s="123">
        <v>56.16</v>
      </c>
    </row>
    <row r="614" spans="1:3">
      <c r="A614">
        <v>7</v>
      </c>
      <c r="B614">
        <v>55.63</v>
      </c>
      <c r="C614" s="123">
        <v>56.64</v>
      </c>
    </row>
    <row r="615" spans="1:3">
      <c r="A615">
        <v>7</v>
      </c>
      <c r="B615">
        <v>56.62</v>
      </c>
      <c r="C615" s="123">
        <v>56.48</v>
      </c>
    </row>
    <row r="616" spans="1:3">
      <c r="A616">
        <v>7</v>
      </c>
      <c r="B616">
        <v>57.7</v>
      </c>
      <c r="C616" s="123">
        <v>55.58</v>
      </c>
    </row>
    <row r="617" spans="1:3">
      <c r="A617">
        <v>7</v>
      </c>
      <c r="B617">
        <v>58.73</v>
      </c>
      <c r="C617" s="123">
        <v>55.19</v>
      </c>
    </row>
    <row r="618" spans="1:3">
      <c r="A618">
        <v>7</v>
      </c>
      <c r="B618">
        <v>60.28</v>
      </c>
      <c r="C618" s="123">
        <v>56.01</v>
      </c>
    </row>
    <row r="619" spans="1:3">
      <c r="A619">
        <v>7</v>
      </c>
      <c r="B619">
        <v>64.81</v>
      </c>
      <c r="C619" s="123">
        <v>56.15</v>
      </c>
    </row>
    <row r="620" spans="1:3">
      <c r="A620">
        <v>7</v>
      </c>
      <c r="B620">
        <v>130.22999999999999</v>
      </c>
      <c r="C620" s="123">
        <v>55.78</v>
      </c>
    </row>
    <row r="621" spans="1:3">
      <c r="A621">
        <v>7</v>
      </c>
      <c r="B621">
        <v>131.34</v>
      </c>
      <c r="C621" s="123">
        <v>56.2</v>
      </c>
    </row>
    <row r="622" spans="1:3">
      <c r="A622">
        <v>7</v>
      </c>
      <c r="B622">
        <v>134.13999999999999</v>
      </c>
      <c r="C622" s="123">
        <v>55.52</v>
      </c>
    </row>
    <row r="623" spans="1:3">
      <c r="A623">
        <v>7</v>
      </c>
      <c r="B623">
        <v>138.08000000000001</v>
      </c>
      <c r="C623" s="123">
        <v>55.4</v>
      </c>
    </row>
    <row r="624" spans="1:3">
      <c r="A624">
        <v>7</v>
      </c>
      <c r="B624">
        <v>150.96</v>
      </c>
      <c r="C624" s="123">
        <v>57.71</v>
      </c>
    </row>
    <row r="625" spans="1:3">
      <c r="A625">
        <v>7</v>
      </c>
      <c r="B625">
        <v>165.44</v>
      </c>
      <c r="C625" s="123">
        <v>57.59</v>
      </c>
    </row>
    <row r="626" spans="1:3">
      <c r="A626">
        <v>7</v>
      </c>
      <c r="B626">
        <v>181.33</v>
      </c>
      <c r="C626" s="123">
        <v>57.47</v>
      </c>
    </row>
    <row r="627" spans="1:3">
      <c r="A627">
        <v>7</v>
      </c>
      <c r="B627">
        <v>188.75</v>
      </c>
      <c r="C627" s="123">
        <v>56.65</v>
      </c>
    </row>
    <row r="628" spans="1:3">
      <c r="A628">
        <v>7</v>
      </c>
      <c r="B628">
        <v>225.95</v>
      </c>
      <c r="C628" s="123">
        <v>56.05</v>
      </c>
    </row>
    <row r="629" spans="1:3">
      <c r="A629">
        <v>7</v>
      </c>
      <c r="B629">
        <v>354</v>
      </c>
      <c r="C629" s="123">
        <v>57</v>
      </c>
    </row>
    <row r="630" spans="1:3">
      <c r="A630">
        <v>7</v>
      </c>
      <c r="B630">
        <v>376.26</v>
      </c>
      <c r="C630" s="123">
        <v>57.19</v>
      </c>
    </row>
    <row r="631" spans="1:3">
      <c r="A631">
        <v>7</v>
      </c>
      <c r="B631">
        <v>425.73</v>
      </c>
      <c r="C631" s="123">
        <v>57.16</v>
      </c>
    </row>
    <row r="632" spans="1:3">
      <c r="A632">
        <v>7</v>
      </c>
      <c r="B632">
        <v>428.13</v>
      </c>
      <c r="C632" s="123">
        <v>54.59</v>
      </c>
    </row>
    <row r="633" spans="1:3">
      <c r="A633">
        <v>7</v>
      </c>
      <c r="B633">
        <v>428.23</v>
      </c>
      <c r="C633" s="123">
        <v>56.6</v>
      </c>
    </row>
    <row r="634" spans="1:3">
      <c r="A634">
        <v>7</v>
      </c>
      <c r="B634">
        <v>428.55</v>
      </c>
      <c r="C634" s="123">
        <v>56.61</v>
      </c>
    </row>
    <row r="635" spans="1:3">
      <c r="A635">
        <v>7</v>
      </c>
      <c r="B635">
        <v>428.69</v>
      </c>
      <c r="C635" s="123">
        <v>54.59</v>
      </c>
    </row>
    <row r="636" spans="1:3">
      <c r="A636">
        <v>7</v>
      </c>
      <c r="B636">
        <v>433.42</v>
      </c>
      <c r="C636" s="123">
        <v>54.58</v>
      </c>
    </row>
    <row r="637" spans="1:3">
      <c r="A637">
        <v>7</v>
      </c>
      <c r="B637">
        <v>433.59</v>
      </c>
      <c r="C637" s="123">
        <v>56.63</v>
      </c>
    </row>
    <row r="638" spans="1:3">
      <c r="A638">
        <v>7</v>
      </c>
      <c r="B638">
        <v>434.21</v>
      </c>
      <c r="C638" s="123">
        <v>56.63</v>
      </c>
    </row>
    <row r="639" spans="1:3">
      <c r="A639">
        <v>7</v>
      </c>
      <c r="B639">
        <v>438.43</v>
      </c>
      <c r="C639" s="123">
        <v>54.59</v>
      </c>
    </row>
    <row r="640" spans="1:3">
      <c r="A640">
        <v>7</v>
      </c>
      <c r="B640">
        <v>440.36</v>
      </c>
      <c r="C640" s="123">
        <v>57.74</v>
      </c>
    </row>
    <row r="641" spans="1:3">
      <c r="A641">
        <v>7</v>
      </c>
      <c r="B641">
        <v>440.36</v>
      </c>
      <c r="C641" s="123">
        <v>57.73</v>
      </c>
    </row>
    <row r="642" spans="1:3">
      <c r="A642">
        <v>7</v>
      </c>
      <c r="B642">
        <v>449.94</v>
      </c>
      <c r="C642" s="123">
        <v>52.96</v>
      </c>
    </row>
    <row r="643" spans="1:3">
      <c r="A643">
        <v>7</v>
      </c>
      <c r="B643">
        <v>467.2</v>
      </c>
      <c r="C643" s="123">
        <v>52.21</v>
      </c>
    </row>
    <row r="644" spans="1:3">
      <c r="A644">
        <v>7</v>
      </c>
      <c r="B644">
        <v>467.52</v>
      </c>
      <c r="C644" s="123">
        <v>51.96</v>
      </c>
    </row>
    <row r="645" spans="1:3">
      <c r="A645">
        <v>7</v>
      </c>
      <c r="B645">
        <v>473.49</v>
      </c>
      <c r="C645" s="123">
        <v>49.35</v>
      </c>
    </row>
    <row r="646" spans="1:3">
      <c r="A646">
        <v>7</v>
      </c>
      <c r="B646">
        <v>481.64</v>
      </c>
      <c r="C646" s="123">
        <v>49.72</v>
      </c>
    </row>
    <row r="647" spans="1:3">
      <c r="A647">
        <v>7</v>
      </c>
      <c r="B647">
        <v>496.14</v>
      </c>
      <c r="C647" s="123">
        <v>51.83</v>
      </c>
    </row>
    <row r="648" spans="1:3">
      <c r="A648">
        <v>7</v>
      </c>
      <c r="B648">
        <v>498.21</v>
      </c>
      <c r="C648" s="123">
        <v>51.79</v>
      </c>
    </row>
    <row r="649" spans="1:3">
      <c r="A649">
        <v>7</v>
      </c>
      <c r="B649">
        <v>546.58000000000004</v>
      </c>
      <c r="C649" s="123">
        <v>49.87</v>
      </c>
    </row>
    <row r="650" spans="1:3">
      <c r="A650">
        <v>7</v>
      </c>
      <c r="B650">
        <v>550.52</v>
      </c>
      <c r="C650" s="123">
        <v>49.05</v>
      </c>
    </row>
    <row r="651" spans="1:3">
      <c r="A651">
        <v>7</v>
      </c>
      <c r="B651">
        <v>640.54999999999995</v>
      </c>
      <c r="C651" s="123">
        <v>47.27</v>
      </c>
    </row>
    <row r="652" spans="1:3">
      <c r="A652">
        <v>7</v>
      </c>
      <c r="B652">
        <v>745.94</v>
      </c>
      <c r="C652" s="123">
        <v>47.73</v>
      </c>
    </row>
    <row r="653" spans="1:3">
      <c r="A653">
        <v>7</v>
      </c>
      <c r="B653">
        <v>755.86</v>
      </c>
      <c r="C653" s="123">
        <v>50.01</v>
      </c>
    </row>
    <row r="654" spans="1:3">
      <c r="A654">
        <v>7</v>
      </c>
      <c r="B654">
        <v>756.32</v>
      </c>
      <c r="C654" s="123">
        <v>51.34</v>
      </c>
    </row>
    <row r="655" spans="1:3">
      <c r="A655">
        <v>7</v>
      </c>
      <c r="B655">
        <v>784.2</v>
      </c>
      <c r="C655" s="123">
        <v>51.15</v>
      </c>
    </row>
    <row r="656" spans="1:3">
      <c r="A656">
        <v>7</v>
      </c>
      <c r="B656">
        <v>786.27</v>
      </c>
      <c r="C656" s="123">
        <v>51.94</v>
      </c>
    </row>
    <row r="657" spans="1:3">
      <c r="A657">
        <v>7</v>
      </c>
      <c r="B657">
        <v>796.78</v>
      </c>
      <c r="C657" s="123">
        <v>52.32</v>
      </c>
    </row>
    <row r="658" spans="1:3">
      <c r="A658">
        <v>7</v>
      </c>
      <c r="B658">
        <v>798.15</v>
      </c>
      <c r="C658" s="123">
        <v>53.75</v>
      </c>
    </row>
    <row r="659" spans="1:3">
      <c r="A659">
        <v>7</v>
      </c>
      <c r="B659">
        <v>799.83</v>
      </c>
      <c r="C659" s="123">
        <v>53.74</v>
      </c>
    </row>
    <row r="660" spans="1:3">
      <c r="A660">
        <v>7</v>
      </c>
      <c r="B660">
        <v>803.09</v>
      </c>
      <c r="C660" s="123">
        <v>52.02</v>
      </c>
    </row>
    <row r="661" spans="1:3">
      <c r="A661">
        <v>7</v>
      </c>
      <c r="B661">
        <v>880.24</v>
      </c>
      <c r="C661" s="123">
        <v>50.37</v>
      </c>
    </row>
    <row r="662" spans="1:3">
      <c r="A662">
        <v>7</v>
      </c>
      <c r="B662">
        <v>882.55</v>
      </c>
      <c r="C662" s="123">
        <v>51.17</v>
      </c>
    </row>
    <row r="663" spans="1:3">
      <c r="A663">
        <v>7</v>
      </c>
      <c r="B663">
        <v>885.27</v>
      </c>
      <c r="C663" s="123">
        <v>50.28</v>
      </c>
    </row>
    <row r="664" spans="1:3">
      <c r="A664">
        <v>7</v>
      </c>
      <c r="B664">
        <v>899.71</v>
      </c>
      <c r="C664" s="123">
        <v>55.97</v>
      </c>
    </row>
    <row r="665" spans="1:3">
      <c r="A665">
        <v>7</v>
      </c>
      <c r="B665">
        <v>944.65</v>
      </c>
      <c r="C665" s="123">
        <v>55.59</v>
      </c>
    </row>
    <row r="666" spans="1:3">
      <c r="A666">
        <v>7</v>
      </c>
      <c r="B666">
        <v>945.28</v>
      </c>
      <c r="C666" s="123">
        <v>56.21</v>
      </c>
    </row>
    <row r="667" spans="1:3">
      <c r="A667">
        <v>7</v>
      </c>
      <c r="B667">
        <v>971.14</v>
      </c>
      <c r="C667" s="123">
        <v>56.39</v>
      </c>
    </row>
    <row r="668" spans="1:3">
      <c r="A668">
        <v>7</v>
      </c>
      <c r="B668">
        <v>972.13</v>
      </c>
      <c r="C668" s="123">
        <v>57.02</v>
      </c>
    </row>
    <row r="669" spans="1:3">
      <c r="A669">
        <v>7</v>
      </c>
      <c r="B669">
        <v>1027.3900000000001</v>
      </c>
      <c r="C669" s="123">
        <v>56.65</v>
      </c>
    </row>
    <row r="670" spans="1:3">
      <c r="A670">
        <v>7</v>
      </c>
      <c r="B670">
        <v>1030.46</v>
      </c>
      <c r="C670" s="123">
        <v>56.68</v>
      </c>
    </row>
    <row r="671" spans="1:3">
      <c r="A671">
        <v>7</v>
      </c>
      <c r="B671">
        <v>1070.24</v>
      </c>
      <c r="C671" s="123">
        <v>56.4</v>
      </c>
    </row>
    <row r="672" spans="1:3">
      <c r="A672">
        <v>7</v>
      </c>
      <c r="B672">
        <v>1107.56</v>
      </c>
      <c r="C672" s="123">
        <v>56.63</v>
      </c>
    </row>
    <row r="673" spans="1:3">
      <c r="A673">
        <v>7</v>
      </c>
      <c r="B673">
        <v>1108.3399999999999</v>
      </c>
      <c r="C673" s="123">
        <v>57.32</v>
      </c>
    </row>
    <row r="674" spans="1:3">
      <c r="A674">
        <v>7</v>
      </c>
      <c r="B674">
        <v>1184.07</v>
      </c>
      <c r="C674" s="123">
        <v>56.89</v>
      </c>
    </row>
    <row r="675" spans="1:3">
      <c r="A675">
        <v>7</v>
      </c>
      <c r="B675">
        <v>1225.27</v>
      </c>
      <c r="C675" s="123">
        <v>57.53</v>
      </c>
    </row>
    <row r="676" spans="1:3">
      <c r="A676">
        <v>7</v>
      </c>
      <c r="B676">
        <v>1256.77</v>
      </c>
      <c r="C676" s="123">
        <v>57.62</v>
      </c>
    </row>
    <row r="677" spans="1:3">
      <c r="A677">
        <v>7</v>
      </c>
      <c r="B677">
        <v>1257.9100000000001</v>
      </c>
      <c r="C677" s="123">
        <v>56.44</v>
      </c>
    </row>
    <row r="678" spans="1:3">
      <c r="A678">
        <v>7</v>
      </c>
      <c r="B678">
        <v>1295.44</v>
      </c>
      <c r="C678" s="123">
        <v>56.25</v>
      </c>
    </row>
    <row r="679" spans="1:3">
      <c r="A679">
        <v>7</v>
      </c>
      <c r="B679">
        <v>1358.81</v>
      </c>
      <c r="C679" s="123">
        <v>56.74</v>
      </c>
    </row>
    <row r="680" spans="1:3">
      <c r="A680">
        <v>7</v>
      </c>
      <c r="B680">
        <v>1382.76</v>
      </c>
      <c r="C680" s="123">
        <v>56.61</v>
      </c>
    </row>
    <row r="681" spans="1:3">
      <c r="A681">
        <v>7</v>
      </c>
      <c r="B681">
        <v>1395.12</v>
      </c>
      <c r="C681" s="123">
        <v>56.74</v>
      </c>
    </row>
    <row r="682" spans="1:3">
      <c r="A682">
        <v>7</v>
      </c>
      <c r="B682">
        <v>1397.92</v>
      </c>
      <c r="C682" s="123">
        <v>53.76</v>
      </c>
    </row>
    <row r="683" spans="1:3">
      <c r="A683">
        <v>7</v>
      </c>
      <c r="B683">
        <v>1398.36</v>
      </c>
      <c r="C683" s="123">
        <v>53.76</v>
      </c>
    </row>
    <row r="684" spans="1:3">
      <c r="A684">
        <v>7</v>
      </c>
      <c r="B684">
        <v>1573.98</v>
      </c>
      <c r="C684" s="123">
        <v>52.74</v>
      </c>
    </row>
    <row r="685" spans="1:3">
      <c r="A685">
        <v>7</v>
      </c>
      <c r="B685">
        <v>1614</v>
      </c>
      <c r="C685" s="123">
        <v>52.84</v>
      </c>
    </row>
    <row r="686" spans="1:3">
      <c r="A686">
        <v>7</v>
      </c>
      <c r="B686">
        <v>1649.81</v>
      </c>
      <c r="C686" s="123">
        <v>53.84</v>
      </c>
    </row>
    <row r="687" spans="1:3">
      <c r="A687">
        <v>7</v>
      </c>
      <c r="B687">
        <v>1650.9</v>
      </c>
      <c r="C687" s="123">
        <v>53.84</v>
      </c>
    </row>
    <row r="688" spans="1:3">
      <c r="A688">
        <v>7</v>
      </c>
      <c r="B688">
        <v>1654.23</v>
      </c>
      <c r="C688" s="123">
        <v>55.83</v>
      </c>
    </row>
    <row r="689" spans="1:3">
      <c r="A689">
        <v>7</v>
      </c>
      <c r="B689">
        <v>1656.02</v>
      </c>
      <c r="C689" s="123">
        <v>55.8</v>
      </c>
    </row>
    <row r="690" spans="1:3">
      <c r="A690">
        <v>7</v>
      </c>
      <c r="B690">
        <v>1663.35</v>
      </c>
      <c r="C690" s="123">
        <v>59.43</v>
      </c>
    </row>
    <row r="691" spans="1:3">
      <c r="A691">
        <v>7</v>
      </c>
      <c r="B691">
        <v>1666.23</v>
      </c>
      <c r="C691" s="123">
        <v>59.47</v>
      </c>
    </row>
    <row r="692" spans="1:3">
      <c r="A692">
        <v>7</v>
      </c>
      <c r="B692">
        <v>1671.28</v>
      </c>
      <c r="C692" s="123">
        <v>57.09</v>
      </c>
    </row>
    <row r="693" spans="1:3">
      <c r="A693">
        <v>7</v>
      </c>
      <c r="B693">
        <v>1675.01</v>
      </c>
      <c r="C693" s="123">
        <v>57.02</v>
      </c>
    </row>
    <row r="694" spans="1:3">
      <c r="A694">
        <v>7</v>
      </c>
      <c r="B694">
        <v>1677.31</v>
      </c>
      <c r="C694" s="123">
        <v>57.16</v>
      </c>
    </row>
    <row r="695" spans="1:3">
      <c r="A695">
        <v>7</v>
      </c>
      <c r="B695">
        <v>1677.31</v>
      </c>
      <c r="C695" s="123">
        <v>57.4</v>
      </c>
    </row>
    <row r="696" spans="1:3">
      <c r="A696">
        <v>7</v>
      </c>
      <c r="B696">
        <v>1677.31</v>
      </c>
      <c r="C696" s="123">
        <v>57.398000000000003</v>
      </c>
    </row>
    <row r="697" spans="1:3">
      <c r="A697">
        <v>7</v>
      </c>
      <c r="B697">
        <v>1678.06</v>
      </c>
      <c r="C697" s="123">
        <v>56.89</v>
      </c>
    </row>
    <row r="698" spans="1:3">
      <c r="A698">
        <v>7</v>
      </c>
      <c r="B698">
        <v>1679</v>
      </c>
      <c r="C698" s="123">
        <v>56.02</v>
      </c>
    </row>
    <row r="699" spans="1:3">
      <c r="A699">
        <v>7</v>
      </c>
      <c r="B699">
        <v>1679.57</v>
      </c>
      <c r="C699" s="123">
        <v>56.02</v>
      </c>
    </row>
    <row r="700" spans="1:3">
      <c r="A700">
        <v>7</v>
      </c>
      <c r="B700">
        <v>1679.57</v>
      </c>
      <c r="C700" s="123">
        <v>56.01</v>
      </c>
    </row>
    <row r="701" spans="1:3">
      <c r="A701">
        <v>8</v>
      </c>
      <c r="B701">
        <v>-26.79</v>
      </c>
      <c r="C701" s="123">
        <v>63.47</v>
      </c>
    </row>
    <row r="702" spans="1:3">
      <c r="A702">
        <v>8</v>
      </c>
      <c r="B702">
        <v>-24.32</v>
      </c>
      <c r="C702" s="123">
        <v>61.42</v>
      </c>
    </row>
    <row r="703" spans="1:3">
      <c r="A703">
        <v>8</v>
      </c>
      <c r="B703">
        <v>-18.399999999999999</v>
      </c>
      <c r="C703" s="123">
        <v>63.59</v>
      </c>
    </row>
    <row r="704" spans="1:3">
      <c r="A704">
        <v>8</v>
      </c>
      <c r="B704">
        <v>-7.45</v>
      </c>
      <c r="C704" s="123">
        <v>63.86</v>
      </c>
    </row>
    <row r="705" spans="1:3">
      <c r="A705">
        <v>8</v>
      </c>
      <c r="B705">
        <v>0</v>
      </c>
      <c r="C705" s="123">
        <v>68.44</v>
      </c>
    </row>
    <row r="706" spans="1:3">
      <c r="A706">
        <v>8</v>
      </c>
      <c r="B706">
        <v>3.59</v>
      </c>
      <c r="C706" s="123">
        <v>68.686000000000007</v>
      </c>
    </row>
    <row r="707" spans="1:3">
      <c r="A707">
        <v>8</v>
      </c>
      <c r="B707">
        <v>3.59</v>
      </c>
      <c r="C707" s="123">
        <v>68.44</v>
      </c>
    </row>
    <row r="708" spans="1:3">
      <c r="A708">
        <v>8</v>
      </c>
      <c r="B708">
        <v>3.59</v>
      </c>
      <c r="C708" s="123">
        <v>68.42</v>
      </c>
    </row>
    <row r="709" spans="1:3">
      <c r="A709">
        <v>8</v>
      </c>
      <c r="B709">
        <v>27.29</v>
      </c>
      <c r="C709" s="123">
        <v>59.01</v>
      </c>
    </row>
    <row r="710" spans="1:3">
      <c r="A710">
        <v>8</v>
      </c>
      <c r="B710">
        <v>41.27</v>
      </c>
      <c r="C710" s="123">
        <v>58.72</v>
      </c>
    </row>
    <row r="711" spans="1:3">
      <c r="A711">
        <v>8</v>
      </c>
      <c r="B711">
        <v>43.56</v>
      </c>
      <c r="C711" s="123">
        <v>59.53</v>
      </c>
    </row>
    <row r="712" spans="1:3">
      <c r="A712">
        <v>8</v>
      </c>
      <c r="B712">
        <v>58.16</v>
      </c>
      <c r="C712" s="123">
        <v>60.01</v>
      </c>
    </row>
    <row r="713" spans="1:3">
      <c r="A713">
        <v>8</v>
      </c>
      <c r="B713">
        <v>80.23</v>
      </c>
      <c r="C713" s="123">
        <v>60.66</v>
      </c>
    </row>
    <row r="714" spans="1:3">
      <c r="A714">
        <v>8</v>
      </c>
      <c r="B714">
        <v>84.05</v>
      </c>
      <c r="C714" s="123">
        <v>59.95</v>
      </c>
    </row>
    <row r="715" spans="1:3">
      <c r="A715">
        <v>8</v>
      </c>
      <c r="B715">
        <v>119.67</v>
      </c>
      <c r="C715" s="123">
        <v>57.96</v>
      </c>
    </row>
    <row r="716" spans="1:3">
      <c r="A716">
        <v>8</v>
      </c>
      <c r="B716">
        <v>161.75</v>
      </c>
      <c r="C716" s="123">
        <v>61.29</v>
      </c>
    </row>
    <row r="717" spans="1:3">
      <c r="A717">
        <v>8</v>
      </c>
      <c r="B717">
        <v>171.12</v>
      </c>
      <c r="C717" s="123">
        <v>57.66</v>
      </c>
    </row>
    <row r="718" spans="1:3">
      <c r="A718">
        <v>8</v>
      </c>
      <c r="B718">
        <v>180.74</v>
      </c>
      <c r="C718" s="123">
        <v>61</v>
      </c>
    </row>
    <row r="719" spans="1:3">
      <c r="A719">
        <v>8</v>
      </c>
      <c r="B719">
        <v>202.29</v>
      </c>
      <c r="C719" s="123">
        <v>57.25</v>
      </c>
    </row>
    <row r="720" spans="1:3">
      <c r="A720">
        <v>8</v>
      </c>
      <c r="B720">
        <v>219.68</v>
      </c>
      <c r="C720" s="123">
        <v>58.85</v>
      </c>
    </row>
    <row r="721" spans="1:3">
      <c r="A721">
        <v>8</v>
      </c>
      <c r="B721">
        <v>263.79000000000002</v>
      </c>
      <c r="C721" s="123">
        <v>60.33</v>
      </c>
    </row>
    <row r="722" spans="1:3">
      <c r="A722">
        <v>8</v>
      </c>
      <c r="B722">
        <v>276.70999999999998</v>
      </c>
      <c r="C722" s="123">
        <v>59.03</v>
      </c>
    </row>
    <row r="723" spans="1:3">
      <c r="A723">
        <v>8</v>
      </c>
      <c r="B723">
        <v>303.39</v>
      </c>
      <c r="C723" s="123">
        <v>60.79</v>
      </c>
    </row>
    <row r="724" spans="1:3">
      <c r="A724">
        <v>8</v>
      </c>
      <c r="B724">
        <v>305.39</v>
      </c>
      <c r="C724" s="123">
        <v>61.83</v>
      </c>
    </row>
    <row r="725" spans="1:3">
      <c r="A725">
        <v>8</v>
      </c>
      <c r="B725">
        <v>307.85000000000002</v>
      </c>
      <c r="C725" s="123">
        <v>60.65</v>
      </c>
    </row>
    <row r="726" spans="1:3">
      <c r="A726">
        <v>8</v>
      </c>
      <c r="B726">
        <v>328.49</v>
      </c>
      <c r="C726" s="123">
        <v>60.94</v>
      </c>
    </row>
    <row r="727" spans="1:3">
      <c r="A727">
        <v>8</v>
      </c>
      <c r="B727">
        <v>362.52</v>
      </c>
      <c r="C727" s="123">
        <v>60.76</v>
      </c>
    </row>
    <row r="728" spans="1:3">
      <c r="A728">
        <v>8</v>
      </c>
      <c r="B728">
        <v>399.25</v>
      </c>
      <c r="C728" s="123">
        <v>60.92</v>
      </c>
    </row>
    <row r="729" spans="1:3">
      <c r="A729">
        <v>8</v>
      </c>
      <c r="B729">
        <v>402.49</v>
      </c>
      <c r="C729" s="123">
        <v>61.29</v>
      </c>
    </row>
    <row r="730" spans="1:3">
      <c r="A730">
        <v>8</v>
      </c>
      <c r="B730">
        <v>408.44</v>
      </c>
      <c r="C730" s="123">
        <v>59.69</v>
      </c>
    </row>
    <row r="731" spans="1:3">
      <c r="A731">
        <v>8</v>
      </c>
      <c r="B731">
        <v>419.73</v>
      </c>
      <c r="C731" s="123">
        <v>62.87</v>
      </c>
    </row>
    <row r="732" spans="1:3">
      <c r="A732">
        <v>8</v>
      </c>
      <c r="B732">
        <v>480.24</v>
      </c>
      <c r="C732" s="123">
        <v>62.96</v>
      </c>
    </row>
    <row r="733" spans="1:3">
      <c r="A733">
        <v>8</v>
      </c>
      <c r="B733">
        <v>482.54</v>
      </c>
      <c r="C733" s="123">
        <v>64.269000000000005</v>
      </c>
    </row>
    <row r="734" spans="1:3">
      <c r="A734">
        <v>8</v>
      </c>
      <c r="B734">
        <v>489.51</v>
      </c>
      <c r="C734" s="123">
        <v>63.71</v>
      </c>
    </row>
    <row r="735" spans="1:3">
      <c r="A735">
        <v>8</v>
      </c>
      <c r="B735">
        <v>505.88</v>
      </c>
      <c r="C735" s="123">
        <v>63.75</v>
      </c>
    </row>
    <row r="736" spans="1:3">
      <c r="A736">
        <v>8</v>
      </c>
      <c r="B736">
        <v>508.55</v>
      </c>
      <c r="C736" s="123">
        <v>62.68</v>
      </c>
    </row>
    <row r="737" spans="1:3">
      <c r="A737">
        <v>8</v>
      </c>
      <c r="B737">
        <v>527.96</v>
      </c>
      <c r="C737" s="123">
        <v>62.65</v>
      </c>
    </row>
    <row r="738" spans="1:3">
      <c r="A738">
        <v>8</v>
      </c>
      <c r="B738">
        <v>529.03</v>
      </c>
      <c r="C738" s="123">
        <v>63.58</v>
      </c>
    </row>
    <row r="739" spans="1:3">
      <c r="A739">
        <v>8</v>
      </c>
      <c r="B739">
        <v>554.70000000000005</v>
      </c>
      <c r="C739" s="123">
        <v>63.6</v>
      </c>
    </row>
    <row r="740" spans="1:3">
      <c r="A740">
        <v>8</v>
      </c>
      <c r="B740">
        <v>590.03</v>
      </c>
      <c r="C740" s="123">
        <v>62.72</v>
      </c>
    </row>
    <row r="741" spans="1:3">
      <c r="A741">
        <v>8</v>
      </c>
      <c r="B741">
        <v>595.61</v>
      </c>
      <c r="C741" s="123">
        <v>65.17</v>
      </c>
    </row>
    <row r="742" spans="1:3">
      <c r="A742">
        <v>8</v>
      </c>
      <c r="B742">
        <v>630.80999999999995</v>
      </c>
      <c r="C742" s="123">
        <v>65.19</v>
      </c>
    </row>
    <row r="743" spans="1:3">
      <c r="A743">
        <v>8</v>
      </c>
      <c r="B743">
        <v>634.04999999999995</v>
      </c>
      <c r="C743" s="123">
        <v>64.879000000000005</v>
      </c>
    </row>
    <row r="744" spans="1:3">
      <c r="A744">
        <v>8</v>
      </c>
      <c r="B744">
        <v>664.02</v>
      </c>
      <c r="C744" s="123">
        <v>64.709999999999994</v>
      </c>
    </row>
    <row r="745" spans="1:3">
      <c r="A745">
        <v>8</v>
      </c>
      <c r="B745">
        <v>665.01</v>
      </c>
      <c r="C745" s="123">
        <v>65.180000000000007</v>
      </c>
    </row>
    <row r="746" spans="1:3">
      <c r="A746">
        <v>8</v>
      </c>
      <c r="B746">
        <v>736.17</v>
      </c>
      <c r="C746" s="123">
        <v>65.7</v>
      </c>
    </row>
    <row r="747" spans="1:3">
      <c r="A747">
        <v>8</v>
      </c>
      <c r="B747">
        <v>741.89</v>
      </c>
      <c r="C747" s="123">
        <v>63.66</v>
      </c>
    </row>
    <row r="748" spans="1:3">
      <c r="A748">
        <v>8</v>
      </c>
      <c r="B748">
        <v>748.46</v>
      </c>
      <c r="C748" s="123">
        <v>63.33</v>
      </c>
    </row>
    <row r="749" spans="1:3">
      <c r="A749">
        <v>8</v>
      </c>
      <c r="B749">
        <v>760.39</v>
      </c>
      <c r="C749" s="123">
        <v>64.8</v>
      </c>
    </row>
    <row r="750" spans="1:3">
      <c r="A750">
        <v>8</v>
      </c>
      <c r="B750">
        <v>818.76</v>
      </c>
      <c r="C750" s="123">
        <v>64.28</v>
      </c>
    </row>
    <row r="751" spans="1:3">
      <c r="A751">
        <v>8</v>
      </c>
      <c r="B751">
        <v>821.77</v>
      </c>
      <c r="C751" s="123">
        <v>61.69</v>
      </c>
    </row>
    <row r="752" spans="1:3">
      <c r="A752">
        <v>8</v>
      </c>
      <c r="B752">
        <v>823.62</v>
      </c>
      <c r="C752" s="123">
        <v>62</v>
      </c>
    </row>
    <row r="753" spans="1:3">
      <c r="A753">
        <v>8</v>
      </c>
      <c r="B753">
        <v>873.62</v>
      </c>
      <c r="C753" s="123">
        <v>62.27</v>
      </c>
    </row>
    <row r="754" spans="1:3">
      <c r="A754">
        <v>8</v>
      </c>
      <c r="B754">
        <v>916.19</v>
      </c>
      <c r="C754" s="123">
        <v>60.69</v>
      </c>
    </row>
    <row r="755" spans="1:3">
      <c r="A755">
        <v>8</v>
      </c>
      <c r="B755">
        <v>959.18</v>
      </c>
      <c r="C755" s="123">
        <v>60.79</v>
      </c>
    </row>
    <row r="756" spans="1:3">
      <c r="A756">
        <v>8</v>
      </c>
      <c r="B756">
        <v>1006.84</v>
      </c>
      <c r="C756" s="123">
        <v>61.1</v>
      </c>
    </row>
    <row r="757" spans="1:3">
      <c r="A757">
        <v>8</v>
      </c>
      <c r="B757">
        <v>1008.53</v>
      </c>
      <c r="C757" s="123">
        <v>59.97</v>
      </c>
    </row>
    <row r="758" spans="1:3">
      <c r="A758">
        <v>8</v>
      </c>
      <c r="B758">
        <v>1020.28</v>
      </c>
      <c r="C758" s="123">
        <v>59.77</v>
      </c>
    </row>
    <row r="759" spans="1:3">
      <c r="A759">
        <v>8</v>
      </c>
      <c r="B759">
        <v>1032.93</v>
      </c>
      <c r="C759" s="123">
        <v>60.01</v>
      </c>
    </row>
    <row r="760" spans="1:3">
      <c r="A760">
        <v>8</v>
      </c>
      <c r="B760">
        <v>1034.24</v>
      </c>
      <c r="C760" s="123">
        <v>60.81</v>
      </c>
    </row>
    <row r="761" spans="1:3">
      <c r="A761">
        <v>8</v>
      </c>
      <c r="B761">
        <v>1056.4000000000001</v>
      </c>
      <c r="C761" s="123">
        <v>61.33</v>
      </c>
    </row>
    <row r="762" spans="1:3">
      <c r="A762">
        <v>8</v>
      </c>
      <c r="B762">
        <v>1089.43</v>
      </c>
      <c r="C762" s="123">
        <v>61.16</v>
      </c>
    </row>
    <row r="763" spans="1:3">
      <c r="A763">
        <v>8</v>
      </c>
      <c r="B763">
        <v>1097.8599999999999</v>
      </c>
      <c r="C763" s="123">
        <v>59.04</v>
      </c>
    </row>
    <row r="764" spans="1:3">
      <c r="A764">
        <v>8</v>
      </c>
      <c r="B764">
        <v>1111.54</v>
      </c>
      <c r="C764" s="123">
        <v>60.21</v>
      </c>
    </row>
    <row r="765" spans="1:3">
      <c r="A765">
        <v>8</v>
      </c>
      <c r="B765">
        <v>1119.68</v>
      </c>
      <c r="C765" s="123">
        <v>59.34</v>
      </c>
    </row>
    <row r="766" spans="1:3">
      <c r="A766">
        <v>8</v>
      </c>
      <c r="B766">
        <v>1141.81</v>
      </c>
      <c r="C766" s="123">
        <v>68.47</v>
      </c>
    </row>
    <row r="767" spans="1:3">
      <c r="A767">
        <v>8</v>
      </c>
      <c r="B767">
        <v>1143.8499999999999</v>
      </c>
      <c r="C767" s="123">
        <v>68.44</v>
      </c>
    </row>
    <row r="768" spans="1:3">
      <c r="A768">
        <v>8</v>
      </c>
      <c r="B768">
        <v>1143.97</v>
      </c>
      <c r="C768" s="123">
        <v>68.209999999999994</v>
      </c>
    </row>
    <row r="769" spans="1:3">
      <c r="A769">
        <v>8</v>
      </c>
      <c r="B769">
        <v>1144.19</v>
      </c>
      <c r="C769" s="123">
        <v>68.150000000000006</v>
      </c>
    </row>
    <row r="770" spans="1:3">
      <c r="A770">
        <v>8</v>
      </c>
      <c r="B770">
        <v>1144.5899999999999</v>
      </c>
      <c r="C770" s="123">
        <v>68.400000000000006</v>
      </c>
    </row>
    <row r="771" spans="1:3">
      <c r="A771">
        <v>8</v>
      </c>
      <c r="B771">
        <v>1144.5899999999999</v>
      </c>
      <c r="C771" s="123">
        <v>68.150000000000006</v>
      </c>
    </row>
    <row r="772" spans="1:3">
      <c r="A772">
        <v>8</v>
      </c>
      <c r="B772">
        <v>1144.5899999999999</v>
      </c>
      <c r="C772" s="123">
        <v>68.150000000000006</v>
      </c>
    </row>
    <row r="773" spans="1:3">
      <c r="A773">
        <v>8</v>
      </c>
      <c r="B773">
        <v>1148.81</v>
      </c>
      <c r="C773" s="123">
        <v>65.36</v>
      </c>
    </row>
    <row r="774" spans="1:3">
      <c r="A774">
        <v>8</v>
      </c>
      <c r="B774">
        <v>1153.3</v>
      </c>
      <c r="C774" s="123">
        <v>65.41</v>
      </c>
    </row>
    <row r="775" spans="1:3">
      <c r="A775">
        <v>9</v>
      </c>
      <c r="B775">
        <v>-7.34</v>
      </c>
      <c r="C775" s="123">
        <v>71.010000000000005</v>
      </c>
    </row>
    <row r="776" spans="1:3">
      <c r="A776">
        <v>9</v>
      </c>
      <c r="B776">
        <v>0</v>
      </c>
      <c r="C776" s="123">
        <v>75.37</v>
      </c>
    </row>
    <row r="777" spans="1:3">
      <c r="A777">
        <v>9</v>
      </c>
      <c r="B777">
        <v>3.3</v>
      </c>
      <c r="C777" s="123">
        <v>75.623000000000005</v>
      </c>
    </row>
    <row r="778" spans="1:3">
      <c r="A778">
        <v>9</v>
      </c>
      <c r="B778">
        <v>3.3</v>
      </c>
      <c r="C778" s="123">
        <v>75.37</v>
      </c>
    </row>
    <row r="779" spans="1:3">
      <c r="A779">
        <v>9</v>
      </c>
      <c r="B779">
        <v>3.3</v>
      </c>
      <c r="C779" s="123">
        <v>75.459999999999994</v>
      </c>
    </row>
    <row r="780" spans="1:3">
      <c r="A780">
        <v>9</v>
      </c>
      <c r="B780">
        <v>32.21</v>
      </c>
      <c r="C780" s="123">
        <v>66.569999999999993</v>
      </c>
    </row>
    <row r="781" spans="1:3">
      <c r="A781">
        <v>9</v>
      </c>
      <c r="B781">
        <v>36.479999999999997</v>
      </c>
      <c r="C781" s="123">
        <v>68.13</v>
      </c>
    </row>
    <row r="782" spans="1:3">
      <c r="A782">
        <v>9</v>
      </c>
      <c r="B782">
        <v>49.94</v>
      </c>
      <c r="C782" s="123">
        <v>64.308999999999997</v>
      </c>
    </row>
    <row r="783" spans="1:3">
      <c r="A783">
        <v>9</v>
      </c>
      <c r="B783">
        <v>81.819999999999993</v>
      </c>
      <c r="C783" s="123">
        <v>65.97</v>
      </c>
    </row>
    <row r="784" spans="1:3">
      <c r="A784">
        <v>9</v>
      </c>
      <c r="B784">
        <v>134.09</v>
      </c>
      <c r="C784" s="123">
        <v>66.42</v>
      </c>
    </row>
    <row r="785" spans="1:3">
      <c r="A785">
        <v>9</v>
      </c>
      <c r="B785">
        <v>156.78</v>
      </c>
      <c r="C785" s="123">
        <v>66.819999999999993</v>
      </c>
    </row>
    <row r="786" spans="1:3">
      <c r="A786">
        <v>9</v>
      </c>
      <c r="B786">
        <v>159.19</v>
      </c>
      <c r="C786" s="123">
        <v>66</v>
      </c>
    </row>
    <row r="787" spans="1:3">
      <c r="A787">
        <v>9</v>
      </c>
      <c r="B787">
        <v>184.56</v>
      </c>
      <c r="C787" s="123">
        <v>65.8</v>
      </c>
    </row>
    <row r="788" spans="1:3">
      <c r="A788">
        <v>9</v>
      </c>
      <c r="B788">
        <v>190.55</v>
      </c>
      <c r="C788" s="123">
        <v>64.72</v>
      </c>
    </row>
    <row r="789" spans="1:3">
      <c r="A789">
        <v>9</v>
      </c>
      <c r="B789">
        <v>216.06</v>
      </c>
      <c r="C789" s="123">
        <v>65.12</v>
      </c>
    </row>
    <row r="790" spans="1:3">
      <c r="A790">
        <v>9</v>
      </c>
      <c r="B790">
        <v>225.69</v>
      </c>
      <c r="C790" s="123">
        <v>67.41</v>
      </c>
    </row>
    <row r="791" spans="1:3">
      <c r="A791">
        <v>9</v>
      </c>
      <c r="B791">
        <v>252.1</v>
      </c>
      <c r="C791" s="123">
        <v>67.17</v>
      </c>
    </row>
    <row r="792" spans="1:3">
      <c r="A792">
        <v>9</v>
      </c>
      <c r="B792">
        <v>269.42</v>
      </c>
      <c r="C792" s="123">
        <v>65.290000000000006</v>
      </c>
    </row>
    <row r="793" spans="1:3">
      <c r="A793">
        <v>9</v>
      </c>
      <c r="B793">
        <v>292.43</v>
      </c>
      <c r="C793" s="123">
        <v>65.519000000000005</v>
      </c>
    </row>
    <row r="794" spans="1:3">
      <c r="A794">
        <v>9</v>
      </c>
      <c r="B794">
        <v>300.16000000000003</v>
      </c>
      <c r="C794" s="123">
        <v>66.41</v>
      </c>
    </row>
    <row r="795" spans="1:3">
      <c r="A795">
        <v>9</v>
      </c>
      <c r="B795">
        <v>335.96</v>
      </c>
      <c r="C795" s="123">
        <v>66.790000000000006</v>
      </c>
    </row>
    <row r="796" spans="1:3">
      <c r="A796">
        <v>9</v>
      </c>
      <c r="B796">
        <v>341.75</v>
      </c>
      <c r="C796" s="123">
        <v>67.89</v>
      </c>
    </row>
    <row r="797" spans="1:3">
      <c r="A797">
        <v>9</v>
      </c>
      <c r="B797">
        <v>405.95</v>
      </c>
      <c r="C797" s="123">
        <v>66.5</v>
      </c>
    </row>
    <row r="798" spans="1:3">
      <c r="A798">
        <v>9</v>
      </c>
      <c r="B798">
        <v>415.31</v>
      </c>
      <c r="C798" s="123">
        <v>68.349999999999994</v>
      </c>
    </row>
    <row r="799" spans="1:3">
      <c r="A799">
        <v>9</v>
      </c>
      <c r="B799">
        <v>423.18</v>
      </c>
      <c r="C799" s="123">
        <v>68.540000000000006</v>
      </c>
    </row>
    <row r="800" spans="1:3">
      <c r="A800">
        <v>9</v>
      </c>
      <c r="B800">
        <v>424.14</v>
      </c>
      <c r="C800" s="123">
        <v>67.67</v>
      </c>
    </row>
    <row r="801" spans="1:3">
      <c r="A801">
        <v>9</v>
      </c>
      <c r="B801">
        <v>469</v>
      </c>
      <c r="C801" s="123">
        <v>67.91</v>
      </c>
    </row>
    <row r="802" spans="1:3">
      <c r="A802">
        <v>9</v>
      </c>
      <c r="B802">
        <v>481.69</v>
      </c>
      <c r="C802" s="123">
        <v>70.36</v>
      </c>
    </row>
    <row r="803" spans="1:3">
      <c r="A803">
        <v>9</v>
      </c>
      <c r="B803">
        <v>487.5</v>
      </c>
      <c r="C803" s="123">
        <v>70.239999999999995</v>
      </c>
    </row>
    <row r="804" spans="1:3">
      <c r="A804">
        <v>9</v>
      </c>
      <c r="B804">
        <v>490.53</v>
      </c>
      <c r="C804" s="123">
        <v>68.94</v>
      </c>
    </row>
    <row r="805" spans="1:3">
      <c r="A805">
        <v>9</v>
      </c>
      <c r="B805">
        <v>493.28</v>
      </c>
      <c r="C805" s="123">
        <v>68.91</v>
      </c>
    </row>
    <row r="806" spans="1:3">
      <c r="A806">
        <v>9</v>
      </c>
      <c r="B806">
        <v>550.45000000000005</v>
      </c>
      <c r="C806" s="123">
        <v>68.81</v>
      </c>
    </row>
    <row r="807" spans="1:3">
      <c r="A807">
        <v>9</v>
      </c>
      <c r="B807">
        <v>614.55999999999995</v>
      </c>
      <c r="C807" s="123">
        <v>68.56</v>
      </c>
    </row>
    <row r="808" spans="1:3">
      <c r="A808">
        <v>9</v>
      </c>
      <c r="B808">
        <v>618.54999999999995</v>
      </c>
      <c r="C808" s="123">
        <v>69.86</v>
      </c>
    </row>
    <row r="809" spans="1:3">
      <c r="A809">
        <v>9</v>
      </c>
      <c r="B809">
        <v>623.03</v>
      </c>
      <c r="C809" s="123">
        <v>67.06</v>
      </c>
    </row>
    <row r="810" spans="1:3">
      <c r="A810">
        <v>9</v>
      </c>
      <c r="B810">
        <v>624.13</v>
      </c>
      <c r="C810" s="123">
        <v>67.040000000000006</v>
      </c>
    </row>
    <row r="811" spans="1:3">
      <c r="A811">
        <v>9</v>
      </c>
      <c r="B811">
        <v>625.28</v>
      </c>
      <c r="C811" s="123">
        <v>67.12</v>
      </c>
    </row>
    <row r="812" spans="1:3">
      <c r="A812">
        <v>9</v>
      </c>
      <c r="B812">
        <v>627.96</v>
      </c>
      <c r="C812" s="123">
        <v>68.7</v>
      </c>
    </row>
    <row r="813" spans="1:3">
      <c r="A813">
        <v>9</v>
      </c>
      <c r="B813">
        <v>693.96</v>
      </c>
      <c r="C813" s="123">
        <v>67.86</v>
      </c>
    </row>
    <row r="814" spans="1:3">
      <c r="A814">
        <v>9</v>
      </c>
      <c r="B814">
        <v>734.09</v>
      </c>
      <c r="C814" s="123">
        <v>67.760000000000005</v>
      </c>
    </row>
    <row r="815" spans="1:3">
      <c r="A815">
        <v>9</v>
      </c>
      <c r="B815">
        <v>748.45</v>
      </c>
      <c r="C815" s="123">
        <v>65.89</v>
      </c>
    </row>
    <row r="816" spans="1:3">
      <c r="A816">
        <v>9</v>
      </c>
      <c r="B816">
        <v>759.09</v>
      </c>
      <c r="C816" s="123">
        <v>65.519000000000005</v>
      </c>
    </row>
    <row r="817" spans="1:3">
      <c r="A817">
        <v>9</v>
      </c>
      <c r="B817">
        <v>777.79</v>
      </c>
      <c r="C817" s="123">
        <v>65.42</v>
      </c>
    </row>
    <row r="818" spans="1:3">
      <c r="A818">
        <v>9</v>
      </c>
      <c r="B818">
        <v>805.24</v>
      </c>
      <c r="C818" s="123">
        <v>65.37</v>
      </c>
    </row>
    <row r="819" spans="1:3">
      <c r="A819">
        <v>9</v>
      </c>
      <c r="B819">
        <v>869.23</v>
      </c>
      <c r="C819" s="123">
        <v>67.510000000000005</v>
      </c>
    </row>
    <row r="820" spans="1:3">
      <c r="A820">
        <v>9</v>
      </c>
      <c r="B820">
        <v>875.49</v>
      </c>
      <c r="C820" s="123">
        <v>67.66</v>
      </c>
    </row>
    <row r="821" spans="1:3">
      <c r="A821">
        <v>9</v>
      </c>
      <c r="B821">
        <v>883.6</v>
      </c>
      <c r="C821" s="123">
        <v>68.83</v>
      </c>
    </row>
    <row r="822" spans="1:3">
      <c r="A822">
        <v>9</v>
      </c>
      <c r="B822">
        <v>886.61</v>
      </c>
      <c r="C822" s="123">
        <v>67.599999999999994</v>
      </c>
    </row>
    <row r="823" spans="1:3">
      <c r="A823">
        <v>9</v>
      </c>
      <c r="B823">
        <v>937.87</v>
      </c>
      <c r="C823" s="123">
        <v>67.14</v>
      </c>
    </row>
    <row r="824" spans="1:3">
      <c r="A824">
        <v>9</v>
      </c>
      <c r="B824">
        <v>948.92</v>
      </c>
      <c r="C824" s="123">
        <v>65.650000000000006</v>
      </c>
    </row>
    <row r="825" spans="1:3">
      <c r="A825">
        <v>9</v>
      </c>
      <c r="B825">
        <v>994.61</v>
      </c>
      <c r="C825" s="123">
        <v>67.31</v>
      </c>
    </row>
    <row r="826" spans="1:3">
      <c r="A826">
        <v>9</v>
      </c>
      <c r="B826">
        <v>1065.51</v>
      </c>
      <c r="C826" s="123">
        <v>67.45</v>
      </c>
    </row>
    <row r="827" spans="1:3">
      <c r="A827">
        <v>9</v>
      </c>
      <c r="B827">
        <v>1098.25</v>
      </c>
      <c r="C827" s="123">
        <v>67.56</v>
      </c>
    </row>
    <row r="828" spans="1:3">
      <c r="A828">
        <v>9</v>
      </c>
      <c r="B828">
        <v>1101.77</v>
      </c>
      <c r="C828" s="123">
        <v>70.81</v>
      </c>
    </row>
    <row r="829" spans="1:3">
      <c r="A829">
        <v>9</v>
      </c>
      <c r="B829">
        <v>1133.24</v>
      </c>
      <c r="C829" s="123">
        <v>70.69</v>
      </c>
    </row>
    <row r="830" spans="1:3">
      <c r="A830">
        <v>9</v>
      </c>
      <c r="B830">
        <v>1140.27</v>
      </c>
      <c r="C830" s="123">
        <v>70.400000000000006</v>
      </c>
    </row>
    <row r="831" spans="1:3">
      <c r="A831">
        <v>9</v>
      </c>
      <c r="B831">
        <v>1198.69</v>
      </c>
      <c r="C831" s="123">
        <v>70.569999999999993</v>
      </c>
    </row>
    <row r="832" spans="1:3">
      <c r="A832">
        <v>9</v>
      </c>
      <c r="B832">
        <v>1200.8399999999999</v>
      </c>
      <c r="C832" s="123">
        <v>70.7</v>
      </c>
    </row>
    <row r="833" spans="1:3">
      <c r="A833">
        <v>9</v>
      </c>
      <c r="B833">
        <v>1200.8499999999999</v>
      </c>
      <c r="C833" s="123">
        <v>70.28</v>
      </c>
    </row>
    <row r="834" spans="1:3">
      <c r="A834">
        <v>9</v>
      </c>
      <c r="B834">
        <v>1216.55</v>
      </c>
      <c r="C834" s="123">
        <v>70.3</v>
      </c>
    </row>
    <row r="835" spans="1:3">
      <c r="A835">
        <v>9</v>
      </c>
      <c r="B835">
        <v>1216.6199999999999</v>
      </c>
      <c r="C835" s="123">
        <v>71.23</v>
      </c>
    </row>
    <row r="836" spans="1:3">
      <c r="A836">
        <v>9</v>
      </c>
      <c r="B836">
        <v>1220.79</v>
      </c>
      <c r="C836" s="123">
        <v>71.239999999999995</v>
      </c>
    </row>
    <row r="837" spans="1:3">
      <c r="A837">
        <v>9</v>
      </c>
      <c r="B837">
        <v>1224.1099999999999</v>
      </c>
      <c r="C837" s="123">
        <v>70.989999999999995</v>
      </c>
    </row>
    <row r="838" spans="1:3">
      <c r="A838">
        <v>9</v>
      </c>
      <c r="B838">
        <v>1227.53</v>
      </c>
      <c r="C838" s="123">
        <v>69.34</v>
      </c>
    </row>
    <row r="839" spans="1:3">
      <c r="A839">
        <v>9</v>
      </c>
      <c r="B839">
        <v>1235.81</v>
      </c>
      <c r="C839" s="123">
        <v>72.17</v>
      </c>
    </row>
    <row r="840" spans="1:3">
      <c r="A840">
        <v>9</v>
      </c>
      <c r="B840">
        <v>1238.8900000000001</v>
      </c>
      <c r="C840" s="123">
        <v>72.319999999999993</v>
      </c>
    </row>
    <row r="841" spans="1:3">
      <c r="A841">
        <v>9</v>
      </c>
      <c r="B841">
        <v>1238.8900000000001</v>
      </c>
      <c r="C841" s="123">
        <v>72.573999999999998</v>
      </c>
    </row>
    <row r="842" spans="1:3">
      <c r="A842">
        <v>9</v>
      </c>
      <c r="B842">
        <v>1238.8900000000001</v>
      </c>
      <c r="C842" s="123">
        <v>72.319999999999993</v>
      </c>
    </row>
    <row r="843" spans="1:3">
      <c r="A843">
        <v>9</v>
      </c>
      <c r="B843">
        <v>1239.6600000000001</v>
      </c>
      <c r="C843" s="123">
        <v>72.099999999999994</v>
      </c>
    </row>
    <row r="844" spans="1:3">
      <c r="A844">
        <v>9</v>
      </c>
      <c r="B844">
        <v>1243.68</v>
      </c>
      <c r="C844" s="123">
        <v>70.08</v>
      </c>
    </row>
    <row r="845" spans="1:3">
      <c r="A845">
        <v>10</v>
      </c>
      <c r="B845">
        <v>-18.96</v>
      </c>
      <c r="C845" s="123">
        <v>75.87</v>
      </c>
    </row>
    <row r="846" spans="1:3">
      <c r="A846">
        <v>10</v>
      </c>
      <c r="B846">
        <v>-7.85</v>
      </c>
      <c r="C846" s="123">
        <v>76.209999999999994</v>
      </c>
    </row>
    <row r="847" spans="1:3">
      <c r="A847">
        <v>10</v>
      </c>
      <c r="B847">
        <v>0</v>
      </c>
      <c r="C847" s="123">
        <v>80.53</v>
      </c>
    </row>
    <row r="848" spans="1:3">
      <c r="A848">
        <v>10</v>
      </c>
      <c r="B848">
        <v>3.54</v>
      </c>
      <c r="C848" s="123">
        <v>80.775999999999996</v>
      </c>
    </row>
    <row r="849" spans="1:3">
      <c r="A849">
        <v>10</v>
      </c>
      <c r="B849">
        <v>3.54</v>
      </c>
      <c r="C849" s="123">
        <v>80.53</v>
      </c>
    </row>
    <row r="850" spans="1:3">
      <c r="A850">
        <v>10</v>
      </c>
      <c r="B850">
        <v>3.54</v>
      </c>
      <c r="C850" s="123">
        <v>80.459999999999994</v>
      </c>
    </row>
    <row r="851" spans="1:3">
      <c r="A851">
        <v>10</v>
      </c>
      <c r="B851">
        <v>20.68</v>
      </c>
      <c r="C851" s="123">
        <v>74.53</v>
      </c>
    </row>
    <row r="852" spans="1:3">
      <c r="A852">
        <v>10</v>
      </c>
      <c r="B852">
        <v>50.07</v>
      </c>
      <c r="C852" s="123">
        <v>72.48</v>
      </c>
    </row>
    <row r="853" spans="1:3">
      <c r="A853">
        <v>10</v>
      </c>
      <c r="B853">
        <v>60.95</v>
      </c>
      <c r="C853" s="123">
        <v>76.5</v>
      </c>
    </row>
    <row r="854" spans="1:3">
      <c r="A854">
        <v>10</v>
      </c>
      <c r="B854">
        <v>86.23</v>
      </c>
      <c r="C854" s="123">
        <v>76.48</v>
      </c>
    </row>
    <row r="855" spans="1:3">
      <c r="A855">
        <v>10</v>
      </c>
      <c r="B855">
        <v>88.1</v>
      </c>
      <c r="C855" s="123">
        <v>77.099999999999994</v>
      </c>
    </row>
    <row r="856" spans="1:3">
      <c r="A856">
        <v>10</v>
      </c>
      <c r="B856">
        <v>104.18</v>
      </c>
      <c r="C856" s="123">
        <v>77.13</v>
      </c>
    </row>
    <row r="857" spans="1:3">
      <c r="A857">
        <v>10</v>
      </c>
      <c r="B857">
        <v>106.24</v>
      </c>
      <c r="C857" s="123">
        <v>76.17</v>
      </c>
    </row>
    <row r="858" spans="1:3">
      <c r="A858">
        <v>10</v>
      </c>
      <c r="B858">
        <v>124.24</v>
      </c>
      <c r="C858" s="123">
        <v>76.37</v>
      </c>
    </row>
    <row r="859" spans="1:3">
      <c r="A859">
        <v>10</v>
      </c>
      <c r="B859">
        <v>147.63999999999999</v>
      </c>
      <c r="C859" s="123">
        <v>72.83</v>
      </c>
    </row>
    <row r="860" spans="1:3">
      <c r="A860">
        <v>10</v>
      </c>
      <c r="B860">
        <v>191.32</v>
      </c>
      <c r="C860" s="123">
        <v>73.34</v>
      </c>
    </row>
    <row r="861" spans="1:3">
      <c r="A861">
        <v>10</v>
      </c>
      <c r="B861">
        <v>194.7</v>
      </c>
      <c r="C861" s="123">
        <v>73.98</v>
      </c>
    </row>
    <row r="862" spans="1:3">
      <c r="A862">
        <v>10</v>
      </c>
      <c r="B862">
        <v>205.63</v>
      </c>
      <c r="C862" s="123">
        <v>73.81</v>
      </c>
    </row>
    <row r="863" spans="1:3">
      <c r="A863">
        <v>10</v>
      </c>
      <c r="B863">
        <v>223.92</v>
      </c>
      <c r="C863" s="123">
        <v>72.17</v>
      </c>
    </row>
    <row r="864" spans="1:3">
      <c r="A864">
        <v>10</v>
      </c>
      <c r="B864">
        <v>267.83999999999997</v>
      </c>
      <c r="C864" s="123">
        <v>72.11</v>
      </c>
    </row>
    <row r="865" spans="1:3">
      <c r="A865">
        <v>10</v>
      </c>
      <c r="B865">
        <v>302.93</v>
      </c>
      <c r="C865" s="123">
        <v>72.27</v>
      </c>
    </row>
    <row r="866" spans="1:3">
      <c r="A866">
        <v>10</v>
      </c>
      <c r="B866">
        <v>302.99</v>
      </c>
      <c r="C866" s="123">
        <v>72.260000000000005</v>
      </c>
    </row>
    <row r="867" spans="1:3">
      <c r="A867">
        <v>10</v>
      </c>
      <c r="B867">
        <v>347.61</v>
      </c>
      <c r="C867" s="123">
        <v>72.44</v>
      </c>
    </row>
    <row r="868" spans="1:3">
      <c r="A868">
        <v>10</v>
      </c>
      <c r="B868">
        <v>351.59</v>
      </c>
      <c r="C868" s="123">
        <v>70.52</v>
      </c>
    </row>
    <row r="869" spans="1:3">
      <c r="A869">
        <v>10</v>
      </c>
      <c r="B869">
        <v>359.55</v>
      </c>
      <c r="C869" s="123">
        <v>73.37</v>
      </c>
    </row>
    <row r="870" spans="1:3">
      <c r="A870">
        <v>10</v>
      </c>
      <c r="B870">
        <v>376.34</v>
      </c>
      <c r="C870" s="123">
        <v>70.849999999999994</v>
      </c>
    </row>
    <row r="871" spans="1:3">
      <c r="A871">
        <v>10</v>
      </c>
      <c r="B871">
        <v>378.02</v>
      </c>
      <c r="C871" s="123">
        <v>71.849999999999994</v>
      </c>
    </row>
    <row r="872" spans="1:3">
      <c r="A872">
        <v>10</v>
      </c>
      <c r="B872">
        <v>392.65</v>
      </c>
      <c r="C872" s="123">
        <v>71.819999999999993</v>
      </c>
    </row>
    <row r="873" spans="1:3">
      <c r="A873">
        <v>10</v>
      </c>
      <c r="B873">
        <v>398.95</v>
      </c>
      <c r="C873" s="123">
        <v>69.260000000000005</v>
      </c>
    </row>
    <row r="874" spans="1:3">
      <c r="A874">
        <v>10</v>
      </c>
      <c r="B874">
        <v>414.79</v>
      </c>
      <c r="C874" s="123">
        <v>72.349999999999994</v>
      </c>
    </row>
    <row r="875" spans="1:3">
      <c r="A875">
        <v>10</v>
      </c>
      <c r="B875">
        <v>417.28</v>
      </c>
      <c r="C875" s="123">
        <v>71.12</v>
      </c>
    </row>
    <row r="876" spans="1:3">
      <c r="A876">
        <v>10</v>
      </c>
      <c r="B876">
        <v>424.56</v>
      </c>
      <c r="C876" s="123">
        <v>71.17</v>
      </c>
    </row>
    <row r="877" spans="1:3">
      <c r="A877">
        <v>10</v>
      </c>
      <c r="B877">
        <v>425.8</v>
      </c>
      <c r="C877" s="123">
        <v>71.680000000000007</v>
      </c>
    </row>
    <row r="878" spans="1:3">
      <c r="A878">
        <v>10</v>
      </c>
      <c r="B878">
        <v>459.16</v>
      </c>
      <c r="C878" s="123">
        <v>71.95</v>
      </c>
    </row>
    <row r="879" spans="1:3">
      <c r="A879">
        <v>10</v>
      </c>
      <c r="B879">
        <v>461.8</v>
      </c>
      <c r="C879" s="123">
        <v>70.790000000000006</v>
      </c>
    </row>
    <row r="880" spans="1:3">
      <c r="A880">
        <v>10</v>
      </c>
      <c r="B880">
        <v>476.57</v>
      </c>
      <c r="C880" s="123">
        <v>71.92</v>
      </c>
    </row>
    <row r="881" spans="1:3">
      <c r="A881">
        <v>10</v>
      </c>
      <c r="B881">
        <v>511.36</v>
      </c>
      <c r="C881" s="123">
        <v>72.67</v>
      </c>
    </row>
    <row r="882" spans="1:3">
      <c r="A882">
        <v>10</v>
      </c>
      <c r="B882">
        <v>519.58000000000004</v>
      </c>
      <c r="C882" s="123">
        <v>71.22</v>
      </c>
    </row>
    <row r="883" spans="1:3">
      <c r="A883">
        <v>10</v>
      </c>
      <c r="B883">
        <v>526.33000000000004</v>
      </c>
      <c r="C883" s="123">
        <v>72.739999999999995</v>
      </c>
    </row>
    <row r="884" spans="1:3">
      <c r="A884">
        <v>10</v>
      </c>
      <c r="B884">
        <v>533.99</v>
      </c>
      <c r="C884" s="123">
        <v>72.83</v>
      </c>
    </row>
    <row r="885" spans="1:3">
      <c r="A885">
        <v>10</v>
      </c>
      <c r="B885">
        <v>536.70000000000005</v>
      </c>
      <c r="C885" s="123">
        <v>71.959999999999994</v>
      </c>
    </row>
    <row r="886" spans="1:3">
      <c r="A886">
        <v>10</v>
      </c>
      <c r="B886">
        <v>560.23</v>
      </c>
      <c r="C886" s="123">
        <v>72.61</v>
      </c>
    </row>
    <row r="887" spans="1:3">
      <c r="A887">
        <v>10</v>
      </c>
      <c r="B887">
        <v>565.74</v>
      </c>
      <c r="C887" s="123">
        <v>69.849999999999994</v>
      </c>
    </row>
    <row r="888" spans="1:3">
      <c r="A888">
        <v>10</v>
      </c>
      <c r="B888">
        <v>574.5</v>
      </c>
      <c r="C888" s="123">
        <v>73.36</v>
      </c>
    </row>
    <row r="889" spans="1:3">
      <c r="A889">
        <v>10</v>
      </c>
      <c r="B889">
        <v>608.53</v>
      </c>
      <c r="C889" s="123">
        <v>73.31</v>
      </c>
    </row>
    <row r="890" spans="1:3">
      <c r="A890">
        <v>10</v>
      </c>
      <c r="B890">
        <v>701.51</v>
      </c>
      <c r="C890" s="123">
        <v>74.319999999999993</v>
      </c>
    </row>
    <row r="891" spans="1:3">
      <c r="A891">
        <v>10</v>
      </c>
      <c r="B891">
        <v>779.67</v>
      </c>
      <c r="C891" s="123">
        <v>74.319999999999993</v>
      </c>
    </row>
    <row r="892" spans="1:3">
      <c r="A892">
        <v>10</v>
      </c>
      <c r="B892">
        <v>787.48</v>
      </c>
      <c r="C892" s="123">
        <v>75.900000000000006</v>
      </c>
    </row>
    <row r="893" spans="1:3">
      <c r="A893">
        <v>10</v>
      </c>
      <c r="B893">
        <v>842.38</v>
      </c>
      <c r="C893" s="123">
        <v>75.95</v>
      </c>
    </row>
    <row r="894" spans="1:3">
      <c r="A894">
        <v>10</v>
      </c>
      <c r="B894">
        <v>857.54</v>
      </c>
      <c r="C894" s="123">
        <v>73.95</v>
      </c>
    </row>
    <row r="895" spans="1:3">
      <c r="A895">
        <v>10</v>
      </c>
      <c r="B895">
        <v>927.47</v>
      </c>
      <c r="C895" s="123">
        <v>73.75</v>
      </c>
    </row>
    <row r="896" spans="1:3">
      <c r="A896">
        <v>10</v>
      </c>
      <c r="B896">
        <v>929.25</v>
      </c>
      <c r="C896" s="123">
        <v>74.61</v>
      </c>
    </row>
    <row r="897" spans="1:3">
      <c r="A897">
        <v>10</v>
      </c>
      <c r="B897">
        <v>954.92</v>
      </c>
      <c r="C897" s="123">
        <v>74.36</v>
      </c>
    </row>
    <row r="898" spans="1:3">
      <c r="A898">
        <v>10</v>
      </c>
      <c r="B898">
        <v>957.61</v>
      </c>
      <c r="C898" s="123">
        <v>74.64</v>
      </c>
    </row>
    <row r="899" spans="1:3">
      <c r="A899">
        <v>10</v>
      </c>
      <c r="B899">
        <v>1030.51</v>
      </c>
      <c r="C899" s="123">
        <v>75.02</v>
      </c>
    </row>
    <row r="900" spans="1:3">
      <c r="A900">
        <v>10</v>
      </c>
      <c r="B900">
        <v>1036.31</v>
      </c>
      <c r="C900" s="123">
        <v>75.62</v>
      </c>
    </row>
    <row r="901" spans="1:3">
      <c r="A901">
        <v>10</v>
      </c>
      <c r="B901">
        <v>1048.0999999999999</v>
      </c>
      <c r="C901" s="123">
        <v>75.53</v>
      </c>
    </row>
    <row r="902" spans="1:3">
      <c r="A902">
        <v>10</v>
      </c>
      <c r="B902">
        <v>1048.9000000000001</v>
      </c>
      <c r="C902" s="123">
        <v>75.239999999999995</v>
      </c>
    </row>
    <row r="903" spans="1:3">
      <c r="A903">
        <v>10</v>
      </c>
      <c r="B903">
        <v>1117.1300000000001</v>
      </c>
      <c r="C903" s="123">
        <v>75.400000000000006</v>
      </c>
    </row>
    <row r="904" spans="1:3">
      <c r="A904">
        <v>10</v>
      </c>
      <c r="B904">
        <v>1118.3599999999999</v>
      </c>
      <c r="C904" s="123">
        <v>76</v>
      </c>
    </row>
    <row r="905" spans="1:3">
      <c r="A905">
        <v>10</v>
      </c>
      <c r="B905">
        <v>1121.78</v>
      </c>
      <c r="C905" s="123">
        <v>73.87</v>
      </c>
    </row>
    <row r="906" spans="1:3">
      <c r="A906">
        <v>10</v>
      </c>
      <c r="B906">
        <v>1127.43</v>
      </c>
      <c r="C906" s="123">
        <v>75.34</v>
      </c>
    </row>
    <row r="907" spans="1:3">
      <c r="A907">
        <v>10</v>
      </c>
      <c r="B907">
        <v>1146.25</v>
      </c>
      <c r="C907" s="123">
        <v>75.47</v>
      </c>
    </row>
    <row r="908" spans="1:3">
      <c r="A908">
        <v>10</v>
      </c>
      <c r="B908">
        <v>1151.31</v>
      </c>
      <c r="C908" s="123">
        <v>77.83</v>
      </c>
    </row>
    <row r="909" spans="1:3">
      <c r="A909">
        <v>10</v>
      </c>
      <c r="B909">
        <v>1154.03</v>
      </c>
      <c r="C909" s="123">
        <v>77.8</v>
      </c>
    </row>
    <row r="910" spans="1:3">
      <c r="A910">
        <v>10</v>
      </c>
      <c r="B910">
        <v>1154.3599999999999</v>
      </c>
      <c r="C910" s="123">
        <v>78.075000000000003</v>
      </c>
    </row>
    <row r="911" spans="1:3">
      <c r="A911">
        <v>10</v>
      </c>
      <c r="B911">
        <v>1154.3599999999999</v>
      </c>
      <c r="C911" s="123">
        <v>77.8</v>
      </c>
    </row>
    <row r="912" spans="1:3">
      <c r="A912">
        <v>10</v>
      </c>
      <c r="B912">
        <v>1154.3599999999999</v>
      </c>
      <c r="C912" s="123">
        <v>77.75</v>
      </c>
    </row>
    <row r="913" spans="1:3">
      <c r="A913">
        <v>10</v>
      </c>
      <c r="B913">
        <v>1155.8</v>
      </c>
      <c r="C913" s="123">
        <v>76.27</v>
      </c>
    </row>
    <row r="914" spans="1:3">
      <c r="A914">
        <v>10</v>
      </c>
      <c r="B914">
        <v>1160.0899999999999</v>
      </c>
      <c r="C914" s="123">
        <v>76.06</v>
      </c>
    </row>
    <row r="915" spans="1:3">
      <c r="A915">
        <v>11</v>
      </c>
      <c r="B915">
        <v>-18.34</v>
      </c>
      <c r="C915" s="123">
        <v>81</v>
      </c>
    </row>
    <row r="916" spans="1:3">
      <c r="A916">
        <v>11</v>
      </c>
      <c r="B916">
        <v>-7.44</v>
      </c>
      <c r="C916" s="123">
        <v>81.17</v>
      </c>
    </row>
    <row r="917" spans="1:3">
      <c r="A917">
        <v>11</v>
      </c>
      <c r="B917">
        <v>0</v>
      </c>
      <c r="C917" s="123">
        <v>85.58</v>
      </c>
    </row>
    <row r="918" spans="1:3">
      <c r="A918">
        <v>11</v>
      </c>
      <c r="B918">
        <v>3.62</v>
      </c>
      <c r="C918" s="123">
        <v>85.775000000000006</v>
      </c>
    </row>
    <row r="919" spans="1:3">
      <c r="A919">
        <v>11</v>
      </c>
      <c r="B919">
        <v>3.62</v>
      </c>
      <c r="C919" s="123">
        <v>85.58</v>
      </c>
    </row>
    <row r="920" spans="1:3">
      <c r="A920">
        <v>11</v>
      </c>
      <c r="B920">
        <v>3.62</v>
      </c>
      <c r="C920" s="123">
        <v>85.57</v>
      </c>
    </row>
    <row r="921" spans="1:3">
      <c r="A921">
        <v>11</v>
      </c>
      <c r="B921">
        <v>20.72</v>
      </c>
      <c r="C921" s="123">
        <v>79.73</v>
      </c>
    </row>
    <row r="922" spans="1:3">
      <c r="A922">
        <v>11</v>
      </c>
      <c r="B922">
        <v>38.5</v>
      </c>
      <c r="C922" s="123">
        <v>77.739999999999995</v>
      </c>
    </row>
    <row r="923" spans="1:3">
      <c r="A923">
        <v>11</v>
      </c>
      <c r="B923">
        <v>43.75</v>
      </c>
      <c r="C923" s="123">
        <v>77.67</v>
      </c>
    </row>
    <row r="924" spans="1:3">
      <c r="A924">
        <v>11</v>
      </c>
      <c r="B924">
        <v>50.02</v>
      </c>
      <c r="C924" s="123">
        <v>79.53</v>
      </c>
    </row>
    <row r="925" spans="1:3">
      <c r="A925">
        <v>11</v>
      </c>
      <c r="B925">
        <v>57.65</v>
      </c>
      <c r="C925" s="123">
        <v>79.760000000000005</v>
      </c>
    </row>
    <row r="926" spans="1:3">
      <c r="A926">
        <v>11</v>
      </c>
      <c r="B926">
        <v>76.319999999999993</v>
      </c>
      <c r="C926" s="123">
        <v>79.64</v>
      </c>
    </row>
    <row r="927" spans="1:3">
      <c r="A927">
        <v>11</v>
      </c>
      <c r="B927">
        <v>78.91</v>
      </c>
      <c r="C927" s="123">
        <v>80.38</v>
      </c>
    </row>
    <row r="928" spans="1:3">
      <c r="A928">
        <v>11</v>
      </c>
      <c r="B928">
        <v>106.5</v>
      </c>
      <c r="C928" s="123">
        <v>80.34</v>
      </c>
    </row>
    <row r="929" spans="1:3">
      <c r="A929">
        <v>11</v>
      </c>
      <c r="B929">
        <v>107.55</v>
      </c>
      <c r="C929" s="123">
        <v>82.04</v>
      </c>
    </row>
    <row r="930" spans="1:3">
      <c r="A930">
        <v>11</v>
      </c>
      <c r="B930">
        <v>112.68</v>
      </c>
      <c r="C930" s="123">
        <v>82</v>
      </c>
    </row>
    <row r="931" spans="1:3">
      <c r="A931">
        <v>11</v>
      </c>
      <c r="B931">
        <v>114.29</v>
      </c>
      <c r="C931" s="123">
        <v>80.849999999999994</v>
      </c>
    </row>
    <row r="932" spans="1:3">
      <c r="A932">
        <v>11</v>
      </c>
      <c r="B932">
        <v>123.12</v>
      </c>
      <c r="C932" s="123">
        <v>81.83</v>
      </c>
    </row>
    <row r="933" spans="1:3">
      <c r="A933">
        <v>11</v>
      </c>
      <c r="B933">
        <v>123.59</v>
      </c>
      <c r="C933" s="123">
        <v>81.459999999999994</v>
      </c>
    </row>
    <row r="934" spans="1:3">
      <c r="A934">
        <v>11</v>
      </c>
      <c r="B934">
        <v>159.91999999999999</v>
      </c>
      <c r="C934" s="123">
        <v>81.63</v>
      </c>
    </row>
    <row r="935" spans="1:3">
      <c r="A935">
        <v>11</v>
      </c>
      <c r="B935">
        <v>162.24</v>
      </c>
      <c r="C935" s="123">
        <v>81.61</v>
      </c>
    </row>
    <row r="936" spans="1:3">
      <c r="A936">
        <v>11</v>
      </c>
      <c r="B936">
        <v>165.56</v>
      </c>
      <c r="C936" s="123">
        <v>81.349999999999994</v>
      </c>
    </row>
    <row r="937" spans="1:3">
      <c r="A937">
        <v>11</v>
      </c>
      <c r="B937">
        <v>223.36</v>
      </c>
      <c r="C937" s="123">
        <v>81.33</v>
      </c>
    </row>
    <row r="938" spans="1:3">
      <c r="A938">
        <v>11</v>
      </c>
      <c r="B938">
        <v>230.98</v>
      </c>
      <c r="C938" s="123">
        <v>78.63</v>
      </c>
    </row>
    <row r="939" spans="1:3">
      <c r="A939">
        <v>11</v>
      </c>
      <c r="B939">
        <v>242.98</v>
      </c>
      <c r="C939" s="123">
        <v>78.81</v>
      </c>
    </row>
    <row r="940" spans="1:3">
      <c r="A940">
        <v>11</v>
      </c>
      <c r="B940">
        <v>251.24</v>
      </c>
      <c r="C940" s="123">
        <v>76.55</v>
      </c>
    </row>
    <row r="941" spans="1:3">
      <c r="A941">
        <v>11</v>
      </c>
      <c r="B941">
        <v>252.78</v>
      </c>
      <c r="C941" s="123">
        <v>76.91</v>
      </c>
    </row>
    <row r="942" spans="1:3">
      <c r="A942">
        <v>11</v>
      </c>
      <c r="B942">
        <v>256.85000000000002</v>
      </c>
      <c r="C942" s="123">
        <v>77.78</v>
      </c>
    </row>
    <row r="943" spans="1:3">
      <c r="A943">
        <v>11</v>
      </c>
      <c r="B943">
        <v>286.51</v>
      </c>
      <c r="C943" s="123">
        <v>77.77</v>
      </c>
    </row>
    <row r="944" spans="1:3">
      <c r="A944">
        <v>11</v>
      </c>
      <c r="B944">
        <v>308.68</v>
      </c>
      <c r="C944" s="123">
        <v>78.72</v>
      </c>
    </row>
    <row r="945" spans="1:3">
      <c r="A945">
        <v>11</v>
      </c>
      <c r="B945">
        <v>333.5</v>
      </c>
      <c r="C945" s="123">
        <v>75.8</v>
      </c>
    </row>
    <row r="946" spans="1:3">
      <c r="A946">
        <v>11</v>
      </c>
      <c r="B946">
        <v>347.19</v>
      </c>
      <c r="C946" s="123">
        <v>75.97</v>
      </c>
    </row>
    <row r="947" spans="1:3">
      <c r="A947">
        <v>11</v>
      </c>
      <c r="B947">
        <v>356.9</v>
      </c>
      <c r="C947" s="123">
        <v>77.39</v>
      </c>
    </row>
    <row r="948" spans="1:3">
      <c r="A948">
        <v>11</v>
      </c>
      <c r="B948">
        <v>365.64</v>
      </c>
      <c r="C948" s="123">
        <v>77.8</v>
      </c>
    </row>
    <row r="949" spans="1:3">
      <c r="A949">
        <v>11</v>
      </c>
      <c r="B949">
        <v>372.87</v>
      </c>
      <c r="C949" s="123">
        <v>75.489999999999995</v>
      </c>
    </row>
    <row r="950" spans="1:3">
      <c r="A950">
        <v>11</v>
      </c>
      <c r="B950">
        <v>404.94</v>
      </c>
      <c r="C950" s="123">
        <v>75.3</v>
      </c>
    </row>
    <row r="951" spans="1:3">
      <c r="A951">
        <v>11</v>
      </c>
      <c r="B951">
        <v>438.54</v>
      </c>
      <c r="C951" s="123">
        <v>75.8</v>
      </c>
    </row>
    <row r="952" spans="1:3">
      <c r="A952">
        <v>11</v>
      </c>
      <c r="B952">
        <v>460.45</v>
      </c>
      <c r="C952" s="123">
        <v>76.06</v>
      </c>
    </row>
    <row r="953" spans="1:3">
      <c r="A953">
        <v>11</v>
      </c>
      <c r="B953">
        <v>464.64</v>
      </c>
      <c r="C953" s="123">
        <v>77.680000000000007</v>
      </c>
    </row>
    <row r="954" spans="1:3">
      <c r="A954">
        <v>11</v>
      </c>
      <c r="B954">
        <v>485.95</v>
      </c>
      <c r="C954" s="123">
        <v>77.569999999999993</v>
      </c>
    </row>
    <row r="955" spans="1:3">
      <c r="A955">
        <v>11</v>
      </c>
      <c r="B955">
        <v>524.99</v>
      </c>
      <c r="C955" s="123">
        <v>77.06</v>
      </c>
    </row>
    <row r="956" spans="1:3">
      <c r="A956">
        <v>11</v>
      </c>
      <c r="B956">
        <v>556.45000000000005</v>
      </c>
      <c r="C956" s="123">
        <v>77.150000000000006</v>
      </c>
    </row>
    <row r="957" spans="1:3">
      <c r="A957">
        <v>11</v>
      </c>
      <c r="B957">
        <v>565.46</v>
      </c>
      <c r="C957" s="123">
        <v>76.150000000000006</v>
      </c>
    </row>
    <row r="958" spans="1:3">
      <c r="A958">
        <v>11</v>
      </c>
      <c r="B958">
        <v>596.26</v>
      </c>
      <c r="C958" s="123">
        <v>75.77</v>
      </c>
    </row>
    <row r="959" spans="1:3">
      <c r="A959">
        <v>11</v>
      </c>
      <c r="B959">
        <v>629.78</v>
      </c>
      <c r="C959" s="123">
        <v>75.64</v>
      </c>
    </row>
    <row r="960" spans="1:3">
      <c r="A960">
        <v>11</v>
      </c>
      <c r="B960">
        <v>632.27</v>
      </c>
      <c r="C960" s="123">
        <v>74.459999999999994</v>
      </c>
    </row>
    <row r="961" spans="1:3">
      <c r="A961">
        <v>11</v>
      </c>
      <c r="B961">
        <v>635.09</v>
      </c>
      <c r="C961" s="123">
        <v>73.900000000000006</v>
      </c>
    </row>
    <row r="962" spans="1:3">
      <c r="A962">
        <v>11</v>
      </c>
      <c r="B962">
        <v>659.4</v>
      </c>
      <c r="C962" s="123">
        <v>73.900000000000006</v>
      </c>
    </row>
    <row r="963" spans="1:3">
      <c r="A963">
        <v>11</v>
      </c>
      <c r="B963">
        <v>660.61</v>
      </c>
      <c r="C963" s="123">
        <v>74.459999999999994</v>
      </c>
    </row>
    <row r="964" spans="1:3">
      <c r="A964">
        <v>11</v>
      </c>
      <c r="B964">
        <v>661.96</v>
      </c>
      <c r="C964" s="123">
        <v>74.709999999999994</v>
      </c>
    </row>
    <row r="965" spans="1:3">
      <c r="A965">
        <v>11</v>
      </c>
      <c r="B965">
        <v>699.13</v>
      </c>
      <c r="C965" s="123">
        <v>74.11</v>
      </c>
    </row>
    <row r="966" spans="1:3">
      <c r="A966">
        <v>11</v>
      </c>
      <c r="B966">
        <v>700.53</v>
      </c>
      <c r="C966" s="123">
        <v>74.48</v>
      </c>
    </row>
    <row r="967" spans="1:3">
      <c r="A967">
        <v>11</v>
      </c>
      <c r="B967">
        <v>702.73</v>
      </c>
      <c r="C967" s="123">
        <v>75.39</v>
      </c>
    </row>
    <row r="968" spans="1:3">
      <c r="A968">
        <v>11</v>
      </c>
      <c r="B968">
        <v>704.63</v>
      </c>
      <c r="C968" s="123">
        <v>74.56</v>
      </c>
    </row>
    <row r="969" spans="1:3">
      <c r="A969">
        <v>11</v>
      </c>
      <c r="B969">
        <v>706.16</v>
      </c>
      <c r="C969" s="123">
        <v>74.39</v>
      </c>
    </row>
    <row r="970" spans="1:3">
      <c r="A970">
        <v>11</v>
      </c>
      <c r="B970">
        <v>714.19</v>
      </c>
      <c r="C970" s="123">
        <v>75.03</v>
      </c>
    </row>
    <row r="971" spans="1:3">
      <c r="A971">
        <v>11</v>
      </c>
      <c r="B971">
        <v>758.48</v>
      </c>
      <c r="C971" s="123">
        <v>75.61</v>
      </c>
    </row>
    <row r="972" spans="1:3">
      <c r="A972">
        <v>11</v>
      </c>
      <c r="B972">
        <v>759.63</v>
      </c>
      <c r="C972" s="123">
        <v>75.14</v>
      </c>
    </row>
    <row r="973" spans="1:3">
      <c r="A973">
        <v>11</v>
      </c>
      <c r="B973">
        <v>765.31</v>
      </c>
      <c r="C973" s="123">
        <v>75.09</v>
      </c>
    </row>
    <row r="974" spans="1:3">
      <c r="A974">
        <v>11</v>
      </c>
      <c r="B974">
        <v>771.19</v>
      </c>
      <c r="C974" s="123">
        <v>78.63</v>
      </c>
    </row>
    <row r="975" spans="1:3">
      <c r="A975">
        <v>11</v>
      </c>
      <c r="B975">
        <v>776.87</v>
      </c>
      <c r="C975" s="123">
        <v>78.78</v>
      </c>
    </row>
    <row r="976" spans="1:3">
      <c r="A976">
        <v>11</v>
      </c>
      <c r="B976">
        <v>791.64</v>
      </c>
      <c r="C976" s="123">
        <v>78.739999999999995</v>
      </c>
    </row>
    <row r="977" spans="1:3">
      <c r="A977">
        <v>11</v>
      </c>
      <c r="B977">
        <v>792.38</v>
      </c>
      <c r="C977" s="123">
        <v>78.489999999999995</v>
      </c>
    </row>
    <row r="978" spans="1:3">
      <c r="A978">
        <v>11</v>
      </c>
      <c r="B978">
        <v>809.26</v>
      </c>
      <c r="C978" s="123">
        <v>78.48</v>
      </c>
    </row>
    <row r="979" spans="1:3">
      <c r="A979">
        <v>11</v>
      </c>
      <c r="B979">
        <v>810.14</v>
      </c>
      <c r="C979" s="123">
        <v>79.2</v>
      </c>
    </row>
    <row r="980" spans="1:3">
      <c r="A980">
        <v>11</v>
      </c>
      <c r="B980">
        <v>811.01</v>
      </c>
      <c r="C980" s="123">
        <v>79.2</v>
      </c>
    </row>
    <row r="981" spans="1:3">
      <c r="A981">
        <v>11</v>
      </c>
      <c r="B981">
        <v>812.26</v>
      </c>
      <c r="C981" s="123">
        <v>78.39</v>
      </c>
    </row>
    <row r="982" spans="1:3">
      <c r="A982">
        <v>11</v>
      </c>
      <c r="B982">
        <v>822.4</v>
      </c>
      <c r="C982" s="123">
        <v>81.819999999999993</v>
      </c>
    </row>
    <row r="983" spans="1:3">
      <c r="A983">
        <v>11</v>
      </c>
      <c r="B983">
        <v>826.98</v>
      </c>
      <c r="C983" s="123">
        <v>79.569999999999993</v>
      </c>
    </row>
    <row r="984" spans="1:3">
      <c r="A984">
        <v>11</v>
      </c>
      <c r="B984">
        <v>831.56</v>
      </c>
      <c r="C984" s="123">
        <v>79.72</v>
      </c>
    </row>
    <row r="985" spans="1:3">
      <c r="A985">
        <v>11</v>
      </c>
      <c r="B985">
        <v>832.85</v>
      </c>
      <c r="C985" s="123">
        <v>78.88</v>
      </c>
    </row>
    <row r="986" spans="1:3">
      <c r="A986">
        <v>11</v>
      </c>
      <c r="B986">
        <v>864.25</v>
      </c>
      <c r="C986" s="123">
        <v>79.09</v>
      </c>
    </row>
    <row r="987" spans="1:3">
      <c r="A987">
        <v>11</v>
      </c>
      <c r="B987">
        <v>870.14</v>
      </c>
      <c r="C987" s="123">
        <v>78.239999999999995</v>
      </c>
    </row>
    <row r="988" spans="1:3">
      <c r="A988">
        <v>11</v>
      </c>
      <c r="B988">
        <v>895.3</v>
      </c>
      <c r="C988" s="123">
        <v>78.33</v>
      </c>
    </row>
    <row r="989" spans="1:3">
      <c r="A989">
        <v>11</v>
      </c>
      <c r="B989">
        <v>906.86</v>
      </c>
      <c r="C989" s="123">
        <v>79.91</v>
      </c>
    </row>
    <row r="990" spans="1:3">
      <c r="A990">
        <v>11</v>
      </c>
      <c r="B990">
        <v>994.41</v>
      </c>
      <c r="C990" s="123">
        <v>79.900000000000006</v>
      </c>
    </row>
    <row r="991" spans="1:3">
      <c r="A991">
        <v>11</v>
      </c>
      <c r="B991">
        <v>1005.17</v>
      </c>
      <c r="C991" s="123">
        <v>80.88</v>
      </c>
    </row>
    <row r="992" spans="1:3">
      <c r="A992">
        <v>11</v>
      </c>
      <c r="B992">
        <v>1051.24</v>
      </c>
      <c r="C992" s="123">
        <v>80.88</v>
      </c>
    </row>
    <row r="993" spans="1:3">
      <c r="A993">
        <v>11</v>
      </c>
      <c r="B993">
        <v>1057.06</v>
      </c>
      <c r="C993" s="123">
        <v>81.8</v>
      </c>
    </row>
    <row r="994" spans="1:3">
      <c r="A994">
        <v>11</v>
      </c>
      <c r="B994">
        <v>1061.75</v>
      </c>
      <c r="C994" s="123">
        <v>81.87</v>
      </c>
    </row>
    <row r="995" spans="1:3">
      <c r="A995">
        <v>11</v>
      </c>
      <c r="B995">
        <v>1062</v>
      </c>
      <c r="C995" s="123">
        <v>82.171000000000006</v>
      </c>
    </row>
    <row r="996" spans="1:3">
      <c r="A996">
        <v>11</v>
      </c>
      <c r="B996">
        <v>1062</v>
      </c>
      <c r="C996" s="123">
        <v>81.87</v>
      </c>
    </row>
    <row r="997" spans="1:3">
      <c r="A997">
        <v>11</v>
      </c>
      <c r="B997">
        <v>1062</v>
      </c>
      <c r="C997" s="123">
        <v>81.94</v>
      </c>
    </row>
    <row r="998" spans="1:3">
      <c r="A998">
        <v>11</v>
      </c>
      <c r="B998">
        <v>1062.3499999999999</v>
      </c>
      <c r="C998" s="123">
        <v>81.94</v>
      </c>
    </row>
    <row r="999" spans="1:3">
      <c r="A999">
        <v>11</v>
      </c>
      <c r="B999">
        <v>1062.8900000000001</v>
      </c>
      <c r="C999" s="123">
        <v>80.349999999999994</v>
      </c>
    </row>
    <row r="1000" spans="1:3">
      <c r="A1000">
        <v>11</v>
      </c>
      <c r="B1000">
        <v>1068.02</v>
      </c>
      <c r="C1000" s="123">
        <v>80.349999999999994</v>
      </c>
    </row>
    <row r="1001" spans="1:3">
      <c r="A1001">
        <v>11</v>
      </c>
      <c r="B1001">
        <v>1068.71</v>
      </c>
      <c r="C1001" s="123">
        <v>82.1</v>
      </c>
    </row>
    <row r="1002" spans="1:3">
      <c r="A1002">
        <v>11</v>
      </c>
      <c r="B1002">
        <v>1073.81</v>
      </c>
      <c r="C1002" s="123">
        <v>82.1</v>
      </c>
    </row>
    <row r="1003" spans="1:3">
      <c r="A1003">
        <v>12</v>
      </c>
      <c r="B1003">
        <v>-27.4</v>
      </c>
      <c r="C1003" s="123">
        <v>103.14</v>
      </c>
    </row>
    <row r="1004" spans="1:3">
      <c r="A1004">
        <v>12</v>
      </c>
      <c r="B1004">
        <v>-14.38</v>
      </c>
      <c r="C1004" s="123">
        <v>102.32</v>
      </c>
    </row>
    <row r="1005" spans="1:3">
      <c r="A1005">
        <v>12</v>
      </c>
      <c r="B1005">
        <v>-1.32</v>
      </c>
      <c r="C1005" s="123">
        <v>103.44</v>
      </c>
    </row>
    <row r="1006" spans="1:3">
      <c r="A1006">
        <v>12</v>
      </c>
      <c r="B1006">
        <v>0</v>
      </c>
      <c r="C1006" s="123">
        <v>103.44</v>
      </c>
    </row>
    <row r="1007" spans="1:3">
      <c r="A1007">
        <v>12</v>
      </c>
      <c r="B1007">
        <v>4.51</v>
      </c>
      <c r="C1007" s="123">
        <v>103.682</v>
      </c>
    </row>
    <row r="1008" spans="1:3">
      <c r="A1008">
        <v>12</v>
      </c>
      <c r="B1008">
        <v>4.51</v>
      </c>
      <c r="C1008" s="123">
        <v>103.44</v>
      </c>
    </row>
    <row r="1009" spans="1:3">
      <c r="A1009">
        <v>12</v>
      </c>
      <c r="B1009">
        <v>4.51</v>
      </c>
      <c r="C1009" s="123">
        <v>103.21</v>
      </c>
    </row>
    <row r="1010" spans="1:3">
      <c r="A1010">
        <v>12</v>
      </c>
      <c r="B1010">
        <v>8.3000000000000007</v>
      </c>
      <c r="C1010" s="123">
        <v>102</v>
      </c>
    </row>
    <row r="1011" spans="1:3">
      <c r="A1011">
        <v>12</v>
      </c>
      <c r="B1011">
        <v>14.06</v>
      </c>
      <c r="C1011" s="123">
        <v>100.59</v>
      </c>
    </row>
    <row r="1012" spans="1:3">
      <c r="A1012">
        <v>12</v>
      </c>
      <c r="B1012">
        <v>38.31</v>
      </c>
      <c r="C1012" s="123">
        <v>99.13</v>
      </c>
    </row>
    <row r="1013" spans="1:3">
      <c r="A1013">
        <v>12</v>
      </c>
      <c r="B1013">
        <v>66.8</v>
      </c>
      <c r="C1013" s="123">
        <v>99.3</v>
      </c>
    </row>
    <row r="1014" spans="1:3">
      <c r="A1014">
        <v>12</v>
      </c>
      <c r="B1014">
        <v>79.89</v>
      </c>
      <c r="C1014" s="123">
        <v>97.99</v>
      </c>
    </row>
    <row r="1015" spans="1:3">
      <c r="A1015">
        <v>12</v>
      </c>
      <c r="B1015">
        <v>81.040000000000006</v>
      </c>
      <c r="C1015" s="123">
        <v>97.52</v>
      </c>
    </row>
    <row r="1016" spans="1:3">
      <c r="A1016">
        <v>12</v>
      </c>
      <c r="B1016">
        <v>154.88</v>
      </c>
      <c r="C1016" s="123">
        <v>94.63</v>
      </c>
    </row>
    <row r="1017" spans="1:3">
      <c r="A1017">
        <v>12</v>
      </c>
      <c r="B1017">
        <v>158.78</v>
      </c>
      <c r="C1017" s="123">
        <v>90.67</v>
      </c>
    </row>
    <row r="1018" spans="1:3">
      <c r="A1018">
        <v>12</v>
      </c>
      <c r="B1018">
        <v>199.48</v>
      </c>
      <c r="C1018" s="123">
        <v>89.44</v>
      </c>
    </row>
    <row r="1019" spans="1:3">
      <c r="A1019">
        <v>12</v>
      </c>
      <c r="B1019">
        <v>199.86</v>
      </c>
      <c r="C1019" s="123">
        <v>89.92</v>
      </c>
    </row>
    <row r="1020" spans="1:3">
      <c r="A1020">
        <v>12</v>
      </c>
      <c r="B1020">
        <v>229.31</v>
      </c>
      <c r="C1020" s="123">
        <v>90.18</v>
      </c>
    </row>
    <row r="1021" spans="1:3">
      <c r="A1021">
        <v>12</v>
      </c>
      <c r="B1021">
        <v>244.06</v>
      </c>
      <c r="C1021" s="123">
        <v>88.87</v>
      </c>
    </row>
    <row r="1022" spans="1:3">
      <c r="A1022">
        <v>12</v>
      </c>
      <c r="B1022">
        <v>262.17</v>
      </c>
      <c r="C1022" s="123">
        <v>89.47</v>
      </c>
    </row>
    <row r="1023" spans="1:3">
      <c r="A1023">
        <v>12</v>
      </c>
      <c r="B1023">
        <v>292.60000000000002</v>
      </c>
      <c r="C1023" s="123">
        <v>89.08</v>
      </c>
    </row>
    <row r="1024" spans="1:3">
      <c r="A1024">
        <v>12</v>
      </c>
      <c r="B1024">
        <v>296.97000000000003</v>
      </c>
      <c r="C1024" s="123">
        <v>91.5</v>
      </c>
    </row>
    <row r="1025" spans="1:3">
      <c r="A1025">
        <v>12</v>
      </c>
      <c r="B1025">
        <v>303.89999999999998</v>
      </c>
      <c r="C1025" s="123">
        <v>89.74</v>
      </c>
    </row>
    <row r="1026" spans="1:3">
      <c r="A1026">
        <v>12</v>
      </c>
      <c r="B1026">
        <v>316.85000000000002</v>
      </c>
      <c r="C1026" s="123">
        <v>89.39</v>
      </c>
    </row>
    <row r="1027" spans="1:3">
      <c r="A1027">
        <v>12</v>
      </c>
      <c r="B1027">
        <v>322.25</v>
      </c>
      <c r="C1027" s="123">
        <v>89.92</v>
      </c>
    </row>
    <row r="1028" spans="1:3">
      <c r="A1028">
        <v>12</v>
      </c>
      <c r="B1028">
        <v>327.88</v>
      </c>
      <c r="C1028" s="123">
        <v>87.26</v>
      </c>
    </row>
    <row r="1029" spans="1:3">
      <c r="A1029">
        <v>12</v>
      </c>
      <c r="B1029">
        <v>329.3</v>
      </c>
      <c r="C1029" s="123">
        <v>88.79</v>
      </c>
    </row>
    <row r="1030" spans="1:3">
      <c r="A1030">
        <v>12</v>
      </c>
      <c r="B1030">
        <v>330.63</v>
      </c>
      <c r="C1030" s="123">
        <v>88.24</v>
      </c>
    </row>
    <row r="1031" spans="1:3">
      <c r="A1031">
        <v>12</v>
      </c>
      <c r="B1031">
        <v>354.47</v>
      </c>
      <c r="C1031" s="123">
        <v>88.25</v>
      </c>
    </row>
    <row r="1032" spans="1:3">
      <c r="A1032">
        <v>12</v>
      </c>
      <c r="B1032">
        <v>356.61</v>
      </c>
      <c r="C1032" s="123">
        <v>89.56</v>
      </c>
    </row>
    <row r="1033" spans="1:3">
      <c r="A1033">
        <v>12</v>
      </c>
      <c r="B1033">
        <v>364.7</v>
      </c>
      <c r="C1033" s="123">
        <v>88.17</v>
      </c>
    </row>
    <row r="1034" spans="1:3">
      <c r="A1034">
        <v>12</v>
      </c>
      <c r="B1034">
        <v>370.27</v>
      </c>
      <c r="C1034" s="123">
        <v>90.31</v>
      </c>
    </row>
    <row r="1035" spans="1:3">
      <c r="A1035">
        <v>12</v>
      </c>
      <c r="B1035">
        <v>378.74</v>
      </c>
      <c r="C1035" s="123">
        <v>88.55</v>
      </c>
    </row>
    <row r="1036" spans="1:3">
      <c r="A1036">
        <v>12</v>
      </c>
      <c r="B1036">
        <v>388.73</v>
      </c>
      <c r="C1036" s="123">
        <v>89.26</v>
      </c>
    </row>
    <row r="1037" spans="1:3">
      <c r="A1037">
        <v>12</v>
      </c>
      <c r="B1037">
        <v>390.04</v>
      </c>
      <c r="C1037" s="123">
        <v>88.43</v>
      </c>
    </row>
    <row r="1038" spans="1:3">
      <c r="A1038">
        <v>12</v>
      </c>
      <c r="B1038">
        <v>421.76</v>
      </c>
      <c r="C1038" s="123">
        <v>88.04</v>
      </c>
    </row>
    <row r="1039" spans="1:3">
      <c r="A1039">
        <v>12</v>
      </c>
      <c r="B1039">
        <v>424.27</v>
      </c>
      <c r="C1039" s="123">
        <v>88.45</v>
      </c>
    </row>
    <row r="1040" spans="1:3">
      <c r="A1040">
        <v>12</v>
      </c>
      <c r="B1040">
        <v>425.25</v>
      </c>
      <c r="C1040" s="123">
        <v>87.8</v>
      </c>
    </row>
    <row r="1041" spans="1:3">
      <c r="A1041">
        <v>12</v>
      </c>
      <c r="B1041">
        <v>451.12</v>
      </c>
      <c r="C1041" s="123">
        <v>87.76</v>
      </c>
    </row>
    <row r="1042" spans="1:3">
      <c r="A1042">
        <v>12</v>
      </c>
      <c r="B1042">
        <v>454.11</v>
      </c>
      <c r="C1042" s="123">
        <v>88.06</v>
      </c>
    </row>
    <row r="1043" spans="1:3">
      <c r="A1043">
        <v>12</v>
      </c>
      <c r="B1043">
        <v>455.7</v>
      </c>
      <c r="C1043" s="123">
        <v>87.06</v>
      </c>
    </row>
    <row r="1044" spans="1:3">
      <c r="A1044">
        <v>12</v>
      </c>
      <c r="B1044">
        <v>480.15</v>
      </c>
      <c r="C1044" s="123">
        <v>86.97</v>
      </c>
    </row>
    <row r="1045" spans="1:3">
      <c r="A1045">
        <v>12</v>
      </c>
      <c r="B1045">
        <v>484.39</v>
      </c>
      <c r="C1045" s="123">
        <v>87.69</v>
      </c>
    </row>
    <row r="1046" spans="1:3">
      <c r="A1046">
        <v>12</v>
      </c>
      <c r="B1046">
        <v>490.18</v>
      </c>
      <c r="C1046" s="123">
        <v>84.72</v>
      </c>
    </row>
    <row r="1047" spans="1:3">
      <c r="A1047">
        <v>12</v>
      </c>
      <c r="B1047">
        <v>505.93</v>
      </c>
      <c r="C1047" s="123">
        <v>83.5</v>
      </c>
    </row>
    <row r="1048" spans="1:3">
      <c r="A1048">
        <v>12</v>
      </c>
      <c r="B1048">
        <v>520.08000000000004</v>
      </c>
      <c r="C1048" s="123">
        <v>84.58</v>
      </c>
    </row>
    <row r="1049" spans="1:3">
      <c r="A1049">
        <v>12</v>
      </c>
      <c r="B1049">
        <v>522.71</v>
      </c>
      <c r="C1049" s="123">
        <v>83.04</v>
      </c>
    </row>
    <row r="1050" spans="1:3">
      <c r="A1050">
        <v>12</v>
      </c>
      <c r="B1050">
        <v>545.01</v>
      </c>
      <c r="C1050" s="123">
        <v>82.12</v>
      </c>
    </row>
    <row r="1051" spans="1:3">
      <c r="A1051">
        <v>12</v>
      </c>
      <c r="B1051">
        <v>561.9</v>
      </c>
      <c r="C1051" s="123">
        <v>82.93</v>
      </c>
    </row>
    <row r="1052" spans="1:3">
      <c r="A1052">
        <v>12</v>
      </c>
      <c r="B1052">
        <v>591.5</v>
      </c>
      <c r="C1052" s="123">
        <v>83.19</v>
      </c>
    </row>
    <row r="1053" spans="1:3">
      <c r="A1053">
        <v>12</v>
      </c>
      <c r="B1053">
        <v>609.9</v>
      </c>
      <c r="C1053" s="123">
        <v>82.57</v>
      </c>
    </row>
    <row r="1054" spans="1:3">
      <c r="A1054">
        <v>12</v>
      </c>
      <c r="B1054">
        <v>623.44000000000005</v>
      </c>
      <c r="C1054" s="123">
        <v>80.56</v>
      </c>
    </row>
    <row r="1055" spans="1:3">
      <c r="A1055">
        <v>12</v>
      </c>
      <c r="B1055">
        <v>641.75</v>
      </c>
      <c r="C1055" s="123">
        <v>80.2</v>
      </c>
    </row>
    <row r="1056" spans="1:3">
      <c r="A1056">
        <v>12</v>
      </c>
      <c r="B1056">
        <v>646.63</v>
      </c>
      <c r="C1056" s="123">
        <v>79.72</v>
      </c>
    </row>
    <row r="1057" spans="1:3">
      <c r="A1057">
        <v>12</v>
      </c>
      <c r="B1057">
        <v>666.52</v>
      </c>
      <c r="C1057" s="123">
        <v>79.63</v>
      </c>
    </row>
    <row r="1058" spans="1:3">
      <c r="A1058">
        <v>12</v>
      </c>
      <c r="B1058">
        <v>669.6</v>
      </c>
      <c r="C1058" s="123">
        <v>81.06</v>
      </c>
    </row>
    <row r="1059" spans="1:3">
      <c r="A1059">
        <v>12</v>
      </c>
      <c r="B1059">
        <v>683.25</v>
      </c>
      <c r="C1059" s="123">
        <v>80.8</v>
      </c>
    </row>
    <row r="1060" spans="1:3">
      <c r="A1060">
        <v>12</v>
      </c>
      <c r="B1060">
        <v>687.04</v>
      </c>
      <c r="C1060" s="123">
        <v>79.92</v>
      </c>
    </row>
    <row r="1061" spans="1:3">
      <c r="A1061">
        <v>12</v>
      </c>
      <c r="B1061">
        <v>706.15</v>
      </c>
      <c r="C1061" s="123">
        <v>80.27</v>
      </c>
    </row>
    <row r="1062" spans="1:3">
      <c r="A1062">
        <v>12</v>
      </c>
      <c r="B1062">
        <v>712.39</v>
      </c>
      <c r="C1062" s="123">
        <v>79.72</v>
      </c>
    </row>
    <row r="1063" spans="1:3">
      <c r="A1063">
        <v>12</v>
      </c>
      <c r="B1063">
        <v>725.99</v>
      </c>
      <c r="C1063" s="123">
        <v>80.27</v>
      </c>
    </row>
    <row r="1064" spans="1:3">
      <c r="A1064">
        <v>12</v>
      </c>
      <c r="B1064">
        <v>730.37</v>
      </c>
      <c r="C1064" s="123">
        <v>81.28</v>
      </c>
    </row>
    <row r="1065" spans="1:3">
      <c r="A1065">
        <v>12</v>
      </c>
      <c r="B1065">
        <v>737.65</v>
      </c>
      <c r="C1065" s="123">
        <v>81.400000000000006</v>
      </c>
    </row>
    <row r="1066" spans="1:3">
      <c r="A1066">
        <v>12</v>
      </c>
      <c r="B1066">
        <v>744.64</v>
      </c>
      <c r="C1066" s="123">
        <v>80.53</v>
      </c>
    </row>
    <row r="1067" spans="1:3">
      <c r="A1067">
        <v>12</v>
      </c>
      <c r="B1067">
        <v>764.72</v>
      </c>
      <c r="C1067" s="123">
        <v>80.39</v>
      </c>
    </row>
    <row r="1068" spans="1:3">
      <c r="A1068">
        <v>12</v>
      </c>
      <c r="B1068">
        <v>767.26</v>
      </c>
      <c r="C1068" s="123">
        <v>81.260000000000005</v>
      </c>
    </row>
    <row r="1069" spans="1:3">
      <c r="A1069">
        <v>12</v>
      </c>
      <c r="B1069">
        <v>870.04</v>
      </c>
      <c r="C1069" s="123">
        <v>81.58</v>
      </c>
    </row>
    <row r="1070" spans="1:3">
      <c r="A1070">
        <v>12</v>
      </c>
      <c r="B1070">
        <v>882.73</v>
      </c>
      <c r="C1070" s="123">
        <v>84.26</v>
      </c>
    </row>
    <row r="1071" spans="1:3">
      <c r="A1071">
        <v>12</v>
      </c>
      <c r="B1071">
        <v>902.25</v>
      </c>
      <c r="C1071" s="123">
        <v>84.03</v>
      </c>
    </row>
    <row r="1072" spans="1:3">
      <c r="A1072">
        <v>12</v>
      </c>
      <c r="B1072">
        <v>905.87</v>
      </c>
      <c r="C1072" s="123">
        <v>82.12</v>
      </c>
    </row>
    <row r="1073" spans="1:3">
      <c r="A1073">
        <v>12</v>
      </c>
      <c r="B1073">
        <v>910.61</v>
      </c>
      <c r="C1073" s="123">
        <v>83.69</v>
      </c>
    </row>
    <row r="1074" spans="1:3">
      <c r="A1074">
        <v>12</v>
      </c>
      <c r="B1074">
        <v>976.71</v>
      </c>
      <c r="C1074" s="123">
        <v>83.92</v>
      </c>
    </row>
    <row r="1075" spans="1:3">
      <c r="A1075">
        <v>12</v>
      </c>
      <c r="B1075">
        <v>979.41</v>
      </c>
      <c r="C1075" s="123">
        <v>85.88</v>
      </c>
    </row>
    <row r="1076" spans="1:3">
      <c r="A1076">
        <v>12</v>
      </c>
      <c r="B1076">
        <v>989.1</v>
      </c>
      <c r="C1076" s="123">
        <v>85.99</v>
      </c>
    </row>
    <row r="1077" spans="1:3">
      <c r="A1077">
        <v>12</v>
      </c>
      <c r="B1077">
        <v>995.73</v>
      </c>
      <c r="C1077" s="123">
        <v>86.77</v>
      </c>
    </row>
    <row r="1078" spans="1:3">
      <c r="A1078">
        <v>12</v>
      </c>
      <c r="B1078">
        <v>1004.03</v>
      </c>
      <c r="C1078" s="123">
        <v>87.21</v>
      </c>
    </row>
    <row r="1079" spans="1:3">
      <c r="A1079">
        <v>12</v>
      </c>
      <c r="B1079">
        <v>1133.03</v>
      </c>
      <c r="C1079" s="123">
        <v>87.47</v>
      </c>
    </row>
    <row r="1080" spans="1:3">
      <c r="A1080">
        <v>12</v>
      </c>
      <c r="B1080">
        <v>1138.6300000000001</v>
      </c>
      <c r="C1080" s="123">
        <v>87.32</v>
      </c>
    </row>
    <row r="1081" spans="1:3">
      <c r="A1081">
        <v>12</v>
      </c>
      <c r="B1081">
        <v>1181.93</v>
      </c>
      <c r="C1081" s="123">
        <v>87.25</v>
      </c>
    </row>
    <row r="1082" spans="1:3">
      <c r="A1082">
        <v>12</v>
      </c>
      <c r="B1082">
        <v>1185.8900000000001</v>
      </c>
      <c r="C1082" s="123">
        <v>85.8</v>
      </c>
    </row>
    <row r="1083" spans="1:3">
      <c r="A1083">
        <v>12</v>
      </c>
      <c r="B1083">
        <v>1265.1500000000001</v>
      </c>
      <c r="C1083" s="123">
        <v>85.82</v>
      </c>
    </row>
    <row r="1084" spans="1:3">
      <c r="A1084">
        <v>12</v>
      </c>
      <c r="B1084">
        <v>1268.1500000000001</v>
      </c>
      <c r="C1084" s="123">
        <v>86.44</v>
      </c>
    </row>
    <row r="1085" spans="1:3">
      <c r="A1085">
        <v>12</v>
      </c>
      <c r="B1085">
        <v>1278.19</v>
      </c>
      <c r="C1085" s="123">
        <v>86.34</v>
      </c>
    </row>
    <row r="1086" spans="1:3">
      <c r="A1086">
        <v>12</v>
      </c>
      <c r="B1086">
        <v>1289.1099999999999</v>
      </c>
      <c r="C1086" s="123">
        <v>91.24</v>
      </c>
    </row>
    <row r="1087" spans="1:3">
      <c r="A1087">
        <v>12</v>
      </c>
      <c r="B1087">
        <v>1292.82</v>
      </c>
      <c r="C1087" s="123">
        <v>91.24</v>
      </c>
    </row>
    <row r="1088" spans="1:3">
      <c r="A1088">
        <v>12</v>
      </c>
      <c r="B1088">
        <v>1310.24</v>
      </c>
      <c r="C1088" s="123">
        <v>91.501999999999995</v>
      </c>
    </row>
    <row r="1089" spans="1:3">
      <c r="A1089">
        <v>12</v>
      </c>
      <c r="B1089">
        <v>1310.24</v>
      </c>
      <c r="C1089" s="123">
        <v>91.24</v>
      </c>
    </row>
    <row r="1090" spans="1:3">
      <c r="A1090">
        <v>12</v>
      </c>
      <c r="B1090">
        <v>1310.24</v>
      </c>
      <c r="C1090" s="123">
        <v>85.69</v>
      </c>
    </row>
    <row r="1091" spans="1:3">
      <c r="A1091">
        <v>13</v>
      </c>
      <c r="B1091">
        <v>-8.49</v>
      </c>
      <c r="C1091" s="123">
        <v>153.6</v>
      </c>
    </row>
    <row r="1092" spans="1:3">
      <c r="A1092">
        <v>13</v>
      </c>
      <c r="B1092">
        <v>0</v>
      </c>
      <c r="C1092" s="123">
        <v>153.38999999999999</v>
      </c>
    </row>
    <row r="1093" spans="1:3">
      <c r="A1093">
        <v>13</v>
      </c>
      <c r="B1093">
        <v>1.17</v>
      </c>
      <c r="C1093" s="123">
        <v>153.63900000000001</v>
      </c>
    </row>
    <row r="1094" spans="1:3">
      <c r="A1094">
        <v>13</v>
      </c>
      <c r="B1094">
        <v>1.17</v>
      </c>
      <c r="C1094" s="123">
        <v>153.38999999999999</v>
      </c>
    </row>
    <row r="1095" spans="1:3">
      <c r="A1095">
        <v>13</v>
      </c>
      <c r="B1095">
        <v>1.17</v>
      </c>
      <c r="C1095" s="123">
        <v>153.13999999999999</v>
      </c>
    </row>
    <row r="1096" spans="1:3">
      <c r="A1096">
        <v>13</v>
      </c>
      <c r="B1096">
        <v>66.849999999999994</v>
      </c>
      <c r="C1096" s="123">
        <v>102.66</v>
      </c>
    </row>
    <row r="1097" spans="1:3">
      <c r="A1097">
        <v>13</v>
      </c>
      <c r="B1097">
        <v>73.930000000000007</v>
      </c>
      <c r="C1097" s="123">
        <v>96.43</v>
      </c>
    </row>
    <row r="1098" spans="1:3">
      <c r="A1098">
        <v>13</v>
      </c>
      <c r="B1098">
        <v>116.89</v>
      </c>
      <c r="C1098" s="123">
        <v>96.74</v>
      </c>
    </row>
    <row r="1099" spans="1:3">
      <c r="A1099">
        <v>13</v>
      </c>
      <c r="B1099">
        <v>119.82</v>
      </c>
      <c r="C1099" s="123">
        <v>96.66</v>
      </c>
    </row>
    <row r="1100" spans="1:3">
      <c r="A1100">
        <v>13</v>
      </c>
      <c r="B1100">
        <v>123.6</v>
      </c>
      <c r="C1100" s="123">
        <v>96.14</v>
      </c>
    </row>
    <row r="1101" spans="1:3">
      <c r="A1101">
        <v>13</v>
      </c>
      <c r="B1101">
        <v>149.87</v>
      </c>
      <c r="C1101" s="123">
        <v>96.06</v>
      </c>
    </row>
    <row r="1102" spans="1:3">
      <c r="A1102">
        <v>13</v>
      </c>
      <c r="B1102">
        <v>153.34</v>
      </c>
      <c r="C1102" s="123">
        <v>97.87</v>
      </c>
    </row>
    <row r="1103" spans="1:3">
      <c r="A1103">
        <v>13</v>
      </c>
      <c r="B1103">
        <v>157.55000000000001</v>
      </c>
      <c r="C1103" s="123">
        <v>96.27</v>
      </c>
    </row>
    <row r="1104" spans="1:3">
      <c r="A1104">
        <v>13</v>
      </c>
      <c r="B1104">
        <v>161.13</v>
      </c>
      <c r="C1104" s="123">
        <v>93.48</v>
      </c>
    </row>
    <row r="1105" spans="1:3">
      <c r="A1105">
        <v>13</v>
      </c>
      <c r="B1105">
        <v>168.25</v>
      </c>
      <c r="C1105" s="123">
        <v>93.45</v>
      </c>
    </row>
    <row r="1106" spans="1:3">
      <c r="A1106">
        <v>13</v>
      </c>
      <c r="B1106">
        <v>170.4</v>
      </c>
      <c r="C1106" s="123">
        <v>95.97</v>
      </c>
    </row>
    <row r="1107" spans="1:3">
      <c r="A1107">
        <v>13</v>
      </c>
      <c r="B1107">
        <v>170.59</v>
      </c>
      <c r="C1107" s="123">
        <v>96.24</v>
      </c>
    </row>
    <row r="1108" spans="1:3">
      <c r="A1108">
        <v>13</v>
      </c>
      <c r="B1108">
        <v>179.24</v>
      </c>
      <c r="C1108" s="123">
        <v>96.13</v>
      </c>
    </row>
    <row r="1109" spans="1:3">
      <c r="A1109">
        <v>13</v>
      </c>
      <c r="B1109">
        <v>208.83</v>
      </c>
      <c r="C1109" s="123">
        <v>95.75</v>
      </c>
    </row>
    <row r="1110" spans="1:3">
      <c r="A1110">
        <v>13</v>
      </c>
      <c r="B1110">
        <v>213.45</v>
      </c>
      <c r="C1110" s="123">
        <v>94.78</v>
      </c>
    </row>
    <row r="1111" spans="1:3">
      <c r="A1111">
        <v>13</v>
      </c>
      <c r="B1111">
        <v>231.53</v>
      </c>
      <c r="C1111" s="123">
        <v>95.06</v>
      </c>
    </row>
    <row r="1112" spans="1:3">
      <c r="A1112">
        <v>13</v>
      </c>
      <c r="B1112">
        <v>253.24</v>
      </c>
      <c r="C1112" s="123">
        <v>94.57</v>
      </c>
    </row>
    <row r="1113" spans="1:3">
      <c r="A1113">
        <v>13</v>
      </c>
      <c r="B1113">
        <v>253.25</v>
      </c>
      <c r="C1113" s="123">
        <v>94.38</v>
      </c>
    </row>
    <row r="1114" spans="1:3">
      <c r="A1114">
        <v>13</v>
      </c>
      <c r="B1114">
        <v>253.31</v>
      </c>
      <c r="C1114" s="123">
        <v>94.42</v>
      </c>
    </row>
    <row r="1115" spans="1:3">
      <c r="A1115">
        <v>13</v>
      </c>
      <c r="B1115">
        <v>256.95999999999998</v>
      </c>
      <c r="C1115" s="123">
        <v>92.62</v>
      </c>
    </row>
    <row r="1116" spans="1:3">
      <c r="A1116">
        <v>13</v>
      </c>
      <c r="B1116">
        <v>259.33999999999997</v>
      </c>
      <c r="C1116" s="123">
        <v>92.24</v>
      </c>
    </row>
    <row r="1117" spans="1:3">
      <c r="A1117">
        <v>13</v>
      </c>
      <c r="B1117">
        <v>293.79000000000002</v>
      </c>
      <c r="C1117" s="123">
        <v>91.63</v>
      </c>
    </row>
    <row r="1118" spans="1:3">
      <c r="A1118">
        <v>13</v>
      </c>
      <c r="B1118">
        <v>295.81</v>
      </c>
      <c r="C1118" s="123">
        <v>92.24</v>
      </c>
    </row>
    <row r="1119" spans="1:3">
      <c r="A1119">
        <v>13</v>
      </c>
      <c r="B1119">
        <v>297.41000000000003</v>
      </c>
      <c r="C1119" s="123">
        <v>93.09</v>
      </c>
    </row>
    <row r="1120" spans="1:3">
      <c r="A1120">
        <v>13</v>
      </c>
      <c r="B1120">
        <v>301.35000000000002</v>
      </c>
      <c r="C1120" s="123">
        <v>93.15</v>
      </c>
    </row>
    <row r="1121" spans="1:3">
      <c r="A1121">
        <v>13</v>
      </c>
      <c r="B1121">
        <v>305.04000000000002</v>
      </c>
      <c r="C1121" s="123">
        <v>90.9</v>
      </c>
    </row>
    <row r="1122" spans="1:3">
      <c r="A1122">
        <v>13</v>
      </c>
      <c r="B1122">
        <v>308.39999999999998</v>
      </c>
      <c r="C1122" s="123">
        <v>90.21</v>
      </c>
    </row>
    <row r="1123" spans="1:3">
      <c r="A1123">
        <v>13</v>
      </c>
      <c r="B1123">
        <v>329.76</v>
      </c>
      <c r="C1123" s="123">
        <v>89.94</v>
      </c>
    </row>
    <row r="1124" spans="1:3">
      <c r="A1124">
        <v>13</v>
      </c>
      <c r="B1124">
        <v>332.14</v>
      </c>
      <c r="C1124" s="123">
        <v>89.75</v>
      </c>
    </row>
    <row r="1125" spans="1:3">
      <c r="A1125">
        <v>13</v>
      </c>
      <c r="B1125">
        <v>358.03</v>
      </c>
      <c r="C1125" s="123">
        <v>90.21</v>
      </c>
    </row>
    <row r="1126" spans="1:3">
      <c r="A1126">
        <v>13</v>
      </c>
      <c r="B1126">
        <v>365.93</v>
      </c>
      <c r="C1126" s="123">
        <v>91.03</v>
      </c>
    </row>
    <row r="1127" spans="1:3">
      <c r="A1127">
        <v>13</v>
      </c>
      <c r="B1127">
        <v>387.2</v>
      </c>
      <c r="C1127" s="123">
        <v>90.49</v>
      </c>
    </row>
    <row r="1128" spans="1:3">
      <c r="A1128">
        <v>13</v>
      </c>
      <c r="B1128">
        <v>391.87</v>
      </c>
      <c r="C1128" s="123">
        <v>89.85</v>
      </c>
    </row>
    <row r="1129" spans="1:3">
      <c r="A1129">
        <v>13</v>
      </c>
      <c r="B1129">
        <v>409.8</v>
      </c>
      <c r="C1129" s="123">
        <v>89.89</v>
      </c>
    </row>
    <row r="1130" spans="1:3">
      <c r="A1130">
        <v>13</v>
      </c>
      <c r="B1130">
        <v>411.25</v>
      </c>
      <c r="C1130" s="123">
        <v>90.49</v>
      </c>
    </row>
    <row r="1131" spans="1:3">
      <c r="A1131">
        <v>13</v>
      </c>
      <c r="B1131">
        <v>414.23</v>
      </c>
      <c r="C1131" s="123">
        <v>91.42</v>
      </c>
    </row>
    <row r="1132" spans="1:3">
      <c r="A1132">
        <v>13</v>
      </c>
      <c r="B1132">
        <v>471.38</v>
      </c>
      <c r="C1132" s="123">
        <v>91.61</v>
      </c>
    </row>
    <row r="1133" spans="1:3">
      <c r="A1133">
        <v>13</v>
      </c>
      <c r="B1133">
        <v>541.46</v>
      </c>
      <c r="C1133" s="123">
        <v>91.15</v>
      </c>
    </row>
    <row r="1134" spans="1:3">
      <c r="A1134">
        <v>13</v>
      </c>
      <c r="B1134">
        <v>583.20000000000005</v>
      </c>
      <c r="C1134" s="123">
        <v>90.84</v>
      </c>
    </row>
    <row r="1135" spans="1:3">
      <c r="A1135">
        <v>13</v>
      </c>
      <c r="B1135">
        <v>603</v>
      </c>
      <c r="C1135" s="123">
        <v>90.33</v>
      </c>
    </row>
    <row r="1136" spans="1:3">
      <c r="A1136">
        <v>13</v>
      </c>
      <c r="B1136">
        <v>609.51</v>
      </c>
      <c r="C1136" s="123">
        <v>89.02</v>
      </c>
    </row>
    <row r="1137" spans="1:3">
      <c r="A1137">
        <v>13</v>
      </c>
      <c r="B1137">
        <v>615.59</v>
      </c>
      <c r="C1137" s="123">
        <v>88.45</v>
      </c>
    </row>
    <row r="1138" spans="1:3">
      <c r="A1138">
        <v>13</v>
      </c>
      <c r="B1138">
        <v>621.95000000000005</v>
      </c>
      <c r="C1138" s="123">
        <v>88.75</v>
      </c>
    </row>
    <row r="1139" spans="1:3">
      <c r="A1139">
        <v>13</v>
      </c>
      <c r="B1139">
        <v>626.65</v>
      </c>
      <c r="C1139" s="123">
        <v>89.64</v>
      </c>
    </row>
    <row r="1140" spans="1:3">
      <c r="A1140">
        <v>13</v>
      </c>
      <c r="B1140">
        <v>631.12</v>
      </c>
      <c r="C1140" s="123">
        <v>89.22</v>
      </c>
    </row>
    <row r="1141" spans="1:3">
      <c r="A1141">
        <v>13</v>
      </c>
      <c r="B1141">
        <v>634.33000000000004</v>
      </c>
      <c r="C1141" s="123">
        <v>89</v>
      </c>
    </row>
    <row r="1142" spans="1:3">
      <c r="A1142">
        <v>13</v>
      </c>
      <c r="B1142">
        <v>661.33</v>
      </c>
      <c r="C1142" s="123">
        <v>89.39</v>
      </c>
    </row>
    <row r="1143" spans="1:3">
      <c r="A1143">
        <v>13</v>
      </c>
      <c r="B1143">
        <v>662.36</v>
      </c>
      <c r="C1143" s="123">
        <v>89.56</v>
      </c>
    </row>
    <row r="1144" spans="1:3">
      <c r="A1144">
        <v>13</v>
      </c>
      <c r="B1144">
        <v>674.97</v>
      </c>
      <c r="C1144" s="123">
        <v>90.33</v>
      </c>
    </row>
    <row r="1145" spans="1:3">
      <c r="A1145">
        <v>13</v>
      </c>
      <c r="B1145">
        <v>676.32</v>
      </c>
      <c r="C1145" s="123">
        <v>91.27</v>
      </c>
    </row>
    <row r="1146" spans="1:3">
      <c r="A1146">
        <v>13</v>
      </c>
      <c r="B1146">
        <v>690.38</v>
      </c>
      <c r="C1146" s="123">
        <v>90.94</v>
      </c>
    </row>
    <row r="1147" spans="1:3">
      <c r="A1147">
        <v>13</v>
      </c>
      <c r="B1147">
        <v>708.62</v>
      </c>
      <c r="C1147" s="123">
        <v>90.09</v>
      </c>
    </row>
    <row r="1148" spans="1:3">
      <c r="A1148">
        <v>13</v>
      </c>
      <c r="B1148">
        <v>748.95</v>
      </c>
      <c r="C1148" s="123">
        <v>90.67</v>
      </c>
    </row>
    <row r="1149" spans="1:3">
      <c r="A1149">
        <v>13</v>
      </c>
      <c r="B1149">
        <v>781.18</v>
      </c>
      <c r="C1149" s="123">
        <v>90.4</v>
      </c>
    </row>
    <row r="1150" spans="1:3">
      <c r="A1150">
        <v>13</v>
      </c>
      <c r="B1150">
        <v>781.43</v>
      </c>
      <c r="C1150" s="123">
        <v>90.2</v>
      </c>
    </row>
    <row r="1151" spans="1:3">
      <c r="A1151">
        <v>13</v>
      </c>
      <c r="B1151">
        <v>784.57</v>
      </c>
      <c r="C1151" s="123">
        <v>90.03</v>
      </c>
    </row>
    <row r="1152" spans="1:3">
      <c r="A1152">
        <v>13</v>
      </c>
      <c r="B1152">
        <v>787.59</v>
      </c>
      <c r="C1152" s="123">
        <v>90.01</v>
      </c>
    </row>
    <row r="1153" spans="1:3">
      <c r="A1153">
        <v>13</v>
      </c>
      <c r="B1153">
        <v>794.99</v>
      </c>
      <c r="C1153" s="123">
        <v>90.36</v>
      </c>
    </row>
    <row r="1154" spans="1:3">
      <c r="A1154">
        <v>13</v>
      </c>
      <c r="B1154">
        <v>806.68</v>
      </c>
      <c r="C1154" s="123">
        <v>90.59</v>
      </c>
    </row>
    <row r="1155" spans="1:3">
      <c r="A1155">
        <v>13</v>
      </c>
      <c r="B1155">
        <v>836.91</v>
      </c>
      <c r="C1155" s="123">
        <v>90.5</v>
      </c>
    </row>
    <row r="1156" spans="1:3">
      <c r="A1156">
        <v>13</v>
      </c>
      <c r="B1156">
        <v>840.86</v>
      </c>
      <c r="C1156" s="123">
        <v>92.38</v>
      </c>
    </row>
    <row r="1157" spans="1:3">
      <c r="A1157">
        <v>13</v>
      </c>
      <c r="B1157">
        <v>846.67</v>
      </c>
      <c r="C1157" s="123">
        <v>93.28</v>
      </c>
    </row>
    <row r="1158" spans="1:3">
      <c r="A1158">
        <v>13</v>
      </c>
      <c r="B1158">
        <v>862.39</v>
      </c>
      <c r="C1158" s="123">
        <v>93.3</v>
      </c>
    </row>
    <row r="1159" spans="1:3">
      <c r="A1159">
        <v>13</v>
      </c>
      <c r="B1159">
        <v>863.12</v>
      </c>
      <c r="C1159" s="123">
        <v>92.76</v>
      </c>
    </row>
    <row r="1160" spans="1:3">
      <c r="A1160">
        <v>13</v>
      </c>
      <c r="B1160">
        <v>891.2</v>
      </c>
      <c r="C1160" s="123">
        <v>93.07</v>
      </c>
    </row>
    <row r="1161" spans="1:3">
      <c r="A1161">
        <v>13</v>
      </c>
      <c r="B1161">
        <v>894.76</v>
      </c>
      <c r="C1161" s="123">
        <v>93.3</v>
      </c>
    </row>
    <row r="1162" spans="1:3">
      <c r="A1162">
        <v>13</v>
      </c>
      <c r="B1162">
        <v>900.01</v>
      </c>
      <c r="C1162" s="123">
        <v>95.48</v>
      </c>
    </row>
    <row r="1163" spans="1:3">
      <c r="A1163">
        <v>13</v>
      </c>
      <c r="B1163">
        <v>910.13</v>
      </c>
      <c r="C1163" s="123">
        <v>95.29</v>
      </c>
    </row>
    <row r="1164" spans="1:3">
      <c r="A1164">
        <v>13</v>
      </c>
      <c r="B1164">
        <v>913.97</v>
      </c>
      <c r="C1164" s="123">
        <v>93.23</v>
      </c>
    </row>
    <row r="1165" spans="1:3">
      <c r="A1165">
        <v>13</v>
      </c>
      <c r="B1165">
        <v>917.68</v>
      </c>
      <c r="C1165" s="123">
        <v>93.14</v>
      </c>
    </row>
    <row r="1166" spans="1:3">
      <c r="A1166">
        <v>13</v>
      </c>
      <c r="B1166">
        <v>959.22</v>
      </c>
      <c r="C1166" s="123">
        <v>93.16</v>
      </c>
    </row>
    <row r="1167" spans="1:3">
      <c r="A1167">
        <v>13</v>
      </c>
      <c r="B1167">
        <v>1035.71</v>
      </c>
      <c r="C1167" s="123">
        <v>93.57</v>
      </c>
    </row>
    <row r="1168" spans="1:3">
      <c r="A1168">
        <v>13</v>
      </c>
      <c r="B1168">
        <v>1053.6099999999999</v>
      </c>
      <c r="C1168" s="123">
        <v>93.62</v>
      </c>
    </row>
    <row r="1169" spans="1:3">
      <c r="A1169">
        <v>13</v>
      </c>
      <c r="B1169">
        <v>1057.6199999999999</v>
      </c>
      <c r="C1169" s="123">
        <v>93.72</v>
      </c>
    </row>
    <row r="1170" spans="1:3">
      <c r="A1170">
        <v>13</v>
      </c>
      <c r="B1170">
        <v>1060.81</v>
      </c>
      <c r="C1170" s="123">
        <v>95.42</v>
      </c>
    </row>
    <row r="1171" spans="1:3">
      <c r="A1171">
        <v>13</v>
      </c>
      <c r="B1171">
        <v>1062.75</v>
      </c>
      <c r="C1171" s="123">
        <v>93.5</v>
      </c>
    </row>
    <row r="1172" spans="1:3">
      <c r="A1172">
        <v>13</v>
      </c>
      <c r="B1172">
        <v>1077.94</v>
      </c>
      <c r="C1172" s="123">
        <v>92.64</v>
      </c>
    </row>
    <row r="1173" spans="1:3">
      <c r="A1173">
        <v>13</v>
      </c>
      <c r="B1173">
        <v>1081.01</v>
      </c>
      <c r="C1173" s="123">
        <v>93.18</v>
      </c>
    </row>
    <row r="1174" spans="1:3">
      <c r="A1174">
        <v>13</v>
      </c>
      <c r="B1174">
        <v>1085.8800000000001</v>
      </c>
      <c r="C1174" s="123">
        <v>93.99</v>
      </c>
    </row>
    <row r="1175" spans="1:3">
      <c r="A1175">
        <v>13</v>
      </c>
      <c r="B1175">
        <v>1090.18</v>
      </c>
      <c r="C1175" s="123">
        <v>94</v>
      </c>
    </row>
    <row r="1176" spans="1:3">
      <c r="A1176">
        <v>13</v>
      </c>
      <c r="B1176">
        <v>1091.31</v>
      </c>
      <c r="C1176" s="123">
        <v>92.6</v>
      </c>
    </row>
    <row r="1177" spans="1:3">
      <c r="A1177">
        <v>13</v>
      </c>
      <c r="B1177">
        <v>1092.6400000000001</v>
      </c>
      <c r="C1177" s="123">
        <v>92</v>
      </c>
    </row>
    <row r="1178" spans="1:3">
      <c r="A1178">
        <v>13</v>
      </c>
      <c r="B1178">
        <v>1114.8800000000001</v>
      </c>
      <c r="C1178" s="123">
        <v>92</v>
      </c>
    </row>
    <row r="1179" spans="1:3">
      <c r="A1179">
        <v>13</v>
      </c>
      <c r="B1179">
        <v>1115.26</v>
      </c>
      <c r="C1179" s="123">
        <v>92.6</v>
      </c>
    </row>
    <row r="1180" spans="1:3">
      <c r="A1180">
        <v>13</v>
      </c>
      <c r="B1180">
        <v>1115.69</v>
      </c>
      <c r="C1180" s="123">
        <v>93.49</v>
      </c>
    </row>
    <row r="1181" spans="1:3">
      <c r="A1181">
        <v>13</v>
      </c>
      <c r="B1181">
        <v>1117.68</v>
      </c>
      <c r="C1181" s="123">
        <v>93.77</v>
      </c>
    </row>
    <row r="1182" spans="1:3">
      <c r="A1182">
        <v>13</v>
      </c>
      <c r="B1182">
        <v>1118.03</v>
      </c>
      <c r="C1182" s="123">
        <v>94.7</v>
      </c>
    </row>
    <row r="1183" spans="1:3">
      <c r="A1183">
        <v>13</v>
      </c>
      <c r="B1183">
        <v>1138.8800000000001</v>
      </c>
      <c r="C1183" s="123">
        <v>96.38</v>
      </c>
    </row>
    <row r="1184" spans="1:3">
      <c r="A1184">
        <v>13</v>
      </c>
      <c r="B1184">
        <v>1156.32</v>
      </c>
      <c r="C1184" s="123">
        <v>97.09</v>
      </c>
    </row>
    <row r="1185" spans="1:3">
      <c r="A1185">
        <v>13</v>
      </c>
      <c r="B1185">
        <v>1160.6300000000001</v>
      </c>
      <c r="C1185" s="123">
        <v>97.81</v>
      </c>
    </row>
    <row r="1186" spans="1:3">
      <c r="A1186">
        <v>13</v>
      </c>
      <c r="B1186">
        <v>1160.6300000000001</v>
      </c>
      <c r="C1186" s="123">
        <v>98.058000000000007</v>
      </c>
    </row>
    <row r="1187" spans="1:3">
      <c r="A1187">
        <v>13</v>
      </c>
      <c r="B1187">
        <v>1160.6300000000001</v>
      </c>
      <c r="C1187" s="123">
        <v>97.81</v>
      </c>
    </row>
    <row r="1188" spans="1:3">
      <c r="A1188">
        <v>13</v>
      </c>
      <c r="B1188">
        <v>1162.0999999999999</v>
      </c>
      <c r="C1188" s="123">
        <v>97.86</v>
      </c>
    </row>
    <row r="1189" spans="1:3">
      <c r="A1189">
        <v>13</v>
      </c>
      <c r="B1189">
        <v>1165.3599999999999</v>
      </c>
      <c r="C1189" s="123">
        <v>97.94</v>
      </c>
    </row>
    <row r="1190" spans="1:3">
      <c r="A1190">
        <v>13</v>
      </c>
      <c r="B1190">
        <v>1168.27</v>
      </c>
      <c r="C1190" s="123">
        <v>97.96</v>
      </c>
    </row>
    <row r="1191" spans="1:3">
      <c r="A1191">
        <v>13</v>
      </c>
      <c r="B1191">
        <v>1173.8499999999999</v>
      </c>
      <c r="C1191" s="123">
        <v>94.62</v>
      </c>
    </row>
    <row r="1192" spans="1:3">
      <c r="A1192">
        <v>13</v>
      </c>
      <c r="B1192">
        <v>1180.04</v>
      </c>
      <c r="C1192" s="123">
        <v>94.44</v>
      </c>
    </row>
    <row r="1193" spans="1:3">
      <c r="A1193">
        <v>14</v>
      </c>
      <c r="B1193">
        <v>-7.75</v>
      </c>
      <c r="C1193" s="123">
        <v>161.35</v>
      </c>
    </row>
    <row r="1194" spans="1:3">
      <c r="A1194">
        <v>14</v>
      </c>
      <c r="B1194">
        <v>0</v>
      </c>
      <c r="C1194" s="123">
        <v>161.53</v>
      </c>
    </row>
    <row r="1195" spans="1:3">
      <c r="A1195">
        <v>14</v>
      </c>
      <c r="B1195">
        <v>2.48</v>
      </c>
      <c r="C1195" s="123">
        <v>161.72800000000001</v>
      </c>
    </row>
    <row r="1196" spans="1:3">
      <c r="A1196">
        <v>14</v>
      </c>
      <c r="B1196">
        <v>2.48</v>
      </c>
      <c r="C1196" s="123">
        <v>161.53</v>
      </c>
    </row>
    <row r="1197" spans="1:3">
      <c r="A1197">
        <v>14</v>
      </c>
      <c r="B1197">
        <v>2.48</v>
      </c>
      <c r="C1197" s="123">
        <v>161.6</v>
      </c>
    </row>
    <row r="1198" spans="1:3">
      <c r="A1198">
        <v>14</v>
      </c>
      <c r="B1198">
        <v>48.53</v>
      </c>
      <c r="C1198" s="123">
        <v>108.31</v>
      </c>
    </row>
    <row r="1199" spans="1:3">
      <c r="A1199">
        <v>14</v>
      </c>
      <c r="B1199">
        <v>54.51</v>
      </c>
      <c r="C1199" s="123">
        <v>103.58</v>
      </c>
    </row>
    <row r="1200" spans="1:3">
      <c r="A1200">
        <v>14</v>
      </c>
      <c r="B1200">
        <v>60.1</v>
      </c>
      <c r="C1200" s="123">
        <v>103.56</v>
      </c>
    </row>
    <row r="1201" spans="1:3">
      <c r="A1201">
        <v>14</v>
      </c>
      <c r="B1201">
        <v>66.319999999999993</v>
      </c>
      <c r="C1201" s="123">
        <v>100.78</v>
      </c>
    </row>
    <row r="1202" spans="1:3">
      <c r="A1202">
        <v>14</v>
      </c>
      <c r="B1202">
        <v>69.150000000000006</v>
      </c>
      <c r="C1202" s="123">
        <v>100.7</v>
      </c>
    </row>
    <row r="1203" spans="1:3">
      <c r="A1203">
        <v>14</v>
      </c>
      <c r="B1203">
        <v>73.05</v>
      </c>
      <c r="C1203" s="123">
        <v>100.6</v>
      </c>
    </row>
    <row r="1204" spans="1:3">
      <c r="A1204">
        <v>14</v>
      </c>
      <c r="B1204">
        <v>73.28</v>
      </c>
      <c r="C1204" s="123">
        <v>102.52</v>
      </c>
    </row>
    <row r="1205" spans="1:3">
      <c r="A1205">
        <v>14</v>
      </c>
      <c r="B1205">
        <v>94.26</v>
      </c>
      <c r="C1205" s="123">
        <v>103.86</v>
      </c>
    </row>
    <row r="1206" spans="1:3">
      <c r="A1206">
        <v>14</v>
      </c>
      <c r="B1206">
        <v>118.68</v>
      </c>
      <c r="C1206" s="123">
        <v>101.29</v>
      </c>
    </row>
    <row r="1207" spans="1:3">
      <c r="A1207">
        <v>14</v>
      </c>
      <c r="B1207">
        <v>130.34</v>
      </c>
      <c r="C1207" s="123">
        <v>104.38</v>
      </c>
    </row>
    <row r="1208" spans="1:3">
      <c r="A1208">
        <v>14</v>
      </c>
      <c r="B1208">
        <v>130.37</v>
      </c>
      <c r="C1208" s="123">
        <v>104.44</v>
      </c>
    </row>
    <row r="1209" spans="1:3">
      <c r="A1209">
        <v>14</v>
      </c>
      <c r="B1209">
        <v>132.88999999999999</v>
      </c>
      <c r="C1209" s="123">
        <v>103.25</v>
      </c>
    </row>
    <row r="1210" spans="1:3">
      <c r="A1210">
        <v>14</v>
      </c>
      <c r="B1210">
        <v>140.62</v>
      </c>
      <c r="C1210" s="123">
        <v>103.31</v>
      </c>
    </row>
    <row r="1211" spans="1:3">
      <c r="A1211">
        <v>14</v>
      </c>
      <c r="B1211">
        <v>144.85</v>
      </c>
      <c r="C1211" s="123">
        <v>99.85</v>
      </c>
    </row>
    <row r="1212" spans="1:3">
      <c r="A1212">
        <v>14</v>
      </c>
      <c r="B1212">
        <v>151.61000000000001</v>
      </c>
      <c r="C1212" s="123">
        <v>99.83</v>
      </c>
    </row>
    <row r="1213" spans="1:3">
      <c r="A1213">
        <v>14</v>
      </c>
      <c r="B1213">
        <v>153.49</v>
      </c>
      <c r="C1213" s="123">
        <v>102.18</v>
      </c>
    </row>
    <row r="1214" spans="1:3">
      <c r="A1214">
        <v>14</v>
      </c>
      <c r="B1214">
        <v>158.94</v>
      </c>
      <c r="C1214" s="123">
        <v>105.31</v>
      </c>
    </row>
    <row r="1215" spans="1:3">
      <c r="A1215">
        <v>14</v>
      </c>
      <c r="B1215">
        <v>193.34</v>
      </c>
      <c r="C1215" s="123">
        <v>105.3</v>
      </c>
    </row>
    <row r="1216" spans="1:3">
      <c r="A1216">
        <v>14</v>
      </c>
      <c r="B1216">
        <v>213.83</v>
      </c>
      <c r="C1216" s="123">
        <v>104.9</v>
      </c>
    </row>
    <row r="1217" spans="1:3">
      <c r="A1217">
        <v>14</v>
      </c>
      <c r="B1217">
        <v>218.95</v>
      </c>
      <c r="C1217" s="123">
        <v>101.64</v>
      </c>
    </row>
    <row r="1218" spans="1:3">
      <c r="A1218">
        <v>14</v>
      </c>
      <c r="B1218">
        <v>226.15</v>
      </c>
      <c r="C1218" s="123">
        <v>101.21</v>
      </c>
    </row>
    <row r="1219" spans="1:3">
      <c r="A1219">
        <v>14</v>
      </c>
      <c r="B1219">
        <v>227.76</v>
      </c>
      <c r="C1219" s="123">
        <v>100.18</v>
      </c>
    </row>
    <row r="1220" spans="1:3">
      <c r="A1220">
        <v>14</v>
      </c>
      <c r="B1220">
        <v>239.04</v>
      </c>
      <c r="C1220" s="123">
        <v>99.96</v>
      </c>
    </row>
    <row r="1221" spans="1:3">
      <c r="A1221">
        <v>14</v>
      </c>
      <c r="B1221">
        <v>241.35</v>
      </c>
      <c r="C1221" s="123">
        <v>98.81</v>
      </c>
    </row>
    <row r="1222" spans="1:3">
      <c r="A1222">
        <v>14</v>
      </c>
      <c r="B1222">
        <v>244.94</v>
      </c>
      <c r="C1222" s="123">
        <v>98.55</v>
      </c>
    </row>
    <row r="1223" spans="1:3">
      <c r="A1223">
        <v>14</v>
      </c>
      <c r="B1223">
        <v>247.41</v>
      </c>
      <c r="C1223" s="123">
        <v>99.31</v>
      </c>
    </row>
    <row r="1224" spans="1:3">
      <c r="A1224">
        <v>14</v>
      </c>
      <c r="B1224">
        <v>265.89999999999998</v>
      </c>
      <c r="C1224" s="123">
        <v>98.04</v>
      </c>
    </row>
    <row r="1225" spans="1:3">
      <c r="A1225">
        <v>14</v>
      </c>
      <c r="B1225">
        <v>269.64</v>
      </c>
      <c r="C1225" s="123">
        <v>96.95</v>
      </c>
    </row>
    <row r="1226" spans="1:3">
      <c r="A1226">
        <v>14</v>
      </c>
      <c r="B1226">
        <v>315.99</v>
      </c>
      <c r="C1226" s="123">
        <v>95.94</v>
      </c>
    </row>
    <row r="1227" spans="1:3">
      <c r="A1227">
        <v>14</v>
      </c>
      <c r="B1227">
        <v>317.60000000000002</v>
      </c>
      <c r="C1227" s="123">
        <v>96.44</v>
      </c>
    </row>
    <row r="1228" spans="1:3">
      <c r="A1228">
        <v>14</v>
      </c>
      <c r="B1228">
        <v>330.7</v>
      </c>
      <c r="C1228" s="123">
        <v>96.39</v>
      </c>
    </row>
    <row r="1229" spans="1:3">
      <c r="A1229">
        <v>14</v>
      </c>
      <c r="B1229">
        <v>331.62</v>
      </c>
      <c r="C1229" s="123">
        <v>95.85</v>
      </c>
    </row>
    <row r="1230" spans="1:3">
      <c r="A1230">
        <v>14</v>
      </c>
      <c r="B1230">
        <v>346.52</v>
      </c>
      <c r="C1230" s="123">
        <v>95.74</v>
      </c>
    </row>
    <row r="1231" spans="1:3">
      <c r="A1231">
        <v>14</v>
      </c>
      <c r="B1231">
        <v>368.28</v>
      </c>
      <c r="C1231" s="123">
        <v>95.84</v>
      </c>
    </row>
    <row r="1232" spans="1:3">
      <c r="A1232">
        <v>14</v>
      </c>
      <c r="B1232">
        <v>370.89</v>
      </c>
      <c r="C1232" s="123">
        <v>97.82</v>
      </c>
    </row>
    <row r="1233" spans="1:3">
      <c r="A1233">
        <v>14</v>
      </c>
      <c r="B1233">
        <v>374.57</v>
      </c>
      <c r="C1233" s="123">
        <v>96.19</v>
      </c>
    </row>
    <row r="1234" spans="1:3">
      <c r="A1234">
        <v>14</v>
      </c>
      <c r="B1234">
        <v>391.7</v>
      </c>
      <c r="C1234" s="123">
        <v>96.96</v>
      </c>
    </row>
    <row r="1235" spans="1:3">
      <c r="A1235">
        <v>14</v>
      </c>
      <c r="B1235">
        <v>392.7</v>
      </c>
      <c r="C1235" s="123">
        <v>96.71</v>
      </c>
    </row>
    <row r="1236" spans="1:3">
      <c r="A1236">
        <v>14</v>
      </c>
      <c r="B1236">
        <v>402.77</v>
      </c>
      <c r="C1236" s="123">
        <v>95.08</v>
      </c>
    </row>
    <row r="1237" spans="1:3">
      <c r="A1237">
        <v>14</v>
      </c>
      <c r="B1237">
        <v>405.44</v>
      </c>
      <c r="C1237" s="123">
        <v>95.38</v>
      </c>
    </row>
    <row r="1238" spans="1:3">
      <c r="A1238">
        <v>14</v>
      </c>
      <c r="B1238">
        <v>415.1</v>
      </c>
      <c r="C1238" s="123">
        <v>95.79</v>
      </c>
    </row>
    <row r="1239" spans="1:3">
      <c r="A1239">
        <v>14</v>
      </c>
      <c r="B1239">
        <v>430.71</v>
      </c>
      <c r="C1239" s="123">
        <v>95.3</v>
      </c>
    </row>
    <row r="1240" spans="1:3">
      <c r="A1240">
        <v>14</v>
      </c>
      <c r="B1240">
        <v>430.88</v>
      </c>
      <c r="C1240" s="123">
        <v>95.36</v>
      </c>
    </row>
    <row r="1241" spans="1:3">
      <c r="A1241">
        <v>14</v>
      </c>
      <c r="B1241">
        <v>432.2</v>
      </c>
      <c r="C1241" s="123">
        <v>94.89</v>
      </c>
    </row>
    <row r="1242" spans="1:3">
      <c r="A1242">
        <v>14</v>
      </c>
      <c r="B1242">
        <v>436.18</v>
      </c>
      <c r="C1242" s="123">
        <v>94.36</v>
      </c>
    </row>
    <row r="1243" spans="1:3">
      <c r="A1243">
        <v>14</v>
      </c>
      <c r="B1243">
        <v>455.25</v>
      </c>
      <c r="C1243" s="123">
        <v>94.3</v>
      </c>
    </row>
    <row r="1244" spans="1:3">
      <c r="A1244">
        <v>14</v>
      </c>
      <c r="B1244">
        <v>460.25</v>
      </c>
      <c r="C1244" s="123">
        <v>94.89</v>
      </c>
    </row>
    <row r="1245" spans="1:3">
      <c r="A1245">
        <v>14</v>
      </c>
      <c r="B1245">
        <v>477.33</v>
      </c>
      <c r="C1245" s="123">
        <v>96.35</v>
      </c>
    </row>
    <row r="1246" spans="1:3">
      <c r="A1246">
        <v>14</v>
      </c>
      <c r="B1246">
        <v>489.35</v>
      </c>
      <c r="C1246" s="123">
        <v>96.56</v>
      </c>
    </row>
    <row r="1247" spans="1:3">
      <c r="A1247">
        <v>14</v>
      </c>
      <c r="B1247">
        <v>511.58</v>
      </c>
      <c r="C1247" s="123">
        <v>97.32</v>
      </c>
    </row>
    <row r="1248" spans="1:3">
      <c r="A1248">
        <v>14</v>
      </c>
      <c r="B1248">
        <v>532.02</v>
      </c>
      <c r="C1248" s="123">
        <v>96.78</v>
      </c>
    </row>
    <row r="1249" spans="1:3">
      <c r="A1249">
        <v>14</v>
      </c>
      <c r="B1249">
        <v>562.14</v>
      </c>
      <c r="C1249" s="123">
        <v>95.28</v>
      </c>
    </row>
    <row r="1250" spans="1:3">
      <c r="A1250">
        <v>14</v>
      </c>
      <c r="B1250">
        <v>564.25</v>
      </c>
      <c r="C1250" s="123">
        <v>94.69</v>
      </c>
    </row>
    <row r="1251" spans="1:3">
      <c r="A1251">
        <v>14</v>
      </c>
      <c r="B1251">
        <v>580.14</v>
      </c>
      <c r="C1251" s="123">
        <v>94.72</v>
      </c>
    </row>
    <row r="1252" spans="1:3">
      <c r="A1252">
        <v>14</v>
      </c>
      <c r="B1252">
        <v>584.53</v>
      </c>
      <c r="C1252" s="123">
        <v>95.28</v>
      </c>
    </row>
    <row r="1253" spans="1:3">
      <c r="A1253">
        <v>14</v>
      </c>
      <c r="B1253">
        <v>585.09</v>
      </c>
      <c r="C1253" s="123">
        <v>95.72</v>
      </c>
    </row>
    <row r="1254" spans="1:3">
      <c r="A1254">
        <v>14</v>
      </c>
      <c r="B1254">
        <v>590.82000000000005</v>
      </c>
      <c r="C1254" s="123">
        <v>96.52</v>
      </c>
    </row>
    <row r="1255" spans="1:3">
      <c r="A1255">
        <v>14</v>
      </c>
      <c r="B1255">
        <v>597.64</v>
      </c>
      <c r="C1255" s="123">
        <v>95.66</v>
      </c>
    </row>
    <row r="1256" spans="1:3">
      <c r="A1256">
        <v>14</v>
      </c>
      <c r="B1256">
        <v>597.89</v>
      </c>
      <c r="C1256" s="123">
        <v>95.2</v>
      </c>
    </row>
    <row r="1257" spans="1:3">
      <c r="A1257">
        <v>14</v>
      </c>
      <c r="B1257">
        <v>604.77</v>
      </c>
      <c r="C1257" s="123">
        <v>95.21</v>
      </c>
    </row>
    <row r="1258" spans="1:3">
      <c r="A1258">
        <v>14</v>
      </c>
      <c r="B1258">
        <v>606.9</v>
      </c>
      <c r="C1258" s="123">
        <v>95.79</v>
      </c>
    </row>
    <row r="1259" spans="1:3">
      <c r="A1259">
        <v>14</v>
      </c>
      <c r="B1259">
        <v>623.64</v>
      </c>
      <c r="C1259" s="123">
        <v>95.12</v>
      </c>
    </row>
    <row r="1260" spans="1:3">
      <c r="A1260">
        <v>14</v>
      </c>
      <c r="B1260">
        <v>638.88</v>
      </c>
      <c r="C1260" s="123">
        <v>95.82</v>
      </c>
    </row>
    <row r="1261" spans="1:3">
      <c r="A1261">
        <v>14</v>
      </c>
      <c r="B1261">
        <v>662.23</v>
      </c>
      <c r="C1261" s="123">
        <v>95.71</v>
      </c>
    </row>
    <row r="1262" spans="1:3">
      <c r="A1262">
        <v>14</v>
      </c>
      <c r="B1262">
        <v>688.22</v>
      </c>
      <c r="C1262" s="123">
        <v>96</v>
      </c>
    </row>
    <row r="1263" spans="1:3">
      <c r="A1263">
        <v>14</v>
      </c>
      <c r="B1263">
        <v>690.75</v>
      </c>
      <c r="C1263" s="123">
        <v>97.54</v>
      </c>
    </row>
    <row r="1264" spans="1:3">
      <c r="A1264">
        <v>14</v>
      </c>
      <c r="B1264">
        <v>692.32</v>
      </c>
      <c r="C1264" s="123">
        <v>97.55</v>
      </c>
    </row>
    <row r="1265" spans="1:3">
      <c r="A1265">
        <v>14</v>
      </c>
      <c r="B1265">
        <v>695.1</v>
      </c>
      <c r="C1265" s="123">
        <v>96.17</v>
      </c>
    </row>
    <row r="1266" spans="1:3">
      <c r="A1266">
        <v>14</v>
      </c>
      <c r="B1266">
        <v>716.58</v>
      </c>
      <c r="C1266" s="123">
        <v>95.9</v>
      </c>
    </row>
    <row r="1267" spans="1:3">
      <c r="A1267">
        <v>14</v>
      </c>
      <c r="B1267">
        <v>717.6</v>
      </c>
      <c r="C1267" s="123">
        <v>96.75</v>
      </c>
    </row>
    <row r="1268" spans="1:3">
      <c r="A1268">
        <v>14</v>
      </c>
      <c r="B1268">
        <v>718.64</v>
      </c>
      <c r="C1268" s="123">
        <v>96.72</v>
      </c>
    </row>
    <row r="1269" spans="1:3">
      <c r="A1269">
        <v>14</v>
      </c>
      <c r="B1269">
        <v>721.22</v>
      </c>
      <c r="C1269" s="123">
        <v>95.9</v>
      </c>
    </row>
    <row r="1270" spans="1:3">
      <c r="A1270">
        <v>14</v>
      </c>
      <c r="B1270">
        <v>752.01</v>
      </c>
      <c r="C1270" s="123">
        <v>96.62</v>
      </c>
    </row>
    <row r="1271" spans="1:3">
      <c r="A1271">
        <v>14</v>
      </c>
      <c r="B1271">
        <v>795.68</v>
      </c>
      <c r="C1271" s="123">
        <v>96.91</v>
      </c>
    </row>
    <row r="1272" spans="1:3">
      <c r="A1272">
        <v>14</v>
      </c>
      <c r="B1272">
        <v>808.06</v>
      </c>
      <c r="C1272" s="123">
        <v>97.52</v>
      </c>
    </row>
    <row r="1273" spans="1:3">
      <c r="A1273">
        <v>14</v>
      </c>
      <c r="B1273">
        <v>831.74</v>
      </c>
      <c r="C1273" s="123">
        <v>98.33</v>
      </c>
    </row>
    <row r="1274" spans="1:3">
      <c r="A1274">
        <v>14</v>
      </c>
      <c r="B1274">
        <v>835.73</v>
      </c>
      <c r="C1274" s="123">
        <v>96.69</v>
      </c>
    </row>
    <row r="1275" spans="1:3">
      <c r="A1275">
        <v>14</v>
      </c>
      <c r="B1275">
        <v>841.38</v>
      </c>
      <c r="C1275" s="123">
        <v>96.69</v>
      </c>
    </row>
    <row r="1276" spans="1:3">
      <c r="A1276">
        <v>14</v>
      </c>
      <c r="B1276">
        <v>846.92</v>
      </c>
      <c r="C1276" s="123">
        <v>98.33</v>
      </c>
    </row>
    <row r="1277" spans="1:3">
      <c r="A1277">
        <v>14</v>
      </c>
      <c r="B1277">
        <v>878.25</v>
      </c>
      <c r="C1277" s="123">
        <v>99.59</v>
      </c>
    </row>
    <row r="1278" spans="1:3">
      <c r="A1278">
        <v>14</v>
      </c>
      <c r="B1278">
        <v>908.62</v>
      </c>
      <c r="C1278" s="123">
        <v>100.31</v>
      </c>
    </row>
    <row r="1279" spans="1:3">
      <c r="A1279">
        <v>14</v>
      </c>
      <c r="B1279">
        <v>911.89</v>
      </c>
      <c r="C1279" s="123">
        <v>100.36</v>
      </c>
    </row>
    <row r="1280" spans="1:3">
      <c r="A1280">
        <v>14</v>
      </c>
      <c r="B1280">
        <v>912.95</v>
      </c>
      <c r="C1280" s="123">
        <v>100.88</v>
      </c>
    </row>
    <row r="1281" spans="1:3">
      <c r="A1281">
        <v>14</v>
      </c>
      <c r="B1281">
        <v>914.01</v>
      </c>
      <c r="C1281" s="123">
        <v>100.99</v>
      </c>
    </row>
    <row r="1282" spans="1:3">
      <c r="A1282">
        <v>14</v>
      </c>
      <c r="B1282">
        <v>914.5</v>
      </c>
      <c r="C1282" s="123">
        <v>100.67</v>
      </c>
    </row>
    <row r="1283" spans="1:3">
      <c r="A1283">
        <v>14</v>
      </c>
      <c r="B1283">
        <v>914.75</v>
      </c>
      <c r="C1283" s="123">
        <v>98.76</v>
      </c>
    </row>
    <row r="1284" spans="1:3">
      <c r="A1284">
        <v>14</v>
      </c>
      <c r="B1284">
        <v>920.72</v>
      </c>
      <c r="C1284" s="123">
        <v>98.76</v>
      </c>
    </row>
    <row r="1285" spans="1:3">
      <c r="A1285">
        <v>14</v>
      </c>
      <c r="B1285">
        <v>923.64</v>
      </c>
      <c r="C1285" s="123">
        <v>100.67</v>
      </c>
    </row>
    <row r="1286" spans="1:3">
      <c r="A1286">
        <v>14</v>
      </c>
      <c r="B1286">
        <v>927.5</v>
      </c>
      <c r="C1286" s="123">
        <v>100.69</v>
      </c>
    </row>
    <row r="1287" spans="1:3">
      <c r="A1287">
        <v>14</v>
      </c>
      <c r="B1287">
        <v>927.85</v>
      </c>
      <c r="C1287" s="123">
        <v>100.5</v>
      </c>
    </row>
    <row r="1288" spans="1:3">
      <c r="A1288">
        <v>14</v>
      </c>
      <c r="B1288">
        <v>1072.6199999999999</v>
      </c>
      <c r="C1288" s="123">
        <v>100.4</v>
      </c>
    </row>
    <row r="1289" spans="1:3">
      <c r="A1289">
        <v>14</v>
      </c>
      <c r="B1289">
        <v>1072.93</v>
      </c>
      <c r="C1289" s="123">
        <v>100.56</v>
      </c>
    </row>
    <row r="1290" spans="1:3">
      <c r="A1290">
        <v>14</v>
      </c>
      <c r="B1290">
        <v>1084.4000000000001</v>
      </c>
      <c r="C1290" s="123">
        <v>100.55</v>
      </c>
    </row>
    <row r="1291" spans="1:3">
      <c r="A1291">
        <v>14</v>
      </c>
      <c r="B1291">
        <v>1085</v>
      </c>
      <c r="C1291" s="123">
        <v>100.03</v>
      </c>
    </row>
    <row r="1292" spans="1:3">
      <c r="A1292">
        <v>14</v>
      </c>
      <c r="B1292">
        <v>1088.21</v>
      </c>
      <c r="C1292" s="123">
        <v>99.91</v>
      </c>
    </row>
    <row r="1293" spans="1:3">
      <c r="A1293">
        <v>14</v>
      </c>
      <c r="B1293">
        <v>1088.8699999999999</v>
      </c>
      <c r="C1293" s="123">
        <v>99.03</v>
      </c>
    </row>
    <row r="1294" spans="1:3">
      <c r="A1294">
        <v>14</v>
      </c>
      <c r="B1294">
        <v>1094.8499999999999</v>
      </c>
      <c r="C1294" s="123">
        <v>99.06</v>
      </c>
    </row>
    <row r="1295" spans="1:3">
      <c r="A1295">
        <v>14</v>
      </c>
      <c r="B1295">
        <v>1095.47</v>
      </c>
      <c r="C1295" s="123">
        <v>99.72</v>
      </c>
    </row>
    <row r="1296" spans="1:3">
      <c r="A1296">
        <v>14</v>
      </c>
      <c r="B1296">
        <v>1097.18</v>
      </c>
      <c r="C1296" s="123">
        <v>100.03</v>
      </c>
    </row>
    <row r="1297" spans="1:3">
      <c r="A1297">
        <v>14</v>
      </c>
      <c r="B1297">
        <v>1100.46</v>
      </c>
      <c r="C1297" s="123">
        <v>101.56</v>
      </c>
    </row>
    <row r="1298" spans="1:3">
      <c r="A1298">
        <v>14</v>
      </c>
      <c r="B1298">
        <v>1101.19</v>
      </c>
      <c r="C1298" s="123">
        <v>101.58</v>
      </c>
    </row>
    <row r="1299" spans="1:3">
      <c r="A1299">
        <v>14</v>
      </c>
      <c r="B1299">
        <v>1105.48</v>
      </c>
      <c r="C1299" s="123">
        <v>103.52</v>
      </c>
    </row>
    <row r="1300" spans="1:3">
      <c r="A1300">
        <v>14</v>
      </c>
      <c r="B1300">
        <v>1108.6300000000001</v>
      </c>
      <c r="C1300" s="123">
        <v>103.52</v>
      </c>
    </row>
    <row r="1301" spans="1:3">
      <c r="A1301">
        <v>14</v>
      </c>
      <c r="B1301">
        <v>1114.23</v>
      </c>
      <c r="C1301" s="123">
        <v>103.747</v>
      </c>
    </row>
    <row r="1302" spans="1:3">
      <c r="A1302">
        <v>14</v>
      </c>
      <c r="B1302">
        <v>1114.23</v>
      </c>
      <c r="C1302" s="123">
        <v>103.52</v>
      </c>
    </row>
    <row r="1303" spans="1:3">
      <c r="A1303">
        <v>14</v>
      </c>
      <c r="B1303">
        <v>1114.23</v>
      </c>
      <c r="C1303" s="123">
        <v>100.04</v>
      </c>
    </row>
    <row r="1304" spans="1:3">
      <c r="A1304">
        <v>14</v>
      </c>
      <c r="B1304">
        <v>1120.57</v>
      </c>
      <c r="C1304" s="123">
        <v>99.9</v>
      </c>
    </row>
    <row r="1305" spans="1:3">
      <c r="A1305">
        <v>14</v>
      </c>
      <c r="B1305">
        <v>1120.92</v>
      </c>
      <c r="C1305" s="123">
        <v>98.94</v>
      </c>
    </row>
    <row r="1306" spans="1:3">
      <c r="A1306">
        <v>14</v>
      </c>
      <c r="B1306">
        <v>1121.8399999999999</v>
      </c>
      <c r="C1306" s="123">
        <v>98.94</v>
      </c>
    </row>
    <row r="1307" spans="1:3">
      <c r="A1307">
        <v>14</v>
      </c>
      <c r="B1307">
        <v>1122.25</v>
      </c>
      <c r="C1307" s="123">
        <v>99.76</v>
      </c>
    </row>
    <row r="1308" spans="1:3">
      <c r="A1308">
        <v>14</v>
      </c>
      <c r="B1308">
        <v>1122.9100000000001</v>
      </c>
      <c r="C1308" s="123">
        <v>99.76</v>
      </c>
    </row>
    <row r="1309" spans="1:3">
      <c r="A1309">
        <v>14</v>
      </c>
      <c r="B1309">
        <v>1123</v>
      </c>
      <c r="C1309" s="123">
        <v>99.22</v>
      </c>
    </row>
    <row r="1310" spans="1:3">
      <c r="A1310">
        <v>15</v>
      </c>
      <c r="B1310">
        <v>-12.22</v>
      </c>
      <c r="C1310" s="123">
        <v>170.03</v>
      </c>
    </row>
    <row r="1311" spans="1:3">
      <c r="A1311">
        <v>15</v>
      </c>
      <c r="B1311">
        <v>0</v>
      </c>
      <c r="C1311" s="123">
        <v>169.56</v>
      </c>
    </row>
    <row r="1312" spans="1:3">
      <c r="A1312">
        <v>15</v>
      </c>
      <c r="B1312">
        <v>0.99</v>
      </c>
      <c r="C1312" s="123">
        <v>169.81299999999999</v>
      </c>
    </row>
    <row r="1313" spans="1:4">
      <c r="A1313">
        <v>15</v>
      </c>
      <c r="B1313">
        <v>0.99</v>
      </c>
      <c r="C1313" s="123">
        <v>169.56</v>
      </c>
    </row>
    <row r="1314" spans="1:4">
      <c r="A1314">
        <v>15</v>
      </c>
      <c r="B1314">
        <v>0.99</v>
      </c>
      <c r="C1314" s="123">
        <v>169.29</v>
      </c>
    </row>
    <row r="1315" spans="1:4">
      <c r="A1315">
        <v>15</v>
      </c>
      <c r="B1315">
        <v>85.35</v>
      </c>
      <c r="C1315" s="123">
        <v>111.17</v>
      </c>
    </row>
    <row r="1316" spans="1:4">
      <c r="A1316">
        <v>15</v>
      </c>
      <c r="B1316">
        <v>102.94</v>
      </c>
      <c r="C1316" s="123">
        <v>110.5</v>
      </c>
    </row>
    <row r="1317" spans="1:4">
      <c r="A1317">
        <v>15</v>
      </c>
      <c r="B1317">
        <v>186.7</v>
      </c>
      <c r="C1317" s="123">
        <v>109.49</v>
      </c>
    </row>
    <row r="1318" spans="1:4">
      <c r="A1318">
        <v>15</v>
      </c>
      <c r="B1318">
        <v>188.85</v>
      </c>
      <c r="C1318" s="123">
        <v>110.44</v>
      </c>
    </row>
    <row r="1319" spans="1:4">
      <c r="A1319">
        <v>15</v>
      </c>
      <c r="B1319">
        <v>189.19</v>
      </c>
      <c r="C1319" s="123">
        <v>110.52</v>
      </c>
    </row>
    <row r="1320" spans="1:4">
      <c r="A1320">
        <v>15</v>
      </c>
      <c r="B1320">
        <v>195.34</v>
      </c>
      <c r="C1320" s="123">
        <v>111.18</v>
      </c>
    </row>
    <row r="1321" spans="1:4">
      <c r="A1321">
        <v>15</v>
      </c>
      <c r="B1321">
        <v>214.93</v>
      </c>
      <c r="C1321" s="123">
        <v>111.31</v>
      </c>
    </row>
    <row r="1322" spans="1:4">
      <c r="A1322">
        <v>15</v>
      </c>
      <c r="B1322">
        <v>217.3</v>
      </c>
      <c r="C1322" s="123">
        <v>111.86</v>
      </c>
    </row>
    <row r="1323" spans="1:4">
      <c r="A1323">
        <v>15</v>
      </c>
      <c r="B1323">
        <v>232.16</v>
      </c>
      <c r="C1323" s="123">
        <v>111.87</v>
      </c>
    </row>
    <row r="1324" spans="1:4">
      <c r="A1324">
        <v>15</v>
      </c>
      <c r="B1324">
        <v>245.91</v>
      </c>
      <c r="C1324" s="123">
        <v>111.27</v>
      </c>
    </row>
    <row r="1325" spans="1:4">
      <c r="A1325">
        <v>15</v>
      </c>
      <c r="B1325">
        <v>255.31</v>
      </c>
      <c r="C1325" s="123">
        <v>107.55</v>
      </c>
    </row>
    <row r="1326" spans="1:4">
      <c r="A1326">
        <v>15</v>
      </c>
      <c r="B1326">
        <v>263.07</v>
      </c>
      <c r="C1326" s="123">
        <v>107.09</v>
      </c>
    </row>
    <row r="1327" spans="1:4">
      <c r="A1327">
        <v>15</v>
      </c>
      <c r="B1327">
        <v>273.48</v>
      </c>
      <c r="C1327" s="123">
        <v>107</v>
      </c>
    </row>
    <row r="1328" spans="1:4">
      <c r="A1328">
        <v>15</v>
      </c>
      <c r="B1328">
        <v>277.16000000000003</v>
      </c>
      <c r="C1328" s="123">
        <v>104.43</v>
      </c>
      <c r="D1328">
        <f>SUMPRODUCT(D1329:D1352,C1329:C1352)/SUM(D1329:D1352)</f>
        <v>99.573075585416447</v>
      </c>
    </row>
    <row r="1329" spans="1:4">
      <c r="A1329">
        <v>15</v>
      </c>
      <c r="B1329">
        <v>292.83999999999997</v>
      </c>
      <c r="C1329" s="123">
        <v>103.49</v>
      </c>
      <c r="D1329">
        <f t="shared" ref="D1329:D1352" si="0">($B1330-$B1328)*0.5</f>
        <v>12.619999999999976</v>
      </c>
    </row>
    <row r="1330" spans="1:4">
      <c r="A1330">
        <v>15</v>
      </c>
      <c r="B1330">
        <v>302.39999999999998</v>
      </c>
      <c r="C1330" s="123">
        <v>103.61</v>
      </c>
      <c r="D1330">
        <f t="shared" si="0"/>
        <v>8.5700000000000216</v>
      </c>
    </row>
    <row r="1331" spans="1:4">
      <c r="A1331">
        <v>15</v>
      </c>
      <c r="B1331">
        <v>309.98</v>
      </c>
      <c r="C1331" s="123">
        <v>103.82</v>
      </c>
      <c r="D1331">
        <f t="shared" si="0"/>
        <v>7.8600000000000136</v>
      </c>
    </row>
    <row r="1332" spans="1:4">
      <c r="A1332">
        <v>15</v>
      </c>
      <c r="B1332">
        <v>318.12</v>
      </c>
      <c r="C1332" s="123">
        <v>102.32</v>
      </c>
      <c r="D1332">
        <f t="shared" si="0"/>
        <v>14.879999999999995</v>
      </c>
    </row>
    <row r="1333" spans="1:4">
      <c r="A1333">
        <v>15</v>
      </c>
      <c r="B1333">
        <v>339.74</v>
      </c>
      <c r="C1333" s="123">
        <v>101.75</v>
      </c>
      <c r="D1333">
        <f t="shared" si="0"/>
        <v>30.849999999999994</v>
      </c>
    </row>
    <row r="1334" spans="1:4">
      <c r="A1334">
        <v>15</v>
      </c>
      <c r="B1334">
        <v>379.82</v>
      </c>
      <c r="C1334" s="123">
        <v>100.89</v>
      </c>
      <c r="D1334">
        <f t="shared" si="0"/>
        <v>22.234999999999985</v>
      </c>
    </row>
    <row r="1335" spans="1:4">
      <c r="A1335">
        <v>15</v>
      </c>
      <c r="B1335">
        <v>384.21</v>
      </c>
      <c r="C1335" s="123">
        <v>99.59</v>
      </c>
      <c r="D1335">
        <f t="shared" si="0"/>
        <v>30.210000000000008</v>
      </c>
    </row>
    <row r="1336" spans="1:4">
      <c r="A1336">
        <v>15</v>
      </c>
      <c r="B1336">
        <v>440.24</v>
      </c>
      <c r="C1336" s="123">
        <v>99</v>
      </c>
      <c r="D1336">
        <f t="shared" si="0"/>
        <v>56.955000000000013</v>
      </c>
    </row>
    <row r="1337" spans="1:4">
      <c r="A1337">
        <v>15</v>
      </c>
      <c r="B1337">
        <v>498.12</v>
      </c>
      <c r="C1337" s="123">
        <v>99.12</v>
      </c>
      <c r="D1337">
        <f t="shared" si="0"/>
        <v>32.22999999999999</v>
      </c>
    </row>
    <row r="1338" spans="1:4">
      <c r="A1338">
        <v>15</v>
      </c>
      <c r="B1338">
        <v>504.7</v>
      </c>
      <c r="C1338" s="123">
        <v>99.15</v>
      </c>
      <c r="D1338">
        <f t="shared" si="0"/>
        <v>4.3849999999999909</v>
      </c>
    </row>
    <row r="1339" spans="1:4">
      <c r="A1339">
        <v>15</v>
      </c>
      <c r="B1339">
        <v>506.89</v>
      </c>
      <c r="C1339" s="123">
        <v>98.37</v>
      </c>
      <c r="D1339">
        <f t="shared" si="0"/>
        <v>15.320000000000022</v>
      </c>
    </row>
    <row r="1340" spans="1:4">
      <c r="A1340">
        <v>15</v>
      </c>
      <c r="B1340">
        <v>535.34</v>
      </c>
      <c r="C1340" s="123">
        <v>98.2</v>
      </c>
      <c r="D1340">
        <f t="shared" si="0"/>
        <v>14.715000000000032</v>
      </c>
    </row>
    <row r="1341" spans="1:4">
      <c r="A1341">
        <v>15</v>
      </c>
      <c r="B1341">
        <v>536.32000000000005</v>
      </c>
      <c r="C1341" s="123">
        <v>98.15</v>
      </c>
      <c r="D1341">
        <f t="shared" si="0"/>
        <v>12.329999999999984</v>
      </c>
    </row>
    <row r="1342" spans="1:4">
      <c r="A1342">
        <v>15</v>
      </c>
      <c r="B1342">
        <v>560</v>
      </c>
      <c r="C1342" s="123">
        <v>99.2</v>
      </c>
      <c r="D1342">
        <f t="shared" si="0"/>
        <v>22.75</v>
      </c>
    </row>
    <row r="1343" spans="1:4">
      <c r="A1343">
        <v>15</v>
      </c>
      <c r="B1343">
        <v>581.82000000000005</v>
      </c>
      <c r="C1343" s="123">
        <v>99.92</v>
      </c>
      <c r="D1343">
        <f t="shared" si="0"/>
        <v>37.759999999999991</v>
      </c>
    </row>
    <row r="1344" spans="1:4">
      <c r="A1344">
        <v>15</v>
      </c>
      <c r="B1344">
        <v>635.52</v>
      </c>
      <c r="C1344" s="123">
        <v>97.05</v>
      </c>
      <c r="D1344">
        <f t="shared" si="0"/>
        <v>28.71999999999997</v>
      </c>
    </row>
    <row r="1345" spans="1:4">
      <c r="A1345">
        <v>15</v>
      </c>
      <c r="B1345">
        <v>639.26</v>
      </c>
      <c r="C1345" s="123">
        <v>98.2</v>
      </c>
      <c r="D1345">
        <f t="shared" si="0"/>
        <v>17.889999999999986</v>
      </c>
    </row>
    <row r="1346" spans="1:4">
      <c r="A1346">
        <v>15</v>
      </c>
      <c r="B1346">
        <v>671.3</v>
      </c>
      <c r="C1346" s="123">
        <v>98.14</v>
      </c>
      <c r="D1346">
        <f t="shared" si="0"/>
        <v>31.564999999999998</v>
      </c>
    </row>
    <row r="1347" spans="1:4">
      <c r="A1347">
        <v>15</v>
      </c>
      <c r="B1347">
        <v>702.39</v>
      </c>
      <c r="C1347" s="123">
        <v>97.09</v>
      </c>
      <c r="D1347">
        <f t="shared" si="0"/>
        <v>28.715000000000032</v>
      </c>
    </row>
    <row r="1348" spans="1:4">
      <c r="A1348">
        <v>15</v>
      </c>
      <c r="B1348">
        <v>728.73</v>
      </c>
      <c r="C1348" s="123">
        <v>96.96</v>
      </c>
      <c r="D1348">
        <f t="shared" si="0"/>
        <v>16.365000000000009</v>
      </c>
    </row>
    <row r="1349" spans="1:4">
      <c r="A1349">
        <v>15</v>
      </c>
      <c r="B1349">
        <v>735.12</v>
      </c>
      <c r="C1349" s="123">
        <v>102.07</v>
      </c>
      <c r="D1349">
        <f t="shared" si="0"/>
        <v>15.474999999999966</v>
      </c>
    </row>
    <row r="1350" spans="1:4">
      <c r="A1350">
        <v>15</v>
      </c>
      <c r="B1350">
        <v>759.68</v>
      </c>
      <c r="C1350" s="123">
        <v>102.05</v>
      </c>
      <c r="D1350">
        <f t="shared" si="0"/>
        <v>13.449999999999989</v>
      </c>
    </row>
    <row r="1351" spans="1:4">
      <c r="A1351">
        <v>15</v>
      </c>
      <c r="B1351">
        <v>762.02</v>
      </c>
      <c r="C1351" s="123">
        <v>100.56</v>
      </c>
      <c r="D1351">
        <f t="shared" si="0"/>
        <v>10.100000000000023</v>
      </c>
    </row>
    <row r="1352" spans="1:4">
      <c r="A1352">
        <v>15</v>
      </c>
      <c r="B1352">
        <v>779.88</v>
      </c>
      <c r="C1352" s="123">
        <v>100.56</v>
      </c>
      <c r="D1352">
        <f t="shared" si="0"/>
        <v>20.100000000000023</v>
      </c>
    </row>
    <row r="1353" spans="1:4">
      <c r="A1353">
        <v>15</v>
      </c>
      <c r="B1353">
        <v>802.22</v>
      </c>
      <c r="C1353" s="123">
        <v>104.03</v>
      </c>
    </row>
    <row r="1354" spans="1:4">
      <c r="A1354">
        <v>15</v>
      </c>
      <c r="B1354">
        <v>807.46</v>
      </c>
      <c r="C1354" s="123">
        <v>107.24</v>
      </c>
    </row>
    <row r="1355" spans="1:4">
      <c r="A1355">
        <v>15</v>
      </c>
      <c r="B1355">
        <v>807.47</v>
      </c>
      <c r="C1355" s="123">
        <v>107.26</v>
      </c>
    </row>
    <row r="1356" spans="1:4">
      <c r="A1356">
        <v>15</v>
      </c>
      <c r="B1356">
        <v>808.11</v>
      </c>
      <c r="C1356" s="123">
        <v>107.28</v>
      </c>
    </row>
    <row r="1357" spans="1:4">
      <c r="A1357">
        <v>15</v>
      </c>
      <c r="B1357">
        <v>808.16</v>
      </c>
      <c r="C1357" s="123">
        <v>107.13</v>
      </c>
    </row>
    <row r="1358" spans="1:4">
      <c r="A1358">
        <v>15</v>
      </c>
      <c r="B1358">
        <v>844.03</v>
      </c>
      <c r="C1358" s="123">
        <v>107.31</v>
      </c>
    </row>
    <row r="1359" spans="1:4">
      <c r="A1359">
        <v>15</v>
      </c>
      <c r="B1359">
        <v>845.29</v>
      </c>
      <c r="C1359" s="123">
        <v>107.34</v>
      </c>
    </row>
    <row r="1360" spans="1:4">
      <c r="A1360">
        <v>15</v>
      </c>
      <c r="B1360">
        <v>846.71</v>
      </c>
      <c r="C1360" s="123">
        <v>106.26</v>
      </c>
    </row>
    <row r="1361" spans="1:3">
      <c r="A1361">
        <v>15</v>
      </c>
      <c r="B1361">
        <v>848.02</v>
      </c>
      <c r="C1361" s="123">
        <v>106.25</v>
      </c>
    </row>
    <row r="1362" spans="1:3">
      <c r="A1362">
        <v>15</v>
      </c>
      <c r="B1362">
        <v>851.42</v>
      </c>
      <c r="C1362" s="123">
        <v>107.24</v>
      </c>
    </row>
    <row r="1363" spans="1:3">
      <c r="A1363">
        <v>15</v>
      </c>
      <c r="B1363">
        <v>860.01</v>
      </c>
      <c r="C1363" s="123">
        <v>107.2</v>
      </c>
    </row>
    <row r="1364" spans="1:3">
      <c r="A1364">
        <v>15</v>
      </c>
      <c r="B1364">
        <v>863.02</v>
      </c>
      <c r="C1364" s="123">
        <v>106.71</v>
      </c>
    </row>
    <row r="1365" spans="1:3">
      <c r="A1365">
        <v>15</v>
      </c>
      <c r="B1365">
        <v>868.64</v>
      </c>
      <c r="C1365" s="123">
        <v>107.41</v>
      </c>
    </row>
    <row r="1366" spans="1:3">
      <c r="A1366">
        <v>15</v>
      </c>
      <c r="B1366">
        <v>931.81</v>
      </c>
      <c r="C1366" s="123">
        <v>106.89</v>
      </c>
    </row>
    <row r="1367" spans="1:3">
      <c r="A1367">
        <v>15</v>
      </c>
      <c r="B1367">
        <v>936.6</v>
      </c>
      <c r="C1367" s="123">
        <v>104.99</v>
      </c>
    </row>
    <row r="1368" spans="1:3">
      <c r="A1368">
        <v>15</v>
      </c>
      <c r="B1368">
        <v>939.94</v>
      </c>
      <c r="C1368" s="123">
        <v>106.77</v>
      </c>
    </row>
    <row r="1369" spans="1:3">
      <c r="A1369">
        <v>15</v>
      </c>
      <c r="B1369">
        <v>983.73</v>
      </c>
      <c r="C1369" s="123">
        <v>106.53</v>
      </c>
    </row>
    <row r="1370" spans="1:3">
      <c r="A1370">
        <v>15</v>
      </c>
      <c r="B1370">
        <v>985.34</v>
      </c>
      <c r="C1370" s="123">
        <v>105.8</v>
      </c>
    </row>
    <row r="1371" spans="1:3">
      <c r="A1371">
        <v>15</v>
      </c>
      <c r="B1371">
        <v>986.16</v>
      </c>
      <c r="C1371" s="123">
        <v>105.73</v>
      </c>
    </row>
    <row r="1372" spans="1:3">
      <c r="A1372">
        <v>15</v>
      </c>
      <c r="B1372">
        <v>987.04</v>
      </c>
      <c r="C1372" s="123">
        <v>106.39</v>
      </c>
    </row>
    <row r="1373" spans="1:3">
      <c r="A1373">
        <v>15</v>
      </c>
      <c r="B1373">
        <v>998.02</v>
      </c>
      <c r="C1373" s="123">
        <v>106.32</v>
      </c>
    </row>
    <row r="1374" spans="1:3">
      <c r="A1374">
        <v>15</v>
      </c>
      <c r="B1374">
        <v>998.56</v>
      </c>
      <c r="C1374" s="123">
        <v>105.66</v>
      </c>
    </row>
    <row r="1375" spans="1:3">
      <c r="A1375">
        <v>15</v>
      </c>
      <c r="B1375">
        <v>1021.89</v>
      </c>
      <c r="C1375" s="123">
        <v>105.62</v>
      </c>
    </row>
    <row r="1376" spans="1:3">
      <c r="A1376">
        <v>15</v>
      </c>
      <c r="B1376">
        <v>1023.06</v>
      </c>
      <c r="C1376" s="123">
        <v>106.61</v>
      </c>
    </row>
    <row r="1377" spans="1:3">
      <c r="A1377">
        <v>15</v>
      </c>
      <c r="B1377">
        <v>1041.44</v>
      </c>
      <c r="C1377" s="123">
        <v>107</v>
      </c>
    </row>
    <row r="1378" spans="1:3">
      <c r="A1378">
        <v>15</v>
      </c>
      <c r="B1378">
        <v>1050.5</v>
      </c>
      <c r="C1378" s="123">
        <v>106.83</v>
      </c>
    </row>
    <row r="1379" spans="1:3">
      <c r="A1379">
        <v>15</v>
      </c>
      <c r="B1379">
        <v>1050.69</v>
      </c>
      <c r="C1379" s="123">
        <v>107.05</v>
      </c>
    </row>
    <row r="1380" spans="1:3">
      <c r="A1380">
        <v>15</v>
      </c>
      <c r="B1380">
        <v>1052.6300000000001</v>
      </c>
      <c r="C1380" s="123">
        <v>106.94</v>
      </c>
    </row>
    <row r="1381" spans="1:3">
      <c r="A1381">
        <v>15</v>
      </c>
      <c r="B1381">
        <v>1054.05</v>
      </c>
      <c r="C1381" s="123">
        <v>106.45</v>
      </c>
    </row>
    <row r="1382" spans="1:3">
      <c r="A1382">
        <v>15</v>
      </c>
      <c r="B1382">
        <v>1068.55</v>
      </c>
      <c r="C1382" s="123">
        <v>106.52</v>
      </c>
    </row>
    <row r="1383" spans="1:3">
      <c r="A1383">
        <v>15</v>
      </c>
      <c r="B1383">
        <v>1085.19</v>
      </c>
      <c r="C1383" s="123">
        <v>105.92</v>
      </c>
    </row>
    <row r="1384" spans="1:3">
      <c r="A1384">
        <v>15</v>
      </c>
      <c r="B1384">
        <v>1090.18</v>
      </c>
      <c r="C1384" s="123">
        <v>104.39</v>
      </c>
    </row>
    <row r="1385" spans="1:3">
      <c r="A1385">
        <v>15</v>
      </c>
      <c r="B1385">
        <v>1120.8599999999999</v>
      </c>
      <c r="C1385" s="123">
        <v>104.77</v>
      </c>
    </row>
    <row r="1386" spans="1:3">
      <c r="A1386">
        <v>15</v>
      </c>
      <c r="B1386">
        <v>1128.74</v>
      </c>
      <c r="C1386" s="123">
        <v>103.45</v>
      </c>
    </row>
    <row r="1387" spans="1:3">
      <c r="A1387">
        <v>15</v>
      </c>
      <c r="B1387">
        <v>1139.5999999999999</v>
      </c>
      <c r="C1387" s="123">
        <v>108.45</v>
      </c>
    </row>
    <row r="1388" spans="1:3">
      <c r="A1388">
        <v>15</v>
      </c>
      <c r="B1388">
        <v>1146.8699999999999</v>
      </c>
      <c r="C1388" s="123">
        <v>110.69</v>
      </c>
    </row>
    <row r="1389" spans="1:3">
      <c r="A1389">
        <v>15</v>
      </c>
      <c r="B1389">
        <v>1146.8699999999999</v>
      </c>
      <c r="C1389" s="123">
        <v>110.937</v>
      </c>
    </row>
    <row r="1390" spans="1:3">
      <c r="A1390">
        <v>15</v>
      </c>
      <c r="B1390">
        <v>1146.8699999999999</v>
      </c>
      <c r="C1390" s="123">
        <v>110.69</v>
      </c>
    </row>
    <row r="1391" spans="1:3">
      <c r="A1391">
        <v>15</v>
      </c>
      <c r="B1391">
        <v>1155.24</v>
      </c>
      <c r="C1391" s="123">
        <v>105.3</v>
      </c>
    </row>
    <row r="1392" spans="1:3">
      <c r="A1392">
        <v>15</v>
      </c>
      <c r="B1392">
        <v>1161.5999999999999</v>
      </c>
      <c r="C1392" s="123">
        <v>105.2</v>
      </c>
    </row>
    <row r="1393" spans="1:3">
      <c r="A1393">
        <v>16</v>
      </c>
      <c r="B1393">
        <v>-5</v>
      </c>
      <c r="C1393" s="123">
        <v>171.6</v>
      </c>
    </row>
    <row r="1394" spans="1:3">
      <c r="A1394">
        <v>16</v>
      </c>
      <c r="B1394">
        <v>0</v>
      </c>
      <c r="C1394" s="123">
        <v>171.36</v>
      </c>
    </row>
    <row r="1395" spans="1:3">
      <c r="A1395">
        <v>16</v>
      </c>
      <c r="B1395">
        <v>5.31</v>
      </c>
      <c r="C1395" s="123">
        <v>170.84</v>
      </c>
    </row>
    <row r="1396" spans="1:3">
      <c r="A1396">
        <v>16</v>
      </c>
      <c r="B1396">
        <v>45.95</v>
      </c>
      <c r="C1396" s="123">
        <v>130.03</v>
      </c>
    </row>
    <row r="1397" spans="1:3">
      <c r="A1397">
        <v>16</v>
      </c>
      <c r="B1397">
        <v>77.78</v>
      </c>
      <c r="C1397" s="123">
        <v>113.66</v>
      </c>
    </row>
    <row r="1398" spans="1:3">
      <c r="A1398">
        <v>16</v>
      </c>
      <c r="B1398">
        <v>99.52</v>
      </c>
      <c r="C1398" s="123">
        <v>113.77</v>
      </c>
    </row>
    <row r="1399" spans="1:3">
      <c r="A1399">
        <v>16</v>
      </c>
      <c r="B1399">
        <v>103.29</v>
      </c>
      <c r="C1399" s="123">
        <v>116.17</v>
      </c>
    </row>
    <row r="1400" spans="1:3">
      <c r="A1400">
        <v>16</v>
      </c>
      <c r="B1400">
        <v>110.09</v>
      </c>
      <c r="C1400" s="123">
        <v>113.84</v>
      </c>
    </row>
    <row r="1401" spans="1:3">
      <c r="A1401">
        <v>16</v>
      </c>
      <c r="B1401">
        <v>112.73</v>
      </c>
      <c r="C1401" s="123">
        <v>111.9</v>
      </c>
    </row>
    <row r="1402" spans="1:3">
      <c r="A1402">
        <v>16</v>
      </c>
      <c r="B1402">
        <v>118.51</v>
      </c>
      <c r="C1402" s="123">
        <v>111.27</v>
      </c>
    </row>
    <row r="1403" spans="1:3">
      <c r="A1403">
        <v>16</v>
      </c>
      <c r="B1403">
        <v>123.68</v>
      </c>
      <c r="C1403" s="123">
        <v>115.98</v>
      </c>
    </row>
    <row r="1404" spans="1:3">
      <c r="A1404">
        <v>16</v>
      </c>
      <c r="B1404">
        <v>183.47</v>
      </c>
      <c r="C1404" s="123">
        <v>115.85</v>
      </c>
    </row>
    <row r="1405" spans="1:3">
      <c r="A1405">
        <v>16</v>
      </c>
      <c r="B1405">
        <v>191.83</v>
      </c>
      <c r="C1405" s="123">
        <v>111.3</v>
      </c>
    </row>
    <row r="1406" spans="1:3">
      <c r="A1406">
        <v>16</v>
      </c>
      <c r="B1406">
        <v>195.59</v>
      </c>
      <c r="C1406" s="123">
        <v>110.42</v>
      </c>
    </row>
    <row r="1407" spans="1:3">
      <c r="A1407">
        <v>16</v>
      </c>
      <c r="B1407">
        <v>232.65</v>
      </c>
      <c r="C1407" s="123">
        <v>109.7</v>
      </c>
    </row>
    <row r="1408" spans="1:3">
      <c r="A1408">
        <v>16</v>
      </c>
      <c r="B1408">
        <v>237.05</v>
      </c>
      <c r="C1408" s="123">
        <v>105.11</v>
      </c>
    </row>
    <row r="1409" spans="1:3">
      <c r="A1409">
        <v>16</v>
      </c>
      <c r="B1409">
        <v>264.72000000000003</v>
      </c>
      <c r="C1409" s="123">
        <v>104.02</v>
      </c>
    </row>
    <row r="1410" spans="1:3">
      <c r="A1410">
        <v>16</v>
      </c>
      <c r="B1410">
        <v>277.2</v>
      </c>
      <c r="C1410" s="123">
        <v>105.08</v>
      </c>
    </row>
    <row r="1411" spans="1:3">
      <c r="A1411">
        <v>16</v>
      </c>
      <c r="B1411">
        <v>278.51</v>
      </c>
      <c r="C1411" s="123">
        <v>104.24</v>
      </c>
    </row>
    <row r="1412" spans="1:3">
      <c r="A1412">
        <v>16</v>
      </c>
      <c r="B1412">
        <v>293.5</v>
      </c>
      <c r="C1412" s="123">
        <v>103.91</v>
      </c>
    </row>
    <row r="1413" spans="1:3">
      <c r="A1413">
        <v>16</v>
      </c>
      <c r="B1413">
        <v>296.41000000000003</v>
      </c>
      <c r="C1413" s="123">
        <v>105.18</v>
      </c>
    </row>
    <row r="1414" spans="1:3">
      <c r="A1414">
        <v>16</v>
      </c>
      <c r="B1414">
        <v>308.82</v>
      </c>
      <c r="C1414" s="123">
        <v>104.29</v>
      </c>
    </row>
    <row r="1415" spans="1:3">
      <c r="A1415">
        <v>16</v>
      </c>
      <c r="B1415">
        <v>323.67</v>
      </c>
      <c r="C1415" s="123">
        <v>101.39</v>
      </c>
    </row>
    <row r="1416" spans="1:3">
      <c r="A1416">
        <v>16</v>
      </c>
      <c r="B1416">
        <v>330.34</v>
      </c>
      <c r="C1416" s="123">
        <v>101.34</v>
      </c>
    </row>
    <row r="1417" spans="1:3">
      <c r="A1417">
        <v>16</v>
      </c>
      <c r="B1417">
        <v>357.31</v>
      </c>
      <c r="C1417" s="123">
        <v>101.23</v>
      </c>
    </row>
    <row r="1418" spans="1:3">
      <c r="A1418">
        <v>16</v>
      </c>
      <c r="B1418">
        <v>364.66</v>
      </c>
      <c r="C1418" s="123">
        <v>102.37</v>
      </c>
    </row>
    <row r="1419" spans="1:3">
      <c r="A1419">
        <v>16</v>
      </c>
      <c r="B1419">
        <v>373.43</v>
      </c>
      <c r="C1419" s="123">
        <v>101.61</v>
      </c>
    </row>
    <row r="1420" spans="1:3">
      <c r="A1420">
        <v>16</v>
      </c>
      <c r="B1420">
        <v>381.6</v>
      </c>
      <c r="C1420" s="123">
        <v>101.1</v>
      </c>
    </row>
    <row r="1421" spans="1:3">
      <c r="A1421">
        <v>16</v>
      </c>
      <c r="B1421">
        <v>394.19</v>
      </c>
      <c r="C1421" s="123">
        <v>101.33</v>
      </c>
    </row>
    <row r="1422" spans="1:3">
      <c r="A1422">
        <v>16</v>
      </c>
      <c r="B1422">
        <v>396.07</v>
      </c>
      <c r="C1422" s="123">
        <v>103.28</v>
      </c>
    </row>
    <row r="1423" spans="1:3">
      <c r="A1423">
        <v>16</v>
      </c>
      <c r="B1423">
        <v>400.32</v>
      </c>
      <c r="C1423" s="123">
        <v>101.55</v>
      </c>
    </row>
    <row r="1424" spans="1:3">
      <c r="A1424">
        <v>16</v>
      </c>
      <c r="B1424">
        <v>422.75</v>
      </c>
      <c r="C1424" s="123">
        <v>103.17</v>
      </c>
    </row>
    <row r="1425" spans="1:3">
      <c r="A1425">
        <v>16</v>
      </c>
      <c r="B1425">
        <v>436.32</v>
      </c>
      <c r="C1425" s="123">
        <v>104.5</v>
      </c>
    </row>
    <row r="1426" spans="1:3">
      <c r="A1426">
        <v>16</v>
      </c>
      <c r="B1426">
        <v>445.43</v>
      </c>
      <c r="C1426" s="123">
        <v>104.32</v>
      </c>
    </row>
    <row r="1427" spans="1:3">
      <c r="A1427">
        <v>16</v>
      </c>
      <c r="B1427">
        <v>448.75</v>
      </c>
      <c r="C1427" s="123">
        <v>103.81</v>
      </c>
    </row>
    <row r="1428" spans="1:3">
      <c r="A1428">
        <v>16</v>
      </c>
      <c r="B1428">
        <v>518.76</v>
      </c>
      <c r="C1428" s="123">
        <v>103.79</v>
      </c>
    </row>
    <row r="1429" spans="1:3">
      <c r="A1429">
        <v>16</v>
      </c>
      <c r="B1429">
        <v>521.99</v>
      </c>
      <c r="C1429" s="123">
        <v>102.32</v>
      </c>
    </row>
    <row r="1430" spans="1:3">
      <c r="A1430">
        <v>16</v>
      </c>
      <c r="B1430">
        <v>558.14</v>
      </c>
      <c r="C1430" s="123">
        <v>103.04</v>
      </c>
    </row>
    <row r="1431" spans="1:3">
      <c r="A1431">
        <v>16</v>
      </c>
      <c r="B1431">
        <v>560.46</v>
      </c>
      <c r="C1431" s="123">
        <v>101.16</v>
      </c>
    </row>
    <row r="1432" spans="1:3">
      <c r="A1432">
        <v>16</v>
      </c>
      <c r="B1432">
        <v>568.30999999999995</v>
      </c>
      <c r="C1432" s="123">
        <v>99.98</v>
      </c>
    </row>
    <row r="1433" spans="1:3">
      <c r="A1433">
        <v>16</v>
      </c>
      <c r="B1433">
        <v>596.83000000000004</v>
      </c>
      <c r="C1433" s="123">
        <v>100.61</v>
      </c>
    </row>
    <row r="1434" spans="1:3">
      <c r="A1434">
        <v>16</v>
      </c>
      <c r="B1434">
        <v>606.16999999999996</v>
      </c>
      <c r="C1434" s="123">
        <v>100.61</v>
      </c>
    </row>
    <row r="1435" spans="1:3">
      <c r="A1435">
        <v>16</v>
      </c>
      <c r="B1435">
        <v>615.03</v>
      </c>
      <c r="C1435" s="123">
        <v>99.22</v>
      </c>
    </row>
    <row r="1436" spans="1:3">
      <c r="A1436">
        <v>16</v>
      </c>
      <c r="B1436">
        <v>632</v>
      </c>
      <c r="C1436" s="123">
        <v>99.25</v>
      </c>
    </row>
    <row r="1437" spans="1:3">
      <c r="A1437">
        <v>16</v>
      </c>
      <c r="B1437">
        <v>635.01</v>
      </c>
      <c r="C1437" s="123">
        <v>100.27</v>
      </c>
    </row>
    <row r="1438" spans="1:3">
      <c r="A1438">
        <v>16</v>
      </c>
      <c r="B1438">
        <v>657.7</v>
      </c>
      <c r="C1438" s="123">
        <v>105.5</v>
      </c>
    </row>
    <row r="1439" spans="1:3">
      <c r="A1439">
        <v>16</v>
      </c>
      <c r="B1439">
        <v>666.97</v>
      </c>
      <c r="C1439" s="123">
        <v>102.5</v>
      </c>
    </row>
    <row r="1440" spans="1:3">
      <c r="A1440">
        <v>16</v>
      </c>
      <c r="B1440">
        <v>675.43</v>
      </c>
      <c r="C1440" s="123">
        <v>108.35</v>
      </c>
    </row>
    <row r="1441" spans="1:3">
      <c r="A1441">
        <v>16</v>
      </c>
      <c r="B1441">
        <v>733.3</v>
      </c>
      <c r="C1441" s="123">
        <v>107.28</v>
      </c>
    </row>
    <row r="1442" spans="1:3">
      <c r="A1442">
        <v>16</v>
      </c>
      <c r="B1442">
        <v>750.24</v>
      </c>
      <c r="C1442" s="123">
        <v>107.61</v>
      </c>
    </row>
    <row r="1443" spans="1:3">
      <c r="A1443">
        <v>16</v>
      </c>
      <c r="B1443">
        <v>759.3</v>
      </c>
      <c r="C1443" s="123">
        <v>112.16</v>
      </c>
    </row>
    <row r="1444" spans="1:3">
      <c r="A1444">
        <v>16</v>
      </c>
      <c r="B1444">
        <v>828.59</v>
      </c>
      <c r="C1444" s="123">
        <v>112.29</v>
      </c>
    </row>
    <row r="1445" spans="1:3">
      <c r="A1445">
        <v>16</v>
      </c>
      <c r="B1445">
        <v>830.74</v>
      </c>
      <c r="C1445" s="123">
        <v>111.53</v>
      </c>
    </row>
    <row r="1446" spans="1:3">
      <c r="A1446">
        <v>16</v>
      </c>
      <c r="B1446">
        <v>839.2</v>
      </c>
      <c r="C1446" s="123">
        <v>111.43</v>
      </c>
    </row>
    <row r="1447" spans="1:3">
      <c r="A1447">
        <v>16</v>
      </c>
      <c r="B1447">
        <v>840.6</v>
      </c>
      <c r="C1447" s="123">
        <v>112.2</v>
      </c>
    </row>
    <row r="1448" spans="1:3">
      <c r="A1448">
        <v>16</v>
      </c>
      <c r="B1448">
        <v>843.68</v>
      </c>
      <c r="C1448" s="123">
        <v>112.24</v>
      </c>
    </row>
    <row r="1449" spans="1:3">
      <c r="A1449">
        <v>16</v>
      </c>
      <c r="B1449">
        <v>905.89</v>
      </c>
      <c r="C1449" s="123">
        <v>112.08</v>
      </c>
    </row>
    <row r="1450" spans="1:3">
      <c r="A1450">
        <v>16</v>
      </c>
      <c r="B1450">
        <v>920.86</v>
      </c>
      <c r="C1450" s="123">
        <v>111.04</v>
      </c>
    </row>
    <row r="1451" spans="1:3">
      <c r="A1451">
        <v>16</v>
      </c>
      <c r="B1451">
        <v>923.11</v>
      </c>
      <c r="C1451" s="123">
        <v>111.66</v>
      </c>
    </row>
    <row r="1452" spans="1:3">
      <c r="A1452">
        <v>16</v>
      </c>
      <c r="B1452">
        <v>1066.1600000000001</v>
      </c>
      <c r="C1452" s="123">
        <v>111.3</v>
      </c>
    </row>
    <row r="1453" spans="1:3">
      <c r="A1453">
        <v>16</v>
      </c>
      <c r="B1453">
        <v>1070.8699999999999</v>
      </c>
      <c r="C1453" s="123">
        <v>111.69</v>
      </c>
    </row>
    <row r="1454" spans="1:3">
      <c r="A1454">
        <v>16</v>
      </c>
      <c r="B1454">
        <v>1121.8</v>
      </c>
      <c r="C1454" s="123">
        <v>111.74</v>
      </c>
    </row>
    <row r="1455" spans="1:3">
      <c r="A1455">
        <v>16</v>
      </c>
      <c r="B1455">
        <v>1209.8699999999999</v>
      </c>
      <c r="C1455" s="123">
        <v>111.24</v>
      </c>
    </row>
    <row r="1456" spans="1:3">
      <c r="A1456">
        <v>16</v>
      </c>
      <c r="B1456">
        <v>1211.8399999999999</v>
      </c>
      <c r="C1456" s="123">
        <v>110.35</v>
      </c>
    </row>
    <row r="1457" spans="1:3">
      <c r="A1457">
        <v>16</v>
      </c>
      <c r="B1457">
        <v>1224.0899999999999</v>
      </c>
      <c r="C1457" s="123">
        <v>110.63</v>
      </c>
    </row>
    <row r="1458" spans="1:3">
      <c r="A1458">
        <v>16</v>
      </c>
      <c r="B1458">
        <v>1249.31</v>
      </c>
      <c r="C1458" s="123">
        <v>108.79</v>
      </c>
    </row>
    <row r="1459" spans="1:3">
      <c r="A1459">
        <v>16</v>
      </c>
      <c r="B1459">
        <v>1254.31</v>
      </c>
      <c r="C1459" s="123">
        <v>109.67</v>
      </c>
    </row>
    <row r="1460" spans="1:3">
      <c r="A1460">
        <v>16</v>
      </c>
      <c r="B1460">
        <v>1262.25</v>
      </c>
      <c r="C1460" s="123">
        <v>108.82</v>
      </c>
    </row>
    <row r="1461" spans="1:3">
      <c r="A1461">
        <v>16</v>
      </c>
      <c r="B1461">
        <v>1397.41</v>
      </c>
      <c r="C1461" s="123">
        <v>109.72</v>
      </c>
    </row>
    <row r="1462" spans="1:3">
      <c r="A1462">
        <v>16</v>
      </c>
      <c r="B1462">
        <v>1437.8</v>
      </c>
      <c r="C1462" s="123">
        <v>109.25</v>
      </c>
    </row>
    <row r="1463" spans="1:3">
      <c r="A1463">
        <v>16</v>
      </c>
      <c r="B1463">
        <v>1439.76</v>
      </c>
      <c r="C1463" s="123">
        <v>110.51</v>
      </c>
    </row>
    <row r="1464" spans="1:3">
      <c r="A1464">
        <v>16</v>
      </c>
      <c r="B1464">
        <v>1453.08</v>
      </c>
      <c r="C1464" s="123">
        <v>110.71</v>
      </c>
    </row>
    <row r="1465" spans="1:3">
      <c r="A1465">
        <v>16</v>
      </c>
      <c r="B1465">
        <v>1460.04</v>
      </c>
      <c r="C1465" s="123">
        <v>109.49</v>
      </c>
    </row>
    <row r="1466" spans="1:3">
      <c r="A1466">
        <v>16</v>
      </c>
      <c r="B1466">
        <v>1519.07</v>
      </c>
      <c r="C1466" s="123">
        <v>109.55</v>
      </c>
    </row>
    <row r="1467" spans="1:3">
      <c r="A1467">
        <v>16</v>
      </c>
      <c r="B1467">
        <v>1524.13</v>
      </c>
      <c r="C1467" s="123">
        <v>110.43</v>
      </c>
    </row>
    <row r="1468" spans="1:3">
      <c r="A1468">
        <v>16</v>
      </c>
      <c r="B1468">
        <v>1564.47</v>
      </c>
      <c r="C1468" s="123">
        <v>110.31</v>
      </c>
    </row>
    <row r="1469" spans="1:3">
      <c r="A1469">
        <v>16</v>
      </c>
      <c r="B1469">
        <v>1576.93</v>
      </c>
      <c r="C1469" s="123">
        <v>113.47</v>
      </c>
    </row>
    <row r="1470" spans="1:3">
      <c r="A1470">
        <v>16</v>
      </c>
      <c r="B1470">
        <v>1580.61</v>
      </c>
      <c r="C1470" s="123">
        <v>113.5</v>
      </c>
    </row>
    <row r="1471" spans="1:3">
      <c r="A1471">
        <v>16</v>
      </c>
      <c r="B1471">
        <v>1581.7</v>
      </c>
      <c r="C1471" s="123">
        <v>113.79</v>
      </c>
    </row>
    <row r="1472" spans="1:3">
      <c r="A1472">
        <v>16</v>
      </c>
      <c r="B1472">
        <v>1581.7</v>
      </c>
      <c r="C1472" s="123">
        <v>113.5</v>
      </c>
    </row>
    <row r="1473" spans="1:3">
      <c r="A1473">
        <v>16</v>
      </c>
      <c r="B1473">
        <v>1581.7</v>
      </c>
      <c r="C1473" s="123">
        <v>112.81</v>
      </c>
    </row>
    <row r="1474" spans="1:3">
      <c r="A1474">
        <v>17</v>
      </c>
      <c r="B1474">
        <v>0</v>
      </c>
      <c r="C1474" s="123">
        <v>172.89</v>
      </c>
    </row>
    <row r="1475" spans="1:3">
      <c r="A1475">
        <v>17</v>
      </c>
      <c r="B1475">
        <v>0.28999999999999998</v>
      </c>
      <c r="C1475" s="123">
        <v>173.142</v>
      </c>
    </row>
    <row r="1476" spans="1:3">
      <c r="A1476">
        <v>17</v>
      </c>
      <c r="B1476">
        <v>0.28999999999999998</v>
      </c>
      <c r="C1476" s="123">
        <v>172.89</v>
      </c>
    </row>
    <row r="1477" spans="1:3">
      <c r="A1477">
        <v>17</v>
      </c>
      <c r="B1477">
        <v>0.28999999999999998</v>
      </c>
      <c r="C1477" s="123">
        <v>173.61</v>
      </c>
    </row>
    <row r="1478" spans="1:3">
      <c r="A1478">
        <v>17</v>
      </c>
      <c r="B1478">
        <v>14.52</v>
      </c>
      <c r="C1478" s="123">
        <v>172.41</v>
      </c>
    </row>
    <row r="1479" spans="1:3">
      <c r="A1479">
        <v>17</v>
      </c>
      <c r="B1479">
        <v>52.27</v>
      </c>
      <c r="C1479" s="123">
        <v>172.59</v>
      </c>
    </row>
    <row r="1480" spans="1:3">
      <c r="A1480">
        <v>17</v>
      </c>
      <c r="B1480">
        <v>54.38</v>
      </c>
      <c r="C1480" s="123">
        <v>172.77</v>
      </c>
    </row>
    <row r="1481" spans="1:3">
      <c r="A1481">
        <v>17</v>
      </c>
      <c r="B1481">
        <v>56.6</v>
      </c>
      <c r="C1481" s="123">
        <v>171.75</v>
      </c>
    </row>
    <row r="1482" spans="1:3">
      <c r="A1482">
        <v>17</v>
      </c>
      <c r="B1482">
        <v>121.01</v>
      </c>
      <c r="C1482" s="123">
        <v>129.47900000000001</v>
      </c>
    </row>
    <row r="1483" spans="1:3">
      <c r="A1483">
        <v>17</v>
      </c>
      <c r="B1483">
        <v>133.5</v>
      </c>
      <c r="C1483" s="123">
        <v>118.69</v>
      </c>
    </row>
    <row r="1484" spans="1:3">
      <c r="A1484">
        <v>17</v>
      </c>
      <c r="B1484">
        <v>158.09</v>
      </c>
      <c r="C1484" s="123">
        <v>118.49</v>
      </c>
    </row>
    <row r="1485" spans="1:3">
      <c r="A1485">
        <v>17</v>
      </c>
      <c r="B1485">
        <v>203.42</v>
      </c>
      <c r="C1485" s="123">
        <v>117.72</v>
      </c>
    </row>
    <row r="1486" spans="1:3">
      <c r="A1486">
        <v>17</v>
      </c>
      <c r="B1486">
        <v>206.61</v>
      </c>
      <c r="C1486" s="123">
        <v>118.79</v>
      </c>
    </row>
    <row r="1487" spans="1:3">
      <c r="A1487">
        <v>17</v>
      </c>
      <c r="B1487">
        <v>269.14999999999998</v>
      </c>
      <c r="C1487" s="123">
        <v>118.57</v>
      </c>
    </row>
    <row r="1488" spans="1:3">
      <c r="A1488">
        <v>17</v>
      </c>
      <c r="B1488">
        <v>277.67</v>
      </c>
      <c r="C1488" s="123">
        <v>115.79</v>
      </c>
    </row>
    <row r="1489" spans="1:3">
      <c r="A1489">
        <v>17</v>
      </c>
      <c r="B1489">
        <v>279.01</v>
      </c>
      <c r="C1489" s="123">
        <v>116.34</v>
      </c>
    </row>
    <row r="1490" spans="1:3">
      <c r="A1490">
        <v>17</v>
      </c>
      <c r="B1490">
        <v>280.76</v>
      </c>
      <c r="C1490" s="123">
        <v>115.32</v>
      </c>
    </row>
    <row r="1491" spans="1:3">
      <c r="A1491">
        <v>17</v>
      </c>
      <c r="B1491">
        <v>283.22000000000003</v>
      </c>
      <c r="C1491" s="123">
        <v>113.66</v>
      </c>
    </row>
    <row r="1492" spans="1:3">
      <c r="A1492">
        <v>17</v>
      </c>
      <c r="B1492">
        <v>314.83999999999997</v>
      </c>
      <c r="C1492" s="123">
        <v>113.33</v>
      </c>
    </row>
    <row r="1493" spans="1:3">
      <c r="A1493">
        <v>17</v>
      </c>
      <c r="B1493">
        <v>346.51</v>
      </c>
      <c r="C1493" s="123">
        <v>113.29</v>
      </c>
    </row>
    <row r="1494" spans="1:3">
      <c r="A1494">
        <v>17</v>
      </c>
      <c r="B1494">
        <v>349.26</v>
      </c>
      <c r="C1494" s="123">
        <v>115.4</v>
      </c>
    </row>
    <row r="1495" spans="1:3">
      <c r="A1495">
        <v>17</v>
      </c>
      <c r="B1495">
        <v>354.45</v>
      </c>
      <c r="C1495" s="123">
        <v>115.67</v>
      </c>
    </row>
    <row r="1496" spans="1:3">
      <c r="A1496">
        <v>17</v>
      </c>
      <c r="B1496">
        <v>358.92</v>
      </c>
      <c r="C1496" s="123">
        <v>115.78</v>
      </c>
    </row>
    <row r="1497" spans="1:3">
      <c r="A1497">
        <v>17</v>
      </c>
      <c r="B1497">
        <v>366.53</v>
      </c>
      <c r="C1497" s="123">
        <v>114.93</v>
      </c>
    </row>
    <row r="1498" spans="1:3">
      <c r="A1498">
        <v>17</v>
      </c>
      <c r="B1498">
        <v>372.86</v>
      </c>
      <c r="C1498" s="123">
        <v>113.71</v>
      </c>
    </row>
    <row r="1499" spans="1:3">
      <c r="A1499">
        <v>17</v>
      </c>
      <c r="B1499">
        <v>377.09</v>
      </c>
      <c r="C1499" s="123">
        <v>111.23</v>
      </c>
    </row>
    <row r="1500" spans="1:3">
      <c r="A1500">
        <v>17</v>
      </c>
      <c r="B1500">
        <v>447.19</v>
      </c>
      <c r="C1500" s="123">
        <v>110.84</v>
      </c>
    </row>
    <row r="1501" spans="1:3">
      <c r="A1501">
        <v>17</v>
      </c>
      <c r="B1501">
        <v>460.1</v>
      </c>
      <c r="C1501" s="123">
        <v>112.14</v>
      </c>
    </row>
    <row r="1502" spans="1:3">
      <c r="A1502">
        <v>17</v>
      </c>
      <c r="B1502">
        <v>466.88</v>
      </c>
      <c r="C1502" s="123">
        <v>111.94</v>
      </c>
    </row>
    <row r="1503" spans="1:3">
      <c r="A1503">
        <v>17</v>
      </c>
      <c r="B1503">
        <v>474.18</v>
      </c>
      <c r="C1503" s="123">
        <v>112.23</v>
      </c>
    </row>
    <row r="1504" spans="1:3">
      <c r="A1504">
        <v>17</v>
      </c>
      <c r="B1504">
        <v>478.27</v>
      </c>
      <c r="C1504" s="123">
        <v>111.85</v>
      </c>
    </row>
    <row r="1505" spans="1:3">
      <c r="A1505">
        <v>17</v>
      </c>
      <c r="B1505">
        <v>482.23</v>
      </c>
      <c r="C1505" s="123">
        <v>112.46</v>
      </c>
    </row>
    <row r="1506" spans="1:3">
      <c r="A1506">
        <v>17</v>
      </c>
      <c r="B1506">
        <v>486.72</v>
      </c>
      <c r="C1506" s="123">
        <v>111.86</v>
      </c>
    </row>
    <row r="1507" spans="1:3">
      <c r="A1507">
        <v>17</v>
      </c>
      <c r="B1507">
        <v>489.99</v>
      </c>
      <c r="C1507" s="123">
        <v>113.45</v>
      </c>
    </row>
    <row r="1508" spans="1:3">
      <c r="A1508">
        <v>17</v>
      </c>
      <c r="B1508">
        <v>500.76</v>
      </c>
      <c r="C1508" s="123">
        <v>112.59</v>
      </c>
    </row>
    <row r="1509" spans="1:3">
      <c r="A1509">
        <v>17</v>
      </c>
      <c r="B1509">
        <v>522.78</v>
      </c>
      <c r="C1509" s="123">
        <v>111.88</v>
      </c>
    </row>
    <row r="1510" spans="1:3">
      <c r="A1510">
        <v>17</v>
      </c>
      <c r="B1510">
        <v>523.96</v>
      </c>
      <c r="C1510" s="123">
        <v>111.41</v>
      </c>
    </row>
    <row r="1511" spans="1:3">
      <c r="A1511">
        <v>17</v>
      </c>
      <c r="B1511">
        <v>537.28</v>
      </c>
      <c r="C1511" s="123">
        <v>110.04</v>
      </c>
    </row>
    <row r="1512" spans="1:3">
      <c r="A1512">
        <v>17</v>
      </c>
      <c r="B1512">
        <v>541.49</v>
      </c>
      <c r="C1512" s="123">
        <v>111.52</v>
      </c>
    </row>
    <row r="1513" spans="1:3">
      <c r="A1513">
        <v>17</v>
      </c>
      <c r="B1513">
        <v>544.52</v>
      </c>
      <c r="C1513" s="123">
        <v>114.21</v>
      </c>
    </row>
    <row r="1514" spans="1:3">
      <c r="A1514">
        <v>17</v>
      </c>
      <c r="B1514">
        <v>621.89</v>
      </c>
      <c r="C1514" s="123">
        <v>113.77</v>
      </c>
    </row>
    <row r="1515" spans="1:3">
      <c r="A1515">
        <v>17</v>
      </c>
      <c r="B1515">
        <v>622.9</v>
      </c>
      <c r="C1515" s="123">
        <v>115.14</v>
      </c>
    </row>
    <row r="1516" spans="1:3">
      <c r="A1516">
        <v>17</v>
      </c>
      <c r="B1516">
        <v>634.34</v>
      </c>
      <c r="C1516" s="123">
        <v>115.51</v>
      </c>
    </row>
    <row r="1517" spans="1:3">
      <c r="A1517">
        <v>17</v>
      </c>
      <c r="B1517">
        <v>646.77</v>
      </c>
      <c r="C1517" s="123">
        <v>117.87</v>
      </c>
    </row>
    <row r="1518" spans="1:3">
      <c r="A1518">
        <v>17</v>
      </c>
      <c r="B1518">
        <v>659.01</v>
      </c>
      <c r="C1518" s="123">
        <v>116.51</v>
      </c>
    </row>
    <row r="1519" spans="1:3">
      <c r="A1519">
        <v>17</v>
      </c>
      <c r="B1519">
        <v>668.47</v>
      </c>
      <c r="C1519" s="123">
        <v>117.69</v>
      </c>
    </row>
    <row r="1520" spans="1:3">
      <c r="A1520">
        <v>17</v>
      </c>
      <c r="B1520">
        <v>675.76</v>
      </c>
      <c r="C1520" s="123">
        <v>118.16</v>
      </c>
    </row>
    <row r="1521" spans="1:3">
      <c r="A1521">
        <v>17</v>
      </c>
      <c r="B1521">
        <v>679.92</v>
      </c>
      <c r="C1521" s="123">
        <v>117.51</v>
      </c>
    </row>
    <row r="1522" spans="1:3">
      <c r="A1522">
        <v>17</v>
      </c>
      <c r="B1522">
        <v>689.35</v>
      </c>
      <c r="C1522" s="123">
        <v>117.68</v>
      </c>
    </row>
    <row r="1523" spans="1:3">
      <c r="A1523">
        <v>17</v>
      </c>
      <c r="B1523">
        <v>692.5</v>
      </c>
      <c r="C1523" s="123">
        <v>117.96</v>
      </c>
    </row>
    <row r="1524" spans="1:3">
      <c r="A1524">
        <v>17</v>
      </c>
      <c r="B1524">
        <v>698.1</v>
      </c>
      <c r="C1524" s="123">
        <v>117.14</v>
      </c>
    </row>
    <row r="1525" spans="1:3">
      <c r="A1525">
        <v>17</v>
      </c>
      <c r="B1525">
        <v>700.69</v>
      </c>
      <c r="C1525" s="123">
        <v>118.14</v>
      </c>
    </row>
    <row r="1526" spans="1:3">
      <c r="A1526">
        <v>17</v>
      </c>
      <c r="B1526">
        <v>740.48</v>
      </c>
      <c r="C1526" s="123">
        <v>118.18</v>
      </c>
    </row>
    <row r="1527" spans="1:3">
      <c r="A1527">
        <v>17</v>
      </c>
      <c r="B1527">
        <v>781.84</v>
      </c>
      <c r="C1527" s="123">
        <v>117.8</v>
      </c>
    </row>
    <row r="1528" spans="1:3">
      <c r="A1528">
        <v>17</v>
      </c>
      <c r="B1528">
        <v>782.26</v>
      </c>
      <c r="C1528" s="123">
        <v>117.43</v>
      </c>
    </row>
    <row r="1529" spans="1:3">
      <c r="A1529">
        <v>17</v>
      </c>
      <c r="B1529">
        <v>783.15</v>
      </c>
      <c r="C1529" s="123">
        <v>117.34</v>
      </c>
    </row>
    <row r="1530" spans="1:3">
      <c r="A1530">
        <v>17</v>
      </c>
      <c r="B1530">
        <v>783.73</v>
      </c>
      <c r="C1530" s="123">
        <v>118.13</v>
      </c>
    </row>
    <row r="1531" spans="1:3">
      <c r="A1531">
        <v>17</v>
      </c>
      <c r="B1531">
        <v>833.77</v>
      </c>
      <c r="C1531" s="123">
        <v>119.7</v>
      </c>
    </row>
    <row r="1532" spans="1:3">
      <c r="A1532">
        <v>17</v>
      </c>
      <c r="B1532">
        <v>834.91</v>
      </c>
      <c r="C1532" s="123">
        <v>120.81</v>
      </c>
    </row>
    <row r="1533" spans="1:3">
      <c r="A1533">
        <v>17</v>
      </c>
      <c r="B1533">
        <v>839.54</v>
      </c>
      <c r="C1533" s="123">
        <v>120.69</v>
      </c>
    </row>
    <row r="1534" spans="1:3">
      <c r="A1534">
        <v>17</v>
      </c>
      <c r="B1534">
        <v>841</v>
      </c>
      <c r="C1534" s="123">
        <v>119.89</v>
      </c>
    </row>
    <row r="1535" spans="1:3">
      <c r="A1535">
        <v>17</v>
      </c>
      <c r="B1535">
        <v>885.95</v>
      </c>
      <c r="C1535" s="123">
        <v>120.13</v>
      </c>
    </row>
    <row r="1536" spans="1:3">
      <c r="A1536">
        <v>17</v>
      </c>
      <c r="B1536">
        <v>886.67</v>
      </c>
      <c r="C1536" s="123">
        <v>120.38</v>
      </c>
    </row>
    <row r="1537" spans="1:3">
      <c r="A1537">
        <v>17</v>
      </c>
      <c r="B1537">
        <v>889.63</v>
      </c>
      <c r="C1537" s="123">
        <v>120.16</v>
      </c>
    </row>
    <row r="1538" spans="1:3">
      <c r="A1538">
        <v>17</v>
      </c>
      <c r="B1538">
        <v>890.76</v>
      </c>
      <c r="C1538" s="123">
        <v>120.1</v>
      </c>
    </row>
    <row r="1539" spans="1:3">
      <c r="A1539">
        <v>17</v>
      </c>
      <c r="B1539">
        <v>893.46</v>
      </c>
      <c r="C1539" s="123">
        <v>119.76</v>
      </c>
    </row>
    <row r="1540" spans="1:3">
      <c r="A1540">
        <v>17</v>
      </c>
      <c r="B1540">
        <v>894.23</v>
      </c>
      <c r="C1540" s="123">
        <v>120.22</v>
      </c>
    </row>
    <row r="1541" spans="1:3">
      <c r="A1541">
        <v>17</v>
      </c>
      <c r="B1541">
        <v>896.58</v>
      </c>
      <c r="C1541" s="123">
        <v>121.22</v>
      </c>
    </row>
    <row r="1542" spans="1:3">
      <c r="A1542">
        <v>17</v>
      </c>
      <c r="B1542">
        <v>900.78</v>
      </c>
      <c r="C1542" s="123">
        <v>121.52</v>
      </c>
    </row>
    <row r="1543" spans="1:3">
      <c r="A1543">
        <v>17</v>
      </c>
      <c r="B1543">
        <v>902.29</v>
      </c>
      <c r="C1543" s="123">
        <v>120.75</v>
      </c>
    </row>
    <row r="1544" spans="1:3">
      <c r="A1544">
        <v>17</v>
      </c>
      <c r="B1544">
        <v>933.82</v>
      </c>
      <c r="C1544" s="123">
        <v>120.83</v>
      </c>
    </row>
    <row r="1545" spans="1:3">
      <c r="A1545">
        <v>17</v>
      </c>
      <c r="B1545">
        <v>935.24</v>
      </c>
      <c r="C1545" s="123">
        <v>121.59</v>
      </c>
    </row>
    <row r="1546" spans="1:3">
      <c r="A1546">
        <v>17</v>
      </c>
      <c r="B1546">
        <v>938.64</v>
      </c>
      <c r="C1546" s="123">
        <v>121.5</v>
      </c>
    </row>
    <row r="1547" spans="1:3">
      <c r="A1547">
        <v>17</v>
      </c>
      <c r="B1547">
        <v>1003.72</v>
      </c>
      <c r="C1547" s="123">
        <v>121.28</v>
      </c>
    </row>
    <row r="1548" spans="1:3">
      <c r="A1548">
        <v>17</v>
      </c>
      <c r="B1548">
        <v>1004.66</v>
      </c>
      <c r="C1548" s="123">
        <v>122.1</v>
      </c>
    </row>
    <row r="1549" spans="1:3">
      <c r="A1549">
        <v>17</v>
      </c>
      <c r="B1549">
        <v>1010.87</v>
      </c>
      <c r="C1549" s="123">
        <v>122.35</v>
      </c>
    </row>
    <row r="1550" spans="1:3">
      <c r="A1550">
        <v>17</v>
      </c>
      <c r="B1550">
        <v>1016.7</v>
      </c>
      <c r="C1550" s="123">
        <v>125.29</v>
      </c>
    </row>
    <row r="1551" spans="1:3">
      <c r="A1551">
        <v>17</v>
      </c>
      <c r="B1551">
        <v>1018.4</v>
      </c>
      <c r="C1551" s="123">
        <v>123.75</v>
      </c>
    </row>
    <row r="1552" spans="1:3">
      <c r="A1552">
        <v>17</v>
      </c>
      <c r="B1552">
        <v>1018.4</v>
      </c>
      <c r="C1552" s="123">
        <v>123.995</v>
      </c>
    </row>
    <row r="1553" spans="1:3">
      <c r="A1553">
        <v>17</v>
      </c>
      <c r="B1553">
        <v>1018.4</v>
      </c>
      <c r="C1553" s="123">
        <v>123.75</v>
      </c>
    </row>
    <row r="1554" spans="1:3">
      <c r="A1554">
        <v>17</v>
      </c>
      <c r="B1554">
        <v>1023.25</v>
      </c>
      <c r="C1554" s="123">
        <v>121.82</v>
      </c>
    </row>
    <row r="1555" spans="1:3">
      <c r="A1555">
        <v>17</v>
      </c>
      <c r="B1555">
        <v>1027.3699999999999</v>
      </c>
      <c r="C1555" s="123">
        <v>121.7</v>
      </c>
    </row>
    <row r="1556" spans="1:3">
      <c r="A1556">
        <v>17</v>
      </c>
      <c r="B1556">
        <v>1027.5999999999999</v>
      </c>
      <c r="C1556" s="123">
        <v>121.09</v>
      </c>
    </row>
    <row r="1557" spans="1:3">
      <c r="A1557">
        <v>17</v>
      </c>
      <c r="B1557">
        <v>1028.32</v>
      </c>
      <c r="C1557" s="123">
        <v>121.04</v>
      </c>
    </row>
    <row r="1558" spans="1:3">
      <c r="A1558">
        <v>17</v>
      </c>
      <c r="B1558">
        <v>1028.32</v>
      </c>
      <c r="C1558" s="123">
        <v>121.74</v>
      </c>
    </row>
    <row r="1559" spans="1:3">
      <c r="A1559">
        <v>18</v>
      </c>
      <c r="B1559">
        <v>0</v>
      </c>
      <c r="C1559" s="123">
        <v>179.72</v>
      </c>
    </row>
    <row r="1560" spans="1:3">
      <c r="A1560">
        <v>18</v>
      </c>
      <c r="B1560">
        <v>0.21</v>
      </c>
      <c r="C1560" s="123">
        <v>179.96700000000001</v>
      </c>
    </row>
    <row r="1561" spans="1:3">
      <c r="A1561">
        <v>18</v>
      </c>
      <c r="B1561">
        <v>0.21</v>
      </c>
      <c r="C1561" s="123">
        <v>179.72</v>
      </c>
    </row>
    <row r="1562" spans="1:3">
      <c r="A1562">
        <v>18</v>
      </c>
      <c r="B1562">
        <v>0.21</v>
      </c>
      <c r="C1562" s="123">
        <v>179.76</v>
      </c>
    </row>
    <row r="1563" spans="1:3">
      <c r="A1563">
        <v>18</v>
      </c>
      <c r="B1563">
        <v>4.0599999999999996</v>
      </c>
      <c r="C1563" s="123">
        <v>179.88</v>
      </c>
    </row>
    <row r="1564" spans="1:3">
      <c r="A1564">
        <v>18</v>
      </c>
      <c r="B1564">
        <v>6.72</v>
      </c>
      <c r="C1564" s="123">
        <v>177.65</v>
      </c>
    </row>
    <row r="1565" spans="1:3">
      <c r="A1565">
        <v>18</v>
      </c>
      <c r="B1565">
        <v>10.48</v>
      </c>
      <c r="C1565" s="123">
        <v>176.54</v>
      </c>
    </row>
    <row r="1566" spans="1:3">
      <c r="A1566">
        <v>18</v>
      </c>
      <c r="B1566">
        <v>12.44</v>
      </c>
      <c r="C1566" s="123">
        <v>176.65</v>
      </c>
    </row>
    <row r="1567" spans="1:3">
      <c r="A1567">
        <v>18</v>
      </c>
      <c r="B1567">
        <v>38.909999999999997</v>
      </c>
      <c r="C1567" s="123">
        <v>158.75</v>
      </c>
    </row>
    <row r="1568" spans="1:3">
      <c r="A1568">
        <v>18</v>
      </c>
      <c r="B1568">
        <v>94.16</v>
      </c>
      <c r="C1568" s="123">
        <v>126.36</v>
      </c>
    </row>
    <row r="1569" spans="1:3">
      <c r="A1569">
        <v>18</v>
      </c>
      <c r="B1569">
        <v>97.1</v>
      </c>
      <c r="C1569" s="123">
        <v>126.32</v>
      </c>
    </row>
    <row r="1570" spans="1:3">
      <c r="A1570">
        <v>18</v>
      </c>
      <c r="B1570">
        <v>99.07</v>
      </c>
      <c r="C1570" s="123">
        <v>129.41999999999999</v>
      </c>
    </row>
    <row r="1571" spans="1:3">
      <c r="A1571">
        <v>18</v>
      </c>
      <c r="B1571">
        <v>104.68</v>
      </c>
      <c r="C1571" s="123">
        <v>125.92</v>
      </c>
    </row>
    <row r="1572" spans="1:3">
      <c r="A1572">
        <v>18</v>
      </c>
      <c r="B1572">
        <v>263.42</v>
      </c>
      <c r="C1572" s="123">
        <v>124.4</v>
      </c>
    </row>
    <row r="1573" spans="1:3">
      <c r="A1573">
        <v>18</v>
      </c>
      <c r="B1573">
        <v>309.04000000000002</v>
      </c>
      <c r="C1573" s="123">
        <v>124.27</v>
      </c>
    </row>
    <row r="1574" spans="1:3">
      <c r="A1574">
        <v>18</v>
      </c>
      <c r="B1574">
        <v>314.01</v>
      </c>
      <c r="C1574" s="123">
        <v>122.23</v>
      </c>
    </row>
    <row r="1575" spans="1:3">
      <c r="A1575">
        <v>18</v>
      </c>
      <c r="B1575">
        <v>344.02</v>
      </c>
      <c r="C1575" s="123">
        <v>121.26</v>
      </c>
    </row>
    <row r="1576" spans="1:3">
      <c r="A1576">
        <v>18</v>
      </c>
      <c r="B1576">
        <v>358.17</v>
      </c>
      <c r="C1576" s="123">
        <v>121.07</v>
      </c>
    </row>
    <row r="1577" spans="1:3">
      <c r="A1577">
        <v>18</v>
      </c>
      <c r="B1577">
        <v>393.37</v>
      </c>
      <c r="C1577" s="123">
        <v>123</v>
      </c>
    </row>
    <row r="1578" spans="1:3">
      <c r="A1578">
        <v>18</v>
      </c>
      <c r="B1578">
        <v>407.8</v>
      </c>
      <c r="C1578" s="123">
        <v>122.87</v>
      </c>
    </row>
    <row r="1579" spans="1:3">
      <c r="A1579">
        <v>18</v>
      </c>
      <c r="B1579">
        <v>490.84</v>
      </c>
      <c r="C1579" s="123">
        <v>122.55</v>
      </c>
    </row>
    <row r="1580" spans="1:3">
      <c r="A1580">
        <v>18</v>
      </c>
      <c r="B1580">
        <v>494.51</v>
      </c>
      <c r="C1580" s="123">
        <v>120.9</v>
      </c>
    </row>
    <row r="1581" spans="1:3">
      <c r="A1581">
        <v>18</v>
      </c>
      <c r="B1581">
        <v>501</v>
      </c>
      <c r="C1581" s="123">
        <v>120.85</v>
      </c>
    </row>
    <row r="1582" spans="1:3">
      <c r="A1582">
        <v>18</v>
      </c>
      <c r="B1582">
        <v>505.04</v>
      </c>
      <c r="C1582" s="123">
        <v>120.85</v>
      </c>
    </row>
    <row r="1583" spans="1:3">
      <c r="A1583">
        <v>18</v>
      </c>
      <c r="B1583">
        <v>507.34</v>
      </c>
      <c r="C1583" s="123">
        <v>118.58</v>
      </c>
    </row>
    <row r="1584" spans="1:3">
      <c r="A1584">
        <v>18</v>
      </c>
      <c r="B1584">
        <v>544.62</v>
      </c>
      <c r="C1584" s="123">
        <v>116.64</v>
      </c>
    </row>
    <row r="1585" spans="1:3">
      <c r="A1585">
        <v>18</v>
      </c>
      <c r="B1585">
        <v>554.44000000000005</v>
      </c>
      <c r="C1585" s="123">
        <v>116.26</v>
      </c>
    </row>
    <row r="1586" spans="1:3">
      <c r="A1586">
        <v>18</v>
      </c>
      <c r="B1586">
        <v>605</v>
      </c>
      <c r="C1586" s="123">
        <v>115.22</v>
      </c>
    </row>
    <row r="1587" spans="1:3">
      <c r="A1587">
        <v>18</v>
      </c>
      <c r="B1587">
        <v>610.41999999999996</v>
      </c>
      <c r="C1587" s="123">
        <v>116.52</v>
      </c>
    </row>
    <row r="1588" spans="1:3">
      <c r="A1588">
        <v>18</v>
      </c>
      <c r="B1588">
        <v>616.78</v>
      </c>
      <c r="C1588" s="123">
        <v>118.29</v>
      </c>
    </row>
    <row r="1589" spans="1:3">
      <c r="A1589">
        <v>18</v>
      </c>
      <c r="B1589">
        <v>639.58000000000004</v>
      </c>
      <c r="C1589" s="123">
        <v>118.56</v>
      </c>
    </row>
    <row r="1590" spans="1:3">
      <c r="A1590">
        <v>18</v>
      </c>
      <c r="B1590">
        <v>641.09</v>
      </c>
      <c r="C1590" s="123">
        <v>119.38</v>
      </c>
    </row>
    <row r="1591" spans="1:3">
      <c r="A1591">
        <v>18</v>
      </c>
      <c r="B1591">
        <v>644.61</v>
      </c>
      <c r="C1591" s="123">
        <v>119.25</v>
      </c>
    </row>
    <row r="1592" spans="1:3">
      <c r="A1592">
        <v>18</v>
      </c>
      <c r="B1592">
        <v>654.78</v>
      </c>
      <c r="C1592" s="123">
        <v>117.32</v>
      </c>
    </row>
    <row r="1593" spans="1:3">
      <c r="A1593">
        <v>18</v>
      </c>
      <c r="B1593">
        <v>674.31</v>
      </c>
      <c r="C1593" s="123">
        <v>118.62</v>
      </c>
    </row>
    <row r="1594" spans="1:3">
      <c r="A1594">
        <v>18</v>
      </c>
      <c r="B1594">
        <v>676.1</v>
      </c>
      <c r="C1594" s="123">
        <v>120.33</v>
      </c>
    </row>
    <row r="1595" spans="1:3">
      <c r="A1595">
        <v>18</v>
      </c>
      <c r="B1595">
        <v>679.47</v>
      </c>
      <c r="C1595" s="123">
        <v>121.86</v>
      </c>
    </row>
    <row r="1596" spans="1:3">
      <c r="A1596">
        <v>18</v>
      </c>
      <c r="B1596">
        <v>685.61</v>
      </c>
      <c r="C1596" s="123">
        <v>121.85</v>
      </c>
    </row>
    <row r="1597" spans="1:3">
      <c r="A1597">
        <v>18</v>
      </c>
      <c r="B1597">
        <v>694.46</v>
      </c>
      <c r="C1597" s="123">
        <v>119.12</v>
      </c>
    </row>
    <row r="1598" spans="1:3">
      <c r="A1598">
        <v>18</v>
      </c>
      <c r="B1598">
        <v>700.98</v>
      </c>
      <c r="C1598" s="123">
        <v>119.14</v>
      </c>
    </row>
    <row r="1599" spans="1:3">
      <c r="A1599">
        <v>18</v>
      </c>
      <c r="B1599">
        <v>703.66</v>
      </c>
      <c r="C1599" s="123">
        <v>119.96</v>
      </c>
    </row>
    <row r="1600" spans="1:3">
      <c r="A1600">
        <v>18</v>
      </c>
      <c r="B1600">
        <v>713.05</v>
      </c>
      <c r="C1600" s="123">
        <v>120.76</v>
      </c>
    </row>
    <row r="1601" spans="1:3">
      <c r="A1601">
        <v>18</v>
      </c>
      <c r="B1601">
        <v>730.83</v>
      </c>
      <c r="C1601" s="123">
        <v>120.45</v>
      </c>
    </row>
    <row r="1602" spans="1:3">
      <c r="A1602">
        <v>18</v>
      </c>
      <c r="B1602">
        <v>752.07</v>
      </c>
      <c r="C1602" s="123">
        <v>120.26</v>
      </c>
    </row>
    <row r="1603" spans="1:3">
      <c r="A1603">
        <v>18</v>
      </c>
      <c r="B1603">
        <v>762.98</v>
      </c>
      <c r="C1603" s="123">
        <v>121.19</v>
      </c>
    </row>
    <row r="1604" spans="1:3">
      <c r="A1604">
        <v>18</v>
      </c>
      <c r="B1604">
        <v>778.69</v>
      </c>
      <c r="C1604" s="123">
        <v>122.93</v>
      </c>
    </row>
    <row r="1605" spans="1:3">
      <c r="A1605">
        <v>18</v>
      </c>
      <c r="B1605">
        <v>794.57</v>
      </c>
      <c r="C1605" s="123">
        <v>124.09</v>
      </c>
    </row>
    <row r="1606" spans="1:3">
      <c r="A1606">
        <v>18</v>
      </c>
      <c r="B1606">
        <v>815.21</v>
      </c>
      <c r="C1606" s="123">
        <v>124.86</v>
      </c>
    </row>
    <row r="1607" spans="1:3">
      <c r="A1607">
        <v>18</v>
      </c>
      <c r="B1607">
        <v>851.22</v>
      </c>
      <c r="C1607" s="123">
        <v>124.8</v>
      </c>
    </row>
    <row r="1608" spans="1:3">
      <c r="A1608">
        <v>18</v>
      </c>
      <c r="B1608">
        <v>897.52</v>
      </c>
      <c r="C1608" s="123">
        <v>124.65</v>
      </c>
    </row>
    <row r="1609" spans="1:3">
      <c r="A1609">
        <v>18</v>
      </c>
      <c r="B1609">
        <v>925.38</v>
      </c>
      <c r="C1609" s="123">
        <v>122.63</v>
      </c>
    </row>
    <row r="1610" spans="1:3">
      <c r="A1610">
        <v>18</v>
      </c>
      <c r="B1610">
        <v>932.1</v>
      </c>
      <c r="C1610" s="123">
        <v>122.81</v>
      </c>
    </row>
    <row r="1611" spans="1:3">
      <c r="A1611">
        <v>18</v>
      </c>
      <c r="B1611">
        <v>941.16</v>
      </c>
      <c r="C1611" s="123">
        <v>123.47</v>
      </c>
    </row>
    <row r="1612" spans="1:3">
      <c r="A1612">
        <v>18</v>
      </c>
      <c r="B1612">
        <v>955.94</v>
      </c>
      <c r="C1612" s="123">
        <v>125.16</v>
      </c>
    </row>
    <row r="1613" spans="1:3">
      <c r="A1613">
        <v>18</v>
      </c>
      <c r="B1613">
        <v>1026.8900000000001</v>
      </c>
      <c r="C1613" s="123">
        <v>125.29</v>
      </c>
    </row>
    <row r="1614" spans="1:3">
      <c r="A1614">
        <v>18</v>
      </c>
      <c r="B1614">
        <v>1029.69</v>
      </c>
      <c r="C1614" s="123">
        <v>126.73</v>
      </c>
    </row>
    <row r="1615" spans="1:3">
      <c r="A1615">
        <v>18</v>
      </c>
      <c r="B1615">
        <v>1034.3900000000001</v>
      </c>
      <c r="C1615" s="123">
        <v>126.81</v>
      </c>
    </row>
    <row r="1616" spans="1:3">
      <c r="A1616">
        <v>18</v>
      </c>
      <c r="B1616">
        <v>1037.5899999999999</v>
      </c>
      <c r="C1616" s="123">
        <v>126.89</v>
      </c>
    </row>
    <row r="1617" spans="1:3">
      <c r="A1617">
        <v>18</v>
      </c>
      <c r="B1617">
        <v>1046.1400000000001</v>
      </c>
      <c r="C1617" s="123">
        <v>126.08</v>
      </c>
    </row>
    <row r="1618" spans="1:3">
      <c r="A1618">
        <v>18</v>
      </c>
      <c r="B1618">
        <v>1059.29</v>
      </c>
      <c r="C1618" s="123">
        <v>128.179</v>
      </c>
    </row>
    <row r="1619" spans="1:3">
      <c r="A1619">
        <v>18</v>
      </c>
      <c r="B1619">
        <v>1172.1500000000001</v>
      </c>
      <c r="C1619" s="123">
        <v>128.19999999999999</v>
      </c>
    </row>
    <row r="1620" spans="1:3">
      <c r="A1620">
        <v>18</v>
      </c>
      <c r="B1620">
        <v>1204.8599999999999</v>
      </c>
      <c r="C1620" s="123">
        <v>129.35</v>
      </c>
    </row>
    <row r="1621" spans="1:3">
      <c r="A1621">
        <v>18</v>
      </c>
      <c r="B1621">
        <v>1231</v>
      </c>
      <c r="C1621" s="123">
        <v>129.25899999999999</v>
      </c>
    </row>
    <row r="1622" spans="1:3">
      <c r="A1622">
        <v>18</v>
      </c>
      <c r="B1622">
        <v>1232.52</v>
      </c>
      <c r="C1622" s="123">
        <v>128.13999999999999</v>
      </c>
    </row>
    <row r="1623" spans="1:3">
      <c r="A1623">
        <v>18</v>
      </c>
      <c r="B1623">
        <v>1278.93</v>
      </c>
      <c r="C1623" s="123">
        <v>128.13999999999999</v>
      </c>
    </row>
    <row r="1624" spans="1:3">
      <c r="A1624">
        <v>18</v>
      </c>
      <c r="B1624">
        <v>1289.32</v>
      </c>
      <c r="C1624" s="123">
        <v>128.03</v>
      </c>
    </row>
    <row r="1625" spans="1:3">
      <c r="A1625">
        <v>18</v>
      </c>
      <c r="B1625">
        <v>1306.1199999999999</v>
      </c>
      <c r="C1625" s="123">
        <v>128.399</v>
      </c>
    </row>
    <row r="1626" spans="1:3">
      <c r="A1626">
        <v>18</v>
      </c>
      <c r="B1626">
        <v>1331.36</v>
      </c>
      <c r="C1626" s="123">
        <v>128.13</v>
      </c>
    </row>
    <row r="1627" spans="1:3">
      <c r="A1627">
        <v>18</v>
      </c>
      <c r="B1627">
        <v>1346.86</v>
      </c>
      <c r="C1627" s="123">
        <v>128.35</v>
      </c>
    </row>
    <row r="1628" spans="1:3">
      <c r="A1628">
        <v>18</v>
      </c>
      <c r="B1628">
        <v>1383.88</v>
      </c>
      <c r="C1628" s="123">
        <v>130.22</v>
      </c>
    </row>
    <row r="1629" spans="1:3">
      <c r="A1629">
        <v>18</v>
      </c>
      <c r="B1629">
        <v>1387.28</v>
      </c>
      <c r="C1629" s="123">
        <v>129.30000000000001</v>
      </c>
    </row>
    <row r="1630" spans="1:3">
      <c r="A1630">
        <v>18</v>
      </c>
      <c r="B1630">
        <v>1404.64</v>
      </c>
      <c r="C1630" s="123">
        <v>129.74</v>
      </c>
    </row>
    <row r="1631" spans="1:3">
      <c r="A1631">
        <v>18</v>
      </c>
      <c r="B1631">
        <v>1415.94</v>
      </c>
      <c r="C1631" s="123">
        <v>129.96</v>
      </c>
    </row>
    <row r="1632" spans="1:3">
      <c r="A1632">
        <v>18</v>
      </c>
      <c r="B1632">
        <v>1416.31</v>
      </c>
      <c r="C1632" s="123">
        <v>129.66</v>
      </c>
    </row>
    <row r="1633" spans="1:3">
      <c r="A1633">
        <v>18</v>
      </c>
      <c r="B1633">
        <v>1427.76</v>
      </c>
      <c r="C1633" s="123">
        <v>129.63</v>
      </c>
    </row>
    <row r="1634" spans="1:3">
      <c r="A1634">
        <v>18</v>
      </c>
      <c r="B1634">
        <v>1432.12</v>
      </c>
      <c r="C1634" s="123">
        <v>129.94999999999999</v>
      </c>
    </row>
    <row r="1635" spans="1:3">
      <c r="A1635">
        <v>18</v>
      </c>
      <c r="B1635">
        <v>1434.69</v>
      </c>
      <c r="C1635" s="123">
        <v>130.36000000000001</v>
      </c>
    </row>
    <row r="1636" spans="1:3">
      <c r="A1636">
        <v>18</v>
      </c>
      <c r="B1636">
        <v>1478.1</v>
      </c>
      <c r="C1636" s="123">
        <v>130.72900000000001</v>
      </c>
    </row>
    <row r="1637" spans="1:3">
      <c r="A1637">
        <v>18</v>
      </c>
      <c r="B1637">
        <v>1501.59</v>
      </c>
      <c r="C1637" s="123">
        <v>131.56</v>
      </c>
    </row>
    <row r="1638" spans="1:3">
      <c r="A1638">
        <v>18</v>
      </c>
      <c r="B1638">
        <v>1511.31</v>
      </c>
      <c r="C1638" s="123">
        <v>131</v>
      </c>
    </row>
    <row r="1639" spans="1:3">
      <c r="A1639">
        <v>18</v>
      </c>
      <c r="B1639">
        <v>1517.64</v>
      </c>
      <c r="C1639" s="123">
        <v>131.84</v>
      </c>
    </row>
    <row r="1640" spans="1:3">
      <c r="A1640">
        <v>18</v>
      </c>
      <c r="B1640">
        <v>1520.88</v>
      </c>
      <c r="C1640" s="123">
        <v>133.02000000000001</v>
      </c>
    </row>
    <row r="1641" spans="1:3">
      <c r="A1641">
        <v>18</v>
      </c>
      <c r="B1641">
        <v>1533.03</v>
      </c>
      <c r="C1641" s="123">
        <v>133.22</v>
      </c>
    </row>
    <row r="1642" spans="1:3">
      <c r="A1642">
        <v>18</v>
      </c>
      <c r="B1642">
        <v>1533.03</v>
      </c>
      <c r="C1642" s="123">
        <v>133.422</v>
      </c>
    </row>
    <row r="1643" spans="1:3">
      <c r="A1643">
        <v>18</v>
      </c>
      <c r="B1643">
        <v>1533.03</v>
      </c>
      <c r="C1643" s="123">
        <v>133.22</v>
      </c>
    </row>
    <row r="1644" spans="1:3">
      <c r="A1644">
        <v>18</v>
      </c>
      <c r="B1644">
        <v>1535.08</v>
      </c>
      <c r="C1644" s="123">
        <v>133.19999999999999</v>
      </c>
    </row>
    <row r="1645" spans="1:3">
      <c r="A1645">
        <v>18</v>
      </c>
      <c r="B1645">
        <v>1549.9</v>
      </c>
      <c r="C1645" s="123">
        <v>131.05000000000001</v>
      </c>
    </row>
    <row r="1646" spans="1:3">
      <c r="A1646">
        <v>18</v>
      </c>
      <c r="B1646">
        <v>1559.86</v>
      </c>
      <c r="C1646" s="123">
        <v>131.28</v>
      </c>
    </row>
    <row r="1647" spans="1:3">
      <c r="A1647">
        <v>19</v>
      </c>
      <c r="B1647">
        <v>-2.91</v>
      </c>
      <c r="C1647" s="123">
        <v>180.52</v>
      </c>
    </row>
    <row r="1648" spans="1:3">
      <c r="A1648">
        <v>19</v>
      </c>
      <c r="B1648">
        <v>-0.57999999999999996</v>
      </c>
      <c r="C1648" s="123">
        <v>180.59</v>
      </c>
    </row>
    <row r="1649" spans="1:3">
      <c r="A1649">
        <v>19</v>
      </c>
      <c r="B1649">
        <v>0</v>
      </c>
      <c r="C1649" s="123">
        <v>180.54</v>
      </c>
    </row>
    <row r="1650" spans="1:3">
      <c r="A1650">
        <v>19</v>
      </c>
      <c r="B1650">
        <v>1.78</v>
      </c>
      <c r="C1650" s="123">
        <v>180.744</v>
      </c>
    </row>
    <row r="1651" spans="1:3">
      <c r="A1651">
        <v>19</v>
      </c>
      <c r="B1651">
        <v>1.78</v>
      </c>
      <c r="C1651" s="123">
        <v>180.54</v>
      </c>
    </row>
    <row r="1652" spans="1:3">
      <c r="A1652">
        <v>19</v>
      </c>
      <c r="B1652">
        <v>1.78</v>
      </c>
      <c r="C1652" s="123">
        <v>180.23</v>
      </c>
    </row>
    <row r="1653" spans="1:3">
      <c r="A1653">
        <v>19</v>
      </c>
      <c r="B1653">
        <v>73.040000000000006</v>
      </c>
      <c r="C1653" s="123">
        <v>139.61000000000001</v>
      </c>
    </row>
    <row r="1654" spans="1:3">
      <c r="A1654">
        <v>19</v>
      </c>
      <c r="B1654">
        <v>124.73</v>
      </c>
      <c r="C1654" s="123">
        <v>132.72999999999999</v>
      </c>
    </row>
    <row r="1655" spans="1:3">
      <c r="A1655">
        <v>19</v>
      </c>
      <c r="B1655">
        <v>155.78</v>
      </c>
      <c r="C1655" s="123">
        <v>131.13</v>
      </c>
    </row>
    <row r="1656" spans="1:3">
      <c r="A1656">
        <v>19</v>
      </c>
      <c r="B1656">
        <v>156.88999999999999</v>
      </c>
      <c r="C1656" s="123">
        <v>130.34</v>
      </c>
    </row>
    <row r="1657" spans="1:3">
      <c r="A1657">
        <v>19</v>
      </c>
      <c r="B1657">
        <v>158.61000000000001</v>
      </c>
      <c r="C1657" s="123">
        <v>130.28899999999999</v>
      </c>
    </row>
    <row r="1658" spans="1:3">
      <c r="A1658">
        <v>19</v>
      </c>
      <c r="B1658">
        <v>161.12</v>
      </c>
      <c r="C1658" s="123">
        <v>131.99</v>
      </c>
    </row>
    <row r="1659" spans="1:3">
      <c r="A1659">
        <v>19</v>
      </c>
      <c r="B1659">
        <v>164.27</v>
      </c>
      <c r="C1659" s="123">
        <v>132.09</v>
      </c>
    </row>
    <row r="1660" spans="1:3">
      <c r="A1660">
        <v>19</v>
      </c>
      <c r="B1660">
        <v>167.02</v>
      </c>
      <c r="C1660" s="123">
        <v>129.27000000000001</v>
      </c>
    </row>
    <row r="1661" spans="1:3">
      <c r="A1661">
        <v>19</v>
      </c>
      <c r="B1661">
        <v>172.72</v>
      </c>
      <c r="C1661" s="123">
        <v>129.27000000000001</v>
      </c>
    </row>
    <row r="1662" spans="1:3">
      <c r="A1662">
        <v>19</v>
      </c>
      <c r="B1662">
        <v>175.98</v>
      </c>
      <c r="C1662" s="123">
        <v>130.13</v>
      </c>
    </row>
    <row r="1663" spans="1:3">
      <c r="A1663">
        <v>19</v>
      </c>
      <c r="B1663">
        <v>180.15</v>
      </c>
      <c r="C1663" s="123">
        <v>130.16999999999999</v>
      </c>
    </row>
    <row r="1664" spans="1:3">
      <c r="A1664">
        <v>19</v>
      </c>
      <c r="B1664">
        <v>183.41</v>
      </c>
      <c r="C1664" s="123">
        <v>131.9</v>
      </c>
    </row>
    <row r="1665" spans="1:4">
      <c r="A1665">
        <v>19</v>
      </c>
      <c r="B1665">
        <v>295.2</v>
      </c>
      <c r="C1665" s="123">
        <v>131.91</v>
      </c>
    </row>
    <row r="1666" spans="1:4">
      <c r="A1666">
        <v>19</v>
      </c>
      <c r="B1666">
        <v>302.89999999999998</v>
      </c>
      <c r="C1666" s="123">
        <v>131.84</v>
      </c>
    </row>
    <row r="1667" spans="1:4">
      <c r="A1667">
        <v>19</v>
      </c>
      <c r="B1667">
        <v>319.54000000000002</v>
      </c>
      <c r="C1667" s="123">
        <v>131.87</v>
      </c>
    </row>
    <row r="1668" spans="1:4">
      <c r="A1668">
        <v>19</v>
      </c>
      <c r="B1668">
        <v>319.60000000000002</v>
      </c>
      <c r="C1668" s="123">
        <v>131.00899999999999</v>
      </c>
    </row>
    <row r="1669" spans="1:4">
      <c r="A1669">
        <v>19</v>
      </c>
      <c r="B1669">
        <v>319.95999999999998</v>
      </c>
      <c r="C1669" s="123">
        <v>131.83000000000001</v>
      </c>
    </row>
    <row r="1670" spans="1:4">
      <c r="A1670">
        <v>19</v>
      </c>
      <c r="B1670">
        <v>325.29000000000002</v>
      </c>
      <c r="C1670" s="123">
        <v>135.37</v>
      </c>
    </row>
    <row r="1671" spans="1:4">
      <c r="A1671">
        <v>19</v>
      </c>
      <c r="B1671">
        <v>364.25</v>
      </c>
      <c r="C1671" s="123">
        <v>135.33000000000001</v>
      </c>
    </row>
    <row r="1672" spans="1:4">
      <c r="A1672">
        <v>19</v>
      </c>
      <c r="B1672">
        <v>371.24</v>
      </c>
      <c r="C1672" s="123">
        <v>130.99</v>
      </c>
    </row>
    <row r="1673" spans="1:4">
      <c r="A1673">
        <v>19</v>
      </c>
      <c r="B1673">
        <v>371.82</v>
      </c>
      <c r="C1673" s="123">
        <v>130.19</v>
      </c>
    </row>
    <row r="1674" spans="1:4">
      <c r="A1674">
        <v>19</v>
      </c>
      <c r="B1674">
        <v>378.79</v>
      </c>
      <c r="C1674" s="123">
        <v>130.13</v>
      </c>
    </row>
    <row r="1675" spans="1:4">
      <c r="A1675">
        <v>19</v>
      </c>
      <c r="B1675">
        <v>383.56</v>
      </c>
      <c r="C1675" s="123">
        <v>133.03</v>
      </c>
    </row>
    <row r="1676" spans="1:4">
      <c r="A1676">
        <v>19</v>
      </c>
      <c r="B1676">
        <v>386.23</v>
      </c>
      <c r="C1676" s="123">
        <v>132.04</v>
      </c>
    </row>
    <row r="1677" spans="1:4">
      <c r="A1677">
        <v>19</v>
      </c>
      <c r="B1677">
        <v>463.29</v>
      </c>
      <c r="C1677" s="123">
        <v>131.02000000000001</v>
      </c>
      <c r="D1677">
        <f>SUMPRODUCT(D1678:D1692,C1678:C1692)/SUM(D1678:D1692)</f>
        <v>126.12447194491062</v>
      </c>
    </row>
    <row r="1678" spans="1:4">
      <c r="A1678">
        <v>19</v>
      </c>
      <c r="B1678">
        <v>468.68</v>
      </c>
      <c r="C1678" s="123">
        <v>130.869</v>
      </c>
      <c r="D1678">
        <f t="shared" ref="D1678:D1692" si="1">($B1679-$B1677)*0.5</f>
        <v>83.299999999999983</v>
      </c>
    </row>
    <row r="1679" spans="1:4">
      <c r="A1679">
        <v>19</v>
      </c>
      <c r="B1679">
        <v>629.89</v>
      </c>
      <c r="C1679" s="123">
        <v>128.66999999999999</v>
      </c>
      <c r="D1679">
        <f t="shared" si="1"/>
        <v>84.965000000000003</v>
      </c>
    </row>
    <row r="1680" spans="1:4">
      <c r="A1680">
        <v>19</v>
      </c>
      <c r="B1680">
        <v>638.61</v>
      </c>
      <c r="C1680" s="123">
        <v>128.47</v>
      </c>
      <c r="D1680">
        <f t="shared" si="1"/>
        <v>7.7800000000000296</v>
      </c>
    </row>
    <row r="1681" spans="1:4">
      <c r="A1681">
        <v>19</v>
      </c>
      <c r="B1681">
        <v>645.45000000000005</v>
      </c>
      <c r="C1681" s="123">
        <v>128.56</v>
      </c>
      <c r="D1681">
        <f t="shared" si="1"/>
        <v>5.9699999999999704</v>
      </c>
    </row>
    <row r="1682" spans="1:4">
      <c r="A1682">
        <v>19</v>
      </c>
      <c r="B1682">
        <v>650.54999999999995</v>
      </c>
      <c r="C1682" s="123">
        <v>125.04</v>
      </c>
      <c r="D1682">
        <f t="shared" si="1"/>
        <v>11.049999999999955</v>
      </c>
    </row>
    <row r="1683" spans="1:4">
      <c r="A1683">
        <v>19</v>
      </c>
      <c r="B1683">
        <v>667.55</v>
      </c>
      <c r="C1683" s="123">
        <v>124.74</v>
      </c>
      <c r="D1683">
        <f t="shared" si="1"/>
        <v>9.410000000000025</v>
      </c>
    </row>
    <row r="1684" spans="1:4">
      <c r="A1684">
        <v>19</v>
      </c>
      <c r="B1684">
        <v>669.37</v>
      </c>
      <c r="C1684" s="123">
        <v>123.66</v>
      </c>
      <c r="D1684">
        <f t="shared" si="1"/>
        <v>15.740000000000009</v>
      </c>
    </row>
    <row r="1685" spans="1:4">
      <c r="A1685">
        <v>19</v>
      </c>
      <c r="B1685">
        <v>699.03</v>
      </c>
      <c r="C1685" s="123">
        <v>119.22</v>
      </c>
      <c r="D1685">
        <f t="shared" si="1"/>
        <v>26.259999999999991</v>
      </c>
    </row>
    <row r="1686" spans="1:4">
      <c r="A1686">
        <v>19</v>
      </c>
      <c r="B1686">
        <v>721.89</v>
      </c>
      <c r="C1686" s="123">
        <v>118.49</v>
      </c>
      <c r="D1686">
        <f t="shared" si="1"/>
        <v>108.52500000000003</v>
      </c>
    </row>
    <row r="1687" spans="1:4">
      <c r="A1687">
        <v>19</v>
      </c>
      <c r="B1687">
        <v>916.08</v>
      </c>
      <c r="C1687" s="123">
        <v>127.9</v>
      </c>
      <c r="D1687">
        <f t="shared" si="1"/>
        <v>110.93</v>
      </c>
    </row>
    <row r="1688" spans="1:4">
      <c r="A1688">
        <v>19</v>
      </c>
      <c r="B1688">
        <v>943.75</v>
      </c>
      <c r="C1688" s="123">
        <v>127.57</v>
      </c>
      <c r="D1688">
        <f t="shared" si="1"/>
        <v>19.819999999999993</v>
      </c>
    </row>
    <row r="1689" spans="1:4">
      <c r="A1689">
        <v>19</v>
      </c>
      <c r="B1689">
        <v>955.72</v>
      </c>
      <c r="C1689" s="123">
        <v>127.32</v>
      </c>
      <c r="D1689">
        <f t="shared" si="1"/>
        <v>16.245000000000005</v>
      </c>
    </row>
    <row r="1690" spans="1:4">
      <c r="A1690">
        <v>19</v>
      </c>
      <c r="B1690">
        <v>976.24</v>
      </c>
      <c r="C1690" s="123">
        <v>126.17</v>
      </c>
      <c r="D1690">
        <f t="shared" si="1"/>
        <v>16.985000000000014</v>
      </c>
    </row>
    <row r="1691" spans="1:4">
      <c r="A1691">
        <v>19</v>
      </c>
      <c r="B1691">
        <v>989.69</v>
      </c>
      <c r="C1691" s="123">
        <v>127.83</v>
      </c>
      <c r="D1691">
        <f t="shared" si="1"/>
        <v>12.495000000000005</v>
      </c>
    </row>
    <row r="1692" spans="1:4">
      <c r="A1692">
        <v>19</v>
      </c>
      <c r="B1692">
        <v>1001.23</v>
      </c>
      <c r="C1692" s="123">
        <v>129.47</v>
      </c>
      <c r="D1692">
        <f t="shared" si="1"/>
        <v>48.495000000000005</v>
      </c>
    </row>
    <row r="1693" spans="1:4">
      <c r="A1693">
        <v>19</v>
      </c>
      <c r="B1693">
        <v>1086.68</v>
      </c>
      <c r="C1693" s="123">
        <v>134.01</v>
      </c>
    </row>
    <row r="1694" spans="1:4">
      <c r="A1694">
        <v>19</v>
      </c>
      <c r="B1694">
        <v>1098.82</v>
      </c>
      <c r="C1694" s="123">
        <v>134.47999999999999</v>
      </c>
    </row>
    <row r="1695" spans="1:4">
      <c r="A1695">
        <v>19</v>
      </c>
      <c r="B1695">
        <v>1102.3800000000001</v>
      </c>
      <c r="C1695" s="123">
        <v>136.19</v>
      </c>
    </row>
    <row r="1696" spans="1:4">
      <c r="A1696">
        <v>19</v>
      </c>
      <c r="B1696">
        <v>1225.78</v>
      </c>
      <c r="C1696" s="123">
        <v>136.25</v>
      </c>
    </row>
    <row r="1697" spans="1:3">
      <c r="A1697">
        <v>19</v>
      </c>
      <c r="B1697">
        <v>1230.0899999999999</v>
      </c>
      <c r="C1697" s="123">
        <v>136.01</v>
      </c>
    </row>
    <row r="1698" spans="1:3">
      <c r="A1698">
        <v>19</v>
      </c>
      <c r="B1698">
        <v>1248.4100000000001</v>
      </c>
      <c r="C1698" s="123">
        <v>138.16999999999999</v>
      </c>
    </row>
    <row r="1699" spans="1:3">
      <c r="A1699">
        <v>19</v>
      </c>
      <c r="B1699">
        <v>1251.21</v>
      </c>
      <c r="C1699" s="123">
        <v>138.41999999999999</v>
      </c>
    </row>
    <row r="1700" spans="1:3">
      <c r="A1700">
        <v>19</v>
      </c>
      <c r="B1700">
        <v>1386.18</v>
      </c>
      <c r="C1700" s="123">
        <v>136.9</v>
      </c>
    </row>
    <row r="1701" spans="1:3">
      <c r="A1701">
        <v>19</v>
      </c>
      <c r="B1701">
        <v>1483.71</v>
      </c>
      <c r="C1701" s="123">
        <v>136.56</v>
      </c>
    </row>
    <row r="1702" spans="1:3">
      <c r="A1702">
        <v>19</v>
      </c>
      <c r="B1702">
        <v>1486.79</v>
      </c>
      <c r="C1702" s="123">
        <v>136.51</v>
      </c>
    </row>
    <row r="1703" spans="1:3">
      <c r="A1703">
        <v>19</v>
      </c>
      <c r="B1703">
        <v>1539.37</v>
      </c>
      <c r="C1703" s="123">
        <v>137.08000000000001</v>
      </c>
    </row>
    <row r="1704" spans="1:3">
      <c r="A1704">
        <v>19</v>
      </c>
      <c r="B1704">
        <v>1659.88</v>
      </c>
      <c r="C1704" s="123">
        <v>137.63</v>
      </c>
    </row>
    <row r="1705" spans="1:3">
      <c r="A1705">
        <v>19</v>
      </c>
      <c r="B1705">
        <v>1705.06</v>
      </c>
      <c r="C1705" s="123">
        <v>164.23</v>
      </c>
    </row>
    <row r="1706" spans="1:3">
      <c r="A1706">
        <v>19</v>
      </c>
      <c r="B1706">
        <v>1706.38</v>
      </c>
      <c r="C1706" s="123">
        <v>164.82</v>
      </c>
    </row>
    <row r="1707" spans="1:3">
      <c r="A1707">
        <v>19</v>
      </c>
      <c r="B1707">
        <v>1706.38</v>
      </c>
      <c r="C1707" s="123">
        <v>165.1</v>
      </c>
    </row>
    <row r="1708" spans="1:3">
      <c r="A1708">
        <v>19</v>
      </c>
      <c r="B1708">
        <v>1706.38</v>
      </c>
      <c r="C1708" s="123">
        <v>164.82</v>
      </c>
    </row>
    <row r="1709" spans="1:3">
      <c r="A1709">
        <v>20</v>
      </c>
      <c r="B1709">
        <v>-15.76</v>
      </c>
      <c r="C1709" s="123">
        <v>142.58000000000001</v>
      </c>
    </row>
    <row r="1710" spans="1:3">
      <c r="A1710">
        <v>20</v>
      </c>
      <c r="B1710">
        <v>-15.63</v>
      </c>
      <c r="C1710" s="123">
        <v>141.51</v>
      </c>
    </row>
    <row r="1711" spans="1:3">
      <c r="A1711">
        <v>20</v>
      </c>
      <c r="B1711">
        <v>-14.76</v>
      </c>
      <c r="C1711" s="123">
        <v>141.35</v>
      </c>
    </row>
    <row r="1712" spans="1:3">
      <c r="A1712">
        <v>20</v>
      </c>
      <c r="B1712">
        <v>-14.68</v>
      </c>
      <c r="C1712" s="123">
        <v>142.52000000000001</v>
      </c>
    </row>
    <row r="1713" spans="1:4">
      <c r="A1713">
        <v>20</v>
      </c>
      <c r="B1713">
        <v>-7.84</v>
      </c>
      <c r="C1713" s="123">
        <v>142.72</v>
      </c>
    </row>
    <row r="1714" spans="1:4">
      <c r="A1714">
        <v>20</v>
      </c>
      <c r="B1714">
        <v>-0.55000000000000004</v>
      </c>
      <c r="C1714" s="123">
        <v>147.15</v>
      </c>
    </row>
    <row r="1715" spans="1:4">
      <c r="A1715">
        <v>20</v>
      </c>
      <c r="B1715">
        <v>0</v>
      </c>
      <c r="C1715" s="123">
        <v>147.15</v>
      </c>
    </row>
    <row r="1716" spans="1:4">
      <c r="A1716">
        <v>20</v>
      </c>
      <c r="B1716">
        <v>3.69</v>
      </c>
      <c r="C1716" s="123">
        <v>147.458</v>
      </c>
    </row>
    <row r="1717" spans="1:4">
      <c r="A1717">
        <v>20</v>
      </c>
      <c r="B1717">
        <v>3.69</v>
      </c>
      <c r="C1717" s="123">
        <v>147.15</v>
      </c>
    </row>
    <row r="1718" spans="1:4">
      <c r="A1718">
        <v>20</v>
      </c>
      <c r="B1718">
        <v>3.69</v>
      </c>
      <c r="C1718" s="123">
        <v>147.11000000000001</v>
      </c>
    </row>
    <row r="1719" spans="1:4">
      <c r="A1719">
        <v>20</v>
      </c>
      <c r="B1719">
        <v>7.93</v>
      </c>
      <c r="C1719" s="123">
        <v>145.22</v>
      </c>
    </row>
    <row r="1720" spans="1:4">
      <c r="A1720">
        <v>20</v>
      </c>
      <c r="B1720">
        <v>12.17</v>
      </c>
      <c r="C1720" s="123">
        <v>145.19999999999999</v>
      </c>
    </row>
    <row r="1721" spans="1:4">
      <c r="A1721">
        <v>20</v>
      </c>
      <c r="B1721">
        <v>20.98</v>
      </c>
      <c r="C1721" s="123">
        <v>141.19999999999999</v>
      </c>
    </row>
    <row r="1722" spans="1:4">
      <c r="A1722">
        <v>20</v>
      </c>
      <c r="B1722">
        <v>22.92</v>
      </c>
      <c r="C1722" s="123">
        <v>141.19</v>
      </c>
    </row>
    <row r="1723" spans="1:4">
      <c r="A1723">
        <v>20</v>
      </c>
      <c r="B1723">
        <v>25.73</v>
      </c>
      <c r="C1723" s="123">
        <v>139.91</v>
      </c>
    </row>
    <row r="1724" spans="1:4">
      <c r="A1724">
        <v>20</v>
      </c>
      <c r="B1724">
        <v>32.71</v>
      </c>
      <c r="C1724" s="123">
        <v>139.94999999999999</v>
      </c>
    </row>
    <row r="1725" spans="1:4">
      <c r="A1725">
        <v>20</v>
      </c>
      <c r="B1725">
        <v>32.979999999999997</v>
      </c>
      <c r="C1725" s="123">
        <v>141.88999999999999</v>
      </c>
    </row>
    <row r="1726" spans="1:4">
      <c r="A1726">
        <v>20</v>
      </c>
      <c r="B1726">
        <v>51.52</v>
      </c>
      <c r="C1726" s="123">
        <v>142.43</v>
      </c>
      <c r="D1726">
        <f>SUMPRODUCT(D1727:D1752,C1727:C1752)/SUM(D1727:D1752)</f>
        <v>134.69144003552839</v>
      </c>
    </row>
    <row r="1727" spans="1:4">
      <c r="A1727">
        <v>20</v>
      </c>
      <c r="B1727">
        <v>61.08</v>
      </c>
      <c r="C1727" s="123">
        <v>137.22999999999999</v>
      </c>
      <c r="D1727" t="s">
        <v>647</v>
      </c>
    </row>
    <row r="1728" spans="1:4">
      <c r="A1728">
        <v>20</v>
      </c>
      <c r="B1728">
        <v>71.760000000000005</v>
      </c>
      <c r="C1728" s="123">
        <v>137.34</v>
      </c>
      <c r="D1728">
        <f t="shared" ref="D1728:D1752" si="2">($B1729-$B1727)*0.5</f>
        <v>7.2950000000000017</v>
      </c>
    </row>
    <row r="1729" spans="1:4">
      <c r="A1729">
        <v>20</v>
      </c>
      <c r="B1729">
        <v>75.67</v>
      </c>
      <c r="C1729" s="123">
        <v>135.12</v>
      </c>
      <c r="D1729">
        <f t="shared" si="2"/>
        <v>6.8999999999999986</v>
      </c>
    </row>
    <row r="1730" spans="1:4">
      <c r="A1730">
        <v>20</v>
      </c>
      <c r="B1730">
        <v>85.56</v>
      </c>
      <c r="C1730" s="123">
        <v>134.38</v>
      </c>
      <c r="D1730">
        <f>($B1731-$B1729)*0.5</f>
        <v>11.115000000000002</v>
      </c>
    </row>
    <row r="1731" spans="1:4">
      <c r="A1731">
        <v>20</v>
      </c>
      <c r="B1731">
        <v>97.9</v>
      </c>
      <c r="C1731" s="123">
        <v>134.41999999999999</v>
      </c>
      <c r="D1731">
        <f t="shared" si="2"/>
        <v>8.0749999999999957</v>
      </c>
    </row>
    <row r="1732" spans="1:4">
      <c r="A1732">
        <v>20</v>
      </c>
      <c r="B1732">
        <v>101.71</v>
      </c>
      <c r="C1732" s="123">
        <v>134.52000000000001</v>
      </c>
      <c r="D1732">
        <f t="shared" si="2"/>
        <v>7.009999999999998</v>
      </c>
    </row>
    <row r="1733" spans="1:4">
      <c r="A1733">
        <v>20</v>
      </c>
      <c r="B1733">
        <v>111.92</v>
      </c>
      <c r="C1733" s="123">
        <v>138.74</v>
      </c>
      <c r="D1733">
        <f t="shared" si="2"/>
        <v>5.125</v>
      </c>
    </row>
    <row r="1734" spans="1:4">
      <c r="A1734">
        <v>20</v>
      </c>
      <c r="B1734">
        <v>111.96</v>
      </c>
      <c r="C1734" s="123">
        <v>138.72999999999999</v>
      </c>
      <c r="D1734">
        <f t="shared" si="2"/>
        <v>1.8900000000000006</v>
      </c>
    </row>
    <row r="1735" spans="1:4">
      <c r="A1735">
        <v>20</v>
      </c>
      <c r="B1735">
        <v>115.7</v>
      </c>
      <c r="C1735" s="123">
        <v>135.5</v>
      </c>
      <c r="D1735">
        <f t="shared" si="2"/>
        <v>2.6100000000000065</v>
      </c>
    </row>
    <row r="1736" spans="1:4">
      <c r="A1736">
        <v>20</v>
      </c>
      <c r="B1736">
        <v>117.18</v>
      </c>
      <c r="C1736" s="123">
        <v>135.49</v>
      </c>
      <c r="D1736">
        <f t="shared" si="2"/>
        <v>0.87999999999999545</v>
      </c>
    </row>
    <row r="1737" spans="1:4">
      <c r="A1737">
        <v>20</v>
      </c>
      <c r="B1737">
        <v>117.46</v>
      </c>
      <c r="C1737" s="123">
        <v>135.52000000000001</v>
      </c>
      <c r="D1737">
        <f t="shared" si="2"/>
        <v>5.0399999999999991</v>
      </c>
    </row>
    <row r="1738" spans="1:4">
      <c r="A1738">
        <v>20</v>
      </c>
      <c r="B1738">
        <v>127.26</v>
      </c>
      <c r="C1738" s="123">
        <v>135.46</v>
      </c>
      <c r="D1738">
        <f t="shared" si="2"/>
        <v>10.925000000000004</v>
      </c>
    </row>
    <row r="1739" spans="1:4">
      <c r="A1739">
        <v>20</v>
      </c>
      <c r="B1739">
        <v>139.31</v>
      </c>
      <c r="C1739" s="123">
        <v>133.68</v>
      </c>
      <c r="D1739">
        <f t="shared" si="2"/>
        <v>8.6049999999999969</v>
      </c>
    </row>
    <row r="1740" spans="1:4">
      <c r="A1740">
        <v>20</v>
      </c>
      <c r="B1740">
        <v>144.47</v>
      </c>
      <c r="C1740" s="123">
        <v>132.77000000000001</v>
      </c>
      <c r="D1740">
        <f t="shared" si="2"/>
        <v>57.075000000000003</v>
      </c>
    </row>
    <row r="1741" spans="1:4">
      <c r="A1741">
        <v>20</v>
      </c>
      <c r="B1741">
        <v>253.46</v>
      </c>
      <c r="C1741" s="123">
        <v>132.07</v>
      </c>
      <c r="D1741">
        <f t="shared" si="2"/>
        <v>56.720000000000013</v>
      </c>
    </row>
    <row r="1742" spans="1:4">
      <c r="A1742">
        <v>20</v>
      </c>
      <c r="B1742">
        <v>257.91000000000003</v>
      </c>
      <c r="C1742" s="123">
        <v>132.83000000000001</v>
      </c>
      <c r="D1742">
        <f t="shared" si="2"/>
        <v>11.024999999999991</v>
      </c>
    </row>
    <row r="1743" spans="1:4">
      <c r="A1743">
        <v>20</v>
      </c>
      <c r="B1743">
        <v>275.51</v>
      </c>
      <c r="C1743" s="123">
        <v>133.96</v>
      </c>
      <c r="D1743">
        <f t="shared" si="2"/>
        <v>19.704999999999984</v>
      </c>
    </row>
    <row r="1744" spans="1:4">
      <c r="A1744">
        <v>20</v>
      </c>
      <c r="B1744">
        <v>297.32</v>
      </c>
      <c r="C1744" s="123">
        <v>134.05000000000001</v>
      </c>
      <c r="D1744">
        <f t="shared" si="2"/>
        <v>15.314999999999998</v>
      </c>
    </row>
    <row r="1745" spans="1:4">
      <c r="A1745">
        <v>20</v>
      </c>
      <c r="B1745">
        <v>306.14</v>
      </c>
      <c r="C1745" s="123">
        <v>133.24</v>
      </c>
      <c r="D1745">
        <f t="shared" si="2"/>
        <v>35.335000000000008</v>
      </c>
    </row>
    <row r="1746" spans="1:4">
      <c r="A1746">
        <v>20</v>
      </c>
      <c r="B1746">
        <v>367.99</v>
      </c>
      <c r="C1746" s="123">
        <v>132.57</v>
      </c>
      <c r="D1746">
        <f t="shared" si="2"/>
        <v>33.105000000000018</v>
      </c>
    </row>
    <row r="1747" spans="1:4">
      <c r="A1747">
        <v>20</v>
      </c>
      <c r="B1747">
        <v>372.35</v>
      </c>
      <c r="C1747" s="123">
        <v>133.47</v>
      </c>
      <c r="D1747">
        <f t="shared" si="2"/>
        <v>17.884999999999991</v>
      </c>
    </row>
    <row r="1748" spans="1:4">
      <c r="A1748">
        <v>20</v>
      </c>
      <c r="B1748">
        <v>403.76</v>
      </c>
      <c r="C1748" s="123">
        <v>134.78</v>
      </c>
      <c r="D1748">
        <f t="shared" si="2"/>
        <v>26.789999999999992</v>
      </c>
    </row>
    <row r="1749" spans="1:4">
      <c r="A1749">
        <v>20</v>
      </c>
      <c r="B1749">
        <v>425.93</v>
      </c>
      <c r="C1749" s="123">
        <v>134.85</v>
      </c>
      <c r="D1749">
        <f t="shared" si="2"/>
        <v>21.344999999999999</v>
      </c>
    </row>
    <row r="1750" spans="1:4">
      <c r="A1750">
        <v>20</v>
      </c>
      <c r="B1750">
        <v>446.45</v>
      </c>
      <c r="C1750" s="123">
        <v>136.86000000000001</v>
      </c>
      <c r="D1750">
        <f t="shared" si="2"/>
        <v>18.734999999999985</v>
      </c>
    </row>
    <row r="1751" spans="1:4">
      <c r="A1751">
        <v>20</v>
      </c>
      <c r="B1751">
        <v>463.4</v>
      </c>
      <c r="C1751" s="123">
        <v>138.07</v>
      </c>
      <c r="D1751">
        <f t="shared" si="2"/>
        <v>41.405000000000001</v>
      </c>
    </row>
    <row r="1752" spans="1:4">
      <c r="A1752">
        <v>20</v>
      </c>
      <c r="B1752">
        <v>529.26</v>
      </c>
      <c r="C1752" s="123">
        <v>138.56</v>
      </c>
      <c r="D1752">
        <f t="shared" si="2"/>
        <v>54.210000000000036</v>
      </c>
    </row>
    <row r="1753" spans="1:4">
      <c r="A1753">
        <v>20</v>
      </c>
      <c r="B1753">
        <v>571.82000000000005</v>
      </c>
      <c r="C1753" s="123">
        <v>139.97</v>
      </c>
    </row>
    <row r="1754" spans="1:4">
      <c r="A1754">
        <v>20</v>
      </c>
      <c r="B1754">
        <v>579.38</v>
      </c>
      <c r="C1754" s="123">
        <v>142.15</v>
      </c>
    </row>
    <row r="1755" spans="1:4">
      <c r="A1755">
        <v>20</v>
      </c>
      <c r="B1755">
        <v>584.59</v>
      </c>
      <c r="C1755" s="123">
        <v>142.63999999999999</v>
      </c>
    </row>
    <row r="1756" spans="1:4">
      <c r="A1756">
        <v>20</v>
      </c>
      <c r="B1756">
        <v>588.33000000000004</v>
      </c>
      <c r="C1756" s="123">
        <v>142.56</v>
      </c>
    </row>
    <row r="1757" spans="1:4">
      <c r="A1757">
        <v>20</v>
      </c>
      <c r="B1757">
        <v>594.76</v>
      </c>
      <c r="C1757" s="123">
        <v>142.16</v>
      </c>
    </row>
    <row r="1758" spans="1:4">
      <c r="A1758">
        <v>20</v>
      </c>
      <c r="B1758">
        <v>603.55999999999995</v>
      </c>
      <c r="C1758" s="123">
        <v>144.81</v>
      </c>
    </row>
    <row r="1759" spans="1:4">
      <c r="A1759">
        <v>20</v>
      </c>
      <c r="B1759">
        <v>695.98</v>
      </c>
      <c r="C1759" s="123">
        <v>144.94</v>
      </c>
    </row>
    <row r="1760" spans="1:4">
      <c r="A1760">
        <v>20</v>
      </c>
      <c r="B1760">
        <v>699.81</v>
      </c>
      <c r="C1760" s="123">
        <v>144.93</v>
      </c>
    </row>
    <row r="1761" spans="1:3">
      <c r="A1761">
        <v>20</v>
      </c>
      <c r="B1761">
        <v>762.52</v>
      </c>
      <c r="C1761" s="123">
        <v>144.72</v>
      </c>
    </row>
    <row r="1762" spans="1:3">
      <c r="A1762">
        <v>20</v>
      </c>
      <c r="B1762">
        <v>763.41</v>
      </c>
      <c r="C1762" s="123">
        <v>144.58000000000001</v>
      </c>
    </row>
    <row r="1763" spans="1:3">
      <c r="A1763">
        <v>20</v>
      </c>
      <c r="B1763">
        <v>763.99</v>
      </c>
      <c r="C1763" s="123">
        <v>144.72</v>
      </c>
    </row>
    <row r="1764" spans="1:3">
      <c r="A1764">
        <v>20</v>
      </c>
      <c r="B1764">
        <v>764.16</v>
      </c>
      <c r="C1764" s="123">
        <v>144.83000000000001</v>
      </c>
    </row>
    <row r="1765" spans="1:3">
      <c r="A1765">
        <v>20</v>
      </c>
      <c r="B1765">
        <v>778.39</v>
      </c>
      <c r="C1765" s="123">
        <v>145.15</v>
      </c>
    </row>
    <row r="1766" spans="1:3">
      <c r="A1766">
        <v>20</v>
      </c>
      <c r="B1766">
        <v>780.07</v>
      </c>
      <c r="C1766" s="123">
        <v>146.41999999999999</v>
      </c>
    </row>
    <row r="1767" spans="1:3">
      <c r="A1767">
        <v>20</v>
      </c>
      <c r="B1767">
        <v>851.32</v>
      </c>
      <c r="C1767" s="123">
        <v>146.66</v>
      </c>
    </row>
    <row r="1768" spans="1:3">
      <c r="A1768">
        <v>20</v>
      </c>
      <c r="B1768">
        <v>993.41</v>
      </c>
      <c r="C1768" s="123">
        <v>145.78</v>
      </c>
    </row>
    <row r="1769" spans="1:3">
      <c r="A1769">
        <v>20</v>
      </c>
      <c r="B1769">
        <v>997.07</v>
      </c>
      <c r="C1769" s="123">
        <v>147.38999999999999</v>
      </c>
    </row>
    <row r="1770" spans="1:3">
      <c r="A1770">
        <v>20</v>
      </c>
      <c r="B1770">
        <v>1001.68</v>
      </c>
      <c r="C1770" s="123">
        <v>147.31</v>
      </c>
    </row>
    <row r="1771" spans="1:3">
      <c r="A1771">
        <v>20</v>
      </c>
      <c r="B1771">
        <v>1075.8</v>
      </c>
      <c r="C1771" s="123">
        <v>146.6</v>
      </c>
    </row>
    <row r="1772" spans="1:3">
      <c r="A1772">
        <v>20</v>
      </c>
      <c r="B1772">
        <v>1111.3599999999999</v>
      </c>
      <c r="C1772" s="123">
        <v>177.91</v>
      </c>
    </row>
    <row r="1773" spans="1:3">
      <c r="A1773">
        <v>20</v>
      </c>
      <c r="B1773">
        <v>1112.72</v>
      </c>
      <c r="C1773" s="123">
        <v>177.92</v>
      </c>
    </row>
    <row r="1774" spans="1:3">
      <c r="A1774">
        <v>20</v>
      </c>
      <c r="B1774">
        <v>1113.17</v>
      </c>
      <c r="C1774" s="123">
        <v>178.05</v>
      </c>
    </row>
    <row r="1775" spans="1:3">
      <c r="A1775">
        <v>21</v>
      </c>
      <c r="B1775">
        <v>-13.29</v>
      </c>
      <c r="C1775" s="123">
        <v>151.33000000000001</v>
      </c>
    </row>
    <row r="1776" spans="1:3">
      <c r="A1776">
        <v>21</v>
      </c>
      <c r="B1776">
        <v>-6.8</v>
      </c>
      <c r="C1776" s="123">
        <v>151.4</v>
      </c>
    </row>
    <row r="1777" spans="1:3">
      <c r="A1777">
        <v>21</v>
      </c>
      <c r="B1777">
        <v>-0.57999999999999996</v>
      </c>
      <c r="C1777" s="123">
        <v>155.53</v>
      </c>
    </row>
    <row r="1778" spans="1:3">
      <c r="A1778">
        <v>21</v>
      </c>
      <c r="B1778">
        <v>0</v>
      </c>
      <c r="C1778" s="123">
        <v>155.66</v>
      </c>
    </row>
    <row r="1779" spans="1:3">
      <c r="A1779">
        <v>21</v>
      </c>
      <c r="B1779">
        <v>3.57</v>
      </c>
      <c r="C1779" s="123">
        <v>155.887</v>
      </c>
    </row>
    <row r="1780" spans="1:3">
      <c r="A1780">
        <v>21</v>
      </c>
      <c r="B1780">
        <v>3.57</v>
      </c>
      <c r="C1780" s="123">
        <v>155.66</v>
      </c>
    </row>
    <row r="1781" spans="1:3">
      <c r="A1781">
        <v>21</v>
      </c>
      <c r="B1781">
        <v>3.57</v>
      </c>
      <c r="C1781" s="123">
        <v>155.54</v>
      </c>
    </row>
    <row r="1782" spans="1:3">
      <c r="A1782">
        <v>21</v>
      </c>
      <c r="B1782">
        <v>7.71</v>
      </c>
      <c r="C1782" s="123">
        <v>153.6</v>
      </c>
    </row>
    <row r="1783" spans="1:3">
      <c r="A1783">
        <v>21</v>
      </c>
      <c r="B1783">
        <v>11.73</v>
      </c>
      <c r="C1783" s="123">
        <v>153.63999999999999</v>
      </c>
    </row>
    <row r="1784" spans="1:3">
      <c r="A1784">
        <v>21</v>
      </c>
      <c r="B1784">
        <v>16.79</v>
      </c>
      <c r="C1784" s="123">
        <v>151.19</v>
      </c>
    </row>
    <row r="1785" spans="1:3">
      <c r="A1785">
        <v>21</v>
      </c>
      <c r="B1785">
        <v>21.61</v>
      </c>
      <c r="C1785" s="123">
        <v>151.12</v>
      </c>
    </row>
    <row r="1786" spans="1:3">
      <c r="A1786">
        <v>21</v>
      </c>
      <c r="B1786">
        <v>32.82</v>
      </c>
      <c r="C1786" s="123">
        <v>145.72</v>
      </c>
    </row>
    <row r="1787" spans="1:3">
      <c r="A1787">
        <v>21</v>
      </c>
      <c r="B1787">
        <v>54.56</v>
      </c>
      <c r="C1787" s="123">
        <v>146.15</v>
      </c>
    </row>
    <row r="1788" spans="1:3">
      <c r="A1788">
        <v>21</v>
      </c>
      <c r="B1788">
        <v>84.41</v>
      </c>
      <c r="C1788" s="123">
        <v>146.76</v>
      </c>
    </row>
    <row r="1789" spans="1:3">
      <c r="A1789">
        <v>21</v>
      </c>
      <c r="B1789">
        <v>98.22</v>
      </c>
      <c r="C1789" s="123">
        <v>142.87</v>
      </c>
    </row>
    <row r="1790" spans="1:3">
      <c r="A1790">
        <v>21</v>
      </c>
      <c r="B1790">
        <v>105.83</v>
      </c>
      <c r="C1790" s="123">
        <v>141.97</v>
      </c>
    </row>
    <row r="1791" spans="1:3">
      <c r="A1791">
        <v>21</v>
      </c>
      <c r="B1791">
        <v>135.22999999999999</v>
      </c>
      <c r="C1791" s="123">
        <v>142.75</v>
      </c>
    </row>
    <row r="1792" spans="1:3">
      <c r="A1792">
        <v>21</v>
      </c>
      <c r="B1792">
        <v>141.41999999999999</v>
      </c>
      <c r="C1792" s="123">
        <v>145.13999999999999</v>
      </c>
    </row>
    <row r="1793" spans="1:3">
      <c r="A1793">
        <v>21</v>
      </c>
      <c r="B1793">
        <v>145.6</v>
      </c>
      <c r="C1793" s="123">
        <v>145.02000000000001</v>
      </c>
    </row>
    <row r="1794" spans="1:3">
      <c r="A1794">
        <v>21</v>
      </c>
      <c r="B1794">
        <v>149.05000000000001</v>
      </c>
      <c r="C1794" s="123">
        <v>142.68</v>
      </c>
    </row>
    <row r="1795" spans="1:3">
      <c r="A1795">
        <v>21</v>
      </c>
      <c r="B1795">
        <v>175.64</v>
      </c>
      <c r="C1795" s="123">
        <v>142.15</v>
      </c>
    </row>
    <row r="1796" spans="1:3">
      <c r="A1796">
        <v>21</v>
      </c>
      <c r="B1796">
        <v>178.85</v>
      </c>
      <c r="C1796" s="123">
        <v>140.81</v>
      </c>
    </row>
    <row r="1797" spans="1:3">
      <c r="A1797">
        <v>21</v>
      </c>
      <c r="B1797">
        <v>187.1</v>
      </c>
      <c r="C1797" s="123">
        <v>142.04</v>
      </c>
    </row>
    <row r="1798" spans="1:3">
      <c r="A1798">
        <v>21</v>
      </c>
      <c r="B1798">
        <v>195.76</v>
      </c>
      <c r="C1798" s="123">
        <v>141.24</v>
      </c>
    </row>
    <row r="1799" spans="1:3">
      <c r="A1799">
        <v>21</v>
      </c>
      <c r="B1799">
        <v>210.26</v>
      </c>
      <c r="C1799" s="123">
        <v>140.82</v>
      </c>
    </row>
    <row r="1800" spans="1:3">
      <c r="A1800">
        <v>21</v>
      </c>
      <c r="B1800">
        <v>231.2</v>
      </c>
      <c r="C1800" s="123">
        <v>140.82</v>
      </c>
    </row>
    <row r="1801" spans="1:3">
      <c r="A1801">
        <v>21</v>
      </c>
      <c r="B1801">
        <v>236.81</v>
      </c>
      <c r="C1801" s="123">
        <v>140.43</v>
      </c>
    </row>
    <row r="1802" spans="1:3">
      <c r="A1802">
        <v>21</v>
      </c>
      <c r="B1802">
        <v>240.87</v>
      </c>
      <c r="C1802" s="123">
        <v>138.94</v>
      </c>
    </row>
    <row r="1803" spans="1:3">
      <c r="A1803">
        <v>21</v>
      </c>
      <c r="B1803">
        <v>318.54000000000002</v>
      </c>
      <c r="C1803" s="123">
        <v>141.22999999999999</v>
      </c>
    </row>
    <row r="1804" spans="1:3">
      <c r="A1804">
        <v>21</v>
      </c>
      <c r="B1804">
        <v>323.31</v>
      </c>
      <c r="C1804" s="123">
        <v>143.43</v>
      </c>
    </row>
    <row r="1805" spans="1:3">
      <c r="A1805">
        <v>21</v>
      </c>
      <c r="B1805">
        <v>326.87</v>
      </c>
      <c r="C1805" s="123">
        <v>143.36000000000001</v>
      </c>
    </row>
    <row r="1806" spans="1:3">
      <c r="A1806">
        <v>21</v>
      </c>
      <c r="B1806">
        <v>329.24</v>
      </c>
      <c r="C1806" s="123">
        <v>142.08000000000001</v>
      </c>
    </row>
    <row r="1807" spans="1:3">
      <c r="A1807">
        <v>21</v>
      </c>
      <c r="B1807">
        <v>338.84</v>
      </c>
      <c r="C1807" s="123">
        <v>141.80000000000001</v>
      </c>
    </row>
    <row r="1808" spans="1:3">
      <c r="A1808">
        <v>21</v>
      </c>
      <c r="B1808">
        <v>339.91</v>
      </c>
      <c r="C1808" s="123">
        <v>141.19999999999999</v>
      </c>
    </row>
    <row r="1809" spans="1:3">
      <c r="A1809">
        <v>21</v>
      </c>
      <c r="B1809">
        <v>344.12</v>
      </c>
      <c r="C1809" s="123">
        <v>141.74</v>
      </c>
    </row>
    <row r="1810" spans="1:3">
      <c r="A1810">
        <v>21</v>
      </c>
      <c r="B1810">
        <v>372.61</v>
      </c>
      <c r="C1810" s="123">
        <v>142.06</v>
      </c>
    </row>
    <row r="1811" spans="1:3">
      <c r="A1811">
        <v>21</v>
      </c>
      <c r="B1811">
        <v>375.36</v>
      </c>
      <c r="C1811" s="123">
        <v>140.78</v>
      </c>
    </row>
    <row r="1812" spans="1:3">
      <c r="A1812">
        <v>21</v>
      </c>
      <c r="B1812">
        <v>387.04</v>
      </c>
      <c r="C1812" s="123">
        <v>140.44</v>
      </c>
    </row>
    <row r="1813" spans="1:3">
      <c r="A1813">
        <v>21</v>
      </c>
      <c r="B1813">
        <v>388.6</v>
      </c>
      <c r="C1813" s="123">
        <v>140.63999999999999</v>
      </c>
    </row>
    <row r="1814" spans="1:3">
      <c r="A1814">
        <v>21</v>
      </c>
      <c r="B1814">
        <v>427.8</v>
      </c>
      <c r="C1814" s="123">
        <v>141.47999999999999</v>
      </c>
    </row>
    <row r="1815" spans="1:3">
      <c r="A1815">
        <v>21</v>
      </c>
      <c r="B1815">
        <v>431.23</v>
      </c>
      <c r="C1815" s="123">
        <v>143.36000000000001</v>
      </c>
    </row>
    <row r="1816" spans="1:3">
      <c r="A1816">
        <v>21</v>
      </c>
      <c r="B1816">
        <v>439.44</v>
      </c>
      <c r="C1816" s="123">
        <v>143.19</v>
      </c>
    </row>
    <row r="1817" spans="1:3">
      <c r="A1817">
        <v>21</v>
      </c>
      <c r="B1817">
        <v>459.13</v>
      </c>
      <c r="C1817" s="123">
        <v>143.29</v>
      </c>
    </row>
    <row r="1818" spans="1:3">
      <c r="A1818">
        <v>21</v>
      </c>
      <c r="B1818">
        <v>462.77</v>
      </c>
      <c r="C1818" s="123">
        <v>142.41999999999999</v>
      </c>
    </row>
    <row r="1819" spans="1:3">
      <c r="A1819">
        <v>21</v>
      </c>
      <c r="B1819">
        <v>473.49</v>
      </c>
      <c r="C1819" s="123">
        <v>144.09</v>
      </c>
    </row>
    <row r="1820" spans="1:3">
      <c r="A1820">
        <v>21</v>
      </c>
      <c r="B1820">
        <v>519.71</v>
      </c>
      <c r="C1820" s="123">
        <v>144.65</v>
      </c>
    </row>
    <row r="1821" spans="1:3">
      <c r="A1821">
        <v>21</v>
      </c>
      <c r="B1821">
        <v>524.19000000000005</v>
      </c>
      <c r="C1821" s="123">
        <v>146.84</v>
      </c>
    </row>
    <row r="1822" spans="1:3">
      <c r="A1822">
        <v>21</v>
      </c>
      <c r="B1822">
        <v>556.53</v>
      </c>
      <c r="C1822" s="123">
        <v>147.81</v>
      </c>
    </row>
    <row r="1823" spans="1:3">
      <c r="A1823">
        <v>21</v>
      </c>
      <c r="B1823">
        <v>561.27</v>
      </c>
      <c r="C1823" s="123">
        <v>149.99</v>
      </c>
    </row>
    <row r="1824" spans="1:3">
      <c r="A1824">
        <v>21</v>
      </c>
      <c r="B1824">
        <v>587.30999999999995</v>
      </c>
      <c r="C1824" s="123">
        <v>150.53</v>
      </c>
    </row>
    <row r="1825" spans="1:3">
      <c r="A1825">
        <v>21</v>
      </c>
      <c r="B1825">
        <v>591.33000000000004</v>
      </c>
      <c r="C1825" s="123">
        <v>153.99</v>
      </c>
    </row>
    <row r="1826" spans="1:3">
      <c r="A1826">
        <v>21</v>
      </c>
      <c r="B1826">
        <v>593.16999999999996</v>
      </c>
      <c r="C1826" s="123">
        <v>154.18</v>
      </c>
    </row>
    <row r="1827" spans="1:3">
      <c r="A1827">
        <v>21</v>
      </c>
      <c r="B1827">
        <v>594.88</v>
      </c>
      <c r="C1827" s="123">
        <v>155.22</v>
      </c>
    </row>
    <row r="1828" spans="1:3">
      <c r="A1828">
        <v>21</v>
      </c>
      <c r="B1828">
        <v>597.17999999999995</v>
      </c>
      <c r="C1828" s="123">
        <v>153.91</v>
      </c>
    </row>
    <row r="1829" spans="1:3">
      <c r="A1829">
        <v>21</v>
      </c>
      <c r="B1829">
        <v>598.5</v>
      </c>
      <c r="C1829" s="123">
        <v>153.16</v>
      </c>
    </row>
    <row r="1830" spans="1:3">
      <c r="A1830">
        <v>21</v>
      </c>
      <c r="B1830">
        <v>600.66999999999996</v>
      </c>
      <c r="C1830" s="123">
        <v>153.38999999999999</v>
      </c>
    </row>
    <row r="1831" spans="1:3">
      <c r="A1831">
        <v>21</v>
      </c>
      <c r="B1831">
        <v>602.61</v>
      </c>
      <c r="C1831" s="123">
        <v>155.13999999999999</v>
      </c>
    </row>
    <row r="1832" spans="1:3">
      <c r="A1832">
        <v>21</v>
      </c>
      <c r="B1832">
        <v>605.34</v>
      </c>
      <c r="C1832" s="123">
        <v>153.49</v>
      </c>
    </row>
    <row r="1833" spans="1:3">
      <c r="A1833">
        <v>21</v>
      </c>
      <c r="B1833">
        <v>608.74</v>
      </c>
      <c r="C1833" s="123">
        <v>154.77000000000001</v>
      </c>
    </row>
    <row r="1834" spans="1:3">
      <c r="A1834">
        <v>21</v>
      </c>
      <c r="B1834">
        <v>611.65</v>
      </c>
      <c r="C1834" s="123">
        <v>153.16999999999999</v>
      </c>
    </row>
    <row r="1835" spans="1:3">
      <c r="A1835">
        <v>21</v>
      </c>
      <c r="B1835">
        <v>626.89</v>
      </c>
      <c r="C1835" s="123">
        <v>153.07</v>
      </c>
    </row>
    <row r="1836" spans="1:3">
      <c r="A1836">
        <v>21</v>
      </c>
      <c r="B1836">
        <v>628.52</v>
      </c>
      <c r="C1836" s="123">
        <v>153.91999999999999</v>
      </c>
    </row>
    <row r="1837" spans="1:3">
      <c r="A1837">
        <v>21</v>
      </c>
      <c r="B1837">
        <v>754.15</v>
      </c>
      <c r="C1837" s="123">
        <v>153.71</v>
      </c>
    </row>
    <row r="1838" spans="1:3">
      <c r="A1838">
        <v>21</v>
      </c>
      <c r="B1838">
        <v>755.22</v>
      </c>
      <c r="C1838" s="123">
        <v>152.69999999999999</v>
      </c>
    </row>
    <row r="1839" spans="1:3">
      <c r="A1839">
        <v>21</v>
      </c>
      <c r="B1839">
        <v>757.44</v>
      </c>
      <c r="C1839" s="123">
        <v>153.80000000000001</v>
      </c>
    </row>
    <row r="1840" spans="1:3">
      <c r="A1840">
        <v>21</v>
      </c>
      <c r="B1840">
        <v>760.94</v>
      </c>
      <c r="C1840" s="123">
        <v>153.87</v>
      </c>
    </row>
    <row r="1841" spans="1:4">
      <c r="A1841">
        <v>21</v>
      </c>
      <c r="B1841">
        <v>831.47</v>
      </c>
      <c r="C1841" s="123">
        <v>153.88999999999999</v>
      </c>
    </row>
    <row r="1842" spans="1:4">
      <c r="A1842">
        <v>21</v>
      </c>
      <c r="B1842">
        <v>858.14</v>
      </c>
      <c r="C1842" s="123">
        <v>179.28</v>
      </c>
    </row>
    <row r="1843" spans="1:4">
      <c r="A1843">
        <v>21</v>
      </c>
      <c r="B1843">
        <v>858.38</v>
      </c>
      <c r="C1843" s="123">
        <v>179.34</v>
      </c>
    </row>
    <row r="1844" spans="1:4">
      <c r="A1844">
        <v>21</v>
      </c>
      <c r="B1844">
        <v>858.41</v>
      </c>
      <c r="C1844" s="123">
        <v>179.42</v>
      </c>
    </row>
    <row r="1845" spans="1:4">
      <c r="A1845">
        <v>21</v>
      </c>
      <c r="B1845">
        <v>858.41</v>
      </c>
      <c r="C1845" s="123">
        <v>179.65</v>
      </c>
    </row>
    <row r="1846" spans="1:4">
      <c r="A1846">
        <v>21</v>
      </c>
      <c r="B1846">
        <v>858.41</v>
      </c>
      <c r="C1846" s="123">
        <v>179.42</v>
      </c>
    </row>
    <row r="1847" spans="1:4">
      <c r="A1847">
        <v>22</v>
      </c>
      <c r="B1847">
        <v>-13.38</v>
      </c>
      <c r="C1847" s="123">
        <v>160.5</v>
      </c>
    </row>
    <row r="1848" spans="1:4">
      <c r="A1848">
        <v>22</v>
      </c>
      <c r="B1848">
        <v>-13.2</v>
      </c>
      <c r="C1848" s="123">
        <v>159.30000000000001</v>
      </c>
    </row>
    <row r="1849" spans="1:4">
      <c r="A1849">
        <v>22</v>
      </c>
      <c r="B1849">
        <v>-12.59</v>
      </c>
      <c r="C1849" s="123">
        <v>159.05000000000001</v>
      </c>
    </row>
    <row r="1850" spans="1:4">
      <c r="A1850">
        <v>22</v>
      </c>
      <c r="B1850">
        <v>-12.56</v>
      </c>
      <c r="C1850" s="123">
        <v>160.31</v>
      </c>
    </row>
    <row r="1851" spans="1:4">
      <c r="A1851">
        <v>22</v>
      </c>
      <c r="B1851">
        <v>-5.94</v>
      </c>
      <c r="C1851" s="123">
        <v>160.35</v>
      </c>
    </row>
    <row r="1852" spans="1:4">
      <c r="A1852">
        <v>22</v>
      </c>
      <c r="B1852">
        <v>-0.28000000000000003</v>
      </c>
      <c r="C1852" s="123">
        <v>163.75</v>
      </c>
    </row>
    <row r="1853" spans="1:4">
      <c r="A1853">
        <v>22</v>
      </c>
      <c r="B1853">
        <v>0</v>
      </c>
      <c r="C1853" s="123">
        <v>163.85</v>
      </c>
    </row>
    <row r="1854" spans="1:4">
      <c r="A1854">
        <v>22</v>
      </c>
      <c r="B1854">
        <v>3.87</v>
      </c>
      <c r="C1854" s="123">
        <v>164.102</v>
      </c>
    </row>
    <row r="1855" spans="1:4">
      <c r="A1855">
        <v>22</v>
      </c>
      <c r="B1855">
        <v>3.87</v>
      </c>
      <c r="C1855" s="123">
        <v>163.85</v>
      </c>
    </row>
    <row r="1856" spans="1:4">
      <c r="A1856">
        <v>22</v>
      </c>
      <c r="B1856">
        <v>3.87</v>
      </c>
      <c r="C1856" s="123">
        <v>163.75</v>
      </c>
      <c r="D1856">
        <f>SUMPRODUCT(D1857:D1890,C1857:C1890)/SUM(D1857:D1890)</f>
        <v>154.10499826583859</v>
      </c>
    </row>
    <row r="1857" spans="1:4">
      <c r="A1857">
        <v>22</v>
      </c>
      <c r="B1857">
        <v>15.45</v>
      </c>
      <c r="C1857" s="123">
        <v>158.87</v>
      </c>
      <c r="D1857">
        <f t="shared" ref="D1857:D1890" si="3">($B1858-$B1856)*0.5</f>
        <v>7.9699999999999989</v>
      </c>
    </row>
    <row r="1858" spans="1:4">
      <c r="A1858">
        <v>22</v>
      </c>
      <c r="B1858">
        <v>19.809999999999999</v>
      </c>
      <c r="C1858" s="123">
        <v>158.38</v>
      </c>
      <c r="D1858">
        <f t="shared" si="3"/>
        <v>5.0600000000000005</v>
      </c>
    </row>
    <row r="1859" spans="1:4">
      <c r="A1859">
        <v>22</v>
      </c>
      <c r="B1859">
        <v>25.57</v>
      </c>
      <c r="C1859" s="123">
        <v>160.1</v>
      </c>
      <c r="D1859">
        <f t="shared" si="3"/>
        <v>29.689999999999998</v>
      </c>
    </row>
    <row r="1860" spans="1:4">
      <c r="A1860">
        <v>22</v>
      </c>
      <c r="B1860">
        <v>79.19</v>
      </c>
      <c r="C1860" s="123">
        <v>160.22999999999999</v>
      </c>
      <c r="D1860">
        <f t="shared" si="3"/>
        <v>31.069999999999997</v>
      </c>
    </row>
    <row r="1861" spans="1:4">
      <c r="A1861">
        <v>22</v>
      </c>
      <c r="B1861">
        <v>87.71</v>
      </c>
      <c r="C1861" s="123">
        <v>156.37</v>
      </c>
      <c r="D1861">
        <f t="shared" si="3"/>
        <v>24.545000000000002</v>
      </c>
    </row>
    <row r="1862" spans="1:4">
      <c r="A1862">
        <v>22</v>
      </c>
      <c r="B1862">
        <v>128.28</v>
      </c>
      <c r="C1862" s="123">
        <v>156.26</v>
      </c>
      <c r="D1862">
        <f t="shared" si="3"/>
        <v>22.795000000000009</v>
      </c>
    </row>
    <row r="1863" spans="1:4">
      <c r="A1863">
        <v>22</v>
      </c>
      <c r="B1863">
        <v>133.30000000000001</v>
      </c>
      <c r="C1863" s="123">
        <v>154.18</v>
      </c>
      <c r="D1863">
        <f t="shared" si="3"/>
        <v>20.185000000000002</v>
      </c>
    </row>
    <row r="1864" spans="1:4">
      <c r="A1864">
        <v>22</v>
      </c>
      <c r="B1864">
        <v>168.65</v>
      </c>
      <c r="C1864" s="123">
        <v>152.72999999999999</v>
      </c>
      <c r="D1864">
        <f t="shared" si="3"/>
        <v>22.289999999999992</v>
      </c>
    </row>
    <row r="1865" spans="1:4">
      <c r="A1865">
        <v>22</v>
      </c>
      <c r="B1865">
        <v>177.88</v>
      </c>
      <c r="C1865" s="123">
        <v>153.80000000000001</v>
      </c>
      <c r="D1865">
        <f t="shared" si="3"/>
        <v>8.414999999999992</v>
      </c>
    </row>
    <row r="1866" spans="1:4">
      <c r="A1866">
        <v>22</v>
      </c>
      <c r="B1866">
        <v>185.48</v>
      </c>
      <c r="C1866" s="123">
        <v>152.69999999999999</v>
      </c>
      <c r="D1866">
        <f t="shared" si="3"/>
        <v>12.269999999999996</v>
      </c>
    </row>
    <row r="1867" spans="1:4">
      <c r="A1867">
        <v>22</v>
      </c>
      <c r="B1867">
        <v>202.42</v>
      </c>
      <c r="C1867" s="123">
        <v>153.62</v>
      </c>
      <c r="D1867">
        <f t="shared" si="3"/>
        <v>12.015000000000001</v>
      </c>
    </row>
    <row r="1868" spans="1:4">
      <c r="A1868">
        <v>22</v>
      </c>
      <c r="B1868">
        <v>209.51</v>
      </c>
      <c r="C1868" s="123">
        <v>150.36000000000001</v>
      </c>
      <c r="D1868">
        <f t="shared" si="3"/>
        <v>9.3450000000000131</v>
      </c>
    </row>
    <row r="1869" spans="1:4">
      <c r="A1869">
        <v>22</v>
      </c>
      <c r="B1869">
        <v>221.11</v>
      </c>
      <c r="C1869" s="123">
        <v>150.06</v>
      </c>
      <c r="D1869">
        <f t="shared" si="3"/>
        <v>13.025000000000006</v>
      </c>
    </row>
    <row r="1870" spans="1:4">
      <c r="A1870">
        <v>22</v>
      </c>
      <c r="B1870">
        <v>235.56</v>
      </c>
      <c r="C1870" s="123">
        <v>150.27000000000001</v>
      </c>
      <c r="D1870">
        <f t="shared" si="3"/>
        <v>9.7349999999999994</v>
      </c>
    </row>
    <row r="1871" spans="1:4">
      <c r="A1871">
        <v>22</v>
      </c>
      <c r="B1871">
        <v>240.58</v>
      </c>
      <c r="C1871" s="123">
        <v>151.5</v>
      </c>
      <c r="D1871">
        <f t="shared" si="3"/>
        <v>16.599999999999994</v>
      </c>
    </row>
    <row r="1872" spans="1:4">
      <c r="A1872">
        <v>22</v>
      </c>
      <c r="B1872">
        <v>268.76</v>
      </c>
      <c r="C1872" s="123">
        <v>152.63999999999999</v>
      </c>
      <c r="D1872">
        <f t="shared" si="3"/>
        <v>20.589999999999989</v>
      </c>
    </row>
    <row r="1873" spans="1:4">
      <c r="A1873">
        <v>22</v>
      </c>
      <c r="B1873">
        <v>281.76</v>
      </c>
      <c r="C1873" s="123">
        <v>149.41</v>
      </c>
      <c r="D1873">
        <f t="shared" si="3"/>
        <v>45.025000000000006</v>
      </c>
    </row>
    <row r="1874" spans="1:4">
      <c r="A1874">
        <v>22</v>
      </c>
      <c r="B1874">
        <v>358.81</v>
      </c>
      <c r="C1874" s="123">
        <v>150.30000000000001</v>
      </c>
      <c r="D1874">
        <f t="shared" si="3"/>
        <v>41.685000000000002</v>
      </c>
    </row>
    <row r="1875" spans="1:4">
      <c r="A1875">
        <v>22</v>
      </c>
      <c r="B1875">
        <v>365.13</v>
      </c>
      <c r="C1875" s="123">
        <v>149.46</v>
      </c>
      <c r="D1875">
        <f t="shared" si="3"/>
        <v>5.5200000000000102</v>
      </c>
    </row>
    <row r="1876" spans="1:4">
      <c r="A1876">
        <v>22</v>
      </c>
      <c r="B1876">
        <v>369.85</v>
      </c>
      <c r="C1876" s="123">
        <v>149.12</v>
      </c>
      <c r="D1876">
        <f t="shared" si="3"/>
        <v>13.425000000000011</v>
      </c>
    </row>
    <row r="1877" spans="1:4">
      <c r="A1877">
        <v>22</v>
      </c>
      <c r="B1877">
        <v>391.98</v>
      </c>
      <c r="C1877" s="123">
        <v>149.79</v>
      </c>
      <c r="D1877">
        <f t="shared" si="3"/>
        <v>14.954999999999984</v>
      </c>
    </row>
    <row r="1878" spans="1:4">
      <c r="A1878">
        <v>22</v>
      </c>
      <c r="B1878">
        <v>399.76</v>
      </c>
      <c r="C1878" s="123">
        <v>150.72</v>
      </c>
      <c r="D1878">
        <f t="shared" si="3"/>
        <v>7.7349999999999852</v>
      </c>
    </row>
    <row r="1879" spans="1:4">
      <c r="A1879">
        <v>22</v>
      </c>
      <c r="B1879">
        <v>407.45</v>
      </c>
      <c r="C1879" s="123">
        <v>149.94</v>
      </c>
      <c r="D1879">
        <f t="shared" si="3"/>
        <v>6.8149999999999977</v>
      </c>
    </row>
    <row r="1880" spans="1:4">
      <c r="A1880">
        <v>22</v>
      </c>
      <c r="B1880">
        <v>413.39</v>
      </c>
      <c r="C1880" s="123">
        <v>148.63999999999999</v>
      </c>
      <c r="D1880">
        <f t="shared" si="3"/>
        <v>12.219999999999999</v>
      </c>
    </row>
    <row r="1881" spans="1:4">
      <c r="A1881">
        <v>22</v>
      </c>
      <c r="B1881">
        <v>431.89</v>
      </c>
      <c r="C1881" s="123">
        <v>149.79</v>
      </c>
      <c r="D1881">
        <f t="shared" si="3"/>
        <v>12.745000000000005</v>
      </c>
    </row>
    <row r="1882" spans="1:4">
      <c r="A1882">
        <v>22</v>
      </c>
      <c r="B1882">
        <v>438.88</v>
      </c>
      <c r="C1882" s="123">
        <v>155.15</v>
      </c>
      <c r="D1882">
        <f t="shared" si="3"/>
        <v>5.9399999999999977</v>
      </c>
    </row>
    <row r="1883" spans="1:4">
      <c r="A1883">
        <v>22</v>
      </c>
      <c r="B1883">
        <v>443.77</v>
      </c>
      <c r="C1883" s="123">
        <v>155.16</v>
      </c>
      <c r="D1883">
        <f t="shared" si="3"/>
        <v>14.405000000000001</v>
      </c>
    </row>
    <row r="1884" spans="1:4">
      <c r="A1884">
        <v>22</v>
      </c>
      <c r="B1884">
        <v>467.69</v>
      </c>
      <c r="C1884" s="123">
        <v>155.63</v>
      </c>
      <c r="D1884">
        <f t="shared" si="3"/>
        <v>20.450000000000017</v>
      </c>
    </row>
    <row r="1885" spans="1:4">
      <c r="A1885">
        <v>22</v>
      </c>
      <c r="B1885">
        <v>484.67</v>
      </c>
      <c r="C1885" s="123">
        <v>155.27000000000001</v>
      </c>
      <c r="D1885">
        <f t="shared" si="3"/>
        <v>45.044999999999987</v>
      </c>
    </row>
    <row r="1886" spans="1:4">
      <c r="A1886">
        <v>22</v>
      </c>
      <c r="B1886">
        <v>557.78</v>
      </c>
      <c r="C1886" s="123">
        <v>156.72</v>
      </c>
      <c r="D1886">
        <f t="shared" si="3"/>
        <v>36.760000000000019</v>
      </c>
    </row>
    <row r="1887" spans="1:4">
      <c r="A1887">
        <v>22</v>
      </c>
      <c r="B1887">
        <v>558.19000000000005</v>
      </c>
      <c r="C1887" s="123">
        <v>155.86000000000001</v>
      </c>
      <c r="D1887">
        <f t="shared" si="3"/>
        <v>0.74000000000000909</v>
      </c>
    </row>
    <row r="1888" spans="1:4">
      <c r="A1888">
        <v>22</v>
      </c>
      <c r="B1888">
        <v>559.26</v>
      </c>
      <c r="C1888" s="123">
        <v>155.85</v>
      </c>
      <c r="D1888">
        <f t="shared" si="3"/>
        <v>2.9799999999999613</v>
      </c>
    </row>
    <row r="1889" spans="1:4">
      <c r="A1889">
        <v>22</v>
      </c>
      <c r="B1889">
        <v>564.15</v>
      </c>
      <c r="C1889" s="123">
        <v>156.03</v>
      </c>
      <c r="D1889">
        <f t="shared" si="3"/>
        <v>2.785000000000025</v>
      </c>
    </row>
    <row r="1890" spans="1:4">
      <c r="A1890">
        <v>22</v>
      </c>
      <c r="B1890">
        <v>564.83000000000004</v>
      </c>
      <c r="C1890" s="123">
        <v>158.27000000000001</v>
      </c>
      <c r="D1890">
        <f t="shared" si="3"/>
        <v>50.650000000000034</v>
      </c>
    </row>
    <row r="1891" spans="1:4">
      <c r="A1891">
        <v>22</v>
      </c>
      <c r="B1891">
        <v>665.45</v>
      </c>
      <c r="C1891" s="123">
        <v>157.43</v>
      </c>
    </row>
    <row r="1892" spans="1:4">
      <c r="A1892">
        <v>22</v>
      </c>
      <c r="B1892">
        <v>671.54</v>
      </c>
      <c r="C1892" s="123">
        <v>157.33000000000001</v>
      </c>
    </row>
    <row r="1893" spans="1:4">
      <c r="A1893">
        <v>22</v>
      </c>
      <c r="B1893">
        <v>727.49</v>
      </c>
      <c r="C1893" s="123">
        <v>158.69</v>
      </c>
    </row>
    <row r="1894" spans="1:4">
      <c r="A1894">
        <v>22</v>
      </c>
      <c r="B1894">
        <v>728.76</v>
      </c>
      <c r="C1894" s="123">
        <v>157.21</v>
      </c>
    </row>
    <row r="1895" spans="1:4">
      <c r="A1895">
        <v>22</v>
      </c>
      <c r="B1895">
        <v>733.76</v>
      </c>
      <c r="C1895" s="123">
        <v>159.52000000000001</v>
      </c>
    </row>
    <row r="1896" spans="1:4">
      <c r="A1896">
        <v>22</v>
      </c>
      <c r="B1896">
        <v>737.18</v>
      </c>
      <c r="C1896" s="123">
        <v>159.55000000000001</v>
      </c>
    </row>
    <row r="1897" spans="1:4">
      <c r="A1897">
        <v>22</v>
      </c>
      <c r="B1897">
        <v>787.98</v>
      </c>
      <c r="C1897" s="123">
        <v>158.85</v>
      </c>
    </row>
    <row r="1898" spans="1:4">
      <c r="A1898">
        <v>22</v>
      </c>
      <c r="B1898">
        <v>860.19</v>
      </c>
      <c r="C1898" s="123">
        <v>159.02000000000001</v>
      </c>
    </row>
    <row r="1899" spans="1:4">
      <c r="A1899">
        <v>22</v>
      </c>
      <c r="B1899">
        <v>921.89</v>
      </c>
      <c r="C1899" s="123">
        <v>181.16</v>
      </c>
    </row>
    <row r="1900" spans="1:4">
      <c r="A1900">
        <v>23</v>
      </c>
      <c r="B1900">
        <v>-11.04</v>
      </c>
      <c r="C1900" s="123">
        <v>170.9</v>
      </c>
    </row>
    <row r="1901" spans="1:4">
      <c r="A1901">
        <v>23</v>
      </c>
      <c r="B1901">
        <v>-10.74</v>
      </c>
      <c r="C1901" s="123">
        <v>169.27</v>
      </c>
    </row>
    <row r="1902" spans="1:4">
      <c r="A1902">
        <v>23</v>
      </c>
      <c r="B1902">
        <v>-9.92</v>
      </c>
      <c r="C1902" s="123">
        <v>169.3</v>
      </c>
    </row>
    <row r="1903" spans="1:4">
      <c r="A1903">
        <v>23</v>
      </c>
      <c r="B1903">
        <v>-8.9499999999999993</v>
      </c>
      <c r="C1903" s="123">
        <v>170.86</v>
      </c>
    </row>
    <row r="1904" spans="1:4">
      <c r="A1904">
        <v>23</v>
      </c>
      <c r="B1904">
        <v>-2.56</v>
      </c>
      <c r="C1904" s="123">
        <v>170.85</v>
      </c>
    </row>
    <row r="1905" spans="1:3">
      <c r="A1905">
        <v>23</v>
      </c>
      <c r="B1905">
        <v>-0.28999999999999998</v>
      </c>
      <c r="C1905" s="123">
        <v>172.61</v>
      </c>
    </row>
    <row r="1906" spans="1:3">
      <c r="A1906">
        <v>23</v>
      </c>
      <c r="B1906">
        <v>0</v>
      </c>
      <c r="C1906" s="123">
        <v>172.67</v>
      </c>
    </row>
    <row r="1907" spans="1:3">
      <c r="A1907">
        <v>23</v>
      </c>
      <c r="B1907">
        <v>3.36</v>
      </c>
      <c r="C1907" s="123">
        <v>172.91800000000001</v>
      </c>
    </row>
    <row r="1908" spans="1:3">
      <c r="A1908">
        <v>23</v>
      </c>
      <c r="B1908">
        <v>3.36</v>
      </c>
      <c r="C1908" s="123">
        <v>172.67</v>
      </c>
    </row>
    <row r="1909" spans="1:3">
      <c r="A1909">
        <v>23</v>
      </c>
      <c r="B1909">
        <v>3.36</v>
      </c>
      <c r="C1909" s="123">
        <v>172.65</v>
      </c>
    </row>
    <row r="1910" spans="1:3">
      <c r="A1910">
        <v>23</v>
      </c>
      <c r="B1910">
        <v>12.37</v>
      </c>
      <c r="C1910" s="123">
        <v>169</v>
      </c>
    </row>
    <row r="1911" spans="1:3">
      <c r="A1911">
        <v>23</v>
      </c>
      <c r="B1911">
        <v>113.72</v>
      </c>
      <c r="C1911" s="123">
        <v>169.36</v>
      </c>
    </row>
    <row r="1912" spans="1:3">
      <c r="A1912">
        <v>23</v>
      </c>
      <c r="B1912">
        <v>117.03</v>
      </c>
      <c r="C1912" s="123">
        <v>170.79</v>
      </c>
    </row>
    <row r="1913" spans="1:3">
      <c r="A1913">
        <v>23</v>
      </c>
      <c r="B1913">
        <v>120.65</v>
      </c>
      <c r="C1913" s="123">
        <v>170.77</v>
      </c>
    </row>
    <row r="1914" spans="1:3">
      <c r="A1914">
        <v>23</v>
      </c>
      <c r="B1914">
        <v>175.72</v>
      </c>
      <c r="C1914" s="123">
        <v>170.57</v>
      </c>
    </row>
    <row r="1915" spans="1:3">
      <c r="A1915">
        <v>23</v>
      </c>
      <c r="B1915">
        <v>177.42</v>
      </c>
      <c r="C1915" s="123">
        <v>171.49</v>
      </c>
    </row>
    <row r="1916" spans="1:3">
      <c r="A1916">
        <v>23</v>
      </c>
      <c r="B1916">
        <v>177.84</v>
      </c>
      <c r="C1916" s="123">
        <v>171.5</v>
      </c>
    </row>
    <row r="1917" spans="1:3">
      <c r="A1917">
        <v>23</v>
      </c>
      <c r="B1917">
        <v>178.21</v>
      </c>
      <c r="C1917" s="123">
        <v>171.56</v>
      </c>
    </row>
    <row r="1918" spans="1:3">
      <c r="A1918">
        <v>23</v>
      </c>
      <c r="B1918">
        <v>180.15</v>
      </c>
      <c r="C1918" s="123">
        <v>170.45</v>
      </c>
    </row>
    <row r="1919" spans="1:3">
      <c r="A1919">
        <v>23</v>
      </c>
      <c r="B1919">
        <v>247.72</v>
      </c>
      <c r="C1919" s="123">
        <v>170.8</v>
      </c>
    </row>
    <row r="1920" spans="1:3">
      <c r="A1920">
        <v>23</v>
      </c>
      <c r="B1920">
        <v>254.55</v>
      </c>
      <c r="C1920" s="123">
        <v>170.83</v>
      </c>
    </row>
    <row r="1921" spans="1:3">
      <c r="A1921">
        <v>23</v>
      </c>
      <c r="B1921">
        <v>256.45999999999998</v>
      </c>
      <c r="C1921" s="123">
        <v>170.59</v>
      </c>
    </row>
    <row r="1922" spans="1:3">
      <c r="A1922">
        <v>23</v>
      </c>
      <c r="B1922">
        <v>266.22000000000003</v>
      </c>
      <c r="C1922" s="123">
        <v>165.77</v>
      </c>
    </row>
    <row r="1923" spans="1:3">
      <c r="A1923">
        <v>23</v>
      </c>
      <c r="B1923">
        <v>278.26</v>
      </c>
      <c r="C1923" s="123">
        <v>165.09</v>
      </c>
    </row>
    <row r="1924" spans="1:3">
      <c r="A1924">
        <v>23</v>
      </c>
      <c r="B1924">
        <v>280.06</v>
      </c>
      <c r="C1924" s="123">
        <v>164.77</v>
      </c>
    </row>
    <row r="1925" spans="1:3">
      <c r="A1925">
        <v>23</v>
      </c>
      <c r="B1925">
        <v>286.07</v>
      </c>
      <c r="C1925" s="123">
        <v>162.58000000000001</v>
      </c>
    </row>
    <row r="1926" spans="1:3">
      <c r="A1926">
        <v>23</v>
      </c>
      <c r="B1926">
        <v>295.32</v>
      </c>
      <c r="C1926" s="123">
        <v>160.5</v>
      </c>
    </row>
    <row r="1927" spans="1:3">
      <c r="A1927">
        <v>23</v>
      </c>
      <c r="B1927">
        <v>312.29000000000002</v>
      </c>
      <c r="C1927" s="123">
        <v>164.29</v>
      </c>
    </row>
    <row r="1928" spans="1:3">
      <c r="A1928">
        <v>23</v>
      </c>
      <c r="B1928">
        <v>313.16000000000003</v>
      </c>
      <c r="C1928" s="123">
        <v>165.4</v>
      </c>
    </row>
    <row r="1929" spans="1:3">
      <c r="A1929">
        <v>23</v>
      </c>
      <c r="B1929">
        <v>356.75</v>
      </c>
      <c r="C1929" s="123">
        <v>165.98</v>
      </c>
    </row>
    <row r="1930" spans="1:3">
      <c r="A1930">
        <v>23</v>
      </c>
      <c r="B1930">
        <v>359.07</v>
      </c>
      <c r="C1930" s="123">
        <v>167.37</v>
      </c>
    </row>
    <row r="1931" spans="1:3">
      <c r="A1931">
        <v>23</v>
      </c>
      <c r="B1931">
        <v>371.78</v>
      </c>
      <c r="C1931" s="123">
        <v>167.19</v>
      </c>
    </row>
    <row r="1932" spans="1:3">
      <c r="A1932">
        <v>23</v>
      </c>
      <c r="B1932">
        <v>374.31</v>
      </c>
      <c r="C1932" s="123">
        <v>169.22</v>
      </c>
    </row>
    <row r="1933" spans="1:3">
      <c r="A1933">
        <v>23</v>
      </c>
      <c r="B1933">
        <v>421.06</v>
      </c>
      <c r="C1933" s="123">
        <v>169.5</v>
      </c>
    </row>
    <row r="1934" spans="1:3">
      <c r="A1934">
        <v>23</v>
      </c>
      <c r="B1934">
        <v>515.54999999999995</v>
      </c>
      <c r="C1934" s="123">
        <v>169.76</v>
      </c>
    </row>
    <row r="1935" spans="1:3">
      <c r="A1935">
        <v>23</v>
      </c>
      <c r="B1935">
        <v>521.88</v>
      </c>
      <c r="C1935" s="123">
        <v>167.54</v>
      </c>
    </row>
    <row r="1936" spans="1:3">
      <c r="A1936">
        <v>23</v>
      </c>
      <c r="B1936">
        <v>540.53</v>
      </c>
      <c r="C1936" s="123">
        <v>167.44</v>
      </c>
    </row>
    <row r="1937" spans="1:3">
      <c r="A1937">
        <v>23</v>
      </c>
      <c r="B1937">
        <v>554.52</v>
      </c>
      <c r="C1937" s="123">
        <v>161.78</v>
      </c>
    </row>
    <row r="1938" spans="1:3">
      <c r="A1938">
        <v>23</v>
      </c>
      <c r="B1938">
        <v>555.96</v>
      </c>
      <c r="C1938" s="123">
        <v>161.65</v>
      </c>
    </row>
    <row r="1939" spans="1:3">
      <c r="A1939">
        <v>23</v>
      </c>
      <c r="B1939">
        <v>558.33000000000004</v>
      </c>
      <c r="C1939" s="123">
        <v>161.76</v>
      </c>
    </row>
    <row r="1940" spans="1:3">
      <c r="A1940">
        <v>23</v>
      </c>
      <c r="B1940">
        <v>590.99</v>
      </c>
      <c r="C1940" s="123">
        <v>162.63999999999999</v>
      </c>
    </row>
    <row r="1941" spans="1:3">
      <c r="A1941">
        <v>23</v>
      </c>
      <c r="B1941">
        <v>594.62</v>
      </c>
      <c r="C1941" s="123">
        <v>162.31</v>
      </c>
    </row>
    <row r="1942" spans="1:3">
      <c r="A1942">
        <v>23</v>
      </c>
      <c r="B1942">
        <v>623.34</v>
      </c>
      <c r="C1942" s="123">
        <v>162.82</v>
      </c>
    </row>
    <row r="1943" spans="1:3">
      <c r="A1943">
        <v>23</v>
      </c>
      <c r="B1943">
        <v>627.38</v>
      </c>
      <c r="C1943" s="123">
        <v>164.32</v>
      </c>
    </row>
    <row r="1944" spans="1:3">
      <c r="A1944">
        <v>23</v>
      </c>
      <c r="B1944">
        <v>766.67</v>
      </c>
      <c r="C1944" s="123">
        <v>166.33</v>
      </c>
    </row>
    <row r="1945" spans="1:3">
      <c r="A1945">
        <v>23</v>
      </c>
      <c r="B1945">
        <v>792.25</v>
      </c>
      <c r="C1945" s="123">
        <v>169.59</v>
      </c>
    </row>
    <row r="1946" spans="1:3">
      <c r="A1946">
        <v>23</v>
      </c>
      <c r="B1946">
        <v>838.05</v>
      </c>
      <c r="C1946" s="123">
        <v>169.59</v>
      </c>
    </row>
    <row r="1947" spans="1:3">
      <c r="A1947">
        <v>23</v>
      </c>
      <c r="B1947">
        <v>842.28</v>
      </c>
      <c r="C1947" s="123">
        <v>172.22</v>
      </c>
    </row>
    <row r="1948" spans="1:3">
      <c r="A1948">
        <v>23</v>
      </c>
      <c r="B1948">
        <v>844.79</v>
      </c>
      <c r="C1948" s="123">
        <v>171.94</v>
      </c>
    </row>
    <row r="1949" spans="1:3">
      <c r="A1949">
        <v>23</v>
      </c>
      <c r="B1949">
        <v>845.2</v>
      </c>
      <c r="C1949" s="123">
        <v>171.9</v>
      </c>
    </row>
    <row r="1950" spans="1:3">
      <c r="A1950">
        <v>23</v>
      </c>
      <c r="B1950">
        <v>849.49</v>
      </c>
      <c r="C1950" s="123">
        <v>171.94</v>
      </c>
    </row>
    <row r="1951" spans="1:3">
      <c r="A1951">
        <v>23</v>
      </c>
      <c r="B1951">
        <v>852.24</v>
      </c>
      <c r="C1951" s="123">
        <v>173.04</v>
      </c>
    </row>
    <row r="1952" spans="1:3">
      <c r="A1952">
        <v>23</v>
      </c>
      <c r="B1952">
        <v>854.74</v>
      </c>
      <c r="C1952" s="123">
        <v>171.54</v>
      </c>
    </row>
    <row r="1953" spans="1:3">
      <c r="A1953">
        <v>23</v>
      </c>
      <c r="B1953">
        <v>893.72</v>
      </c>
      <c r="C1953" s="123">
        <v>171.94</v>
      </c>
    </row>
    <row r="1954" spans="1:3">
      <c r="A1954">
        <v>23</v>
      </c>
      <c r="B1954">
        <v>897.67</v>
      </c>
      <c r="C1954" s="123">
        <v>173.68</v>
      </c>
    </row>
    <row r="1955" spans="1:3">
      <c r="A1955">
        <v>23</v>
      </c>
      <c r="B1955">
        <v>898.64</v>
      </c>
      <c r="C1955" s="123">
        <v>173.75</v>
      </c>
    </row>
    <row r="1956" spans="1:3">
      <c r="A1956">
        <v>23</v>
      </c>
      <c r="B1956">
        <v>900.01</v>
      </c>
      <c r="C1956" s="123">
        <v>170.87</v>
      </c>
    </row>
    <row r="1957" spans="1:3">
      <c r="A1957">
        <v>23</v>
      </c>
      <c r="B1957">
        <v>912.58</v>
      </c>
      <c r="C1957" s="123">
        <v>169.74</v>
      </c>
    </row>
    <row r="1958" spans="1:3">
      <c r="A1958">
        <v>23</v>
      </c>
      <c r="B1958">
        <v>915.14</v>
      </c>
      <c r="C1958" s="123">
        <v>173.02</v>
      </c>
    </row>
    <row r="1959" spans="1:3">
      <c r="A1959">
        <v>23</v>
      </c>
      <c r="B1959">
        <v>919.37</v>
      </c>
      <c r="C1959" s="123">
        <v>173.09</v>
      </c>
    </row>
    <row r="1960" spans="1:3">
      <c r="A1960">
        <v>23</v>
      </c>
      <c r="B1960">
        <v>921.36</v>
      </c>
      <c r="C1960" s="123">
        <v>172.61</v>
      </c>
    </row>
    <row r="1961" spans="1:3">
      <c r="A1961">
        <v>23</v>
      </c>
      <c r="B1961">
        <v>956.79</v>
      </c>
      <c r="C1961" s="123">
        <v>172.67</v>
      </c>
    </row>
    <row r="1962" spans="1:3">
      <c r="A1962">
        <v>23</v>
      </c>
      <c r="B1962">
        <v>972.29</v>
      </c>
      <c r="C1962" s="123">
        <v>180.74</v>
      </c>
    </row>
    <row r="1963" spans="1:3">
      <c r="A1963">
        <v>23</v>
      </c>
      <c r="B1963">
        <v>986.63</v>
      </c>
      <c r="C1963" s="123">
        <v>180.79</v>
      </c>
    </row>
    <row r="1964" spans="1:3">
      <c r="A1964">
        <v>23</v>
      </c>
      <c r="B1964">
        <v>993.21</v>
      </c>
      <c r="C1964" s="123">
        <v>170.73</v>
      </c>
    </row>
    <row r="1965" spans="1:3">
      <c r="A1965" t="s">
        <v>193</v>
      </c>
      <c r="B1965">
        <v>-11.63</v>
      </c>
      <c r="C1965" s="123">
        <v>175.7</v>
      </c>
    </row>
    <row r="1966" spans="1:3">
      <c r="A1966" t="s">
        <v>193</v>
      </c>
      <c r="B1966">
        <v>-11.22</v>
      </c>
      <c r="C1966" s="123">
        <v>174.87</v>
      </c>
    </row>
    <row r="1967" spans="1:3">
      <c r="A1967" t="s">
        <v>193</v>
      </c>
      <c r="B1967">
        <v>-10.17</v>
      </c>
      <c r="C1967" s="123">
        <v>174.94</v>
      </c>
    </row>
    <row r="1968" spans="1:3">
      <c r="A1968" t="s">
        <v>193</v>
      </c>
      <c r="B1968">
        <v>-9.76</v>
      </c>
      <c r="C1968" s="123">
        <v>175.74</v>
      </c>
    </row>
    <row r="1969" spans="1:3">
      <c r="A1969" t="s">
        <v>193</v>
      </c>
      <c r="B1969">
        <v>-3.29</v>
      </c>
      <c r="C1969" s="123">
        <v>175.82</v>
      </c>
    </row>
    <row r="1970" spans="1:3">
      <c r="A1970" t="s">
        <v>193</v>
      </c>
      <c r="B1970">
        <v>-1.85</v>
      </c>
      <c r="C1970" s="123">
        <v>176.68</v>
      </c>
    </row>
    <row r="1971" spans="1:3">
      <c r="A1971" t="s">
        <v>193</v>
      </c>
      <c r="B1971">
        <v>0</v>
      </c>
      <c r="C1971" s="123">
        <v>176.62700000000001</v>
      </c>
    </row>
    <row r="1972" spans="1:3">
      <c r="A1972" t="s">
        <v>193</v>
      </c>
      <c r="B1972">
        <v>1.42</v>
      </c>
      <c r="C1972" s="123">
        <v>176.64</v>
      </c>
    </row>
    <row r="1973" spans="1:3">
      <c r="A1973" t="s">
        <v>193</v>
      </c>
      <c r="B1973">
        <v>5.49</v>
      </c>
      <c r="C1973" s="123">
        <v>174.71</v>
      </c>
    </row>
    <row r="1974" spans="1:3">
      <c r="A1974" t="s">
        <v>193</v>
      </c>
      <c r="B1974">
        <v>11.44</v>
      </c>
      <c r="C1974" s="123">
        <v>173.36</v>
      </c>
    </row>
    <row r="1975" spans="1:3">
      <c r="A1975" t="s">
        <v>193</v>
      </c>
      <c r="B1975">
        <v>29.41</v>
      </c>
      <c r="C1975" s="123">
        <v>173.68</v>
      </c>
    </row>
    <row r="1976" spans="1:3">
      <c r="A1976" t="s">
        <v>193</v>
      </c>
      <c r="B1976">
        <v>32.840000000000003</v>
      </c>
      <c r="C1976" s="123">
        <v>175.27</v>
      </c>
    </row>
    <row r="1977" spans="1:3">
      <c r="A1977" t="s">
        <v>193</v>
      </c>
      <c r="B1977">
        <v>35.729999999999997</v>
      </c>
      <c r="C1977" s="123">
        <v>173.95</v>
      </c>
    </row>
    <row r="1978" spans="1:3">
      <c r="A1978" t="s">
        <v>193</v>
      </c>
      <c r="B1978">
        <v>37.119999999999997</v>
      </c>
      <c r="C1978" s="123">
        <v>174.62</v>
      </c>
    </row>
    <row r="1979" spans="1:3">
      <c r="A1979" t="s">
        <v>193</v>
      </c>
      <c r="B1979">
        <v>41.34</v>
      </c>
      <c r="C1979" s="123">
        <v>174.45</v>
      </c>
    </row>
    <row r="1980" spans="1:3">
      <c r="A1980" t="s">
        <v>193</v>
      </c>
      <c r="B1980">
        <v>53.53</v>
      </c>
      <c r="C1980" s="123">
        <v>172.89</v>
      </c>
    </row>
    <row r="1981" spans="1:3">
      <c r="A1981" t="s">
        <v>193</v>
      </c>
      <c r="B1981">
        <v>74.66</v>
      </c>
      <c r="C1981" s="123">
        <v>170.83</v>
      </c>
    </row>
    <row r="1982" spans="1:3">
      <c r="A1982" t="s">
        <v>193</v>
      </c>
      <c r="B1982">
        <v>77.12</v>
      </c>
      <c r="C1982" s="123">
        <v>172.92</v>
      </c>
    </row>
    <row r="1983" spans="1:3">
      <c r="A1983" t="s">
        <v>193</v>
      </c>
      <c r="B1983">
        <v>116.63</v>
      </c>
      <c r="C1983" s="123">
        <v>172.83</v>
      </c>
    </row>
    <row r="1984" spans="1:3">
      <c r="A1984" t="s">
        <v>193</v>
      </c>
      <c r="B1984">
        <v>192.34</v>
      </c>
      <c r="C1984" s="123">
        <v>172.56</v>
      </c>
    </row>
    <row r="1985" spans="1:3">
      <c r="A1985" t="s">
        <v>193</v>
      </c>
      <c r="B1985">
        <v>209.9</v>
      </c>
      <c r="C1985" s="123">
        <v>172.61</v>
      </c>
    </row>
    <row r="1986" spans="1:3">
      <c r="A1986" t="s">
        <v>193</v>
      </c>
      <c r="B1986">
        <v>265.60000000000002</v>
      </c>
      <c r="C1986" s="123">
        <v>171.6</v>
      </c>
    </row>
    <row r="1987" spans="1:3">
      <c r="A1987" t="s">
        <v>193</v>
      </c>
      <c r="B1987">
        <v>265.68</v>
      </c>
      <c r="C1987" s="123">
        <v>171.26</v>
      </c>
    </row>
    <row r="1988" spans="1:3">
      <c r="A1988" t="s">
        <v>193</v>
      </c>
      <c r="B1988">
        <v>319.94</v>
      </c>
      <c r="C1988" s="123">
        <v>171.04</v>
      </c>
    </row>
    <row r="1989" spans="1:3">
      <c r="A1989" t="s">
        <v>193</v>
      </c>
      <c r="B1989">
        <v>362.61</v>
      </c>
      <c r="C1989" s="123">
        <v>171.01</v>
      </c>
    </row>
    <row r="1990" spans="1:3">
      <c r="A1990" t="s">
        <v>193</v>
      </c>
      <c r="B1990">
        <v>425.87</v>
      </c>
      <c r="C1990" s="123">
        <v>170.9</v>
      </c>
    </row>
    <row r="1991" spans="1:3">
      <c r="A1991" t="s">
        <v>193</v>
      </c>
      <c r="B1991">
        <v>463.81</v>
      </c>
      <c r="C1991" s="123">
        <v>171.11</v>
      </c>
    </row>
    <row r="1992" spans="1:3">
      <c r="A1992" t="s">
        <v>193</v>
      </c>
      <c r="B1992">
        <v>480.73</v>
      </c>
      <c r="C1992" s="123">
        <v>170.99</v>
      </c>
    </row>
    <row r="1993" spans="1:3">
      <c r="A1993" t="s">
        <v>193</v>
      </c>
      <c r="B1993">
        <v>484.75</v>
      </c>
      <c r="C1993" s="123">
        <v>171.04</v>
      </c>
    </row>
    <row r="1994" spans="1:3">
      <c r="A1994" t="s">
        <v>193</v>
      </c>
      <c r="B1994">
        <v>639.54999999999995</v>
      </c>
      <c r="C1994" s="123">
        <v>170.91</v>
      </c>
    </row>
    <row r="1995" spans="1:3">
      <c r="A1995" t="s">
        <v>193</v>
      </c>
      <c r="B1995">
        <v>677.06</v>
      </c>
      <c r="C1995" s="123">
        <v>170.9</v>
      </c>
    </row>
    <row r="1996" spans="1:3">
      <c r="A1996" t="s">
        <v>193</v>
      </c>
      <c r="B1996">
        <v>751.4</v>
      </c>
      <c r="C1996" s="123">
        <v>171.13</v>
      </c>
    </row>
    <row r="1997" spans="1:3">
      <c r="A1997" t="s">
        <v>193</v>
      </c>
      <c r="B1997">
        <v>791.34</v>
      </c>
      <c r="C1997" s="123">
        <v>171.39</v>
      </c>
    </row>
    <row r="1998" spans="1:3">
      <c r="A1998" t="s">
        <v>193</v>
      </c>
      <c r="B1998">
        <v>800.54</v>
      </c>
      <c r="C1998" s="123">
        <v>172.42</v>
      </c>
    </row>
    <row r="1999" spans="1:3">
      <c r="A1999" t="s">
        <v>193</v>
      </c>
      <c r="B1999">
        <v>805.97</v>
      </c>
      <c r="C1999" s="123">
        <v>172.4</v>
      </c>
    </row>
    <row r="2000" spans="1:3">
      <c r="A2000" t="s">
        <v>193</v>
      </c>
      <c r="B2000">
        <v>808.58</v>
      </c>
      <c r="C2000" s="123">
        <v>173.55</v>
      </c>
    </row>
    <row r="2001" spans="1:3">
      <c r="A2001" t="s">
        <v>193</v>
      </c>
      <c r="B2001">
        <v>852.49</v>
      </c>
      <c r="C2001" s="123">
        <v>173.77</v>
      </c>
    </row>
    <row r="2002" spans="1:3">
      <c r="A2002" t="s">
        <v>193</v>
      </c>
      <c r="B2002">
        <v>855.95</v>
      </c>
      <c r="C2002" s="123">
        <v>175.75</v>
      </c>
    </row>
    <row r="2003" spans="1:3">
      <c r="A2003" t="s">
        <v>193</v>
      </c>
      <c r="B2003">
        <v>857.35</v>
      </c>
      <c r="C2003" s="123">
        <v>176.05799999999999</v>
      </c>
    </row>
    <row r="2004" spans="1:3">
      <c r="A2004" t="s">
        <v>193</v>
      </c>
      <c r="B2004">
        <v>860.01</v>
      </c>
      <c r="C2004" s="123">
        <v>175.63</v>
      </c>
    </row>
    <row r="2005" spans="1:3">
      <c r="A2005" t="s">
        <v>193</v>
      </c>
      <c r="B2005">
        <v>862.9</v>
      </c>
      <c r="C2005" s="123">
        <v>172.61</v>
      </c>
    </row>
    <row r="2006" spans="1:3">
      <c r="A2006" t="s">
        <v>193</v>
      </c>
      <c r="B2006">
        <v>872.3</v>
      </c>
      <c r="C2006" s="123">
        <v>173</v>
      </c>
    </row>
    <row r="2007" spans="1:3">
      <c r="A2007" t="s">
        <v>193</v>
      </c>
      <c r="B2007">
        <v>876.05</v>
      </c>
      <c r="C2007" s="123">
        <v>174</v>
      </c>
    </row>
    <row r="2008" spans="1:3">
      <c r="A2008" t="s">
        <v>193</v>
      </c>
      <c r="B2008">
        <v>878.73</v>
      </c>
      <c r="C2008" s="123">
        <v>173.97</v>
      </c>
    </row>
    <row r="2009" spans="1:3">
      <c r="A2009" t="s">
        <v>193</v>
      </c>
      <c r="B2009">
        <v>880.98</v>
      </c>
      <c r="C2009" s="123">
        <v>173.32</v>
      </c>
    </row>
    <row r="2010" spans="1:3">
      <c r="A2010" t="s">
        <v>193</v>
      </c>
      <c r="B2010">
        <v>913.02</v>
      </c>
      <c r="C2010" s="123">
        <v>173.37</v>
      </c>
    </row>
    <row r="2011" spans="1:3">
      <c r="A2011" t="s">
        <v>193</v>
      </c>
      <c r="B2011">
        <v>925.67</v>
      </c>
      <c r="C2011" s="123">
        <v>180.6</v>
      </c>
    </row>
    <row r="2012" spans="1:3">
      <c r="A2012" t="s">
        <v>193</v>
      </c>
      <c r="B2012">
        <v>935.31</v>
      </c>
      <c r="C2012" s="123">
        <v>180.64</v>
      </c>
    </row>
    <row r="2013" spans="1:3">
      <c r="A2013" t="s">
        <v>193</v>
      </c>
      <c r="B2013">
        <v>953.12</v>
      </c>
      <c r="C2013" s="123">
        <v>193.83</v>
      </c>
    </row>
    <row r="2014" spans="1:3">
      <c r="A2014" t="s">
        <v>193</v>
      </c>
      <c r="B2014">
        <v>958.81</v>
      </c>
      <c r="C2014" s="123">
        <v>193.55</v>
      </c>
    </row>
    <row r="2015" spans="1:3">
      <c r="A2015">
        <v>24</v>
      </c>
      <c r="B2015">
        <v>-10.16</v>
      </c>
      <c r="C2015" s="123">
        <v>178.67</v>
      </c>
    </row>
    <row r="2016" spans="1:3">
      <c r="A2016">
        <v>24</v>
      </c>
      <c r="B2016">
        <v>-5.18</v>
      </c>
      <c r="C2016" s="123">
        <v>178.73</v>
      </c>
    </row>
    <row r="2017" spans="1:4">
      <c r="A2017">
        <v>24</v>
      </c>
      <c r="B2017">
        <v>-0.27</v>
      </c>
      <c r="C2017" s="123">
        <v>182.35</v>
      </c>
    </row>
    <row r="2018" spans="1:4">
      <c r="A2018">
        <v>24</v>
      </c>
      <c r="B2018">
        <v>0</v>
      </c>
      <c r="C2018" s="123">
        <v>182.61</v>
      </c>
    </row>
    <row r="2019" spans="1:4">
      <c r="A2019">
        <v>24</v>
      </c>
      <c r="B2019">
        <v>2.95</v>
      </c>
      <c r="C2019" s="123">
        <v>182.85499999999999</v>
      </c>
    </row>
    <row r="2020" spans="1:4">
      <c r="A2020">
        <v>24</v>
      </c>
      <c r="B2020">
        <v>2.95</v>
      </c>
      <c r="C2020" s="123">
        <v>182.61</v>
      </c>
    </row>
    <row r="2021" spans="1:4">
      <c r="A2021">
        <v>24</v>
      </c>
      <c r="B2021">
        <v>2.95</v>
      </c>
      <c r="C2021" s="123">
        <v>182.32</v>
      </c>
    </row>
    <row r="2022" spans="1:4">
      <c r="A2022">
        <v>24</v>
      </c>
      <c r="B2022">
        <v>12.05</v>
      </c>
      <c r="C2022" s="123">
        <v>179</v>
      </c>
    </row>
    <row r="2023" spans="1:4">
      <c r="A2023">
        <v>24</v>
      </c>
      <c r="B2023">
        <v>15.5</v>
      </c>
      <c r="C2023" s="123">
        <v>178.34</v>
      </c>
    </row>
    <row r="2024" spans="1:4">
      <c r="A2024">
        <v>24</v>
      </c>
      <c r="B2024">
        <v>19.420000000000002</v>
      </c>
      <c r="C2024" s="123">
        <v>178.39</v>
      </c>
    </row>
    <row r="2025" spans="1:4">
      <c r="A2025">
        <v>24</v>
      </c>
      <c r="B2025">
        <v>261.87</v>
      </c>
      <c r="C2025" s="123">
        <v>178.38</v>
      </c>
    </row>
    <row r="2026" spans="1:4">
      <c r="A2026">
        <v>24</v>
      </c>
      <c r="B2026">
        <v>285.24</v>
      </c>
      <c r="C2026" s="123">
        <v>176.94</v>
      </c>
    </row>
    <row r="2027" spans="1:4">
      <c r="A2027">
        <v>24</v>
      </c>
      <c r="B2027">
        <v>312.85000000000002</v>
      </c>
      <c r="C2027" s="123">
        <v>179.38</v>
      </c>
    </row>
    <row r="2028" spans="1:4">
      <c r="A2028">
        <v>24</v>
      </c>
      <c r="B2028">
        <v>331.21</v>
      </c>
      <c r="C2028" s="123">
        <v>176.45</v>
      </c>
      <c r="D2028">
        <f>SUMPRODUCT(D2029:D2058,C2029:C2058)/SUM(D2029:D2058)</f>
        <v>175.21707053133747</v>
      </c>
    </row>
    <row r="2029" spans="1:4">
      <c r="A2029">
        <v>24</v>
      </c>
      <c r="B2029">
        <v>377.43</v>
      </c>
      <c r="C2029" s="123">
        <v>177.31</v>
      </c>
      <c r="D2029">
        <f>($B2030-$B2028)*0.5</f>
        <v>26.135000000000019</v>
      </c>
    </row>
    <row r="2030" spans="1:4">
      <c r="A2030">
        <v>24</v>
      </c>
      <c r="B2030">
        <v>383.48</v>
      </c>
      <c r="C2030" s="123">
        <v>175.09</v>
      </c>
      <c r="D2030">
        <f>($B2031-$B2029)*0.5</f>
        <v>14.909999999999997</v>
      </c>
    </row>
    <row r="2031" spans="1:4">
      <c r="A2031">
        <v>24</v>
      </c>
      <c r="B2031">
        <v>407.25</v>
      </c>
      <c r="C2031" s="123">
        <v>173.78</v>
      </c>
      <c r="D2031">
        <f>($B2032-$B2030)*0.5</f>
        <v>13.435000000000002</v>
      </c>
    </row>
    <row r="2032" spans="1:4">
      <c r="A2032">
        <v>24</v>
      </c>
      <c r="B2032">
        <v>410.35</v>
      </c>
      <c r="C2032" s="123">
        <v>173.62</v>
      </c>
      <c r="D2032">
        <f>($B2033-$B2031)*0.5</f>
        <v>10.205000000000013</v>
      </c>
    </row>
    <row r="2033" spans="1:4">
      <c r="A2033">
        <v>24</v>
      </c>
      <c r="B2033">
        <v>427.66</v>
      </c>
      <c r="C2033" s="123">
        <v>173.26</v>
      </c>
      <c r="D2033">
        <f t="shared" ref="D2033:D2057" si="4">($B2034-$B2032)*0.5</f>
        <v>11.089999999999975</v>
      </c>
    </row>
    <row r="2034" spans="1:4">
      <c r="A2034">
        <v>24</v>
      </c>
      <c r="B2034">
        <v>432.53</v>
      </c>
      <c r="C2034" s="123">
        <v>173.52</v>
      </c>
      <c r="D2034">
        <f t="shared" si="4"/>
        <v>22.699999999999989</v>
      </c>
    </row>
    <row r="2035" spans="1:4">
      <c r="A2035">
        <v>24</v>
      </c>
      <c r="B2035">
        <v>473.06</v>
      </c>
      <c r="C2035" s="123">
        <v>174.09</v>
      </c>
      <c r="D2035">
        <f t="shared" si="4"/>
        <v>21.78</v>
      </c>
    </row>
    <row r="2036" spans="1:4">
      <c r="A2036">
        <v>24</v>
      </c>
      <c r="B2036">
        <v>476.09</v>
      </c>
      <c r="C2036" s="123">
        <v>175.14</v>
      </c>
      <c r="D2036">
        <f t="shared" si="4"/>
        <v>18.664999999999992</v>
      </c>
    </row>
    <row r="2037" spans="1:4">
      <c r="A2037">
        <v>24</v>
      </c>
      <c r="B2037">
        <v>510.39</v>
      </c>
      <c r="C2037" s="123">
        <v>175.19</v>
      </c>
      <c r="D2037">
        <f t="shared" si="4"/>
        <v>18.859999999999985</v>
      </c>
    </row>
    <row r="2038" spans="1:4">
      <c r="A2038">
        <v>24</v>
      </c>
      <c r="B2038">
        <v>513.80999999999995</v>
      </c>
      <c r="C2038" s="123">
        <v>173.49</v>
      </c>
      <c r="D2038">
        <f t="shared" si="4"/>
        <v>30.53000000000003</v>
      </c>
    </row>
    <row r="2039" spans="1:4">
      <c r="A2039">
        <v>24</v>
      </c>
      <c r="B2039">
        <v>571.45000000000005</v>
      </c>
      <c r="C2039" s="123">
        <v>175</v>
      </c>
      <c r="D2039">
        <f t="shared" si="4"/>
        <v>30.485000000000014</v>
      </c>
    </row>
    <row r="2040" spans="1:4">
      <c r="A2040">
        <v>24</v>
      </c>
      <c r="B2040">
        <v>574.78</v>
      </c>
      <c r="C2040" s="123">
        <v>176.61</v>
      </c>
      <c r="D2040">
        <f t="shared" si="4"/>
        <v>16.71999999999997</v>
      </c>
    </row>
    <row r="2041" spans="1:4">
      <c r="A2041">
        <v>24</v>
      </c>
      <c r="B2041">
        <v>604.89</v>
      </c>
      <c r="C2041" s="123">
        <v>175.1</v>
      </c>
      <c r="D2041">
        <f t="shared" si="4"/>
        <v>22.65500000000003</v>
      </c>
    </row>
    <row r="2042" spans="1:4">
      <c r="A2042">
        <v>24</v>
      </c>
      <c r="B2042">
        <v>620.09</v>
      </c>
      <c r="C2042" s="123">
        <v>174.65</v>
      </c>
      <c r="D2042">
        <f t="shared" si="4"/>
        <v>11.305000000000007</v>
      </c>
    </row>
    <row r="2043" spans="1:4">
      <c r="A2043">
        <v>24</v>
      </c>
      <c r="B2043">
        <v>627.5</v>
      </c>
      <c r="C2043" s="123">
        <v>174.54</v>
      </c>
      <c r="D2043">
        <f t="shared" si="4"/>
        <v>21.055000000000007</v>
      </c>
    </row>
    <row r="2044" spans="1:4">
      <c r="A2044">
        <v>24</v>
      </c>
      <c r="B2044">
        <v>662.2</v>
      </c>
      <c r="C2044" s="123">
        <v>176.22</v>
      </c>
      <c r="D2044">
        <f t="shared" si="4"/>
        <v>24.115000000000009</v>
      </c>
    </row>
    <row r="2045" spans="1:4">
      <c r="A2045">
        <v>24</v>
      </c>
      <c r="B2045">
        <v>675.73</v>
      </c>
      <c r="C2045" s="123">
        <v>176.39</v>
      </c>
      <c r="D2045">
        <f t="shared" si="4"/>
        <v>18.30499999999995</v>
      </c>
    </row>
    <row r="2046" spans="1:4">
      <c r="A2046">
        <v>24</v>
      </c>
      <c r="B2046">
        <v>698.81</v>
      </c>
      <c r="C2046" s="123">
        <v>176.44</v>
      </c>
      <c r="D2046">
        <f t="shared" si="4"/>
        <v>13.064999999999998</v>
      </c>
    </row>
    <row r="2047" spans="1:4">
      <c r="A2047">
        <v>24</v>
      </c>
      <c r="B2047">
        <v>701.86</v>
      </c>
      <c r="C2047" s="123">
        <v>178</v>
      </c>
      <c r="D2047">
        <f t="shared" si="4"/>
        <v>6.3550000000000182</v>
      </c>
    </row>
    <row r="2048" spans="1:4">
      <c r="A2048">
        <v>24</v>
      </c>
      <c r="B2048">
        <v>711.52</v>
      </c>
      <c r="C2048" s="123">
        <v>177.38</v>
      </c>
      <c r="D2048">
        <f t="shared" si="4"/>
        <v>7.3849999999999909</v>
      </c>
    </row>
    <row r="2049" spans="1:4">
      <c r="A2049">
        <v>24</v>
      </c>
      <c r="B2049">
        <v>716.63</v>
      </c>
      <c r="C2049" s="123">
        <v>174.61</v>
      </c>
      <c r="D2049">
        <f t="shared" si="4"/>
        <v>11.519999999999982</v>
      </c>
    </row>
    <row r="2050" spans="1:4">
      <c r="A2050">
        <v>24</v>
      </c>
      <c r="B2050">
        <v>734.56</v>
      </c>
      <c r="C2050" s="123">
        <v>174.12</v>
      </c>
      <c r="D2050">
        <f t="shared" si="4"/>
        <v>14.730000000000018</v>
      </c>
    </row>
    <row r="2051" spans="1:4">
      <c r="A2051">
        <v>24</v>
      </c>
      <c r="B2051">
        <v>746.09</v>
      </c>
      <c r="C2051" s="123">
        <v>174.49</v>
      </c>
      <c r="D2051">
        <f t="shared" si="4"/>
        <v>9.7150000000000318</v>
      </c>
    </row>
    <row r="2052" spans="1:4">
      <c r="A2052">
        <v>24</v>
      </c>
      <c r="B2052">
        <v>753.99</v>
      </c>
      <c r="C2052" s="123">
        <v>175.57</v>
      </c>
      <c r="D2052">
        <f t="shared" si="4"/>
        <v>5.75</v>
      </c>
    </row>
    <row r="2053" spans="1:4">
      <c r="A2053">
        <v>24</v>
      </c>
      <c r="B2053">
        <v>757.59</v>
      </c>
      <c r="C2053" s="123">
        <v>177.14</v>
      </c>
      <c r="D2053">
        <f t="shared" si="4"/>
        <v>15.050000000000011</v>
      </c>
    </row>
    <row r="2054" spans="1:4">
      <c r="A2054">
        <v>24</v>
      </c>
      <c r="B2054">
        <v>784.09</v>
      </c>
      <c r="C2054" s="123">
        <v>176.06</v>
      </c>
      <c r="D2054">
        <f t="shared" si="4"/>
        <v>15.019999999999982</v>
      </c>
    </row>
    <row r="2055" spans="1:4">
      <c r="A2055">
        <v>24</v>
      </c>
      <c r="B2055">
        <v>787.63</v>
      </c>
      <c r="C2055" s="123">
        <v>175.01</v>
      </c>
      <c r="D2055">
        <f t="shared" si="4"/>
        <v>4.2349999999999568</v>
      </c>
    </row>
    <row r="2056" spans="1:4">
      <c r="A2056">
        <v>24</v>
      </c>
      <c r="B2056">
        <v>792.56</v>
      </c>
      <c r="C2056" s="123">
        <v>175.76</v>
      </c>
      <c r="D2056">
        <f t="shared" si="4"/>
        <v>9.2250000000000227</v>
      </c>
    </row>
    <row r="2057" spans="1:4">
      <c r="A2057">
        <v>24</v>
      </c>
      <c r="B2057">
        <v>806.08</v>
      </c>
      <c r="C2057" s="123">
        <v>176.56</v>
      </c>
      <c r="D2057">
        <f t="shared" si="4"/>
        <v>11.960000000000036</v>
      </c>
    </row>
    <row r="2058" spans="1:4">
      <c r="A2058">
        <v>24</v>
      </c>
      <c r="B2058">
        <v>816.48</v>
      </c>
      <c r="C2058" s="123">
        <v>181.78</v>
      </c>
    </row>
    <row r="2059" spans="1:4">
      <c r="A2059">
        <v>24</v>
      </c>
      <c r="B2059">
        <v>819.98</v>
      </c>
      <c r="C2059" s="123">
        <v>181.77</v>
      </c>
    </row>
    <row r="2060" spans="1:4">
      <c r="A2060">
        <v>24</v>
      </c>
      <c r="B2060">
        <v>826.01</v>
      </c>
      <c r="C2060" s="123">
        <v>184.77</v>
      </c>
    </row>
    <row r="2061" spans="1:4">
      <c r="A2061">
        <v>24</v>
      </c>
      <c r="B2061">
        <v>828.75</v>
      </c>
      <c r="C2061" s="123">
        <v>184.84</v>
      </c>
    </row>
    <row r="2062" spans="1:4">
      <c r="A2062">
        <v>24</v>
      </c>
      <c r="B2062">
        <v>828.75</v>
      </c>
      <c r="C2062" s="123">
        <v>185.08600000000001</v>
      </c>
    </row>
    <row r="2063" spans="1:4">
      <c r="A2063">
        <v>24</v>
      </c>
      <c r="B2063">
        <v>828.75</v>
      </c>
      <c r="C2063" s="123">
        <v>184.84</v>
      </c>
    </row>
    <row r="2064" spans="1:4">
      <c r="A2064">
        <v>24</v>
      </c>
      <c r="B2064">
        <v>829.22</v>
      </c>
      <c r="C2064" s="123">
        <v>184.76</v>
      </c>
    </row>
    <row r="2065" spans="1:3">
      <c r="A2065">
        <v>24</v>
      </c>
      <c r="B2065">
        <v>837.36</v>
      </c>
      <c r="C2065" s="123">
        <v>179.34</v>
      </c>
    </row>
    <row r="2066" spans="1:3">
      <c r="A2066">
        <v>24</v>
      </c>
      <c r="B2066">
        <v>845.84</v>
      </c>
      <c r="C2066" s="123">
        <v>179.37</v>
      </c>
    </row>
    <row r="2067" spans="1:3">
      <c r="A2067">
        <v>25</v>
      </c>
      <c r="B2067">
        <v>-9.89</v>
      </c>
      <c r="C2067" s="123">
        <v>187.08</v>
      </c>
    </row>
    <row r="2068" spans="1:3">
      <c r="A2068">
        <v>25</v>
      </c>
      <c r="B2068">
        <v>-4.17</v>
      </c>
      <c r="C2068" s="123">
        <v>187.12</v>
      </c>
    </row>
    <row r="2069" spans="1:3">
      <c r="A2069">
        <v>25</v>
      </c>
      <c r="B2069">
        <v>-0.12</v>
      </c>
      <c r="C2069" s="123">
        <v>189.75</v>
      </c>
    </row>
    <row r="2070" spans="1:3">
      <c r="A2070">
        <v>25</v>
      </c>
      <c r="B2070">
        <v>0</v>
      </c>
      <c r="C2070" s="123">
        <v>189.86</v>
      </c>
    </row>
    <row r="2071" spans="1:3">
      <c r="A2071">
        <v>25</v>
      </c>
      <c r="B2071">
        <v>2.82</v>
      </c>
      <c r="C2071" s="123">
        <v>190.107</v>
      </c>
    </row>
    <row r="2072" spans="1:3">
      <c r="A2072">
        <v>25</v>
      </c>
      <c r="B2072">
        <v>2.82</v>
      </c>
      <c r="C2072" s="123">
        <v>189.86</v>
      </c>
    </row>
    <row r="2073" spans="1:3">
      <c r="A2073">
        <v>25</v>
      </c>
      <c r="B2073">
        <v>2.82</v>
      </c>
      <c r="C2073" s="123">
        <v>189.75</v>
      </c>
    </row>
    <row r="2074" spans="1:3">
      <c r="A2074">
        <v>25</v>
      </c>
      <c r="B2074">
        <v>9.85</v>
      </c>
      <c r="C2074" s="123">
        <v>186.73</v>
      </c>
    </row>
    <row r="2075" spans="1:3">
      <c r="A2075">
        <v>25</v>
      </c>
      <c r="B2075">
        <v>43.84</v>
      </c>
      <c r="C2075" s="123">
        <v>186.99</v>
      </c>
    </row>
    <row r="2076" spans="1:3">
      <c r="A2076">
        <v>25</v>
      </c>
      <c r="B2076">
        <v>47.89</v>
      </c>
      <c r="C2076" s="123">
        <v>184.82</v>
      </c>
    </row>
    <row r="2077" spans="1:3">
      <c r="A2077">
        <v>25</v>
      </c>
      <c r="B2077">
        <v>52.69</v>
      </c>
      <c r="C2077" s="123">
        <v>184.59</v>
      </c>
    </row>
    <row r="2078" spans="1:3">
      <c r="A2078">
        <v>25</v>
      </c>
      <c r="B2078">
        <v>198.51</v>
      </c>
      <c r="C2078" s="123">
        <v>186.68</v>
      </c>
    </row>
    <row r="2079" spans="1:3">
      <c r="A2079">
        <v>25</v>
      </c>
      <c r="B2079">
        <v>260.33999999999997</v>
      </c>
      <c r="C2079" s="123">
        <v>186.2</v>
      </c>
    </row>
    <row r="2080" spans="1:3">
      <c r="A2080">
        <v>25</v>
      </c>
      <c r="B2080">
        <v>264.33999999999997</v>
      </c>
      <c r="C2080" s="123">
        <v>183.22</v>
      </c>
    </row>
    <row r="2081" spans="1:3">
      <c r="A2081">
        <v>25</v>
      </c>
      <c r="B2081">
        <v>376.8</v>
      </c>
      <c r="C2081" s="123">
        <v>182.18</v>
      </c>
    </row>
    <row r="2082" spans="1:3">
      <c r="A2082">
        <v>25</v>
      </c>
      <c r="B2082">
        <v>381.39</v>
      </c>
      <c r="C2082" s="123">
        <v>182.21</v>
      </c>
    </row>
    <row r="2083" spans="1:3">
      <c r="A2083">
        <v>25</v>
      </c>
      <c r="B2083">
        <v>399.18</v>
      </c>
      <c r="C2083" s="123">
        <v>179.9</v>
      </c>
    </row>
    <row r="2084" spans="1:3">
      <c r="A2084">
        <v>25</v>
      </c>
      <c r="B2084">
        <v>403.3</v>
      </c>
      <c r="C2084" s="123">
        <v>179.55</v>
      </c>
    </row>
    <row r="2085" spans="1:3">
      <c r="A2085">
        <v>25</v>
      </c>
      <c r="B2085">
        <v>410.58</v>
      </c>
      <c r="C2085" s="123">
        <v>179.79</v>
      </c>
    </row>
    <row r="2086" spans="1:3">
      <c r="A2086">
        <v>25</v>
      </c>
      <c r="B2086">
        <v>447.35</v>
      </c>
      <c r="C2086" s="123">
        <v>179.29</v>
      </c>
    </row>
    <row r="2087" spans="1:3">
      <c r="A2087">
        <v>25</v>
      </c>
      <c r="B2087">
        <v>457.45</v>
      </c>
      <c r="C2087" s="123">
        <v>178.5</v>
      </c>
    </row>
    <row r="2088" spans="1:3">
      <c r="A2088">
        <v>25</v>
      </c>
      <c r="B2088">
        <v>491.85</v>
      </c>
      <c r="C2088" s="123">
        <v>182.11</v>
      </c>
    </row>
    <row r="2089" spans="1:3">
      <c r="A2089">
        <v>25</v>
      </c>
      <c r="B2089">
        <v>512.62</v>
      </c>
      <c r="C2089" s="123">
        <v>182.69</v>
      </c>
    </row>
    <row r="2090" spans="1:3">
      <c r="A2090">
        <v>25</v>
      </c>
      <c r="B2090">
        <v>583.78</v>
      </c>
      <c r="C2090" s="123">
        <v>182.16</v>
      </c>
    </row>
    <row r="2091" spans="1:3">
      <c r="A2091">
        <v>25</v>
      </c>
      <c r="B2091">
        <v>591.61</v>
      </c>
      <c r="C2091" s="123">
        <v>182.22</v>
      </c>
    </row>
    <row r="2092" spans="1:3">
      <c r="A2092">
        <v>25</v>
      </c>
      <c r="B2092">
        <v>637.79999999999995</v>
      </c>
      <c r="C2092" s="123">
        <v>182.51</v>
      </c>
    </row>
    <row r="2093" spans="1:3">
      <c r="A2093">
        <v>25</v>
      </c>
      <c r="B2093">
        <v>711.81</v>
      </c>
      <c r="C2093" s="123">
        <v>183.35</v>
      </c>
    </row>
    <row r="2094" spans="1:3">
      <c r="A2094">
        <v>25</v>
      </c>
      <c r="B2094">
        <v>717.54</v>
      </c>
      <c r="C2094" s="123">
        <v>180.92</v>
      </c>
    </row>
    <row r="2095" spans="1:3">
      <c r="A2095">
        <v>25</v>
      </c>
      <c r="B2095">
        <v>723.09</v>
      </c>
      <c r="C2095" s="123">
        <v>180.22</v>
      </c>
    </row>
    <row r="2096" spans="1:3">
      <c r="A2096">
        <v>25</v>
      </c>
      <c r="B2096">
        <v>740</v>
      </c>
      <c r="C2096" s="123">
        <v>178.36</v>
      </c>
    </row>
    <row r="2097" spans="1:3">
      <c r="A2097">
        <v>25</v>
      </c>
      <c r="B2097">
        <v>748.7</v>
      </c>
      <c r="C2097" s="123">
        <v>178.36</v>
      </c>
    </row>
    <row r="2098" spans="1:3">
      <c r="A2098">
        <v>25</v>
      </c>
      <c r="B2098">
        <v>759.69</v>
      </c>
      <c r="C2098" s="123">
        <v>178.18</v>
      </c>
    </row>
    <row r="2099" spans="1:3">
      <c r="A2099">
        <v>25</v>
      </c>
      <c r="B2099">
        <v>770.22</v>
      </c>
      <c r="C2099" s="123">
        <v>183.28</v>
      </c>
    </row>
    <row r="2100" spans="1:3">
      <c r="A2100">
        <v>25</v>
      </c>
      <c r="B2100">
        <v>775.28</v>
      </c>
      <c r="C2100" s="123">
        <v>183.39</v>
      </c>
    </row>
    <row r="2101" spans="1:3">
      <c r="A2101">
        <v>25</v>
      </c>
      <c r="B2101">
        <v>781.67</v>
      </c>
      <c r="C2101" s="123">
        <v>186.45</v>
      </c>
    </row>
    <row r="2102" spans="1:3">
      <c r="A2102">
        <v>25</v>
      </c>
      <c r="B2102">
        <v>784.82</v>
      </c>
      <c r="C2102" s="123">
        <v>186.53</v>
      </c>
    </row>
    <row r="2103" spans="1:3">
      <c r="A2103">
        <v>25</v>
      </c>
      <c r="B2103">
        <v>791.75</v>
      </c>
      <c r="C2103" s="123">
        <v>190.92</v>
      </c>
    </row>
    <row r="2104" spans="1:3">
      <c r="A2104">
        <v>25</v>
      </c>
      <c r="B2104">
        <v>794.54</v>
      </c>
      <c r="C2104" s="123">
        <v>190.97</v>
      </c>
    </row>
    <row r="2105" spans="1:3">
      <c r="A2105">
        <v>25</v>
      </c>
      <c r="B2105">
        <v>794.54</v>
      </c>
      <c r="C2105" s="123">
        <v>191.21700000000001</v>
      </c>
    </row>
    <row r="2106" spans="1:3">
      <c r="A2106">
        <v>25</v>
      </c>
      <c r="B2106">
        <v>794.54</v>
      </c>
      <c r="C2106" s="123">
        <v>190.97</v>
      </c>
    </row>
    <row r="2107" spans="1:3">
      <c r="A2107">
        <v>25</v>
      </c>
      <c r="B2107">
        <v>794.81</v>
      </c>
      <c r="C2107" s="123">
        <v>190.91</v>
      </c>
    </row>
    <row r="2108" spans="1:3">
      <c r="A2108">
        <v>25</v>
      </c>
      <c r="B2108">
        <v>801.77</v>
      </c>
      <c r="C2108" s="123">
        <v>186.69</v>
      </c>
    </row>
    <row r="2109" spans="1:3">
      <c r="A2109">
        <v>25</v>
      </c>
      <c r="B2109">
        <v>808.11</v>
      </c>
      <c r="C2109" s="123">
        <v>186.52</v>
      </c>
    </row>
    <row r="2110" spans="1:3">
      <c r="A2110">
        <v>26</v>
      </c>
      <c r="B2110">
        <v>-11.59</v>
      </c>
      <c r="C2110" s="123">
        <v>194.27</v>
      </c>
    </row>
    <row r="2111" spans="1:3">
      <c r="A2111">
        <v>26</v>
      </c>
      <c r="B2111">
        <v>-4.8</v>
      </c>
      <c r="C2111" s="123">
        <v>194.3</v>
      </c>
    </row>
    <row r="2112" spans="1:3">
      <c r="A2112">
        <v>26</v>
      </c>
      <c r="B2112">
        <v>-0.19</v>
      </c>
      <c r="C2112" s="123">
        <v>197.22</v>
      </c>
    </row>
    <row r="2113" spans="1:4">
      <c r="A2113">
        <v>26</v>
      </c>
      <c r="B2113">
        <v>0</v>
      </c>
      <c r="C2113" s="123">
        <v>197.25</v>
      </c>
    </row>
    <row r="2114" spans="1:4">
      <c r="A2114">
        <v>26</v>
      </c>
      <c r="B2114">
        <v>3.09</v>
      </c>
      <c r="C2114" s="123">
        <v>197.5</v>
      </c>
    </row>
    <row r="2115" spans="1:4">
      <c r="A2115">
        <v>26</v>
      </c>
      <c r="B2115">
        <v>3.09</v>
      </c>
      <c r="C2115" s="123">
        <v>197.25</v>
      </c>
    </row>
    <row r="2116" spans="1:4">
      <c r="A2116">
        <v>26</v>
      </c>
      <c r="B2116">
        <v>3.09</v>
      </c>
      <c r="C2116" s="123">
        <v>197.25</v>
      </c>
    </row>
    <row r="2117" spans="1:4">
      <c r="A2117">
        <v>26</v>
      </c>
      <c r="B2117">
        <v>11.33</v>
      </c>
      <c r="C2117" s="123">
        <v>194.13</v>
      </c>
      <c r="D2117">
        <f>SUMPRODUCT(D2118:D2147,C2118:C2147)/SUM(D2118:D2147)</f>
        <v>188.16032637060709</v>
      </c>
    </row>
    <row r="2118" spans="1:4">
      <c r="A2118">
        <v>26</v>
      </c>
      <c r="B2118">
        <v>119.86</v>
      </c>
      <c r="C2118" s="123">
        <v>193.74</v>
      </c>
    </row>
    <row r="2119" spans="1:4">
      <c r="A2119">
        <v>26</v>
      </c>
      <c r="B2119">
        <v>132.58000000000001</v>
      </c>
      <c r="C2119" s="123">
        <v>194.15</v>
      </c>
    </row>
    <row r="2120" spans="1:4">
      <c r="A2120">
        <v>26</v>
      </c>
      <c r="B2120">
        <v>139.5</v>
      </c>
      <c r="C2120" s="123">
        <v>193.88</v>
      </c>
    </row>
    <row r="2121" spans="1:4">
      <c r="A2121">
        <v>26</v>
      </c>
      <c r="B2121">
        <v>291.82</v>
      </c>
      <c r="C2121" s="123">
        <v>191.39</v>
      </c>
    </row>
    <row r="2122" spans="1:4">
      <c r="A2122">
        <v>26</v>
      </c>
      <c r="B2122">
        <v>308.02999999999997</v>
      </c>
      <c r="C2122" s="123">
        <v>193.94</v>
      </c>
      <c r="D2122">
        <f t="shared" ref="D2122:D2144" si="5">($B2123-$B2121)*0.5</f>
        <v>16.390000000000015</v>
      </c>
    </row>
    <row r="2123" spans="1:4">
      <c r="A2123">
        <v>26</v>
      </c>
      <c r="B2123">
        <v>324.60000000000002</v>
      </c>
      <c r="C2123" s="123">
        <v>190.89</v>
      </c>
      <c r="D2123">
        <f t="shared" si="5"/>
        <v>10.350000000000023</v>
      </c>
    </row>
    <row r="2124" spans="1:4">
      <c r="A2124">
        <v>26</v>
      </c>
      <c r="B2124">
        <v>328.73</v>
      </c>
      <c r="C2124" s="123">
        <v>188.74</v>
      </c>
      <c r="D2124">
        <f t="shared" si="5"/>
        <v>4.4599999999999795</v>
      </c>
    </row>
    <row r="2125" spans="1:4">
      <c r="A2125">
        <v>26</v>
      </c>
      <c r="B2125">
        <v>333.52</v>
      </c>
      <c r="C2125" s="123">
        <v>188.68</v>
      </c>
      <c r="D2125">
        <f t="shared" si="5"/>
        <v>4.1399999999999864</v>
      </c>
    </row>
    <row r="2126" spans="1:4">
      <c r="A2126">
        <v>26</v>
      </c>
      <c r="B2126">
        <v>337.01</v>
      </c>
      <c r="C2126" s="123">
        <v>188.91</v>
      </c>
      <c r="D2126">
        <f t="shared" si="5"/>
        <v>3.9150000000000205</v>
      </c>
    </row>
    <row r="2127" spans="1:4">
      <c r="A2127">
        <v>26</v>
      </c>
      <c r="B2127">
        <v>341.35</v>
      </c>
      <c r="C2127" s="123">
        <v>189.54</v>
      </c>
      <c r="D2127">
        <f t="shared" si="5"/>
        <v>5.9950000000000045</v>
      </c>
    </row>
    <row r="2128" spans="1:4">
      <c r="A2128">
        <v>26</v>
      </c>
      <c r="B2128">
        <v>349</v>
      </c>
      <c r="C2128" s="123">
        <v>189.69</v>
      </c>
      <c r="D2128">
        <f t="shared" si="5"/>
        <v>18.889999999999986</v>
      </c>
    </row>
    <row r="2129" spans="1:4">
      <c r="A2129">
        <v>26</v>
      </c>
      <c r="B2129">
        <v>379.13</v>
      </c>
      <c r="C2129" s="123">
        <v>190.36</v>
      </c>
      <c r="D2129">
        <f t="shared" si="5"/>
        <v>31.120000000000005</v>
      </c>
    </row>
    <row r="2130" spans="1:4">
      <c r="A2130">
        <v>26</v>
      </c>
      <c r="B2130">
        <v>411.24</v>
      </c>
      <c r="C2130" s="123">
        <v>190.25</v>
      </c>
      <c r="D2130">
        <f t="shared" si="5"/>
        <v>19.055000000000007</v>
      </c>
    </row>
    <row r="2131" spans="1:4">
      <c r="A2131">
        <v>26</v>
      </c>
      <c r="B2131">
        <v>417.24</v>
      </c>
      <c r="C2131" s="123">
        <v>186.43</v>
      </c>
      <c r="D2131">
        <f t="shared" si="5"/>
        <v>18.965000000000003</v>
      </c>
    </row>
    <row r="2132" spans="1:4">
      <c r="A2132">
        <v>26</v>
      </c>
      <c r="B2132">
        <v>449.17</v>
      </c>
      <c r="C2132" s="123">
        <v>186.4</v>
      </c>
      <c r="D2132">
        <f t="shared" si="5"/>
        <v>26.85499999999999</v>
      </c>
    </row>
    <row r="2133" spans="1:4">
      <c r="A2133">
        <v>26</v>
      </c>
      <c r="B2133">
        <v>470.95</v>
      </c>
      <c r="C2133" s="123">
        <v>188.13</v>
      </c>
      <c r="D2133">
        <f t="shared" si="5"/>
        <v>17.215000000000003</v>
      </c>
    </row>
    <row r="2134" spans="1:4">
      <c r="A2134">
        <v>26</v>
      </c>
      <c r="B2134">
        <v>483.6</v>
      </c>
      <c r="C2134" s="123">
        <v>189.38</v>
      </c>
      <c r="D2134">
        <f t="shared" si="5"/>
        <v>10.099999999999994</v>
      </c>
    </row>
    <row r="2135" spans="1:4">
      <c r="A2135">
        <v>26</v>
      </c>
      <c r="B2135">
        <v>491.15</v>
      </c>
      <c r="C2135" s="123">
        <v>189.48</v>
      </c>
      <c r="D2135">
        <f t="shared" si="5"/>
        <v>6.8699999999999761</v>
      </c>
    </row>
    <row r="2136" spans="1:4">
      <c r="A2136">
        <v>26</v>
      </c>
      <c r="B2136">
        <v>497.34</v>
      </c>
      <c r="C2136" s="123">
        <v>189.54</v>
      </c>
      <c r="D2136">
        <f t="shared" si="5"/>
        <v>5.5050000000000239</v>
      </c>
    </row>
    <row r="2137" spans="1:4">
      <c r="A2137">
        <v>26</v>
      </c>
      <c r="B2137">
        <v>502.16</v>
      </c>
      <c r="C2137" s="123">
        <v>186.59</v>
      </c>
      <c r="D2137">
        <f t="shared" si="5"/>
        <v>6.0800000000000125</v>
      </c>
    </row>
    <row r="2138" spans="1:4">
      <c r="A2138">
        <v>26</v>
      </c>
      <c r="B2138">
        <v>509.5</v>
      </c>
      <c r="C2138" s="123">
        <v>186.44</v>
      </c>
      <c r="D2138">
        <f t="shared" si="5"/>
        <v>8.4949999999999761</v>
      </c>
    </row>
    <row r="2139" spans="1:4">
      <c r="A2139">
        <v>26</v>
      </c>
      <c r="B2139">
        <v>519.15</v>
      </c>
      <c r="C2139" s="123">
        <v>186.43</v>
      </c>
      <c r="D2139">
        <f t="shared" si="5"/>
        <v>23.420000000000016</v>
      </c>
    </row>
    <row r="2140" spans="1:4">
      <c r="A2140">
        <v>26</v>
      </c>
      <c r="B2140">
        <v>556.34</v>
      </c>
      <c r="C2140" s="123">
        <v>187.39</v>
      </c>
      <c r="D2140">
        <f t="shared" si="5"/>
        <v>53.275000000000034</v>
      </c>
    </row>
    <row r="2141" spans="1:4">
      <c r="A2141">
        <v>26</v>
      </c>
      <c r="B2141">
        <v>625.70000000000005</v>
      </c>
      <c r="C2141" s="123">
        <v>188.24</v>
      </c>
      <c r="D2141">
        <f t="shared" si="5"/>
        <v>79.08499999999998</v>
      </c>
    </row>
    <row r="2142" spans="1:4">
      <c r="A2142">
        <v>26</v>
      </c>
      <c r="B2142">
        <v>714.51</v>
      </c>
      <c r="C2142" s="123">
        <v>186.3</v>
      </c>
      <c r="D2142">
        <f t="shared" si="5"/>
        <v>49.634999999999991</v>
      </c>
    </row>
    <row r="2143" spans="1:4">
      <c r="A2143">
        <v>26</v>
      </c>
      <c r="B2143">
        <v>724.97</v>
      </c>
      <c r="C2143" s="123">
        <v>186.07</v>
      </c>
      <c r="D2143">
        <f t="shared" si="5"/>
        <v>7.8299999999999841</v>
      </c>
    </row>
    <row r="2144" spans="1:4">
      <c r="A2144">
        <v>26</v>
      </c>
      <c r="B2144">
        <v>730.17</v>
      </c>
      <c r="C2144" s="123">
        <v>185.92</v>
      </c>
      <c r="D2144">
        <f t="shared" si="5"/>
        <v>7.2899999999999636</v>
      </c>
    </row>
    <row r="2145" spans="1:3">
      <c r="A2145">
        <v>26</v>
      </c>
      <c r="B2145">
        <v>739.55</v>
      </c>
      <c r="C2145" s="123">
        <v>190.17</v>
      </c>
    </row>
    <row r="2146" spans="1:3">
      <c r="A2146">
        <v>26</v>
      </c>
      <c r="B2146">
        <v>743.67</v>
      </c>
      <c r="C2146" s="123">
        <v>190.12</v>
      </c>
    </row>
    <row r="2147" spans="1:3">
      <c r="A2147">
        <v>26</v>
      </c>
      <c r="B2147">
        <v>748.78</v>
      </c>
      <c r="C2147" s="123">
        <v>192.64</v>
      </c>
    </row>
    <row r="2148" spans="1:3">
      <c r="A2148">
        <v>26</v>
      </c>
      <c r="B2148">
        <v>752.85</v>
      </c>
      <c r="C2148" s="123">
        <v>192.63</v>
      </c>
    </row>
    <row r="2149" spans="1:3">
      <c r="A2149">
        <v>26</v>
      </c>
      <c r="B2149">
        <v>760.37</v>
      </c>
      <c r="C2149" s="123">
        <v>197.61</v>
      </c>
    </row>
    <row r="2150" spans="1:3">
      <c r="A2150">
        <v>26</v>
      </c>
      <c r="B2150">
        <v>763.18</v>
      </c>
      <c r="C2150" s="123">
        <v>197.42</v>
      </c>
    </row>
    <row r="2151" spans="1:3">
      <c r="A2151">
        <v>26</v>
      </c>
      <c r="B2151">
        <v>763.18</v>
      </c>
      <c r="C2151" s="123">
        <v>197.66900000000001</v>
      </c>
    </row>
    <row r="2152" spans="1:3">
      <c r="A2152">
        <v>26</v>
      </c>
      <c r="B2152">
        <v>763.18</v>
      </c>
      <c r="C2152" s="123">
        <v>197.42</v>
      </c>
    </row>
    <row r="2153" spans="1:3">
      <c r="A2153">
        <v>26</v>
      </c>
      <c r="B2153">
        <v>763.49</v>
      </c>
      <c r="C2153" s="123">
        <v>197.59</v>
      </c>
    </row>
    <row r="2154" spans="1:3">
      <c r="A2154">
        <v>26</v>
      </c>
      <c r="B2154">
        <v>769.99</v>
      </c>
      <c r="C2154" s="123">
        <v>193.39</v>
      </c>
    </row>
    <row r="2155" spans="1:3">
      <c r="A2155">
        <v>26</v>
      </c>
      <c r="B2155">
        <v>779.03</v>
      </c>
      <c r="C2155" s="123">
        <v>193.27</v>
      </c>
    </row>
    <row r="2156" spans="1:3">
      <c r="A2156">
        <v>27</v>
      </c>
      <c r="B2156">
        <v>-8.7799999999999994</v>
      </c>
      <c r="C2156" s="123">
        <v>201.92</v>
      </c>
    </row>
    <row r="2157" spans="1:3">
      <c r="A2157">
        <v>27</v>
      </c>
      <c r="B2157">
        <v>-2.82</v>
      </c>
      <c r="C2157" s="123">
        <v>202.11</v>
      </c>
    </row>
    <row r="2158" spans="1:3">
      <c r="A2158">
        <v>27</v>
      </c>
      <c r="B2158">
        <v>-0.33</v>
      </c>
      <c r="C2158" s="123">
        <v>203.78</v>
      </c>
    </row>
    <row r="2159" spans="1:3">
      <c r="A2159">
        <v>27</v>
      </c>
      <c r="B2159">
        <v>-0.14000000000000001</v>
      </c>
      <c r="C2159" s="123">
        <v>203.77</v>
      </c>
    </row>
    <row r="2160" spans="1:3">
      <c r="A2160">
        <v>27</v>
      </c>
      <c r="B2160">
        <v>0</v>
      </c>
      <c r="C2160" s="123">
        <v>203.84</v>
      </c>
    </row>
    <row r="2161" spans="1:4">
      <c r="A2161">
        <v>27</v>
      </c>
      <c r="B2161">
        <v>3.13</v>
      </c>
      <c r="C2161" s="123">
        <v>204.08600000000001</v>
      </c>
    </row>
    <row r="2162" spans="1:4">
      <c r="A2162">
        <v>27</v>
      </c>
      <c r="B2162">
        <v>3.13</v>
      </c>
      <c r="C2162" s="123">
        <v>203.84</v>
      </c>
    </row>
    <row r="2163" spans="1:4">
      <c r="A2163">
        <v>27</v>
      </c>
      <c r="B2163">
        <v>3.13</v>
      </c>
      <c r="C2163" s="123">
        <v>203.76</v>
      </c>
    </row>
    <row r="2164" spans="1:4">
      <c r="A2164">
        <v>27</v>
      </c>
      <c r="B2164">
        <v>6.6</v>
      </c>
      <c r="C2164" s="123">
        <v>202.09</v>
      </c>
    </row>
    <row r="2165" spans="1:4">
      <c r="A2165">
        <v>27</v>
      </c>
      <c r="B2165">
        <v>8.68</v>
      </c>
      <c r="C2165" s="123">
        <v>202.1</v>
      </c>
    </row>
    <row r="2166" spans="1:4">
      <c r="A2166">
        <v>27</v>
      </c>
      <c r="B2166">
        <v>95.38</v>
      </c>
      <c r="C2166" s="123">
        <v>201.73</v>
      </c>
    </row>
    <row r="2167" spans="1:4">
      <c r="A2167">
        <v>27</v>
      </c>
      <c r="B2167">
        <v>100.88</v>
      </c>
      <c r="C2167" s="123">
        <v>201.7</v>
      </c>
      <c r="D2167">
        <f>SUMPRODUCT(D2168:D2190,C2168:C2190)/SUM(D2168:D2190)</f>
        <v>192.92723279946253</v>
      </c>
    </row>
    <row r="2168" spans="1:4">
      <c r="A2168">
        <v>27</v>
      </c>
      <c r="B2168">
        <v>112</v>
      </c>
      <c r="C2168" s="123">
        <v>196.74</v>
      </c>
      <c r="D2168">
        <f t="shared" ref="D2168:D2197" si="6">($B2169-$B2167)*0.5</f>
        <v>12.645000000000003</v>
      </c>
    </row>
    <row r="2169" spans="1:4">
      <c r="A2169">
        <v>27</v>
      </c>
      <c r="B2169">
        <v>126.17</v>
      </c>
      <c r="C2169" s="123">
        <v>196.37</v>
      </c>
      <c r="D2169">
        <f t="shared" si="6"/>
        <v>10.790000000000006</v>
      </c>
    </row>
    <row r="2170" spans="1:4">
      <c r="A2170">
        <v>27</v>
      </c>
      <c r="B2170">
        <v>133.58000000000001</v>
      </c>
      <c r="C2170" s="123">
        <v>195.64</v>
      </c>
      <c r="D2170">
        <f t="shared" si="6"/>
        <v>21.18</v>
      </c>
    </row>
    <row r="2171" spans="1:4">
      <c r="A2171">
        <v>27</v>
      </c>
      <c r="B2171">
        <v>168.53</v>
      </c>
      <c r="C2171" s="123">
        <v>195.01</v>
      </c>
      <c r="D2171">
        <f t="shared" si="6"/>
        <v>17.559999999999988</v>
      </c>
    </row>
    <row r="2172" spans="1:4">
      <c r="A2172">
        <v>27</v>
      </c>
      <c r="B2172">
        <v>168.7</v>
      </c>
      <c r="C2172" s="123">
        <v>195.46</v>
      </c>
      <c r="D2172">
        <f t="shared" si="6"/>
        <v>2.5649999999999977</v>
      </c>
    </row>
    <row r="2173" spans="1:4">
      <c r="A2173">
        <v>27</v>
      </c>
      <c r="B2173">
        <v>173.66</v>
      </c>
      <c r="C2173" s="123">
        <v>195.36</v>
      </c>
      <c r="D2173">
        <f t="shared" si="6"/>
        <v>16.25</v>
      </c>
    </row>
    <row r="2174" spans="1:4">
      <c r="A2174">
        <v>27</v>
      </c>
      <c r="B2174">
        <v>201.2</v>
      </c>
      <c r="C2174" s="123">
        <v>196.76</v>
      </c>
      <c r="D2174">
        <f t="shared" si="6"/>
        <v>19.129999999999995</v>
      </c>
    </row>
    <row r="2175" spans="1:4">
      <c r="A2175">
        <v>27</v>
      </c>
      <c r="B2175">
        <v>211.92</v>
      </c>
      <c r="C2175" s="123">
        <v>194.75</v>
      </c>
      <c r="D2175">
        <f t="shared" si="6"/>
        <v>48.39500000000001</v>
      </c>
    </row>
    <row r="2176" spans="1:4">
      <c r="A2176">
        <v>27</v>
      </c>
      <c r="B2176">
        <v>297.99</v>
      </c>
      <c r="C2176" s="123">
        <v>194.53</v>
      </c>
      <c r="D2176">
        <f t="shared" si="6"/>
        <v>65.77500000000002</v>
      </c>
    </row>
    <row r="2177" spans="1:4">
      <c r="A2177">
        <v>27</v>
      </c>
      <c r="B2177">
        <v>343.47</v>
      </c>
      <c r="C2177" s="123">
        <v>193.16</v>
      </c>
      <c r="D2177">
        <f t="shared" si="6"/>
        <v>39.014999999999986</v>
      </c>
    </row>
    <row r="2178" spans="1:4">
      <c r="A2178">
        <v>27</v>
      </c>
      <c r="B2178">
        <v>376.02</v>
      </c>
      <c r="C2178" s="123">
        <v>192.84</v>
      </c>
      <c r="D2178">
        <f t="shared" si="6"/>
        <v>19.904999999999973</v>
      </c>
    </row>
    <row r="2179" spans="1:4">
      <c r="A2179">
        <v>27</v>
      </c>
      <c r="B2179">
        <v>383.28</v>
      </c>
      <c r="C2179" s="123">
        <v>192.03</v>
      </c>
      <c r="D2179">
        <f t="shared" si="6"/>
        <v>3.8900000000000148</v>
      </c>
    </row>
    <row r="2180" spans="1:4">
      <c r="A2180">
        <v>27</v>
      </c>
      <c r="B2180">
        <v>383.8</v>
      </c>
      <c r="C2180" s="123">
        <v>192.01</v>
      </c>
      <c r="D2180">
        <f t="shared" si="6"/>
        <v>48.995000000000005</v>
      </c>
    </row>
    <row r="2181" spans="1:4">
      <c r="A2181">
        <v>27</v>
      </c>
      <c r="B2181">
        <v>481.27</v>
      </c>
      <c r="C2181" s="123">
        <v>193.59</v>
      </c>
      <c r="D2181">
        <f t="shared" si="6"/>
        <v>52.835000000000008</v>
      </c>
    </row>
    <row r="2182" spans="1:4">
      <c r="A2182">
        <v>27</v>
      </c>
      <c r="B2182">
        <v>489.47</v>
      </c>
      <c r="C2182" s="123">
        <v>194.84</v>
      </c>
      <c r="D2182">
        <f t="shared" si="6"/>
        <v>10</v>
      </c>
    </row>
    <row r="2183" spans="1:4">
      <c r="A2183">
        <v>27</v>
      </c>
      <c r="B2183">
        <v>501.27</v>
      </c>
      <c r="C2183" s="123">
        <v>193.33</v>
      </c>
      <c r="D2183">
        <f t="shared" si="6"/>
        <v>15.83499999999998</v>
      </c>
    </row>
    <row r="2184" spans="1:4">
      <c r="A2184">
        <v>27</v>
      </c>
      <c r="B2184">
        <v>521.14</v>
      </c>
      <c r="C2184" s="123">
        <v>193.02</v>
      </c>
      <c r="D2184">
        <f t="shared" si="6"/>
        <v>65.19</v>
      </c>
    </row>
    <row r="2185" spans="1:4">
      <c r="A2185">
        <v>27</v>
      </c>
      <c r="B2185">
        <v>631.65</v>
      </c>
      <c r="C2185" s="123">
        <v>185.93</v>
      </c>
      <c r="D2185">
        <f t="shared" si="6"/>
        <v>59.194999999999993</v>
      </c>
    </row>
    <row r="2186" spans="1:4">
      <c r="A2186">
        <v>27</v>
      </c>
      <c r="B2186">
        <v>639.53</v>
      </c>
      <c r="C2186" s="123">
        <v>187.22</v>
      </c>
      <c r="D2186">
        <f t="shared" si="6"/>
        <v>6.4350000000000023</v>
      </c>
    </row>
    <row r="2187" spans="1:4">
      <c r="A2187">
        <v>27</v>
      </c>
      <c r="B2187">
        <v>644.52</v>
      </c>
      <c r="C2187" s="123">
        <v>188.46</v>
      </c>
      <c r="D2187">
        <f t="shared" si="6"/>
        <v>13.795000000000016</v>
      </c>
    </row>
    <row r="2188" spans="1:4">
      <c r="A2188">
        <v>27</v>
      </c>
      <c r="B2188">
        <v>667.12</v>
      </c>
      <c r="C2188" s="123">
        <v>192.62</v>
      </c>
      <c r="D2188">
        <f t="shared" si="6"/>
        <v>11.814999999999998</v>
      </c>
    </row>
    <row r="2189" spans="1:4">
      <c r="A2189">
        <v>27</v>
      </c>
      <c r="B2189">
        <v>668.15</v>
      </c>
      <c r="C2189" s="123">
        <v>191.71</v>
      </c>
      <c r="D2189">
        <f t="shared" si="6"/>
        <v>1.0149999999999864</v>
      </c>
    </row>
    <row r="2190" spans="1:4">
      <c r="A2190">
        <v>27</v>
      </c>
      <c r="B2190">
        <v>669.15</v>
      </c>
      <c r="C2190" s="123">
        <v>192.8</v>
      </c>
      <c r="D2190">
        <f t="shared" si="6"/>
        <v>3.4700000000000273</v>
      </c>
    </row>
    <row r="2191" spans="1:4">
      <c r="A2191">
        <v>27</v>
      </c>
      <c r="B2191">
        <v>675.09</v>
      </c>
      <c r="C2191" s="123">
        <v>197.35</v>
      </c>
      <c r="D2191">
        <f t="shared" si="6"/>
        <v>21.300000000000011</v>
      </c>
    </row>
    <row r="2192" spans="1:4">
      <c r="A2192">
        <v>27</v>
      </c>
      <c r="B2192">
        <v>711.75</v>
      </c>
      <c r="C2192" s="123">
        <v>196.63</v>
      </c>
      <c r="D2192">
        <f t="shared" si="6"/>
        <v>20.339999999999975</v>
      </c>
    </row>
    <row r="2193" spans="1:4">
      <c r="A2193">
        <v>27</v>
      </c>
      <c r="B2193">
        <v>715.77</v>
      </c>
      <c r="C2193" s="123">
        <v>196.74</v>
      </c>
      <c r="D2193">
        <f t="shared" si="6"/>
        <v>4.7799999999999727</v>
      </c>
    </row>
    <row r="2194" spans="1:4">
      <c r="A2194">
        <v>27</v>
      </c>
      <c r="B2194">
        <v>721.31</v>
      </c>
      <c r="C2194" s="123">
        <v>198.94</v>
      </c>
      <c r="D2194">
        <f t="shared" si="6"/>
        <v>2.8050000000000068</v>
      </c>
    </row>
    <row r="2195" spans="1:4">
      <c r="A2195">
        <v>27</v>
      </c>
      <c r="B2195">
        <v>721.38</v>
      </c>
      <c r="C2195" s="123">
        <v>199.95</v>
      </c>
      <c r="D2195">
        <f t="shared" si="6"/>
        <v>2.3650000000000091</v>
      </c>
    </row>
    <row r="2196" spans="1:4">
      <c r="A2196">
        <v>27</v>
      </c>
      <c r="B2196">
        <v>726.04</v>
      </c>
      <c r="C2196" s="123">
        <v>199.91</v>
      </c>
      <c r="D2196">
        <f t="shared" si="6"/>
        <v>6.0450000000000159</v>
      </c>
    </row>
    <row r="2197" spans="1:4">
      <c r="A2197">
        <v>27</v>
      </c>
      <c r="B2197">
        <v>733.47</v>
      </c>
      <c r="C2197" s="123">
        <v>203.92</v>
      </c>
      <c r="D2197">
        <f t="shared" si="6"/>
        <v>4.9350000000000023</v>
      </c>
    </row>
    <row r="2198" spans="1:4">
      <c r="A2198">
        <v>27</v>
      </c>
      <c r="B2198">
        <v>735.91</v>
      </c>
      <c r="C2198" s="123">
        <v>204.05</v>
      </c>
    </row>
    <row r="2199" spans="1:4">
      <c r="A2199">
        <v>27</v>
      </c>
      <c r="B2199">
        <v>736.29</v>
      </c>
      <c r="C2199" s="123">
        <v>204.29900000000001</v>
      </c>
    </row>
    <row r="2200" spans="1:4">
      <c r="A2200">
        <v>27</v>
      </c>
      <c r="B2200">
        <v>736.29</v>
      </c>
      <c r="C2200" s="123">
        <v>204.05</v>
      </c>
    </row>
    <row r="2201" spans="1:4">
      <c r="A2201">
        <v>27</v>
      </c>
      <c r="B2201">
        <v>736.29</v>
      </c>
      <c r="C2201" s="123">
        <v>203.97</v>
      </c>
    </row>
    <row r="2202" spans="1:4">
      <c r="A2202">
        <v>27</v>
      </c>
      <c r="B2202">
        <v>743.94</v>
      </c>
      <c r="C2202" s="123">
        <v>200.39</v>
      </c>
    </row>
    <row r="2203" spans="1:4">
      <c r="A2203">
        <v>27</v>
      </c>
      <c r="B2203">
        <v>745.39</v>
      </c>
      <c r="C2203" s="123">
        <v>200.39</v>
      </c>
    </row>
    <row r="2204" spans="1:4">
      <c r="A2204">
        <v>27</v>
      </c>
      <c r="B2204">
        <v>745.72</v>
      </c>
      <c r="C2204" s="123">
        <v>200.16</v>
      </c>
    </row>
    <row r="2205" spans="1:4">
      <c r="A2205">
        <v>27</v>
      </c>
      <c r="B2205">
        <v>745.72</v>
      </c>
      <c r="C2205" s="123">
        <v>200.39</v>
      </c>
    </row>
    <row r="2206" spans="1:4">
      <c r="A2206">
        <v>27</v>
      </c>
      <c r="B2206">
        <v>760.54</v>
      </c>
      <c r="C2206" s="123">
        <v>199.9</v>
      </c>
    </row>
    <row r="2207" spans="1:4">
      <c r="A2207">
        <v>28</v>
      </c>
      <c r="B2207">
        <v>-6.38</v>
      </c>
      <c r="C2207" s="123">
        <v>209.03</v>
      </c>
    </row>
    <row r="2208" spans="1:4">
      <c r="A2208">
        <v>28</v>
      </c>
      <c r="B2208">
        <v>-0.84</v>
      </c>
      <c r="C2208" s="123">
        <v>209</v>
      </c>
    </row>
    <row r="2209" spans="1:3">
      <c r="A2209">
        <v>28</v>
      </c>
      <c r="B2209">
        <v>-0.04</v>
      </c>
      <c r="C2209" s="123">
        <v>209.52</v>
      </c>
    </row>
    <row r="2210" spans="1:3">
      <c r="A2210">
        <v>28</v>
      </c>
      <c r="B2210">
        <v>0</v>
      </c>
      <c r="C2210" s="123">
        <v>209.62</v>
      </c>
    </row>
    <row r="2211" spans="1:3">
      <c r="A2211">
        <v>28</v>
      </c>
      <c r="B2211">
        <v>0.11</v>
      </c>
      <c r="C2211" s="123">
        <v>209.876</v>
      </c>
    </row>
    <row r="2212" spans="1:3">
      <c r="A2212">
        <v>28</v>
      </c>
      <c r="B2212">
        <v>0.11</v>
      </c>
      <c r="C2212" s="123">
        <v>209.62</v>
      </c>
    </row>
    <row r="2213" spans="1:3">
      <c r="A2213">
        <v>28</v>
      </c>
      <c r="B2213">
        <v>0.11</v>
      </c>
      <c r="C2213" s="123">
        <v>209.77</v>
      </c>
    </row>
    <row r="2214" spans="1:3">
      <c r="A2214">
        <v>28</v>
      </c>
      <c r="B2214">
        <v>0.13</v>
      </c>
      <c r="C2214" s="123">
        <v>209.77</v>
      </c>
    </row>
    <row r="2215" spans="1:3">
      <c r="A2215">
        <v>28</v>
      </c>
      <c r="B2215">
        <v>3.26</v>
      </c>
      <c r="C2215" s="123">
        <v>209.55</v>
      </c>
    </row>
    <row r="2216" spans="1:3">
      <c r="A2216">
        <v>28</v>
      </c>
      <c r="B2216">
        <v>7.62</v>
      </c>
      <c r="C2216" s="123">
        <v>207.66</v>
      </c>
    </row>
    <row r="2217" spans="1:3">
      <c r="A2217">
        <v>28</v>
      </c>
      <c r="B2217">
        <v>26.77</v>
      </c>
      <c r="C2217" s="123">
        <v>207.46</v>
      </c>
    </row>
    <row r="2218" spans="1:3">
      <c r="A2218">
        <v>28</v>
      </c>
      <c r="B2218">
        <v>27.63</v>
      </c>
      <c r="C2218" s="123">
        <v>207.65</v>
      </c>
    </row>
    <row r="2219" spans="1:3">
      <c r="A2219">
        <v>28</v>
      </c>
      <c r="B2219">
        <v>55.69</v>
      </c>
      <c r="C2219" s="123">
        <v>206.73</v>
      </c>
    </row>
    <row r="2220" spans="1:3">
      <c r="A2220">
        <v>28</v>
      </c>
      <c r="B2220">
        <v>61.33</v>
      </c>
      <c r="C2220" s="123">
        <v>201.72</v>
      </c>
    </row>
    <row r="2221" spans="1:3">
      <c r="A2221">
        <v>28</v>
      </c>
      <c r="B2221">
        <v>161.30000000000001</v>
      </c>
      <c r="C2221" s="123">
        <v>202.34</v>
      </c>
    </row>
    <row r="2222" spans="1:3">
      <c r="A2222">
        <v>28</v>
      </c>
      <c r="B2222">
        <v>267.57</v>
      </c>
      <c r="C2222" s="123">
        <v>200.32</v>
      </c>
    </row>
    <row r="2223" spans="1:3">
      <c r="A2223">
        <v>28</v>
      </c>
      <c r="B2223">
        <v>268.47000000000003</v>
      </c>
      <c r="C2223" s="123">
        <v>198.8</v>
      </c>
    </row>
    <row r="2224" spans="1:3">
      <c r="A2224">
        <v>28</v>
      </c>
      <c r="B2224">
        <v>274.94</v>
      </c>
      <c r="C2224" s="123">
        <v>197.68</v>
      </c>
    </row>
    <row r="2225" spans="1:3">
      <c r="A2225">
        <v>28</v>
      </c>
      <c r="B2225">
        <v>275</v>
      </c>
      <c r="C2225" s="123">
        <v>199.16</v>
      </c>
    </row>
    <row r="2226" spans="1:3">
      <c r="A2226">
        <v>28</v>
      </c>
      <c r="B2226">
        <v>277.22000000000003</v>
      </c>
      <c r="C2226" s="123">
        <v>200.44</v>
      </c>
    </row>
    <row r="2227" spans="1:3">
      <c r="A2227">
        <v>28</v>
      </c>
      <c r="B2227">
        <v>280.26</v>
      </c>
      <c r="C2227" s="123">
        <v>199.54</v>
      </c>
    </row>
    <row r="2228" spans="1:3">
      <c r="A2228">
        <v>28</v>
      </c>
      <c r="B2228">
        <v>290.72000000000003</v>
      </c>
      <c r="C2228" s="123">
        <v>199.81</v>
      </c>
    </row>
    <row r="2229" spans="1:3">
      <c r="A2229">
        <v>28</v>
      </c>
      <c r="B2229">
        <v>294.64</v>
      </c>
      <c r="C2229" s="123">
        <v>201.8</v>
      </c>
    </row>
    <row r="2230" spans="1:3">
      <c r="A2230">
        <v>28</v>
      </c>
      <c r="B2230">
        <v>301.70999999999998</v>
      </c>
      <c r="C2230" s="123">
        <v>201.55</v>
      </c>
    </row>
    <row r="2231" spans="1:3">
      <c r="A2231">
        <v>28</v>
      </c>
      <c r="B2231">
        <v>303.39999999999998</v>
      </c>
      <c r="C2231" s="123">
        <v>200.63</v>
      </c>
    </row>
    <row r="2232" spans="1:3">
      <c r="A2232">
        <v>28</v>
      </c>
      <c r="B2232">
        <v>330.35</v>
      </c>
      <c r="C2232" s="123">
        <v>200.19</v>
      </c>
    </row>
    <row r="2233" spans="1:3">
      <c r="A2233">
        <v>28</v>
      </c>
      <c r="B2233">
        <v>360.96</v>
      </c>
      <c r="C2233" s="123">
        <v>199.35</v>
      </c>
    </row>
    <row r="2234" spans="1:3">
      <c r="A2234">
        <v>28</v>
      </c>
      <c r="B2234">
        <v>394.04</v>
      </c>
      <c r="C2234" s="123">
        <v>198.59</v>
      </c>
    </row>
    <row r="2235" spans="1:3">
      <c r="A2235">
        <v>28</v>
      </c>
      <c r="B2235">
        <v>420.35</v>
      </c>
      <c r="C2235" s="123">
        <v>197.96</v>
      </c>
    </row>
    <row r="2236" spans="1:3">
      <c r="A2236">
        <v>28</v>
      </c>
      <c r="B2236">
        <v>425.41</v>
      </c>
      <c r="C2236" s="123">
        <v>199.09</v>
      </c>
    </row>
    <row r="2237" spans="1:3">
      <c r="A2237">
        <v>28</v>
      </c>
      <c r="B2237">
        <v>439.95</v>
      </c>
      <c r="C2237" s="123">
        <v>202.13</v>
      </c>
    </row>
    <row r="2238" spans="1:3">
      <c r="A2238">
        <v>28</v>
      </c>
      <c r="B2238">
        <v>441.82</v>
      </c>
      <c r="C2238" s="123">
        <v>202.83</v>
      </c>
    </row>
    <row r="2239" spans="1:3">
      <c r="A2239">
        <v>28</v>
      </c>
      <c r="B2239">
        <v>445.63</v>
      </c>
      <c r="C2239" s="123">
        <v>202.98</v>
      </c>
    </row>
    <row r="2240" spans="1:3">
      <c r="A2240">
        <v>28</v>
      </c>
      <c r="B2240">
        <v>446.47</v>
      </c>
      <c r="C2240" s="123">
        <v>203</v>
      </c>
    </row>
    <row r="2241" spans="1:3">
      <c r="A2241">
        <v>28</v>
      </c>
      <c r="B2241">
        <v>447</v>
      </c>
      <c r="C2241" s="123">
        <v>203.27</v>
      </c>
    </row>
    <row r="2242" spans="1:3">
      <c r="A2242">
        <v>28</v>
      </c>
      <c r="B2242">
        <v>447.75</v>
      </c>
      <c r="C2242" s="123">
        <v>203.29</v>
      </c>
    </row>
    <row r="2243" spans="1:3">
      <c r="A2243">
        <v>28</v>
      </c>
      <c r="B2243">
        <v>448.14</v>
      </c>
      <c r="C2243" s="123">
        <v>202.94</v>
      </c>
    </row>
    <row r="2244" spans="1:3">
      <c r="A2244">
        <v>28</v>
      </c>
      <c r="B2244">
        <v>541.75</v>
      </c>
      <c r="C2244" s="123">
        <v>203.04</v>
      </c>
    </row>
    <row r="2245" spans="1:3">
      <c r="A2245">
        <v>28</v>
      </c>
      <c r="B2245">
        <v>548.78</v>
      </c>
      <c r="C2245" s="123">
        <v>203.95</v>
      </c>
    </row>
    <row r="2246" spans="1:3">
      <c r="A2246">
        <v>28</v>
      </c>
      <c r="B2246">
        <v>553.87</v>
      </c>
      <c r="C2246" s="123">
        <v>203.84</v>
      </c>
    </row>
    <row r="2247" spans="1:3">
      <c r="A2247">
        <v>28</v>
      </c>
      <c r="B2247">
        <v>553.92999999999995</v>
      </c>
      <c r="C2247" s="123">
        <v>204.15</v>
      </c>
    </row>
    <row r="2248" spans="1:3">
      <c r="A2248">
        <v>28</v>
      </c>
      <c r="B2248">
        <v>554.12</v>
      </c>
      <c r="C2248" s="123">
        <v>204.16</v>
      </c>
    </row>
    <row r="2249" spans="1:3">
      <c r="A2249">
        <v>28</v>
      </c>
      <c r="B2249">
        <v>554.23</v>
      </c>
      <c r="C2249" s="123">
        <v>203.92</v>
      </c>
    </row>
    <row r="2250" spans="1:3">
      <c r="A2250">
        <v>28</v>
      </c>
      <c r="B2250">
        <v>557.20000000000005</v>
      </c>
      <c r="C2250" s="123">
        <v>204.02</v>
      </c>
    </row>
    <row r="2251" spans="1:3">
      <c r="A2251">
        <v>28</v>
      </c>
      <c r="B2251">
        <v>557.27</v>
      </c>
      <c r="C2251" s="123">
        <v>204.31</v>
      </c>
    </row>
    <row r="2252" spans="1:3">
      <c r="A2252">
        <v>28</v>
      </c>
      <c r="B2252">
        <v>557.5</v>
      </c>
      <c r="C2252" s="123">
        <v>204.02</v>
      </c>
    </row>
    <row r="2253" spans="1:3">
      <c r="A2253">
        <v>28</v>
      </c>
      <c r="B2253">
        <v>557.53</v>
      </c>
      <c r="C2253" s="123">
        <v>204.32</v>
      </c>
    </row>
    <row r="2254" spans="1:3">
      <c r="A2254">
        <v>28</v>
      </c>
      <c r="B2254">
        <v>637.70000000000005</v>
      </c>
      <c r="C2254" s="123">
        <v>203.5</v>
      </c>
    </row>
    <row r="2255" spans="1:3">
      <c r="A2255">
        <v>28</v>
      </c>
      <c r="B2255">
        <v>687.16</v>
      </c>
      <c r="C2255" s="123">
        <v>203.78</v>
      </c>
    </row>
    <row r="2256" spans="1:3">
      <c r="A2256">
        <v>28</v>
      </c>
      <c r="B2256">
        <v>689.79</v>
      </c>
      <c r="C2256" s="123">
        <v>205.8</v>
      </c>
    </row>
    <row r="2257" spans="1:3">
      <c r="A2257">
        <v>28</v>
      </c>
      <c r="B2257">
        <v>691.72</v>
      </c>
      <c r="C2257" s="123">
        <v>206.1</v>
      </c>
    </row>
    <row r="2258" spans="1:3">
      <c r="A2258">
        <v>28</v>
      </c>
      <c r="B2258">
        <v>718.11</v>
      </c>
      <c r="C2258" s="123">
        <v>205.85</v>
      </c>
    </row>
    <row r="2259" spans="1:3">
      <c r="A2259">
        <v>28</v>
      </c>
      <c r="B2259">
        <v>718.6</v>
      </c>
      <c r="C2259" s="123">
        <v>204.63</v>
      </c>
    </row>
    <row r="2260" spans="1:3">
      <c r="A2260">
        <v>28</v>
      </c>
      <c r="B2260">
        <v>719.7</v>
      </c>
      <c r="C2260" s="123">
        <v>204.79</v>
      </c>
    </row>
    <row r="2261" spans="1:3">
      <c r="A2261">
        <v>28</v>
      </c>
      <c r="B2261">
        <v>720.2</v>
      </c>
      <c r="C2261" s="123">
        <v>205.19</v>
      </c>
    </row>
    <row r="2262" spans="1:3">
      <c r="A2262">
        <v>28</v>
      </c>
      <c r="B2262">
        <v>721.91</v>
      </c>
      <c r="C2262" s="123">
        <v>205.47</v>
      </c>
    </row>
    <row r="2263" spans="1:3">
      <c r="A2263">
        <v>28</v>
      </c>
      <c r="B2263">
        <v>728.39</v>
      </c>
      <c r="C2263" s="123">
        <v>209.47</v>
      </c>
    </row>
    <row r="2264" spans="1:3">
      <c r="A2264">
        <v>28</v>
      </c>
      <c r="B2264">
        <v>728.7</v>
      </c>
      <c r="C2264" s="123">
        <v>209.56</v>
      </c>
    </row>
    <row r="2265" spans="1:3">
      <c r="A2265">
        <v>28</v>
      </c>
      <c r="B2265">
        <v>728.7</v>
      </c>
      <c r="C2265" s="123">
        <v>209.80600000000001</v>
      </c>
    </row>
    <row r="2266" spans="1:3">
      <c r="A2266">
        <v>28</v>
      </c>
      <c r="B2266">
        <v>728.7</v>
      </c>
      <c r="C2266" s="123">
        <v>209.56</v>
      </c>
    </row>
    <row r="2267" spans="1:3">
      <c r="A2267">
        <v>28</v>
      </c>
      <c r="B2267">
        <v>731.43</v>
      </c>
      <c r="C2267" s="123">
        <v>209.46</v>
      </c>
    </row>
    <row r="2268" spans="1:3">
      <c r="A2268">
        <v>28</v>
      </c>
      <c r="B2268">
        <v>738.64</v>
      </c>
      <c r="C2268" s="123">
        <v>205.96</v>
      </c>
    </row>
    <row r="2269" spans="1:3">
      <c r="A2269">
        <v>28</v>
      </c>
      <c r="B2269">
        <v>739.62</v>
      </c>
      <c r="C2269" s="123">
        <v>205.94</v>
      </c>
    </row>
    <row r="2270" spans="1:3">
      <c r="A2270">
        <v>28</v>
      </c>
      <c r="B2270">
        <v>739.94</v>
      </c>
      <c r="C2270" s="123">
        <v>205.93</v>
      </c>
    </row>
    <row r="2271" spans="1:3">
      <c r="A2271">
        <v>28</v>
      </c>
      <c r="B2271">
        <v>739.97</v>
      </c>
      <c r="C2271" s="123">
        <v>205.66</v>
      </c>
    </row>
    <row r="2272" spans="1:3">
      <c r="A2272">
        <v>28</v>
      </c>
      <c r="B2272">
        <v>754.37</v>
      </c>
      <c r="C2272" s="123">
        <v>205.48</v>
      </c>
    </row>
    <row r="2273" spans="1:3">
      <c r="A2273" t="s">
        <v>202</v>
      </c>
      <c r="B2273">
        <v>-18.11</v>
      </c>
      <c r="C2273" s="123">
        <v>217.08</v>
      </c>
    </row>
    <row r="2274" spans="1:3">
      <c r="A2274" t="s">
        <v>202</v>
      </c>
      <c r="B2274">
        <v>-3.8</v>
      </c>
      <c r="C2274" s="123">
        <v>216.7</v>
      </c>
    </row>
    <row r="2275" spans="1:3">
      <c r="A2275" t="s">
        <v>202</v>
      </c>
      <c r="B2275">
        <v>0</v>
      </c>
      <c r="C2275" s="123">
        <v>215.82</v>
      </c>
    </row>
    <row r="2276" spans="1:3">
      <c r="A2276" t="s">
        <v>202</v>
      </c>
      <c r="B2276">
        <v>3.39</v>
      </c>
      <c r="C2276" s="123">
        <v>214.29</v>
      </c>
    </row>
    <row r="2277" spans="1:3">
      <c r="A2277" t="s">
        <v>202</v>
      </c>
      <c r="B2277">
        <v>14.89</v>
      </c>
      <c r="C2277" s="123">
        <v>213.22</v>
      </c>
    </row>
    <row r="2278" spans="1:3">
      <c r="A2278" t="s">
        <v>202</v>
      </c>
      <c r="B2278">
        <v>38.29</v>
      </c>
      <c r="C2278" s="123">
        <v>210.75</v>
      </c>
    </row>
    <row r="2279" spans="1:3">
      <c r="A2279" t="s">
        <v>202</v>
      </c>
      <c r="B2279">
        <v>75.89</v>
      </c>
      <c r="C2279" s="123">
        <v>210.41</v>
      </c>
    </row>
    <row r="2280" spans="1:3">
      <c r="A2280" t="s">
        <v>202</v>
      </c>
      <c r="B2280">
        <v>106.49</v>
      </c>
      <c r="C2280" s="123">
        <v>210.65</v>
      </c>
    </row>
    <row r="2281" spans="1:3">
      <c r="A2281" t="s">
        <v>202</v>
      </c>
      <c r="B2281">
        <v>113.09</v>
      </c>
      <c r="C2281" s="123">
        <v>209.72</v>
      </c>
    </row>
    <row r="2282" spans="1:3">
      <c r="A2282" t="s">
        <v>202</v>
      </c>
      <c r="B2282">
        <v>156.49</v>
      </c>
      <c r="C2282" s="123">
        <v>209.33</v>
      </c>
    </row>
    <row r="2283" spans="1:3">
      <c r="A2283" t="s">
        <v>202</v>
      </c>
      <c r="B2283">
        <v>236.59</v>
      </c>
      <c r="C2283" s="123">
        <v>209.02</v>
      </c>
    </row>
    <row r="2284" spans="1:3">
      <c r="A2284" t="s">
        <v>202</v>
      </c>
      <c r="B2284">
        <v>272.89</v>
      </c>
      <c r="C2284" s="123">
        <v>208.07</v>
      </c>
    </row>
    <row r="2285" spans="1:3">
      <c r="A2285" t="s">
        <v>202</v>
      </c>
      <c r="B2285">
        <v>316.39</v>
      </c>
      <c r="C2285" s="123">
        <v>206.8</v>
      </c>
    </row>
    <row r="2286" spans="1:3">
      <c r="A2286" t="s">
        <v>202</v>
      </c>
      <c r="B2286">
        <v>355.99</v>
      </c>
      <c r="C2286" s="123">
        <v>206.43</v>
      </c>
    </row>
    <row r="2287" spans="1:3">
      <c r="A2287" t="s">
        <v>202</v>
      </c>
      <c r="B2287">
        <v>396.59</v>
      </c>
      <c r="C2287" s="123">
        <v>206.08</v>
      </c>
    </row>
    <row r="2288" spans="1:3">
      <c r="A2288" t="s">
        <v>202</v>
      </c>
      <c r="B2288">
        <v>426.69</v>
      </c>
      <c r="C2288" s="123">
        <v>206.89</v>
      </c>
    </row>
    <row r="2289" spans="1:3">
      <c r="A2289" t="s">
        <v>202</v>
      </c>
      <c r="B2289">
        <v>436.69</v>
      </c>
      <c r="C2289" s="123">
        <v>206.42</v>
      </c>
    </row>
    <row r="2290" spans="1:3">
      <c r="A2290" t="s">
        <v>202</v>
      </c>
      <c r="B2290">
        <v>440.69</v>
      </c>
      <c r="C2290" s="123">
        <v>205.53</v>
      </c>
    </row>
    <row r="2291" spans="1:3">
      <c r="A2291" t="s">
        <v>202</v>
      </c>
      <c r="B2291">
        <v>459.69</v>
      </c>
      <c r="C2291" s="123">
        <v>204.31</v>
      </c>
    </row>
    <row r="2292" spans="1:3">
      <c r="A2292" t="s">
        <v>202</v>
      </c>
      <c r="B2292">
        <v>469.39</v>
      </c>
      <c r="C2292" s="123">
        <v>203</v>
      </c>
    </row>
    <row r="2293" spans="1:3">
      <c r="A2293" t="s">
        <v>202</v>
      </c>
      <c r="B2293">
        <v>482.19</v>
      </c>
      <c r="C2293" s="123">
        <v>203</v>
      </c>
    </row>
    <row r="2294" spans="1:3">
      <c r="A2294" t="s">
        <v>202</v>
      </c>
      <c r="B2294">
        <v>475.89</v>
      </c>
      <c r="C2294" s="123">
        <v>201.61</v>
      </c>
    </row>
    <row r="2295" spans="1:3">
      <c r="A2295" t="s">
        <v>202</v>
      </c>
      <c r="B2295">
        <v>517.99</v>
      </c>
      <c r="C2295" s="123">
        <v>201.5</v>
      </c>
    </row>
    <row r="2296" spans="1:3">
      <c r="A2296" t="s">
        <v>202</v>
      </c>
      <c r="B2296">
        <v>549.09</v>
      </c>
      <c r="C2296" s="123">
        <v>202.7</v>
      </c>
    </row>
    <row r="2297" spans="1:3">
      <c r="A2297" t="s">
        <v>202</v>
      </c>
      <c r="B2297">
        <v>555.99</v>
      </c>
      <c r="C2297" s="123">
        <v>203.6</v>
      </c>
    </row>
    <row r="2298" spans="1:3">
      <c r="A2298" t="s">
        <v>202</v>
      </c>
      <c r="B2298">
        <v>587.49</v>
      </c>
      <c r="C2298" s="123">
        <v>205.2</v>
      </c>
    </row>
    <row r="2299" spans="1:3">
      <c r="A2299" t="s">
        <v>202</v>
      </c>
      <c r="B2299">
        <v>588.89</v>
      </c>
      <c r="C2299" s="123">
        <v>206.89</v>
      </c>
    </row>
    <row r="2300" spans="1:3">
      <c r="A2300" t="s">
        <v>202</v>
      </c>
      <c r="B2300">
        <v>596.28</v>
      </c>
      <c r="C2300" s="123">
        <v>207.08</v>
      </c>
    </row>
    <row r="2301" spans="1:3">
      <c r="A2301" t="s">
        <v>202</v>
      </c>
      <c r="B2301">
        <v>612.28</v>
      </c>
      <c r="C2301" s="123">
        <v>216.68</v>
      </c>
    </row>
    <row r="2302" spans="1:3">
      <c r="A2302" t="s">
        <v>202</v>
      </c>
      <c r="B2302">
        <v>615.49</v>
      </c>
      <c r="C2302" s="123">
        <v>217.44</v>
      </c>
    </row>
    <row r="2303" spans="1:3">
      <c r="A2303" t="s">
        <v>202</v>
      </c>
      <c r="B2303">
        <v>636.28</v>
      </c>
      <c r="C2303" s="123">
        <v>217.48</v>
      </c>
    </row>
    <row r="2304" spans="1:3">
      <c r="A2304" t="s">
        <v>202</v>
      </c>
      <c r="B2304">
        <v>639.59</v>
      </c>
      <c r="C2304" s="123">
        <v>217.5</v>
      </c>
    </row>
    <row r="2305" spans="1:3">
      <c r="A2305" t="s">
        <v>202</v>
      </c>
      <c r="B2305">
        <v>644.59</v>
      </c>
      <c r="C2305" s="123">
        <v>217.25</v>
      </c>
    </row>
    <row r="2306" spans="1:3">
      <c r="A2306">
        <v>29</v>
      </c>
      <c r="B2306">
        <v>-2.95</v>
      </c>
      <c r="C2306" s="123">
        <v>213.58</v>
      </c>
    </row>
    <row r="2307" spans="1:3">
      <c r="A2307">
        <v>29</v>
      </c>
      <c r="B2307">
        <v>-0.32</v>
      </c>
      <c r="C2307" s="123">
        <v>215.1</v>
      </c>
    </row>
    <row r="2308" spans="1:3">
      <c r="A2308">
        <v>29</v>
      </c>
      <c r="B2308">
        <v>0</v>
      </c>
      <c r="C2308" s="123">
        <v>215.09</v>
      </c>
    </row>
    <row r="2309" spans="1:3">
      <c r="A2309">
        <v>29</v>
      </c>
      <c r="B2309">
        <v>4.1900000000000004</v>
      </c>
      <c r="C2309" s="123">
        <v>215.339</v>
      </c>
    </row>
    <row r="2310" spans="1:3">
      <c r="A2310">
        <v>29</v>
      </c>
      <c r="B2310">
        <v>4.1900000000000004</v>
      </c>
      <c r="C2310" s="123">
        <v>215.09</v>
      </c>
    </row>
    <row r="2311" spans="1:3">
      <c r="A2311">
        <v>29</v>
      </c>
      <c r="B2311">
        <v>4.1900000000000004</v>
      </c>
      <c r="C2311" s="123">
        <v>215.16</v>
      </c>
    </row>
    <row r="2312" spans="1:3">
      <c r="A2312">
        <v>29</v>
      </c>
      <c r="B2312">
        <v>9.43</v>
      </c>
      <c r="C2312" s="123">
        <v>211.91</v>
      </c>
    </row>
    <row r="2313" spans="1:3">
      <c r="A2313">
        <v>29</v>
      </c>
      <c r="B2313">
        <v>43.68</v>
      </c>
      <c r="C2313" s="123">
        <v>211.81</v>
      </c>
    </row>
    <row r="2314" spans="1:3">
      <c r="A2314">
        <v>29</v>
      </c>
      <c r="B2314">
        <v>67.12</v>
      </c>
      <c r="C2314" s="123">
        <v>211.64</v>
      </c>
    </row>
    <row r="2315" spans="1:3">
      <c r="A2315">
        <v>29</v>
      </c>
      <c r="B2315">
        <v>69.94</v>
      </c>
      <c r="C2315" s="123">
        <v>210.81</v>
      </c>
    </row>
    <row r="2316" spans="1:3">
      <c r="A2316">
        <v>29</v>
      </c>
      <c r="B2316">
        <v>70.72</v>
      </c>
      <c r="C2316" s="123">
        <v>210.25</v>
      </c>
    </row>
    <row r="2317" spans="1:3">
      <c r="A2317">
        <v>29</v>
      </c>
      <c r="B2317">
        <v>77.05</v>
      </c>
      <c r="C2317" s="123">
        <v>210.98</v>
      </c>
    </row>
    <row r="2318" spans="1:3">
      <c r="A2318">
        <v>29</v>
      </c>
      <c r="B2318">
        <v>77.709999999999994</v>
      </c>
      <c r="C2318" s="123">
        <v>212.06</v>
      </c>
    </row>
    <row r="2319" spans="1:3">
      <c r="A2319">
        <v>29</v>
      </c>
      <c r="B2319">
        <v>87.03</v>
      </c>
      <c r="C2319" s="123">
        <v>211.3</v>
      </c>
    </row>
    <row r="2320" spans="1:3">
      <c r="A2320">
        <v>29</v>
      </c>
      <c r="B2320">
        <v>87.81</v>
      </c>
      <c r="C2320" s="123">
        <v>210.46</v>
      </c>
    </row>
    <row r="2321" spans="1:3">
      <c r="A2321">
        <v>29</v>
      </c>
      <c r="B2321">
        <v>93.96</v>
      </c>
      <c r="C2321" s="123">
        <v>211.49</v>
      </c>
    </row>
    <row r="2322" spans="1:3">
      <c r="A2322">
        <v>29</v>
      </c>
      <c r="B2322">
        <v>96.77</v>
      </c>
      <c r="C2322" s="123">
        <v>211.44</v>
      </c>
    </row>
    <row r="2323" spans="1:3">
      <c r="A2323">
        <v>29</v>
      </c>
      <c r="B2323">
        <v>101.46</v>
      </c>
      <c r="C2323" s="123">
        <v>212.8</v>
      </c>
    </row>
    <row r="2324" spans="1:3">
      <c r="A2324">
        <v>29</v>
      </c>
      <c r="B2324">
        <v>112.43</v>
      </c>
      <c r="C2324" s="123">
        <v>212.69</v>
      </c>
    </row>
    <row r="2325" spans="1:3">
      <c r="A2325">
        <v>29</v>
      </c>
      <c r="B2325">
        <v>116.1</v>
      </c>
      <c r="C2325" s="123">
        <v>210.48</v>
      </c>
    </row>
    <row r="2326" spans="1:3">
      <c r="A2326">
        <v>29</v>
      </c>
      <c r="B2326">
        <v>129.91999999999999</v>
      </c>
      <c r="C2326" s="123">
        <v>210.96</v>
      </c>
    </row>
    <row r="2327" spans="1:3">
      <c r="A2327">
        <v>29</v>
      </c>
      <c r="B2327">
        <v>152.12</v>
      </c>
      <c r="C2327" s="123">
        <v>211</v>
      </c>
    </row>
    <row r="2328" spans="1:3">
      <c r="A2328">
        <v>29</v>
      </c>
      <c r="B2328">
        <v>156.78</v>
      </c>
      <c r="C2328" s="123">
        <v>211.07</v>
      </c>
    </row>
    <row r="2329" spans="1:3">
      <c r="A2329">
        <v>29</v>
      </c>
      <c r="B2329">
        <v>170.61</v>
      </c>
      <c r="C2329" s="123">
        <v>210.84</v>
      </c>
    </row>
    <row r="2330" spans="1:3">
      <c r="A2330">
        <v>29</v>
      </c>
      <c r="B2330">
        <v>173.04</v>
      </c>
      <c r="C2330" s="123">
        <v>212.32</v>
      </c>
    </row>
    <row r="2331" spans="1:3">
      <c r="A2331">
        <v>29</v>
      </c>
      <c r="B2331">
        <v>175.36</v>
      </c>
      <c r="C2331" s="123">
        <v>211.3</v>
      </c>
    </row>
    <row r="2332" spans="1:3">
      <c r="A2332">
        <v>29</v>
      </c>
      <c r="B2332">
        <v>177.86</v>
      </c>
      <c r="C2332" s="123">
        <v>211.06</v>
      </c>
    </row>
    <row r="2333" spans="1:3">
      <c r="A2333">
        <v>29</v>
      </c>
      <c r="B2333">
        <v>191.75</v>
      </c>
      <c r="C2333" s="123">
        <v>211.11</v>
      </c>
    </row>
    <row r="2334" spans="1:3">
      <c r="A2334">
        <v>29</v>
      </c>
      <c r="B2334">
        <v>194.65</v>
      </c>
      <c r="C2334" s="123">
        <v>210.69</v>
      </c>
    </row>
    <row r="2335" spans="1:3">
      <c r="A2335">
        <v>29</v>
      </c>
      <c r="B2335">
        <v>196.73</v>
      </c>
      <c r="C2335" s="123">
        <v>210.8</v>
      </c>
    </row>
    <row r="2336" spans="1:3">
      <c r="A2336">
        <v>29</v>
      </c>
      <c r="B2336">
        <v>197.81</v>
      </c>
      <c r="C2336" s="123">
        <v>211.03</v>
      </c>
    </row>
    <row r="2337" spans="1:3">
      <c r="A2337">
        <v>29</v>
      </c>
      <c r="B2337">
        <v>244.77</v>
      </c>
      <c r="C2337" s="123">
        <v>210.99</v>
      </c>
    </row>
    <row r="2338" spans="1:3">
      <c r="A2338">
        <v>29</v>
      </c>
      <c r="B2338">
        <v>250.14</v>
      </c>
      <c r="C2338" s="123">
        <v>213.17</v>
      </c>
    </row>
    <row r="2339" spans="1:3">
      <c r="A2339">
        <v>29</v>
      </c>
      <c r="B2339">
        <v>253.23</v>
      </c>
      <c r="C2339" s="123">
        <v>212.38</v>
      </c>
    </row>
    <row r="2340" spans="1:3">
      <c r="A2340">
        <v>29</v>
      </c>
      <c r="B2340">
        <v>281.76</v>
      </c>
      <c r="C2340" s="123">
        <v>212.07</v>
      </c>
    </row>
    <row r="2341" spans="1:3">
      <c r="A2341">
        <v>29</v>
      </c>
      <c r="B2341">
        <v>283.29000000000002</v>
      </c>
      <c r="C2341" s="123">
        <v>213.7</v>
      </c>
    </row>
    <row r="2342" spans="1:3">
      <c r="A2342">
        <v>29</v>
      </c>
      <c r="B2342">
        <v>288.25</v>
      </c>
      <c r="C2342" s="123">
        <v>212.81</v>
      </c>
    </row>
    <row r="2343" spans="1:3">
      <c r="A2343">
        <v>29</v>
      </c>
      <c r="B2343">
        <v>289.79000000000002</v>
      </c>
      <c r="C2343" s="123">
        <v>212.13</v>
      </c>
    </row>
    <row r="2344" spans="1:3">
      <c r="A2344">
        <v>29</v>
      </c>
      <c r="B2344">
        <v>292.88</v>
      </c>
      <c r="C2344" s="123">
        <v>210.35</v>
      </c>
    </row>
    <row r="2345" spans="1:3">
      <c r="A2345">
        <v>29</v>
      </c>
      <c r="B2345">
        <v>295.93</v>
      </c>
      <c r="C2345" s="123">
        <v>210.28</v>
      </c>
    </row>
    <row r="2346" spans="1:3">
      <c r="A2346">
        <v>29</v>
      </c>
      <c r="B2346">
        <v>305.76</v>
      </c>
      <c r="C2346" s="123">
        <v>214.47</v>
      </c>
    </row>
    <row r="2347" spans="1:3">
      <c r="A2347">
        <v>29</v>
      </c>
      <c r="B2347">
        <v>309.01</v>
      </c>
      <c r="C2347" s="123">
        <v>213.15</v>
      </c>
    </row>
    <row r="2348" spans="1:3">
      <c r="A2348">
        <v>29</v>
      </c>
      <c r="B2348">
        <v>309.14999999999998</v>
      </c>
      <c r="C2348" s="123">
        <v>213.19</v>
      </c>
    </row>
    <row r="2349" spans="1:3">
      <c r="A2349">
        <v>29</v>
      </c>
      <c r="B2349">
        <v>310.47000000000003</v>
      </c>
      <c r="C2349" s="123">
        <v>212.96</v>
      </c>
    </row>
    <row r="2350" spans="1:3">
      <c r="A2350">
        <v>29</v>
      </c>
      <c r="B2350">
        <v>311.85000000000002</v>
      </c>
      <c r="C2350" s="123">
        <v>213.69</v>
      </c>
    </row>
    <row r="2351" spans="1:3">
      <c r="A2351">
        <v>29</v>
      </c>
      <c r="B2351">
        <v>312</v>
      </c>
      <c r="C2351" s="123">
        <v>213.59</v>
      </c>
    </row>
    <row r="2352" spans="1:3">
      <c r="A2352">
        <v>29</v>
      </c>
      <c r="B2352">
        <v>313.97000000000003</v>
      </c>
      <c r="C2352" s="123">
        <v>212.83</v>
      </c>
    </row>
    <row r="2353" spans="1:3">
      <c r="A2353">
        <v>29</v>
      </c>
      <c r="B2353">
        <v>317.01</v>
      </c>
      <c r="C2353" s="123">
        <v>211.57</v>
      </c>
    </row>
    <row r="2354" spans="1:3">
      <c r="A2354">
        <v>29</v>
      </c>
      <c r="B2354">
        <v>320.70999999999998</v>
      </c>
      <c r="C2354" s="123">
        <v>211.08</v>
      </c>
    </row>
    <row r="2355" spans="1:3">
      <c r="A2355">
        <v>29</v>
      </c>
      <c r="B2355">
        <v>337.45</v>
      </c>
      <c r="C2355" s="123">
        <v>210.49</v>
      </c>
    </row>
    <row r="2356" spans="1:3">
      <c r="A2356">
        <v>29</v>
      </c>
      <c r="B2356">
        <v>343.83</v>
      </c>
      <c r="C2356" s="123">
        <v>211.14</v>
      </c>
    </row>
    <row r="2357" spans="1:3">
      <c r="A2357">
        <v>29</v>
      </c>
      <c r="B2357">
        <v>362.27</v>
      </c>
      <c r="C2357" s="123">
        <v>211.06</v>
      </c>
    </row>
    <row r="2358" spans="1:3">
      <c r="A2358">
        <v>29</v>
      </c>
      <c r="B2358">
        <v>369.34</v>
      </c>
      <c r="C2358" s="123">
        <v>210.9</v>
      </c>
    </row>
    <row r="2359" spans="1:3">
      <c r="A2359">
        <v>29</v>
      </c>
      <c r="B2359">
        <v>370.87</v>
      </c>
      <c r="C2359" s="123">
        <v>209.84</v>
      </c>
    </row>
    <row r="2360" spans="1:3">
      <c r="A2360">
        <v>29</v>
      </c>
      <c r="B2360">
        <v>389.7</v>
      </c>
      <c r="C2360" s="123">
        <v>208.85</v>
      </c>
    </row>
    <row r="2361" spans="1:3">
      <c r="A2361">
        <v>29</v>
      </c>
      <c r="B2361">
        <v>410.85</v>
      </c>
      <c r="C2361" s="123">
        <v>210.15</v>
      </c>
    </row>
    <row r="2362" spans="1:3">
      <c r="A2362">
        <v>29</v>
      </c>
      <c r="B2362">
        <v>416.12</v>
      </c>
      <c r="C2362" s="123">
        <v>210.18</v>
      </c>
    </row>
    <row r="2363" spans="1:3">
      <c r="A2363">
        <v>29</v>
      </c>
      <c r="B2363">
        <v>419.32</v>
      </c>
      <c r="C2363" s="123">
        <v>211.31</v>
      </c>
    </row>
    <row r="2364" spans="1:3">
      <c r="A2364">
        <v>29</v>
      </c>
      <c r="B2364">
        <v>425.15</v>
      </c>
      <c r="C2364" s="123">
        <v>209.73</v>
      </c>
    </row>
    <row r="2365" spans="1:3">
      <c r="A2365">
        <v>29</v>
      </c>
      <c r="B2365">
        <v>431.24</v>
      </c>
      <c r="C2365" s="123">
        <v>210.49</v>
      </c>
    </row>
    <row r="2366" spans="1:3">
      <c r="A2366">
        <v>29</v>
      </c>
      <c r="B2366">
        <v>443.85</v>
      </c>
      <c r="C2366" s="123">
        <v>210.17</v>
      </c>
    </row>
    <row r="2367" spans="1:3">
      <c r="A2367">
        <v>29</v>
      </c>
      <c r="B2367">
        <v>456.3</v>
      </c>
      <c r="C2367" s="123">
        <v>210.83</v>
      </c>
    </row>
    <row r="2368" spans="1:3">
      <c r="A2368">
        <v>29</v>
      </c>
      <c r="B2368">
        <v>456.9</v>
      </c>
      <c r="C2368" s="123">
        <v>210.94</v>
      </c>
    </row>
    <row r="2369" spans="1:3">
      <c r="A2369">
        <v>29</v>
      </c>
      <c r="B2369">
        <v>458.72</v>
      </c>
      <c r="C2369" s="123">
        <v>210.06</v>
      </c>
    </row>
    <row r="2370" spans="1:3">
      <c r="A2370">
        <v>29</v>
      </c>
      <c r="B2370">
        <v>463.25</v>
      </c>
      <c r="C2370" s="123">
        <v>209.65</v>
      </c>
    </row>
    <row r="2371" spans="1:3">
      <c r="A2371">
        <v>29</v>
      </c>
      <c r="B2371">
        <v>465.21</v>
      </c>
      <c r="C2371" s="123">
        <v>207.8</v>
      </c>
    </row>
    <row r="2372" spans="1:3">
      <c r="A2372">
        <v>29</v>
      </c>
      <c r="B2372">
        <v>468.94</v>
      </c>
      <c r="C2372" s="123">
        <v>206.78</v>
      </c>
    </row>
    <row r="2373" spans="1:3">
      <c r="A2373">
        <v>29</v>
      </c>
      <c r="B2373">
        <v>471.6</v>
      </c>
      <c r="C2373" s="123">
        <v>207.11</v>
      </c>
    </row>
    <row r="2374" spans="1:3">
      <c r="A2374">
        <v>29</v>
      </c>
      <c r="B2374">
        <v>476.18</v>
      </c>
      <c r="C2374" s="123">
        <v>208</v>
      </c>
    </row>
    <row r="2375" spans="1:3">
      <c r="A2375">
        <v>29</v>
      </c>
      <c r="B2375">
        <v>480.76</v>
      </c>
      <c r="C2375" s="123">
        <v>207.25</v>
      </c>
    </row>
    <row r="2376" spans="1:3">
      <c r="A2376">
        <v>29</v>
      </c>
      <c r="B2376">
        <v>481.39</v>
      </c>
      <c r="C2376" s="123">
        <v>208.79</v>
      </c>
    </row>
    <row r="2377" spans="1:3">
      <c r="A2377">
        <v>29</v>
      </c>
      <c r="B2377">
        <v>482.95</v>
      </c>
      <c r="C2377" s="123">
        <v>208.07</v>
      </c>
    </row>
    <row r="2378" spans="1:3">
      <c r="A2378">
        <v>29</v>
      </c>
      <c r="B2378">
        <v>498.13</v>
      </c>
      <c r="C2378" s="123">
        <v>208.75</v>
      </c>
    </row>
    <row r="2379" spans="1:3">
      <c r="A2379">
        <v>29</v>
      </c>
      <c r="B2379">
        <v>503.33</v>
      </c>
      <c r="C2379" s="123">
        <v>208.2</v>
      </c>
    </row>
    <row r="2380" spans="1:3">
      <c r="A2380">
        <v>29</v>
      </c>
      <c r="B2380">
        <v>512.58000000000004</v>
      </c>
      <c r="C2380" s="123">
        <v>208.02</v>
      </c>
    </row>
    <row r="2381" spans="1:3">
      <c r="A2381">
        <v>29</v>
      </c>
      <c r="B2381">
        <v>523.57000000000005</v>
      </c>
      <c r="C2381" s="123">
        <v>207.34</v>
      </c>
    </row>
    <row r="2382" spans="1:3">
      <c r="A2382">
        <v>29</v>
      </c>
      <c r="B2382">
        <v>528.61</v>
      </c>
      <c r="C2382" s="123">
        <v>207.61</v>
      </c>
    </row>
    <row r="2383" spans="1:3">
      <c r="A2383">
        <v>29</v>
      </c>
      <c r="B2383">
        <v>530.71</v>
      </c>
      <c r="C2383" s="123">
        <v>206.43</v>
      </c>
    </row>
    <row r="2384" spans="1:3">
      <c r="A2384">
        <v>29</v>
      </c>
      <c r="B2384">
        <v>532.58000000000004</v>
      </c>
      <c r="C2384" s="123">
        <v>206.8</v>
      </c>
    </row>
    <row r="2385" spans="1:3">
      <c r="A2385">
        <v>29</v>
      </c>
      <c r="B2385">
        <v>536.52</v>
      </c>
      <c r="C2385" s="123">
        <v>206.19</v>
      </c>
    </row>
    <row r="2386" spans="1:3">
      <c r="A2386">
        <v>29</v>
      </c>
      <c r="B2386">
        <v>544.77</v>
      </c>
      <c r="C2386" s="123">
        <v>206.28</v>
      </c>
    </row>
    <row r="2387" spans="1:3">
      <c r="A2387">
        <v>29</v>
      </c>
      <c r="B2387">
        <v>545.36</v>
      </c>
      <c r="C2387" s="123">
        <v>206.02</v>
      </c>
    </row>
    <row r="2388" spans="1:3">
      <c r="A2388">
        <v>29</v>
      </c>
      <c r="B2388">
        <v>548.07000000000005</v>
      </c>
      <c r="C2388" s="123">
        <v>206.6</v>
      </c>
    </row>
    <row r="2389" spans="1:3">
      <c r="A2389">
        <v>29</v>
      </c>
      <c r="B2389">
        <v>548.71</v>
      </c>
      <c r="C2389" s="123">
        <v>206.79</v>
      </c>
    </row>
    <row r="2390" spans="1:3">
      <c r="A2390">
        <v>29</v>
      </c>
      <c r="B2390">
        <v>559.83000000000004</v>
      </c>
      <c r="C2390" s="123">
        <v>207.27</v>
      </c>
    </row>
    <row r="2391" spans="1:3">
      <c r="A2391">
        <v>29</v>
      </c>
      <c r="B2391">
        <v>561.21</v>
      </c>
      <c r="C2391" s="123">
        <v>205.88</v>
      </c>
    </row>
    <row r="2392" spans="1:3">
      <c r="A2392">
        <v>29</v>
      </c>
      <c r="B2392">
        <v>573.15</v>
      </c>
      <c r="C2392" s="123">
        <v>205.8</v>
      </c>
    </row>
    <row r="2393" spans="1:3">
      <c r="A2393">
        <v>29</v>
      </c>
      <c r="B2393">
        <v>574.52</v>
      </c>
      <c r="C2393" s="123">
        <v>207.78</v>
      </c>
    </row>
    <row r="2394" spans="1:3">
      <c r="A2394">
        <v>29</v>
      </c>
      <c r="B2394">
        <v>576.12</v>
      </c>
      <c r="C2394" s="123">
        <v>208.12</v>
      </c>
    </row>
    <row r="2395" spans="1:3">
      <c r="A2395">
        <v>29</v>
      </c>
      <c r="B2395">
        <v>577.79999999999995</v>
      </c>
      <c r="C2395" s="123">
        <v>207.42</v>
      </c>
    </row>
    <row r="2396" spans="1:3">
      <c r="A2396">
        <v>29</v>
      </c>
      <c r="B2396">
        <v>579.21</v>
      </c>
      <c r="C2396" s="123">
        <v>207.23</v>
      </c>
    </row>
    <row r="2397" spans="1:3">
      <c r="A2397">
        <v>29</v>
      </c>
      <c r="B2397">
        <v>583.03</v>
      </c>
      <c r="C2397" s="123">
        <v>206.71</v>
      </c>
    </row>
    <row r="2398" spans="1:3">
      <c r="A2398">
        <v>29</v>
      </c>
      <c r="B2398">
        <v>599.53</v>
      </c>
      <c r="C2398" s="123">
        <v>206.43</v>
      </c>
    </row>
    <row r="2399" spans="1:3">
      <c r="A2399">
        <v>29</v>
      </c>
      <c r="B2399">
        <v>604.9</v>
      </c>
      <c r="C2399" s="123">
        <v>204.44</v>
      </c>
    </row>
    <row r="2400" spans="1:3">
      <c r="A2400">
        <v>29</v>
      </c>
      <c r="B2400">
        <v>609.65</v>
      </c>
      <c r="C2400" s="123">
        <v>206.2</v>
      </c>
    </row>
    <row r="2401" spans="1:3">
      <c r="A2401">
        <v>29</v>
      </c>
      <c r="B2401">
        <v>610.98</v>
      </c>
      <c r="C2401" s="123">
        <v>203.69</v>
      </c>
    </row>
    <row r="2402" spans="1:3">
      <c r="A2402">
        <v>29</v>
      </c>
      <c r="B2402">
        <v>618.17999999999995</v>
      </c>
      <c r="C2402" s="123">
        <v>202.47</v>
      </c>
    </row>
    <row r="2403" spans="1:3">
      <c r="A2403">
        <v>29</v>
      </c>
      <c r="B2403">
        <v>633.07000000000005</v>
      </c>
      <c r="C2403" s="123">
        <v>202.75</v>
      </c>
    </row>
    <row r="2404" spans="1:3">
      <c r="A2404">
        <v>29</v>
      </c>
      <c r="B2404">
        <v>639.03</v>
      </c>
      <c r="C2404" s="123">
        <v>201.56</v>
      </c>
    </row>
    <row r="2405" spans="1:3">
      <c r="A2405">
        <v>29</v>
      </c>
      <c r="B2405">
        <v>657.06</v>
      </c>
      <c r="C2405" s="123">
        <v>203.73</v>
      </c>
    </row>
    <row r="2406" spans="1:3">
      <c r="A2406">
        <v>29</v>
      </c>
      <c r="B2406">
        <v>664.26</v>
      </c>
      <c r="C2406" s="123">
        <v>206.03</v>
      </c>
    </row>
    <row r="2407" spans="1:3">
      <c r="A2407">
        <v>29</v>
      </c>
      <c r="B2407">
        <v>664.37</v>
      </c>
      <c r="C2407" s="123">
        <v>206.53</v>
      </c>
    </row>
    <row r="2408" spans="1:3">
      <c r="A2408">
        <v>29</v>
      </c>
      <c r="B2408">
        <v>675.28</v>
      </c>
      <c r="C2408" s="123">
        <v>205.67</v>
      </c>
    </row>
    <row r="2409" spans="1:3">
      <c r="A2409">
        <v>29</v>
      </c>
      <c r="B2409">
        <v>675.39</v>
      </c>
      <c r="C2409" s="123">
        <v>201.48</v>
      </c>
    </row>
    <row r="2410" spans="1:3">
      <c r="A2410">
        <v>29</v>
      </c>
      <c r="B2410">
        <v>682.11</v>
      </c>
      <c r="C2410" s="123">
        <v>206.12</v>
      </c>
    </row>
    <row r="2411" spans="1:3">
      <c r="A2411">
        <v>29</v>
      </c>
      <c r="B2411">
        <v>683.5</v>
      </c>
      <c r="C2411" s="123">
        <v>204.87</v>
      </c>
    </row>
    <row r="2412" spans="1:3">
      <c r="A2412">
        <v>29</v>
      </c>
      <c r="B2412">
        <v>683.6</v>
      </c>
      <c r="C2412" s="123">
        <v>208.05</v>
      </c>
    </row>
    <row r="2413" spans="1:3">
      <c r="A2413">
        <v>29</v>
      </c>
      <c r="B2413">
        <v>694.61</v>
      </c>
      <c r="C2413" s="123">
        <v>206.75</v>
      </c>
    </row>
    <row r="2414" spans="1:3">
      <c r="A2414">
        <v>29</v>
      </c>
      <c r="B2414">
        <v>694.73</v>
      </c>
      <c r="C2414" s="123">
        <v>208.39</v>
      </c>
    </row>
    <row r="2415" spans="1:3">
      <c r="A2415">
        <v>29</v>
      </c>
      <c r="B2415">
        <v>697.42</v>
      </c>
      <c r="C2415" s="123">
        <v>216.8</v>
      </c>
    </row>
    <row r="2416" spans="1:3">
      <c r="A2416">
        <v>29</v>
      </c>
      <c r="B2416">
        <v>699.18</v>
      </c>
      <c r="C2416" s="123">
        <v>208.4</v>
      </c>
    </row>
    <row r="2417" spans="1:3">
      <c r="A2417">
        <v>29</v>
      </c>
      <c r="B2417">
        <v>702.68</v>
      </c>
      <c r="C2417" s="123">
        <v>216.23</v>
      </c>
    </row>
    <row r="2418" spans="1:3">
      <c r="A2418">
        <v>29</v>
      </c>
      <c r="B2418">
        <v>702.68</v>
      </c>
      <c r="C2418" s="123">
        <v>216.476</v>
      </c>
    </row>
    <row r="2419" spans="1:3">
      <c r="A2419">
        <v>29</v>
      </c>
      <c r="B2419">
        <v>702.68</v>
      </c>
      <c r="C2419" s="123">
        <v>216.23</v>
      </c>
    </row>
    <row r="2420" spans="1:3">
      <c r="A2420">
        <v>29</v>
      </c>
      <c r="B2420">
        <v>710.79</v>
      </c>
      <c r="C2420" s="123">
        <v>216.26</v>
      </c>
    </row>
    <row r="2421" spans="1:3">
      <c r="A2421">
        <v>30</v>
      </c>
      <c r="B2421">
        <v>-9.3000000000000007</v>
      </c>
      <c r="C2421" s="123">
        <v>223.56</v>
      </c>
    </row>
    <row r="2422" spans="1:3">
      <c r="A2422">
        <v>30</v>
      </c>
      <c r="B2422">
        <v>-9.18</v>
      </c>
      <c r="C2422" s="123">
        <v>222.38</v>
      </c>
    </row>
    <row r="2423" spans="1:3">
      <c r="A2423">
        <v>30</v>
      </c>
      <c r="B2423">
        <v>-7.11</v>
      </c>
      <c r="C2423" s="123">
        <v>222.3</v>
      </c>
    </row>
    <row r="2424" spans="1:3">
      <c r="A2424">
        <v>30</v>
      </c>
      <c r="B2424">
        <v>-6.9</v>
      </c>
      <c r="C2424" s="123">
        <v>223.64</v>
      </c>
    </row>
    <row r="2425" spans="1:3">
      <c r="A2425">
        <v>30</v>
      </c>
      <c r="B2425">
        <v>-3.25</v>
      </c>
      <c r="C2425" s="123">
        <v>223.53</v>
      </c>
    </row>
    <row r="2426" spans="1:3">
      <c r="A2426">
        <v>30</v>
      </c>
      <c r="B2426">
        <v>0</v>
      </c>
      <c r="C2426" s="123">
        <v>223.23</v>
      </c>
    </row>
    <row r="2427" spans="1:3">
      <c r="A2427">
        <v>30</v>
      </c>
      <c r="B2427">
        <v>4.66</v>
      </c>
      <c r="C2427" s="123">
        <v>223.58099999999999</v>
      </c>
    </row>
    <row r="2428" spans="1:3">
      <c r="A2428">
        <v>30</v>
      </c>
      <c r="B2428">
        <v>4.66</v>
      </c>
      <c r="C2428" s="123">
        <v>223.23</v>
      </c>
    </row>
    <row r="2429" spans="1:3">
      <c r="A2429">
        <v>30</v>
      </c>
      <c r="B2429">
        <v>4.66</v>
      </c>
      <c r="C2429" s="123">
        <v>226.09</v>
      </c>
    </row>
    <row r="2430" spans="1:3">
      <c r="A2430">
        <v>30</v>
      </c>
      <c r="B2430">
        <v>8.9700000000000006</v>
      </c>
      <c r="C2430" s="123">
        <v>223.19</v>
      </c>
    </row>
    <row r="2431" spans="1:3">
      <c r="A2431">
        <v>30</v>
      </c>
      <c r="B2431">
        <v>14.89</v>
      </c>
      <c r="C2431" s="123">
        <v>219.07</v>
      </c>
    </row>
    <row r="2432" spans="1:3">
      <c r="A2432">
        <v>30</v>
      </c>
      <c r="B2432">
        <v>16.5</v>
      </c>
      <c r="C2432" s="123">
        <v>218.96</v>
      </c>
    </row>
    <row r="2433" spans="1:3">
      <c r="A2433">
        <v>30</v>
      </c>
      <c r="B2433">
        <v>18.850000000000001</v>
      </c>
      <c r="C2433" s="123">
        <v>219.14</v>
      </c>
    </row>
    <row r="2434" spans="1:3">
      <c r="A2434">
        <v>30</v>
      </c>
      <c r="B2434">
        <v>21.14</v>
      </c>
      <c r="C2434" s="123">
        <v>221.02</v>
      </c>
    </row>
    <row r="2435" spans="1:3">
      <c r="A2435">
        <v>30</v>
      </c>
      <c r="B2435">
        <v>156.37</v>
      </c>
      <c r="C2435" s="123">
        <v>221.6</v>
      </c>
    </row>
    <row r="2436" spans="1:3">
      <c r="A2436">
        <v>30</v>
      </c>
      <c r="B2436">
        <v>156.87</v>
      </c>
      <c r="C2436" s="123">
        <v>220.61</v>
      </c>
    </row>
    <row r="2437" spans="1:3">
      <c r="A2437">
        <v>30</v>
      </c>
      <c r="B2437">
        <v>200.51</v>
      </c>
      <c r="C2437" s="123">
        <v>218.99</v>
      </c>
    </row>
    <row r="2438" spans="1:3">
      <c r="A2438">
        <v>30</v>
      </c>
      <c r="B2438">
        <v>201.65</v>
      </c>
      <c r="C2438" s="123">
        <v>219.59</v>
      </c>
    </row>
    <row r="2439" spans="1:3">
      <c r="A2439">
        <v>30</v>
      </c>
      <c r="B2439">
        <v>206.3</v>
      </c>
      <c r="C2439" s="123">
        <v>219.64</v>
      </c>
    </row>
    <row r="2440" spans="1:3">
      <c r="A2440">
        <v>30</v>
      </c>
      <c r="B2440">
        <v>208.09</v>
      </c>
      <c r="C2440" s="123">
        <v>218.66</v>
      </c>
    </row>
    <row r="2441" spans="1:3">
      <c r="A2441">
        <v>30</v>
      </c>
      <c r="B2441">
        <v>208.44</v>
      </c>
      <c r="C2441" s="123">
        <v>218.55</v>
      </c>
    </row>
    <row r="2442" spans="1:3">
      <c r="A2442">
        <v>30</v>
      </c>
      <c r="B2442">
        <v>209.31</v>
      </c>
      <c r="C2442" s="123">
        <v>219.21</v>
      </c>
    </row>
    <row r="2443" spans="1:3">
      <c r="A2443">
        <v>30</v>
      </c>
      <c r="B2443">
        <v>295.26</v>
      </c>
      <c r="C2443" s="123">
        <v>218.99</v>
      </c>
    </row>
    <row r="2444" spans="1:3">
      <c r="A2444">
        <v>30</v>
      </c>
      <c r="B2444">
        <v>295.29000000000002</v>
      </c>
      <c r="C2444" s="123">
        <v>218.96</v>
      </c>
    </row>
    <row r="2445" spans="1:3">
      <c r="A2445">
        <v>30</v>
      </c>
      <c r="B2445">
        <v>296.29000000000002</v>
      </c>
      <c r="C2445" s="123">
        <v>220.7</v>
      </c>
    </row>
    <row r="2446" spans="1:3">
      <c r="A2446">
        <v>30</v>
      </c>
      <c r="B2446">
        <v>323.45999999999998</v>
      </c>
      <c r="C2446" s="123">
        <v>220.88</v>
      </c>
    </row>
    <row r="2447" spans="1:3">
      <c r="A2447">
        <v>30</v>
      </c>
      <c r="B2447">
        <v>353.35</v>
      </c>
      <c r="C2447" s="123">
        <v>220.59</v>
      </c>
    </row>
    <row r="2448" spans="1:3">
      <c r="A2448">
        <v>30</v>
      </c>
      <c r="B2448">
        <v>413.75</v>
      </c>
      <c r="C2448" s="123">
        <v>221.73</v>
      </c>
    </row>
    <row r="2449" spans="1:3">
      <c r="A2449">
        <v>30</v>
      </c>
      <c r="B2449">
        <v>417.16</v>
      </c>
      <c r="C2449" s="123">
        <v>219.66</v>
      </c>
    </row>
    <row r="2450" spans="1:3">
      <c r="A2450">
        <v>30</v>
      </c>
      <c r="B2450">
        <v>455.94</v>
      </c>
      <c r="C2450" s="123">
        <v>218.88</v>
      </c>
    </row>
    <row r="2451" spans="1:3">
      <c r="A2451">
        <v>30</v>
      </c>
      <c r="B2451">
        <v>461.66</v>
      </c>
      <c r="C2451" s="123">
        <v>213.04</v>
      </c>
    </row>
    <row r="2452" spans="1:3">
      <c r="A2452">
        <v>30</v>
      </c>
      <c r="B2452">
        <v>470.91</v>
      </c>
      <c r="C2452" s="123">
        <v>213.01</v>
      </c>
    </row>
    <row r="2453" spans="1:3">
      <c r="A2453">
        <v>30</v>
      </c>
      <c r="B2453">
        <v>473.29</v>
      </c>
      <c r="C2453" s="123">
        <v>214.66</v>
      </c>
    </row>
    <row r="2454" spans="1:3">
      <c r="A2454">
        <v>30</v>
      </c>
      <c r="B2454">
        <v>482.16</v>
      </c>
      <c r="C2454" s="123">
        <v>214.78</v>
      </c>
    </row>
    <row r="2455" spans="1:3">
      <c r="A2455">
        <v>30</v>
      </c>
      <c r="B2455">
        <v>485.75</v>
      </c>
      <c r="C2455" s="123">
        <v>212.57</v>
      </c>
    </row>
    <row r="2456" spans="1:3">
      <c r="A2456">
        <v>30</v>
      </c>
      <c r="B2456">
        <v>493.09</v>
      </c>
      <c r="C2456" s="123">
        <v>212.11</v>
      </c>
    </row>
    <row r="2457" spans="1:3">
      <c r="A2457">
        <v>30</v>
      </c>
      <c r="B2457">
        <v>495.85</v>
      </c>
      <c r="C2457" s="123">
        <v>213.89</v>
      </c>
    </row>
    <row r="2458" spans="1:3">
      <c r="A2458">
        <v>30</v>
      </c>
      <c r="B2458">
        <v>511.9</v>
      </c>
      <c r="C2458" s="123">
        <v>213.79</v>
      </c>
    </row>
    <row r="2459" spans="1:3">
      <c r="A2459">
        <v>30</v>
      </c>
      <c r="B2459">
        <v>513.65</v>
      </c>
      <c r="C2459" s="123">
        <v>213.08</v>
      </c>
    </row>
    <row r="2460" spans="1:3">
      <c r="A2460">
        <v>30</v>
      </c>
      <c r="B2460">
        <v>521.32000000000005</v>
      </c>
      <c r="C2460" s="123">
        <v>213.06</v>
      </c>
    </row>
    <row r="2461" spans="1:3">
      <c r="A2461">
        <v>30</v>
      </c>
      <c r="B2461">
        <v>525.86</v>
      </c>
      <c r="C2461" s="123">
        <v>214.25</v>
      </c>
    </row>
    <row r="2462" spans="1:3">
      <c r="A2462">
        <v>30</v>
      </c>
      <c r="B2462">
        <v>542.36</v>
      </c>
      <c r="C2462" s="123">
        <v>216.03</v>
      </c>
    </row>
    <row r="2463" spans="1:3">
      <c r="A2463">
        <v>30</v>
      </c>
      <c r="B2463">
        <v>556.4</v>
      </c>
      <c r="C2463" s="123">
        <v>212.21</v>
      </c>
    </row>
    <row r="2464" spans="1:3">
      <c r="A2464">
        <v>30</v>
      </c>
      <c r="B2464">
        <v>582.84</v>
      </c>
      <c r="C2464" s="123">
        <v>211.14</v>
      </c>
    </row>
    <row r="2465" spans="1:3">
      <c r="A2465">
        <v>30</v>
      </c>
      <c r="B2465">
        <v>590.83000000000004</v>
      </c>
      <c r="C2465" s="123">
        <v>210.37</v>
      </c>
    </row>
    <row r="2466" spans="1:3">
      <c r="A2466">
        <v>30</v>
      </c>
      <c r="B2466">
        <v>616.21</v>
      </c>
      <c r="C2466" s="123">
        <v>211.24</v>
      </c>
    </row>
    <row r="2467" spans="1:3">
      <c r="A2467">
        <v>30</v>
      </c>
      <c r="B2467">
        <v>623.14</v>
      </c>
      <c r="C2467" s="123">
        <v>214.22</v>
      </c>
    </row>
    <row r="2468" spans="1:3">
      <c r="A2468">
        <v>30</v>
      </c>
      <c r="B2468">
        <v>630.45000000000005</v>
      </c>
      <c r="C2468" s="123">
        <v>211.86</v>
      </c>
    </row>
    <row r="2469" spans="1:3">
      <c r="A2469">
        <v>30</v>
      </c>
      <c r="B2469">
        <v>640.33000000000004</v>
      </c>
      <c r="C2469" s="123">
        <v>212.91</v>
      </c>
    </row>
    <row r="2470" spans="1:3">
      <c r="A2470">
        <v>30</v>
      </c>
      <c r="B2470">
        <v>657.3</v>
      </c>
      <c r="C2470" s="123">
        <v>214.89</v>
      </c>
    </row>
    <row r="2471" spans="1:3">
      <c r="A2471">
        <v>30</v>
      </c>
      <c r="B2471">
        <v>660.97</v>
      </c>
      <c r="C2471" s="123">
        <v>215.84</v>
      </c>
    </row>
    <row r="2472" spans="1:3">
      <c r="A2472">
        <v>30</v>
      </c>
      <c r="B2472">
        <v>665.72</v>
      </c>
      <c r="C2472" s="123">
        <v>215.88</v>
      </c>
    </row>
    <row r="2473" spans="1:3">
      <c r="A2473">
        <v>30</v>
      </c>
      <c r="B2473">
        <v>668.53</v>
      </c>
      <c r="C2473" s="123">
        <v>216.65</v>
      </c>
    </row>
    <row r="2474" spans="1:3">
      <c r="A2474">
        <v>30</v>
      </c>
      <c r="B2474">
        <v>674.52</v>
      </c>
      <c r="C2474" s="123">
        <v>218.04</v>
      </c>
    </row>
    <row r="2475" spans="1:3">
      <c r="A2475">
        <v>30</v>
      </c>
      <c r="B2475">
        <v>677.03</v>
      </c>
      <c r="C2475" s="123">
        <v>217.21</v>
      </c>
    </row>
    <row r="2476" spans="1:3">
      <c r="A2476">
        <v>30</v>
      </c>
      <c r="B2476">
        <v>697.8</v>
      </c>
      <c r="C2476" s="123">
        <v>217</v>
      </c>
    </row>
    <row r="2477" spans="1:3">
      <c r="A2477">
        <v>30</v>
      </c>
      <c r="B2477">
        <v>705.23</v>
      </c>
      <c r="C2477" s="123">
        <v>216.77</v>
      </c>
    </row>
    <row r="2478" spans="1:3">
      <c r="A2478">
        <v>30</v>
      </c>
      <c r="B2478">
        <v>706.42</v>
      </c>
      <c r="C2478" s="123">
        <v>217.71</v>
      </c>
    </row>
    <row r="2479" spans="1:3">
      <c r="A2479">
        <v>30</v>
      </c>
      <c r="B2479">
        <v>707.8</v>
      </c>
      <c r="C2479" s="123">
        <v>217.8</v>
      </c>
    </row>
    <row r="2480" spans="1:3">
      <c r="A2480">
        <v>30</v>
      </c>
      <c r="B2480">
        <v>709.29</v>
      </c>
      <c r="C2480" s="123">
        <v>216.7</v>
      </c>
    </row>
    <row r="2481" spans="1:3">
      <c r="A2481">
        <v>30</v>
      </c>
      <c r="B2481">
        <v>718.61</v>
      </c>
      <c r="C2481" s="123">
        <v>217.75</v>
      </c>
    </row>
    <row r="2482" spans="1:3">
      <c r="A2482">
        <v>30</v>
      </c>
      <c r="B2482">
        <v>727.53</v>
      </c>
      <c r="C2482" s="123">
        <v>215.51</v>
      </c>
    </row>
    <row r="2483" spans="1:3">
      <c r="A2483">
        <v>30</v>
      </c>
      <c r="B2483">
        <v>727.63</v>
      </c>
      <c r="C2483" s="123">
        <v>217.25</v>
      </c>
    </row>
    <row r="2484" spans="1:3">
      <c r="A2484">
        <v>30</v>
      </c>
      <c r="B2484">
        <v>728.97</v>
      </c>
      <c r="C2484" s="123">
        <v>217.27</v>
      </c>
    </row>
    <row r="2485" spans="1:3">
      <c r="A2485">
        <v>30</v>
      </c>
      <c r="B2485">
        <v>730.29</v>
      </c>
      <c r="C2485" s="123">
        <v>219.16</v>
      </c>
    </row>
    <row r="2486" spans="1:3">
      <c r="A2486">
        <v>30</v>
      </c>
      <c r="B2486">
        <v>730.55</v>
      </c>
      <c r="C2486" s="123">
        <v>219.19</v>
      </c>
    </row>
    <row r="2487" spans="1:3">
      <c r="A2487">
        <v>30</v>
      </c>
      <c r="B2487">
        <v>736.34</v>
      </c>
      <c r="C2487" s="123">
        <v>227.02</v>
      </c>
    </row>
    <row r="2488" spans="1:3">
      <c r="A2488">
        <v>30</v>
      </c>
      <c r="B2488">
        <v>740.02</v>
      </c>
      <c r="C2488" s="123">
        <v>225.72</v>
      </c>
    </row>
    <row r="2489" spans="1:3">
      <c r="A2489">
        <v>30</v>
      </c>
      <c r="B2489">
        <v>740.09</v>
      </c>
      <c r="C2489" s="123">
        <v>227.2</v>
      </c>
    </row>
    <row r="2490" spans="1:3">
      <c r="A2490">
        <v>30</v>
      </c>
      <c r="B2490">
        <v>741.96</v>
      </c>
      <c r="C2490" s="123">
        <v>226.99</v>
      </c>
    </row>
    <row r="2491" spans="1:3">
      <c r="A2491">
        <v>30</v>
      </c>
      <c r="B2491">
        <v>741.96</v>
      </c>
      <c r="C2491" s="123">
        <v>227.238</v>
      </c>
    </row>
    <row r="2492" spans="1:3">
      <c r="A2492">
        <v>30</v>
      </c>
      <c r="B2492">
        <v>741.96</v>
      </c>
      <c r="C2492" s="123">
        <v>226.99</v>
      </c>
    </row>
    <row r="2493" spans="1:3">
      <c r="A2493">
        <v>30</v>
      </c>
      <c r="B2493">
        <v>745.08</v>
      </c>
      <c r="C2493" s="123">
        <v>227.13</v>
      </c>
    </row>
    <row r="2494" spans="1:3">
      <c r="A2494" t="s">
        <v>209</v>
      </c>
      <c r="B2494">
        <v>-363.7</v>
      </c>
      <c r="C2494" s="123">
        <v>228.6</v>
      </c>
    </row>
    <row r="2495" spans="1:3">
      <c r="A2495" t="s">
        <v>209</v>
      </c>
      <c r="B2495">
        <v>-257.39999999999998</v>
      </c>
      <c r="C2495" s="123">
        <v>228.3</v>
      </c>
    </row>
    <row r="2496" spans="1:3">
      <c r="A2496" t="s">
        <v>209</v>
      </c>
      <c r="B2496">
        <v>-244.6</v>
      </c>
      <c r="C2496" s="123">
        <v>228.23</v>
      </c>
    </row>
    <row r="2497" spans="1:3">
      <c r="A2497" t="s">
        <v>209</v>
      </c>
      <c r="B2497">
        <v>-225.1</v>
      </c>
      <c r="C2497" s="123">
        <v>227.2</v>
      </c>
    </row>
    <row r="2498" spans="1:3">
      <c r="A2498" t="s">
        <v>209</v>
      </c>
      <c r="B2498">
        <v>-219.2</v>
      </c>
      <c r="C2498" s="123">
        <v>226</v>
      </c>
    </row>
    <row r="2499" spans="1:3">
      <c r="A2499" t="s">
        <v>209</v>
      </c>
      <c r="B2499">
        <v>-216.8</v>
      </c>
      <c r="C2499" s="123">
        <v>227.36</v>
      </c>
    </row>
    <row r="2500" spans="1:3">
      <c r="A2500" t="s">
        <v>209</v>
      </c>
      <c r="B2500">
        <v>-216.4</v>
      </c>
      <c r="C2500" s="123">
        <v>227.51</v>
      </c>
    </row>
    <row r="2501" spans="1:3">
      <c r="A2501" t="s">
        <v>209</v>
      </c>
      <c r="B2501">
        <v>-212.9</v>
      </c>
      <c r="C2501" s="123">
        <v>227.4</v>
      </c>
    </row>
    <row r="2502" spans="1:3">
      <c r="A2502" t="s">
        <v>209</v>
      </c>
      <c r="B2502">
        <v>-205.8</v>
      </c>
      <c r="C2502" s="123">
        <v>225.5</v>
      </c>
    </row>
    <row r="2503" spans="1:3">
      <c r="A2503" t="s">
        <v>209</v>
      </c>
      <c r="B2503">
        <v>-203.6</v>
      </c>
      <c r="C2503" s="123">
        <v>227.21</v>
      </c>
    </row>
    <row r="2504" spans="1:3">
      <c r="A2504" t="s">
        <v>209</v>
      </c>
      <c r="B2504">
        <v>-201.5</v>
      </c>
      <c r="C2504" s="123">
        <v>225.5</v>
      </c>
    </row>
    <row r="2505" spans="1:3">
      <c r="A2505" t="s">
        <v>209</v>
      </c>
      <c r="B2505">
        <v>-194.6</v>
      </c>
      <c r="C2505" s="123">
        <v>225.35</v>
      </c>
    </row>
    <row r="2506" spans="1:3">
      <c r="A2506" t="s">
        <v>209</v>
      </c>
      <c r="B2506">
        <v>-192.6</v>
      </c>
      <c r="C2506" s="123">
        <v>226.58</v>
      </c>
    </row>
    <row r="2507" spans="1:3">
      <c r="A2507" t="s">
        <v>209</v>
      </c>
      <c r="B2507">
        <v>-160.69999999999999</v>
      </c>
      <c r="C2507" s="123">
        <v>226.73</v>
      </c>
    </row>
    <row r="2508" spans="1:3">
      <c r="A2508" t="s">
        <v>209</v>
      </c>
      <c r="B2508">
        <v>-96.6</v>
      </c>
      <c r="C2508" s="123">
        <v>226.27</v>
      </c>
    </row>
    <row r="2509" spans="1:3">
      <c r="A2509" t="s">
        <v>209</v>
      </c>
      <c r="B2509">
        <v>-15.2</v>
      </c>
      <c r="C2509" s="123">
        <v>225.42</v>
      </c>
    </row>
    <row r="2510" spans="1:3">
      <c r="A2510" t="s">
        <v>209</v>
      </c>
      <c r="B2510">
        <v>-14</v>
      </c>
      <c r="C2510" s="123">
        <v>224.58</v>
      </c>
    </row>
    <row r="2511" spans="1:3">
      <c r="A2511" t="s">
        <v>209</v>
      </c>
      <c r="B2511">
        <v>-11.1</v>
      </c>
      <c r="C2511" s="123">
        <v>224.69</v>
      </c>
    </row>
    <row r="2512" spans="1:3">
      <c r="A2512" t="s">
        <v>209</v>
      </c>
      <c r="B2512">
        <v>-9.6</v>
      </c>
      <c r="C2512" s="123">
        <v>225.32</v>
      </c>
    </row>
    <row r="2513" spans="1:3">
      <c r="A2513" t="s">
        <v>209</v>
      </c>
      <c r="B2513">
        <v>0</v>
      </c>
      <c r="C2513" s="123">
        <v>225.21</v>
      </c>
    </row>
    <row r="2514" spans="1:3">
      <c r="A2514" t="s">
        <v>209</v>
      </c>
      <c r="B2514">
        <v>128.30000000000001</v>
      </c>
      <c r="C2514" s="123">
        <v>224.39</v>
      </c>
    </row>
    <row r="2515" spans="1:3">
      <c r="A2515" t="s">
        <v>209</v>
      </c>
      <c r="B2515">
        <v>186.7</v>
      </c>
      <c r="C2515" s="123">
        <v>223.85</v>
      </c>
    </row>
    <row r="2516" spans="1:3">
      <c r="A2516" t="s">
        <v>209</v>
      </c>
      <c r="B2516">
        <v>188.2</v>
      </c>
      <c r="C2516" s="123">
        <v>222.95</v>
      </c>
    </row>
    <row r="2517" spans="1:3">
      <c r="A2517" t="s">
        <v>209</v>
      </c>
      <c r="B2517">
        <v>192.6</v>
      </c>
      <c r="C2517" s="123">
        <v>222.95</v>
      </c>
    </row>
    <row r="2518" spans="1:3">
      <c r="A2518" t="s">
        <v>209</v>
      </c>
      <c r="B2518">
        <v>297</v>
      </c>
      <c r="C2518" s="123">
        <v>223</v>
      </c>
    </row>
    <row r="2519" spans="1:3">
      <c r="A2519" t="s">
        <v>209</v>
      </c>
      <c r="B2519">
        <v>306.5</v>
      </c>
      <c r="C2519" s="123">
        <v>224.3</v>
      </c>
    </row>
    <row r="2520" spans="1:3">
      <c r="A2520" t="s">
        <v>209</v>
      </c>
      <c r="B2520">
        <v>31</v>
      </c>
      <c r="C2520" s="123">
        <v>227.66</v>
      </c>
    </row>
    <row r="2521" spans="1:3">
      <c r="A2521" t="s">
        <v>209</v>
      </c>
      <c r="B2521">
        <v>313.10000000000002</v>
      </c>
      <c r="C2521" s="123">
        <v>227.61</v>
      </c>
    </row>
    <row r="2522" spans="1:3">
      <c r="A2522" t="s">
        <v>209</v>
      </c>
      <c r="B2522">
        <v>319.7</v>
      </c>
      <c r="C2522" s="123">
        <v>226.07</v>
      </c>
    </row>
    <row r="2523" spans="1:3">
      <c r="A2523" t="s">
        <v>209</v>
      </c>
      <c r="B2523">
        <v>326.5</v>
      </c>
      <c r="C2523" s="123">
        <v>225.66</v>
      </c>
    </row>
    <row r="2524" spans="1:3">
      <c r="A2524" t="s">
        <v>209</v>
      </c>
      <c r="B2524">
        <v>332</v>
      </c>
      <c r="C2524" s="123">
        <v>222.6</v>
      </c>
    </row>
    <row r="2525" spans="1:3">
      <c r="A2525" t="s">
        <v>209</v>
      </c>
      <c r="B2525">
        <v>344</v>
      </c>
      <c r="C2525" s="123">
        <v>222.41</v>
      </c>
    </row>
    <row r="2526" spans="1:3">
      <c r="A2526" t="s">
        <v>209</v>
      </c>
      <c r="B2526">
        <v>349.5</v>
      </c>
      <c r="C2526" s="123">
        <v>225.02</v>
      </c>
    </row>
    <row r="2527" spans="1:3">
      <c r="A2527" t="s">
        <v>209</v>
      </c>
      <c r="B2527">
        <v>353.5</v>
      </c>
      <c r="C2527" s="123">
        <v>225.16</v>
      </c>
    </row>
    <row r="2528" spans="1:3">
      <c r="A2528" t="s">
        <v>209</v>
      </c>
      <c r="B2528">
        <v>363.2</v>
      </c>
      <c r="C2528" s="123">
        <v>225.02</v>
      </c>
    </row>
    <row r="2529" spans="1:3">
      <c r="A2529" t="s">
        <v>209</v>
      </c>
      <c r="B2529">
        <v>366</v>
      </c>
      <c r="C2529" s="123">
        <v>222.48</v>
      </c>
    </row>
    <row r="2530" spans="1:3">
      <c r="A2530" t="s">
        <v>209</v>
      </c>
      <c r="B2530">
        <v>385.5</v>
      </c>
      <c r="C2530" s="123">
        <v>220.96</v>
      </c>
    </row>
    <row r="2531" spans="1:3">
      <c r="A2531" t="s">
        <v>209</v>
      </c>
      <c r="B2531">
        <v>417.2</v>
      </c>
      <c r="C2531" s="123">
        <v>219.87</v>
      </c>
    </row>
    <row r="2532" spans="1:3">
      <c r="A2532" t="s">
        <v>209</v>
      </c>
      <c r="B2532">
        <v>438.6</v>
      </c>
      <c r="C2532" s="123">
        <v>219.6</v>
      </c>
    </row>
    <row r="2533" spans="1:3">
      <c r="A2533" t="s">
        <v>209</v>
      </c>
      <c r="B2533">
        <v>456</v>
      </c>
      <c r="C2533" s="123">
        <v>220.68</v>
      </c>
    </row>
    <row r="2534" spans="1:3">
      <c r="A2534" t="s">
        <v>209</v>
      </c>
      <c r="B2534">
        <v>462.8</v>
      </c>
      <c r="C2534" s="123">
        <v>221.54</v>
      </c>
    </row>
    <row r="2535" spans="1:3">
      <c r="A2535" t="s">
        <v>209</v>
      </c>
      <c r="B2535">
        <v>483.9</v>
      </c>
      <c r="C2535" s="123">
        <v>222.18</v>
      </c>
    </row>
    <row r="2536" spans="1:3">
      <c r="A2536" t="s">
        <v>209</v>
      </c>
      <c r="B2536">
        <v>493.8</v>
      </c>
      <c r="C2536" s="123">
        <v>222.34</v>
      </c>
    </row>
    <row r="2537" spans="1:3">
      <c r="A2537" t="s">
        <v>209</v>
      </c>
      <c r="B2537">
        <v>517.6</v>
      </c>
      <c r="C2537" s="123">
        <v>222.63</v>
      </c>
    </row>
    <row r="2538" spans="1:3">
      <c r="A2538" t="s">
        <v>209</v>
      </c>
      <c r="B2538">
        <v>542.79999999999995</v>
      </c>
      <c r="C2538" s="123">
        <v>222.56</v>
      </c>
    </row>
    <row r="2539" spans="1:3">
      <c r="A2539" t="s">
        <v>209</v>
      </c>
      <c r="B2539">
        <v>556.9</v>
      </c>
      <c r="C2539" s="123">
        <v>222.2</v>
      </c>
    </row>
    <row r="2540" spans="1:3">
      <c r="A2540" t="s">
        <v>209</v>
      </c>
      <c r="B2540">
        <v>561.6</v>
      </c>
      <c r="C2540" s="123">
        <v>221.48</v>
      </c>
    </row>
    <row r="2541" spans="1:3">
      <c r="A2541" t="s">
        <v>209</v>
      </c>
      <c r="B2541">
        <v>564.5</v>
      </c>
      <c r="C2541" s="123">
        <v>220.54</v>
      </c>
    </row>
    <row r="2542" spans="1:3">
      <c r="A2542" t="s">
        <v>209</v>
      </c>
      <c r="B2542">
        <v>567.9</v>
      </c>
      <c r="C2542" s="123">
        <v>219.63</v>
      </c>
    </row>
    <row r="2543" spans="1:3">
      <c r="A2543" t="s">
        <v>209</v>
      </c>
      <c r="B2543">
        <v>571.79999999999995</v>
      </c>
      <c r="C2543" s="123">
        <v>219.9</v>
      </c>
    </row>
    <row r="2544" spans="1:3">
      <c r="A2544" t="s">
        <v>209</v>
      </c>
      <c r="B2544">
        <v>576.5</v>
      </c>
      <c r="C2544" s="123">
        <v>220.45</v>
      </c>
    </row>
    <row r="2545" spans="1:3">
      <c r="A2545" t="s">
        <v>209</v>
      </c>
      <c r="B2545">
        <v>579.5</v>
      </c>
      <c r="C2545" s="123">
        <v>221.55</v>
      </c>
    </row>
    <row r="2546" spans="1:3">
      <c r="A2546" t="s">
        <v>209</v>
      </c>
      <c r="B2546">
        <v>581.79999999999995</v>
      </c>
      <c r="C2546" s="123">
        <v>227.2</v>
      </c>
    </row>
    <row r="2547" spans="1:3">
      <c r="A2547" t="s">
        <v>209</v>
      </c>
      <c r="B2547">
        <v>586.20000000000005</v>
      </c>
      <c r="C2547" s="123">
        <v>236</v>
      </c>
    </row>
    <row r="2548" spans="1:3">
      <c r="A2548" t="s">
        <v>209</v>
      </c>
      <c r="B2548">
        <v>586.6</v>
      </c>
      <c r="C2548" s="123">
        <v>234</v>
      </c>
    </row>
    <row r="2549" spans="1:3">
      <c r="A2549" t="s">
        <v>209</v>
      </c>
      <c r="B2549">
        <v>591.1</v>
      </c>
      <c r="C2549" s="123">
        <v>236.16</v>
      </c>
    </row>
    <row r="2550" spans="1:3">
      <c r="A2550" t="s">
        <v>209</v>
      </c>
      <c r="B2550">
        <v>603</v>
      </c>
      <c r="C2550" s="123">
        <v>238</v>
      </c>
    </row>
    <row r="2551" spans="1:3">
      <c r="A2551" t="s">
        <v>209</v>
      </c>
      <c r="B2551">
        <v>604</v>
      </c>
      <c r="C2551" s="123">
        <v>239</v>
      </c>
    </row>
    <row r="2552" spans="1:3">
      <c r="A2552" t="s">
        <v>209</v>
      </c>
      <c r="B2552">
        <v>605</v>
      </c>
      <c r="C2552" s="123">
        <v>241</v>
      </c>
    </row>
    <row r="2553" spans="1:3">
      <c r="A2553" t="s">
        <v>209</v>
      </c>
      <c r="B2553">
        <v>606</v>
      </c>
      <c r="C2553" s="123">
        <v>241.25</v>
      </c>
    </row>
    <row r="2554" spans="1:3">
      <c r="A2554">
        <v>31</v>
      </c>
      <c r="B2554">
        <v>-60.36</v>
      </c>
      <c r="C2554" s="123">
        <v>229.65</v>
      </c>
    </row>
    <row r="2555" spans="1:3">
      <c r="A2555">
        <v>31</v>
      </c>
      <c r="B2555">
        <v>-57.82</v>
      </c>
      <c r="C2555" s="123">
        <v>230.59</v>
      </c>
    </row>
    <row r="2556" spans="1:3">
      <c r="A2556">
        <v>31</v>
      </c>
      <c r="B2556">
        <v>-57.82</v>
      </c>
      <c r="C2556" s="123">
        <v>230.83500000000001</v>
      </c>
    </row>
    <row r="2557" spans="1:3">
      <c r="A2557">
        <v>31</v>
      </c>
      <c r="B2557">
        <v>-57.82</v>
      </c>
      <c r="C2557" s="123">
        <v>230.59</v>
      </c>
    </row>
    <row r="2558" spans="1:3">
      <c r="A2558">
        <v>31</v>
      </c>
      <c r="B2558">
        <v>-57.01</v>
      </c>
      <c r="C2558" s="123">
        <v>229.86</v>
      </c>
    </row>
    <row r="2559" spans="1:3">
      <c r="A2559">
        <v>31</v>
      </c>
      <c r="B2559">
        <v>-55.83</v>
      </c>
      <c r="C2559" s="123">
        <v>227.49</v>
      </c>
    </row>
    <row r="2560" spans="1:3">
      <c r="A2560">
        <v>31</v>
      </c>
      <c r="B2560">
        <v>-32.299999999999997</v>
      </c>
      <c r="C2560" s="123">
        <v>227.14</v>
      </c>
    </row>
    <row r="2561" spans="1:3">
      <c r="A2561">
        <v>31</v>
      </c>
      <c r="B2561">
        <v>-31.55</v>
      </c>
      <c r="C2561" s="123">
        <v>229.52</v>
      </c>
    </row>
    <row r="2562" spans="1:3">
      <c r="A2562">
        <v>31</v>
      </c>
      <c r="B2562">
        <v>-25.47</v>
      </c>
      <c r="C2562" s="123">
        <v>229.53</v>
      </c>
    </row>
    <row r="2563" spans="1:3">
      <c r="A2563">
        <v>31</v>
      </c>
      <c r="B2563">
        <v>-13.73</v>
      </c>
      <c r="C2563" s="123">
        <v>226.68</v>
      </c>
    </row>
    <row r="2564" spans="1:3">
      <c r="A2564">
        <v>31</v>
      </c>
      <c r="B2564">
        <v>-9.7899999999999991</v>
      </c>
      <c r="C2564" s="123">
        <v>229.69</v>
      </c>
    </row>
    <row r="2565" spans="1:3">
      <c r="A2565">
        <v>31</v>
      </c>
      <c r="B2565">
        <v>-9.67</v>
      </c>
      <c r="C2565" s="123">
        <v>230.88</v>
      </c>
    </row>
    <row r="2566" spans="1:3">
      <c r="A2566">
        <v>31</v>
      </c>
      <c r="B2566">
        <v>-7.43</v>
      </c>
      <c r="C2566" s="123">
        <v>230.86</v>
      </c>
    </row>
    <row r="2567" spans="1:3">
      <c r="A2567">
        <v>31</v>
      </c>
      <c r="B2567">
        <v>0</v>
      </c>
      <c r="C2567" s="123">
        <v>230.24</v>
      </c>
    </row>
    <row r="2568" spans="1:3">
      <c r="A2568">
        <v>31</v>
      </c>
      <c r="B2568">
        <v>0.35</v>
      </c>
      <c r="C2568" s="123">
        <v>230.48500000000001</v>
      </c>
    </row>
    <row r="2569" spans="1:3">
      <c r="A2569">
        <v>31</v>
      </c>
      <c r="B2569">
        <v>0.35</v>
      </c>
      <c r="C2569" s="123">
        <v>230.24</v>
      </c>
    </row>
    <row r="2570" spans="1:3">
      <c r="A2570">
        <v>31</v>
      </c>
      <c r="B2570">
        <v>0.35</v>
      </c>
      <c r="C2570" s="123">
        <v>229.14</v>
      </c>
    </row>
    <row r="2571" spans="1:3">
      <c r="A2571">
        <v>31</v>
      </c>
      <c r="B2571">
        <v>3.95</v>
      </c>
      <c r="C2571" s="123">
        <v>226.01</v>
      </c>
    </row>
    <row r="2572" spans="1:3">
      <c r="A2572">
        <v>31</v>
      </c>
      <c r="B2572">
        <v>9.43</v>
      </c>
      <c r="C2572" s="123">
        <v>228.47</v>
      </c>
    </row>
    <row r="2573" spans="1:3">
      <c r="A2573">
        <v>31</v>
      </c>
      <c r="B2573">
        <v>15.93</v>
      </c>
      <c r="C2573" s="123">
        <v>228.01</v>
      </c>
    </row>
    <row r="2574" spans="1:3">
      <c r="A2574">
        <v>31</v>
      </c>
      <c r="B2574">
        <v>18.350000000000001</v>
      </c>
      <c r="C2574" s="123">
        <v>227.08</v>
      </c>
    </row>
    <row r="2575" spans="1:3">
      <c r="A2575">
        <v>31</v>
      </c>
      <c r="B2575">
        <v>28.44</v>
      </c>
      <c r="C2575" s="123">
        <v>227.6</v>
      </c>
    </row>
    <row r="2576" spans="1:3">
      <c r="A2576">
        <v>31</v>
      </c>
      <c r="B2576">
        <v>28.55</v>
      </c>
      <c r="C2576" s="123">
        <v>228.09</v>
      </c>
    </row>
    <row r="2577" spans="1:3">
      <c r="A2577">
        <v>31</v>
      </c>
      <c r="B2577">
        <v>79.849999999999994</v>
      </c>
      <c r="C2577" s="123">
        <v>227.98</v>
      </c>
    </row>
    <row r="2578" spans="1:3">
      <c r="A2578">
        <v>31</v>
      </c>
      <c r="B2578">
        <v>122.8</v>
      </c>
      <c r="C2578" s="123">
        <v>227.74</v>
      </c>
    </row>
    <row r="2579" spans="1:3">
      <c r="A2579">
        <v>31</v>
      </c>
      <c r="B2579">
        <v>123.2</v>
      </c>
      <c r="C2579" s="123">
        <v>228.44</v>
      </c>
    </row>
    <row r="2580" spans="1:3">
      <c r="A2580">
        <v>31</v>
      </c>
      <c r="B2580">
        <v>126.08</v>
      </c>
      <c r="C2580" s="123">
        <v>227.04</v>
      </c>
    </row>
    <row r="2581" spans="1:3">
      <c r="A2581">
        <v>31</v>
      </c>
      <c r="B2581">
        <v>186.02</v>
      </c>
      <c r="C2581" s="123">
        <v>227.32</v>
      </c>
    </row>
    <row r="2582" spans="1:3">
      <c r="A2582">
        <v>31</v>
      </c>
      <c r="B2582">
        <v>189.19</v>
      </c>
      <c r="C2582" s="123">
        <v>227.41</v>
      </c>
    </row>
    <row r="2583" spans="1:3">
      <c r="A2583">
        <v>31</v>
      </c>
      <c r="B2583">
        <v>193.49</v>
      </c>
      <c r="C2583" s="123">
        <v>226.66</v>
      </c>
    </row>
    <row r="2584" spans="1:3">
      <c r="A2584">
        <v>31</v>
      </c>
      <c r="B2584">
        <v>201.79</v>
      </c>
      <c r="C2584" s="123">
        <v>226.02</v>
      </c>
    </row>
    <row r="2585" spans="1:3">
      <c r="A2585">
        <v>31</v>
      </c>
      <c r="B2585">
        <v>211.69</v>
      </c>
      <c r="C2585" s="123">
        <v>226.41</v>
      </c>
    </row>
    <row r="2586" spans="1:3">
      <c r="A2586">
        <v>31</v>
      </c>
      <c r="B2586">
        <v>221.1</v>
      </c>
      <c r="C2586" s="123">
        <v>227.42</v>
      </c>
    </row>
    <row r="2587" spans="1:3">
      <c r="A2587">
        <v>31</v>
      </c>
      <c r="B2587">
        <v>322.57</v>
      </c>
      <c r="C2587" s="123">
        <v>227.34</v>
      </c>
    </row>
    <row r="2588" spans="1:3">
      <c r="A2588">
        <v>31</v>
      </c>
      <c r="B2588">
        <v>330.51</v>
      </c>
      <c r="C2588" s="123">
        <v>227.48</v>
      </c>
    </row>
    <row r="2589" spans="1:3">
      <c r="A2589">
        <v>31</v>
      </c>
      <c r="B2589">
        <v>331.31</v>
      </c>
      <c r="C2589" s="123">
        <v>227.29</v>
      </c>
    </row>
    <row r="2590" spans="1:3">
      <c r="A2590">
        <v>31</v>
      </c>
      <c r="B2590">
        <v>331.87</v>
      </c>
      <c r="C2590" s="123">
        <v>227.15</v>
      </c>
    </row>
    <row r="2591" spans="1:3">
      <c r="A2591">
        <v>31</v>
      </c>
      <c r="B2591">
        <v>332.57</v>
      </c>
      <c r="C2591" s="123">
        <v>225.85</v>
      </c>
    </row>
    <row r="2592" spans="1:3">
      <c r="A2592">
        <v>31</v>
      </c>
      <c r="B2592">
        <v>395.76</v>
      </c>
      <c r="C2592" s="123">
        <v>225.88</v>
      </c>
    </row>
    <row r="2593" spans="1:3">
      <c r="A2593">
        <v>31</v>
      </c>
      <c r="B2593">
        <v>398.88</v>
      </c>
      <c r="C2593" s="123">
        <v>227.7</v>
      </c>
    </row>
    <row r="2594" spans="1:3">
      <c r="A2594">
        <v>31</v>
      </c>
      <c r="B2594">
        <v>406.81</v>
      </c>
      <c r="C2594" s="123">
        <v>227.58</v>
      </c>
    </row>
    <row r="2595" spans="1:3">
      <c r="A2595">
        <v>31</v>
      </c>
      <c r="B2595">
        <v>410.04</v>
      </c>
      <c r="C2595" s="123">
        <v>222.63</v>
      </c>
    </row>
    <row r="2596" spans="1:3">
      <c r="A2596">
        <v>31</v>
      </c>
      <c r="B2596">
        <v>427.34</v>
      </c>
      <c r="C2596" s="123">
        <v>221.26</v>
      </c>
    </row>
    <row r="2597" spans="1:3">
      <c r="A2597">
        <v>31</v>
      </c>
      <c r="B2597">
        <v>467.08</v>
      </c>
      <c r="C2597" s="123">
        <v>220.7</v>
      </c>
    </row>
    <row r="2598" spans="1:3">
      <c r="A2598">
        <v>31</v>
      </c>
      <c r="B2598">
        <v>471.79</v>
      </c>
      <c r="C2598" s="123">
        <v>227.57</v>
      </c>
    </row>
    <row r="2599" spans="1:3">
      <c r="A2599">
        <v>31</v>
      </c>
      <c r="B2599">
        <v>552.04999999999995</v>
      </c>
      <c r="C2599" s="123">
        <v>227.77</v>
      </c>
    </row>
    <row r="2600" spans="1:3">
      <c r="A2600">
        <v>31</v>
      </c>
      <c r="B2600">
        <v>613.74</v>
      </c>
      <c r="C2600" s="123">
        <v>226.82</v>
      </c>
    </row>
    <row r="2601" spans="1:3">
      <c r="A2601">
        <v>31</v>
      </c>
      <c r="B2601">
        <v>671.77</v>
      </c>
      <c r="C2601" s="123">
        <v>223.53</v>
      </c>
    </row>
    <row r="2602" spans="1:3">
      <c r="A2602" t="s">
        <v>211</v>
      </c>
      <c r="B2602">
        <v>-541.73</v>
      </c>
      <c r="C2602" s="123">
        <v>358.84</v>
      </c>
    </row>
    <row r="2603" spans="1:3">
      <c r="A2603" t="s">
        <v>211</v>
      </c>
      <c r="B2603">
        <v>-532.27</v>
      </c>
      <c r="C2603" s="123">
        <v>350.56</v>
      </c>
    </row>
    <row r="2604" spans="1:3">
      <c r="A2604" t="s">
        <v>211</v>
      </c>
      <c r="B2604">
        <v>-528.49</v>
      </c>
      <c r="C2604" s="123">
        <v>350.27</v>
      </c>
    </row>
    <row r="2605" spans="1:3">
      <c r="A2605" t="s">
        <v>211</v>
      </c>
      <c r="B2605">
        <v>-495.94</v>
      </c>
      <c r="C2605" s="123">
        <v>335.57</v>
      </c>
    </row>
    <row r="2606" spans="1:3">
      <c r="A2606" t="s">
        <v>211</v>
      </c>
      <c r="B2606">
        <v>-471.41</v>
      </c>
      <c r="C2606" s="123">
        <v>322.12</v>
      </c>
    </row>
    <row r="2607" spans="1:3">
      <c r="A2607" t="s">
        <v>211</v>
      </c>
      <c r="B2607">
        <v>-452.47</v>
      </c>
      <c r="C2607" s="123">
        <v>312.16000000000003</v>
      </c>
    </row>
    <row r="2608" spans="1:3">
      <c r="A2608" t="s">
        <v>211</v>
      </c>
      <c r="B2608">
        <v>-418.57</v>
      </c>
      <c r="C2608" s="123">
        <v>285.85000000000002</v>
      </c>
    </row>
    <row r="2609" spans="1:3">
      <c r="A2609" t="s">
        <v>211</v>
      </c>
      <c r="B2609">
        <v>-378.46</v>
      </c>
      <c r="C2609" s="123">
        <v>255.57</v>
      </c>
    </row>
    <row r="2610" spans="1:3">
      <c r="A2610" t="s">
        <v>211</v>
      </c>
      <c r="B2610">
        <v>-235.67</v>
      </c>
      <c r="C2610" s="123">
        <v>262.06</v>
      </c>
    </row>
    <row r="2611" spans="1:3">
      <c r="A2611" t="s">
        <v>211</v>
      </c>
      <c r="B2611">
        <v>-195.71</v>
      </c>
      <c r="C2611" s="123">
        <v>257</v>
      </c>
    </row>
    <row r="2612" spans="1:3">
      <c r="A2612" t="s">
        <v>211</v>
      </c>
      <c r="B2612">
        <v>-175.81</v>
      </c>
      <c r="C2612" s="123">
        <v>254.47</v>
      </c>
    </row>
    <row r="2613" spans="1:3">
      <c r="A2613" t="s">
        <v>211</v>
      </c>
      <c r="B2613">
        <v>-139.81</v>
      </c>
      <c r="C2613" s="123">
        <v>247.3</v>
      </c>
    </row>
    <row r="2614" spans="1:3">
      <c r="A2614" t="s">
        <v>211</v>
      </c>
      <c r="B2614">
        <v>-95.79</v>
      </c>
      <c r="C2614" s="123">
        <v>233.93</v>
      </c>
    </row>
    <row r="2615" spans="1:3">
      <c r="A2615" t="s">
        <v>211</v>
      </c>
      <c r="B2615">
        <v>-90.84</v>
      </c>
      <c r="C2615" s="123">
        <v>225.93</v>
      </c>
    </row>
    <row r="2616" spans="1:3">
      <c r="A2616" t="s">
        <v>211</v>
      </c>
      <c r="B2616">
        <v>-13.18</v>
      </c>
      <c r="C2616" s="123">
        <v>228.44</v>
      </c>
    </row>
    <row r="2617" spans="1:3">
      <c r="A2617" t="s">
        <v>211</v>
      </c>
      <c r="B2617">
        <v>-12.05</v>
      </c>
      <c r="C2617" s="123">
        <v>230.47</v>
      </c>
    </row>
    <row r="2618" spans="1:3">
      <c r="A2618" t="s">
        <v>211</v>
      </c>
      <c r="B2618">
        <v>-9.7200000000000006</v>
      </c>
      <c r="C2618" s="123">
        <v>230.9</v>
      </c>
    </row>
    <row r="2619" spans="1:3">
      <c r="A2619" t="s">
        <v>211</v>
      </c>
      <c r="B2619">
        <v>-7.8</v>
      </c>
      <c r="C2619" s="123">
        <v>232.34</v>
      </c>
    </row>
    <row r="2620" spans="1:3">
      <c r="A2620" t="s">
        <v>211</v>
      </c>
      <c r="B2620">
        <v>0</v>
      </c>
      <c r="C2620" s="123">
        <v>232.45</v>
      </c>
    </row>
    <row r="2621" spans="1:3">
      <c r="A2621" t="s">
        <v>211</v>
      </c>
      <c r="B2621">
        <v>0.47</v>
      </c>
      <c r="C2621" s="123">
        <v>231.11</v>
      </c>
    </row>
    <row r="2622" spans="1:3">
      <c r="A2622" t="s">
        <v>211</v>
      </c>
      <c r="B2622">
        <v>4.8099999999999996</v>
      </c>
      <c r="C2622" s="123">
        <v>229.28</v>
      </c>
    </row>
    <row r="2623" spans="1:3">
      <c r="A2623" t="s">
        <v>211</v>
      </c>
      <c r="B2623">
        <v>25.85</v>
      </c>
      <c r="C2623" s="123">
        <v>229.09</v>
      </c>
    </row>
    <row r="2624" spans="1:3">
      <c r="A2624" t="s">
        <v>211</v>
      </c>
      <c r="B2624">
        <v>31.31</v>
      </c>
      <c r="C2624" s="123">
        <v>229.02</v>
      </c>
    </row>
    <row r="2625" spans="1:3">
      <c r="A2625" t="s">
        <v>211</v>
      </c>
      <c r="B2625">
        <v>31.79</v>
      </c>
      <c r="C2625" s="123">
        <v>228.22</v>
      </c>
    </row>
    <row r="2626" spans="1:3">
      <c r="A2626" t="s">
        <v>211</v>
      </c>
      <c r="B2626">
        <v>33.18</v>
      </c>
      <c r="C2626" s="123">
        <v>228.26</v>
      </c>
    </row>
    <row r="2627" spans="1:3">
      <c r="A2627" t="s">
        <v>211</v>
      </c>
      <c r="B2627">
        <v>33.590000000000003</v>
      </c>
      <c r="C2627" s="123">
        <v>228.97</v>
      </c>
    </row>
    <row r="2628" spans="1:3">
      <c r="A2628" t="s">
        <v>211</v>
      </c>
      <c r="B2628">
        <v>121.68</v>
      </c>
      <c r="C2628" s="123">
        <v>228.81</v>
      </c>
    </row>
    <row r="2629" spans="1:3">
      <c r="A2629" t="s">
        <v>211</v>
      </c>
      <c r="B2629">
        <v>124</v>
      </c>
      <c r="C2629" s="123">
        <v>230.12</v>
      </c>
    </row>
    <row r="2630" spans="1:3">
      <c r="A2630" t="s">
        <v>211</v>
      </c>
      <c r="B2630">
        <v>124.42</v>
      </c>
      <c r="C2630" s="123">
        <v>230.30500000000001</v>
      </c>
    </row>
    <row r="2631" spans="1:3">
      <c r="A2631" t="s">
        <v>211</v>
      </c>
      <c r="B2631">
        <v>126.26</v>
      </c>
      <c r="C2631" s="123">
        <v>230.11</v>
      </c>
    </row>
    <row r="2632" spans="1:3">
      <c r="A2632" t="s">
        <v>211</v>
      </c>
      <c r="B2632">
        <v>127.78</v>
      </c>
      <c r="C2632" s="123">
        <v>228.86</v>
      </c>
    </row>
    <row r="2633" spans="1:3">
      <c r="A2633" t="s">
        <v>211</v>
      </c>
      <c r="B2633">
        <v>182.7</v>
      </c>
      <c r="C2633" s="123">
        <v>228.83</v>
      </c>
    </row>
    <row r="2634" spans="1:3">
      <c r="A2634" t="s">
        <v>211</v>
      </c>
      <c r="B2634">
        <v>183.89</v>
      </c>
      <c r="C2634" s="123">
        <v>229.52</v>
      </c>
    </row>
    <row r="2635" spans="1:3">
      <c r="A2635" t="s">
        <v>211</v>
      </c>
      <c r="B2635">
        <v>185.52</v>
      </c>
      <c r="C2635" s="123">
        <v>229.81</v>
      </c>
    </row>
    <row r="2636" spans="1:3">
      <c r="A2636" t="s">
        <v>211</v>
      </c>
      <c r="B2636">
        <v>231.62</v>
      </c>
      <c r="C2636" s="123">
        <v>229.38</v>
      </c>
    </row>
    <row r="2637" spans="1:3">
      <c r="A2637" t="s">
        <v>211</v>
      </c>
      <c r="B2637">
        <v>237.14</v>
      </c>
      <c r="C2637" s="123">
        <v>230.78</v>
      </c>
    </row>
    <row r="2638" spans="1:3">
      <c r="A2638" t="s">
        <v>211</v>
      </c>
      <c r="B2638">
        <v>264.13</v>
      </c>
      <c r="C2638" s="123">
        <v>230.41</v>
      </c>
    </row>
    <row r="2639" spans="1:3">
      <c r="A2639" t="s">
        <v>211</v>
      </c>
      <c r="B2639">
        <v>264.52999999999997</v>
      </c>
      <c r="C2639" s="123">
        <v>231.19</v>
      </c>
    </row>
    <row r="2640" spans="1:3">
      <c r="A2640" t="s">
        <v>211</v>
      </c>
      <c r="B2640">
        <v>284.7</v>
      </c>
      <c r="C2640" s="123">
        <v>231.28</v>
      </c>
    </row>
    <row r="2641" spans="1:3">
      <c r="A2641" t="s">
        <v>211</v>
      </c>
      <c r="B2641">
        <v>287.01</v>
      </c>
      <c r="C2641" s="123">
        <v>230.27</v>
      </c>
    </row>
    <row r="2642" spans="1:3">
      <c r="A2642" t="s">
        <v>211</v>
      </c>
      <c r="B2642">
        <v>290.85000000000002</v>
      </c>
      <c r="C2642" s="123">
        <v>230.2</v>
      </c>
    </row>
    <row r="2643" spans="1:3">
      <c r="A2643" t="s">
        <v>211</v>
      </c>
      <c r="B2643">
        <v>291.87</v>
      </c>
      <c r="C2643" s="123">
        <v>229.19</v>
      </c>
    </row>
    <row r="2644" spans="1:3">
      <c r="A2644" t="s">
        <v>211</v>
      </c>
      <c r="B2644">
        <v>295.87</v>
      </c>
      <c r="C2644" s="123">
        <v>228.18</v>
      </c>
    </row>
    <row r="2645" spans="1:3">
      <c r="A2645" t="s">
        <v>211</v>
      </c>
      <c r="B2645">
        <v>309.54000000000002</v>
      </c>
      <c r="C2645" s="123">
        <v>230.15</v>
      </c>
    </row>
    <row r="2646" spans="1:3">
      <c r="A2646" t="s">
        <v>211</v>
      </c>
      <c r="B2646">
        <v>317.31</v>
      </c>
      <c r="C2646" s="123">
        <v>233.2</v>
      </c>
    </row>
    <row r="2647" spans="1:3">
      <c r="A2647" t="s">
        <v>211</v>
      </c>
      <c r="B2647">
        <v>358.84</v>
      </c>
      <c r="C2647" s="123">
        <v>233.34</v>
      </c>
    </row>
    <row r="2648" spans="1:3">
      <c r="A2648" t="s">
        <v>211</v>
      </c>
      <c r="B2648">
        <v>391.27</v>
      </c>
      <c r="C2648" s="123">
        <v>234.64</v>
      </c>
    </row>
    <row r="2649" spans="1:3">
      <c r="A2649" t="s">
        <v>211</v>
      </c>
      <c r="B2649">
        <v>438.17</v>
      </c>
      <c r="C2649" s="123">
        <v>233.65</v>
      </c>
    </row>
    <row r="2650" spans="1:3">
      <c r="A2650" t="s">
        <v>211</v>
      </c>
      <c r="B2650">
        <v>438.74</v>
      </c>
      <c r="C2650" s="123">
        <v>234.14</v>
      </c>
    </row>
    <row r="2651" spans="1:3">
      <c r="A2651" t="s">
        <v>211</v>
      </c>
      <c r="B2651">
        <v>439.24</v>
      </c>
      <c r="C2651" s="123">
        <v>234.16</v>
      </c>
    </row>
    <row r="2652" spans="1:3">
      <c r="A2652" t="s">
        <v>211</v>
      </c>
      <c r="B2652">
        <v>443.08</v>
      </c>
      <c r="C2652" s="123">
        <v>231.71</v>
      </c>
    </row>
    <row r="2653" spans="1:3">
      <c r="A2653" t="s">
        <v>211</v>
      </c>
      <c r="B2653">
        <v>452.49</v>
      </c>
      <c r="C2653" s="123">
        <v>231.7</v>
      </c>
    </row>
    <row r="2654" spans="1:3">
      <c r="A2654" t="s">
        <v>211</v>
      </c>
      <c r="B2654">
        <v>455.06</v>
      </c>
      <c r="C2654" s="123">
        <v>233.71</v>
      </c>
    </row>
    <row r="2655" spans="1:3">
      <c r="A2655">
        <v>32</v>
      </c>
      <c r="B2655">
        <v>-29.12</v>
      </c>
      <c r="C2655" s="123">
        <v>236.22</v>
      </c>
    </row>
    <row r="2656" spans="1:3">
      <c r="A2656">
        <v>32</v>
      </c>
      <c r="B2656">
        <v>-29.12</v>
      </c>
      <c r="C2656" s="123">
        <v>236.47200000000001</v>
      </c>
    </row>
    <row r="2657" spans="1:3">
      <c r="A2657">
        <v>32</v>
      </c>
      <c r="B2657">
        <v>-29.12</v>
      </c>
      <c r="C2657" s="123">
        <v>236.22</v>
      </c>
    </row>
    <row r="2658" spans="1:3">
      <c r="A2658">
        <v>32</v>
      </c>
      <c r="B2658">
        <v>-14.35</v>
      </c>
      <c r="C2658" s="123">
        <v>237.06</v>
      </c>
    </row>
    <row r="2659" spans="1:3">
      <c r="A2659">
        <v>32</v>
      </c>
      <c r="B2659">
        <v>-9.7799999999999994</v>
      </c>
      <c r="C2659" s="123">
        <v>233.41</v>
      </c>
    </row>
    <row r="2660" spans="1:3">
      <c r="A2660">
        <v>32</v>
      </c>
      <c r="B2660">
        <v>-7.62</v>
      </c>
      <c r="C2660" s="123">
        <v>233.71</v>
      </c>
    </row>
    <row r="2661" spans="1:3">
      <c r="A2661">
        <v>32</v>
      </c>
      <c r="B2661">
        <v>-3.92</v>
      </c>
      <c r="C2661" s="123">
        <v>236.29</v>
      </c>
    </row>
    <row r="2662" spans="1:3">
      <c r="A2662">
        <v>32</v>
      </c>
      <c r="B2662">
        <v>-0.71</v>
      </c>
      <c r="C2662" s="123">
        <v>236.59</v>
      </c>
    </row>
    <row r="2663" spans="1:3">
      <c r="A2663">
        <v>32</v>
      </c>
      <c r="B2663">
        <v>-0.37</v>
      </c>
      <c r="C2663" s="123">
        <v>236.79</v>
      </c>
    </row>
    <row r="2664" spans="1:3">
      <c r="A2664">
        <v>32</v>
      </c>
      <c r="B2664">
        <v>0</v>
      </c>
      <c r="C2664" s="123">
        <v>236.75</v>
      </c>
    </row>
    <row r="2665" spans="1:3">
      <c r="A2665">
        <v>32</v>
      </c>
      <c r="B2665">
        <v>0.43</v>
      </c>
      <c r="C2665" s="123">
        <v>237.001</v>
      </c>
    </row>
    <row r="2666" spans="1:3">
      <c r="A2666">
        <v>32</v>
      </c>
      <c r="B2666">
        <v>0.43</v>
      </c>
      <c r="C2666" s="123">
        <v>236.75</v>
      </c>
    </row>
    <row r="2667" spans="1:3">
      <c r="A2667">
        <v>32</v>
      </c>
      <c r="B2667">
        <v>0.43</v>
      </c>
      <c r="C2667" s="123">
        <v>236.77</v>
      </c>
    </row>
    <row r="2668" spans="1:3">
      <c r="A2668">
        <v>32</v>
      </c>
      <c r="B2668">
        <v>0.73</v>
      </c>
      <c r="C2668" s="123">
        <v>236.24</v>
      </c>
    </row>
    <row r="2669" spans="1:3">
      <c r="A2669">
        <v>32</v>
      </c>
      <c r="B2669">
        <v>1.26</v>
      </c>
      <c r="C2669" s="123">
        <v>236.23</v>
      </c>
    </row>
    <row r="2670" spans="1:3">
      <c r="A2670">
        <v>32</v>
      </c>
      <c r="B2670">
        <v>1.36</v>
      </c>
      <c r="C2670" s="123">
        <v>236.79</v>
      </c>
    </row>
    <row r="2671" spans="1:3">
      <c r="A2671">
        <v>32</v>
      </c>
      <c r="B2671">
        <v>1.84</v>
      </c>
      <c r="C2671" s="123">
        <v>236.66</v>
      </c>
    </row>
    <row r="2672" spans="1:3">
      <c r="A2672">
        <v>32</v>
      </c>
      <c r="B2672">
        <v>2.48</v>
      </c>
      <c r="C2672" s="123">
        <v>236.19</v>
      </c>
    </row>
    <row r="2673" spans="1:3">
      <c r="A2673">
        <v>32</v>
      </c>
      <c r="B2673">
        <v>12.34</v>
      </c>
      <c r="C2673" s="123">
        <v>236.12</v>
      </c>
    </row>
    <row r="2674" spans="1:3">
      <c r="A2674">
        <v>32</v>
      </c>
      <c r="B2674">
        <v>12.85</v>
      </c>
      <c r="C2674" s="123">
        <v>237.36</v>
      </c>
    </row>
    <row r="2675" spans="1:3">
      <c r="A2675">
        <v>32</v>
      </c>
      <c r="B2675">
        <v>14.07</v>
      </c>
      <c r="C2675" s="123">
        <v>237.56</v>
      </c>
    </row>
    <row r="2676" spans="1:3">
      <c r="A2676">
        <v>32</v>
      </c>
      <c r="B2676">
        <v>14.71</v>
      </c>
      <c r="C2676" s="123">
        <v>236.87</v>
      </c>
    </row>
    <row r="2677" spans="1:3">
      <c r="A2677">
        <v>32</v>
      </c>
      <c r="B2677">
        <v>23.58</v>
      </c>
      <c r="C2677" s="123">
        <v>237.38</v>
      </c>
    </row>
    <row r="2678" spans="1:3">
      <c r="A2678">
        <v>32</v>
      </c>
      <c r="B2678">
        <v>24.3</v>
      </c>
      <c r="C2678" s="123">
        <v>237.54</v>
      </c>
    </row>
    <row r="2679" spans="1:3">
      <c r="A2679">
        <v>32</v>
      </c>
      <c r="B2679">
        <v>28.38</v>
      </c>
      <c r="C2679" s="123">
        <v>237.83</v>
      </c>
    </row>
    <row r="2680" spans="1:3">
      <c r="A2680">
        <v>32</v>
      </c>
      <c r="B2680">
        <v>29.26</v>
      </c>
      <c r="C2680" s="123">
        <v>238.09</v>
      </c>
    </row>
    <row r="2681" spans="1:3">
      <c r="A2681">
        <v>32</v>
      </c>
      <c r="B2681">
        <v>51.58</v>
      </c>
      <c r="C2681" s="123">
        <v>238.46</v>
      </c>
    </row>
    <row r="2682" spans="1:3">
      <c r="A2682">
        <v>32</v>
      </c>
      <c r="B2682">
        <v>53.47</v>
      </c>
      <c r="C2682" s="123">
        <v>238.99</v>
      </c>
    </row>
    <row r="2683" spans="1:3">
      <c r="A2683">
        <v>32</v>
      </c>
      <c r="B2683">
        <v>57.5</v>
      </c>
      <c r="C2683" s="123">
        <v>239.04</v>
      </c>
    </row>
    <row r="2684" spans="1:3">
      <c r="A2684">
        <v>32</v>
      </c>
      <c r="B2684">
        <v>69.73</v>
      </c>
      <c r="C2684" s="123">
        <v>239.19</v>
      </c>
    </row>
    <row r="2685" spans="1:3">
      <c r="A2685">
        <v>32</v>
      </c>
      <c r="B2685">
        <v>87.68</v>
      </c>
      <c r="C2685" s="123">
        <v>239.4</v>
      </c>
    </row>
    <row r="2686" spans="1:3">
      <c r="A2686">
        <v>32</v>
      </c>
      <c r="B2686">
        <v>106.13</v>
      </c>
      <c r="C2686" s="123">
        <v>239.59</v>
      </c>
    </row>
    <row r="2687" spans="1:3">
      <c r="A2687">
        <v>32</v>
      </c>
      <c r="B2687">
        <v>106.16</v>
      </c>
      <c r="C2687" s="123">
        <v>239.48</v>
      </c>
    </row>
    <row r="2688" spans="1:3">
      <c r="A2688">
        <v>32</v>
      </c>
      <c r="B2688">
        <v>106.26</v>
      </c>
      <c r="C2688" s="123">
        <v>239.59</v>
      </c>
    </row>
    <row r="2689" spans="1:3">
      <c r="A2689">
        <v>32</v>
      </c>
      <c r="B2689">
        <v>106.37</v>
      </c>
      <c r="C2689" s="123">
        <v>239.33</v>
      </c>
    </row>
    <row r="2690" spans="1:3">
      <c r="A2690">
        <v>32</v>
      </c>
      <c r="B2690">
        <v>106.75</v>
      </c>
      <c r="C2690" s="123">
        <v>239.23</v>
      </c>
    </row>
    <row r="2691" spans="1:3">
      <c r="A2691">
        <v>32</v>
      </c>
      <c r="B2691">
        <v>106.77</v>
      </c>
      <c r="C2691" s="123">
        <v>239.57</v>
      </c>
    </row>
    <row r="2692" spans="1:3">
      <c r="A2692">
        <v>32</v>
      </c>
      <c r="B2692">
        <v>106.94</v>
      </c>
      <c r="C2692" s="123">
        <v>239.58</v>
      </c>
    </row>
    <row r="2693" spans="1:3">
      <c r="A2693">
        <v>32</v>
      </c>
      <c r="B2693">
        <v>149.06</v>
      </c>
      <c r="C2693" s="123">
        <v>239.27</v>
      </c>
    </row>
    <row r="2694" spans="1:3">
      <c r="A2694">
        <v>32</v>
      </c>
      <c r="B2694">
        <v>152.12</v>
      </c>
      <c r="C2694" s="123">
        <v>236.43</v>
      </c>
    </row>
    <row r="2695" spans="1:3">
      <c r="A2695">
        <v>32</v>
      </c>
      <c r="B2695">
        <v>163.72</v>
      </c>
      <c r="C2695" s="123">
        <v>232.05</v>
      </c>
    </row>
    <row r="2696" spans="1:3">
      <c r="A2696">
        <v>32</v>
      </c>
      <c r="B2696">
        <v>167.49</v>
      </c>
      <c r="C2696" s="123">
        <v>228.34</v>
      </c>
    </row>
    <row r="2697" spans="1:3">
      <c r="A2697">
        <v>32</v>
      </c>
      <c r="B2697">
        <v>180.8</v>
      </c>
      <c r="C2697" s="123">
        <v>232.08</v>
      </c>
    </row>
    <row r="2698" spans="1:3">
      <c r="A2698">
        <v>32</v>
      </c>
      <c r="B2698">
        <v>181.7</v>
      </c>
      <c r="C2698" s="123">
        <v>233.7</v>
      </c>
    </row>
    <row r="2699" spans="1:3">
      <c r="A2699">
        <v>32</v>
      </c>
      <c r="B2699">
        <v>186.97</v>
      </c>
      <c r="C2699" s="123">
        <v>233.76</v>
      </c>
    </row>
    <row r="2700" spans="1:3">
      <c r="A2700">
        <v>32</v>
      </c>
      <c r="B2700">
        <v>214.73</v>
      </c>
      <c r="C2700" s="123">
        <v>234.33</v>
      </c>
    </row>
    <row r="2701" spans="1:3">
      <c r="A2701">
        <v>32</v>
      </c>
      <c r="B2701">
        <v>238.97</v>
      </c>
      <c r="C2701" s="123">
        <v>233.91</v>
      </c>
    </row>
    <row r="2702" spans="1:3">
      <c r="A2702">
        <v>32</v>
      </c>
      <c r="B2702">
        <v>242.67</v>
      </c>
      <c r="C2702" s="123">
        <v>233.51</v>
      </c>
    </row>
    <row r="2703" spans="1:3">
      <c r="A2703">
        <v>32</v>
      </c>
      <c r="B2703">
        <v>246.52</v>
      </c>
      <c r="C2703" s="123">
        <v>233.45</v>
      </c>
    </row>
    <row r="2704" spans="1:3">
      <c r="A2704">
        <v>32</v>
      </c>
      <c r="B2704">
        <v>247.09</v>
      </c>
      <c r="C2704" s="123">
        <v>233.77</v>
      </c>
    </row>
    <row r="2705" spans="1:3">
      <c r="A2705">
        <v>32</v>
      </c>
      <c r="B2705">
        <v>251.98</v>
      </c>
      <c r="C2705" s="123">
        <v>232.08</v>
      </c>
    </row>
    <row r="2706" spans="1:3">
      <c r="A2706">
        <v>32</v>
      </c>
      <c r="B2706">
        <v>340.38</v>
      </c>
      <c r="C2706" s="123">
        <v>231.85</v>
      </c>
    </row>
    <row r="2707" spans="1:3">
      <c r="A2707">
        <v>32</v>
      </c>
      <c r="B2707">
        <v>347.3</v>
      </c>
      <c r="C2707" s="123">
        <v>235.26</v>
      </c>
    </row>
    <row r="2708" spans="1:3">
      <c r="A2708">
        <v>32</v>
      </c>
      <c r="B2708">
        <v>363.57</v>
      </c>
      <c r="C2708" s="123">
        <v>233.8</v>
      </c>
    </row>
    <row r="2709" spans="1:3">
      <c r="A2709">
        <v>32</v>
      </c>
      <c r="B2709">
        <v>366</v>
      </c>
      <c r="C2709" s="123">
        <v>233.82</v>
      </c>
    </row>
    <row r="2710" spans="1:3">
      <c r="A2710">
        <v>32</v>
      </c>
      <c r="B2710">
        <v>367.75</v>
      </c>
      <c r="C2710" s="123">
        <v>233.35</v>
      </c>
    </row>
    <row r="2711" spans="1:3">
      <c r="A2711">
        <v>32</v>
      </c>
      <c r="B2711">
        <v>368.73</v>
      </c>
      <c r="C2711" s="123">
        <v>231.96</v>
      </c>
    </row>
    <row r="2712" spans="1:3">
      <c r="A2712">
        <v>32</v>
      </c>
      <c r="B2712">
        <v>382.06</v>
      </c>
      <c r="C2712" s="123">
        <v>231.19</v>
      </c>
    </row>
    <row r="2713" spans="1:3">
      <c r="A2713">
        <v>32</v>
      </c>
      <c r="B2713">
        <v>384.04</v>
      </c>
      <c r="C2713" s="123">
        <v>230.4</v>
      </c>
    </row>
    <row r="2714" spans="1:3">
      <c r="A2714">
        <v>32</v>
      </c>
      <c r="B2714">
        <v>385.03</v>
      </c>
      <c r="C2714" s="123">
        <v>230.81</v>
      </c>
    </row>
    <row r="2715" spans="1:3">
      <c r="A2715">
        <v>32</v>
      </c>
      <c r="B2715">
        <v>386.01</v>
      </c>
      <c r="C2715" s="123">
        <v>231.39</v>
      </c>
    </row>
    <row r="2716" spans="1:3">
      <c r="A2716">
        <v>32</v>
      </c>
      <c r="B2716">
        <v>386.85</v>
      </c>
      <c r="C2716" s="123">
        <v>230.89</v>
      </c>
    </row>
    <row r="2717" spans="1:3">
      <c r="A2717">
        <v>32</v>
      </c>
      <c r="B2717">
        <v>394.57</v>
      </c>
      <c r="C2717" s="123">
        <v>231.04</v>
      </c>
    </row>
    <row r="2718" spans="1:3">
      <c r="A2718">
        <v>32</v>
      </c>
      <c r="B2718">
        <v>396.99</v>
      </c>
      <c r="C2718" s="123">
        <v>229.72</v>
      </c>
    </row>
    <row r="2719" spans="1:3">
      <c r="A2719">
        <v>32</v>
      </c>
      <c r="B2719">
        <v>407.65</v>
      </c>
      <c r="C2719" s="123">
        <v>227.82</v>
      </c>
    </row>
    <row r="2720" spans="1:3">
      <c r="A2720">
        <v>32</v>
      </c>
      <c r="B2720">
        <v>434.65</v>
      </c>
      <c r="C2720" s="123">
        <v>226.8</v>
      </c>
    </row>
    <row r="2721" spans="1:3">
      <c r="A2721">
        <v>32</v>
      </c>
      <c r="B2721">
        <v>466.56</v>
      </c>
      <c r="C2721" s="123">
        <v>224.3</v>
      </c>
    </row>
    <row r="2722" spans="1:3">
      <c r="A2722">
        <v>32</v>
      </c>
      <c r="B2722">
        <v>496.16</v>
      </c>
      <c r="C2722" s="123">
        <v>224.5</v>
      </c>
    </row>
    <row r="2723" spans="1:3">
      <c r="A2723">
        <v>32</v>
      </c>
      <c r="B2723">
        <v>545.64</v>
      </c>
      <c r="C2723" s="123">
        <v>223.91</v>
      </c>
    </row>
    <row r="2724" spans="1:3">
      <c r="A2724">
        <v>32</v>
      </c>
      <c r="B2724">
        <v>595.20000000000005</v>
      </c>
      <c r="C2724" s="123">
        <v>224.2</v>
      </c>
    </row>
    <row r="2725" spans="1:3">
      <c r="A2725">
        <v>32</v>
      </c>
      <c r="B2725">
        <v>599.36</v>
      </c>
      <c r="C2725" s="123">
        <v>228.3</v>
      </c>
    </row>
    <row r="2726" spans="1:3">
      <c r="A2726" t="s">
        <v>214</v>
      </c>
      <c r="B2726">
        <v>-5.4</v>
      </c>
      <c r="C2726" s="123">
        <v>243.94</v>
      </c>
    </row>
    <row r="2727" spans="1:3">
      <c r="A2727" t="s">
        <v>214</v>
      </c>
      <c r="B2727">
        <v>-2.4</v>
      </c>
      <c r="C2727" s="123">
        <v>244</v>
      </c>
    </row>
    <row r="2728" spans="1:3">
      <c r="A2728" t="s">
        <v>214</v>
      </c>
      <c r="B2728">
        <v>-1.4</v>
      </c>
      <c r="C2728" s="123">
        <v>243</v>
      </c>
    </row>
    <row r="2729" spans="1:3">
      <c r="A2729" t="s">
        <v>214</v>
      </c>
      <c r="B2729">
        <v>0</v>
      </c>
      <c r="C2729" s="123">
        <v>240</v>
      </c>
    </row>
    <row r="2730" spans="1:3">
      <c r="A2730" t="s">
        <v>214</v>
      </c>
      <c r="B2730">
        <v>0.2</v>
      </c>
      <c r="C2730" s="123">
        <v>237.5</v>
      </c>
    </row>
    <row r="2731" spans="1:3">
      <c r="A2731" t="s">
        <v>214</v>
      </c>
      <c r="B2731">
        <v>11.8</v>
      </c>
      <c r="C2731" s="123">
        <v>236.87</v>
      </c>
    </row>
    <row r="2732" spans="1:3">
      <c r="A2732" t="s">
        <v>214</v>
      </c>
      <c r="B2732">
        <v>17.79</v>
      </c>
      <c r="C2732" s="123">
        <v>232.36</v>
      </c>
    </row>
    <row r="2733" spans="1:3">
      <c r="A2733" t="s">
        <v>214</v>
      </c>
      <c r="B2733">
        <v>26.1</v>
      </c>
      <c r="C2733" s="123">
        <v>230.22</v>
      </c>
    </row>
    <row r="2734" spans="1:3">
      <c r="A2734" t="s">
        <v>214</v>
      </c>
      <c r="B2734">
        <v>28.3</v>
      </c>
      <c r="C2734" s="123">
        <v>229.5</v>
      </c>
    </row>
    <row r="2735" spans="1:3">
      <c r="A2735" t="s">
        <v>214</v>
      </c>
      <c r="B2735">
        <v>33.700000000000003</v>
      </c>
      <c r="C2735" s="123">
        <v>227.94</v>
      </c>
    </row>
    <row r="2736" spans="1:3">
      <c r="A2736" t="s">
        <v>214</v>
      </c>
      <c r="B2736">
        <v>38</v>
      </c>
      <c r="C2736" s="123">
        <v>226.78</v>
      </c>
    </row>
    <row r="2737" spans="1:3">
      <c r="A2737" t="s">
        <v>214</v>
      </c>
      <c r="B2737">
        <v>43.9</v>
      </c>
      <c r="C2737" s="123">
        <v>227.05799999999999</v>
      </c>
    </row>
    <row r="2738" spans="1:3">
      <c r="A2738" t="s">
        <v>214</v>
      </c>
      <c r="B2738">
        <v>48.7</v>
      </c>
      <c r="C2738" s="123">
        <v>228.45</v>
      </c>
    </row>
    <row r="2739" spans="1:3">
      <c r="A2739" t="s">
        <v>214</v>
      </c>
      <c r="B2739">
        <v>52.7</v>
      </c>
      <c r="C2739" s="123">
        <v>230.27</v>
      </c>
    </row>
    <row r="2740" spans="1:3">
      <c r="A2740" t="s">
        <v>214</v>
      </c>
      <c r="B2740">
        <v>55.2</v>
      </c>
      <c r="C2740" s="123">
        <v>230.96</v>
      </c>
    </row>
    <row r="2741" spans="1:3">
      <c r="A2741" t="s">
        <v>214</v>
      </c>
      <c r="B2741">
        <v>59.4</v>
      </c>
      <c r="C2741" s="123">
        <v>232</v>
      </c>
    </row>
    <row r="2742" spans="1:3">
      <c r="A2742" t="s">
        <v>214</v>
      </c>
      <c r="B2742">
        <v>60.2</v>
      </c>
      <c r="C2742" s="123">
        <v>242.2</v>
      </c>
    </row>
    <row r="2743" spans="1:3">
      <c r="A2743" t="s">
        <v>214</v>
      </c>
      <c r="B2743">
        <v>64.19</v>
      </c>
      <c r="C2743" s="123">
        <v>242.2</v>
      </c>
    </row>
    <row r="2744" spans="1:3">
      <c r="A2744" t="s">
        <v>214</v>
      </c>
      <c r="B2744">
        <v>65.400000000000006</v>
      </c>
      <c r="C2744" s="123">
        <v>233.19</v>
      </c>
    </row>
    <row r="2745" spans="1:3">
      <c r="A2745" t="s">
        <v>214</v>
      </c>
      <c r="B2745">
        <v>72.19</v>
      </c>
      <c r="C2745" s="123">
        <v>227</v>
      </c>
    </row>
    <row r="2746" spans="1:3">
      <c r="A2746" t="s">
        <v>214</v>
      </c>
      <c r="B2746">
        <v>92</v>
      </c>
      <c r="C2746" s="123">
        <v>223.96</v>
      </c>
    </row>
    <row r="2747" spans="1:3">
      <c r="A2747" t="s">
        <v>214</v>
      </c>
      <c r="B2747">
        <v>101</v>
      </c>
      <c r="C2747" s="123">
        <v>223.7</v>
      </c>
    </row>
    <row r="2748" spans="1:3">
      <c r="A2748" t="s">
        <v>214</v>
      </c>
      <c r="B2748">
        <v>109.7</v>
      </c>
      <c r="C2748" s="123">
        <v>224.85</v>
      </c>
    </row>
    <row r="2749" spans="1:3">
      <c r="A2749" t="s">
        <v>214</v>
      </c>
      <c r="B2749">
        <v>111.6</v>
      </c>
      <c r="C2749" s="123">
        <v>227.49</v>
      </c>
    </row>
    <row r="2750" spans="1:3">
      <c r="A2750" t="s">
        <v>214</v>
      </c>
      <c r="B2750">
        <v>114.5</v>
      </c>
      <c r="C2750" s="123">
        <v>231.32</v>
      </c>
    </row>
    <row r="2751" spans="1:3">
      <c r="A2751" t="s">
        <v>214</v>
      </c>
      <c r="B2751">
        <v>123.2</v>
      </c>
      <c r="C2751" s="123">
        <v>231.57</v>
      </c>
    </row>
    <row r="2752" spans="1:3">
      <c r="A2752" t="s">
        <v>214</v>
      </c>
      <c r="B2752">
        <v>124.5</v>
      </c>
      <c r="C2752" s="123">
        <v>242.31</v>
      </c>
    </row>
    <row r="2753" spans="1:3">
      <c r="A2753" t="s">
        <v>214</v>
      </c>
      <c r="B2753">
        <v>127.5</v>
      </c>
      <c r="C2753" s="123">
        <v>242.25</v>
      </c>
    </row>
    <row r="2754" spans="1:3">
      <c r="A2754" t="s">
        <v>214</v>
      </c>
      <c r="B2754">
        <v>128.80000000000001</v>
      </c>
      <c r="C2754" s="123">
        <v>231.57</v>
      </c>
    </row>
    <row r="2755" spans="1:3">
      <c r="A2755" t="s">
        <v>214</v>
      </c>
      <c r="B2755">
        <v>130.37</v>
      </c>
      <c r="C2755" s="123">
        <v>231.56</v>
      </c>
    </row>
    <row r="2756" spans="1:3">
      <c r="A2756" t="s">
        <v>214</v>
      </c>
      <c r="B2756">
        <v>139.38999999999999</v>
      </c>
      <c r="C2756" s="123">
        <v>229.86</v>
      </c>
    </row>
    <row r="2757" spans="1:3">
      <c r="A2757" t="s">
        <v>214</v>
      </c>
      <c r="B2757">
        <v>176.9</v>
      </c>
      <c r="C2757" s="123">
        <v>230.43</v>
      </c>
    </row>
    <row r="2758" spans="1:3">
      <c r="A2758" t="s">
        <v>214</v>
      </c>
      <c r="B2758">
        <v>186.8</v>
      </c>
      <c r="C2758" s="123">
        <v>228.31</v>
      </c>
    </row>
    <row r="2759" spans="1:3">
      <c r="A2759" t="s">
        <v>214</v>
      </c>
      <c r="B2759">
        <v>188.2</v>
      </c>
      <c r="C2759" s="123">
        <v>242.29</v>
      </c>
    </row>
    <row r="2760" spans="1:3">
      <c r="A2760" t="s">
        <v>214</v>
      </c>
      <c r="B2760">
        <v>191.2</v>
      </c>
      <c r="C2760" s="123">
        <v>242.28</v>
      </c>
    </row>
    <row r="2761" spans="1:3">
      <c r="A2761" t="s">
        <v>214</v>
      </c>
      <c r="B2761">
        <v>192.6</v>
      </c>
      <c r="C2761" s="123">
        <v>229.04</v>
      </c>
    </row>
    <row r="2762" spans="1:3">
      <c r="A2762" t="s">
        <v>214</v>
      </c>
      <c r="B2762">
        <v>208.9</v>
      </c>
      <c r="C2762" s="123">
        <v>230.36</v>
      </c>
    </row>
    <row r="2763" spans="1:3">
      <c r="A2763" t="s">
        <v>214</v>
      </c>
      <c r="B2763">
        <v>234.7</v>
      </c>
      <c r="C2763" s="123">
        <v>231.85</v>
      </c>
    </row>
    <row r="2764" spans="1:3">
      <c r="A2764" t="s">
        <v>214</v>
      </c>
      <c r="B2764">
        <v>243</v>
      </c>
      <c r="C2764" s="123">
        <v>233.43</v>
      </c>
    </row>
    <row r="2765" spans="1:3">
      <c r="A2765" t="s">
        <v>214</v>
      </c>
      <c r="B2765">
        <v>251.2</v>
      </c>
      <c r="C2765" s="123">
        <v>233.22</v>
      </c>
    </row>
    <row r="2766" spans="1:3">
      <c r="A2766" t="s">
        <v>214</v>
      </c>
      <c r="B2766">
        <v>251.9</v>
      </c>
      <c r="C2766" s="123">
        <v>242.33</v>
      </c>
    </row>
    <row r="2767" spans="1:3">
      <c r="A2767" t="s">
        <v>214</v>
      </c>
      <c r="B2767">
        <v>254.9</v>
      </c>
      <c r="C2767" s="123">
        <v>242.33</v>
      </c>
    </row>
    <row r="2768" spans="1:3">
      <c r="A2768" t="s">
        <v>214</v>
      </c>
      <c r="B2768">
        <v>255.6</v>
      </c>
      <c r="C2768" s="123">
        <v>233.61</v>
      </c>
    </row>
    <row r="2769" spans="1:3">
      <c r="A2769" t="s">
        <v>214</v>
      </c>
      <c r="B2769">
        <v>275.39999999999998</v>
      </c>
      <c r="C2769" s="123">
        <v>233.22</v>
      </c>
    </row>
    <row r="2770" spans="1:3">
      <c r="A2770" t="s">
        <v>214</v>
      </c>
      <c r="B2770">
        <v>315.5</v>
      </c>
      <c r="C2770" s="123">
        <v>232.57</v>
      </c>
    </row>
    <row r="2771" spans="1:3">
      <c r="A2771" t="s">
        <v>214</v>
      </c>
      <c r="B2771">
        <v>315.60000000000002</v>
      </c>
      <c r="C2771" s="123">
        <v>242.36</v>
      </c>
    </row>
    <row r="2772" spans="1:3">
      <c r="A2772" t="s">
        <v>214</v>
      </c>
      <c r="B2772">
        <v>318.5</v>
      </c>
      <c r="C2772" s="123">
        <v>242.36</v>
      </c>
    </row>
    <row r="2773" spans="1:3">
      <c r="A2773" t="s">
        <v>214</v>
      </c>
      <c r="B2773">
        <v>319.39999999999998</v>
      </c>
      <c r="C2773" s="123">
        <v>227.95</v>
      </c>
    </row>
    <row r="2774" spans="1:3">
      <c r="A2774" t="s">
        <v>214</v>
      </c>
      <c r="B2774">
        <v>341.7</v>
      </c>
      <c r="C2774" s="123">
        <v>227.78</v>
      </c>
    </row>
    <row r="2775" spans="1:3">
      <c r="A2775" t="s">
        <v>214</v>
      </c>
      <c r="B2775">
        <v>373.1</v>
      </c>
      <c r="C2775" s="123">
        <v>227.66</v>
      </c>
    </row>
    <row r="2776" spans="1:3">
      <c r="A2776" t="s">
        <v>214</v>
      </c>
      <c r="B2776">
        <v>374.4</v>
      </c>
      <c r="C2776" s="123">
        <v>227.72</v>
      </c>
    </row>
    <row r="2777" spans="1:3">
      <c r="A2777" t="s">
        <v>214</v>
      </c>
      <c r="B2777">
        <v>276.7</v>
      </c>
      <c r="C2777" s="123">
        <v>233.39</v>
      </c>
    </row>
    <row r="2778" spans="1:3">
      <c r="A2778" t="s">
        <v>214</v>
      </c>
      <c r="B2778">
        <v>278.7</v>
      </c>
      <c r="C2778" s="123">
        <v>234.22</v>
      </c>
    </row>
    <row r="2779" spans="1:3">
      <c r="A2779" t="s">
        <v>214</v>
      </c>
      <c r="B2779">
        <v>379.3</v>
      </c>
      <c r="C2779" s="123">
        <v>242.41</v>
      </c>
    </row>
    <row r="2780" spans="1:3">
      <c r="A2780" t="s">
        <v>214</v>
      </c>
      <c r="B2780">
        <v>380.5</v>
      </c>
      <c r="C2780" s="123">
        <v>242.49</v>
      </c>
    </row>
    <row r="2781" spans="1:3">
      <c r="A2781" t="s">
        <v>214</v>
      </c>
      <c r="B2781">
        <v>382.3</v>
      </c>
      <c r="C2781" s="123">
        <v>242</v>
      </c>
    </row>
    <row r="2782" spans="1:3">
      <c r="A2782" t="s">
        <v>214</v>
      </c>
      <c r="B2782">
        <v>383.7</v>
      </c>
      <c r="C2782" s="123">
        <v>241.11</v>
      </c>
    </row>
    <row r="2783" spans="1:3">
      <c r="A2783" t="s">
        <v>214</v>
      </c>
      <c r="B2783">
        <v>386.6</v>
      </c>
      <c r="C2783" s="123">
        <v>244.09</v>
      </c>
    </row>
    <row r="2784" spans="1:3">
      <c r="A2784" t="s">
        <v>214</v>
      </c>
      <c r="B2784">
        <v>393.3</v>
      </c>
      <c r="C2784" s="123">
        <v>244.51</v>
      </c>
    </row>
    <row r="2785" spans="1:3">
      <c r="A2785">
        <v>33</v>
      </c>
      <c r="B2785">
        <v>0</v>
      </c>
      <c r="C2785" s="123">
        <v>240.1</v>
      </c>
    </row>
    <row r="2786" spans="1:3">
      <c r="A2786">
        <v>33</v>
      </c>
      <c r="B2786">
        <v>0</v>
      </c>
      <c r="C2786" s="123">
        <v>240.35400000000001</v>
      </c>
    </row>
    <row r="2787" spans="1:3">
      <c r="A2787">
        <v>33</v>
      </c>
      <c r="B2787">
        <v>0</v>
      </c>
      <c r="C2787" s="123">
        <v>240.1</v>
      </c>
    </row>
    <row r="2788" spans="1:3">
      <c r="A2788">
        <v>33</v>
      </c>
      <c r="B2788">
        <v>16.66</v>
      </c>
      <c r="C2788" s="123">
        <v>238.89</v>
      </c>
    </row>
    <row r="2789" spans="1:3">
      <c r="A2789">
        <v>33</v>
      </c>
      <c r="B2789">
        <v>27.34</v>
      </c>
      <c r="C2789" s="123">
        <v>238.67</v>
      </c>
    </row>
    <row r="2790" spans="1:3">
      <c r="A2790">
        <v>33</v>
      </c>
      <c r="B2790">
        <v>78.040000000000006</v>
      </c>
      <c r="C2790" s="123">
        <v>239.85</v>
      </c>
    </row>
    <row r="2791" spans="1:3">
      <c r="A2791">
        <v>33</v>
      </c>
      <c r="B2791">
        <v>79.06</v>
      </c>
      <c r="C2791" s="123">
        <v>238.84</v>
      </c>
    </row>
    <row r="2792" spans="1:3">
      <c r="A2792">
        <v>33</v>
      </c>
      <c r="B2792">
        <v>154.69</v>
      </c>
      <c r="C2792" s="123">
        <v>240.11</v>
      </c>
    </row>
    <row r="2793" spans="1:3">
      <c r="A2793">
        <v>33</v>
      </c>
      <c r="B2793">
        <v>168.4</v>
      </c>
      <c r="C2793" s="123">
        <v>239.18</v>
      </c>
    </row>
    <row r="2794" spans="1:3">
      <c r="A2794">
        <v>33</v>
      </c>
      <c r="B2794">
        <v>171.95</v>
      </c>
      <c r="C2794" s="123">
        <v>237.3</v>
      </c>
    </row>
    <row r="2795" spans="1:3">
      <c r="A2795">
        <v>33</v>
      </c>
      <c r="B2795">
        <v>182.93</v>
      </c>
      <c r="C2795" s="123">
        <v>237.19</v>
      </c>
    </row>
    <row r="2796" spans="1:3">
      <c r="A2796">
        <v>33</v>
      </c>
      <c r="B2796">
        <v>186.42</v>
      </c>
      <c r="C2796" s="123">
        <v>234.95</v>
      </c>
    </row>
    <row r="2797" spans="1:3">
      <c r="A2797">
        <v>33</v>
      </c>
      <c r="B2797">
        <v>191.67</v>
      </c>
      <c r="C2797" s="123">
        <v>234.53</v>
      </c>
    </row>
    <row r="2798" spans="1:3">
      <c r="A2798">
        <v>33</v>
      </c>
      <c r="B2798">
        <v>197.28</v>
      </c>
      <c r="C2798" s="123">
        <v>233.24</v>
      </c>
    </row>
    <row r="2799" spans="1:3">
      <c r="A2799">
        <v>33</v>
      </c>
      <c r="B2799">
        <v>200.88</v>
      </c>
      <c r="C2799" s="123">
        <v>231.01</v>
      </c>
    </row>
    <row r="2800" spans="1:3">
      <c r="A2800">
        <v>33</v>
      </c>
      <c r="B2800">
        <v>205.59</v>
      </c>
      <c r="C2800" s="123">
        <v>230.89</v>
      </c>
    </row>
    <row r="2801" spans="1:3">
      <c r="A2801">
        <v>33</v>
      </c>
      <c r="B2801">
        <v>212.44</v>
      </c>
      <c r="C2801" s="123">
        <v>229.09</v>
      </c>
    </row>
    <row r="2802" spans="1:3">
      <c r="A2802">
        <v>33</v>
      </c>
      <c r="B2802">
        <v>217.02</v>
      </c>
      <c r="C2802" s="123">
        <v>229.8</v>
      </c>
    </row>
    <row r="2803" spans="1:3">
      <c r="A2803">
        <v>33</v>
      </c>
      <c r="B2803">
        <v>243.34</v>
      </c>
      <c r="C2803" s="123">
        <v>230.63</v>
      </c>
    </row>
    <row r="2804" spans="1:3">
      <c r="A2804">
        <v>33</v>
      </c>
      <c r="B2804">
        <v>248.06</v>
      </c>
      <c r="C2804" s="123">
        <v>229.02</v>
      </c>
    </row>
    <row r="2805" spans="1:3">
      <c r="A2805">
        <v>33</v>
      </c>
      <c r="B2805">
        <v>308.85000000000002</v>
      </c>
      <c r="C2805" s="123">
        <v>227.62</v>
      </c>
    </row>
    <row r="2806" spans="1:3">
      <c r="A2806">
        <v>33</v>
      </c>
      <c r="B2806">
        <v>332.41</v>
      </c>
      <c r="C2806" s="123">
        <v>229.14</v>
      </c>
    </row>
    <row r="2807" spans="1:3">
      <c r="A2807">
        <v>33</v>
      </c>
      <c r="B2807">
        <v>377.79</v>
      </c>
      <c r="C2807" s="123">
        <v>233.38</v>
      </c>
    </row>
    <row r="2808" spans="1:3">
      <c r="A2808">
        <v>33</v>
      </c>
      <c r="B2808">
        <v>405.01</v>
      </c>
      <c r="C2808" s="123">
        <v>231.68</v>
      </c>
    </row>
    <row r="2809" spans="1:3">
      <c r="A2809">
        <v>33</v>
      </c>
      <c r="B2809">
        <v>433.58</v>
      </c>
      <c r="C2809" s="123">
        <v>235.66</v>
      </c>
    </row>
    <row r="2810" spans="1:3">
      <c r="A2810">
        <v>33</v>
      </c>
      <c r="B2810">
        <v>484.19</v>
      </c>
      <c r="C2810" s="123">
        <v>234.07</v>
      </c>
    </row>
    <row r="2811" spans="1:3">
      <c r="A2811">
        <v>33</v>
      </c>
      <c r="B2811">
        <v>545.52</v>
      </c>
      <c r="C2811" s="123">
        <v>229.44</v>
      </c>
    </row>
    <row r="2812" spans="1:3">
      <c r="A2812">
        <v>33</v>
      </c>
      <c r="B2812">
        <v>597.05999999999995</v>
      </c>
      <c r="C2812" s="123">
        <v>230.56</v>
      </c>
    </row>
    <row r="2813" spans="1:3">
      <c r="A2813">
        <v>33</v>
      </c>
      <c r="B2813">
        <v>598.53</v>
      </c>
      <c r="C2813" s="123">
        <v>234.56</v>
      </c>
    </row>
    <row r="2814" spans="1:3">
      <c r="A2814">
        <v>33</v>
      </c>
      <c r="B2814">
        <v>670.91</v>
      </c>
      <c r="C2814" s="123">
        <v>235.07</v>
      </c>
    </row>
    <row r="2815" spans="1:3">
      <c r="A2815">
        <v>33</v>
      </c>
      <c r="B2815">
        <v>673.91</v>
      </c>
      <c r="C2815" s="123">
        <v>234.94</v>
      </c>
    </row>
    <row r="2816" spans="1:3">
      <c r="A2816">
        <v>33</v>
      </c>
      <c r="B2816">
        <v>676.59</v>
      </c>
      <c r="C2816" s="123">
        <v>235.43</v>
      </c>
    </row>
    <row r="2817" spans="1:3">
      <c r="A2817">
        <v>33</v>
      </c>
      <c r="B2817">
        <v>677.33</v>
      </c>
      <c r="C2817" s="123">
        <v>233.34</v>
      </c>
    </row>
    <row r="2818" spans="1:3">
      <c r="A2818">
        <v>33</v>
      </c>
      <c r="B2818">
        <v>679.51</v>
      </c>
      <c r="C2818" s="123">
        <v>232.56</v>
      </c>
    </row>
    <row r="2819" spans="1:3">
      <c r="A2819">
        <v>33</v>
      </c>
      <c r="B2819">
        <v>684.27</v>
      </c>
      <c r="C2819" s="123">
        <v>231.3</v>
      </c>
    </row>
    <row r="2820" spans="1:3">
      <c r="A2820">
        <v>33</v>
      </c>
      <c r="B2820">
        <v>718.61</v>
      </c>
      <c r="C2820" s="123">
        <v>233.64</v>
      </c>
    </row>
    <row r="2821" spans="1:3">
      <c r="A2821">
        <v>33</v>
      </c>
      <c r="B2821">
        <v>722.6</v>
      </c>
      <c r="C2821" s="123">
        <v>234.47</v>
      </c>
    </row>
    <row r="2822" spans="1:3">
      <c r="A2822">
        <v>33</v>
      </c>
      <c r="B2822">
        <v>722.61</v>
      </c>
      <c r="C2822" s="123">
        <v>233.63</v>
      </c>
    </row>
    <row r="2823" spans="1:3">
      <c r="A2823">
        <v>33</v>
      </c>
      <c r="B2823">
        <v>763.07</v>
      </c>
      <c r="C2823" s="123">
        <v>239.78</v>
      </c>
    </row>
    <row r="2824" spans="1:3">
      <c r="A2824">
        <v>33</v>
      </c>
      <c r="B2824">
        <v>763.07</v>
      </c>
      <c r="C2824" s="123">
        <v>240.02600000000001</v>
      </c>
    </row>
    <row r="2825" spans="1:3">
      <c r="A2825">
        <v>33</v>
      </c>
      <c r="B2825">
        <v>763.07</v>
      </c>
      <c r="C2825" s="123">
        <v>239.78</v>
      </c>
    </row>
    <row r="2826" spans="1:3">
      <c r="A2826">
        <v>34</v>
      </c>
      <c r="B2826">
        <v>0</v>
      </c>
      <c r="C2826" s="123">
        <v>248.19</v>
      </c>
    </row>
    <row r="2827" spans="1:3">
      <c r="A2827">
        <v>34</v>
      </c>
      <c r="B2827">
        <v>0</v>
      </c>
      <c r="C2827" s="123">
        <v>248.44</v>
      </c>
    </row>
    <row r="2828" spans="1:3">
      <c r="A2828">
        <v>34</v>
      </c>
      <c r="B2828">
        <v>0</v>
      </c>
      <c r="C2828" s="123">
        <v>248.19</v>
      </c>
    </row>
    <row r="2829" spans="1:3">
      <c r="A2829">
        <v>34</v>
      </c>
      <c r="B2829">
        <v>19.64</v>
      </c>
      <c r="C2829" s="123">
        <v>247.87</v>
      </c>
    </row>
    <row r="2830" spans="1:3">
      <c r="A2830">
        <v>34</v>
      </c>
      <c r="B2830">
        <v>20.5</v>
      </c>
      <c r="C2830" s="123">
        <v>246.85</v>
      </c>
    </row>
    <row r="2831" spans="1:3">
      <c r="A2831">
        <v>34</v>
      </c>
      <c r="B2831">
        <v>66.290000000000006</v>
      </c>
      <c r="C2831" s="123">
        <v>247.33</v>
      </c>
    </row>
    <row r="2832" spans="1:3">
      <c r="A2832">
        <v>34</v>
      </c>
      <c r="B2832">
        <v>74.03</v>
      </c>
      <c r="C2832" s="123">
        <v>242.33</v>
      </c>
    </row>
    <row r="2833" spans="1:3">
      <c r="A2833">
        <v>34</v>
      </c>
      <c r="B2833">
        <v>120.98</v>
      </c>
      <c r="C2833" s="123">
        <v>242.58</v>
      </c>
    </row>
    <row r="2834" spans="1:3">
      <c r="A2834">
        <v>34</v>
      </c>
      <c r="B2834">
        <v>143.11000000000001</v>
      </c>
      <c r="C2834" s="123">
        <v>242.07</v>
      </c>
    </row>
    <row r="2835" spans="1:3">
      <c r="A2835">
        <v>34</v>
      </c>
      <c r="B2835">
        <v>172.8</v>
      </c>
      <c r="C2835" s="123">
        <v>240.42</v>
      </c>
    </row>
    <row r="2836" spans="1:3">
      <c r="A2836">
        <v>34</v>
      </c>
      <c r="B2836">
        <v>223.2</v>
      </c>
      <c r="C2836" s="123">
        <v>240.85</v>
      </c>
    </row>
    <row r="2837" spans="1:3">
      <c r="A2837">
        <v>34</v>
      </c>
      <c r="B2837">
        <v>226.81</v>
      </c>
      <c r="C2837" s="123">
        <v>240.57</v>
      </c>
    </row>
    <row r="2838" spans="1:3">
      <c r="A2838">
        <v>34</v>
      </c>
      <c r="B2838">
        <v>245.42</v>
      </c>
      <c r="C2838" s="123">
        <v>236.7</v>
      </c>
    </row>
    <row r="2839" spans="1:3">
      <c r="A2839">
        <v>34</v>
      </c>
      <c r="B2839">
        <v>247.42</v>
      </c>
      <c r="C2839" s="123">
        <v>239.74</v>
      </c>
    </row>
    <row r="2840" spans="1:3">
      <c r="A2840">
        <v>34</v>
      </c>
      <c r="B2840">
        <v>297.26</v>
      </c>
      <c r="C2840" s="123">
        <v>240.07</v>
      </c>
    </row>
    <row r="2841" spans="1:3">
      <c r="A2841">
        <v>34</v>
      </c>
      <c r="B2841">
        <v>299.60000000000002</v>
      </c>
      <c r="C2841" s="123">
        <v>240.7</v>
      </c>
    </row>
    <row r="2842" spans="1:3">
      <c r="A2842">
        <v>34</v>
      </c>
      <c r="B2842">
        <v>304.45999999999998</v>
      </c>
      <c r="C2842" s="123">
        <v>240.74</v>
      </c>
    </row>
    <row r="2843" spans="1:3">
      <c r="A2843">
        <v>34</v>
      </c>
      <c r="B2843">
        <v>306.22000000000003</v>
      </c>
      <c r="C2843" s="123">
        <v>239.96</v>
      </c>
    </row>
    <row r="2844" spans="1:3">
      <c r="A2844">
        <v>34</v>
      </c>
      <c r="B2844">
        <v>414.36</v>
      </c>
      <c r="C2844" s="123">
        <v>237.26</v>
      </c>
    </row>
    <row r="2845" spans="1:3">
      <c r="A2845">
        <v>34</v>
      </c>
      <c r="B2845">
        <v>437.33</v>
      </c>
      <c r="C2845" s="123">
        <v>236.9</v>
      </c>
    </row>
    <row r="2846" spans="1:3">
      <c r="A2846">
        <v>34</v>
      </c>
      <c r="B2846">
        <v>449.45</v>
      </c>
      <c r="C2846" s="123">
        <v>235.88</v>
      </c>
    </row>
    <row r="2847" spans="1:3">
      <c r="A2847">
        <v>34</v>
      </c>
      <c r="B2847">
        <v>463.32</v>
      </c>
      <c r="C2847" s="123">
        <v>235.99</v>
      </c>
    </row>
    <row r="2848" spans="1:3">
      <c r="A2848">
        <v>34</v>
      </c>
      <c r="B2848">
        <v>470.96</v>
      </c>
      <c r="C2848" s="123">
        <v>237.66</v>
      </c>
    </row>
    <row r="2849" spans="1:3">
      <c r="A2849">
        <v>34</v>
      </c>
      <c r="B2849">
        <v>560.37</v>
      </c>
      <c r="C2849" s="123">
        <v>234.71</v>
      </c>
    </row>
    <row r="2850" spans="1:3">
      <c r="A2850">
        <v>34</v>
      </c>
      <c r="B2850">
        <v>586.04999999999995</v>
      </c>
      <c r="C2850" s="123">
        <v>236.32</v>
      </c>
    </row>
    <row r="2851" spans="1:3">
      <c r="A2851">
        <v>34</v>
      </c>
      <c r="B2851">
        <v>605.59</v>
      </c>
      <c r="C2851" s="123">
        <v>240.39</v>
      </c>
    </row>
    <row r="2852" spans="1:3">
      <c r="A2852">
        <v>34</v>
      </c>
      <c r="B2852">
        <v>606.27</v>
      </c>
      <c r="C2852" s="123">
        <v>242.39</v>
      </c>
    </row>
    <row r="2853" spans="1:3">
      <c r="A2853">
        <v>34</v>
      </c>
      <c r="B2853">
        <v>693</v>
      </c>
      <c r="C2853" s="123">
        <v>241.7</v>
      </c>
    </row>
    <row r="2854" spans="1:3">
      <c r="A2854">
        <v>34</v>
      </c>
      <c r="B2854">
        <v>695.2</v>
      </c>
      <c r="C2854" s="123">
        <v>239.1</v>
      </c>
    </row>
    <row r="2855" spans="1:3">
      <c r="A2855">
        <v>34</v>
      </c>
      <c r="B2855">
        <v>721.89</v>
      </c>
      <c r="C2855" s="123">
        <v>239.27</v>
      </c>
    </row>
    <row r="2856" spans="1:3">
      <c r="A2856">
        <v>34</v>
      </c>
      <c r="B2856">
        <v>723.36</v>
      </c>
      <c r="C2856" s="123">
        <v>241.49</v>
      </c>
    </row>
    <row r="2857" spans="1:3">
      <c r="A2857">
        <v>34</v>
      </c>
      <c r="B2857">
        <v>725.13</v>
      </c>
      <c r="C2857" s="123">
        <v>241.73</v>
      </c>
    </row>
    <row r="2858" spans="1:3">
      <c r="A2858">
        <v>34</v>
      </c>
      <c r="B2858">
        <v>726.11</v>
      </c>
      <c r="C2858" s="123">
        <v>238.87</v>
      </c>
    </row>
    <row r="2859" spans="1:3">
      <c r="A2859">
        <v>34</v>
      </c>
      <c r="B2859">
        <v>760.19</v>
      </c>
      <c r="C2859" s="123">
        <v>247.85</v>
      </c>
    </row>
    <row r="2860" spans="1:3">
      <c r="A2860">
        <v>34</v>
      </c>
      <c r="B2860">
        <v>771.09</v>
      </c>
      <c r="C2860" s="123">
        <v>248.59</v>
      </c>
    </row>
    <row r="2861" spans="1:3">
      <c r="A2861">
        <v>34</v>
      </c>
      <c r="B2861">
        <v>812.82</v>
      </c>
      <c r="C2861" s="123">
        <v>248.72</v>
      </c>
    </row>
    <row r="2862" spans="1:3">
      <c r="A2862">
        <v>34</v>
      </c>
      <c r="B2862">
        <v>859.19</v>
      </c>
      <c r="C2862" s="123">
        <v>248.93</v>
      </c>
    </row>
    <row r="2863" spans="1:3">
      <c r="A2863">
        <v>34</v>
      </c>
      <c r="B2863">
        <v>859.89</v>
      </c>
      <c r="C2863" s="123">
        <v>250.02</v>
      </c>
    </row>
    <row r="2864" spans="1:3">
      <c r="A2864">
        <v>34</v>
      </c>
      <c r="B2864">
        <v>865.68</v>
      </c>
      <c r="C2864" s="123">
        <v>250.15</v>
      </c>
    </row>
    <row r="2865" spans="1:3">
      <c r="A2865">
        <v>34</v>
      </c>
      <c r="B2865">
        <v>866.54</v>
      </c>
      <c r="C2865" s="123">
        <v>248.86</v>
      </c>
    </row>
    <row r="2866" spans="1:3">
      <c r="A2866">
        <v>34</v>
      </c>
      <c r="B2866">
        <v>896.46</v>
      </c>
      <c r="C2866" s="123">
        <v>249.41</v>
      </c>
    </row>
    <row r="2867" spans="1:3">
      <c r="A2867">
        <v>34</v>
      </c>
      <c r="B2867">
        <v>897.07</v>
      </c>
      <c r="C2867" s="123">
        <v>251.12</v>
      </c>
    </row>
    <row r="2868" spans="1:3">
      <c r="A2868">
        <v>34</v>
      </c>
      <c r="B2868">
        <v>902.89</v>
      </c>
      <c r="C2868" s="123">
        <v>252.85</v>
      </c>
    </row>
    <row r="2869" spans="1:3">
      <c r="A2869">
        <v>34</v>
      </c>
      <c r="B2869">
        <v>902.89</v>
      </c>
      <c r="C2869" s="123">
        <v>253.095</v>
      </c>
    </row>
    <row r="2870" spans="1:3">
      <c r="A2870">
        <v>34</v>
      </c>
      <c r="B2870">
        <v>902.89</v>
      </c>
      <c r="C2870" s="123">
        <v>252.85</v>
      </c>
    </row>
    <row r="2871" spans="1:3">
      <c r="A2871">
        <v>35</v>
      </c>
      <c r="B2871">
        <v>-9.5</v>
      </c>
      <c r="C2871" s="123">
        <v>262.8</v>
      </c>
    </row>
    <row r="2872" spans="1:3">
      <c r="A2872">
        <v>35</v>
      </c>
      <c r="B2872">
        <v>-9.6999999999999993</v>
      </c>
      <c r="C2872" s="123">
        <v>263.02999999999997</v>
      </c>
    </row>
    <row r="2873" spans="1:3">
      <c r="A2873">
        <v>35</v>
      </c>
      <c r="B2873">
        <v>-8.3000000000000007</v>
      </c>
      <c r="C2873" s="123">
        <v>262.81</v>
      </c>
    </row>
    <row r="2874" spans="1:3">
      <c r="A2874">
        <v>35</v>
      </c>
      <c r="B2874">
        <v>-0.9</v>
      </c>
      <c r="C2874" s="123">
        <v>262.8</v>
      </c>
    </row>
    <row r="2875" spans="1:3">
      <c r="A2875">
        <v>35</v>
      </c>
      <c r="B2875">
        <v>0</v>
      </c>
      <c r="C2875" s="123">
        <v>261.29000000000002</v>
      </c>
    </row>
    <row r="2876" spans="1:3">
      <c r="A2876">
        <v>35</v>
      </c>
      <c r="B2876">
        <v>9.1</v>
      </c>
      <c r="C2876" s="123">
        <v>259.35000000000002</v>
      </c>
    </row>
    <row r="2877" spans="1:3">
      <c r="A2877">
        <v>35</v>
      </c>
      <c r="B2877">
        <v>21.2</v>
      </c>
      <c r="C2877" s="123">
        <v>250.2</v>
      </c>
    </row>
    <row r="2878" spans="1:3">
      <c r="A2878">
        <v>35</v>
      </c>
      <c r="B2878">
        <v>45.6</v>
      </c>
      <c r="C2878" s="123">
        <v>243.9</v>
      </c>
    </row>
    <row r="2879" spans="1:3">
      <c r="A2879">
        <v>35</v>
      </c>
      <c r="B2879">
        <v>83.1</v>
      </c>
      <c r="C2879" s="123">
        <v>245.66</v>
      </c>
    </row>
    <row r="2880" spans="1:3">
      <c r="A2880">
        <v>35</v>
      </c>
      <c r="B2880">
        <v>86.8</v>
      </c>
      <c r="C2880" s="123">
        <v>243.67</v>
      </c>
    </row>
    <row r="2881" spans="1:3">
      <c r="A2881">
        <v>35</v>
      </c>
      <c r="B2881">
        <v>96.4</v>
      </c>
      <c r="C2881" s="123">
        <v>240.7</v>
      </c>
    </row>
    <row r="2882" spans="1:3">
      <c r="A2882">
        <v>35</v>
      </c>
      <c r="B2882">
        <v>98.8</v>
      </c>
      <c r="C2882" s="123">
        <v>239.37</v>
      </c>
    </row>
    <row r="2883" spans="1:3">
      <c r="A2883">
        <v>35</v>
      </c>
      <c r="B2883">
        <v>108.3</v>
      </c>
      <c r="C2883" s="123">
        <v>239.15</v>
      </c>
    </row>
    <row r="2884" spans="1:3">
      <c r="A2884">
        <v>35</v>
      </c>
      <c r="B2884">
        <v>123.6</v>
      </c>
      <c r="C2884" s="123">
        <v>239.33</v>
      </c>
    </row>
    <row r="2885" spans="1:3">
      <c r="A2885">
        <v>35</v>
      </c>
      <c r="B2885">
        <v>137.5</v>
      </c>
      <c r="C2885" s="123">
        <v>239.43</v>
      </c>
    </row>
    <row r="2886" spans="1:3">
      <c r="A2886">
        <v>35</v>
      </c>
      <c r="B2886">
        <v>140.5</v>
      </c>
      <c r="C2886" s="123">
        <v>240.75</v>
      </c>
    </row>
    <row r="2887" spans="1:3">
      <c r="A2887">
        <v>35</v>
      </c>
      <c r="B2887">
        <v>145.69999999999999</v>
      </c>
      <c r="C2887" s="123">
        <v>242.32</v>
      </c>
    </row>
    <row r="2888" spans="1:3">
      <c r="A2888">
        <v>35</v>
      </c>
      <c r="B2888">
        <v>148.69999999999999</v>
      </c>
      <c r="C2888" s="123">
        <v>242.44</v>
      </c>
    </row>
    <row r="2889" spans="1:3">
      <c r="A2889">
        <v>35</v>
      </c>
      <c r="B2889">
        <v>179.1</v>
      </c>
      <c r="C2889" s="123">
        <v>244.29</v>
      </c>
    </row>
    <row r="2890" spans="1:3">
      <c r="A2890">
        <v>35</v>
      </c>
      <c r="B2890">
        <v>186.8</v>
      </c>
      <c r="C2890" s="123">
        <v>244.29</v>
      </c>
    </row>
    <row r="2891" spans="1:3">
      <c r="A2891">
        <v>35</v>
      </c>
      <c r="B2891">
        <v>209.6</v>
      </c>
      <c r="C2891" s="123">
        <v>246.05</v>
      </c>
    </row>
    <row r="2892" spans="1:3">
      <c r="A2892">
        <v>35</v>
      </c>
      <c r="B2892">
        <v>240.7</v>
      </c>
      <c r="C2892" s="123">
        <v>247.42</v>
      </c>
    </row>
    <row r="2893" spans="1:3">
      <c r="A2893">
        <v>35</v>
      </c>
      <c r="B2893">
        <v>252.7</v>
      </c>
      <c r="C2893" s="123">
        <v>246.9</v>
      </c>
    </row>
    <row r="2894" spans="1:3">
      <c r="A2894">
        <v>35</v>
      </c>
      <c r="B2894">
        <v>272.39999999999998</v>
      </c>
      <c r="C2894" s="123">
        <v>245.48</v>
      </c>
    </row>
    <row r="2895" spans="1:3">
      <c r="A2895">
        <v>35</v>
      </c>
      <c r="B2895">
        <v>303.2</v>
      </c>
      <c r="C2895" s="123">
        <v>246.27</v>
      </c>
    </row>
    <row r="2896" spans="1:3">
      <c r="A2896">
        <v>35</v>
      </c>
      <c r="B2896">
        <v>333.9</v>
      </c>
      <c r="C2896" s="123">
        <v>246.79</v>
      </c>
    </row>
    <row r="2897" spans="1:3">
      <c r="A2897">
        <v>35</v>
      </c>
      <c r="B2897">
        <v>364.8</v>
      </c>
      <c r="C2897" s="123">
        <v>247.01</v>
      </c>
    </row>
    <row r="2898" spans="1:3">
      <c r="A2898">
        <v>35</v>
      </c>
      <c r="B2898">
        <v>367.4</v>
      </c>
      <c r="C2898" s="123">
        <v>247.74</v>
      </c>
    </row>
    <row r="2899" spans="1:3">
      <c r="A2899">
        <v>35</v>
      </c>
      <c r="B2899">
        <v>368.5</v>
      </c>
      <c r="C2899" s="123">
        <v>248.01</v>
      </c>
    </row>
    <row r="2900" spans="1:3">
      <c r="A2900">
        <v>35</v>
      </c>
      <c r="B2900">
        <v>369.1</v>
      </c>
      <c r="C2900" s="123">
        <v>247.9</v>
      </c>
    </row>
    <row r="2901" spans="1:3">
      <c r="A2901">
        <v>35</v>
      </c>
      <c r="B2901">
        <v>370.5</v>
      </c>
      <c r="C2901" s="123">
        <v>248.65</v>
      </c>
    </row>
    <row r="2902" spans="1:3">
      <c r="A2902">
        <v>35</v>
      </c>
      <c r="B2902">
        <v>372.5</v>
      </c>
      <c r="C2902" s="123">
        <v>248.75</v>
      </c>
    </row>
    <row r="2903" spans="1:3">
      <c r="A2903">
        <v>35</v>
      </c>
      <c r="B2903">
        <v>374.1</v>
      </c>
      <c r="C2903" s="123">
        <v>254.5</v>
      </c>
    </row>
    <row r="2904" spans="1:3">
      <c r="A2904">
        <v>35</v>
      </c>
      <c r="B2904">
        <v>374.7</v>
      </c>
      <c r="C2904" s="123">
        <v>254.5</v>
      </c>
    </row>
    <row r="2905" spans="1:3">
      <c r="A2905">
        <v>35</v>
      </c>
      <c r="B2905">
        <v>379.3</v>
      </c>
      <c r="C2905" s="123">
        <v>254.5</v>
      </c>
    </row>
    <row r="2906" spans="1:3">
      <c r="A2906" t="s">
        <v>221</v>
      </c>
      <c r="B2906">
        <v>0</v>
      </c>
      <c r="C2906" s="123">
        <v>269.39299999999997</v>
      </c>
    </row>
    <row r="2907" spans="1:3">
      <c r="A2907" t="s">
        <v>221</v>
      </c>
      <c r="B2907">
        <v>2.4</v>
      </c>
      <c r="C2907" s="123">
        <v>261.01</v>
      </c>
    </row>
    <row r="2908" spans="1:3">
      <c r="A2908" t="s">
        <v>221</v>
      </c>
      <c r="B2908">
        <v>8.6999999999999993</v>
      </c>
      <c r="C2908" s="123">
        <v>260.32</v>
      </c>
    </row>
    <row r="2909" spans="1:3">
      <c r="A2909" t="s">
        <v>221</v>
      </c>
      <c r="B2909">
        <v>18.7</v>
      </c>
      <c r="C2909" s="123">
        <v>258.89</v>
      </c>
    </row>
    <row r="2910" spans="1:3">
      <c r="A2910" t="s">
        <v>221</v>
      </c>
      <c r="B2910">
        <v>35.590000000000003</v>
      </c>
      <c r="C2910" s="123">
        <v>256.38</v>
      </c>
    </row>
    <row r="2911" spans="1:3">
      <c r="A2911" t="s">
        <v>221</v>
      </c>
      <c r="B2911">
        <v>56.8</v>
      </c>
      <c r="C2911" s="123">
        <v>247.94</v>
      </c>
    </row>
    <row r="2912" spans="1:3">
      <c r="A2912" t="s">
        <v>221</v>
      </c>
      <c r="B2912">
        <v>58</v>
      </c>
      <c r="C2912" s="123">
        <v>246.03</v>
      </c>
    </row>
    <row r="2913" spans="1:3">
      <c r="A2913" t="s">
        <v>221</v>
      </c>
      <c r="B2913">
        <v>60.9</v>
      </c>
      <c r="C2913" s="123">
        <v>245.39</v>
      </c>
    </row>
    <row r="2914" spans="1:3">
      <c r="A2914" t="s">
        <v>221</v>
      </c>
      <c r="B2914">
        <v>83.7</v>
      </c>
      <c r="C2914" s="123">
        <v>245.11</v>
      </c>
    </row>
    <row r="2915" spans="1:3">
      <c r="A2915" t="s">
        <v>221</v>
      </c>
      <c r="B2915">
        <v>111.4</v>
      </c>
      <c r="C2915" s="123">
        <v>245.79</v>
      </c>
    </row>
    <row r="2916" spans="1:3">
      <c r="A2916" t="s">
        <v>221</v>
      </c>
      <c r="B2916">
        <v>128.38999999999999</v>
      </c>
      <c r="C2916" s="123">
        <v>245.83</v>
      </c>
    </row>
    <row r="2917" spans="1:3">
      <c r="A2917" t="s">
        <v>221</v>
      </c>
      <c r="B2917">
        <v>132.88999999999999</v>
      </c>
      <c r="C2917" s="123">
        <v>246.83</v>
      </c>
    </row>
    <row r="2918" spans="1:3">
      <c r="A2918" t="s">
        <v>221</v>
      </c>
      <c r="B2918">
        <v>156.69999999999999</v>
      </c>
      <c r="C2918" s="123">
        <v>246.53</v>
      </c>
    </row>
    <row r="2919" spans="1:3">
      <c r="A2919" t="s">
        <v>221</v>
      </c>
      <c r="B2919">
        <v>170.7</v>
      </c>
      <c r="C2919" s="123">
        <v>248.04</v>
      </c>
    </row>
    <row r="2920" spans="1:3">
      <c r="A2920" t="s">
        <v>221</v>
      </c>
      <c r="B2920">
        <v>180.6</v>
      </c>
      <c r="C2920" s="123">
        <v>247.9</v>
      </c>
    </row>
    <row r="2921" spans="1:3">
      <c r="A2921" t="s">
        <v>221</v>
      </c>
      <c r="B2921">
        <v>194.3</v>
      </c>
      <c r="C2921" s="123">
        <v>245.53</v>
      </c>
    </row>
    <row r="2922" spans="1:3">
      <c r="A2922" t="s">
        <v>221</v>
      </c>
      <c r="B2922">
        <v>203.5</v>
      </c>
      <c r="C2922" s="123">
        <v>245.48</v>
      </c>
    </row>
    <row r="2923" spans="1:3">
      <c r="A2923" t="s">
        <v>221</v>
      </c>
      <c r="B2923">
        <v>208.7</v>
      </c>
      <c r="C2923" s="123">
        <v>247.55</v>
      </c>
    </row>
    <row r="2924" spans="1:3">
      <c r="A2924" t="s">
        <v>221</v>
      </c>
      <c r="B2924">
        <v>211.3</v>
      </c>
      <c r="C2924" s="123">
        <v>246.93</v>
      </c>
    </row>
    <row r="2925" spans="1:3">
      <c r="A2925" t="s">
        <v>221</v>
      </c>
      <c r="B2925">
        <v>287.89999999999998</v>
      </c>
      <c r="C2925" s="123">
        <v>248.72</v>
      </c>
    </row>
    <row r="2926" spans="1:3">
      <c r="A2926" t="s">
        <v>221</v>
      </c>
      <c r="B2926">
        <v>296.5</v>
      </c>
      <c r="C2926" s="123">
        <v>246.19</v>
      </c>
    </row>
    <row r="2927" spans="1:3">
      <c r="A2927" t="s">
        <v>221</v>
      </c>
      <c r="B2927">
        <v>326.29000000000002</v>
      </c>
      <c r="C2927" s="123">
        <v>246.54</v>
      </c>
    </row>
    <row r="2928" spans="1:3">
      <c r="A2928" t="s">
        <v>221</v>
      </c>
      <c r="B2928">
        <v>352.7</v>
      </c>
      <c r="C2928" s="123">
        <v>247.03</v>
      </c>
    </row>
    <row r="2929" spans="1:3">
      <c r="A2929" t="s">
        <v>221</v>
      </c>
      <c r="B2929">
        <v>370.3</v>
      </c>
      <c r="C2929" s="123">
        <v>248.11</v>
      </c>
    </row>
    <row r="2930" spans="1:3">
      <c r="A2930" t="s">
        <v>221</v>
      </c>
      <c r="B2930">
        <v>447.6</v>
      </c>
      <c r="C2930" s="123">
        <v>247.86</v>
      </c>
    </row>
    <row r="2931" spans="1:3">
      <c r="A2931" t="s">
        <v>221</v>
      </c>
      <c r="B2931">
        <v>449.6</v>
      </c>
      <c r="C2931" s="123">
        <v>249.63</v>
      </c>
    </row>
    <row r="2932" spans="1:3">
      <c r="A2932" t="s">
        <v>221</v>
      </c>
      <c r="B2932">
        <v>486.5</v>
      </c>
      <c r="C2932" s="123">
        <v>249.83</v>
      </c>
    </row>
    <row r="2933" spans="1:3">
      <c r="A2933" t="s">
        <v>221</v>
      </c>
      <c r="B2933">
        <v>507.7</v>
      </c>
      <c r="C2933" s="123">
        <v>249.93</v>
      </c>
    </row>
    <row r="2934" spans="1:3">
      <c r="A2934" t="s">
        <v>221</v>
      </c>
      <c r="B2934">
        <v>508.8</v>
      </c>
      <c r="C2934" s="123">
        <v>250.83</v>
      </c>
    </row>
    <row r="2935" spans="1:3">
      <c r="A2935" t="s">
        <v>221</v>
      </c>
      <c r="B2935">
        <v>514.5</v>
      </c>
      <c r="C2935" s="123">
        <v>256.44</v>
      </c>
    </row>
    <row r="2936" spans="1:3">
      <c r="A2936" t="s">
        <v>221</v>
      </c>
      <c r="B2936">
        <v>518</v>
      </c>
      <c r="C2936" s="123">
        <v>256.63</v>
      </c>
    </row>
    <row r="2937" spans="1:3">
      <c r="A2937" t="s">
        <v>221</v>
      </c>
      <c r="B2937">
        <v>523.5</v>
      </c>
      <c r="C2937" s="123">
        <v>255.46700000000001</v>
      </c>
    </row>
    <row r="2938" spans="1:3">
      <c r="A2938">
        <v>36</v>
      </c>
      <c r="B2938">
        <v>-40</v>
      </c>
      <c r="C2938" s="123">
        <v>282.17</v>
      </c>
    </row>
    <row r="2939" spans="1:3">
      <c r="A2939">
        <v>36</v>
      </c>
      <c r="B2939">
        <v>-32.9</v>
      </c>
      <c r="C2939" s="123">
        <v>282.16000000000003</v>
      </c>
    </row>
    <row r="2940" spans="1:3">
      <c r="A2940">
        <v>36</v>
      </c>
      <c r="B2940">
        <v>-29.8</v>
      </c>
      <c r="C2940" s="123">
        <v>280.08999999999997</v>
      </c>
    </row>
    <row r="2941" spans="1:3">
      <c r="A2941">
        <v>36</v>
      </c>
      <c r="B2941">
        <v>-23.2</v>
      </c>
      <c r="C2941" s="123">
        <v>280.14</v>
      </c>
    </row>
    <row r="2942" spans="1:3">
      <c r="A2942">
        <v>36</v>
      </c>
      <c r="B2942">
        <v>-22.6</v>
      </c>
      <c r="C2942" s="123">
        <v>280.37799999999999</v>
      </c>
    </row>
    <row r="2943" spans="1:3">
      <c r="A2943">
        <v>36</v>
      </c>
      <c r="B2943">
        <v>-18.5</v>
      </c>
      <c r="C2943" s="123">
        <v>280.14</v>
      </c>
    </row>
    <row r="2944" spans="1:3">
      <c r="A2944">
        <v>36</v>
      </c>
      <c r="B2944">
        <v>-9</v>
      </c>
      <c r="C2944" s="123">
        <v>280.08</v>
      </c>
    </row>
    <row r="2945" spans="1:3">
      <c r="A2945">
        <v>36</v>
      </c>
      <c r="B2945">
        <v>0</v>
      </c>
      <c r="C2945" s="123">
        <v>268.44</v>
      </c>
    </row>
    <row r="2946" spans="1:3">
      <c r="A2946">
        <v>36</v>
      </c>
      <c r="B2946">
        <v>37.090000000000003</v>
      </c>
      <c r="C2946" s="123">
        <v>268.55</v>
      </c>
    </row>
    <row r="2947" spans="1:3">
      <c r="A2947">
        <v>36</v>
      </c>
      <c r="B2947">
        <v>47.8</v>
      </c>
      <c r="C2947" s="123">
        <v>268.66000000000003</v>
      </c>
    </row>
    <row r="2948" spans="1:3">
      <c r="A2948">
        <v>36</v>
      </c>
      <c r="B2948">
        <v>70.599999999999994</v>
      </c>
      <c r="C2948" s="123">
        <v>268.94</v>
      </c>
    </row>
    <row r="2949" spans="1:3">
      <c r="A2949">
        <v>36</v>
      </c>
      <c r="B2949">
        <v>86.1</v>
      </c>
      <c r="C2949" s="123">
        <v>269.05</v>
      </c>
    </row>
    <row r="2950" spans="1:3">
      <c r="A2950">
        <v>36</v>
      </c>
      <c r="B2950">
        <v>94.5</v>
      </c>
      <c r="C2950" s="123">
        <v>269.19</v>
      </c>
    </row>
    <row r="2951" spans="1:3">
      <c r="A2951">
        <v>36</v>
      </c>
      <c r="B2951">
        <v>121.2</v>
      </c>
      <c r="C2951" s="123">
        <v>269.27</v>
      </c>
    </row>
    <row r="2952" spans="1:3">
      <c r="A2952">
        <v>36</v>
      </c>
      <c r="B2952">
        <v>150.69999999999999</v>
      </c>
      <c r="C2952" s="123">
        <v>269.31</v>
      </c>
    </row>
    <row r="2953" spans="1:3">
      <c r="A2953">
        <v>36</v>
      </c>
      <c r="B2953">
        <v>226.8</v>
      </c>
      <c r="C2953" s="123">
        <v>269.27</v>
      </c>
    </row>
    <row r="2954" spans="1:3">
      <c r="A2954">
        <v>36</v>
      </c>
      <c r="B2954">
        <v>228.1</v>
      </c>
      <c r="C2954" s="123">
        <v>270.08999999999997</v>
      </c>
    </row>
    <row r="2955" spans="1:3">
      <c r="A2955">
        <v>36</v>
      </c>
      <c r="B2955">
        <v>255.6</v>
      </c>
      <c r="C2955" s="123">
        <v>271.24</v>
      </c>
    </row>
    <row r="2956" spans="1:3">
      <c r="A2956">
        <v>36</v>
      </c>
      <c r="B2956">
        <v>262.7</v>
      </c>
      <c r="C2956" s="123">
        <v>265.06</v>
      </c>
    </row>
    <row r="2957" spans="1:3">
      <c r="A2957">
        <v>36</v>
      </c>
      <c r="B2957">
        <v>269.5</v>
      </c>
      <c r="C2957" s="123">
        <v>263.89999999999998</v>
      </c>
    </row>
    <row r="2958" spans="1:3">
      <c r="A2958">
        <v>36</v>
      </c>
      <c r="B2958">
        <v>284.2</v>
      </c>
      <c r="C2958" s="123">
        <v>264.36</v>
      </c>
    </row>
    <row r="2959" spans="1:3">
      <c r="A2959">
        <v>36</v>
      </c>
      <c r="B2959">
        <v>296.5</v>
      </c>
      <c r="C2959" s="123">
        <v>265.58999999999997</v>
      </c>
    </row>
    <row r="2960" spans="1:3">
      <c r="A2960">
        <v>36</v>
      </c>
      <c r="B2960">
        <v>298.29000000000002</v>
      </c>
      <c r="C2960" s="123">
        <v>263.66000000000003</v>
      </c>
    </row>
    <row r="2961" spans="1:3">
      <c r="A2961">
        <v>36</v>
      </c>
      <c r="B2961">
        <v>299.89999999999998</v>
      </c>
      <c r="C2961" s="123">
        <v>263.93</v>
      </c>
    </row>
    <row r="2962" spans="1:3">
      <c r="A2962">
        <v>36</v>
      </c>
      <c r="B2962">
        <v>304</v>
      </c>
      <c r="C2962" s="123">
        <v>271.88</v>
      </c>
    </row>
    <row r="2963" spans="1:3">
      <c r="A2963">
        <v>36</v>
      </c>
      <c r="B2963">
        <v>311.10000000000002</v>
      </c>
      <c r="C2963" s="123">
        <v>269.94</v>
      </c>
    </row>
    <row r="2964" spans="1:3">
      <c r="A2964">
        <v>36</v>
      </c>
      <c r="B2964">
        <v>311.5</v>
      </c>
      <c r="C2964" s="123">
        <v>270.13</v>
      </c>
    </row>
    <row r="2965" spans="1:3">
      <c r="A2965">
        <v>36</v>
      </c>
      <c r="B2965">
        <v>314.7</v>
      </c>
      <c r="C2965" s="123">
        <v>271.88</v>
      </c>
    </row>
    <row r="2966" spans="1:3">
      <c r="A2966">
        <v>36</v>
      </c>
      <c r="B2966">
        <v>315.10000000000002</v>
      </c>
      <c r="C2966" s="123">
        <v>273.68</v>
      </c>
    </row>
    <row r="2967" spans="1:3">
      <c r="A2967">
        <v>36</v>
      </c>
      <c r="B2967">
        <v>316.68</v>
      </c>
      <c r="C2967" s="123">
        <v>273.88</v>
      </c>
    </row>
    <row r="2968" spans="1:3">
      <c r="A2968">
        <v>36</v>
      </c>
      <c r="B2968">
        <v>319.29000000000002</v>
      </c>
      <c r="C2968" s="123">
        <v>273.95999999999998</v>
      </c>
    </row>
  </sheetData>
  <dataConsolidate/>
  <phoneticPr fontId="9" type="noConversion"/>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M187"/>
  <sheetViews>
    <sheetView workbookViewId="0"/>
  </sheetViews>
  <sheetFormatPr defaultRowHeight="12.75"/>
  <sheetData>
    <row r="1" spans="1:13">
      <c r="A1" t="s">
        <v>659</v>
      </c>
    </row>
    <row r="2" spans="1:13">
      <c r="B2" t="s">
        <v>615</v>
      </c>
      <c r="C2" t="s">
        <v>616</v>
      </c>
      <c r="D2" t="s">
        <v>617</v>
      </c>
      <c r="E2" t="s">
        <v>618</v>
      </c>
      <c r="F2" t="s">
        <v>619</v>
      </c>
      <c r="G2" t="s">
        <v>620</v>
      </c>
      <c r="H2" t="s">
        <v>621</v>
      </c>
      <c r="I2" t="s">
        <v>622</v>
      </c>
      <c r="J2" t="s">
        <v>623</v>
      </c>
      <c r="K2" t="s">
        <v>624</v>
      </c>
      <c r="L2" t="s">
        <v>625</v>
      </c>
      <c r="M2" t="s">
        <v>626</v>
      </c>
    </row>
    <row r="3" spans="1:13">
      <c r="D3" t="s">
        <v>627</v>
      </c>
      <c r="E3" t="s">
        <v>628</v>
      </c>
      <c r="F3" t="s">
        <v>628</v>
      </c>
      <c r="G3" t="s">
        <v>628</v>
      </c>
      <c r="H3" t="s">
        <v>628</v>
      </c>
      <c r="I3" t="s">
        <v>629</v>
      </c>
      <c r="J3" t="s">
        <v>630</v>
      </c>
      <c r="K3" t="s">
        <v>631</v>
      </c>
      <c r="L3" t="s">
        <v>628</v>
      </c>
      <c r="M3" t="s">
        <v>19</v>
      </c>
    </row>
    <row r="4" spans="1:13">
      <c r="A4">
        <v>-1</v>
      </c>
      <c r="B4" s="123">
        <v>-1</v>
      </c>
      <c r="C4" t="s">
        <v>658</v>
      </c>
      <c r="D4">
        <v>10300</v>
      </c>
      <c r="E4">
        <v>0.31</v>
      </c>
      <c r="F4">
        <v>4.42</v>
      </c>
      <c r="G4">
        <v>4.17</v>
      </c>
      <c r="H4">
        <v>5.03</v>
      </c>
      <c r="I4">
        <v>9.0080000000000004E-3</v>
      </c>
      <c r="J4">
        <v>3.47</v>
      </c>
      <c r="K4">
        <v>2969.87</v>
      </c>
      <c r="L4">
        <v>1645.41</v>
      </c>
      <c r="M4">
        <v>0.82</v>
      </c>
    </row>
    <row r="5" spans="1:13">
      <c r="A5">
        <v>0</v>
      </c>
      <c r="B5" s="123">
        <v>0</v>
      </c>
      <c r="C5" t="s">
        <v>658</v>
      </c>
      <c r="D5">
        <v>10300</v>
      </c>
      <c r="E5">
        <v>0.34</v>
      </c>
      <c r="F5">
        <v>5.2</v>
      </c>
      <c r="G5">
        <v>4.88</v>
      </c>
      <c r="H5">
        <v>5.79</v>
      </c>
      <c r="I5">
        <v>7.502E-3</v>
      </c>
      <c r="J5">
        <v>3.39</v>
      </c>
      <c r="K5">
        <v>3042.78</v>
      </c>
      <c r="L5">
        <v>1543.47</v>
      </c>
      <c r="M5">
        <v>0.77</v>
      </c>
    </row>
    <row r="6" spans="1:13">
      <c r="A6">
        <v>1</v>
      </c>
      <c r="B6" s="123">
        <v>1</v>
      </c>
      <c r="C6" t="s">
        <v>658</v>
      </c>
      <c r="D6">
        <v>10300</v>
      </c>
      <c r="E6">
        <v>6.99</v>
      </c>
      <c r="F6">
        <v>11.85</v>
      </c>
      <c r="G6">
        <v>11.69</v>
      </c>
      <c r="H6">
        <v>12.62</v>
      </c>
      <c r="I6">
        <v>9.7179999999999992E-3</v>
      </c>
      <c r="J6">
        <v>3.9</v>
      </c>
      <c r="K6">
        <v>2659.51</v>
      </c>
      <c r="L6">
        <v>1415.05</v>
      </c>
      <c r="M6">
        <v>0.88</v>
      </c>
    </row>
    <row r="7" spans="1:13">
      <c r="A7">
        <v>1.01</v>
      </c>
      <c r="B7" s="123">
        <v>1.01</v>
      </c>
      <c r="C7" t="s">
        <v>658</v>
      </c>
      <c r="D7">
        <v>10300</v>
      </c>
      <c r="E7">
        <v>10.08</v>
      </c>
      <c r="F7">
        <v>15.69</v>
      </c>
      <c r="G7">
        <v>15.42</v>
      </c>
      <c r="H7">
        <v>16.37</v>
      </c>
      <c r="I7">
        <v>8.2229999999999994E-3</v>
      </c>
      <c r="J7">
        <v>3.67</v>
      </c>
      <c r="K7">
        <v>2819.16</v>
      </c>
      <c r="L7">
        <v>1375.07</v>
      </c>
      <c r="M7">
        <v>0.81</v>
      </c>
    </row>
    <row r="8" spans="1:13">
      <c r="A8">
        <v>1.0149999999999999</v>
      </c>
      <c r="B8" s="123">
        <v>1.0149999999999999</v>
      </c>
      <c r="D8" t="s">
        <v>634</v>
      </c>
    </row>
    <row r="9" spans="1:13">
      <c r="A9">
        <v>1.1000000000000001</v>
      </c>
      <c r="B9" s="123">
        <v>1.1000000000000001</v>
      </c>
      <c r="C9" t="s">
        <v>658</v>
      </c>
      <c r="D9">
        <v>10300</v>
      </c>
      <c r="E9">
        <v>11.72</v>
      </c>
      <c r="F9">
        <v>16.39</v>
      </c>
      <c r="G9">
        <v>15.88</v>
      </c>
      <c r="H9">
        <v>16.96</v>
      </c>
      <c r="I9">
        <v>5.0179999999999999E-3</v>
      </c>
      <c r="J9">
        <v>3.47</v>
      </c>
      <c r="K9">
        <v>3166.65</v>
      </c>
      <c r="L9">
        <v>1373.1</v>
      </c>
      <c r="M9">
        <v>0.67</v>
      </c>
    </row>
    <row r="10" spans="1:13">
      <c r="A10">
        <v>2</v>
      </c>
      <c r="B10" s="123">
        <v>2</v>
      </c>
      <c r="C10" t="s">
        <v>658</v>
      </c>
      <c r="D10">
        <v>10300</v>
      </c>
      <c r="E10">
        <v>12.74</v>
      </c>
      <c r="F10">
        <v>19.77</v>
      </c>
      <c r="G10">
        <v>19.77</v>
      </c>
      <c r="H10">
        <v>20.87</v>
      </c>
      <c r="I10">
        <v>1.1882E-2</v>
      </c>
      <c r="J10">
        <v>4.6500000000000004</v>
      </c>
      <c r="K10">
        <v>2219.16</v>
      </c>
      <c r="L10">
        <v>1214.75</v>
      </c>
      <c r="M10">
        <v>0.99</v>
      </c>
    </row>
    <row r="11" spans="1:13">
      <c r="A11">
        <v>3</v>
      </c>
      <c r="B11" s="123">
        <v>3</v>
      </c>
      <c r="C11" t="s">
        <v>658</v>
      </c>
      <c r="D11">
        <v>10300</v>
      </c>
      <c r="E11">
        <v>20.66</v>
      </c>
      <c r="F11">
        <v>26.2</v>
      </c>
      <c r="G11">
        <v>25.8</v>
      </c>
      <c r="H11">
        <v>27.38</v>
      </c>
      <c r="I11">
        <v>7.1739999999999998E-3</v>
      </c>
      <c r="J11">
        <v>4.8099999999999996</v>
      </c>
      <c r="K11">
        <v>2153.35</v>
      </c>
      <c r="L11">
        <v>654.69000000000005</v>
      </c>
      <c r="M11">
        <v>0.83</v>
      </c>
    </row>
    <row r="12" spans="1:13">
      <c r="A12">
        <v>4</v>
      </c>
      <c r="B12" s="123">
        <v>4</v>
      </c>
      <c r="C12" t="s">
        <v>658</v>
      </c>
      <c r="D12">
        <v>10300</v>
      </c>
      <c r="E12">
        <v>26.22</v>
      </c>
      <c r="F12">
        <v>32.15</v>
      </c>
      <c r="G12">
        <v>32.15</v>
      </c>
      <c r="H12">
        <v>33.479999999999997</v>
      </c>
      <c r="I12">
        <v>1.133E-2</v>
      </c>
      <c r="J12">
        <v>5.1100000000000003</v>
      </c>
      <c r="K12">
        <v>2020.49</v>
      </c>
      <c r="L12">
        <v>761.28</v>
      </c>
      <c r="M12">
        <v>1</v>
      </c>
    </row>
    <row r="13" spans="1:13">
      <c r="A13">
        <v>5</v>
      </c>
      <c r="B13" s="123">
        <v>5</v>
      </c>
      <c r="C13" t="s">
        <v>658</v>
      </c>
      <c r="D13">
        <v>10300</v>
      </c>
      <c r="E13">
        <v>33.49</v>
      </c>
      <c r="F13">
        <v>39.6</v>
      </c>
      <c r="G13">
        <v>39.42</v>
      </c>
      <c r="H13">
        <v>40.69</v>
      </c>
      <c r="I13">
        <v>9.3849999999999992E-3</v>
      </c>
      <c r="J13">
        <v>4.63</v>
      </c>
      <c r="K13">
        <v>2222.37</v>
      </c>
      <c r="L13">
        <v>836.71</v>
      </c>
      <c r="M13">
        <v>0.91</v>
      </c>
    </row>
    <row r="14" spans="1:13">
      <c r="A14">
        <v>6</v>
      </c>
      <c r="B14" s="123">
        <v>6</v>
      </c>
      <c r="C14" t="s">
        <v>658</v>
      </c>
      <c r="D14">
        <v>10300</v>
      </c>
      <c r="E14">
        <v>41.07</v>
      </c>
      <c r="F14">
        <v>46.56</v>
      </c>
      <c r="G14">
        <v>46.83</v>
      </c>
      <c r="H14">
        <v>48.01</v>
      </c>
      <c r="I14">
        <v>1.6670999999999998E-2</v>
      </c>
      <c r="J14">
        <v>5.34</v>
      </c>
      <c r="K14">
        <v>1941.21</v>
      </c>
      <c r="L14">
        <v>1154.82</v>
      </c>
      <c r="M14">
        <v>1.17</v>
      </c>
    </row>
    <row r="15" spans="1:13">
      <c r="A15">
        <v>7</v>
      </c>
      <c r="B15" s="123">
        <v>7</v>
      </c>
      <c r="C15" t="s">
        <v>658</v>
      </c>
      <c r="D15">
        <v>10300</v>
      </c>
      <c r="E15">
        <v>47.61</v>
      </c>
      <c r="F15">
        <v>54.14</v>
      </c>
      <c r="G15">
        <v>54.14</v>
      </c>
      <c r="H15">
        <v>55.5</v>
      </c>
      <c r="I15">
        <v>1.1683000000000001E-2</v>
      </c>
      <c r="J15">
        <v>5.22</v>
      </c>
      <c r="K15">
        <v>1994.34</v>
      </c>
      <c r="L15">
        <v>749.13</v>
      </c>
      <c r="M15">
        <v>1.01</v>
      </c>
    </row>
    <row r="16" spans="1:13">
      <c r="A16">
        <v>7.01</v>
      </c>
      <c r="B16" s="123">
        <v>7.01</v>
      </c>
      <c r="C16" t="s">
        <v>658</v>
      </c>
      <c r="D16">
        <v>10300</v>
      </c>
      <c r="E16">
        <v>51.73</v>
      </c>
      <c r="F16">
        <v>57.25</v>
      </c>
      <c r="G16">
        <v>57.55</v>
      </c>
      <c r="H16">
        <v>59.12</v>
      </c>
      <c r="I16">
        <v>1.269E-2</v>
      </c>
      <c r="J16">
        <v>6.18</v>
      </c>
      <c r="K16">
        <v>1748.04</v>
      </c>
      <c r="L16">
        <v>606.78</v>
      </c>
      <c r="M16">
        <v>1.0900000000000001</v>
      </c>
    </row>
    <row r="17" spans="1:13">
      <c r="A17">
        <v>7.0149999999999997</v>
      </c>
      <c r="B17" s="123">
        <v>7.0149999999999997</v>
      </c>
      <c r="D17" t="s">
        <v>634</v>
      </c>
    </row>
    <row r="18" spans="1:13">
      <c r="A18">
        <v>7.1</v>
      </c>
      <c r="B18" s="123">
        <v>7.1</v>
      </c>
      <c r="C18" t="s">
        <v>658</v>
      </c>
      <c r="D18">
        <v>10300</v>
      </c>
      <c r="E18">
        <v>52.09</v>
      </c>
      <c r="F18">
        <v>59</v>
      </c>
      <c r="G18">
        <v>57.83</v>
      </c>
      <c r="H18">
        <v>59.76</v>
      </c>
      <c r="I18">
        <v>3.9060000000000002E-3</v>
      </c>
      <c r="J18">
        <v>3.97</v>
      </c>
      <c r="K18">
        <v>2716.96</v>
      </c>
      <c r="L18">
        <v>733.34</v>
      </c>
      <c r="M18">
        <v>0.62</v>
      </c>
    </row>
    <row r="19" spans="1:13">
      <c r="A19">
        <v>7.12</v>
      </c>
      <c r="B19" s="123">
        <v>7.12</v>
      </c>
      <c r="C19" t="s">
        <v>658</v>
      </c>
      <c r="D19">
        <v>10300</v>
      </c>
      <c r="E19">
        <v>52.82</v>
      </c>
      <c r="F19">
        <v>59.13</v>
      </c>
      <c r="G19">
        <v>59.54</v>
      </c>
      <c r="H19">
        <v>61.06</v>
      </c>
      <c r="I19">
        <v>1.6011999999999998E-2</v>
      </c>
      <c r="J19">
        <v>6.17</v>
      </c>
      <c r="K19">
        <v>1677.16</v>
      </c>
      <c r="L19">
        <v>614.78</v>
      </c>
      <c r="M19">
        <v>1.18</v>
      </c>
    </row>
    <row r="20" spans="1:13">
      <c r="A20">
        <v>7.125</v>
      </c>
      <c r="B20" s="123">
        <v>7.125</v>
      </c>
      <c r="D20" t="s">
        <v>634</v>
      </c>
    </row>
    <row r="21" spans="1:13">
      <c r="A21">
        <v>7.2</v>
      </c>
      <c r="B21" s="123">
        <v>7.2</v>
      </c>
      <c r="C21" t="s">
        <v>658</v>
      </c>
      <c r="D21">
        <v>10300</v>
      </c>
      <c r="E21">
        <v>52.73</v>
      </c>
      <c r="F21">
        <v>61.02</v>
      </c>
      <c r="G21">
        <v>59.69</v>
      </c>
      <c r="H21">
        <v>61.61</v>
      </c>
      <c r="I21">
        <v>3.6459999999999999E-3</v>
      </c>
      <c r="J21">
        <v>3.43</v>
      </c>
      <c r="K21">
        <v>3033.9</v>
      </c>
      <c r="L21">
        <v>894.16</v>
      </c>
      <c r="M21">
        <v>0.59</v>
      </c>
    </row>
    <row r="22" spans="1:13">
      <c r="A22">
        <v>8</v>
      </c>
      <c r="B22" s="123">
        <v>8</v>
      </c>
      <c r="C22" t="s">
        <v>658</v>
      </c>
      <c r="D22">
        <v>10300</v>
      </c>
      <c r="E22">
        <v>54.72</v>
      </c>
      <c r="F22">
        <v>61.56</v>
      </c>
      <c r="G22">
        <v>61.74</v>
      </c>
      <c r="H22">
        <v>63.05</v>
      </c>
      <c r="I22">
        <v>1.1703E-2</v>
      </c>
      <c r="J22">
        <v>4.99</v>
      </c>
      <c r="K22">
        <v>1975.4</v>
      </c>
      <c r="L22">
        <v>765.92</v>
      </c>
      <c r="M22">
        <v>1</v>
      </c>
    </row>
    <row r="23" spans="1:13">
      <c r="A23">
        <v>9</v>
      </c>
      <c r="B23" s="123">
        <v>9</v>
      </c>
      <c r="C23" t="s">
        <v>658</v>
      </c>
      <c r="D23">
        <v>10300</v>
      </c>
      <c r="E23">
        <v>64.400000000000006</v>
      </c>
      <c r="F23">
        <v>67.790000000000006</v>
      </c>
      <c r="G23">
        <v>67.959999999999994</v>
      </c>
      <c r="H23">
        <v>69.06</v>
      </c>
      <c r="I23">
        <v>8.6779999999999999E-3</v>
      </c>
      <c r="J23">
        <v>3.35</v>
      </c>
      <c r="K23">
        <v>2315.9899999999998</v>
      </c>
      <c r="L23">
        <v>1009.53</v>
      </c>
      <c r="M23">
        <v>0.81</v>
      </c>
    </row>
    <row r="24" spans="1:13">
      <c r="A24">
        <v>9.01</v>
      </c>
      <c r="B24" s="123">
        <v>9.01</v>
      </c>
      <c r="C24" t="s">
        <v>658</v>
      </c>
      <c r="D24">
        <v>10300</v>
      </c>
      <c r="E24">
        <v>66.67</v>
      </c>
      <c r="F24">
        <v>72.760000000000005</v>
      </c>
      <c r="G24">
        <v>73.14</v>
      </c>
      <c r="H24">
        <v>74.63</v>
      </c>
      <c r="I24">
        <v>1.8811000000000001E-2</v>
      </c>
      <c r="J24">
        <v>6.04</v>
      </c>
      <c r="K24">
        <v>1701.82</v>
      </c>
      <c r="L24">
        <v>714.86</v>
      </c>
      <c r="M24">
        <v>1.25</v>
      </c>
    </row>
    <row r="25" spans="1:13">
      <c r="A25">
        <v>9.0150000000000006</v>
      </c>
      <c r="B25" s="123">
        <v>9.0150000000000006</v>
      </c>
      <c r="D25" t="s">
        <v>634</v>
      </c>
    </row>
    <row r="26" spans="1:13">
      <c r="A26">
        <v>9.1</v>
      </c>
      <c r="B26" s="123">
        <v>9.1</v>
      </c>
      <c r="C26" t="s">
        <v>658</v>
      </c>
      <c r="D26">
        <v>10300</v>
      </c>
      <c r="E26">
        <v>68.33</v>
      </c>
      <c r="F26">
        <v>74.78</v>
      </c>
      <c r="G26">
        <v>73.739999999999995</v>
      </c>
      <c r="H26">
        <v>75.5</v>
      </c>
      <c r="I26">
        <v>3.9779999999999998E-3</v>
      </c>
      <c r="J26">
        <v>3.78</v>
      </c>
      <c r="K26">
        <v>2748.91</v>
      </c>
      <c r="L26">
        <v>853.23</v>
      </c>
      <c r="M26">
        <v>0.62</v>
      </c>
    </row>
    <row r="27" spans="1:13">
      <c r="A27">
        <v>10</v>
      </c>
      <c r="B27" s="123">
        <v>10</v>
      </c>
      <c r="C27" t="s">
        <v>658</v>
      </c>
      <c r="D27">
        <v>10300</v>
      </c>
      <c r="E27">
        <v>68.760000000000005</v>
      </c>
      <c r="F27">
        <v>74.89</v>
      </c>
      <c r="G27">
        <v>74.05</v>
      </c>
      <c r="H27">
        <v>75.69</v>
      </c>
      <c r="I27">
        <v>4.5269999999999998E-3</v>
      </c>
      <c r="J27">
        <v>3.98</v>
      </c>
      <c r="K27">
        <v>2649.62</v>
      </c>
      <c r="L27">
        <v>804.98</v>
      </c>
      <c r="M27">
        <v>0.66</v>
      </c>
    </row>
    <row r="28" spans="1:13">
      <c r="A28">
        <v>11</v>
      </c>
      <c r="B28" s="123">
        <v>11</v>
      </c>
      <c r="C28" t="s">
        <v>658</v>
      </c>
      <c r="D28">
        <v>10300</v>
      </c>
      <c r="E28">
        <v>72.58</v>
      </c>
      <c r="F28">
        <v>78.98</v>
      </c>
      <c r="G28">
        <v>78.989999999999995</v>
      </c>
      <c r="H28">
        <v>80.459999999999994</v>
      </c>
      <c r="I28">
        <v>1.1131E-2</v>
      </c>
      <c r="J28">
        <v>5.4</v>
      </c>
      <c r="K28">
        <v>1926.73</v>
      </c>
      <c r="L28">
        <v>681.01</v>
      </c>
      <c r="M28">
        <v>1.01</v>
      </c>
    </row>
    <row r="29" spans="1:13">
      <c r="A29">
        <v>12</v>
      </c>
      <c r="B29" s="123">
        <v>12</v>
      </c>
      <c r="C29" t="s">
        <v>658</v>
      </c>
      <c r="D29">
        <v>10300</v>
      </c>
      <c r="E29">
        <v>79.790000000000006</v>
      </c>
      <c r="F29">
        <v>85.02</v>
      </c>
      <c r="G29">
        <v>85.02</v>
      </c>
      <c r="H29">
        <v>86.51</v>
      </c>
      <c r="I29">
        <v>1.1017000000000001E-2</v>
      </c>
      <c r="J29">
        <v>5.41</v>
      </c>
      <c r="K29">
        <v>1903.39</v>
      </c>
      <c r="L29">
        <v>639.25</v>
      </c>
      <c r="M29">
        <v>1</v>
      </c>
    </row>
    <row r="30" spans="1:13">
      <c r="A30">
        <v>13</v>
      </c>
      <c r="B30" s="123">
        <v>13</v>
      </c>
      <c r="C30" t="s">
        <v>658</v>
      </c>
      <c r="D30">
        <v>10300</v>
      </c>
      <c r="E30">
        <v>86.55</v>
      </c>
      <c r="F30">
        <v>92.53</v>
      </c>
      <c r="G30">
        <v>92.25</v>
      </c>
      <c r="H30">
        <v>93.8</v>
      </c>
      <c r="I30">
        <v>8.1790000000000005E-3</v>
      </c>
      <c r="J30">
        <v>5</v>
      </c>
      <c r="K30">
        <v>2061.2800000000002</v>
      </c>
      <c r="L30">
        <v>637.42999999999995</v>
      </c>
      <c r="M30">
        <v>0.88</v>
      </c>
    </row>
    <row r="31" spans="1:13">
      <c r="A31">
        <v>14</v>
      </c>
      <c r="B31" s="123">
        <v>14</v>
      </c>
      <c r="C31" t="s">
        <v>658</v>
      </c>
      <c r="D31">
        <v>10300</v>
      </c>
      <c r="E31">
        <v>91.45</v>
      </c>
      <c r="F31">
        <v>98.39</v>
      </c>
      <c r="G31">
        <v>98.61</v>
      </c>
      <c r="H31">
        <v>100.13</v>
      </c>
      <c r="I31">
        <v>1.2416999999999999E-2</v>
      </c>
      <c r="J31">
        <v>5.9</v>
      </c>
      <c r="K31">
        <v>1790.3</v>
      </c>
      <c r="L31">
        <v>695.35</v>
      </c>
      <c r="M31">
        <v>1.07</v>
      </c>
    </row>
    <row r="32" spans="1:13">
      <c r="A32">
        <v>15</v>
      </c>
      <c r="B32" s="123">
        <v>15</v>
      </c>
      <c r="C32" t="s">
        <v>658</v>
      </c>
      <c r="D32">
        <v>10300</v>
      </c>
      <c r="E32">
        <v>97.56</v>
      </c>
      <c r="F32">
        <v>104.6</v>
      </c>
      <c r="G32">
        <v>104.67</v>
      </c>
      <c r="H32">
        <v>106.22</v>
      </c>
      <c r="I32">
        <v>9.7439999999999992E-3</v>
      </c>
      <c r="J32">
        <v>6.05</v>
      </c>
      <c r="K32">
        <v>1883.77</v>
      </c>
      <c r="L32">
        <v>609.5</v>
      </c>
      <c r="M32">
        <v>0.98</v>
      </c>
    </row>
    <row r="33" spans="1:13">
      <c r="A33">
        <v>16</v>
      </c>
      <c r="B33" s="123">
        <v>16</v>
      </c>
      <c r="C33" t="s">
        <v>658</v>
      </c>
      <c r="D33">
        <v>10300</v>
      </c>
      <c r="E33">
        <v>102.33</v>
      </c>
      <c r="F33">
        <v>109.26</v>
      </c>
      <c r="G33">
        <v>109.27</v>
      </c>
      <c r="H33">
        <v>110.81</v>
      </c>
      <c r="I33">
        <v>1.0784999999999999E-2</v>
      </c>
      <c r="J33">
        <v>5.52</v>
      </c>
      <c r="K33">
        <v>1880.16</v>
      </c>
      <c r="L33">
        <v>646.51</v>
      </c>
      <c r="M33">
        <v>0.99</v>
      </c>
    </row>
    <row r="34" spans="1:13">
      <c r="A34">
        <v>17</v>
      </c>
      <c r="B34" s="123">
        <v>17</v>
      </c>
      <c r="C34" t="s">
        <v>658</v>
      </c>
      <c r="D34">
        <v>10300</v>
      </c>
      <c r="E34">
        <v>106.48</v>
      </c>
      <c r="F34">
        <v>115.33</v>
      </c>
      <c r="G34">
        <v>115.33</v>
      </c>
      <c r="H34">
        <v>117.01</v>
      </c>
      <c r="I34">
        <v>1.0451999999999999E-2</v>
      </c>
      <c r="J34">
        <v>5.76</v>
      </c>
      <c r="K34">
        <v>1801.8</v>
      </c>
      <c r="L34">
        <v>538.32000000000005</v>
      </c>
      <c r="M34">
        <v>0.99</v>
      </c>
    </row>
    <row r="35" spans="1:13">
      <c r="A35">
        <v>18</v>
      </c>
      <c r="B35" s="123">
        <v>18</v>
      </c>
      <c r="C35" t="s">
        <v>658</v>
      </c>
      <c r="D35">
        <v>10300</v>
      </c>
      <c r="E35">
        <v>114.03</v>
      </c>
      <c r="F35">
        <v>120.87</v>
      </c>
      <c r="G35">
        <v>120.97</v>
      </c>
      <c r="H35">
        <v>122.8</v>
      </c>
      <c r="I35">
        <v>1.1233E-2</v>
      </c>
      <c r="J35">
        <v>6.15</v>
      </c>
      <c r="K35">
        <v>1676.02</v>
      </c>
      <c r="L35">
        <v>470.43</v>
      </c>
      <c r="M35">
        <v>1.04</v>
      </c>
    </row>
    <row r="36" spans="1:13">
      <c r="A36">
        <v>19</v>
      </c>
      <c r="B36" s="123">
        <v>19</v>
      </c>
      <c r="C36" t="s">
        <v>658</v>
      </c>
      <c r="D36">
        <v>10300</v>
      </c>
      <c r="E36">
        <v>120.25</v>
      </c>
      <c r="F36">
        <v>126.06</v>
      </c>
      <c r="G36">
        <v>126.06</v>
      </c>
      <c r="H36">
        <v>127.48</v>
      </c>
      <c r="I36">
        <v>1.1107000000000001E-2</v>
      </c>
      <c r="J36">
        <v>5.35</v>
      </c>
      <c r="K36">
        <v>1951.26</v>
      </c>
      <c r="L36">
        <v>687.44</v>
      </c>
      <c r="M36">
        <v>1</v>
      </c>
    </row>
    <row r="37" spans="1:13">
      <c r="A37">
        <v>19.010000000000002</v>
      </c>
      <c r="B37" s="123">
        <v>19.010000000000002</v>
      </c>
      <c r="C37" t="s">
        <v>658</v>
      </c>
      <c r="D37">
        <v>10300</v>
      </c>
      <c r="E37">
        <v>134.27000000000001</v>
      </c>
      <c r="F37">
        <v>139.33000000000001</v>
      </c>
      <c r="G37">
        <v>139.94999999999999</v>
      </c>
      <c r="H37">
        <v>141.77000000000001</v>
      </c>
      <c r="I37">
        <v>1.8114000000000002E-2</v>
      </c>
      <c r="J37">
        <v>6.92</v>
      </c>
      <c r="K37">
        <v>1488.13</v>
      </c>
      <c r="L37">
        <v>501.1</v>
      </c>
      <c r="M37">
        <v>1.28</v>
      </c>
    </row>
    <row r="38" spans="1:13">
      <c r="A38">
        <v>19.015000000000001</v>
      </c>
      <c r="B38" s="123">
        <v>19.015000000000001</v>
      </c>
      <c r="D38" t="s">
        <v>634</v>
      </c>
    </row>
    <row r="39" spans="1:13">
      <c r="A39">
        <v>19.100000000000001</v>
      </c>
      <c r="B39" s="123">
        <v>19.100000000000001</v>
      </c>
      <c r="C39" t="s">
        <v>658</v>
      </c>
      <c r="D39">
        <v>10300</v>
      </c>
      <c r="E39">
        <v>135.15</v>
      </c>
      <c r="F39">
        <v>141.69999999999999</v>
      </c>
      <c r="G39">
        <v>140.1</v>
      </c>
      <c r="H39">
        <v>142.44999999999999</v>
      </c>
      <c r="I39">
        <v>2.8500000000000001E-3</v>
      </c>
      <c r="J39">
        <v>3.83</v>
      </c>
      <c r="K39">
        <v>2697.03</v>
      </c>
      <c r="L39">
        <v>558.37</v>
      </c>
      <c r="M39">
        <v>0.55000000000000004</v>
      </c>
    </row>
    <row r="40" spans="1:13">
      <c r="A40">
        <v>20</v>
      </c>
      <c r="B40" s="123">
        <v>20</v>
      </c>
      <c r="C40" t="s">
        <v>658</v>
      </c>
      <c r="D40">
        <v>10300</v>
      </c>
      <c r="E40">
        <v>135.6</v>
      </c>
      <c r="F40">
        <v>141.84</v>
      </c>
      <c r="G40">
        <v>141.07</v>
      </c>
      <c r="H40">
        <v>142.94999999999999</v>
      </c>
      <c r="I40">
        <v>5.3030000000000004E-3</v>
      </c>
      <c r="J40">
        <v>4.68</v>
      </c>
      <c r="K40">
        <v>2208.52</v>
      </c>
      <c r="L40">
        <v>541.62</v>
      </c>
      <c r="M40">
        <v>0.73</v>
      </c>
    </row>
    <row r="41" spans="1:13">
      <c r="A41">
        <v>21</v>
      </c>
      <c r="B41" s="123">
        <v>21</v>
      </c>
      <c r="C41" t="s">
        <v>658</v>
      </c>
      <c r="D41">
        <v>10300</v>
      </c>
      <c r="E41">
        <v>139.69999999999999</v>
      </c>
      <c r="F41">
        <v>148.21</v>
      </c>
      <c r="G41">
        <v>148.21</v>
      </c>
      <c r="H41">
        <v>149.9</v>
      </c>
      <c r="I41">
        <v>1.064E-2</v>
      </c>
      <c r="J41">
        <v>5.76</v>
      </c>
      <c r="K41">
        <v>1790.03</v>
      </c>
      <c r="L41">
        <v>533.58000000000004</v>
      </c>
      <c r="M41">
        <v>1</v>
      </c>
    </row>
    <row r="42" spans="1:13">
      <c r="A42">
        <v>22</v>
      </c>
      <c r="B42" s="123">
        <v>22</v>
      </c>
      <c r="C42" t="s">
        <v>658</v>
      </c>
      <c r="D42">
        <v>10300</v>
      </c>
      <c r="E42">
        <v>147.77000000000001</v>
      </c>
      <c r="F42">
        <v>154.1</v>
      </c>
      <c r="G42">
        <v>153.72999999999999</v>
      </c>
      <c r="H42">
        <v>155.37</v>
      </c>
      <c r="I42">
        <v>7.4229999999999999E-3</v>
      </c>
      <c r="J42">
        <v>5.09</v>
      </c>
      <c r="K42">
        <v>2073.71</v>
      </c>
      <c r="L42">
        <v>592.28</v>
      </c>
      <c r="M42">
        <v>0.85</v>
      </c>
    </row>
    <row r="43" spans="1:13">
      <c r="A43">
        <v>23</v>
      </c>
      <c r="B43" s="123">
        <v>23</v>
      </c>
      <c r="C43" t="s">
        <v>658</v>
      </c>
      <c r="D43">
        <v>10300</v>
      </c>
      <c r="E43">
        <v>156.62</v>
      </c>
      <c r="F43">
        <v>163.52000000000001</v>
      </c>
      <c r="G43">
        <v>164.78</v>
      </c>
      <c r="H43">
        <v>167.77</v>
      </c>
      <c r="I43">
        <v>4.6497999999999998E-2</v>
      </c>
      <c r="J43">
        <v>9.1300000000000008</v>
      </c>
      <c r="K43">
        <v>1127.8399999999999</v>
      </c>
      <c r="L43">
        <v>522.47</v>
      </c>
      <c r="M43">
        <v>1.95</v>
      </c>
    </row>
    <row r="44" spans="1:13">
      <c r="A44">
        <v>23.001000000000001</v>
      </c>
      <c r="B44" s="123">
        <v>23.001000000000001</v>
      </c>
      <c r="C44" t="s">
        <v>658</v>
      </c>
      <c r="D44">
        <v>10300</v>
      </c>
      <c r="E44">
        <v>170.03</v>
      </c>
      <c r="F44">
        <v>173.66</v>
      </c>
      <c r="G44">
        <v>173.66</v>
      </c>
      <c r="H44">
        <v>174.9</v>
      </c>
      <c r="I44">
        <v>1.0069E-2</v>
      </c>
      <c r="J44">
        <v>5.04</v>
      </c>
      <c r="K44">
        <v>2125.0700000000002</v>
      </c>
      <c r="L44">
        <v>881.09</v>
      </c>
      <c r="M44">
        <v>0.95</v>
      </c>
    </row>
    <row r="45" spans="1:13">
      <c r="A45">
        <v>23.01</v>
      </c>
      <c r="B45" s="123">
        <v>23.01</v>
      </c>
      <c r="C45" t="s">
        <v>658</v>
      </c>
      <c r="D45">
        <v>10300</v>
      </c>
      <c r="E45">
        <v>168.1</v>
      </c>
      <c r="F45">
        <v>174.37</v>
      </c>
      <c r="G45">
        <v>174.67</v>
      </c>
      <c r="H45">
        <v>176</v>
      </c>
      <c r="I45">
        <v>1.5580999999999999E-2</v>
      </c>
      <c r="J45">
        <v>5.68</v>
      </c>
      <c r="K45">
        <v>1844</v>
      </c>
      <c r="L45">
        <v>819.58</v>
      </c>
      <c r="M45">
        <v>1.1499999999999999</v>
      </c>
    </row>
    <row r="46" spans="1:13">
      <c r="A46">
        <v>23.015000000000001</v>
      </c>
      <c r="B46" s="123">
        <v>23.015000000000001</v>
      </c>
      <c r="D46" t="s">
        <v>634</v>
      </c>
    </row>
    <row r="47" spans="1:13">
      <c r="A47">
        <v>23.1</v>
      </c>
      <c r="B47" s="123">
        <v>23.1</v>
      </c>
      <c r="C47" t="s">
        <v>658</v>
      </c>
      <c r="D47">
        <v>10300</v>
      </c>
      <c r="E47">
        <v>169.78</v>
      </c>
      <c r="F47">
        <v>175.91</v>
      </c>
      <c r="G47">
        <v>174.98</v>
      </c>
      <c r="H47">
        <v>176.54</v>
      </c>
      <c r="I47">
        <v>3.506E-3</v>
      </c>
      <c r="J47">
        <v>3.65</v>
      </c>
      <c r="K47">
        <v>3015.45</v>
      </c>
      <c r="L47">
        <v>923.14</v>
      </c>
      <c r="M47">
        <v>0.59</v>
      </c>
    </row>
    <row r="48" spans="1:13">
      <c r="A48">
        <v>24</v>
      </c>
      <c r="B48" s="123">
        <v>24</v>
      </c>
      <c r="C48" t="s">
        <v>658</v>
      </c>
      <c r="D48">
        <v>10300</v>
      </c>
      <c r="E48">
        <v>171.5</v>
      </c>
      <c r="F48">
        <v>177.85</v>
      </c>
      <c r="G48">
        <v>178.42</v>
      </c>
      <c r="H48">
        <v>180.37</v>
      </c>
      <c r="I48">
        <v>1.8242000000000001E-2</v>
      </c>
      <c r="J48">
        <v>7.04</v>
      </c>
      <c r="K48">
        <v>1467.56</v>
      </c>
      <c r="L48">
        <v>662.49</v>
      </c>
      <c r="M48">
        <v>1.29</v>
      </c>
    </row>
    <row r="49" spans="1:13">
      <c r="A49">
        <v>25</v>
      </c>
      <c r="B49" s="123">
        <v>25</v>
      </c>
      <c r="C49" t="s">
        <v>658</v>
      </c>
      <c r="D49">
        <v>10300</v>
      </c>
      <c r="E49">
        <v>176.88</v>
      </c>
      <c r="F49">
        <v>185.11</v>
      </c>
      <c r="G49">
        <v>185.13</v>
      </c>
      <c r="H49">
        <v>186.81</v>
      </c>
      <c r="I49">
        <v>7.2069999999999999E-3</v>
      </c>
      <c r="J49">
        <v>6.31</v>
      </c>
      <c r="K49">
        <v>1983.21</v>
      </c>
      <c r="L49">
        <v>670.61</v>
      </c>
      <c r="M49">
        <v>0.88</v>
      </c>
    </row>
    <row r="50" spans="1:13">
      <c r="A50">
        <v>26</v>
      </c>
      <c r="B50" s="123">
        <v>26</v>
      </c>
      <c r="C50" t="s">
        <v>658</v>
      </c>
      <c r="D50">
        <v>10300</v>
      </c>
      <c r="E50">
        <v>184.08</v>
      </c>
      <c r="F50">
        <v>189.8</v>
      </c>
      <c r="G50">
        <v>189.8</v>
      </c>
      <c r="H50">
        <v>191.39</v>
      </c>
      <c r="I50">
        <v>1.0891E-2</v>
      </c>
      <c r="J50">
        <v>5.59</v>
      </c>
      <c r="K50">
        <v>1843.66</v>
      </c>
      <c r="L50">
        <v>587.38</v>
      </c>
      <c r="M50">
        <v>1</v>
      </c>
    </row>
    <row r="51" spans="1:13">
      <c r="A51">
        <v>27</v>
      </c>
      <c r="B51" s="123">
        <v>27</v>
      </c>
      <c r="C51" t="s">
        <v>658</v>
      </c>
      <c r="D51">
        <v>10300</v>
      </c>
      <c r="E51">
        <v>190.15</v>
      </c>
      <c r="F51">
        <v>195.88</v>
      </c>
      <c r="G51">
        <v>196.45</v>
      </c>
      <c r="H51">
        <v>198.26</v>
      </c>
      <c r="I51">
        <v>2.0168999999999999E-2</v>
      </c>
      <c r="J51">
        <v>6.83</v>
      </c>
      <c r="K51">
        <v>1508.02</v>
      </c>
      <c r="L51">
        <v>560.79999999999995</v>
      </c>
      <c r="M51">
        <v>1.33</v>
      </c>
    </row>
    <row r="52" spans="1:13">
      <c r="A52">
        <v>28</v>
      </c>
      <c r="B52" s="123">
        <v>28</v>
      </c>
      <c r="C52" t="s">
        <v>658</v>
      </c>
      <c r="D52">
        <v>10300</v>
      </c>
      <c r="E52">
        <v>190.28</v>
      </c>
      <c r="F52">
        <v>201.75</v>
      </c>
      <c r="G52">
        <v>201.75</v>
      </c>
      <c r="H52">
        <v>204.36</v>
      </c>
      <c r="I52">
        <v>7.92E-3</v>
      </c>
      <c r="J52">
        <v>7.17</v>
      </c>
      <c r="K52">
        <v>1461.87</v>
      </c>
      <c r="L52">
        <v>332.21</v>
      </c>
      <c r="M52">
        <v>0.94</v>
      </c>
    </row>
    <row r="53" spans="1:13">
      <c r="A53">
        <v>28.01</v>
      </c>
      <c r="B53" s="123">
        <v>28.01</v>
      </c>
      <c r="C53" t="s">
        <v>658</v>
      </c>
      <c r="D53">
        <v>10300</v>
      </c>
      <c r="E53">
        <v>196.04</v>
      </c>
      <c r="F53">
        <v>204.16</v>
      </c>
      <c r="G53">
        <v>204.47</v>
      </c>
      <c r="H53">
        <v>207.56</v>
      </c>
      <c r="I53">
        <v>1.0481000000000001E-2</v>
      </c>
      <c r="J53">
        <v>8.17</v>
      </c>
      <c r="K53">
        <v>1260.1600000000001</v>
      </c>
      <c r="L53">
        <v>216.69</v>
      </c>
      <c r="M53">
        <v>1.08</v>
      </c>
    </row>
    <row r="54" spans="1:13">
      <c r="A54">
        <v>28.015000000000001</v>
      </c>
      <c r="B54" s="123">
        <v>28.015000000000001</v>
      </c>
      <c r="D54" t="s">
        <v>634</v>
      </c>
    </row>
    <row r="55" spans="1:13">
      <c r="A55">
        <v>28.1</v>
      </c>
      <c r="B55" s="123">
        <v>28.1</v>
      </c>
      <c r="C55" t="s">
        <v>658</v>
      </c>
      <c r="D55">
        <v>10300</v>
      </c>
      <c r="E55">
        <v>195.63</v>
      </c>
      <c r="F55">
        <v>208.29</v>
      </c>
      <c r="G55">
        <v>205.99</v>
      </c>
      <c r="H55">
        <v>209.71</v>
      </c>
      <c r="I55">
        <v>2.8670000000000002E-3</v>
      </c>
      <c r="J55">
        <v>5.34</v>
      </c>
      <c r="K55">
        <v>2030.76</v>
      </c>
      <c r="L55">
        <v>330.52</v>
      </c>
      <c r="M55">
        <v>0.6</v>
      </c>
    </row>
    <row r="56" spans="1:13">
      <c r="A56">
        <v>29</v>
      </c>
      <c r="B56" s="123">
        <v>29</v>
      </c>
      <c r="C56" t="s">
        <v>658</v>
      </c>
      <c r="D56">
        <v>10300</v>
      </c>
      <c r="E56">
        <v>200.57</v>
      </c>
      <c r="F56">
        <v>209.31</v>
      </c>
      <c r="G56">
        <v>209.31</v>
      </c>
      <c r="H56">
        <v>212.28</v>
      </c>
      <c r="I56">
        <v>8.5140000000000007E-3</v>
      </c>
      <c r="J56">
        <v>7.7</v>
      </c>
      <c r="K56">
        <v>1362.47</v>
      </c>
      <c r="L56">
        <v>264.97000000000003</v>
      </c>
      <c r="M56">
        <v>0.98</v>
      </c>
    </row>
    <row r="57" spans="1:13">
      <c r="A57">
        <v>30</v>
      </c>
      <c r="B57" s="123">
        <v>30</v>
      </c>
      <c r="C57" t="s">
        <v>658</v>
      </c>
      <c r="D57">
        <v>10300</v>
      </c>
      <c r="E57">
        <v>202.44</v>
      </c>
      <c r="F57">
        <v>216.28</v>
      </c>
      <c r="G57">
        <v>215.32</v>
      </c>
      <c r="H57">
        <v>218.16</v>
      </c>
      <c r="I57">
        <v>5.4980000000000003E-3</v>
      </c>
      <c r="J57">
        <v>6.09</v>
      </c>
      <c r="K57">
        <v>1692.29</v>
      </c>
      <c r="L57">
        <v>293.58</v>
      </c>
      <c r="M57">
        <v>0.79</v>
      </c>
    </row>
    <row r="58" spans="1:13">
      <c r="A58">
        <v>30.01</v>
      </c>
      <c r="B58" s="123">
        <v>30.01</v>
      </c>
      <c r="C58" t="s">
        <v>658</v>
      </c>
      <c r="D58">
        <v>10300</v>
      </c>
      <c r="E58">
        <v>209.21</v>
      </c>
      <c r="F58">
        <v>217.76</v>
      </c>
      <c r="G58">
        <v>219.08</v>
      </c>
      <c r="H58">
        <v>222.33</v>
      </c>
      <c r="I58">
        <v>2.7772000000000002E-2</v>
      </c>
      <c r="J58">
        <v>9.4700000000000006</v>
      </c>
      <c r="K58">
        <v>1088</v>
      </c>
      <c r="L58">
        <v>305.82</v>
      </c>
      <c r="M58">
        <v>1.6</v>
      </c>
    </row>
    <row r="59" spans="1:13">
      <c r="A59">
        <v>30.015000000000001</v>
      </c>
      <c r="B59" s="123">
        <v>30.015000000000001</v>
      </c>
      <c r="D59" t="s">
        <v>634</v>
      </c>
    </row>
    <row r="60" spans="1:13">
      <c r="A60">
        <v>30.1</v>
      </c>
      <c r="B60" s="123">
        <v>30.1</v>
      </c>
      <c r="C60" t="s">
        <v>658</v>
      </c>
      <c r="D60">
        <v>10300</v>
      </c>
      <c r="E60">
        <v>208.73</v>
      </c>
      <c r="F60">
        <v>222.02</v>
      </c>
      <c r="G60">
        <v>219.75</v>
      </c>
      <c r="H60">
        <v>223.49</v>
      </c>
      <c r="I60">
        <v>3.1329999999999999E-3</v>
      </c>
      <c r="J60">
        <v>5.41</v>
      </c>
      <c r="K60">
        <v>1917.43</v>
      </c>
      <c r="L60">
        <v>325.13</v>
      </c>
      <c r="M60">
        <v>0.6</v>
      </c>
    </row>
    <row r="61" spans="1:13">
      <c r="A61">
        <v>31</v>
      </c>
      <c r="B61" s="123">
        <v>31</v>
      </c>
      <c r="C61" t="s">
        <v>658</v>
      </c>
      <c r="D61">
        <v>10300</v>
      </c>
      <c r="E61">
        <v>215.15</v>
      </c>
      <c r="F61">
        <v>225.1</v>
      </c>
      <c r="G61">
        <v>225.1</v>
      </c>
      <c r="H61">
        <v>227.38</v>
      </c>
      <c r="I61">
        <v>9.5600000000000008E-3</v>
      </c>
      <c r="J61">
        <v>6.69</v>
      </c>
      <c r="K61">
        <v>1543.43</v>
      </c>
      <c r="L61">
        <v>340.06</v>
      </c>
      <c r="M61">
        <v>0.99</v>
      </c>
    </row>
    <row r="62" spans="1:13">
      <c r="A62">
        <v>31.1</v>
      </c>
      <c r="B62" s="123">
        <v>31.1</v>
      </c>
      <c r="C62" t="s">
        <v>658</v>
      </c>
      <c r="D62">
        <v>10300</v>
      </c>
      <c r="E62">
        <v>213.17</v>
      </c>
      <c r="F62">
        <v>227.89</v>
      </c>
      <c r="G62">
        <v>224.32</v>
      </c>
      <c r="H62">
        <v>228.65</v>
      </c>
      <c r="I62">
        <v>1.5009999999999999E-3</v>
      </c>
      <c r="J62">
        <v>3.86</v>
      </c>
      <c r="K62">
        <v>2667.63</v>
      </c>
      <c r="L62">
        <v>327.58999999999997</v>
      </c>
      <c r="M62">
        <v>0.43</v>
      </c>
    </row>
    <row r="63" spans="1:13">
      <c r="A63">
        <v>32</v>
      </c>
      <c r="B63" s="123">
        <v>32</v>
      </c>
      <c r="C63" t="s">
        <v>658</v>
      </c>
      <c r="D63">
        <v>10300</v>
      </c>
      <c r="E63">
        <v>220.14</v>
      </c>
      <c r="F63">
        <v>230.03</v>
      </c>
      <c r="G63">
        <v>230.03</v>
      </c>
      <c r="H63">
        <v>232.45</v>
      </c>
      <c r="I63">
        <v>7.3850000000000001E-3</v>
      </c>
      <c r="J63">
        <v>7.27</v>
      </c>
      <c r="K63">
        <v>1559.61</v>
      </c>
      <c r="L63">
        <v>319.92</v>
      </c>
      <c r="M63">
        <v>0.92</v>
      </c>
    </row>
    <row r="64" spans="1:13">
      <c r="A64">
        <v>32.01</v>
      </c>
      <c r="B64" s="123">
        <v>32.01</v>
      </c>
      <c r="C64" t="s">
        <v>658</v>
      </c>
      <c r="D64">
        <v>10300</v>
      </c>
      <c r="E64">
        <v>221.46</v>
      </c>
      <c r="F64">
        <v>232.04</v>
      </c>
      <c r="G64">
        <v>233.09</v>
      </c>
      <c r="H64">
        <v>235.78</v>
      </c>
      <c r="I64">
        <v>2.3431E-2</v>
      </c>
      <c r="J64">
        <v>8.57</v>
      </c>
      <c r="K64">
        <v>1202.18</v>
      </c>
      <c r="L64">
        <v>328.98</v>
      </c>
      <c r="M64">
        <v>1.43</v>
      </c>
    </row>
    <row r="65" spans="1:13">
      <c r="A65">
        <v>32.015000000000001</v>
      </c>
      <c r="B65" s="123">
        <v>32.015000000000001</v>
      </c>
      <c r="D65" t="s">
        <v>634</v>
      </c>
    </row>
    <row r="66" spans="1:13">
      <c r="A66">
        <v>32.1</v>
      </c>
      <c r="B66" s="123">
        <v>32.1</v>
      </c>
      <c r="C66" t="s">
        <v>658</v>
      </c>
      <c r="D66">
        <v>10300</v>
      </c>
      <c r="E66">
        <v>221.03</v>
      </c>
      <c r="F66">
        <v>235.66</v>
      </c>
      <c r="G66">
        <v>233.71</v>
      </c>
      <c r="H66">
        <v>236.68</v>
      </c>
      <c r="I66">
        <v>2.4789999999999999E-3</v>
      </c>
      <c r="J66">
        <v>4.99</v>
      </c>
      <c r="K66">
        <v>2386.84</v>
      </c>
      <c r="L66">
        <v>365.32</v>
      </c>
      <c r="M66">
        <v>0.54</v>
      </c>
    </row>
    <row r="67" spans="1:13">
      <c r="A67">
        <v>33</v>
      </c>
      <c r="B67" s="123">
        <v>33</v>
      </c>
      <c r="C67" t="s">
        <v>658</v>
      </c>
      <c r="D67">
        <v>10300</v>
      </c>
      <c r="E67">
        <v>227.45</v>
      </c>
      <c r="F67">
        <v>236.32</v>
      </c>
      <c r="G67">
        <v>234.53</v>
      </c>
      <c r="H67">
        <v>237.16</v>
      </c>
      <c r="I67">
        <v>2.977E-3</v>
      </c>
      <c r="J67">
        <v>4.12</v>
      </c>
      <c r="K67">
        <v>2584.7800000000002</v>
      </c>
      <c r="L67">
        <v>526.41</v>
      </c>
      <c r="M67">
        <v>0.56999999999999995</v>
      </c>
    </row>
    <row r="68" spans="1:13">
      <c r="A68">
        <v>34</v>
      </c>
      <c r="B68" s="123">
        <v>34</v>
      </c>
      <c r="C68" t="s">
        <v>658</v>
      </c>
      <c r="D68">
        <v>10300</v>
      </c>
      <c r="E68">
        <v>230.96</v>
      </c>
      <c r="F68">
        <v>241.27</v>
      </c>
      <c r="G68">
        <v>241.29</v>
      </c>
      <c r="H68">
        <v>243.13</v>
      </c>
      <c r="I68">
        <v>6.6080000000000002E-3</v>
      </c>
      <c r="J68">
        <v>6.28</v>
      </c>
      <c r="K68">
        <v>1841.69</v>
      </c>
      <c r="L68">
        <v>540.16</v>
      </c>
      <c r="M68">
        <v>0.85</v>
      </c>
    </row>
    <row r="69" spans="1:13">
      <c r="A69">
        <v>34.99</v>
      </c>
      <c r="B69" s="123">
        <v>34.99</v>
      </c>
      <c r="C69" t="s">
        <v>658</v>
      </c>
      <c r="D69">
        <v>10300</v>
      </c>
      <c r="E69">
        <v>235.19</v>
      </c>
      <c r="F69">
        <v>245.4</v>
      </c>
      <c r="G69">
        <v>246.61</v>
      </c>
      <c r="H69">
        <v>250.33</v>
      </c>
      <c r="I69">
        <v>1.455E-2</v>
      </c>
      <c r="J69">
        <v>9.86</v>
      </c>
      <c r="K69">
        <v>1056.92</v>
      </c>
      <c r="L69">
        <v>186.24</v>
      </c>
      <c r="M69">
        <v>1.27</v>
      </c>
    </row>
    <row r="70" spans="1:13">
      <c r="A70">
        <v>34.994999999999997</v>
      </c>
      <c r="B70" s="123">
        <v>34.994999999999997</v>
      </c>
      <c r="D70" t="s">
        <v>634</v>
      </c>
    </row>
    <row r="71" spans="1:13">
      <c r="A71">
        <v>35</v>
      </c>
      <c r="B71" s="123">
        <v>35</v>
      </c>
      <c r="C71" t="s">
        <v>658</v>
      </c>
      <c r="D71">
        <v>10300</v>
      </c>
      <c r="E71">
        <v>234.37</v>
      </c>
      <c r="F71">
        <v>249.81</v>
      </c>
      <c r="G71">
        <v>247.1</v>
      </c>
      <c r="H71">
        <v>250.95</v>
      </c>
      <c r="I71">
        <v>1.866E-3</v>
      </c>
      <c r="J71">
        <v>5.0199999999999996</v>
      </c>
      <c r="K71">
        <v>2370.86</v>
      </c>
      <c r="L71">
        <v>341.34</v>
      </c>
      <c r="M71">
        <v>0.49</v>
      </c>
    </row>
    <row r="72" spans="1:13">
      <c r="A72">
        <v>35.1</v>
      </c>
      <c r="B72" s="123">
        <v>35.1</v>
      </c>
      <c r="C72" t="s">
        <v>658</v>
      </c>
      <c r="D72">
        <v>10300</v>
      </c>
      <c r="E72">
        <v>235.96</v>
      </c>
      <c r="F72">
        <v>245.53</v>
      </c>
      <c r="G72">
        <v>248.96</v>
      </c>
      <c r="H72">
        <v>256.61</v>
      </c>
      <c r="I72">
        <v>3.9678999999999999E-2</v>
      </c>
      <c r="J72">
        <v>14.77</v>
      </c>
      <c r="K72">
        <v>702.36</v>
      </c>
      <c r="L72">
        <v>129.84</v>
      </c>
      <c r="M72">
        <v>1.98</v>
      </c>
    </row>
    <row r="73" spans="1:13">
      <c r="A73">
        <v>35.99</v>
      </c>
      <c r="B73" s="123">
        <v>35.99</v>
      </c>
      <c r="C73" t="s">
        <v>658</v>
      </c>
      <c r="D73">
        <v>8800</v>
      </c>
      <c r="E73">
        <v>261.36</v>
      </c>
      <c r="F73">
        <v>275.49</v>
      </c>
      <c r="G73">
        <v>275.49</v>
      </c>
      <c r="H73">
        <v>278.06</v>
      </c>
      <c r="I73">
        <v>1.4385E-2</v>
      </c>
      <c r="J73">
        <v>7.09</v>
      </c>
      <c r="K73">
        <v>1240.8699999999999</v>
      </c>
      <c r="L73">
        <v>241.99</v>
      </c>
      <c r="M73">
        <v>1</v>
      </c>
    </row>
    <row r="74" spans="1:13">
      <c r="A74">
        <v>35.994999999999997</v>
      </c>
      <c r="B74" s="123">
        <v>35.994999999999997</v>
      </c>
      <c r="D74" t="s">
        <v>633</v>
      </c>
    </row>
    <row r="75" spans="1:13">
      <c r="A75">
        <v>36</v>
      </c>
      <c r="B75" s="123">
        <v>36</v>
      </c>
      <c r="C75" t="s">
        <v>658</v>
      </c>
      <c r="D75">
        <v>8800</v>
      </c>
      <c r="E75">
        <v>264.3</v>
      </c>
      <c r="F75">
        <v>277.95999999999998</v>
      </c>
      <c r="G75">
        <v>273.7</v>
      </c>
      <c r="H75">
        <v>278.67</v>
      </c>
      <c r="I75">
        <v>1.289E-3</v>
      </c>
      <c r="J75">
        <v>3.73</v>
      </c>
      <c r="K75">
        <v>2358.0100000000002</v>
      </c>
      <c r="L75">
        <v>256.70999999999998</v>
      </c>
      <c r="M75">
        <v>0.39</v>
      </c>
    </row>
    <row r="76" spans="1:13">
      <c r="A76">
        <v>37</v>
      </c>
      <c r="B76" s="123">
        <v>37</v>
      </c>
      <c r="C76" t="s">
        <v>658</v>
      </c>
      <c r="D76">
        <v>8800</v>
      </c>
      <c r="E76">
        <v>269.54000000000002</v>
      </c>
      <c r="F76">
        <v>278.98</v>
      </c>
      <c r="G76">
        <v>275.99</v>
      </c>
      <c r="H76">
        <v>279.39</v>
      </c>
      <c r="I76">
        <v>1.1670000000000001E-3</v>
      </c>
      <c r="J76">
        <v>2.85</v>
      </c>
      <c r="K76">
        <v>3125.95</v>
      </c>
      <c r="L76">
        <v>801.04</v>
      </c>
      <c r="M76">
        <v>0.37</v>
      </c>
    </row>
    <row r="77" spans="1:13">
      <c r="A77">
        <v>37.99</v>
      </c>
      <c r="B77" s="123">
        <v>37.99</v>
      </c>
      <c r="C77" t="s">
        <v>658</v>
      </c>
      <c r="D77">
        <v>8800</v>
      </c>
      <c r="E77">
        <v>271.37</v>
      </c>
      <c r="F77">
        <v>279.72000000000003</v>
      </c>
      <c r="H77">
        <v>280.48</v>
      </c>
      <c r="I77">
        <v>2.215E-3</v>
      </c>
      <c r="J77">
        <v>3.91</v>
      </c>
      <c r="K77">
        <v>2297.1999999999998</v>
      </c>
      <c r="L77">
        <v>389.21</v>
      </c>
      <c r="M77">
        <v>0.5</v>
      </c>
    </row>
    <row r="78" spans="1:13">
      <c r="A78">
        <v>37.994999999999997</v>
      </c>
      <c r="B78" s="123">
        <v>37.994999999999997</v>
      </c>
      <c r="D78" t="s">
        <v>634</v>
      </c>
    </row>
    <row r="79" spans="1:13">
      <c r="A79">
        <v>38</v>
      </c>
      <c r="B79" s="123">
        <v>38</v>
      </c>
      <c r="C79" t="s">
        <v>658</v>
      </c>
      <c r="D79">
        <v>8800</v>
      </c>
      <c r="E79">
        <v>272.11</v>
      </c>
      <c r="F79">
        <v>280.02</v>
      </c>
      <c r="G79">
        <v>277.56</v>
      </c>
      <c r="H79">
        <v>280.69</v>
      </c>
      <c r="I79">
        <v>1.8630000000000001E-3</v>
      </c>
      <c r="J79">
        <v>3.69</v>
      </c>
      <c r="K79">
        <v>2443.75</v>
      </c>
      <c r="L79">
        <v>394.9</v>
      </c>
      <c r="M79">
        <v>0.47</v>
      </c>
    </row>
    <row r="80" spans="1:13">
      <c r="A80">
        <v>39</v>
      </c>
      <c r="B80" s="123">
        <v>39</v>
      </c>
      <c r="C80" t="s">
        <v>658</v>
      </c>
      <c r="D80">
        <v>8800</v>
      </c>
      <c r="E80">
        <v>275.79000000000002</v>
      </c>
      <c r="F80">
        <v>281.91000000000003</v>
      </c>
      <c r="G80">
        <v>281.02999999999997</v>
      </c>
      <c r="H80">
        <v>282.64999999999998</v>
      </c>
      <c r="I80">
        <v>4.3379999999999998E-3</v>
      </c>
      <c r="J80">
        <v>3.85</v>
      </c>
      <c r="K80">
        <v>2339.41</v>
      </c>
      <c r="L80">
        <v>686.58</v>
      </c>
      <c r="M80">
        <v>0.65</v>
      </c>
    </row>
    <row r="81" spans="1:13">
      <c r="A81">
        <v>40</v>
      </c>
      <c r="B81" s="123">
        <v>40</v>
      </c>
      <c r="C81" t="s">
        <v>658</v>
      </c>
      <c r="D81">
        <v>8800</v>
      </c>
      <c r="E81">
        <v>277.32</v>
      </c>
      <c r="F81">
        <v>284.74</v>
      </c>
      <c r="G81">
        <v>284.74</v>
      </c>
      <c r="H81">
        <v>286.08</v>
      </c>
      <c r="I81">
        <v>1.0664999999999999E-2</v>
      </c>
      <c r="J81">
        <v>5.2</v>
      </c>
      <c r="K81">
        <v>1745.48</v>
      </c>
      <c r="L81">
        <v>654.87</v>
      </c>
      <c r="M81">
        <v>0.97</v>
      </c>
    </row>
    <row r="82" spans="1:13">
      <c r="A82">
        <v>41</v>
      </c>
      <c r="B82" s="123">
        <v>41</v>
      </c>
      <c r="C82" t="s">
        <v>658</v>
      </c>
      <c r="D82">
        <v>8800</v>
      </c>
      <c r="E82">
        <v>284.02</v>
      </c>
      <c r="F82">
        <v>294.87</v>
      </c>
      <c r="G82">
        <v>296.13</v>
      </c>
      <c r="H82">
        <v>299.42</v>
      </c>
      <c r="I82">
        <v>1.9989E-2</v>
      </c>
      <c r="J82">
        <v>9.4499999999999993</v>
      </c>
      <c r="K82">
        <v>931.14</v>
      </c>
      <c r="L82">
        <v>207.11</v>
      </c>
      <c r="M82">
        <v>1.42</v>
      </c>
    </row>
    <row r="83" spans="1:13">
      <c r="A83">
        <v>42</v>
      </c>
      <c r="B83" s="123">
        <v>42</v>
      </c>
      <c r="C83" t="s">
        <v>658</v>
      </c>
      <c r="D83">
        <v>8800</v>
      </c>
      <c r="E83">
        <v>286.58</v>
      </c>
      <c r="F83">
        <v>301.45</v>
      </c>
      <c r="G83">
        <v>301.45</v>
      </c>
      <c r="H83">
        <v>303.99</v>
      </c>
      <c r="I83">
        <v>5.0340000000000003E-3</v>
      </c>
      <c r="J83">
        <v>7.46</v>
      </c>
      <c r="K83">
        <v>1400.74</v>
      </c>
      <c r="L83">
        <v>319.47000000000003</v>
      </c>
      <c r="M83">
        <v>0.77</v>
      </c>
    </row>
    <row r="84" spans="1:13">
      <c r="A84">
        <v>43</v>
      </c>
      <c r="B84" s="123">
        <v>43</v>
      </c>
      <c r="C84" t="s">
        <v>658</v>
      </c>
      <c r="D84">
        <v>8800</v>
      </c>
      <c r="E84">
        <v>287.14999999999998</v>
      </c>
      <c r="F84">
        <v>302.64</v>
      </c>
      <c r="G84">
        <v>303.60000000000002</v>
      </c>
      <c r="H84">
        <v>307.13</v>
      </c>
      <c r="I84">
        <v>8.5850000000000006E-3</v>
      </c>
      <c r="J84">
        <v>9.6199999999999992</v>
      </c>
      <c r="K84">
        <v>1006.49</v>
      </c>
      <c r="L84">
        <v>171.55</v>
      </c>
      <c r="M84">
        <v>0.98</v>
      </c>
    </row>
    <row r="85" spans="1:13">
      <c r="A85">
        <v>43.09</v>
      </c>
      <c r="B85" s="123">
        <v>43.09</v>
      </c>
      <c r="C85" t="s">
        <v>658</v>
      </c>
      <c r="D85">
        <v>8800</v>
      </c>
      <c r="E85">
        <v>291.02999999999997</v>
      </c>
      <c r="F85">
        <v>307.43</v>
      </c>
      <c r="G85">
        <v>308.5</v>
      </c>
      <c r="H85">
        <v>311.16000000000003</v>
      </c>
      <c r="I85">
        <v>2.0608000000000001E-2</v>
      </c>
      <c r="J85">
        <v>8.5500000000000007</v>
      </c>
      <c r="K85">
        <v>1028.77</v>
      </c>
      <c r="L85">
        <v>265.62</v>
      </c>
      <c r="M85">
        <v>1.39</v>
      </c>
    </row>
    <row r="86" spans="1:13">
      <c r="A86">
        <v>43.094999999999999</v>
      </c>
      <c r="B86" s="123">
        <v>43.094999999999999</v>
      </c>
      <c r="D86" t="s">
        <v>634</v>
      </c>
    </row>
    <row r="87" spans="1:13">
      <c r="A87">
        <v>43.1</v>
      </c>
      <c r="B87" s="123">
        <v>43.1</v>
      </c>
      <c r="C87" t="s">
        <v>658</v>
      </c>
      <c r="D87">
        <v>8800</v>
      </c>
      <c r="E87">
        <v>290.70999999999998</v>
      </c>
      <c r="F87">
        <v>311.05</v>
      </c>
      <c r="G87">
        <v>309.04000000000002</v>
      </c>
      <c r="H87">
        <v>312.05</v>
      </c>
      <c r="I87">
        <v>1.5399999999999999E-3</v>
      </c>
      <c r="J87">
        <v>5.0999999999999996</v>
      </c>
      <c r="K87">
        <v>2306.5100000000002</v>
      </c>
      <c r="L87">
        <v>365.26</v>
      </c>
      <c r="M87">
        <v>0.44</v>
      </c>
    </row>
    <row r="88" spans="1:13">
      <c r="A88">
        <v>44</v>
      </c>
      <c r="B88" s="123">
        <v>44</v>
      </c>
      <c r="C88" t="s">
        <v>658</v>
      </c>
      <c r="D88">
        <v>8800</v>
      </c>
      <c r="E88">
        <v>296.85000000000002</v>
      </c>
      <c r="F88">
        <v>312.31</v>
      </c>
      <c r="G88">
        <v>308.47000000000003</v>
      </c>
      <c r="H88">
        <v>312.57</v>
      </c>
      <c r="I88">
        <v>4.7100000000000001E-4</v>
      </c>
      <c r="J88">
        <v>2.69</v>
      </c>
      <c r="K88">
        <v>4216.3599999999997</v>
      </c>
      <c r="L88">
        <v>608.34</v>
      </c>
      <c r="M88">
        <v>0.25</v>
      </c>
    </row>
    <row r="89" spans="1:13">
      <c r="A89">
        <v>45</v>
      </c>
      <c r="B89" s="123">
        <v>45</v>
      </c>
      <c r="C89" t="s">
        <v>658</v>
      </c>
      <c r="D89">
        <v>8800</v>
      </c>
      <c r="E89">
        <v>305.27</v>
      </c>
      <c r="F89">
        <v>312.85000000000002</v>
      </c>
      <c r="G89">
        <v>312.85000000000002</v>
      </c>
      <c r="H89">
        <v>314.56</v>
      </c>
      <c r="I89">
        <v>9.6380000000000007E-3</v>
      </c>
      <c r="J89">
        <v>5.82</v>
      </c>
      <c r="K89">
        <v>1549.22</v>
      </c>
      <c r="L89">
        <v>498.57</v>
      </c>
      <c r="M89">
        <v>0.96</v>
      </c>
    </row>
    <row r="90" spans="1:13">
      <c r="A90">
        <v>46</v>
      </c>
      <c r="B90" s="123">
        <v>46</v>
      </c>
      <c r="C90" t="s">
        <v>658</v>
      </c>
      <c r="D90">
        <v>8800</v>
      </c>
      <c r="E90">
        <v>310.64999999999998</v>
      </c>
      <c r="F90">
        <v>316.55</v>
      </c>
      <c r="G90">
        <v>316.82</v>
      </c>
      <c r="H90">
        <v>318.31</v>
      </c>
      <c r="I90">
        <v>1.5148E-2</v>
      </c>
      <c r="J90">
        <v>5.87</v>
      </c>
      <c r="K90">
        <v>1499.11</v>
      </c>
      <c r="L90">
        <v>564.4</v>
      </c>
      <c r="M90">
        <v>1.1499999999999999</v>
      </c>
    </row>
    <row r="91" spans="1:13">
      <c r="A91">
        <v>47</v>
      </c>
      <c r="B91" s="123">
        <v>47</v>
      </c>
      <c r="C91" t="s">
        <v>658</v>
      </c>
      <c r="D91">
        <v>8800</v>
      </c>
      <c r="E91">
        <v>316.27</v>
      </c>
      <c r="F91">
        <v>322.95999999999998</v>
      </c>
      <c r="G91">
        <v>323.14999999999998</v>
      </c>
      <c r="H91">
        <v>324.87</v>
      </c>
      <c r="I91">
        <v>1.0522999999999999E-2</v>
      </c>
      <c r="J91">
        <v>6.26</v>
      </c>
      <c r="K91">
        <v>1477.8</v>
      </c>
      <c r="L91">
        <v>485.58</v>
      </c>
      <c r="M91">
        <v>1.02</v>
      </c>
    </row>
    <row r="92" spans="1:13">
      <c r="A92">
        <v>47.01</v>
      </c>
      <c r="B92" s="123">
        <v>47.01</v>
      </c>
      <c r="C92" t="s">
        <v>658</v>
      </c>
      <c r="D92">
        <v>8800</v>
      </c>
      <c r="E92">
        <v>317.77999999999997</v>
      </c>
      <c r="F92">
        <v>325.38</v>
      </c>
      <c r="G92">
        <v>325.75</v>
      </c>
      <c r="H92">
        <v>327.5</v>
      </c>
      <c r="I92">
        <v>1.1665999999999999E-2</v>
      </c>
      <c r="J92">
        <v>6.48</v>
      </c>
      <c r="K92">
        <v>1395.17</v>
      </c>
      <c r="L92">
        <v>470.92</v>
      </c>
      <c r="M92">
        <v>1.07</v>
      </c>
    </row>
    <row r="93" spans="1:13">
      <c r="A93">
        <v>47.015000000000001</v>
      </c>
      <c r="B93" s="123">
        <v>47.015000000000001</v>
      </c>
      <c r="D93" t="s">
        <v>634</v>
      </c>
    </row>
    <row r="94" spans="1:13">
      <c r="A94">
        <v>47.1</v>
      </c>
      <c r="B94" s="123">
        <v>47.1</v>
      </c>
      <c r="C94" t="s">
        <v>658</v>
      </c>
      <c r="D94">
        <v>8800</v>
      </c>
      <c r="E94">
        <v>318.77999999999997</v>
      </c>
      <c r="F94">
        <v>327.20999999999998</v>
      </c>
      <c r="G94">
        <v>325.95</v>
      </c>
      <c r="H94">
        <v>328.13</v>
      </c>
      <c r="I94">
        <v>3.5999999999999999E-3</v>
      </c>
      <c r="J94">
        <v>4.71</v>
      </c>
      <c r="K94">
        <v>2168.9899999999998</v>
      </c>
      <c r="L94">
        <v>535.26</v>
      </c>
      <c r="M94">
        <v>0.63</v>
      </c>
    </row>
    <row r="95" spans="1:13">
      <c r="A95">
        <v>48</v>
      </c>
      <c r="B95" s="123">
        <v>48</v>
      </c>
      <c r="C95" t="s">
        <v>658</v>
      </c>
      <c r="D95">
        <v>8800</v>
      </c>
      <c r="E95">
        <v>324.44</v>
      </c>
      <c r="F95">
        <v>329.83</v>
      </c>
      <c r="G95">
        <v>329.88</v>
      </c>
      <c r="H95">
        <v>331.49</v>
      </c>
      <c r="I95">
        <v>1.1206000000000001E-2</v>
      </c>
      <c r="J95">
        <v>5.72</v>
      </c>
      <c r="K95">
        <v>1546.56</v>
      </c>
      <c r="L95">
        <v>491.75</v>
      </c>
      <c r="M95">
        <v>1.02</v>
      </c>
    </row>
    <row r="96" spans="1:13">
      <c r="A96">
        <v>49</v>
      </c>
      <c r="B96" s="123">
        <v>49</v>
      </c>
      <c r="C96" t="s">
        <v>658</v>
      </c>
      <c r="D96">
        <v>8800</v>
      </c>
      <c r="E96">
        <v>328.19</v>
      </c>
      <c r="F96">
        <v>336.2</v>
      </c>
      <c r="G96">
        <v>336.25</v>
      </c>
      <c r="H96">
        <v>337.81</v>
      </c>
      <c r="I96">
        <v>1.1374E-2</v>
      </c>
      <c r="J96">
        <v>5.63</v>
      </c>
      <c r="K96">
        <v>1561.94</v>
      </c>
      <c r="L96">
        <v>588.66999999999996</v>
      </c>
      <c r="M96">
        <v>1.02</v>
      </c>
    </row>
    <row r="97" spans="1:13">
      <c r="A97">
        <v>50</v>
      </c>
      <c r="B97" s="123">
        <v>50</v>
      </c>
      <c r="C97" t="s">
        <v>658</v>
      </c>
      <c r="D97">
        <v>8800</v>
      </c>
      <c r="E97">
        <v>335.8</v>
      </c>
      <c r="F97">
        <v>341.2</v>
      </c>
      <c r="G97">
        <v>341.2</v>
      </c>
      <c r="H97">
        <v>342.6</v>
      </c>
      <c r="I97">
        <v>1.1277000000000001E-2</v>
      </c>
      <c r="J97">
        <v>5.24</v>
      </c>
      <c r="K97">
        <v>1678.73</v>
      </c>
      <c r="L97">
        <v>688.02</v>
      </c>
      <c r="M97">
        <v>1</v>
      </c>
    </row>
    <row r="98" spans="1:13">
      <c r="A98">
        <v>50.1</v>
      </c>
      <c r="B98" s="123">
        <v>50.1</v>
      </c>
      <c r="C98" t="s">
        <v>658</v>
      </c>
      <c r="D98">
        <v>8800</v>
      </c>
      <c r="E98">
        <v>340.2</v>
      </c>
      <c r="F98">
        <v>346.98</v>
      </c>
      <c r="G98">
        <v>346.94</v>
      </c>
      <c r="H98">
        <v>348.41</v>
      </c>
      <c r="I98">
        <v>1.0226000000000001E-2</v>
      </c>
      <c r="J98">
        <v>5.32</v>
      </c>
      <c r="K98">
        <v>1667.38</v>
      </c>
      <c r="L98">
        <v>664</v>
      </c>
      <c r="M98">
        <v>0.97</v>
      </c>
    </row>
    <row r="99" spans="1:13">
      <c r="A99">
        <v>51</v>
      </c>
      <c r="B99" s="123">
        <v>51</v>
      </c>
      <c r="C99" t="s">
        <v>658</v>
      </c>
      <c r="D99">
        <v>8800</v>
      </c>
      <c r="E99">
        <v>344.48</v>
      </c>
      <c r="F99">
        <v>351.68</v>
      </c>
      <c r="G99">
        <v>351.85</v>
      </c>
      <c r="H99">
        <v>353.6</v>
      </c>
      <c r="I99">
        <v>1.2274E-2</v>
      </c>
      <c r="J99">
        <v>6.16</v>
      </c>
      <c r="K99">
        <v>1455.7</v>
      </c>
      <c r="L99">
        <v>490.44</v>
      </c>
      <c r="M99">
        <v>1.07</v>
      </c>
    </row>
    <row r="100" spans="1:13">
      <c r="A100">
        <v>51.1</v>
      </c>
      <c r="B100" s="123">
        <v>51.1</v>
      </c>
      <c r="C100" t="s">
        <v>658</v>
      </c>
      <c r="D100">
        <v>8800</v>
      </c>
      <c r="E100">
        <v>354.51</v>
      </c>
      <c r="F100">
        <v>360.29</v>
      </c>
      <c r="G100">
        <v>360.58</v>
      </c>
      <c r="H100">
        <v>362.05</v>
      </c>
      <c r="I100">
        <v>1.1828999999999999E-2</v>
      </c>
      <c r="J100">
        <v>6.33</v>
      </c>
      <c r="K100">
        <v>1562.25</v>
      </c>
      <c r="L100">
        <v>604.76</v>
      </c>
      <c r="M100">
        <v>1.07</v>
      </c>
    </row>
    <row r="101" spans="1:13">
      <c r="A101">
        <v>52</v>
      </c>
      <c r="B101" s="123">
        <v>52</v>
      </c>
      <c r="C101" t="s">
        <v>658</v>
      </c>
      <c r="D101">
        <v>8800</v>
      </c>
      <c r="E101">
        <v>358.11</v>
      </c>
      <c r="F101">
        <v>364.6</v>
      </c>
      <c r="G101">
        <v>365.29</v>
      </c>
      <c r="H101">
        <v>367.48</v>
      </c>
      <c r="I101">
        <v>1.8709E-2</v>
      </c>
      <c r="J101">
        <v>7.52</v>
      </c>
      <c r="K101">
        <v>1170.29</v>
      </c>
      <c r="L101">
        <v>439.39</v>
      </c>
      <c r="M101">
        <v>1.32</v>
      </c>
    </row>
    <row r="102" spans="1:13">
      <c r="A102">
        <v>52.1</v>
      </c>
      <c r="B102" s="123">
        <v>52.1</v>
      </c>
      <c r="C102" t="s">
        <v>658</v>
      </c>
      <c r="D102">
        <v>8800</v>
      </c>
      <c r="E102">
        <v>361.02</v>
      </c>
      <c r="F102">
        <v>369.18</v>
      </c>
      <c r="G102">
        <v>369.18</v>
      </c>
      <c r="H102">
        <v>371.42</v>
      </c>
      <c r="I102">
        <v>9.6380000000000007E-3</v>
      </c>
      <c r="J102">
        <v>6.63</v>
      </c>
      <c r="K102">
        <v>1327.31</v>
      </c>
      <c r="L102">
        <v>540.92999999999995</v>
      </c>
      <c r="M102">
        <v>1</v>
      </c>
    </row>
    <row r="103" spans="1:13">
      <c r="A103">
        <v>53</v>
      </c>
      <c r="B103" s="123">
        <v>53</v>
      </c>
      <c r="C103" t="s">
        <v>658</v>
      </c>
      <c r="D103">
        <v>8800</v>
      </c>
      <c r="E103">
        <v>369.88</v>
      </c>
      <c r="F103">
        <v>375.7</v>
      </c>
      <c r="G103">
        <v>375.2</v>
      </c>
      <c r="H103">
        <v>376.71</v>
      </c>
      <c r="I103">
        <v>6.6750000000000004E-3</v>
      </c>
      <c r="J103">
        <v>4.47</v>
      </c>
      <c r="K103">
        <v>1969.9</v>
      </c>
      <c r="L103">
        <v>599.27</v>
      </c>
      <c r="M103">
        <v>0.79</v>
      </c>
    </row>
    <row r="104" spans="1:13">
      <c r="A104">
        <v>53.1</v>
      </c>
      <c r="B104" s="123">
        <v>53.1</v>
      </c>
      <c r="C104" t="s">
        <v>658</v>
      </c>
      <c r="D104">
        <v>8800</v>
      </c>
      <c r="E104">
        <v>376.43</v>
      </c>
      <c r="F104">
        <v>384.39</v>
      </c>
      <c r="G104">
        <v>384.59</v>
      </c>
      <c r="H104">
        <v>386.03</v>
      </c>
      <c r="I104">
        <v>1.1586000000000001E-2</v>
      </c>
      <c r="J104">
        <v>5.74</v>
      </c>
      <c r="K104">
        <v>1577.78</v>
      </c>
      <c r="L104">
        <v>700.5</v>
      </c>
      <c r="M104">
        <v>1.03</v>
      </c>
    </row>
    <row r="105" spans="1:13">
      <c r="A105">
        <v>54</v>
      </c>
      <c r="B105" s="123">
        <v>54</v>
      </c>
      <c r="C105" t="s">
        <v>658</v>
      </c>
      <c r="D105">
        <v>8800</v>
      </c>
      <c r="E105">
        <v>390.68</v>
      </c>
      <c r="F105">
        <v>396.76</v>
      </c>
      <c r="G105">
        <v>396.84</v>
      </c>
      <c r="H105">
        <v>397.91</v>
      </c>
      <c r="I105">
        <v>1.3922E-2</v>
      </c>
      <c r="J105">
        <v>4.75</v>
      </c>
      <c r="K105">
        <v>1853.91</v>
      </c>
      <c r="L105">
        <v>897.43</v>
      </c>
      <c r="M105">
        <v>1.05</v>
      </c>
    </row>
    <row r="106" spans="1:13">
      <c r="A106">
        <v>55</v>
      </c>
      <c r="B106" s="123">
        <v>55</v>
      </c>
      <c r="C106" t="s">
        <v>658</v>
      </c>
      <c r="D106">
        <v>8800</v>
      </c>
      <c r="E106">
        <v>402.04</v>
      </c>
      <c r="F106">
        <v>407.93</v>
      </c>
      <c r="G106">
        <v>407.93</v>
      </c>
      <c r="H106">
        <v>409.22</v>
      </c>
      <c r="I106">
        <v>1.1179E-2</v>
      </c>
      <c r="J106">
        <v>5.05</v>
      </c>
      <c r="K106">
        <v>1765.13</v>
      </c>
      <c r="L106">
        <v>1037.3800000000001</v>
      </c>
      <c r="M106">
        <v>0.99</v>
      </c>
    </row>
    <row r="107" spans="1:13">
      <c r="A107">
        <v>55.1</v>
      </c>
      <c r="B107" s="123">
        <v>55.1</v>
      </c>
      <c r="C107" t="s">
        <v>658</v>
      </c>
      <c r="D107">
        <v>8800</v>
      </c>
      <c r="E107">
        <v>407.16</v>
      </c>
      <c r="F107">
        <v>411.99</v>
      </c>
      <c r="G107">
        <v>412.57</v>
      </c>
      <c r="H107">
        <v>414.33</v>
      </c>
      <c r="I107">
        <v>2.1316999999999999E-2</v>
      </c>
      <c r="J107">
        <v>6.83</v>
      </c>
      <c r="K107">
        <v>1301.6099999999999</v>
      </c>
      <c r="L107">
        <v>514.75</v>
      </c>
      <c r="M107">
        <v>1.36</v>
      </c>
    </row>
    <row r="108" spans="1:13">
      <c r="A108">
        <v>56</v>
      </c>
      <c r="B108" s="123">
        <v>56</v>
      </c>
      <c r="C108" t="s">
        <v>658</v>
      </c>
      <c r="D108">
        <v>8800</v>
      </c>
      <c r="E108">
        <v>417.82</v>
      </c>
      <c r="F108">
        <v>424.24</v>
      </c>
      <c r="G108">
        <v>424.24</v>
      </c>
      <c r="H108">
        <v>425.68</v>
      </c>
      <c r="I108">
        <v>9.3050000000000008E-3</v>
      </c>
      <c r="J108">
        <v>5.48</v>
      </c>
      <c r="K108">
        <v>1722.9</v>
      </c>
      <c r="L108">
        <v>612.24</v>
      </c>
      <c r="M108">
        <v>0.94</v>
      </c>
    </row>
    <row r="109" spans="1:13">
      <c r="A109">
        <v>56.1</v>
      </c>
      <c r="B109" s="123">
        <v>56.1</v>
      </c>
      <c r="C109" t="s">
        <v>658</v>
      </c>
      <c r="D109">
        <v>8800</v>
      </c>
      <c r="E109">
        <v>424.21</v>
      </c>
      <c r="F109">
        <v>430.86</v>
      </c>
      <c r="G109">
        <v>430.7</v>
      </c>
      <c r="H109">
        <v>432.08</v>
      </c>
      <c r="I109">
        <v>9.2599999999999991E-3</v>
      </c>
      <c r="J109">
        <v>4.9000000000000004</v>
      </c>
      <c r="K109">
        <v>1805.02</v>
      </c>
      <c r="L109">
        <v>769.77</v>
      </c>
      <c r="M109">
        <v>0.91</v>
      </c>
    </row>
    <row r="110" spans="1:13">
      <c r="A110">
        <v>56.2</v>
      </c>
      <c r="B110" s="123">
        <v>56.2</v>
      </c>
      <c r="C110" t="s">
        <v>658</v>
      </c>
      <c r="D110">
        <v>8800</v>
      </c>
      <c r="E110">
        <v>428.88</v>
      </c>
      <c r="F110">
        <v>434.76</v>
      </c>
      <c r="G110">
        <v>435.12</v>
      </c>
      <c r="H110">
        <v>436.52</v>
      </c>
      <c r="I110">
        <v>1.2588999999999999E-2</v>
      </c>
      <c r="J110">
        <v>5.95</v>
      </c>
      <c r="K110">
        <v>1515.84</v>
      </c>
      <c r="L110">
        <v>546.99</v>
      </c>
      <c r="M110">
        <v>1.08</v>
      </c>
    </row>
    <row r="111" spans="1:13">
      <c r="A111">
        <v>56.99</v>
      </c>
      <c r="B111" s="123">
        <v>56.99</v>
      </c>
      <c r="C111" t="s">
        <v>658</v>
      </c>
      <c r="D111">
        <v>8800</v>
      </c>
      <c r="E111">
        <v>436.03</v>
      </c>
      <c r="F111">
        <v>443.3</v>
      </c>
      <c r="G111">
        <v>443.96</v>
      </c>
      <c r="H111">
        <v>446.61</v>
      </c>
      <c r="I111">
        <v>1.4036E-2</v>
      </c>
      <c r="J111">
        <v>8.39</v>
      </c>
      <c r="K111">
        <v>1111.6500000000001</v>
      </c>
      <c r="L111">
        <v>258.33999999999997</v>
      </c>
      <c r="M111">
        <v>1.19</v>
      </c>
    </row>
    <row r="112" spans="1:13">
      <c r="A112">
        <v>56.994999999999997</v>
      </c>
      <c r="B112" s="123">
        <v>56.994999999999997</v>
      </c>
      <c r="D112" t="s">
        <v>634</v>
      </c>
    </row>
    <row r="113" spans="1:13">
      <c r="A113">
        <v>57</v>
      </c>
      <c r="B113" s="123">
        <v>57</v>
      </c>
      <c r="C113" t="s">
        <v>658</v>
      </c>
      <c r="D113">
        <v>8800</v>
      </c>
      <c r="E113">
        <v>435.71</v>
      </c>
      <c r="F113">
        <v>446.09</v>
      </c>
      <c r="G113">
        <v>444.05</v>
      </c>
      <c r="H113">
        <v>447.35</v>
      </c>
      <c r="I113">
        <v>2.8639999999999998E-3</v>
      </c>
      <c r="J113">
        <v>5.2</v>
      </c>
      <c r="K113">
        <v>1800.58</v>
      </c>
      <c r="L113">
        <v>255.22</v>
      </c>
      <c r="M113">
        <v>0.59</v>
      </c>
    </row>
    <row r="114" spans="1:13">
      <c r="A114">
        <v>58</v>
      </c>
      <c r="B114" s="123">
        <v>58</v>
      </c>
      <c r="C114" t="s">
        <v>658</v>
      </c>
      <c r="D114">
        <v>8800</v>
      </c>
      <c r="E114">
        <v>442.89</v>
      </c>
      <c r="F114">
        <v>448.18</v>
      </c>
      <c r="G114">
        <v>448.15</v>
      </c>
      <c r="H114">
        <v>449.47</v>
      </c>
      <c r="I114">
        <v>9.4369999999999992E-3</v>
      </c>
      <c r="J114">
        <v>5.15</v>
      </c>
      <c r="K114">
        <v>1791.71</v>
      </c>
      <c r="L114">
        <v>678.98</v>
      </c>
      <c r="M114">
        <v>0.93</v>
      </c>
    </row>
    <row r="115" spans="1:13">
      <c r="A115">
        <v>59</v>
      </c>
      <c r="B115" s="123">
        <v>59</v>
      </c>
      <c r="C115" t="s">
        <v>658</v>
      </c>
      <c r="D115">
        <v>8800</v>
      </c>
      <c r="E115">
        <v>449.63</v>
      </c>
      <c r="F115">
        <v>453.3</v>
      </c>
      <c r="G115">
        <v>453.98</v>
      </c>
      <c r="H115">
        <v>455.77</v>
      </c>
      <c r="I115">
        <v>2.2065000000000001E-2</v>
      </c>
      <c r="J115">
        <v>6.98</v>
      </c>
      <c r="K115">
        <v>1299.19</v>
      </c>
      <c r="L115">
        <v>556.42999999999995</v>
      </c>
      <c r="M115">
        <v>1.38</v>
      </c>
    </row>
    <row r="116" spans="1:13">
      <c r="A116">
        <v>60</v>
      </c>
      <c r="B116" s="123">
        <v>60</v>
      </c>
      <c r="C116" t="s">
        <v>658</v>
      </c>
      <c r="D116">
        <v>8800</v>
      </c>
      <c r="E116">
        <v>454.53</v>
      </c>
      <c r="F116">
        <v>461.98</v>
      </c>
      <c r="G116">
        <v>461.98</v>
      </c>
      <c r="H116">
        <v>464.21</v>
      </c>
      <c r="I116">
        <v>8.8210000000000007E-3</v>
      </c>
      <c r="J116">
        <v>6.76</v>
      </c>
      <c r="K116">
        <v>1370.22</v>
      </c>
      <c r="L116">
        <v>331.25</v>
      </c>
      <c r="M116">
        <v>0.97</v>
      </c>
    </row>
    <row r="117" spans="1:13">
      <c r="A117">
        <v>61</v>
      </c>
      <c r="B117" s="123">
        <v>61</v>
      </c>
      <c r="C117" t="s">
        <v>658</v>
      </c>
      <c r="D117">
        <v>8000</v>
      </c>
      <c r="E117">
        <v>462.59</v>
      </c>
      <c r="F117">
        <v>468.07</v>
      </c>
      <c r="G117">
        <v>467.55</v>
      </c>
      <c r="H117">
        <v>469.2</v>
      </c>
      <c r="I117">
        <v>6.5950000000000002E-3</v>
      </c>
      <c r="J117">
        <v>4.7300000000000004</v>
      </c>
      <c r="K117">
        <v>1698.62</v>
      </c>
      <c r="L117">
        <v>475.57</v>
      </c>
      <c r="M117">
        <v>0.8</v>
      </c>
    </row>
    <row r="118" spans="1:13">
      <c r="A118">
        <v>61.99</v>
      </c>
      <c r="B118" s="123">
        <v>61.99</v>
      </c>
      <c r="C118" t="s">
        <v>658</v>
      </c>
      <c r="D118">
        <v>8000</v>
      </c>
      <c r="E118">
        <v>471.98</v>
      </c>
      <c r="F118">
        <v>480.12</v>
      </c>
      <c r="G118">
        <v>481.16</v>
      </c>
      <c r="H118">
        <v>484.88</v>
      </c>
      <c r="I118">
        <v>1.2916E-2</v>
      </c>
      <c r="J118">
        <v>9.76</v>
      </c>
      <c r="K118">
        <v>843.63</v>
      </c>
      <c r="L118">
        <v>148.33000000000001</v>
      </c>
      <c r="M118">
        <v>1.22</v>
      </c>
    </row>
    <row r="119" spans="1:13">
      <c r="A119">
        <v>61.994999999999997</v>
      </c>
      <c r="B119" s="123">
        <v>61.994999999999997</v>
      </c>
      <c r="D119" t="s">
        <v>634</v>
      </c>
    </row>
    <row r="120" spans="1:13">
      <c r="A120">
        <v>62</v>
      </c>
      <c r="B120" s="123">
        <v>62</v>
      </c>
      <c r="C120" t="s">
        <v>658</v>
      </c>
      <c r="D120">
        <v>8000</v>
      </c>
      <c r="E120">
        <v>471.6</v>
      </c>
      <c r="F120">
        <v>484.34</v>
      </c>
      <c r="G120">
        <v>481.16</v>
      </c>
      <c r="H120">
        <v>485.97</v>
      </c>
      <c r="I120">
        <v>2.3739999999999998E-3</v>
      </c>
      <c r="J120">
        <v>5.75</v>
      </c>
      <c r="K120">
        <v>1449.22</v>
      </c>
      <c r="L120">
        <v>152.24</v>
      </c>
      <c r="M120">
        <v>0.56999999999999995</v>
      </c>
    </row>
    <row r="121" spans="1:13">
      <c r="A121">
        <v>62.1</v>
      </c>
      <c r="B121" s="123">
        <v>62.1</v>
      </c>
      <c r="C121" t="s">
        <v>658</v>
      </c>
      <c r="D121">
        <v>8000</v>
      </c>
      <c r="E121">
        <v>474.83</v>
      </c>
      <c r="F121">
        <v>486.25</v>
      </c>
      <c r="H121">
        <v>486.9</v>
      </c>
      <c r="I121">
        <v>1.271E-3</v>
      </c>
      <c r="J121">
        <v>3.64</v>
      </c>
      <c r="K121">
        <v>2282.62</v>
      </c>
      <c r="L121">
        <v>295.93</v>
      </c>
      <c r="M121">
        <v>0.4</v>
      </c>
    </row>
    <row r="122" spans="1:13">
      <c r="A122">
        <v>63</v>
      </c>
      <c r="B122" s="123">
        <v>63</v>
      </c>
      <c r="C122" t="s">
        <v>658</v>
      </c>
      <c r="D122">
        <v>8000</v>
      </c>
      <c r="E122">
        <v>479.48</v>
      </c>
      <c r="F122">
        <v>486.78</v>
      </c>
      <c r="G122">
        <v>485.63</v>
      </c>
      <c r="H122">
        <v>488.07</v>
      </c>
      <c r="I122">
        <v>4.4600000000000004E-3</v>
      </c>
      <c r="J122">
        <v>5.04</v>
      </c>
      <c r="K122">
        <v>1594.75</v>
      </c>
      <c r="L122">
        <v>302.06</v>
      </c>
      <c r="M122">
        <v>0.7</v>
      </c>
    </row>
    <row r="123" spans="1:13">
      <c r="A123">
        <v>63.1</v>
      </c>
      <c r="B123" s="123">
        <v>63.1</v>
      </c>
      <c r="C123" t="s">
        <v>658</v>
      </c>
      <c r="D123">
        <v>8000</v>
      </c>
      <c r="E123">
        <v>482.58</v>
      </c>
      <c r="F123">
        <v>489.18</v>
      </c>
      <c r="G123">
        <v>489.51</v>
      </c>
      <c r="H123">
        <v>491.01</v>
      </c>
      <c r="I123">
        <v>1.6650999999999999E-2</v>
      </c>
      <c r="J123">
        <v>5.87</v>
      </c>
      <c r="K123">
        <v>1337.4</v>
      </c>
      <c r="L123">
        <v>547.35</v>
      </c>
      <c r="M123">
        <v>1.19</v>
      </c>
    </row>
    <row r="124" spans="1:13">
      <c r="A124">
        <v>64</v>
      </c>
      <c r="B124" s="123">
        <v>64</v>
      </c>
      <c r="C124" t="s">
        <v>658</v>
      </c>
      <c r="D124">
        <v>8000</v>
      </c>
      <c r="E124">
        <v>488</v>
      </c>
      <c r="F124">
        <v>493.83</v>
      </c>
      <c r="G124">
        <v>493.83</v>
      </c>
      <c r="H124">
        <v>495.46</v>
      </c>
      <c r="I124">
        <v>1.0817E-2</v>
      </c>
      <c r="J124">
        <v>5.66</v>
      </c>
      <c r="K124">
        <v>1414.3</v>
      </c>
      <c r="L124">
        <v>682.9</v>
      </c>
      <c r="M124">
        <v>1</v>
      </c>
    </row>
    <row r="125" spans="1:13">
      <c r="A125">
        <v>64.099999999999994</v>
      </c>
      <c r="B125" s="123">
        <v>64.099999999999994</v>
      </c>
      <c r="C125" t="s">
        <v>658</v>
      </c>
      <c r="D125">
        <v>8000</v>
      </c>
      <c r="E125">
        <v>492.01</v>
      </c>
      <c r="F125">
        <v>497.74</v>
      </c>
      <c r="G125">
        <v>497.43</v>
      </c>
      <c r="H125">
        <v>498.93</v>
      </c>
      <c r="I125">
        <v>7.953E-3</v>
      </c>
      <c r="J125">
        <v>4.8499999999999996</v>
      </c>
      <c r="K125">
        <v>1649.65</v>
      </c>
      <c r="L125">
        <v>842.84</v>
      </c>
      <c r="M125">
        <v>0.86</v>
      </c>
    </row>
    <row r="126" spans="1:13">
      <c r="A126">
        <v>64.2</v>
      </c>
      <c r="B126" s="123">
        <v>64.2</v>
      </c>
      <c r="C126" t="s">
        <v>658</v>
      </c>
      <c r="D126">
        <v>8000</v>
      </c>
      <c r="E126">
        <v>499.01</v>
      </c>
      <c r="F126">
        <v>503.94</v>
      </c>
      <c r="G126">
        <v>504.22</v>
      </c>
      <c r="H126">
        <v>505.82</v>
      </c>
      <c r="I126">
        <v>1.4175999999999999E-2</v>
      </c>
      <c r="J126">
        <v>6.08</v>
      </c>
      <c r="K126">
        <v>1316.8</v>
      </c>
      <c r="L126">
        <v>449.85</v>
      </c>
      <c r="M126">
        <v>1.1299999999999999</v>
      </c>
    </row>
    <row r="127" spans="1:13">
      <c r="A127">
        <v>65</v>
      </c>
      <c r="B127" s="123">
        <v>65</v>
      </c>
      <c r="C127" t="s">
        <v>658</v>
      </c>
      <c r="D127">
        <v>8000</v>
      </c>
      <c r="E127">
        <v>506.36</v>
      </c>
      <c r="F127">
        <v>511.32</v>
      </c>
      <c r="G127">
        <v>511.32</v>
      </c>
      <c r="H127">
        <v>512.82000000000005</v>
      </c>
      <c r="I127">
        <v>1.1240999999999999E-2</v>
      </c>
      <c r="J127">
        <v>5.42</v>
      </c>
      <c r="K127">
        <v>1474.7</v>
      </c>
      <c r="L127">
        <v>496.43</v>
      </c>
      <c r="M127">
        <v>1</v>
      </c>
    </row>
    <row r="128" spans="1:13">
      <c r="A128">
        <v>65.099999999999994</v>
      </c>
      <c r="B128" s="123">
        <v>65.099999999999994</v>
      </c>
      <c r="C128" t="s">
        <v>658</v>
      </c>
      <c r="D128">
        <v>8000</v>
      </c>
      <c r="E128">
        <v>510.14</v>
      </c>
      <c r="F128">
        <v>517.59</v>
      </c>
      <c r="G128">
        <v>518.22</v>
      </c>
      <c r="H128">
        <v>520.5</v>
      </c>
      <c r="I128">
        <v>1.6204E-2</v>
      </c>
      <c r="J128">
        <v>7.56</v>
      </c>
      <c r="K128">
        <v>1057.97</v>
      </c>
      <c r="L128">
        <v>285.76</v>
      </c>
      <c r="M128">
        <v>1.25</v>
      </c>
    </row>
    <row r="129" spans="1:13">
      <c r="A129">
        <v>66</v>
      </c>
      <c r="B129" s="123">
        <v>66</v>
      </c>
      <c r="C129" t="s">
        <v>658</v>
      </c>
      <c r="D129">
        <v>8000</v>
      </c>
      <c r="E129">
        <v>523.51</v>
      </c>
      <c r="F129">
        <v>531.07000000000005</v>
      </c>
      <c r="G129">
        <v>531.07000000000005</v>
      </c>
      <c r="H129">
        <v>533.39</v>
      </c>
      <c r="I129">
        <v>9.7339999999999996E-3</v>
      </c>
      <c r="J129">
        <v>6.79</v>
      </c>
      <c r="K129">
        <v>1188.29</v>
      </c>
      <c r="L129">
        <v>258.05</v>
      </c>
      <c r="M129">
        <v>1</v>
      </c>
    </row>
    <row r="130" spans="1:13">
      <c r="A130">
        <v>66.099999999999994</v>
      </c>
      <c r="B130" s="123">
        <v>66.099999999999994</v>
      </c>
      <c r="C130" t="s">
        <v>658</v>
      </c>
      <c r="D130">
        <v>8000</v>
      </c>
      <c r="E130">
        <v>532.15</v>
      </c>
      <c r="F130">
        <v>539.41</v>
      </c>
      <c r="G130">
        <v>540.30999999999995</v>
      </c>
      <c r="H130">
        <v>543.13</v>
      </c>
      <c r="I130">
        <v>1.5642E-2</v>
      </c>
      <c r="J130">
        <v>9.07</v>
      </c>
      <c r="K130">
        <v>967.63</v>
      </c>
      <c r="L130">
        <v>229.72</v>
      </c>
      <c r="M130">
        <v>1.28</v>
      </c>
    </row>
    <row r="131" spans="1:13">
      <c r="A131">
        <v>67</v>
      </c>
      <c r="B131" s="123">
        <v>67</v>
      </c>
      <c r="C131" t="s">
        <v>658</v>
      </c>
      <c r="D131">
        <v>8000</v>
      </c>
      <c r="E131">
        <v>540.13</v>
      </c>
      <c r="F131">
        <v>549.04999999999995</v>
      </c>
      <c r="G131">
        <v>549.04999999999995</v>
      </c>
      <c r="H131">
        <v>552.09</v>
      </c>
      <c r="I131">
        <v>8.4060000000000003E-3</v>
      </c>
      <c r="J131">
        <v>7.97</v>
      </c>
      <c r="K131">
        <v>1056.42</v>
      </c>
      <c r="L131">
        <v>176.17</v>
      </c>
      <c r="M131">
        <v>0.99</v>
      </c>
    </row>
    <row r="132" spans="1:13">
      <c r="A132">
        <v>67.010000000000005</v>
      </c>
      <c r="B132" s="123">
        <v>67.010000000000005</v>
      </c>
      <c r="C132" t="s">
        <v>658</v>
      </c>
      <c r="D132">
        <v>8000</v>
      </c>
      <c r="E132">
        <v>545.46</v>
      </c>
      <c r="F132">
        <v>553.86</v>
      </c>
      <c r="H132">
        <v>554.92999999999995</v>
      </c>
      <c r="I132">
        <v>2.3630000000000001E-3</v>
      </c>
      <c r="J132">
        <v>4.59</v>
      </c>
      <c r="K132">
        <v>1758.15</v>
      </c>
      <c r="L132">
        <v>235.94</v>
      </c>
      <c r="M132">
        <v>0.53</v>
      </c>
    </row>
    <row r="133" spans="1:13">
      <c r="A133">
        <v>67.015000000000001</v>
      </c>
      <c r="B133" s="123">
        <v>67.015000000000001</v>
      </c>
      <c r="D133" t="s">
        <v>633</v>
      </c>
    </row>
    <row r="134" spans="1:13">
      <c r="A134">
        <v>67.02</v>
      </c>
      <c r="B134" s="123">
        <v>67.02</v>
      </c>
      <c r="C134" t="s">
        <v>658</v>
      </c>
      <c r="D134">
        <v>8000</v>
      </c>
      <c r="E134">
        <v>546.17999999999995</v>
      </c>
      <c r="F134">
        <v>560.73</v>
      </c>
      <c r="G134">
        <v>555.39</v>
      </c>
      <c r="H134">
        <v>561.32000000000005</v>
      </c>
      <c r="I134">
        <v>7.94E-4</v>
      </c>
      <c r="J134">
        <v>3.48</v>
      </c>
      <c r="K134">
        <v>2391.5300000000002</v>
      </c>
      <c r="L134">
        <v>229.71</v>
      </c>
      <c r="M134">
        <v>0.33</v>
      </c>
    </row>
    <row r="135" spans="1:13">
      <c r="A135">
        <v>67.099999999999994</v>
      </c>
      <c r="B135" s="123">
        <v>67.099999999999994</v>
      </c>
      <c r="C135" t="s">
        <v>658</v>
      </c>
      <c r="D135">
        <v>8000</v>
      </c>
      <c r="E135">
        <v>549.88</v>
      </c>
      <c r="F135">
        <v>561.04999999999995</v>
      </c>
      <c r="G135">
        <v>557.09</v>
      </c>
      <c r="H135">
        <v>561.44000000000005</v>
      </c>
      <c r="I135">
        <v>8.8400000000000002E-4</v>
      </c>
      <c r="J135">
        <v>2.78</v>
      </c>
      <c r="K135">
        <v>2910.84</v>
      </c>
      <c r="L135">
        <v>404.47</v>
      </c>
      <c r="M135">
        <v>0.32</v>
      </c>
    </row>
    <row r="136" spans="1:13">
      <c r="A136">
        <v>67.2</v>
      </c>
      <c r="B136" s="123">
        <v>67.2</v>
      </c>
      <c r="C136" t="s">
        <v>658</v>
      </c>
      <c r="D136">
        <v>8000</v>
      </c>
      <c r="E136">
        <v>552.74</v>
      </c>
      <c r="F136">
        <v>563.88</v>
      </c>
      <c r="G136">
        <v>563.88</v>
      </c>
      <c r="H136">
        <v>567.21</v>
      </c>
      <c r="I136">
        <v>6.8849999999999996E-3</v>
      </c>
      <c r="J136">
        <v>8.32</v>
      </c>
      <c r="K136">
        <v>1039.3</v>
      </c>
      <c r="L136">
        <v>156.81</v>
      </c>
      <c r="M136">
        <v>0.91</v>
      </c>
    </row>
    <row r="137" spans="1:13">
      <c r="A137">
        <v>68</v>
      </c>
      <c r="B137" s="123">
        <v>68</v>
      </c>
      <c r="C137" t="s">
        <v>658</v>
      </c>
      <c r="D137">
        <v>8000</v>
      </c>
      <c r="E137">
        <v>552.76</v>
      </c>
      <c r="F137">
        <v>566.74</v>
      </c>
      <c r="G137">
        <v>564.14</v>
      </c>
      <c r="H137">
        <v>568.65</v>
      </c>
      <c r="I137">
        <v>3.0560000000000001E-3</v>
      </c>
      <c r="J137">
        <v>6.35</v>
      </c>
      <c r="K137">
        <v>1359.31</v>
      </c>
      <c r="L137">
        <v>155.03</v>
      </c>
      <c r="M137">
        <v>0.62</v>
      </c>
    </row>
    <row r="138" spans="1:13">
      <c r="A138">
        <v>69</v>
      </c>
      <c r="B138" s="123">
        <v>69</v>
      </c>
      <c r="C138" t="s">
        <v>658</v>
      </c>
      <c r="D138">
        <v>7630</v>
      </c>
      <c r="E138">
        <v>567.48</v>
      </c>
      <c r="F138">
        <v>577.37</v>
      </c>
      <c r="G138">
        <v>577.66999999999996</v>
      </c>
      <c r="H138">
        <v>581.09</v>
      </c>
      <c r="I138">
        <v>8.633E-3</v>
      </c>
      <c r="J138">
        <v>8.8699999999999992</v>
      </c>
      <c r="K138">
        <v>925.57</v>
      </c>
      <c r="L138">
        <v>142.58000000000001</v>
      </c>
      <c r="M138">
        <v>1.01</v>
      </c>
    </row>
    <row r="139" spans="1:13">
      <c r="A139">
        <v>70</v>
      </c>
      <c r="B139" s="123">
        <v>70</v>
      </c>
      <c r="C139" t="s">
        <v>658</v>
      </c>
      <c r="D139">
        <v>7050</v>
      </c>
      <c r="E139">
        <v>578.20000000000005</v>
      </c>
      <c r="F139">
        <v>586.80999999999995</v>
      </c>
      <c r="G139">
        <v>586.80999999999995</v>
      </c>
      <c r="H139">
        <v>589.09</v>
      </c>
      <c r="I139">
        <v>8.2539999999999992E-3</v>
      </c>
      <c r="J139">
        <v>6.89</v>
      </c>
      <c r="K139">
        <v>1084.28</v>
      </c>
      <c r="L139">
        <v>233.91</v>
      </c>
      <c r="M139">
        <v>0.95</v>
      </c>
    </row>
    <row r="140" spans="1:13">
      <c r="A140">
        <v>71</v>
      </c>
      <c r="B140" s="123">
        <v>71</v>
      </c>
      <c r="C140" t="s">
        <v>658</v>
      </c>
      <c r="D140">
        <v>7050</v>
      </c>
      <c r="E140">
        <v>583.86</v>
      </c>
      <c r="F140">
        <v>590.54</v>
      </c>
      <c r="G140">
        <v>591.16</v>
      </c>
      <c r="H140">
        <v>593.79999999999995</v>
      </c>
      <c r="I140">
        <v>1.3854E-2</v>
      </c>
      <c r="J140">
        <v>8.15</v>
      </c>
      <c r="K140">
        <v>892.19</v>
      </c>
      <c r="L140">
        <v>200.47</v>
      </c>
      <c r="M140">
        <v>1.19</v>
      </c>
    </row>
    <row r="141" spans="1:13">
      <c r="A141">
        <v>72</v>
      </c>
      <c r="B141" s="123">
        <v>72</v>
      </c>
      <c r="C141" t="s">
        <v>658</v>
      </c>
      <c r="D141">
        <v>7050</v>
      </c>
      <c r="E141">
        <v>589.91</v>
      </c>
      <c r="F141">
        <v>597.37</v>
      </c>
      <c r="G141">
        <v>598.11</v>
      </c>
      <c r="H141">
        <v>600.99</v>
      </c>
      <c r="I141">
        <v>1.3998999999999999E-2</v>
      </c>
      <c r="J141">
        <v>9.07</v>
      </c>
      <c r="K141">
        <v>856.6</v>
      </c>
      <c r="L141">
        <v>179.09</v>
      </c>
      <c r="M141">
        <v>1.2</v>
      </c>
    </row>
    <row r="142" spans="1:13">
      <c r="A142">
        <v>73</v>
      </c>
      <c r="B142" s="123">
        <v>73</v>
      </c>
      <c r="C142" t="s">
        <v>658</v>
      </c>
      <c r="D142">
        <v>7050</v>
      </c>
      <c r="E142">
        <v>597.11</v>
      </c>
      <c r="F142">
        <v>604.94000000000005</v>
      </c>
      <c r="G142">
        <v>606.14</v>
      </c>
      <c r="H142">
        <v>610.04999999999995</v>
      </c>
      <c r="I142">
        <v>1.3814E-2</v>
      </c>
      <c r="J142">
        <v>10.39</v>
      </c>
      <c r="K142">
        <v>725.52</v>
      </c>
      <c r="L142">
        <v>125.54</v>
      </c>
      <c r="M142">
        <v>1.27</v>
      </c>
    </row>
    <row r="143" spans="1:13">
      <c r="A143">
        <v>73.09</v>
      </c>
      <c r="B143" s="123">
        <v>73.09</v>
      </c>
      <c r="C143" t="s">
        <v>658</v>
      </c>
      <c r="D143">
        <v>7050</v>
      </c>
      <c r="E143">
        <v>601.17999999999995</v>
      </c>
      <c r="F143">
        <v>611.34</v>
      </c>
      <c r="G143">
        <v>611.34</v>
      </c>
      <c r="H143">
        <v>615.02</v>
      </c>
      <c r="I143">
        <v>7.7910000000000002E-3</v>
      </c>
      <c r="J143">
        <v>8.81</v>
      </c>
      <c r="K143">
        <v>856.51</v>
      </c>
      <c r="L143">
        <v>116.92</v>
      </c>
      <c r="M143">
        <v>0.98</v>
      </c>
    </row>
    <row r="144" spans="1:13">
      <c r="A144">
        <v>73.094999999999999</v>
      </c>
      <c r="B144" s="123">
        <v>73.094999999999999</v>
      </c>
      <c r="D144" t="s">
        <v>634</v>
      </c>
    </row>
    <row r="145" spans="1:13">
      <c r="A145">
        <v>73.099999999999994</v>
      </c>
      <c r="B145" s="123">
        <v>73.099999999999994</v>
      </c>
      <c r="C145" t="s">
        <v>658</v>
      </c>
      <c r="D145">
        <v>7050</v>
      </c>
      <c r="E145">
        <v>601.04</v>
      </c>
      <c r="F145">
        <v>609.94000000000005</v>
      </c>
      <c r="G145">
        <v>611.42999999999995</v>
      </c>
      <c r="H145">
        <v>615.76</v>
      </c>
      <c r="I145">
        <v>1.5879999999999998E-2</v>
      </c>
      <c r="J145">
        <v>11.01</v>
      </c>
      <c r="K145">
        <v>682.63</v>
      </c>
      <c r="L145">
        <v>116.99</v>
      </c>
      <c r="M145">
        <v>1.34</v>
      </c>
    </row>
    <row r="146" spans="1:13">
      <c r="A146">
        <v>73.989999999999995</v>
      </c>
      <c r="B146" s="123">
        <v>73.989999999999995</v>
      </c>
      <c r="C146" t="s">
        <v>658</v>
      </c>
      <c r="D146">
        <v>7050</v>
      </c>
      <c r="E146">
        <v>601.5</v>
      </c>
      <c r="F146">
        <v>612.35</v>
      </c>
      <c r="G146">
        <v>613.14</v>
      </c>
      <c r="H146">
        <v>616.78</v>
      </c>
      <c r="I146">
        <v>1.0681E-2</v>
      </c>
      <c r="J146">
        <v>9.76</v>
      </c>
      <c r="K146">
        <v>798.43</v>
      </c>
      <c r="L146">
        <v>126.93</v>
      </c>
      <c r="M146">
        <v>1.04</v>
      </c>
    </row>
    <row r="147" spans="1:13">
      <c r="A147">
        <v>74</v>
      </c>
      <c r="B147" s="123">
        <v>74</v>
      </c>
      <c r="C147" t="s">
        <v>658</v>
      </c>
      <c r="D147">
        <v>7050</v>
      </c>
      <c r="E147">
        <v>601.87</v>
      </c>
      <c r="F147">
        <v>613.80999999999995</v>
      </c>
      <c r="G147">
        <v>613.80999999999995</v>
      </c>
      <c r="H147">
        <v>617.16999999999996</v>
      </c>
      <c r="I147">
        <v>7.9819999999999995E-3</v>
      </c>
      <c r="J147">
        <v>8.82</v>
      </c>
      <c r="K147">
        <v>915.76</v>
      </c>
      <c r="L147">
        <v>134.07</v>
      </c>
      <c r="M147">
        <v>0.89</v>
      </c>
    </row>
    <row r="148" spans="1:13">
      <c r="A148">
        <v>74.099999999999994</v>
      </c>
      <c r="B148" s="123">
        <v>74.099999999999994</v>
      </c>
      <c r="C148" t="s">
        <v>658</v>
      </c>
      <c r="D148">
        <v>6820</v>
      </c>
      <c r="E148">
        <v>601.82000000000005</v>
      </c>
      <c r="F148">
        <v>613.84</v>
      </c>
      <c r="G148">
        <v>613.67999999999995</v>
      </c>
      <c r="H148">
        <v>617.96</v>
      </c>
      <c r="I148">
        <v>7.7590000000000003E-3</v>
      </c>
      <c r="J148">
        <v>9.31</v>
      </c>
      <c r="K148">
        <v>793.4</v>
      </c>
      <c r="L148">
        <v>102.81</v>
      </c>
      <c r="M148">
        <v>0.95</v>
      </c>
    </row>
    <row r="149" spans="1:13">
      <c r="A149">
        <v>74.989999999999995</v>
      </c>
      <c r="B149" s="123">
        <v>74.989999999999995</v>
      </c>
      <c r="C149" t="s">
        <v>658</v>
      </c>
      <c r="D149">
        <v>6820</v>
      </c>
      <c r="E149">
        <v>607.1</v>
      </c>
      <c r="F149">
        <v>620.70000000000005</v>
      </c>
      <c r="G149">
        <v>620.44000000000005</v>
      </c>
      <c r="H149">
        <v>622.51</v>
      </c>
      <c r="I149">
        <v>5.1089999999999998E-3</v>
      </c>
      <c r="J149">
        <v>8.3800000000000008</v>
      </c>
      <c r="K149">
        <v>1256.5</v>
      </c>
      <c r="L149">
        <v>241.52</v>
      </c>
      <c r="M149">
        <v>0.77</v>
      </c>
    </row>
    <row r="150" spans="1:13">
      <c r="A150">
        <v>75</v>
      </c>
      <c r="B150" s="123">
        <v>75</v>
      </c>
      <c r="C150" t="s">
        <v>658</v>
      </c>
      <c r="D150">
        <v>6820</v>
      </c>
      <c r="E150">
        <v>608.03</v>
      </c>
      <c r="F150">
        <v>620.51</v>
      </c>
      <c r="G150">
        <v>620.86</v>
      </c>
      <c r="H150">
        <v>623.02</v>
      </c>
      <c r="I150">
        <v>5.1729999999999996E-3</v>
      </c>
      <c r="J150">
        <v>8.6199999999999992</v>
      </c>
      <c r="K150">
        <v>1187.73</v>
      </c>
      <c r="L150">
        <v>254.49</v>
      </c>
      <c r="M150">
        <v>0.83</v>
      </c>
    </row>
    <row r="151" spans="1:13">
      <c r="A151">
        <v>76</v>
      </c>
      <c r="B151" s="123">
        <v>76</v>
      </c>
      <c r="C151" t="s">
        <v>658</v>
      </c>
      <c r="D151">
        <v>6820</v>
      </c>
      <c r="E151">
        <v>618.99</v>
      </c>
      <c r="F151">
        <v>625.49</v>
      </c>
      <c r="G151">
        <v>625.52</v>
      </c>
      <c r="H151">
        <v>627.14</v>
      </c>
      <c r="I151">
        <v>7.6769999999999998E-3</v>
      </c>
      <c r="J151">
        <v>6.07</v>
      </c>
      <c r="K151">
        <v>1279.3499999999999</v>
      </c>
      <c r="L151">
        <v>375.77</v>
      </c>
      <c r="M151">
        <v>0.9</v>
      </c>
    </row>
    <row r="152" spans="1:13">
      <c r="A152">
        <v>76.099999999999994</v>
      </c>
      <c r="B152" s="123">
        <v>76.099999999999994</v>
      </c>
      <c r="C152" t="s">
        <v>658</v>
      </c>
      <c r="D152">
        <v>6820</v>
      </c>
      <c r="E152">
        <v>620.6</v>
      </c>
      <c r="F152">
        <v>626.04</v>
      </c>
      <c r="G152">
        <v>628.29</v>
      </c>
      <c r="H152">
        <v>633.79999999999995</v>
      </c>
      <c r="I152">
        <v>6.3104999999999994E-2</v>
      </c>
      <c r="J152">
        <v>12.56</v>
      </c>
      <c r="K152">
        <v>555.85</v>
      </c>
      <c r="L152">
        <v>201.46</v>
      </c>
      <c r="M152">
        <v>2.36</v>
      </c>
    </row>
    <row r="153" spans="1:13">
      <c r="A153">
        <v>76.2</v>
      </c>
      <c r="B153" s="123">
        <v>76.2</v>
      </c>
      <c r="C153" t="s">
        <v>658</v>
      </c>
      <c r="D153">
        <v>6820</v>
      </c>
      <c r="E153">
        <v>623.30999999999995</v>
      </c>
      <c r="F153">
        <v>636</v>
      </c>
      <c r="G153">
        <v>636</v>
      </c>
      <c r="H153">
        <v>639.87</v>
      </c>
      <c r="I153">
        <v>6.7749999999999998E-3</v>
      </c>
      <c r="J153">
        <v>9.33</v>
      </c>
      <c r="K153">
        <v>843.2</v>
      </c>
      <c r="L153">
        <v>104.2</v>
      </c>
      <c r="M153">
        <v>0.89</v>
      </c>
    </row>
    <row r="154" spans="1:13">
      <c r="A154">
        <v>77</v>
      </c>
      <c r="B154" s="123">
        <v>77</v>
      </c>
      <c r="C154" t="s">
        <v>658</v>
      </c>
      <c r="D154">
        <v>6820</v>
      </c>
      <c r="E154">
        <v>625.41</v>
      </c>
      <c r="F154">
        <v>640.13</v>
      </c>
      <c r="G154">
        <v>634.88</v>
      </c>
      <c r="H154">
        <v>641.03</v>
      </c>
      <c r="I154">
        <v>1.085E-3</v>
      </c>
      <c r="J154">
        <v>4.37</v>
      </c>
      <c r="K154">
        <v>1750.12</v>
      </c>
      <c r="L154">
        <v>189.16</v>
      </c>
      <c r="M154">
        <v>0.39</v>
      </c>
    </row>
    <row r="155" spans="1:13">
      <c r="A155">
        <v>78</v>
      </c>
      <c r="B155" s="123">
        <v>78</v>
      </c>
      <c r="C155" t="s">
        <v>658</v>
      </c>
      <c r="D155">
        <v>6820</v>
      </c>
      <c r="E155">
        <v>629.70000000000005</v>
      </c>
      <c r="F155">
        <v>641.32000000000005</v>
      </c>
      <c r="G155">
        <v>641.32000000000005</v>
      </c>
      <c r="H155">
        <v>645.44000000000005</v>
      </c>
      <c r="I155">
        <v>7.7320000000000002E-3</v>
      </c>
      <c r="J155">
        <v>9.35</v>
      </c>
      <c r="K155">
        <v>782.49</v>
      </c>
      <c r="L155">
        <v>100.58</v>
      </c>
      <c r="M155">
        <v>0.95</v>
      </c>
    </row>
    <row r="156" spans="1:13">
      <c r="A156">
        <v>79</v>
      </c>
      <c r="B156" s="123">
        <v>79</v>
      </c>
      <c r="C156" t="s">
        <v>658</v>
      </c>
      <c r="D156">
        <v>6820</v>
      </c>
      <c r="E156">
        <v>633.25</v>
      </c>
      <c r="F156">
        <v>645.80999999999995</v>
      </c>
      <c r="H156">
        <v>648.1</v>
      </c>
      <c r="I156">
        <v>3.8419999999999999E-3</v>
      </c>
      <c r="J156">
        <v>7.29</v>
      </c>
      <c r="K156">
        <v>1085.82</v>
      </c>
      <c r="L156">
        <v>138.44999999999999</v>
      </c>
      <c r="M156">
        <v>0.71</v>
      </c>
    </row>
    <row r="157" spans="1:13">
      <c r="A157">
        <v>79.010000000000005</v>
      </c>
      <c r="B157" s="123">
        <v>79.010000000000005</v>
      </c>
      <c r="C157" t="s">
        <v>658</v>
      </c>
      <c r="D157">
        <v>6820</v>
      </c>
      <c r="E157">
        <v>635.74</v>
      </c>
      <c r="F157">
        <v>646.20000000000005</v>
      </c>
      <c r="H157">
        <v>649.09</v>
      </c>
      <c r="I157">
        <v>5.313E-3</v>
      </c>
      <c r="J157">
        <v>7.69</v>
      </c>
      <c r="K157">
        <v>940.97</v>
      </c>
      <c r="L157">
        <v>122.05</v>
      </c>
      <c r="M157">
        <v>0.82</v>
      </c>
    </row>
    <row r="158" spans="1:13">
      <c r="A158">
        <v>79.099999999999994</v>
      </c>
      <c r="B158" s="123">
        <v>79.099999999999994</v>
      </c>
      <c r="C158" t="s">
        <v>658</v>
      </c>
      <c r="D158">
        <v>6820</v>
      </c>
      <c r="E158">
        <v>636.17999999999995</v>
      </c>
      <c r="F158">
        <v>646.05999999999995</v>
      </c>
      <c r="G158">
        <v>646.01</v>
      </c>
      <c r="H158">
        <v>649.32000000000005</v>
      </c>
      <c r="I158">
        <v>6.7930000000000004E-3</v>
      </c>
      <c r="J158">
        <v>8.3699999999999992</v>
      </c>
      <c r="K158">
        <v>901.01</v>
      </c>
      <c r="L158">
        <v>133.84</v>
      </c>
      <c r="M158">
        <v>0.9</v>
      </c>
    </row>
    <row r="159" spans="1:13">
      <c r="A159">
        <v>79.19</v>
      </c>
      <c r="B159" s="123">
        <v>79.19</v>
      </c>
      <c r="C159" t="s">
        <v>658</v>
      </c>
      <c r="D159">
        <v>6820</v>
      </c>
      <c r="E159">
        <v>639.87</v>
      </c>
      <c r="F159">
        <v>647.59</v>
      </c>
      <c r="G159">
        <v>648.92999999999995</v>
      </c>
      <c r="H159">
        <v>652.9</v>
      </c>
      <c r="I159">
        <v>1.6201E-2</v>
      </c>
      <c r="J159">
        <v>10.79</v>
      </c>
      <c r="K159">
        <v>683.95</v>
      </c>
      <c r="L159">
        <v>117.14</v>
      </c>
      <c r="M159">
        <v>1.37</v>
      </c>
    </row>
    <row r="160" spans="1:13">
      <c r="A160">
        <v>79.194999999999993</v>
      </c>
      <c r="B160" s="123">
        <v>79.194999999999993</v>
      </c>
      <c r="D160" t="s">
        <v>634</v>
      </c>
    </row>
    <row r="161" spans="1:13">
      <c r="A161">
        <v>79.2</v>
      </c>
      <c r="B161" s="123">
        <v>79.2</v>
      </c>
      <c r="C161" t="s">
        <v>658</v>
      </c>
      <c r="D161">
        <v>6820</v>
      </c>
      <c r="E161">
        <v>640.04999999999995</v>
      </c>
      <c r="F161">
        <v>653.29</v>
      </c>
      <c r="G161">
        <v>649.07000000000005</v>
      </c>
      <c r="H161">
        <v>654.54999999999995</v>
      </c>
      <c r="I161">
        <v>1.794E-3</v>
      </c>
      <c r="J161">
        <v>5.53</v>
      </c>
      <c r="K161">
        <v>1465.19</v>
      </c>
      <c r="L161">
        <v>147.56</v>
      </c>
      <c r="M161">
        <v>0.51</v>
      </c>
    </row>
    <row r="162" spans="1:13">
      <c r="A162">
        <v>80</v>
      </c>
      <c r="B162" s="123">
        <v>80</v>
      </c>
      <c r="C162" t="s">
        <v>658</v>
      </c>
      <c r="D162">
        <v>6820</v>
      </c>
      <c r="E162">
        <v>640.94000000000005</v>
      </c>
      <c r="F162">
        <v>653.99</v>
      </c>
      <c r="H162">
        <v>654.74</v>
      </c>
      <c r="I162">
        <v>1.06E-3</v>
      </c>
      <c r="J162">
        <v>4.0599999999999996</v>
      </c>
      <c r="K162">
        <v>1897.38</v>
      </c>
      <c r="L162">
        <v>217.28</v>
      </c>
      <c r="M162">
        <v>0.38</v>
      </c>
    </row>
    <row r="163" spans="1:13">
      <c r="A163">
        <v>81</v>
      </c>
      <c r="B163" s="123">
        <v>81</v>
      </c>
      <c r="C163" t="s">
        <v>658</v>
      </c>
      <c r="D163">
        <v>6820</v>
      </c>
      <c r="E163">
        <v>642.64</v>
      </c>
      <c r="F163">
        <v>653.77</v>
      </c>
      <c r="G163">
        <v>653.37</v>
      </c>
      <c r="H163">
        <v>656.31</v>
      </c>
      <c r="I163">
        <v>5.3309999999999998E-3</v>
      </c>
      <c r="J163">
        <v>7.3</v>
      </c>
      <c r="K163">
        <v>1031.94</v>
      </c>
      <c r="L163">
        <v>174.78</v>
      </c>
      <c r="M163">
        <v>0.79</v>
      </c>
    </row>
    <row r="164" spans="1:13">
      <c r="A164">
        <v>81.99</v>
      </c>
      <c r="B164" s="123">
        <v>81.99</v>
      </c>
      <c r="C164" t="s">
        <v>658</v>
      </c>
      <c r="D164">
        <v>6820</v>
      </c>
      <c r="E164">
        <v>644.21</v>
      </c>
      <c r="F164">
        <v>655.26</v>
      </c>
      <c r="G164">
        <v>656.57</v>
      </c>
      <c r="H164">
        <v>659.62</v>
      </c>
      <c r="I164">
        <v>1.5785E-2</v>
      </c>
      <c r="J164">
        <v>9.48</v>
      </c>
      <c r="K164">
        <v>788.31</v>
      </c>
      <c r="L164">
        <v>214.87</v>
      </c>
      <c r="M164">
        <v>1.27</v>
      </c>
    </row>
    <row r="165" spans="1:13">
      <c r="A165">
        <v>82</v>
      </c>
      <c r="B165" s="123">
        <v>82</v>
      </c>
      <c r="C165" t="s">
        <v>658</v>
      </c>
      <c r="D165">
        <v>6820</v>
      </c>
      <c r="E165">
        <v>645.9</v>
      </c>
      <c r="F165">
        <v>656.35</v>
      </c>
      <c r="G165">
        <v>657.22</v>
      </c>
      <c r="H165">
        <v>659.96</v>
      </c>
      <c r="I165">
        <v>1.1466E-2</v>
      </c>
      <c r="J165">
        <v>8.6199999999999992</v>
      </c>
      <c r="K165">
        <v>856.53</v>
      </c>
      <c r="L165">
        <v>190.86</v>
      </c>
      <c r="M165">
        <v>1.0900000000000001</v>
      </c>
    </row>
    <row r="166" spans="1:13">
      <c r="A166">
        <v>83</v>
      </c>
      <c r="B166" s="123">
        <v>83</v>
      </c>
      <c r="C166" t="s">
        <v>658</v>
      </c>
      <c r="D166">
        <v>6820</v>
      </c>
      <c r="E166">
        <v>651.85</v>
      </c>
      <c r="F166">
        <v>661.3</v>
      </c>
      <c r="G166">
        <v>662.61</v>
      </c>
      <c r="H166">
        <v>665.25</v>
      </c>
      <c r="I166">
        <v>1.0166E-2</v>
      </c>
      <c r="J166">
        <v>9.2899999999999991</v>
      </c>
      <c r="K166">
        <v>869.82</v>
      </c>
      <c r="L166">
        <v>223.84</v>
      </c>
      <c r="M166">
        <v>1.1100000000000001</v>
      </c>
    </row>
    <row r="167" spans="1:13">
      <c r="A167">
        <v>84</v>
      </c>
      <c r="B167" s="123">
        <v>84</v>
      </c>
      <c r="C167" t="s">
        <v>658</v>
      </c>
      <c r="D167">
        <v>6820</v>
      </c>
      <c r="E167">
        <v>656.32</v>
      </c>
      <c r="F167">
        <v>666.73</v>
      </c>
      <c r="G167">
        <v>667.18</v>
      </c>
      <c r="H167">
        <v>671.29</v>
      </c>
      <c r="I167">
        <v>9.9080000000000001E-3</v>
      </c>
      <c r="J167">
        <v>10.050000000000001</v>
      </c>
      <c r="K167">
        <v>749.41</v>
      </c>
      <c r="L167">
        <v>104.72</v>
      </c>
      <c r="M167">
        <v>1.07</v>
      </c>
    </row>
    <row r="168" spans="1:13">
      <c r="A168">
        <v>85</v>
      </c>
      <c r="B168" s="123">
        <v>85</v>
      </c>
      <c r="C168" t="s">
        <v>658</v>
      </c>
      <c r="D168">
        <v>6820</v>
      </c>
      <c r="E168">
        <v>666.35</v>
      </c>
      <c r="F168">
        <v>674.56</v>
      </c>
      <c r="G168">
        <v>676.27</v>
      </c>
      <c r="H168">
        <v>680.67</v>
      </c>
      <c r="I168">
        <v>1.6719999999999999E-2</v>
      </c>
      <c r="J168">
        <v>10.99</v>
      </c>
      <c r="K168">
        <v>634.15</v>
      </c>
      <c r="L168">
        <v>109.24</v>
      </c>
      <c r="M168">
        <v>1.33</v>
      </c>
    </row>
    <row r="169" spans="1:13">
      <c r="A169">
        <v>86</v>
      </c>
      <c r="B169" s="123">
        <v>86</v>
      </c>
      <c r="C169" t="s">
        <v>658</v>
      </c>
      <c r="D169">
        <v>6820</v>
      </c>
      <c r="E169">
        <v>670.31</v>
      </c>
      <c r="F169">
        <v>684.19</v>
      </c>
      <c r="G169">
        <v>684.19</v>
      </c>
      <c r="H169">
        <v>688.91</v>
      </c>
      <c r="I169">
        <v>8.5360000000000002E-3</v>
      </c>
      <c r="J169">
        <v>10.039999999999999</v>
      </c>
      <c r="K169">
        <v>732.51</v>
      </c>
      <c r="L169">
        <v>76.77</v>
      </c>
      <c r="M169">
        <v>1</v>
      </c>
    </row>
    <row r="170" spans="1:13">
      <c r="A170">
        <v>87</v>
      </c>
      <c r="B170" s="123">
        <v>87</v>
      </c>
      <c r="C170" t="s">
        <v>658</v>
      </c>
      <c r="D170">
        <v>6820</v>
      </c>
      <c r="E170">
        <v>677.28</v>
      </c>
      <c r="F170">
        <v>686.34</v>
      </c>
      <c r="G170">
        <v>688.14</v>
      </c>
      <c r="H170">
        <v>692.66</v>
      </c>
      <c r="I170">
        <v>1.8065000000000001E-2</v>
      </c>
      <c r="J170">
        <v>11.24</v>
      </c>
      <c r="K170">
        <v>623.6</v>
      </c>
      <c r="L170">
        <v>115.02</v>
      </c>
      <c r="M170">
        <v>1.4</v>
      </c>
    </row>
    <row r="171" spans="1:13">
      <c r="A171">
        <v>87.99</v>
      </c>
      <c r="B171" s="123">
        <v>87.99</v>
      </c>
      <c r="C171" t="s">
        <v>658</v>
      </c>
      <c r="D171">
        <v>6790</v>
      </c>
      <c r="E171">
        <v>682.56</v>
      </c>
      <c r="F171">
        <v>692.54</v>
      </c>
      <c r="G171">
        <v>692.54</v>
      </c>
      <c r="H171">
        <v>696.93</v>
      </c>
      <c r="I171">
        <v>7.8689999999999993E-3</v>
      </c>
      <c r="J171">
        <v>9.2799999999999994</v>
      </c>
      <c r="K171">
        <v>732.72</v>
      </c>
      <c r="L171">
        <v>83.83</v>
      </c>
      <c r="M171">
        <v>1</v>
      </c>
    </row>
    <row r="172" spans="1:13">
      <c r="A172">
        <v>87.995000000000005</v>
      </c>
      <c r="B172" s="123">
        <v>87.995000000000005</v>
      </c>
      <c r="D172" t="s">
        <v>634</v>
      </c>
    </row>
    <row r="173" spans="1:13">
      <c r="A173">
        <v>88</v>
      </c>
      <c r="B173" s="123">
        <v>88</v>
      </c>
      <c r="C173" t="s">
        <v>658</v>
      </c>
      <c r="D173">
        <v>6790</v>
      </c>
      <c r="E173">
        <v>683.11</v>
      </c>
      <c r="F173">
        <v>698.08</v>
      </c>
      <c r="G173">
        <v>693.42</v>
      </c>
      <c r="H173">
        <v>699.79</v>
      </c>
      <c r="I173">
        <v>2.2959999999999999E-3</v>
      </c>
      <c r="J173">
        <v>5.85</v>
      </c>
      <c r="K173">
        <v>1235.22</v>
      </c>
      <c r="L173">
        <v>147.49</v>
      </c>
      <c r="M173">
        <v>0.51</v>
      </c>
    </row>
    <row r="174" spans="1:13">
      <c r="A174">
        <v>88.1</v>
      </c>
      <c r="B174" s="123">
        <v>88.1</v>
      </c>
      <c r="C174" t="s">
        <v>658</v>
      </c>
      <c r="D174">
        <v>6790</v>
      </c>
      <c r="E174">
        <v>687.37</v>
      </c>
      <c r="F174">
        <v>700.7</v>
      </c>
      <c r="G174">
        <v>700.9</v>
      </c>
      <c r="H174">
        <v>705.69</v>
      </c>
      <c r="I174">
        <v>9.8390000000000005E-3</v>
      </c>
      <c r="J174">
        <v>10.17</v>
      </c>
      <c r="K174">
        <v>694.31</v>
      </c>
      <c r="L174">
        <v>74.84</v>
      </c>
      <c r="M174">
        <v>1.06</v>
      </c>
    </row>
    <row r="175" spans="1:13">
      <c r="A175">
        <v>89</v>
      </c>
      <c r="B175" s="123">
        <v>89</v>
      </c>
      <c r="C175" t="s">
        <v>658</v>
      </c>
      <c r="D175">
        <v>6790</v>
      </c>
      <c r="E175">
        <v>690.9</v>
      </c>
      <c r="F175">
        <v>704.29</v>
      </c>
      <c r="G175">
        <v>704.29</v>
      </c>
      <c r="H175">
        <v>709.18</v>
      </c>
      <c r="I175">
        <v>8.2979999999999998E-3</v>
      </c>
      <c r="J175">
        <v>9.8800000000000008</v>
      </c>
      <c r="K175">
        <v>704.07</v>
      </c>
      <c r="L175">
        <v>82.98</v>
      </c>
      <c r="M175">
        <v>0.96</v>
      </c>
    </row>
    <row r="176" spans="1:13">
      <c r="A176">
        <v>90</v>
      </c>
      <c r="B176" s="123">
        <v>90</v>
      </c>
      <c r="C176" t="s">
        <v>658</v>
      </c>
      <c r="D176">
        <v>6790</v>
      </c>
      <c r="E176">
        <v>693.15</v>
      </c>
      <c r="F176">
        <v>704.38</v>
      </c>
      <c r="G176">
        <v>707.09</v>
      </c>
      <c r="H176">
        <v>713.51</v>
      </c>
      <c r="I176">
        <v>2.1829999999999999E-2</v>
      </c>
      <c r="J176">
        <v>13.39</v>
      </c>
      <c r="K176">
        <v>507.4</v>
      </c>
      <c r="L176">
        <v>65.489999999999995</v>
      </c>
      <c r="M176">
        <v>1.51</v>
      </c>
    </row>
    <row r="177" spans="1:13">
      <c r="A177">
        <v>91</v>
      </c>
      <c r="B177" s="123">
        <v>91</v>
      </c>
      <c r="C177" t="s">
        <v>658</v>
      </c>
      <c r="D177">
        <v>6790</v>
      </c>
      <c r="E177">
        <v>698.32</v>
      </c>
      <c r="F177">
        <v>714.51</v>
      </c>
      <c r="G177">
        <v>714.51</v>
      </c>
      <c r="H177">
        <v>718.92</v>
      </c>
      <c r="I177">
        <v>8.7790000000000003E-3</v>
      </c>
      <c r="J177">
        <v>9.4700000000000006</v>
      </c>
      <c r="K177">
        <v>766.63</v>
      </c>
      <c r="L177">
        <v>92.66</v>
      </c>
      <c r="M177">
        <v>0.85</v>
      </c>
    </row>
    <row r="178" spans="1:13">
      <c r="A178">
        <v>91.09</v>
      </c>
      <c r="B178" s="123">
        <v>91.09</v>
      </c>
      <c r="C178" t="s">
        <v>658</v>
      </c>
      <c r="D178">
        <v>6790</v>
      </c>
      <c r="E178">
        <v>699.91</v>
      </c>
      <c r="F178">
        <v>719.15</v>
      </c>
      <c r="H178">
        <v>720.39</v>
      </c>
      <c r="I178">
        <v>1.3990000000000001E-3</v>
      </c>
      <c r="J178">
        <v>5.5</v>
      </c>
      <c r="K178">
        <v>1470.22</v>
      </c>
      <c r="L178">
        <v>129.69999999999999</v>
      </c>
      <c r="M178">
        <v>0.43</v>
      </c>
    </row>
    <row r="179" spans="1:13">
      <c r="A179">
        <v>91.1</v>
      </c>
      <c r="B179" s="123">
        <v>91.1</v>
      </c>
      <c r="C179" t="s">
        <v>658</v>
      </c>
      <c r="D179">
        <v>6790</v>
      </c>
      <c r="E179">
        <v>699.84</v>
      </c>
      <c r="F179">
        <v>719.56</v>
      </c>
      <c r="H179">
        <v>720.49</v>
      </c>
      <c r="I179">
        <v>1.2229999999999999E-3</v>
      </c>
      <c r="J179">
        <v>4.5999999999999996</v>
      </c>
      <c r="K179">
        <v>1647.66</v>
      </c>
      <c r="L179">
        <v>137.63</v>
      </c>
      <c r="M179">
        <v>0.36</v>
      </c>
    </row>
    <row r="180" spans="1:13">
      <c r="A180">
        <v>91.99</v>
      </c>
      <c r="B180" s="123">
        <v>91.99</v>
      </c>
      <c r="C180" t="s">
        <v>658</v>
      </c>
      <c r="D180">
        <v>6790</v>
      </c>
      <c r="E180">
        <v>703.39</v>
      </c>
      <c r="F180">
        <v>719.4</v>
      </c>
      <c r="H180">
        <v>721.25</v>
      </c>
      <c r="I180">
        <v>2.532E-3</v>
      </c>
      <c r="J180">
        <v>6.05</v>
      </c>
      <c r="K180">
        <v>1136.92</v>
      </c>
      <c r="L180">
        <v>88.74</v>
      </c>
      <c r="M180">
        <v>0.53</v>
      </c>
    </row>
    <row r="181" spans="1:13">
      <c r="A181">
        <v>92</v>
      </c>
      <c r="B181" s="123">
        <v>92</v>
      </c>
      <c r="C181" t="s">
        <v>658</v>
      </c>
      <c r="D181">
        <v>6790</v>
      </c>
      <c r="E181">
        <v>703.39</v>
      </c>
      <c r="F181">
        <v>719.46</v>
      </c>
      <c r="G181">
        <v>714.82</v>
      </c>
      <c r="H181">
        <v>721.29</v>
      </c>
      <c r="I181">
        <v>2.8010000000000001E-3</v>
      </c>
      <c r="J181">
        <v>6</v>
      </c>
      <c r="K181">
        <v>1132.57</v>
      </c>
      <c r="L181">
        <v>89.36</v>
      </c>
      <c r="M181">
        <v>0.54</v>
      </c>
    </row>
    <row r="182" spans="1:13">
      <c r="A182">
        <v>92.1</v>
      </c>
      <c r="B182" s="123">
        <v>92.1</v>
      </c>
      <c r="C182" t="s">
        <v>658</v>
      </c>
      <c r="D182">
        <v>6790</v>
      </c>
      <c r="E182">
        <v>705.62</v>
      </c>
      <c r="F182">
        <v>719.88</v>
      </c>
      <c r="G182">
        <v>717.33</v>
      </c>
      <c r="H182">
        <v>721.96</v>
      </c>
      <c r="I182">
        <v>3.6719999999999999E-3</v>
      </c>
      <c r="J182">
        <v>6.43</v>
      </c>
      <c r="K182">
        <v>1072.54</v>
      </c>
      <c r="L182">
        <v>117.54</v>
      </c>
      <c r="M182">
        <v>0.67</v>
      </c>
    </row>
    <row r="183" spans="1:13">
      <c r="A183">
        <v>93</v>
      </c>
      <c r="B183" s="123">
        <v>93</v>
      </c>
      <c r="C183" t="s">
        <v>658</v>
      </c>
      <c r="D183">
        <v>6790</v>
      </c>
      <c r="E183">
        <v>712.46</v>
      </c>
      <c r="F183">
        <v>721.31</v>
      </c>
      <c r="G183">
        <v>722.56</v>
      </c>
      <c r="H183">
        <v>726.37</v>
      </c>
      <c r="I183">
        <v>1.6500000000000001E-2</v>
      </c>
      <c r="J183">
        <v>9.9700000000000006</v>
      </c>
      <c r="K183">
        <v>681.2</v>
      </c>
      <c r="L183">
        <v>120.65</v>
      </c>
      <c r="M183">
        <v>1.34</v>
      </c>
    </row>
    <row r="184" spans="1:13">
      <c r="A184">
        <v>93.1</v>
      </c>
      <c r="B184" s="123">
        <v>93.1</v>
      </c>
      <c r="C184" t="s">
        <v>658</v>
      </c>
      <c r="D184">
        <v>6790</v>
      </c>
      <c r="E184">
        <v>719.27</v>
      </c>
      <c r="F184">
        <v>727.84</v>
      </c>
      <c r="G184">
        <v>729.28</v>
      </c>
      <c r="H184">
        <v>734.02</v>
      </c>
      <c r="I184">
        <v>1.5066E-2</v>
      </c>
      <c r="J184">
        <v>11.03</v>
      </c>
      <c r="K184">
        <v>618.63</v>
      </c>
      <c r="L184">
        <v>87.42</v>
      </c>
      <c r="M184">
        <v>1.31</v>
      </c>
    </row>
    <row r="185" spans="1:13">
      <c r="A185">
        <v>93.99</v>
      </c>
      <c r="B185" s="123">
        <v>93.99</v>
      </c>
      <c r="C185" t="s">
        <v>658</v>
      </c>
      <c r="D185">
        <v>6790</v>
      </c>
      <c r="E185">
        <v>717.99</v>
      </c>
      <c r="F185">
        <v>731.42</v>
      </c>
      <c r="G185">
        <v>731.42</v>
      </c>
      <c r="H185">
        <v>736.79</v>
      </c>
      <c r="I185">
        <v>9.4879999999999999E-3</v>
      </c>
      <c r="J185">
        <v>10.32</v>
      </c>
      <c r="K185">
        <v>669.16</v>
      </c>
      <c r="L185">
        <v>63.3</v>
      </c>
      <c r="M185">
        <v>0.98</v>
      </c>
    </row>
    <row r="186" spans="1:13">
      <c r="A186">
        <v>93.995000000000005</v>
      </c>
      <c r="B186" s="123">
        <v>93.995000000000005</v>
      </c>
      <c r="D186" t="s">
        <v>633</v>
      </c>
    </row>
    <row r="187" spans="1:13">
      <c r="A187">
        <v>94</v>
      </c>
      <c r="B187" s="123">
        <v>94</v>
      </c>
      <c r="C187" t="s">
        <v>658</v>
      </c>
      <c r="D187">
        <v>6790</v>
      </c>
      <c r="E187">
        <v>736.41</v>
      </c>
      <c r="F187">
        <v>751.89</v>
      </c>
      <c r="G187">
        <v>748.53</v>
      </c>
      <c r="H187">
        <v>754.2</v>
      </c>
      <c r="I187">
        <v>3.1210000000000001E-3</v>
      </c>
      <c r="J187">
        <v>6.73</v>
      </c>
      <c r="K187">
        <v>1009.24</v>
      </c>
      <c r="L187">
        <v>83.12</v>
      </c>
      <c r="M187">
        <v>0.62</v>
      </c>
    </row>
  </sheetData>
  <phoneticPr fontId="9"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M188"/>
  <sheetViews>
    <sheetView workbookViewId="0"/>
  </sheetViews>
  <sheetFormatPr defaultRowHeight="12.75"/>
  <sheetData>
    <row r="1" spans="1:13">
      <c r="A1" t="s">
        <v>613</v>
      </c>
    </row>
    <row r="2" spans="1:13">
      <c r="A2" t="s">
        <v>614</v>
      </c>
      <c r="B2" t="s">
        <v>615</v>
      </c>
      <c r="C2" t="s">
        <v>616</v>
      </c>
      <c r="D2" t="s">
        <v>617</v>
      </c>
      <c r="E2" t="s">
        <v>618</v>
      </c>
      <c r="F2" t="s">
        <v>619</v>
      </c>
      <c r="G2" t="s">
        <v>620</v>
      </c>
      <c r="H2" t="s">
        <v>621</v>
      </c>
      <c r="I2" t="s">
        <v>622</v>
      </c>
      <c r="J2" t="s">
        <v>623</v>
      </c>
      <c r="K2" t="s">
        <v>624</v>
      </c>
      <c r="L2" t="s">
        <v>625</v>
      </c>
      <c r="M2" t="s">
        <v>626</v>
      </c>
    </row>
    <row r="3" spans="1:13">
      <c r="D3" t="s">
        <v>627</v>
      </c>
      <c r="E3" t="s">
        <v>628</v>
      </c>
      <c r="F3" t="s">
        <v>628</v>
      </c>
      <c r="G3" t="s">
        <v>628</v>
      </c>
      <c r="H3" t="s">
        <v>628</v>
      </c>
      <c r="I3" t="s">
        <v>629</v>
      </c>
      <c r="J3" t="s">
        <v>630</v>
      </c>
      <c r="K3" t="s">
        <v>631</v>
      </c>
      <c r="L3" t="s">
        <v>628</v>
      </c>
    </row>
    <row r="4" spans="1:13">
      <c r="B4">
        <v>-1</v>
      </c>
      <c r="C4" t="s">
        <v>632</v>
      </c>
      <c r="D4">
        <v>10300</v>
      </c>
      <c r="E4">
        <v>-1.08</v>
      </c>
      <c r="F4">
        <v>4.0199999999999996</v>
      </c>
      <c r="G4">
        <v>3.75</v>
      </c>
      <c r="H4">
        <v>4.71</v>
      </c>
      <c r="I4">
        <v>9.0030000000000006E-3</v>
      </c>
      <c r="J4">
        <v>3.69</v>
      </c>
      <c r="K4">
        <v>2794.25</v>
      </c>
      <c r="L4">
        <v>1403.21</v>
      </c>
      <c r="M4">
        <v>0.83</v>
      </c>
    </row>
    <row r="5" spans="1:13">
      <c r="B5">
        <v>0</v>
      </c>
      <c r="C5" t="s">
        <v>632</v>
      </c>
      <c r="D5">
        <v>10300</v>
      </c>
      <c r="E5">
        <v>-0.49</v>
      </c>
      <c r="F5">
        <v>4.8</v>
      </c>
      <c r="G5">
        <v>4.45</v>
      </c>
      <c r="H5">
        <v>5.47</v>
      </c>
      <c r="I5">
        <v>7.7629999999999999E-3</v>
      </c>
      <c r="J5">
        <v>3.65</v>
      </c>
      <c r="K5">
        <v>2822.54</v>
      </c>
      <c r="L5">
        <v>1392.47</v>
      </c>
      <c r="M5">
        <v>0.78</v>
      </c>
    </row>
    <row r="6" spans="1:13">
      <c r="B6">
        <v>1</v>
      </c>
      <c r="C6" t="s">
        <v>632</v>
      </c>
      <c r="D6">
        <v>10300</v>
      </c>
      <c r="E6">
        <v>6.89</v>
      </c>
      <c r="F6">
        <v>11.66</v>
      </c>
      <c r="G6">
        <v>11.52</v>
      </c>
      <c r="H6">
        <v>12.57</v>
      </c>
      <c r="I6">
        <v>1.0064999999999999E-2</v>
      </c>
      <c r="J6">
        <v>4.22</v>
      </c>
      <c r="K6">
        <v>2443.0300000000002</v>
      </c>
      <c r="L6">
        <v>1324.44</v>
      </c>
      <c r="M6">
        <v>0.91</v>
      </c>
    </row>
    <row r="7" spans="1:13">
      <c r="B7">
        <v>1.01</v>
      </c>
      <c r="C7" t="s">
        <v>632</v>
      </c>
      <c r="D7">
        <v>10300</v>
      </c>
      <c r="E7">
        <v>9.91</v>
      </c>
      <c r="F7">
        <v>15.51</v>
      </c>
      <c r="G7">
        <v>15.26</v>
      </c>
      <c r="H7">
        <v>16.45</v>
      </c>
      <c r="I7">
        <v>8.567E-3</v>
      </c>
      <c r="J7">
        <v>4.3099999999999996</v>
      </c>
      <c r="K7">
        <v>2388.4</v>
      </c>
      <c r="L7">
        <v>1359.97</v>
      </c>
      <c r="M7">
        <v>0.86</v>
      </c>
    </row>
    <row r="8" spans="1:13">
      <c r="B8">
        <v>1.0149999999999999</v>
      </c>
      <c r="D8" t="s">
        <v>634</v>
      </c>
    </row>
    <row r="9" spans="1:13">
      <c r="B9">
        <v>1.1000000000000001</v>
      </c>
      <c r="C9" t="s">
        <v>632</v>
      </c>
      <c r="D9">
        <v>10300</v>
      </c>
      <c r="E9">
        <v>10.54</v>
      </c>
      <c r="F9">
        <v>16.510000000000002</v>
      </c>
      <c r="G9">
        <v>15.66</v>
      </c>
      <c r="H9">
        <v>16.97</v>
      </c>
      <c r="I9">
        <v>3.8990000000000001E-3</v>
      </c>
      <c r="J9">
        <v>3.02</v>
      </c>
      <c r="K9">
        <v>3413.82</v>
      </c>
      <c r="L9">
        <v>1380.33</v>
      </c>
      <c r="M9">
        <v>0.59</v>
      </c>
    </row>
    <row r="10" spans="1:13">
      <c r="B10">
        <v>2</v>
      </c>
      <c r="C10" t="s">
        <v>632</v>
      </c>
      <c r="D10">
        <v>10300</v>
      </c>
      <c r="E10">
        <v>14.05</v>
      </c>
      <c r="F10">
        <v>19.72</v>
      </c>
      <c r="G10">
        <v>19.72</v>
      </c>
      <c r="H10">
        <v>20.82</v>
      </c>
      <c r="I10">
        <v>1.2168999999999999E-2</v>
      </c>
      <c r="J10">
        <v>4.6399999999999997</v>
      </c>
      <c r="K10">
        <v>2217.64</v>
      </c>
      <c r="L10">
        <v>1156.8900000000001</v>
      </c>
      <c r="M10">
        <v>1</v>
      </c>
    </row>
    <row r="11" spans="1:13">
      <c r="B11">
        <v>3</v>
      </c>
      <c r="C11" t="s">
        <v>632</v>
      </c>
      <c r="D11">
        <v>10300</v>
      </c>
      <c r="E11">
        <v>19.7</v>
      </c>
      <c r="F11">
        <v>25.77</v>
      </c>
      <c r="G11">
        <v>25.2</v>
      </c>
      <c r="H11">
        <v>27.02</v>
      </c>
      <c r="I11">
        <v>6.4099999999999999E-3</v>
      </c>
      <c r="J11">
        <v>4.95</v>
      </c>
      <c r="K11">
        <v>2079.9299999999998</v>
      </c>
      <c r="L11">
        <v>531.16999999999996</v>
      </c>
      <c r="M11">
        <v>0.8</v>
      </c>
    </row>
    <row r="12" spans="1:13">
      <c r="B12">
        <v>4</v>
      </c>
      <c r="C12" t="s">
        <v>632</v>
      </c>
      <c r="D12">
        <v>10300</v>
      </c>
      <c r="E12">
        <v>24.57</v>
      </c>
      <c r="F12">
        <v>30.41</v>
      </c>
      <c r="G12">
        <v>30.09</v>
      </c>
      <c r="H12">
        <v>31.61</v>
      </c>
      <c r="I12">
        <v>7.8200000000000006E-3</v>
      </c>
      <c r="J12">
        <v>4.8600000000000003</v>
      </c>
      <c r="K12">
        <v>2121.1799999999998</v>
      </c>
      <c r="L12">
        <v>647.4</v>
      </c>
      <c r="M12">
        <v>0.86</v>
      </c>
    </row>
    <row r="13" spans="1:13">
      <c r="B13">
        <v>5</v>
      </c>
      <c r="C13" t="s">
        <v>632</v>
      </c>
      <c r="D13">
        <v>10300</v>
      </c>
      <c r="E13">
        <v>32.11</v>
      </c>
      <c r="F13">
        <v>38.04</v>
      </c>
      <c r="G13">
        <v>38.04</v>
      </c>
      <c r="H13">
        <v>39.49</v>
      </c>
      <c r="I13">
        <v>1.1109000000000001E-2</v>
      </c>
      <c r="J13">
        <v>5.35</v>
      </c>
      <c r="K13">
        <v>1926.72</v>
      </c>
      <c r="L13">
        <v>663.14</v>
      </c>
      <c r="M13">
        <v>1</v>
      </c>
    </row>
    <row r="14" spans="1:13">
      <c r="B14">
        <v>6</v>
      </c>
      <c r="C14" t="s">
        <v>632</v>
      </c>
      <c r="D14">
        <v>10300</v>
      </c>
      <c r="E14">
        <v>41.1</v>
      </c>
      <c r="F14">
        <v>46.43</v>
      </c>
      <c r="G14">
        <v>46.43</v>
      </c>
      <c r="H14">
        <v>47.56</v>
      </c>
      <c r="I14">
        <v>1.2001E-2</v>
      </c>
      <c r="J14">
        <v>4.71</v>
      </c>
      <c r="K14">
        <v>2187.17</v>
      </c>
      <c r="L14">
        <v>1061.6500000000001</v>
      </c>
      <c r="M14">
        <v>1</v>
      </c>
    </row>
    <row r="15" spans="1:13">
      <c r="B15">
        <v>7</v>
      </c>
      <c r="C15" t="s">
        <v>632</v>
      </c>
      <c r="D15">
        <v>10300</v>
      </c>
      <c r="E15">
        <v>48.7</v>
      </c>
      <c r="F15">
        <v>54.31</v>
      </c>
      <c r="G15">
        <v>54.31</v>
      </c>
      <c r="H15">
        <v>55.68</v>
      </c>
      <c r="I15">
        <v>1.1374E-2</v>
      </c>
      <c r="J15">
        <v>5.19</v>
      </c>
      <c r="K15">
        <v>1985.5</v>
      </c>
      <c r="L15">
        <v>724.99</v>
      </c>
      <c r="M15">
        <v>1</v>
      </c>
    </row>
    <row r="16" spans="1:13">
      <c r="B16">
        <v>7.01</v>
      </c>
      <c r="C16" t="s">
        <v>632</v>
      </c>
      <c r="D16">
        <v>10300</v>
      </c>
      <c r="E16">
        <v>53.27</v>
      </c>
      <c r="F16">
        <v>58.38</v>
      </c>
      <c r="G16">
        <v>58.38</v>
      </c>
      <c r="H16">
        <v>59.85</v>
      </c>
      <c r="I16">
        <v>1.1127E-2</v>
      </c>
      <c r="J16">
        <v>5.38</v>
      </c>
      <c r="K16">
        <v>1916.1</v>
      </c>
      <c r="L16">
        <v>650.88</v>
      </c>
      <c r="M16">
        <v>1</v>
      </c>
    </row>
    <row r="17" spans="2:13">
      <c r="B17">
        <v>7.0149999999999997</v>
      </c>
      <c r="D17" t="s">
        <v>634</v>
      </c>
    </row>
    <row r="18" spans="2:13">
      <c r="B18">
        <v>7.1</v>
      </c>
      <c r="C18" t="s">
        <v>632</v>
      </c>
      <c r="D18">
        <v>10300</v>
      </c>
      <c r="E18">
        <v>53.11</v>
      </c>
      <c r="F18">
        <v>59.79</v>
      </c>
      <c r="G18">
        <v>58.63</v>
      </c>
      <c r="H18">
        <v>60.53</v>
      </c>
      <c r="I18">
        <v>3.9950000000000003E-3</v>
      </c>
      <c r="J18">
        <v>3.81</v>
      </c>
      <c r="K18">
        <v>2706.4</v>
      </c>
      <c r="L18">
        <v>714.18</v>
      </c>
      <c r="M18">
        <v>0.62</v>
      </c>
    </row>
    <row r="19" spans="2:13">
      <c r="B19">
        <v>7.12</v>
      </c>
      <c r="C19" t="s">
        <v>632</v>
      </c>
      <c r="D19">
        <v>10300</v>
      </c>
      <c r="E19">
        <v>53.77</v>
      </c>
      <c r="F19">
        <v>60.13</v>
      </c>
      <c r="G19">
        <v>60.03</v>
      </c>
      <c r="H19">
        <v>61.44</v>
      </c>
      <c r="I19">
        <v>1.0116E-2</v>
      </c>
      <c r="J19">
        <v>5.07</v>
      </c>
      <c r="K19">
        <v>2032.51</v>
      </c>
      <c r="L19">
        <v>700.69</v>
      </c>
      <c r="M19">
        <v>0.95</v>
      </c>
    </row>
    <row r="20" spans="2:13">
      <c r="B20">
        <v>7.125</v>
      </c>
      <c r="D20" t="s">
        <v>634</v>
      </c>
    </row>
    <row r="21" spans="2:13">
      <c r="B21">
        <v>7.2</v>
      </c>
      <c r="C21" t="s">
        <v>632</v>
      </c>
      <c r="D21">
        <v>10300</v>
      </c>
      <c r="E21">
        <v>54.17</v>
      </c>
      <c r="F21">
        <v>61.51</v>
      </c>
      <c r="G21">
        <v>60.14</v>
      </c>
      <c r="H21">
        <v>62.08</v>
      </c>
      <c r="I21">
        <v>3.9160000000000002E-3</v>
      </c>
      <c r="J21">
        <v>3.34</v>
      </c>
      <c r="K21">
        <v>3083.76</v>
      </c>
      <c r="L21">
        <v>980.49</v>
      </c>
      <c r="M21">
        <v>0.6</v>
      </c>
    </row>
    <row r="22" spans="2:13">
      <c r="B22">
        <v>8</v>
      </c>
      <c r="C22" t="s">
        <v>632</v>
      </c>
      <c r="D22">
        <v>10300</v>
      </c>
      <c r="E22">
        <v>56.07</v>
      </c>
      <c r="F22">
        <v>62.09</v>
      </c>
      <c r="G22">
        <v>61.83</v>
      </c>
      <c r="H22">
        <v>63.23</v>
      </c>
      <c r="I22">
        <v>8.4810000000000007E-3</v>
      </c>
      <c r="J22">
        <v>4.72</v>
      </c>
      <c r="K22">
        <v>2182.96</v>
      </c>
      <c r="L22">
        <v>734.31</v>
      </c>
      <c r="M22">
        <v>0.87</v>
      </c>
    </row>
    <row r="23" spans="2:13">
      <c r="B23">
        <v>9</v>
      </c>
      <c r="C23" t="s">
        <v>632</v>
      </c>
      <c r="D23">
        <v>10300</v>
      </c>
      <c r="E23">
        <v>62.28</v>
      </c>
      <c r="F23">
        <v>68.34</v>
      </c>
      <c r="G23">
        <v>68.34</v>
      </c>
      <c r="H23">
        <v>69.510000000000005</v>
      </c>
      <c r="I23">
        <v>1.206E-2</v>
      </c>
      <c r="J23">
        <v>4.79</v>
      </c>
      <c r="K23">
        <v>2150.75</v>
      </c>
      <c r="L23">
        <v>923.36</v>
      </c>
      <c r="M23">
        <v>1</v>
      </c>
    </row>
    <row r="24" spans="2:13">
      <c r="B24">
        <v>9.01</v>
      </c>
      <c r="C24" t="s">
        <v>632</v>
      </c>
      <c r="D24">
        <v>10300</v>
      </c>
      <c r="E24">
        <v>66.8</v>
      </c>
      <c r="F24">
        <v>73.92</v>
      </c>
      <c r="G24">
        <v>73.92</v>
      </c>
      <c r="H24">
        <v>75.33</v>
      </c>
      <c r="I24">
        <v>1.1273999999999999E-2</v>
      </c>
      <c r="J24">
        <v>5.26</v>
      </c>
      <c r="K24">
        <v>1957.3</v>
      </c>
      <c r="L24">
        <v>695.44</v>
      </c>
      <c r="M24">
        <v>1</v>
      </c>
    </row>
    <row r="25" spans="2:13">
      <c r="B25">
        <v>9.0150000000000006</v>
      </c>
      <c r="D25" t="s">
        <v>634</v>
      </c>
    </row>
    <row r="26" spans="2:13">
      <c r="B26">
        <v>9.1</v>
      </c>
      <c r="C26" t="s">
        <v>632</v>
      </c>
      <c r="D26">
        <v>10300</v>
      </c>
      <c r="E26">
        <v>67.400000000000006</v>
      </c>
      <c r="F26">
        <v>75.62</v>
      </c>
      <c r="G26">
        <v>74.510000000000005</v>
      </c>
      <c r="H26">
        <v>76.36</v>
      </c>
      <c r="I26">
        <v>3.882E-3</v>
      </c>
      <c r="J26">
        <v>3.81</v>
      </c>
      <c r="K26">
        <v>2706.53</v>
      </c>
      <c r="L26">
        <v>801.61</v>
      </c>
      <c r="M26">
        <v>0.62</v>
      </c>
    </row>
    <row r="27" spans="2:13">
      <c r="B27">
        <v>10</v>
      </c>
      <c r="C27" t="s">
        <v>632</v>
      </c>
      <c r="D27">
        <v>10300</v>
      </c>
      <c r="E27">
        <v>67.459999999999994</v>
      </c>
      <c r="F27">
        <v>75.7</v>
      </c>
      <c r="G27">
        <v>74.84</v>
      </c>
      <c r="H27">
        <v>76.59</v>
      </c>
      <c r="I27">
        <v>4.9800000000000001E-3</v>
      </c>
      <c r="J27">
        <v>4.18</v>
      </c>
      <c r="K27">
        <v>2465.23</v>
      </c>
      <c r="L27">
        <v>670.47</v>
      </c>
      <c r="M27">
        <v>0.7</v>
      </c>
    </row>
    <row r="28" spans="2:13">
      <c r="B28">
        <v>11</v>
      </c>
      <c r="C28" t="s">
        <v>632</v>
      </c>
      <c r="D28">
        <v>10300</v>
      </c>
      <c r="E28">
        <v>72.8</v>
      </c>
      <c r="F28">
        <v>79.37</v>
      </c>
      <c r="G28">
        <v>79.37</v>
      </c>
      <c r="H28">
        <v>80.95</v>
      </c>
      <c r="I28">
        <v>1.0911000000000001E-2</v>
      </c>
      <c r="J28">
        <v>5.57</v>
      </c>
      <c r="K28">
        <v>1850.67</v>
      </c>
      <c r="L28">
        <v>587.01</v>
      </c>
      <c r="M28">
        <v>1</v>
      </c>
    </row>
    <row r="29" spans="2:13">
      <c r="B29">
        <v>12</v>
      </c>
      <c r="C29" t="s">
        <v>632</v>
      </c>
      <c r="D29">
        <v>10300</v>
      </c>
      <c r="E29">
        <v>79.239999999999995</v>
      </c>
      <c r="F29">
        <v>85.25</v>
      </c>
      <c r="G29">
        <v>85.14</v>
      </c>
      <c r="H29">
        <v>86.64</v>
      </c>
      <c r="I29">
        <v>9.783E-3</v>
      </c>
      <c r="J29">
        <v>5.23</v>
      </c>
      <c r="K29">
        <v>1968.15</v>
      </c>
      <c r="L29">
        <v>638.48</v>
      </c>
      <c r="M29">
        <v>0.95</v>
      </c>
    </row>
    <row r="30" spans="2:13">
      <c r="B30">
        <v>13</v>
      </c>
      <c r="C30" t="s">
        <v>632</v>
      </c>
      <c r="D30">
        <v>10300</v>
      </c>
      <c r="E30">
        <v>87.24</v>
      </c>
      <c r="F30">
        <v>93.45</v>
      </c>
      <c r="G30">
        <v>93.45</v>
      </c>
      <c r="H30">
        <v>94.74</v>
      </c>
      <c r="I30">
        <v>7.8879999999999992E-3</v>
      </c>
      <c r="J30">
        <v>5.0199999999999996</v>
      </c>
      <c r="K30">
        <v>2050.0100000000002</v>
      </c>
      <c r="L30">
        <v>638.70000000000005</v>
      </c>
      <c r="M30">
        <v>0.87</v>
      </c>
    </row>
    <row r="31" spans="2:13">
      <c r="B31">
        <v>14</v>
      </c>
      <c r="C31" t="s">
        <v>632</v>
      </c>
      <c r="D31">
        <v>10300</v>
      </c>
      <c r="E31">
        <v>91.45</v>
      </c>
      <c r="F31">
        <v>98.57</v>
      </c>
      <c r="G31">
        <v>98.57</v>
      </c>
      <c r="H31">
        <v>100.21</v>
      </c>
      <c r="I31">
        <v>1.0606000000000001E-2</v>
      </c>
      <c r="J31">
        <v>5.69</v>
      </c>
      <c r="K31">
        <v>1810.87</v>
      </c>
      <c r="L31">
        <v>595.19000000000005</v>
      </c>
      <c r="M31">
        <v>1</v>
      </c>
    </row>
    <row r="32" spans="2:13">
      <c r="B32">
        <v>15</v>
      </c>
      <c r="C32" t="s">
        <v>632</v>
      </c>
      <c r="D32">
        <v>10300</v>
      </c>
      <c r="E32">
        <v>98.32</v>
      </c>
      <c r="F32">
        <v>104.51</v>
      </c>
      <c r="G32">
        <v>104.49</v>
      </c>
      <c r="H32">
        <v>106.13</v>
      </c>
      <c r="I32">
        <v>1.0515E-2</v>
      </c>
      <c r="J32">
        <v>5.64</v>
      </c>
      <c r="K32">
        <v>1827.25</v>
      </c>
      <c r="L32">
        <v>557</v>
      </c>
      <c r="M32">
        <v>0.99</v>
      </c>
    </row>
    <row r="33" spans="2:13">
      <c r="B33">
        <v>16</v>
      </c>
      <c r="C33" t="s">
        <v>632</v>
      </c>
      <c r="D33">
        <v>10300</v>
      </c>
      <c r="E33">
        <v>101.78</v>
      </c>
      <c r="F33">
        <v>109.26</v>
      </c>
      <c r="G33">
        <v>109.26</v>
      </c>
      <c r="H33">
        <v>110.92</v>
      </c>
      <c r="I33">
        <v>1.0742E-2</v>
      </c>
      <c r="J33">
        <v>5.7</v>
      </c>
      <c r="K33">
        <v>1808.06</v>
      </c>
      <c r="L33">
        <v>546.49</v>
      </c>
      <c r="M33">
        <v>1</v>
      </c>
    </row>
    <row r="34" spans="2:13">
      <c r="B34">
        <v>17</v>
      </c>
      <c r="C34" t="s">
        <v>632</v>
      </c>
      <c r="D34">
        <v>10300</v>
      </c>
      <c r="E34">
        <v>109.04</v>
      </c>
      <c r="F34">
        <v>115.61</v>
      </c>
      <c r="G34">
        <v>115.61</v>
      </c>
      <c r="H34">
        <v>117.32</v>
      </c>
      <c r="I34">
        <v>1.0567E-2</v>
      </c>
      <c r="J34">
        <v>5.78</v>
      </c>
      <c r="K34">
        <v>1781.08</v>
      </c>
      <c r="L34">
        <v>522.82000000000005</v>
      </c>
      <c r="M34">
        <v>1</v>
      </c>
    </row>
    <row r="35" spans="2:13">
      <c r="B35">
        <v>18</v>
      </c>
      <c r="C35" t="s">
        <v>632</v>
      </c>
      <c r="D35">
        <v>10300</v>
      </c>
      <c r="E35">
        <v>114.59</v>
      </c>
      <c r="F35">
        <v>121.38</v>
      </c>
      <c r="G35">
        <v>121.36</v>
      </c>
      <c r="H35">
        <v>123.16</v>
      </c>
      <c r="I35">
        <v>1.0286E-2</v>
      </c>
      <c r="J35">
        <v>5.91</v>
      </c>
      <c r="K35">
        <v>1742.36</v>
      </c>
      <c r="L35">
        <v>485.66</v>
      </c>
      <c r="M35">
        <v>1</v>
      </c>
    </row>
    <row r="36" spans="2:13">
      <c r="B36">
        <v>19</v>
      </c>
      <c r="C36" t="s">
        <v>632</v>
      </c>
      <c r="D36">
        <v>10300</v>
      </c>
      <c r="E36">
        <v>119.54</v>
      </c>
      <c r="F36">
        <v>125.94</v>
      </c>
      <c r="G36">
        <v>125.82</v>
      </c>
      <c r="H36">
        <v>127.36</v>
      </c>
      <c r="I36">
        <v>9.7400000000000004E-3</v>
      </c>
      <c r="J36">
        <v>5.29</v>
      </c>
      <c r="K36">
        <v>1948.48</v>
      </c>
      <c r="L36">
        <v>618.53</v>
      </c>
      <c r="M36">
        <v>0.95</v>
      </c>
    </row>
    <row r="37" spans="2:13">
      <c r="B37">
        <v>19.010000000000002</v>
      </c>
      <c r="C37" t="s">
        <v>632</v>
      </c>
      <c r="D37">
        <v>10300</v>
      </c>
      <c r="E37">
        <v>133.59</v>
      </c>
      <c r="F37">
        <v>139.63</v>
      </c>
      <c r="G37">
        <v>139.63</v>
      </c>
      <c r="H37">
        <v>141.31</v>
      </c>
      <c r="I37">
        <v>1.0909E-2</v>
      </c>
      <c r="J37">
        <v>5.75</v>
      </c>
      <c r="K37">
        <v>1792.56</v>
      </c>
      <c r="L37">
        <v>536.74</v>
      </c>
      <c r="M37">
        <v>1</v>
      </c>
    </row>
    <row r="38" spans="2:13">
      <c r="B38">
        <v>19.015000000000001</v>
      </c>
      <c r="D38" t="s">
        <v>634</v>
      </c>
    </row>
    <row r="39" spans="2:13">
      <c r="B39">
        <v>19.100000000000001</v>
      </c>
      <c r="C39" t="s">
        <v>632</v>
      </c>
      <c r="D39">
        <v>10300</v>
      </c>
      <c r="E39">
        <v>132.21</v>
      </c>
      <c r="F39">
        <v>141.25</v>
      </c>
      <c r="G39">
        <v>139.69999999999999</v>
      </c>
      <c r="H39">
        <v>142.03</v>
      </c>
      <c r="I39">
        <v>3.2330000000000002E-3</v>
      </c>
      <c r="J39">
        <v>3.91</v>
      </c>
      <c r="K39">
        <v>2631.66</v>
      </c>
      <c r="L39">
        <v>559.33000000000004</v>
      </c>
      <c r="M39">
        <v>0.57999999999999996</v>
      </c>
    </row>
    <row r="40" spans="2:13">
      <c r="B40">
        <v>20</v>
      </c>
      <c r="C40" t="s">
        <v>632</v>
      </c>
      <c r="D40">
        <v>10300</v>
      </c>
      <c r="E40">
        <v>134.25</v>
      </c>
      <c r="F40">
        <v>141.35</v>
      </c>
      <c r="G40">
        <v>140.99</v>
      </c>
      <c r="H40">
        <v>142.72999999999999</v>
      </c>
      <c r="I40">
        <v>7.8980000000000005E-3</v>
      </c>
      <c r="J40">
        <v>5.21</v>
      </c>
      <c r="K40">
        <v>1975.61</v>
      </c>
      <c r="L40">
        <v>539.44000000000005</v>
      </c>
      <c r="M40">
        <v>0.87</v>
      </c>
    </row>
    <row r="41" spans="2:13">
      <c r="B41">
        <v>21</v>
      </c>
      <c r="C41" t="s">
        <v>632</v>
      </c>
      <c r="D41">
        <v>10300</v>
      </c>
      <c r="E41">
        <v>142.41</v>
      </c>
      <c r="F41">
        <v>148.11000000000001</v>
      </c>
      <c r="G41">
        <v>148.11000000000001</v>
      </c>
      <c r="H41">
        <v>149.78</v>
      </c>
      <c r="I41">
        <v>1.0640999999999999E-2</v>
      </c>
      <c r="J41">
        <v>5.73</v>
      </c>
      <c r="K41">
        <v>1798.85</v>
      </c>
      <c r="L41">
        <v>540.80999999999995</v>
      </c>
      <c r="M41">
        <v>1</v>
      </c>
    </row>
    <row r="42" spans="2:13">
      <c r="B42">
        <v>22</v>
      </c>
      <c r="C42" t="s">
        <v>632</v>
      </c>
      <c r="D42">
        <v>10300</v>
      </c>
      <c r="E42">
        <v>148.47</v>
      </c>
      <c r="F42">
        <v>154.71</v>
      </c>
      <c r="G42">
        <v>154.71</v>
      </c>
      <c r="H42">
        <v>156.38</v>
      </c>
      <c r="I42">
        <v>1.11E-2</v>
      </c>
      <c r="J42">
        <v>5.73</v>
      </c>
      <c r="K42">
        <v>1798.05</v>
      </c>
      <c r="L42">
        <v>552.35</v>
      </c>
      <c r="M42">
        <v>1.01</v>
      </c>
    </row>
    <row r="43" spans="2:13">
      <c r="B43">
        <v>23</v>
      </c>
      <c r="C43" t="s">
        <v>632</v>
      </c>
      <c r="D43">
        <v>10300</v>
      </c>
      <c r="E43">
        <v>159.13999999999999</v>
      </c>
      <c r="F43">
        <v>167.19</v>
      </c>
      <c r="G43">
        <v>167.19</v>
      </c>
      <c r="H43">
        <v>168.86</v>
      </c>
      <c r="I43">
        <v>1.0518E-2</v>
      </c>
      <c r="J43">
        <v>5.74</v>
      </c>
      <c r="K43">
        <v>1794.45</v>
      </c>
      <c r="L43">
        <v>574.09</v>
      </c>
      <c r="M43">
        <v>1</v>
      </c>
    </row>
    <row r="44" spans="2:13">
      <c r="B44">
        <v>23.001000000000001</v>
      </c>
      <c r="C44" t="s">
        <v>632</v>
      </c>
      <c r="D44">
        <v>10300</v>
      </c>
      <c r="E44">
        <v>167.04</v>
      </c>
      <c r="F44">
        <v>173.57</v>
      </c>
      <c r="G44">
        <v>173.57</v>
      </c>
      <c r="H44">
        <v>174.81</v>
      </c>
      <c r="I44">
        <v>1.166E-2</v>
      </c>
      <c r="J44">
        <v>4.95</v>
      </c>
      <c r="K44">
        <v>2082.79</v>
      </c>
      <c r="L44">
        <v>867.68</v>
      </c>
      <c r="M44">
        <v>1</v>
      </c>
    </row>
    <row r="45" spans="2:13">
      <c r="B45">
        <v>23.01</v>
      </c>
      <c r="C45" t="s">
        <v>632</v>
      </c>
      <c r="D45">
        <v>10300</v>
      </c>
      <c r="E45">
        <v>167.69</v>
      </c>
      <c r="F45">
        <v>174.87</v>
      </c>
      <c r="G45">
        <v>174.87</v>
      </c>
      <c r="H45">
        <v>176.08</v>
      </c>
      <c r="I45">
        <v>1.1776E-2</v>
      </c>
      <c r="J45">
        <v>4.87</v>
      </c>
      <c r="K45">
        <v>2113.9699999999998</v>
      </c>
      <c r="L45">
        <v>900.17</v>
      </c>
      <c r="M45">
        <v>1</v>
      </c>
    </row>
    <row r="46" spans="2:13">
      <c r="B46">
        <v>23.015000000000001</v>
      </c>
      <c r="D46" t="s">
        <v>634</v>
      </c>
    </row>
    <row r="47" spans="2:13">
      <c r="B47">
        <v>23.1</v>
      </c>
      <c r="C47" t="s">
        <v>632</v>
      </c>
      <c r="D47">
        <v>10300</v>
      </c>
      <c r="E47">
        <v>169.15</v>
      </c>
      <c r="F47">
        <v>176.35</v>
      </c>
      <c r="G47">
        <v>175.44</v>
      </c>
      <c r="H47">
        <v>176.98</v>
      </c>
      <c r="I47">
        <v>4.104E-3</v>
      </c>
      <c r="J47">
        <v>3.51</v>
      </c>
      <c r="K47">
        <v>2933.36</v>
      </c>
      <c r="L47">
        <v>891.02</v>
      </c>
      <c r="M47">
        <v>0.62</v>
      </c>
    </row>
    <row r="48" spans="2:13">
      <c r="B48">
        <v>24</v>
      </c>
      <c r="C48" t="s">
        <v>632</v>
      </c>
      <c r="D48">
        <v>10300</v>
      </c>
      <c r="E48">
        <v>172.3</v>
      </c>
      <c r="F48">
        <v>179.07</v>
      </c>
      <c r="G48">
        <v>179.07</v>
      </c>
      <c r="H48">
        <v>180.85</v>
      </c>
      <c r="I48">
        <v>1.0348E-2</v>
      </c>
      <c r="J48">
        <v>5.9</v>
      </c>
      <c r="K48">
        <v>1746.59</v>
      </c>
      <c r="L48">
        <v>741.78</v>
      </c>
      <c r="M48">
        <v>1</v>
      </c>
    </row>
    <row r="49" spans="2:13">
      <c r="B49">
        <v>25</v>
      </c>
      <c r="C49" t="s">
        <v>632</v>
      </c>
      <c r="D49">
        <v>10300</v>
      </c>
      <c r="E49">
        <v>175.52</v>
      </c>
      <c r="F49">
        <v>186.43</v>
      </c>
      <c r="G49">
        <v>186.43</v>
      </c>
      <c r="H49">
        <v>187.79</v>
      </c>
      <c r="I49">
        <v>1.1863E-2</v>
      </c>
      <c r="J49">
        <v>5.16</v>
      </c>
      <c r="K49">
        <v>1995.11</v>
      </c>
      <c r="L49">
        <v>752.29</v>
      </c>
      <c r="M49">
        <v>1.01</v>
      </c>
    </row>
    <row r="50" spans="2:13">
      <c r="B50">
        <v>26</v>
      </c>
      <c r="C50" t="s">
        <v>632</v>
      </c>
      <c r="D50">
        <v>10300</v>
      </c>
      <c r="E50">
        <v>185.66</v>
      </c>
      <c r="F50">
        <v>191.73</v>
      </c>
      <c r="G50">
        <v>191.54</v>
      </c>
      <c r="H50">
        <v>193.09</v>
      </c>
      <c r="I50">
        <v>8.9820000000000004E-3</v>
      </c>
      <c r="J50">
        <v>5.17</v>
      </c>
      <c r="K50">
        <v>1993.57</v>
      </c>
      <c r="L50">
        <v>615.15</v>
      </c>
      <c r="M50">
        <v>0.92</v>
      </c>
    </row>
    <row r="51" spans="2:13">
      <c r="B51">
        <v>27</v>
      </c>
      <c r="C51" t="s">
        <v>632</v>
      </c>
      <c r="D51">
        <v>10300</v>
      </c>
      <c r="E51">
        <v>189.92</v>
      </c>
      <c r="F51">
        <v>197.28</v>
      </c>
      <c r="G51">
        <v>197.28</v>
      </c>
      <c r="H51">
        <v>198.83</v>
      </c>
      <c r="I51">
        <v>1.1166000000000001E-2</v>
      </c>
      <c r="J51">
        <v>5.51</v>
      </c>
      <c r="K51">
        <v>1868.79</v>
      </c>
      <c r="L51">
        <v>614.38</v>
      </c>
      <c r="M51">
        <v>1.01</v>
      </c>
    </row>
    <row r="52" spans="2:13">
      <c r="B52">
        <v>28</v>
      </c>
      <c r="C52" t="s">
        <v>632</v>
      </c>
      <c r="D52">
        <v>10300</v>
      </c>
      <c r="E52">
        <v>195.85</v>
      </c>
      <c r="F52">
        <v>204.26</v>
      </c>
      <c r="G52">
        <v>204.26</v>
      </c>
      <c r="H52">
        <v>205.78</v>
      </c>
      <c r="I52">
        <v>1.0994E-2</v>
      </c>
      <c r="J52">
        <v>5.45</v>
      </c>
      <c r="K52">
        <v>1888.27</v>
      </c>
      <c r="L52">
        <v>624.08000000000004</v>
      </c>
      <c r="M52">
        <v>1</v>
      </c>
    </row>
    <row r="53" spans="2:13">
      <c r="B53">
        <v>28.01</v>
      </c>
      <c r="C53" t="s">
        <v>632</v>
      </c>
      <c r="D53">
        <v>10300</v>
      </c>
      <c r="E53">
        <v>197.48</v>
      </c>
      <c r="F53">
        <v>207.35</v>
      </c>
      <c r="G53">
        <v>207</v>
      </c>
      <c r="H53">
        <v>209.39</v>
      </c>
      <c r="I53">
        <v>7.8079999999999998E-3</v>
      </c>
      <c r="J53">
        <v>6.33</v>
      </c>
      <c r="K53">
        <v>1626.27</v>
      </c>
      <c r="L53">
        <v>330.45</v>
      </c>
      <c r="M53">
        <v>0.91</v>
      </c>
    </row>
    <row r="54" spans="2:13">
      <c r="B54">
        <v>28.015000000000001</v>
      </c>
      <c r="D54" t="s">
        <v>634</v>
      </c>
    </row>
    <row r="55" spans="2:13">
      <c r="B55">
        <v>28.1</v>
      </c>
      <c r="C55" t="s">
        <v>632</v>
      </c>
      <c r="D55">
        <v>10300</v>
      </c>
      <c r="E55">
        <v>198.76</v>
      </c>
      <c r="F55">
        <v>209.59</v>
      </c>
      <c r="G55">
        <v>207.57</v>
      </c>
      <c r="H55">
        <v>210.68</v>
      </c>
      <c r="I55">
        <v>4.6470000000000001E-3</v>
      </c>
      <c r="J55">
        <v>4.63</v>
      </c>
      <c r="K55">
        <v>2225.73</v>
      </c>
      <c r="L55">
        <v>492.37</v>
      </c>
      <c r="M55">
        <v>0.69</v>
      </c>
    </row>
    <row r="56" spans="2:13">
      <c r="B56">
        <v>29</v>
      </c>
      <c r="C56" t="s">
        <v>632</v>
      </c>
      <c r="D56">
        <v>10300</v>
      </c>
      <c r="E56">
        <v>200.46</v>
      </c>
      <c r="F56">
        <v>209.95</v>
      </c>
      <c r="G56">
        <v>209.95</v>
      </c>
      <c r="H56">
        <v>212.89</v>
      </c>
      <c r="I56">
        <v>8.9870000000000002E-3</v>
      </c>
      <c r="J56">
        <v>7.6</v>
      </c>
      <c r="K56">
        <v>1355.49</v>
      </c>
      <c r="L56">
        <v>306.92</v>
      </c>
      <c r="M56">
        <v>1</v>
      </c>
    </row>
    <row r="57" spans="2:13">
      <c r="B57">
        <v>30</v>
      </c>
      <c r="C57" t="s">
        <v>632</v>
      </c>
      <c r="D57">
        <v>10300</v>
      </c>
      <c r="E57">
        <v>206.48</v>
      </c>
      <c r="F57">
        <v>217.27</v>
      </c>
      <c r="G57">
        <v>216.52</v>
      </c>
      <c r="H57">
        <v>219.22</v>
      </c>
      <c r="I57">
        <v>6.1000000000000004E-3</v>
      </c>
      <c r="J57">
        <v>6.19</v>
      </c>
      <c r="K57">
        <v>1664.79</v>
      </c>
      <c r="L57">
        <v>301.77999999999997</v>
      </c>
      <c r="M57">
        <v>0.82</v>
      </c>
    </row>
    <row r="58" spans="2:13">
      <c r="B58">
        <v>30.01</v>
      </c>
      <c r="C58" t="s">
        <v>632</v>
      </c>
      <c r="D58">
        <v>10300</v>
      </c>
      <c r="E58">
        <v>211.73</v>
      </c>
      <c r="F58">
        <v>220.41</v>
      </c>
      <c r="G58">
        <v>220.41</v>
      </c>
      <c r="H58">
        <v>222.79</v>
      </c>
      <c r="I58">
        <v>9.691E-3</v>
      </c>
      <c r="J58">
        <v>6.84</v>
      </c>
      <c r="K58">
        <v>1506.83</v>
      </c>
      <c r="L58">
        <v>316.82</v>
      </c>
      <c r="M58">
        <v>1</v>
      </c>
    </row>
    <row r="59" spans="2:13">
      <c r="B59">
        <v>30.015000000000001</v>
      </c>
      <c r="D59" t="s">
        <v>634</v>
      </c>
    </row>
    <row r="60" spans="2:13">
      <c r="B60">
        <v>30.1</v>
      </c>
      <c r="C60" t="s">
        <v>632</v>
      </c>
      <c r="D60">
        <v>10300</v>
      </c>
      <c r="E60">
        <v>212.25</v>
      </c>
      <c r="F60">
        <v>223.06</v>
      </c>
      <c r="G60">
        <v>221.29</v>
      </c>
      <c r="H60">
        <v>224.73</v>
      </c>
      <c r="I60">
        <v>3.8739999999999998E-3</v>
      </c>
      <c r="J60">
        <v>5.73</v>
      </c>
      <c r="K60">
        <v>1796.74</v>
      </c>
      <c r="L60">
        <v>396.97</v>
      </c>
      <c r="M60">
        <v>0.67</v>
      </c>
    </row>
    <row r="61" spans="2:13">
      <c r="B61">
        <v>31</v>
      </c>
      <c r="C61" t="s">
        <v>632</v>
      </c>
      <c r="D61">
        <v>10300</v>
      </c>
      <c r="E61">
        <v>221.62</v>
      </c>
      <c r="F61">
        <v>228.22</v>
      </c>
      <c r="G61">
        <v>228.22</v>
      </c>
      <c r="H61">
        <v>230.93</v>
      </c>
      <c r="I61">
        <v>9.2090000000000002E-3</v>
      </c>
      <c r="J61">
        <v>7.3</v>
      </c>
      <c r="K61">
        <v>1411.62</v>
      </c>
      <c r="L61">
        <v>565.66999999999996</v>
      </c>
      <c r="M61">
        <v>1</v>
      </c>
    </row>
    <row r="62" spans="2:13">
      <c r="B62">
        <v>31.1</v>
      </c>
      <c r="C62" t="s">
        <v>632</v>
      </c>
      <c r="D62">
        <v>10300</v>
      </c>
      <c r="E62">
        <v>223.09</v>
      </c>
      <c r="F62">
        <v>230.99</v>
      </c>
      <c r="G62">
        <v>229.86</v>
      </c>
      <c r="H62">
        <v>232.9</v>
      </c>
      <c r="I62">
        <v>4.8370000000000002E-3</v>
      </c>
      <c r="J62">
        <v>6.12</v>
      </c>
      <c r="K62">
        <v>1683.48</v>
      </c>
      <c r="L62">
        <v>419.74</v>
      </c>
      <c r="M62">
        <v>0.76</v>
      </c>
    </row>
    <row r="63" spans="2:13">
      <c r="B63">
        <v>32</v>
      </c>
      <c r="C63" t="s">
        <v>632</v>
      </c>
      <c r="D63">
        <v>10300</v>
      </c>
      <c r="E63">
        <v>223.7</v>
      </c>
      <c r="F63">
        <v>232.13</v>
      </c>
      <c r="G63">
        <v>231.82</v>
      </c>
      <c r="H63">
        <v>234.64</v>
      </c>
      <c r="I63">
        <v>7.5380000000000004E-3</v>
      </c>
      <c r="J63">
        <v>7.01</v>
      </c>
      <c r="K63">
        <v>1469.08</v>
      </c>
      <c r="L63">
        <v>311.76</v>
      </c>
      <c r="M63">
        <v>0.93</v>
      </c>
    </row>
    <row r="64" spans="2:13">
      <c r="B64">
        <v>32.01</v>
      </c>
      <c r="C64" t="s">
        <v>632</v>
      </c>
      <c r="D64">
        <v>10300</v>
      </c>
      <c r="E64">
        <v>225.88</v>
      </c>
      <c r="F64">
        <v>235.09</v>
      </c>
      <c r="H64">
        <v>236.24</v>
      </c>
      <c r="I64">
        <v>3.653E-3</v>
      </c>
      <c r="J64">
        <v>4.75</v>
      </c>
      <c r="K64">
        <v>2168.66</v>
      </c>
      <c r="L64">
        <v>362.57</v>
      </c>
      <c r="M64">
        <v>0.62</v>
      </c>
    </row>
    <row r="65" spans="2:13">
      <c r="B65">
        <v>32.015000000000001</v>
      </c>
      <c r="D65" t="s">
        <v>634</v>
      </c>
    </row>
    <row r="66" spans="2:13">
      <c r="B66">
        <v>32.1</v>
      </c>
      <c r="C66" t="s">
        <v>632</v>
      </c>
      <c r="D66">
        <v>10300</v>
      </c>
      <c r="E66">
        <v>225.04</v>
      </c>
      <c r="F66">
        <v>236.05</v>
      </c>
      <c r="G66">
        <v>233.87</v>
      </c>
      <c r="H66">
        <v>237.03</v>
      </c>
      <c r="I66">
        <v>2.8400000000000001E-3</v>
      </c>
      <c r="J66">
        <v>4.4000000000000004</v>
      </c>
      <c r="K66">
        <v>2342.75</v>
      </c>
      <c r="L66">
        <v>367.01</v>
      </c>
      <c r="M66">
        <v>0.56000000000000005</v>
      </c>
    </row>
    <row r="67" spans="2:13">
      <c r="B67">
        <v>33</v>
      </c>
      <c r="C67" t="s">
        <v>632</v>
      </c>
      <c r="D67">
        <v>10300</v>
      </c>
      <c r="E67">
        <v>228.66</v>
      </c>
      <c r="F67">
        <v>236.65</v>
      </c>
      <c r="H67">
        <v>237.53</v>
      </c>
      <c r="I67">
        <v>3.5969999999999999E-3</v>
      </c>
      <c r="J67">
        <v>4.1500000000000004</v>
      </c>
      <c r="K67">
        <v>2481.3200000000002</v>
      </c>
      <c r="L67">
        <v>519.91999999999996</v>
      </c>
      <c r="M67">
        <v>0.61</v>
      </c>
    </row>
    <row r="68" spans="2:13">
      <c r="B68">
        <v>34</v>
      </c>
      <c r="C68" t="s">
        <v>632</v>
      </c>
      <c r="D68">
        <v>10300</v>
      </c>
      <c r="E68">
        <v>237.46</v>
      </c>
      <c r="F68">
        <v>244.96</v>
      </c>
      <c r="G68">
        <v>244.96</v>
      </c>
      <c r="H68">
        <v>246.88</v>
      </c>
      <c r="I68">
        <v>1.0425E-2</v>
      </c>
      <c r="J68">
        <v>6.13</v>
      </c>
      <c r="K68">
        <v>1681.27</v>
      </c>
      <c r="L68">
        <v>672.97</v>
      </c>
      <c r="M68">
        <v>1</v>
      </c>
    </row>
    <row r="69" spans="2:13">
      <c r="B69">
        <v>34.99</v>
      </c>
      <c r="C69" t="s">
        <v>632</v>
      </c>
      <c r="D69">
        <v>10300</v>
      </c>
      <c r="E69">
        <v>235.75</v>
      </c>
      <c r="F69">
        <v>248.42</v>
      </c>
      <c r="G69">
        <v>246.43</v>
      </c>
      <c r="H69">
        <v>250.3</v>
      </c>
      <c r="I69">
        <v>3.5839999999999999E-3</v>
      </c>
      <c r="J69">
        <v>6.08</v>
      </c>
      <c r="K69">
        <v>1694.33</v>
      </c>
      <c r="L69">
        <v>335.2</v>
      </c>
      <c r="M69">
        <v>0.66</v>
      </c>
    </row>
    <row r="70" spans="2:13">
      <c r="B70">
        <v>34.994999999999997</v>
      </c>
      <c r="D70" t="s">
        <v>634</v>
      </c>
    </row>
    <row r="71" spans="2:13">
      <c r="B71">
        <v>35</v>
      </c>
      <c r="C71" t="s">
        <v>632</v>
      </c>
      <c r="D71">
        <v>10300</v>
      </c>
      <c r="E71">
        <v>236.94</v>
      </c>
      <c r="F71">
        <v>250.61</v>
      </c>
      <c r="G71">
        <v>246.88</v>
      </c>
      <c r="H71">
        <v>251.29</v>
      </c>
      <c r="I71">
        <v>1.3990000000000001E-3</v>
      </c>
      <c r="J71">
        <v>3.65</v>
      </c>
      <c r="K71">
        <v>2823.32</v>
      </c>
      <c r="L71">
        <v>351.13</v>
      </c>
      <c r="M71">
        <v>0.41</v>
      </c>
    </row>
    <row r="72" spans="2:13">
      <c r="B72">
        <v>35.1</v>
      </c>
      <c r="C72" t="s">
        <v>632</v>
      </c>
      <c r="D72">
        <v>10300</v>
      </c>
      <c r="E72">
        <v>243.46</v>
      </c>
      <c r="F72">
        <v>251.82</v>
      </c>
      <c r="G72">
        <v>251.82</v>
      </c>
      <c r="H72">
        <v>253.8</v>
      </c>
      <c r="I72">
        <v>1.0404E-2</v>
      </c>
      <c r="J72">
        <v>6.23</v>
      </c>
      <c r="K72">
        <v>1654.1</v>
      </c>
      <c r="L72">
        <v>418.27</v>
      </c>
      <c r="M72">
        <v>1</v>
      </c>
    </row>
    <row r="73" spans="2:13">
      <c r="B73">
        <v>35.99</v>
      </c>
      <c r="C73" t="s">
        <v>632</v>
      </c>
      <c r="D73">
        <v>8800</v>
      </c>
      <c r="E73">
        <v>261.58</v>
      </c>
      <c r="F73">
        <v>266.83</v>
      </c>
      <c r="G73">
        <v>266.83</v>
      </c>
      <c r="H73">
        <v>269.05</v>
      </c>
      <c r="I73">
        <v>1.0259000000000001E-2</v>
      </c>
      <c r="J73">
        <v>6.61</v>
      </c>
      <c r="K73">
        <v>1331.66</v>
      </c>
      <c r="L73">
        <v>298.32</v>
      </c>
      <c r="M73">
        <v>1</v>
      </c>
    </row>
    <row r="74" spans="2:13">
      <c r="B74">
        <v>35.991</v>
      </c>
      <c r="C74" t="s">
        <v>632</v>
      </c>
      <c r="D74">
        <v>8800</v>
      </c>
      <c r="E74">
        <v>264.11</v>
      </c>
      <c r="F74">
        <v>269.57</v>
      </c>
      <c r="G74">
        <v>269.57</v>
      </c>
      <c r="H74">
        <v>271.98</v>
      </c>
      <c r="I74">
        <v>1.0963000000000001E-2</v>
      </c>
      <c r="J74">
        <v>6.89</v>
      </c>
      <c r="K74">
        <v>1277.49</v>
      </c>
      <c r="L74">
        <v>264.31</v>
      </c>
      <c r="M74">
        <v>1</v>
      </c>
    </row>
    <row r="75" spans="2:13">
      <c r="B75">
        <v>35.994999999999997</v>
      </c>
      <c r="D75" t="s">
        <v>633</v>
      </c>
    </row>
    <row r="76" spans="2:13">
      <c r="B76">
        <v>36</v>
      </c>
      <c r="C76" t="s">
        <v>632</v>
      </c>
      <c r="D76">
        <v>8800</v>
      </c>
      <c r="E76">
        <v>266.64</v>
      </c>
      <c r="F76">
        <v>277.88</v>
      </c>
      <c r="G76">
        <v>272.3</v>
      </c>
      <c r="H76">
        <v>278.45999999999998</v>
      </c>
      <c r="I76">
        <v>1.121E-3</v>
      </c>
      <c r="J76">
        <v>3.39</v>
      </c>
      <c r="K76">
        <v>2597.2600000000002</v>
      </c>
      <c r="L76">
        <v>253.59</v>
      </c>
      <c r="M76">
        <v>0.34</v>
      </c>
    </row>
    <row r="77" spans="2:13">
      <c r="B77">
        <v>37</v>
      </c>
      <c r="C77" t="s">
        <v>632</v>
      </c>
      <c r="D77">
        <v>8800</v>
      </c>
      <c r="E77">
        <v>269.95999999999998</v>
      </c>
      <c r="F77">
        <v>278.70999999999998</v>
      </c>
      <c r="G77">
        <v>274.31</v>
      </c>
      <c r="H77">
        <v>278.99</v>
      </c>
      <c r="I77">
        <v>6.4899999999999995E-4</v>
      </c>
      <c r="J77">
        <v>2.34</v>
      </c>
      <c r="K77">
        <v>3761.1</v>
      </c>
      <c r="L77">
        <v>780.08</v>
      </c>
      <c r="M77">
        <v>0.28000000000000003</v>
      </c>
    </row>
    <row r="78" spans="2:13">
      <c r="B78">
        <v>37.99</v>
      </c>
      <c r="C78" t="s">
        <v>632</v>
      </c>
      <c r="D78">
        <v>8800</v>
      </c>
      <c r="E78">
        <v>272.29000000000002</v>
      </c>
      <c r="F78">
        <v>279.10000000000002</v>
      </c>
      <c r="H78">
        <v>279.95</v>
      </c>
      <c r="I78">
        <v>2.7330000000000002E-3</v>
      </c>
      <c r="J78">
        <v>4.07</v>
      </c>
      <c r="K78">
        <v>2161.63</v>
      </c>
      <c r="L78">
        <v>386.5</v>
      </c>
      <c r="M78">
        <v>0.55000000000000004</v>
      </c>
    </row>
    <row r="79" spans="2:13">
      <c r="B79">
        <v>37.994999999999997</v>
      </c>
      <c r="D79" t="s">
        <v>634</v>
      </c>
    </row>
    <row r="80" spans="2:13">
      <c r="B80">
        <v>38</v>
      </c>
      <c r="C80" t="s">
        <v>632</v>
      </c>
      <c r="D80">
        <v>8800</v>
      </c>
      <c r="E80">
        <v>272.57</v>
      </c>
      <c r="F80">
        <v>279.47000000000003</v>
      </c>
      <c r="G80">
        <v>277.26</v>
      </c>
      <c r="H80">
        <v>280.19</v>
      </c>
      <c r="I80">
        <v>2.1879999999999998E-3</v>
      </c>
      <c r="J80">
        <v>3.78</v>
      </c>
      <c r="K80">
        <v>2329.54</v>
      </c>
      <c r="L80">
        <v>394.45</v>
      </c>
      <c r="M80">
        <v>0.5</v>
      </c>
    </row>
    <row r="81" spans="2:13">
      <c r="B81">
        <v>39</v>
      </c>
      <c r="C81" t="s">
        <v>632</v>
      </c>
      <c r="D81">
        <v>8800</v>
      </c>
      <c r="E81">
        <v>275.48</v>
      </c>
      <c r="F81">
        <v>281.69</v>
      </c>
      <c r="H81">
        <v>282.45</v>
      </c>
      <c r="I81">
        <v>4.9319999999999998E-3</v>
      </c>
      <c r="J81">
        <v>3.86</v>
      </c>
      <c r="K81">
        <v>2278.3200000000002</v>
      </c>
      <c r="L81">
        <v>691.59</v>
      </c>
      <c r="M81">
        <v>0.68</v>
      </c>
    </row>
    <row r="82" spans="2:13">
      <c r="B82">
        <v>40</v>
      </c>
      <c r="C82" t="s">
        <v>632</v>
      </c>
      <c r="D82">
        <v>8800</v>
      </c>
      <c r="E82">
        <v>278.57</v>
      </c>
      <c r="F82">
        <v>285.36</v>
      </c>
      <c r="G82">
        <v>285.36</v>
      </c>
      <c r="H82">
        <v>286.73</v>
      </c>
      <c r="I82">
        <v>1.1476999999999999E-2</v>
      </c>
      <c r="J82">
        <v>5.19</v>
      </c>
      <c r="K82">
        <v>1695.94</v>
      </c>
      <c r="L82">
        <v>615.62</v>
      </c>
      <c r="M82">
        <v>1</v>
      </c>
    </row>
    <row r="83" spans="2:13">
      <c r="B83">
        <v>41</v>
      </c>
      <c r="C83" t="s">
        <v>632</v>
      </c>
      <c r="D83">
        <v>8800</v>
      </c>
      <c r="E83">
        <v>285.79000000000002</v>
      </c>
      <c r="F83">
        <v>297.57</v>
      </c>
      <c r="G83">
        <v>297.57</v>
      </c>
      <c r="H83">
        <v>300.12</v>
      </c>
      <c r="I83">
        <v>9.809E-3</v>
      </c>
      <c r="J83">
        <v>7.08</v>
      </c>
      <c r="K83">
        <v>1243.1199999999999</v>
      </c>
      <c r="L83">
        <v>249.83</v>
      </c>
      <c r="M83">
        <v>1.01</v>
      </c>
    </row>
    <row r="84" spans="2:13">
      <c r="B84">
        <v>42</v>
      </c>
      <c r="C84" t="s">
        <v>632</v>
      </c>
      <c r="D84">
        <v>8800</v>
      </c>
      <c r="E84">
        <v>293.27999999999997</v>
      </c>
      <c r="F84">
        <v>304.14</v>
      </c>
      <c r="G84">
        <v>304.14</v>
      </c>
      <c r="H84">
        <v>306.48</v>
      </c>
      <c r="I84">
        <v>1.0044000000000001E-2</v>
      </c>
      <c r="J84">
        <v>6.78</v>
      </c>
      <c r="K84">
        <v>1297.6199999999999</v>
      </c>
      <c r="L84">
        <v>385.59</v>
      </c>
      <c r="M84">
        <v>1</v>
      </c>
    </row>
    <row r="85" spans="2:13">
      <c r="B85">
        <v>43</v>
      </c>
      <c r="C85" t="s">
        <v>632</v>
      </c>
      <c r="D85">
        <v>8800</v>
      </c>
      <c r="E85">
        <v>297.83</v>
      </c>
      <c r="F85">
        <v>308.27</v>
      </c>
      <c r="H85">
        <v>309.10000000000002</v>
      </c>
      <c r="I85">
        <v>4.0969999999999999E-3</v>
      </c>
      <c r="J85">
        <v>4.05</v>
      </c>
      <c r="K85">
        <v>2173.75</v>
      </c>
      <c r="L85">
        <v>526.66</v>
      </c>
      <c r="M85">
        <v>0.64</v>
      </c>
    </row>
    <row r="86" spans="2:13">
      <c r="B86">
        <v>43.09</v>
      </c>
      <c r="C86" t="s">
        <v>632</v>
      </c>
      <c r="D86">
        <v>8800</v>
      </c>
      <c r="E86">
        <v>299.37</v>
      </c>
      <c r="F86">
        <v>309.5</v>
      </c>
      <c r="G86">
        <v>309.12</v>
      </c>
      <c r="H86">
        <v>311.14</v>
      </c>
      <c r="I86">
        <v>7.639E-3</v>
      </c>
      <c r="J86">
        <v>5.68</v>
      </c>
      <c r="K86">
        <v>1550.23</v>
      </c>
      <c r="L86">
        <v>363.01</v>
      </c>
      <c r="M86">
        <v>0.88</v>
      </c>
    </row>
    <row r="87" spans="2:13">
      <c r="B87">
        <v>43.094999999999999</v>
      </c>
      <c r="D87" t="s">
        <v>634</v>
      </c>
    </row>
    <row r="88" spans="2:13">
      <c r="B88">
        <v>43.1</v>
      </c>
      <c r="C88" t="s">
        <v>632</v>
      </c>
      <c r="D88">
        <v>8800</v>
      </c>
      <c r="E88">
        <v>299.37</v>
      </c>
      <c r="F88">
        <v>311.23</v>
      </c>
      <c r="G88">
        <v>309.14</v>
      </c>
      <c r="H88">
        <v>312.06</v>
      </c>
      <c r="I88">
        <v>2.4919999999999999E-3</v>
      </c>
      <c r="J88">
        <v>4.04</v>
      </c>
      <c r="K88">
        <v>2180.11</v>
      </c>
      <c r="L88">
        <v>365.49</v>
      </c>
      <c r="M88">
        <v>0.53</v>
      </c>
    </row>
    <row r="89" spans="2:13">
      <c r="B89">
        <v>44</v>
      </c>
      <c r="C89" t="s">
        <v>632</v>
      </c>
      <c r="D89">
        <v>8800</v>
      </c>
      <c r="E89">
        <v>302.8</v>
      </c>
      <c r="F89">
        <v>312.42</v>
      </c>
      <c r="G89">
        <v>308.77</v>
      </c>
      <c r="H89">
        <v>312.69</v>
      </c>
      <c r="I89">
        <v>7.3499999999999998E-4</v>
      </c>
      <c r="J89">
        <v>2.2999999999999998</v>
      </c>
      <c r="K89">
        <v>3831.06</v>
      </c>
      <c r="L89">
        <v>609.20000000000005</v>
      </c>
      <c r="M89">
        <v>0.28999999999999998</v>
      </c>
    </row>
    <row r="90" spans="2:13">
      <c r="B90">
        <v>45</v>
      </c>
      <c r="C90" t="s">
        <v>632</v>
      </c>
      <c r="D90">
        <v>8800</v>
      </c>
      <c r="E90">
        <v>308.54000000000002</v>
      </c>
      <c r="F90">
        <v>314.02999999999997</v>
      </c>
      <c r="G90">
        <v>314.02999999999997</v>
      </c>
      <c r="H90">
        <v>315.47000000000003</v>
      </c>
      <c r="I90">
        <v>1.1063999999999999E-2</v>
      </c>
      <c r="J90">
        <v>5.32</v>
      </c>
      <c r="K90">
        <v>1655.1</v>
      </c>
      <c r="L90">
        <v>571.75</v>
      </c>
      <c r="M90">
        <v>1</v>
      </c>
    </row>
    <row r="91" spans="2:13">
      <c r="B91">
        <v>46</v>
      </c>
      <c r="C91" t="s">
        <v>632</v>
      </c>
      <c r="D91">
        <v>8800</v>
      </c>
      <c r="E91">
        <v>310.04000000000002</v>
      </c>
      <c r="F91">
        <v>317.33</v>
      </c>
      <c r="G91">
        <v>316.43</v>
      </c>
      <c r="H91">
        <v>318.24</v>
      </c>
      <c r="I91">
        <v>4.6779999999999999E-3</v>
      </c>
      <c r="J91">
        <v>4.2300000000000004</v>
      </c>
      <c r="K91">
        <v>2081.29</v>
      </c>
      <c r="L91">
        <v>562.16999999999996</v>
      </c>
      <c r="M91">
        <v>0.68</v>
      </c>
    </row>
    <row r="92" spans="2:13">
      <c r="B92">
        <v>47</v>
      </c>
      <c r="C92" t="s">
        <v>632</v>
      </c>
      <c r="D92">
        <v>8800</v>
      </c>
      <c r="E92">
        <v>315.83999999999997</v>
      </c>
      <c r="F92">
        <v>322.52999999999997</v>
      </c>
      <c r="G92">
        <v>322.52999999999997</v>
      </c>
      <c r="H92">
        <v>324.3</v>
      </c>
      <c r="I92">
        <v>1.0397999999999999E-2</v>
      </c>
      <c r="J92">
        <v>5.9</v>
      </c>
      <c r="K92">
        <v>1490.99</v>
      </c>
      <c r="L92">
        <v>427.04</v>
      </c>
      <c r="M92">
        <v>1</v>
      </c>
    </row>
    <row r="93" spans="2:13">
      <c r="B93">
        <v>47.01</v>
      </c>
      <c r="C93" t="s">
        <v>632</v>
      </c>
      <c r="D93">
        <v>8800</v>
      </c>
      <c r="E93">
        <v>318.60000000000002</v>
      </c>
      <c r="F93">
        <v>325.10000000000002</v>
      </c>
      <c r="G93">
        <v>325.10000000000002</v>
      </c>
      <c r="H93">
        <v>326.99</v>
      </c>
      <c r="I93">
        <v>1.0047E-2</v>
      </c>
      <c r="J93">
        <v>6.09</v>
      </c>
      <c r="K93">
        <v>1445.55</v>
      </c>
      <c r="L93">
        <v>468.47</v>
      </c>
      <c r="M93">
        <v>1</v>
      </c>
    </row>
    <row r="94" spans="2:13">
      <c r="B94">
        <v>47.015000000000001</v>
      </c>
      <c r="D94" t="s">
        <v>634</v>
      </c>
    </row>
    <row r="95" spans="2:13">
      <c r="B95">
        <v>47.1</v>
      </c>
      <c r="C95" t="s">
        <v>632</v>
      </c>
      <c r="D95">
        <v>8800</v>
      </c>
      <c r="E95">
        <v>318.70999999999998</v>
      </c>
      <c r="F95">
        <v>326.98</v>
      </c>
      <c r="G95">
        <v>325.52999999999997</v>
      </c>
      <c r="H95">
        <v>327.68</v>
      </c>
      <c r="I95">
        <v>2.9979999999999998E-3</v>
      </c>
      <c r="J95">
        <v>3.71</v>
      </c>
      <c r="K95">
        <v>2374.4899999999998</v>
      </c>
      <c r="L95">
        <v>530.05999999999995</v>
      </c>
      <c r="M95">
        <v>0.56000000000000005</v>
      </c>
    </row>
    <row r="96" spans="2:13">
      <c r="B96">
        <v>48</v>
      </c>
      <c r="C96" t="s">
        <v>632</v>
      </c>
      <c r="D96">
        <v>8800</v>
      </c>
      <c r="E96">
        <v>324.08999999999997</v>
      </c>
      <c r="F96">
        <v>329.41</v>
      </c>
      <c r="G96">
        <v>329.41</v>
      </c>
      <c r="H96">
        <v>331.26</v>
      </c>
      <c r="I96">
        <v>1.0243E-2</v>
      </c>
      <c r="J96">
        <v>6.03</v>
      </c>
      <c r="K96">
        <v>1458.48</v>
      </c>
      <c r="L96">
        <v>429.53</v>
      </c>
      <c r="M96">
        <v>1</v>
      </c>
    </row>
    <row r="97" spans="2:13">
      <c r="B97">
        <v>49</v>
      </c>
      <c r="C97" t="s">
        <v>632</v>
      </c>
      <c r="D97">
        <v>8800</v>
      </c>
      <c r="E97">
        <v>331.2</v>
      </c>
      <c r="F97">
        <v>336.42</v>
      </c>
      <c r="G97">
        <v>336.42</v>
      </c>
      <c r="H97">
        <v>338.22</v>
      </c>
      <c r="I97">
        <v>1.0267E-2</v>
      </c>
      <c r="J97">
        <v>5.96</v>
      </c>
      <c r="K97">
        <v>1476.64</v>
      </c>
      <c r="L97">
        <v>545.64</v>
      </c>
      <c r="M97">
        <v>1</v>
      </c>
    </row>
    <row r="98" spans="2:13">
      <c r="B98">
        <v>50</v>
      </c>
      <c r="C98" t="s">
        <v>632</v>
      </c>
      <c r="D98">
        <v>8800</v>
      </c>
      <c r="E98">
        <v>334.12</v>
      </c>
      <c r="F98">
        <v>340.89</v>
      </c>
      <c r="G98">
        <v>340.63</v>
      </c>
      <c r="H98">
        <v>342.23</v>
      </c>
      <c r="I98">
        <v>8.3999999999999995E-3</v>
      </c>
      <c r="J98">
        <v>5.12</v>
      </c>
      <c r="K98">
        <v>1718.67</v>
      </c>
      <c r="L98">
        <v>626.01</v>
      </c>
      <c r="M98">
        <v>0.89</v>
      </c>
    </row>
    <row r="99" spans="2:13">
      <c r="B99">
        <v>50.1</v>
      </c>
      <c r="C99" t="s">
        <v>632</v>
      </c>
      <c r="D99">
        <v>8800</v>
      </c>
      <c r="E99">
        <v>341.22</v>
      </c>
      <c r="F99">
        <v>347.1</v>
      </c>
      <c r="G99">
        <v>347.1</v>
      </c>
      <c r="H99">
        <v>348.48</v>
      </c>
      <c r="I99">
        <v>1.1334E-2</v>
      </c>
      <c r="J99">
        <v>5.2</v>
      </c>
      <c r="K99">
        <v>1691.96</v>
      </c>
      <c r="L99">
        <v>683.26</v>
      </c>
      <c r="M99">
        <v>1</v>
      </c>
    </row>
    <row r="100" spans="2:13">
      <c r="B100">
        <v>51</v>
      </c>
      <c r="C100" t="s">
        <v>632</v>
      </c>
      <c r="D100">
        <v>8800</v>
      </c>
      <c r="E100">
        <v>346.03</v>
      </c>
      <c r="F100">
        <v>352.44</v>
      </c>
      <c r="G100">
        <v>352.44</v>
      </c>
      <c r="H100">
        <v>354.04</v>
      </c>
      <c r="I100">
        <v>1.0789E-2</v>
      </c>
      <c r="J100">
        <v>5.61</v>
      </c>
      <c r="K100">
        <v>1569.06</v>
      </c>
      <c r="L100">
        <v>505.99</v>
      </c>
      <c r="M100">
        <v>1</v>
      </c>
    </row>
    <row r="101" spans="2:13">
      <c r="B101">
        <v>51.1</v>
      </c>
      <c r="C101" t="s">
        <v>632</v>
      </c>
      <c r="D101">
        <v>8800</v>
      </c>
      <c r="E101">
        <v>352.73</v>
      </c>
      <c r="F101">
        <v>360.27</v>
      </c>
      <c r="G101">
        <v>360.27</v>
      </c>
      <c r="H101">
        <v>361.85</v>
      </c>
      <c r="I101">
        <v>1.0832E-2</v>
      </c>
      <c r="J101">
        <v>5.55</v>
      </c>
      <c r="K101">
        <v>1584.57</v>
      </c>
      <c r="L101">
        <v>541.98</v>
      </c>
      <c r="M101">
        <v>1</v>
      </c>
    </row>
    <row r="102" spans="2:13">
      <c r="B102">
        <v>52</v>
      </c>
      <c r="C102" t="s">
        <v>632</v>
      </c>
      <c r="D102">
        <v>8800</v>
      </c>
      <c r="E102">
        <v>358.91</v>
      </c>
      <c r="F102">
        <v>364.87</v>
      </c>
      <c r="G102">
        <v>364.87</v>
      </c>
      <c r="H102">
        <v>366.75</v>
      </c>
      <c r="I102">
        <v>1.0263E-2</v>
      </c>
      <c r="J102">
        <v>6.07</v>
      </c>
      <c r="K102">
        <v>1449.1</v>
      </c>
      <c r="L102">
        <v>532.57000000000005</v>
      </c>
      <c r="M102">
        <v>1</v>
      </c>
    </row>
    <row r="103" spans="2:13">
      <c r="B103">
        <v>52.1</v>
      </c>
      <c r="C103" t="s">
        <v>632</v>
      </c>
      <c r="D103">
        <v>8800</v>
      </c>
      <c r="E103">
        <v>361.08</v>
      </c>
      <c r="F103">
        <v>368.46</v>
      </c>
      <c r="G103">
        <v>368.46</v>
      </c>
      <c r="H103">
        <v>370.82</v>
      </c>
      <c r="I103">
        <v>9.5320000000000005E-3</v>
      </c>
      <c r="J103">
        <v>6.82</v>
      </c>
      <c r="K103">
        <v>1291.2</v>
      </c>
      <c r="L103">
        <v>364.89</v>
      </c>
      <c r="M103">
        <v>1</v>
      </c>
    </row>
    <row r="104" spans="2:13">
      <c r="B104">
        <v>53</v>
      </c>
      <c r="C104" t="s">
        <v>632</v>
      </c>
      <c r="D104">
        <v>8800</v>
      </c>
      <c r="E104">
        <v>368.26</v>
      </c>
      <c r="F104">
        <v>376.35</v>
      </c>
      <c r="G104">
        <v>376.35</v>
      </c>
      <c r="H104">
        <v>378.04</v>
      </c>
      <c r="I104">
        <v>1.1354E-2</v>
      </c>
      <c r="J104">
        <v>5.76</v>
      </c>
      <c r="K104">
        <v>1528.15</v>
      </c>
      <c r="L104">
        <v>473.78</v>
      </c>
      <c r="M104">
        <v>1.02</v>
      </c>
    </row>
    <row r="105" spans="2:13">
      <c r="B105">
        <v>53.1</v>
      </c>
      <c r="C105" t="s">
        <v>632</v>
      </c>
      <c r="D105">
        <v>8800</v>
      </c>
      <c r="E105">
        <v>377.94</v>
      </c>
      <c r="F105">
        <v>385.52</v>
      </c>
      <c r="G105">
        <v>385.41</v>
      </c>
      <c r="H105">
        <v>386.7</v>
      </c>
      <c r="I105">
        <v>1.0293999999999999E-2</v>
      </c>
      <c r="J105">
        <v>4.82</v>
      </c>
      <c r="K105">
        <v>1826.48</v>
      </c>
      <c r="L105">
        <v>906.12</v>
      </c>
      <c r="M105">
        <v>0.94</v>
      </c>
    </row>
    <row r="106" spans="2:13">
      <c r="B106">
        <v>54</v>
      </c>
      <c r="C106" t="s">
        <v>632</v>
      </c>
      <c r="D106">
        <v>8800</v>
      </c>
      <c r="E106">
        <v>391.39</v>
      </c>
      <c r="F106">
        <v>397.24</v>
      </c>
      <c r="G106">
        <v>397.24</v>
      </c>
      <c r="H106">
        <v>398.22</v>
      </c>
      <c r="I106">
        <v>1.2877E-2</v>
      </c>
      <c r="J106">
        <v>4.3899999999999997</v>
      </c>
      <c r="K106">
        <v>2005.69</v>
      </c>
      <c r="L106">
        <v>1036.32</v>
      </c>
      <c r="M106">
        <v>1.01</v>
      </c>
    </row>
    <row r="107" spans="2:13">
      <c r="B107">
        <v>55</v>
      </c>
      <c r="C107" t="s">
        <v>632</v>
      </c>
      <c r="D107">
        <v>8800</v>
      </c>
      <c r="E107">
        <v>402.64</v>
      </c>
      <c r="F107">
        <v>407.98</v>
      </c>
      <c r="G107">
        <v>407.96</v>
      </c>
      <c r="H107">
        <v>409.24</v>
      </c>
      <c r="I107">
        <v>1.1275E-2</v>
      </c>
      <c r="J107">
        <v>4.9800000000000004</v>
      </c>
      <c r="K107">
        <v>1765.76</v>
      </c>
      <c r="L107">
        <v>1060.18</v>
      </c>
      <c r="M107">
        <v>0.99</v>
      </c>
    </row>
    <row r="108" spans="2:13">
      <c r="B108">
        <v>55.1</v>
      </c>
      <c r="C108" t="s">
        <v>632</v>
      </c>
      <c r="D108">
        <v>8800</v>
      </c>
      <c r="E108">
        <v>410.1</v>
      </c>
      <c r="F108">
        <v>415.11</v>
      </c>
      <c r="G108">
        <v>415.11</v>
      </c>
      <c r="H108">
        <v>416.71</v>
      </c>
      <c r="I108">
        <v>1.1075E-2</v>
      </c>
      <c r="J108">
        <v>5.6</v>
      </c>
      <c r="K108">
        <v>1570.5</v>
      </c>
      <c r="L108">
        <v>494.32</v>
      </c>
      <c r="M108">
        <v>1</v>
      </c>
    </row>
    <row r="109" spans="2:13">
      <c r="B109">
        <v>56</v>
      </c>
      <c r="C109" t="s">
        <v>632</v>
      </c>
      <c r="D109">
        <v>8800</v>
      </c>
      <c r="E109">
        <v>416.94</v>
      </c>
      <c r="F109">
        <v>423.84</v>
      </c>
      <c r="G109">
        <v>423.65</v>
      </c>
      <c r="H109">
        <v>425.25</v>
      </c>
      <c r="I109">
        <v>9.4459999999999995E-3</v>
      </c>
      <c r="J109">
        <v>5.27</v>
      </c>
      <c r="K109">
        <v>1670.14</v>
      </c>
      <c r="L109">
        <v>516.30999999999995</v>
      </c>
      <c r="M109">
        <v>0.94</v>
      </c>
    </row>
    <row r="110" spans="2:13">
      <c r="B110">
        <v>56.1</v>
      </c>
      <c r="C110" t="s">
        <v>632</v>
      </c>
      <c r="D110">
        <v>8800</v>
      </c>
      <c r="E110">
        <v>420.2</v>
      </c>
      <c r="F110">
        <v>429.66</v>
      </c>
      <c r="G110">
        <v>428.97</v>
      </c>
      <c r="H110">
        <v>430.45</v>
      </c>
      <c r="I110">
        <v>5.8830000000000002E-3</v>
      </c>
      <c r="J110">
        <v>3.92</v>
      </c>
      <c r="K110">
        <v>2242.11</v>
      </c>
      <c r="L110">
        <v>803.51</v>
      </c>
      <c r="M110">
        <v>0.72</v>
      </c>
    </row>
    <row r="111" spans="2:13">
      <c r="B111">
        <v>56.2</v>
      </c>
      <c r="C111" t="s">
        <v>632</v>
      </c>
      <c r="D111">
        <v>8800</v>
      </c>
      <c r="E111">
        <v>428.44</v>
      </c>
      <c r="F111">
        <v>435.37</v>
      </c>
      <c r="G111">
        <v>435.37</v>
      </c>
      <c r="H111">
        <v>436.66</v>
      </c>
      <c r="I111">
        <v>1.1481E-2</v>
      </c>
      <c r="J111">
        <v>5.04</v>
      </c>
      <c r="K111">
        <v>1747.57</v>
      </c>
      <c r="L111">
        <v>701.89</v>
      </c>
      <c r="M111">
        <v>1</v>
      </c>
    </row>
    <row r="112" spans="2:13">
      <c r="B112">
        <v>56.99</v>
      </c>
      <c r="C112" t="s">
        <v>632</v>
      </c>
      <c r="D112">
        <v>8800</v>
      </c>
      <c r="E112">
        <v>436.14</v>
      </c>
      <c r="F112">
        <v>444.21</v>
      </c>
      <c r="G112">
        <v>444.21</v>
      </c>
      <c r="H112">
        <v>446.71</v>
      </c>
      <c r="I112">
        <v>1.0038999999999999E-2</v>
      </c>
      <c r="J112">
        <v>7.01</v>
      </c>
      <c r="K112">
        <v>1255.8900000000001</v>
      </c>
      <c r="L112">
        <v>252.64</v>
      </c>
      <c r="M112">
        <v>1</v>
      </c>
    </row>
    <row r="113" spans="2:13">
      <c r="B113">
        <v>56.994999999999997</v>
      </c>
      <c r="D113" t="s">
        <v>634</v>
      </c>
    </row>
    <row r="114" spans="2:13">
      <c r="B114">
        <v>57</v>
      </c>
      <c r="C114" t="s">
        <v>632</v>
      </c>
      <c r="D114">
        <v>8800</v>
      </c>
      <c r="E114">
        <v>436.43</v>
      </c>
      <c r="F114">
        <v>446.19</v>
      </c>
      <c r="G114">
        <v>444.36</v>
      </c>
      <c r="H114">
        <v>447.54</v>
      </c>
      <c r="I114">
        <v>3.6849999999999999E-3</v>
      </c>
      <c r="J114">
        <v>5.16</v>
      </c>
      <c r="K114">
        <v>1705.28</v>
      </c>
      <c r="L114">
        <v>254.28</v>
      </c>
      <c r="M114">
        <v>0.64</v>
      </c>
    </row>
    <row r="115" spans="2:13">
      <c r="B115">
        <v>58</v>
      </c>
      <c r="C115" t="s">
        <v>632</v>
      </c>
      <c r="D115">
        <v>8800</v>
      </c>
      <c r="E115">
        <v>442.72</v>
      </c>
      <c r="F115">
        <v>448.91</v>
      </c>
      <c r="G115">
        <v>448.74</v>
      </c>
      <c r="H115">
        <v>450.03</v>
      </c>
      <c r="I115">
        <v>9.5320000000000005E-3</v>
      </c>
      <c r="J115">
        <v>4.68</v>
      </c>
      <c r="K115">
        <v>1879.95</v>
      </c>
      <c r="L115">
        <v>697.06</v>
      </c>
      <c r="M115">
        <v>0.91</v>
      </c>
    </row>
    <row r="116" spans="2:13">
      <c r="B116">
        <v>59</v>
      </c>
      <c r="C116" t="s">
        <v>632</v>
      </c>
      <c r="D116">
        <v>8800</v>
      </c>
      <c r="E116">
        <v>449.8</v>
      </c>
      <c r="F116">
        <v>455.31</v>
      </c>
      <c r="G116">
        <v>455.31</v>
      </c>
      <c r="H116">
        <v>456.74</v>
      </c>
      <c r="I116">
        <v>1.1377999999999999E-2</v>
      </c>
      <c r="J116">
        <v>5.29</v>
      </c>
      <c r="K116">
        <v>1662.83</v>
      </c>
      <c r="L116">
        <v>587.89</v>
      </c>
      <c r="M116">
        <v>1</v>
      </c>
    </row>
    <row r="117" spans="2:13">
      <c r="B117">
        <v>60</v>
      </c>
      <c r="C117" t="s">
        <v>632</v>
      </c>
      <c r="D117">
        <v>8800</v>
      </c>
      <c r="E117">
        <v>454.09</v>
      </c>
      <c r="F117">
        <v>461.74</v>
      </c>
      <c r="G117">
        <v>461.74</v>
      </c>
      <c r="H117">
        <v>463.9</v>
      </c>
      <c r="I117">
        <v>9.8219999999999991E-3</v>
      </c>
      <c r="J117">
        <v>6.52</v>
      </c>
      <c r="K117">
        <v>1350.04</v>
      </c>
      <c r="L117">
        <v>310.63</v>
      </c>
      <c r="M117">
        <v>1</v>
      </c>
    </row>
    <row r="118" spans="2:13">
      <c r="B118">
        <v>61</v>
      </c>
      <c r="C118" t="s">
        <v>632</v>
      </c>
      <c r="D118">
        <v>8000</v>
      </c>
      <c r="E118">
        <v>460</v>
      </c>
      <c r="F118">
        <v>467.82</v>
      </c>
      <c r="H118">
        <v>468.84</v>
      </c>
      <c r="I118">
        <v>5.8060000000000004E-3</v>
      </c>
      <c r="J118">
        <v>4.47</v>
      </c>
      <c r="K118">
        <v>1788.34</v>
      </c>
      <c r="L118">
        <v>491.67</v>
      </c>
      <c r="M118">
        <v>0.75</v>
      </c>
    </row>
    <row r="119" spans="2:13">
      <c r="B119">
        <v>61.99</v>
      </c>
      <c r="C119" t="s">
        <v>632</v>
      </c>
      <c r="D119">
        <v>8000</v>
      </c>
      <c r="E119">
        <v>472.08</v>
      </c>
      <c r="F119">
        <v>481.12</v>
      </c>
      <c r="G119">
        <v>481.12</v>
      </c>
      <c r="H119">
        <v>484.42</v>
      </c>
      <c r="I119">
        <v>9.0089999999999996E-3</v>
      </c>
      <c r="J119">
        <v>8.0500000000000007</v>
      </c>
      <c r="K119">
        <v>994.27</v>
      </c>
      <c r="L119">
        <v>151.44999999999999</v>
      </c>
      <c r="M119">
        <v>1</v>
      </c>
    </row>
    <row r="120" spans="2:13">
      <c r="B120">
        <v>61.994999999999997</v>
      </c>
      <c r="D120" t="s">
        <v>634</v>
      </c>
    </row>
    <row r="121" spans="2:13">
      <c r="B121">
        <v>62</v>
      </c>
      <c r="C121" t="s">
        <v>632</v>
      </c>
      <c r="D121">
        <v>8000</v>
      </c>
      <c r="E121">
        <v>471.45</v>
      </c>
      <c r="F121">
        <v>483.81</v>
      </c>
      <c r="G121">
        <v>481.11</v>
      </c>
      <c r="H121">
        <v>485.55</v>
      </c>
      <c r="I121">
        <v>3.117E-3</v>
      </c>
      <c r="J121">
        <v>5.85</v>
      </c>
      <c r="K121">
        <v>1366.83</v>
      </c>
      <c r="L121">
        <v>148.18</v>
      </c>
      <c r="M121">
        <v>0.62</v>
      </c>
    </row>
    <row r="122" spans="2:13">
      <c r="B122">
        <v>62.1</v>
      </c>
      <c r="C122" t="s">
        <v>632</v>
      </c>
      <c r="D122">
        <v>8000</v>
      </c>
      <c r="E122">
        <v>475.45</v>
      </c>
      <c r="F122">
        <v>486.01</v>
      </c>
      <c r="H122">
        <v>486.54</v>
      </c>
      <c r="I122">
        <v>1.029E-3</v>
      </c>
      <c r="J122">
        <v>3.23</v>
      </c>
      <c r="K122">
        <v>2475.14</v>
      </c>
      <c r="L122">
        <v>296.82</v>
      </c>
      <c r="M122">
        <v>0.36</v>
      </c>
    </row>
    <row r="123" spans="2:13">
      <c r="B123">
        <v>63</v>
      </c>
      <c r="C123" t="s">
        <v>632</v>
      </c>
      <c r="D123">
        <v>8000</v>
      </c>
      <c r="E123">
        <v>476.98</v>
      </c>
      <c r="F123">
        <v>486.42</v>
      </c>
      <c r="H123">
        <v>487.44</v>
      </c>
      <c r="I123">
        <v>3.1570000000000001E-3</v>
      </c>
      <c r="J123">
        <v>4.47</v>
      </c>
      <c r="K123">
        <v>1791.65</v>
      </c>
      <c r="L123">
        <v>307.18</v>
      </c>
      <c r="M123">
        <v>0.59</v>
      </c>
    </row>
    <row r="124" spans="2:13">
      <c r="B124">
        <v>63.1</v>
      </c>
      <c r="C124" t="s">
        <v>632</v>
      </c>
      <c r="D124">
        <v>8000</v>
      </c>
      <c r="E124">
        <v>484.06</v>
      </c>
      <c r="F124">
        <v>489.22</v>
      </c>
      <c r="G124">
        <v>489.22</v>
      </c>
      <c r="H124">
        <v>490.66</v>
      </c>
      <c r="I124">
        <v>1.1016E-2</v>
      </c>
      <c r="J124">
        <v>5.32</v>
      </c>
      <c r="K124">
        <v>1504.21</v>
      </c>
      <c r="L124">
        <v>567.04</v>
      </c>
      <c r="M124">
        <v>1</v>
      </c>
    </row>
    <row r="125" spans="2:13">
      <c r="B125">
        <v>64</v>
      </c>
      <c r="C125" t="s">
        <v>632</v>
      </c>
      <c r="D125">
        <v>8000</v>
      </c>
      <c r="E125">
        <v>486.69</v>
      </c>
      <c r="F125">
        <v>493.69</v>
      </c>
      <c r="G125">
        <v>493.69</v>
      </c>
      <c r="H125">
        <v>495.29</v>
      </c>
      <c r="I125">
        <v>1.0754E-2</v>
      </c>
      <c r="J125">
        <v>5.6</v>
      </c>
      <c r="K125">
        <v>1427.56</v>
      </c>
      <c r="L125">
        <v>703.8</v>
      </c>
      <c r="M125">
        <v>1</v>
      </c>
    </row>
    <row r="126" spans="2:13">
      <c r="B126">
        <v>64.099999999999994</v>
      </c>
      <c r="C126" t="s">
        <v>632</v>
      </c>
      <c r="D126">
        <v>8000</v>
      </c>
      <c r="E126">
        <v>491.05</v>
      </c>
      <c r="F126">
        <v>497.92</v>
      </c>
      <c r="G126">
        <v>497.92</v>
      </c>
      <c r="H126">
        <v>499.41</v>
      </c>
      <c r="I126">
        <v>1.1350000000000001E-2</v>
      </c>
      <c r="J126">
        <v>5.4</v>
      </c>
      <c r="K126">
        <v>1480.54</v>
      </c>
      <c r="L126">
        <v>738.15</v>
      </c>
      <c r="M126">
        <v>1</v>
      </c>
    </row>
    <row r="127" spans="2:13">
      <c r="B127">
        <v>64.2</v>
      </c>
      <c r="C127" t="s">
        <v>632</v>
      </c>
      <c r="D127">
        <v>8000</v>
      </c>
      <c r="E127">
        <v>496.12</v>
      </c>
      <c r="F127">
        <v>504.4</v>
      </c>
      <c r="G127">
        <v>503.88</v>
      </c>
      <c r="H127">
        <v>505.39</v>
      </c>
      <c r="I127">
        <v>6.5209999999999999E-3</v>
      </c>
      <c r="J127">
        <v>4.41</v>
      </c>
      <c r="K127">
        <v>1814.75</v>
      </c>
      <c r="L127">
        <v>549.05999999999995</v>
      </c>
      <c r="M127">
        <v>0.77</v>
      </c>
    </row>
    <row r="128" spans="2:13">
      <c r="B128">
        <v>65</v>
      </c>
      <c r="C128" t="s">
        <v>632</v>
      </c>
      <c r="D128">
        <v>8000</v>
      </c>
      <c r="E128">
        <v>504.03</v>
      </c>
      <c r="F128">
        <v>510.62</v>
      </c>
      <c r="G128">
        <v>510.62</v>
      </c>
      <c r="H128">
        <v>512.34</v>
      </c>
      <c r="I128">
        <v>1.0515999999999999E-2</v>
      </c>
      <c r="J128">
        <v>5.81</v>
      </c>
      <c r="K128">
        <v>1375.94</v>
      </c>
      <c r="L128">
        <v>397.22</v>
      </c>
      <c r="M128">
        <v>1</v>
      </c>
    </row>
    <row r="129" spans="2:13">
      <c r="B129">
        <v>65.099999999999994</v>
      </c>
      <c r="C129" t="s">
        <v>632</v>
      </c>
      <c r="D129">
        <v>8000</v>
      </c>
      <c r="E129">
        <v>510.5</v>
      </c>
      <c r="F129">
        <v>517.84</v>
      </c>
      <c r="G129">
        <v>517.84</v>
      </c>
      <c r="H129">
        <v>520.11</v>
      </c>
      <c r="I129">
        <v>9.7750000000000007E-3</v>
      </c>
      <c r="J129">
        <v>6.67</v>
      </c>
      <c r="K129">
        <v>1198.56</v>
      </c>
      <c r="L129">
        <v>265.04000000000002</v>
      </c>
      <c r="M129">
        <v>1</v>
      </c>
    </row>
    <row r="130" spans="2:13">
      <c r="B130">
        <v>66</v>
      </c>
      <c r="C130" t="s">
        <v>632</v>
      </c>
      <c r="D130">
        <v>8000</v>
      </c>
      <c r="E130">
        <v>524.96</v>
      </c>
      <c r="F130">
        <v>531.73</v>
      </c>
      <c r="G130">
        <v>531.73</v>
      </c>
      <c r="H130">
        <v>534.02</v>
      </c>
      <c r="I130">
        <v>9.8530000000000006E-3</v>
      </c>
      <c r="J130">
        <v>6.7</v>
      </c>
      <c r="K130">
        <v>1193.45</v>
      </c>
      <c r="L130">
        <v>261.67</v>
      </c>
      <c r="M130">
        <v>1</v>
      </c>
    </row>
    <row r="131" spans="2:13">
      <c r="B131">
        <v>66.099999999999994</v>
      </c>
      <c r="C131" t="s">
        <v>632</v>
      </c>
      <c r="D131">
        <v>8000</v>
      </c>
      <c r="E131">
        <v>531.96</v>
      </c>
      <c r="F131">
        <v>540.63</v>
      </c>
      <c r="G131">
        <v>540.63</v>
      </c>
      <c r="H131">
        <v>543.53</v>
      </c>
      <c r="I131">
        <v>9.2339999999999992E-3</v>
      </c>
      <c r="J131">
        <v>7.55</v>
      </c>
      <c r="K131">
        <v>1059.04</v>
      </c>
      <c r="L131">
        <v>183.71</v>
      </c>
      <c r="M131">
        <v>1</v>
      </c>
    </row>
    <row r="132" spans="2:13">
      <c r="B132">
        <v>67</v>
      </c>
      <c r="C132" t="s">
        <v>632</v>
      </c>
      <c r="D132">
        <v>8000</v>
      </c>
      <c r="E132">
        <v>538.72</v>
      </c>
      <c r="F132">
        <v>547.65</v>
      </c>
      <c r="G132">
        <v>547.61</v>
      </c>
      <c r="H132">
        <v>550.69000000000005</v>
      </c>
      <c r="I132">
        <v>8.8400000000000006E-3</v>
      </c>
      <c r="J132">
        <v>7.72</v>
      </c>
      <c r="K132">
        <v>1036.31</v>
      </c>
      <c r="L132">
        <v>168.02</v>
      </c>
      <c r="M132">
        <v>0.99</v>
      </c>
    </row>
    <row r="133" spans="2:13">
      <c r="B133">
        <v>67.010000000000005</v>
      </c>
      <c r="C133" t="s">
        <v>632</v>
      </c>
      <c r="D133">
        <v>8000</v>
      </c>
      <c r="E133">
        <v>543.1</v>
      </c>
      <c r="F133">
        <v>552.94000000000005</v>
      </c>
      <c r="H133">
        <v>554.15</v>
      </c>
      <c r="I133">
        <v>3.4610000000000001E-3</v>
      </c>
      <c r="J133">
        <v>4.88</v>
      </c>
      <c r="K133">
        <v>1640.39</v>
      </c>
      <c r="L133">
        <v>233.8</v>
      </c>
      <c r="M133">
        <v>0.59</v>
      </c>
    </row>
    <row r="134" spans="2:13">
      <c r="B134">
        <v>67.010999999999996</v>
      </c>
      <c r="C134" t="s">
        <v>632</v>
      </c>
      <c r="D134">
        <v>8000</v>
      </c>
      <c r="E134">
        <v>545.29999999999995</v>
      </c>
      <c r="F134">
        <v>554.22</v>
      </c>
      <c r="G134">
        <v>554.22</v>
      </c>
      <c r="H134">
        <v>556.72</v>
      </c>
      <c r="I134">
        <v>1.1275E-2</v>
      </c>
      <c r="J134">
        <v>7.01</v>
      </c>
      <c r="K134">
        <v>1141.23</v>
      </c>
      <c r="L134">
        <v>233.1</v>
      </c>
      <c r="M134">
        <v>1.01</v>
      </c>
    </row>
    <row r="135" spans="2:13">
      <c r="B135">
        <v>67.015000000000001</v>
      </c>
      <c r="D135" t="s">
        <v>633</v>
      </c>
    </row>
    <row r="136" spans="2:13">
      <c r="B136">
        <v>67.02</v>
      </c>
      <c r="C136" t="s">
        <v>632</v>
      </c>
      <c r="D136">
        <v>8000</v>
      </c>
      <c r="E136">
        <v>545.66</v>
      </c>
      <c r="F136">
        <v>560.71</v>
      </c>
      <c r="G136">
        <v>555.69000000000005</v>
      </c>
      <c r="H136">
        <v>561.33000000000004</v>
      </c>
      <c r="I136">
        <v>1.1299999999999999E-3</v>
      </c>
      <c r="J136">
        <v>3.5</v>
      </c>
      <c r="K136">
        <v>2287.64</v>
      </c>
      <c r="L136">
        <v>229.66</v>
      </c>
      <c r="M136">
        <v>0.35</v>
      </c>
    </row>
    <row r="137" spans="2:13">
      <c r="B137">
        <v>67.099999999999994</v>
      </c>
      <c r="C137" t="s">
        <v>632</v>
      </c>
      <c r="D137">
        <v>8000</v>
      </c>
      <c r="E137">
        <v>547.61</v>
      </c>
      <c r="F137">
        <v>560.72</v>
      </c>
      <c r="G137">
        <v>556.75</v>
      </c>
      <c r="H137">
        <v>561.52</v>
      </c>
      <c r="I137">
        <v>1.4920000000000001E-3</v>
      </c>
      <c r="J137">
        <v>3.97</v>
      </c>
      <c r="K137">
        <v>2013.45</v>
      </c>
      <c r="L137">
        <v>283.69</v>
      </c>
      <c r="M137">
        <v>0.42</v>
      </c>
    </row>
    <row r="138" spans="2:13">
      <c r="B138">
        <v>68</v>
      </c>
      <c r="C138" t="s">
        <v>632</v>
      </c>
      <c r="D138">
        <v>8000</v>
      </c>
      <c r="E138">
        <v>557.29999999999995</v>
      </c>
      <c r="F138">
        <v>565.97</v>
      </c>
      <c r="G138">
        <v>565.97</v>
      </c>
      <c r="H138">
        <v>569.35</v>
      </c>
      <c r="I138">
        <v>8.9980000000000008E-3</v>
      </c>
      <c r="J138">
        <v>8.15</v>
      </c>
      <c r="K138">
        <v>982.03</v>
      </c>
      <c r="L138">
        <v>146.07</v>
      </c>
      <c r="M138">
        <v>1</v>
      </c>
    </row>
    <row r="139" spans="2:13">
      <c r="B139">
        <v>69</v>
      </c>
      <c r="C139" t="s">
        <v>632</v>
      </c>
      <c r="D139">
        <v>5370</v>
      </c>
      <c r="E139">
        <v>569.95000000000005</v>
      </c>
      <c r="F139">
        <v>578.5</v>
      </c>
      <c r="G139">
        <v>578.5</v>
      </c>
      <c r="H139">
        <v>580.95000000000005</v>
      </c>
      <c r="I139">
        <v>9.7940000000000006E-3</v>
      </c>
      <c r="J139">
        <v>6.94</v>
      </c>
      <c r="K139">
        <v>774.17</v>
      </c>
      <c r="L139">
        <v>159.79</v>
      </c>
      <c r="M139">
        <v>1.01</v>
      </c>
    </row>
    <row r="140" spans="2:13">
      <c r="B140">
        <v>70</v>
      </c>
      <c r="C140" t="s">
        <v>632</v>
      </c>
      <c r="D140">
        <v>4970</v>
      </c>
      <c r="E140">
        <v>579.49</v>
      </c>
      <c r="F140">
        <v>586.74</v>
      </c>
      <c r="G140">
        <v>585.99</v>
      </c>
      <c r="H140">
        <v>587.97</v>
      </c>
      <c r="I140">
        <v>5.6779999999999999E-3</v>
      </c>
      <c r="J140">
        <v>4.92</v>
      </c>
      <c r="K140">
        <v>1009.71</v>
      </c>
      <c r="L140">
        <v>232.83</v>
      </c>
      <c r="M140">
        <v>0.75</v>
      </c>
    </row>
    <row r="141" spans="2:13">
      <c r="B141">
        <v>71</v>
      </c>
      <c r="C141" t="s">
        <v>632</v>
      </c>
      <c r="D141">
        <v>4970</v>
      </c>
      <c r="E141">
        <v>584.32000000000005</v>
      </c>
      <c r="F141">
        <v>590.66</v>
      </c>
      <c r="G141">
        <v>590.66</v>
      </c>
      <c r="H141">
        <v>592.66999999999996</v>
      </c>
      <c r="I141">
        <v>1.0222999999999999E-2</v>
      </c>
      <c r="J141">
        <v>6.29</v>
      </c>
      <c r="K141">
        <v>789.71</v>
      </c>
      <c r="L141">
        <v>196.84</v>
      </c>
      <c r="M141">
        <v>1</v>
      </c>
    </row>
    <row r="142" spans="2:13">
      <c r="B142">
        <v>72</v>
      </c>
      <c r="C142" t="s">
        <v>632</v>
      </c>
      <c r="D142">
        <v>4970</v>
      </c>
      <c r="E142">
        <v>588.69000000000005</v>
      </c>
      <c r="F142">
        <v>595.51</v>
      </c>
      <c r="G142">
        <v>595.34</v>
      </c>
      <c r="H142">
        <v>597.53</v>
      </c>
      <c r="I142">
        <v>9.0570000000000008E-3</v>
      </c>
      <c r="J142">
        <v>6.3</v>
      </c>
      <c r="K142">
        <v>788.64</v>
      </c>
      <c r="L142">
        <v>174.94</v>
      </c>
      <c r="M142">
        <v>0.95</v>
      </c>
    </row>
    <row r="143" spans="2:13">
      <c r="B143">
        <v>73</v>
      </c>
      <c r="C143" t="s">
        <v>632</v>
      </c>
      <c r="D143">
        <v>4970</v>
      </c>
      <c r="E143">
        <v>594.41</v>
      </c>
      <c r="F143">
        <v>604.55999999999995</v>
      </c>
      <c r="G143">
        <v>604.55999999999995</v>
      </c>
      <c r="H143">
        <v>607.39</v>
      </c>
      <c r="I143">
        <v>9.6609999999999994E-3</v>
      </c>
      <c r="J143">
        <v>7.46</v>
      </c>
      <c r="K143">
        <v>666.62</v>
      </c>
      <c r="L143">
        <v>118.46</v>
      </c>
      <c r="M143">
        <v>1</v>
      </c>
    </row>
    <row r="144" spans="2:13">
      <c r="B144">
        <v>73.989999999999995</v>
      </c>
      <c r="C144" t="s">
        <v>632</v>
      </c>
      <c r="D144">
        <v>4970</v>
      </c>
      <c r="E144">
        <v>599.72</v>
      </c>
      <c r="F144">
        <v>610.98</v>
      </c>
      <c r="G144">
        <v>610.98</v>
      </c>
      <c r="H144">
        <v>613.83000000000004</v>
      </c>
      <c r="I144">
        <v>1.2125E-2</v>
      </c>
      <c r="J144">
        <v>7.48</v>
      </c>
      <c r="K144">
        <v>664.82</v>
      </c>
      <c r="L144">
        <v>118.88</v>
      </c>
      <c r="M144">
        <v>1.01</v>
      </c>
    </row>
    <row r="145" spans="2:13">
      <c r="B145">
        <v>74</v>
      </c>
      <c r="C145" t="s">
        <v>632</v>
      </c>
      <c r="D145">
        <v>4970</v>
      </c>
      <c r="E145">
        <v>600.16</v>
      </c>
      <c r="F145">
        <v>612.44000000000005</v>
      </c>
      <c r="G145">
        <v>611.04999999999995</v>
      </c>
      <c r="H145">
        <v>614.21</v>
      </c>
      <c r="I145">
        <v>6.0870000000000004E-3</v>
      </c>
      <c r="J145">
        <v>5.91</v>
      </c>
      <c r="K145">
        <v>841.66</v>
      </c>
      <c r="L145">
        <v>131.19999999999999</v>
      </c>
      <c r="M145">
        <v>0.74</v>
      </c>
    </row>
    <row r="146" spans="2:13">
      <c r="B146">
        <v>74.989999999999995</v>
      </c>
      <c r="C146" t="s">
        <v>632</v>
      </c>
      <c r="D146">
        <v>4800</v>
      </c>
      <c r="E146">
        <v>606.91</v>
      </c>
      <c r="F146">
        <v>617.84</v>
      </c>
      <c r="G146">
        <v>617.84</v>
      </c>
      <c r="H146">
        <v>620.16999999999996</v>
      </c>
      <c r="I146">
        <v>9.3310000000000008E-3</v>
      </c>
      <c r="J146">
        <v>6.89</v>
      </c>
      <c r="K146">
        <v>752.68</v>
      </c>
      <c r="L146">
        <v>184.5</v>
      </c>
      <c r="M146">
        <v>0.84</v>
      </c>
    </row>
    <row r="147" spans="2:13">
      <c r="B147">
        <v>75</v>
      </c>
      <c r="C147" t="s">
        <v>632</v>
      </c>
      <c r="D147">
        <v>4800</v>
      </c>
      <c r="E147">
        <v>607.11</v>
      </c>
      <c r="F147">
        <v>619.38</v>
      </c>
      <c r="G147">
        <v>617.98</v>
      </c>
      <c r="H147">
        <v>620.55999999999995</v>
      </c>
      <c r="I147">
        <v>4.0080000000000003E-3</v>
      </c>
      <c r="J147">
        <v>5.15</v>
      </c>
      <c r="K147">
        <v>1091.44</v>
      </c>
      <c r="L147">
        <v>243.6</v>
      </c>
      <c r="M147">
        <v>0.56000000000000005</v>
      </c>
    </row>
    <row r="148" spans="2:13">
      <c r="B148">
        <v>76</v>
      </c>
      <c r="C148" t="s">
        <v>632</v>
      </c>
      <c r="D148">
        <v>4800</v>
      </c>
      <c r="E148">
        <v>615.71</v>
      </c>
      <c r="F148">
        <v>622.95000000000005</v>
      </c>
      <c r="G148">
        <v>622.73</v>
      </c>
      <c r="H148">
        <v>624.1</v>
      </c>
      <c r="I148">
        <v>9.1020000000000007E-3</v>
      </c>
      <c r="J148">
        <v>4.75</v>
      </c>
      <c r="K148">
        <v>1010.39</v>
      </c>
      <c r="L148">
        <v>349.63</v>
      </c>
      <c r="M148">
        <v>0.89</v>
      </c>
    </row>
    <row r="149" spans="2:13">
      <c r="B149">
        <v>76.099999999999994</v>
      </c>
      <c r="C149" t="s">
        <v>632</v>
      </c>
      <c r="D149">
        <v>4800</v>
      </c>
      <c r="E149">
        <v>619.03</v>
      </c>
      <c r="F149">
        <v>625.6</v>
      </c>
      <c r="G149">
        <v>625.6</v>
      </c>
      <c r="H149">
        <v>627.29999999999995</v>
      </c>
      <c r="I149">
        <v>1.0789999999999999E-2</v>
      </c>
      <c r="J149">
        <v>5.77</v>
      </c>
      <c r="K149">
        <v>831.55</v>
      </c>
      <c r="L149">
        <v>245.25</v>
      </c>
      <c r="M149">
        <v>1</v>
      </c>
    </row>
    <row r="150" spans="2:13">
      <c r="B150">
        <v>76.2</v>
      </c>
      <c r="C150" t="s">
        <v>632</v>
      </c>
      <c r="D150">
        <v>4800</v>
      </c>
      <c r="E150">
        <v>623.47</v>
      </c>
      <c r="F150">
        <v>633.36</v>
      </c>
      <c r="G150">
        <v>633.36</v>
      </c>
      <c r="H150">
        <v>636.54</v>
      </c>
      <c r="I150">
        <v>1.0099E-2</v>
      </c>
      <c r="J150">
        <v>7.9</v>
      </c>
      <c r="K150">
        <v>607.74</v>
      </c>
      <c r="L150">
        <v>95.99</v>
      </c>
      <c r="M150">
        <v>1</v>
      </c>
    </row>
    <row r="151" spans="2:13">
      <c r="B151">
        <v>77</v>
      </c>
      <c r="C151" t="s">
        <v>632</v>
      </c>
      <c r="D151">
        <v>4800</v>
      </c>
      <c r="E151">
        <v>625.67999999999995</v>
      </c>
      <c r="F151">
        <v>636.86</v>
      </c>
      <c r="H151">
        <v>637.64</v>
      </c>
      <c r="I151">
        <v>1.519E-3</v>
      </c>
      <c r="J151">
        <v>3.91</v>
      </c>
      <c r="K151">
        <v>1230.0899999999999</v>
      </c>
      <c r="L151">
        <v>151.97999999999999</v>
      </c>
      <c r="M151">
        <v>0.43</v>
      </c>
    </row>
    <row r="152" spans="2:13">
      <c r="B152">
        <v>78</v>
      </c>
      <c r="C152" t="s">
        <v>632</v>
      </c>
      <c r="D152">
        <v>4800</v>
      </c>
      <c r="E152">
        <v>629.42999999999995</v>
      </c>
      <c r="F152">
        <v>637.92999999999995</v>
      </c>
      <c r="G152">
        <v>637.92999999999995</v>
      </c>
      <c r="H152">
        <v>641.38</v>
      </c>
      <c r="I152">
        <v>9.2079999999999992E-3</v>
      </c>
      <c r="J152">
        <v>8.23</v>
      </c>
      <c r="K152">
        <v>582.9</v>
      </c>
      <c r="L152">
        <v>85.11</v>
      </c>
      <c r="M152">
        <v>1</v>
      </c>
    </row>
    <row r="153" spans="2:13">
      <c r="B153">
        <v>79</v>
      </c>
      <c r="C153" t="s">
        <v>632</v>
      </c>
      <c r="D153">
        <v>4800</v>
      </c>
      <c r="E153">
        <v>631.05999999999995</v>
      </c>
      <c r="F153">
        <v>642.75</v>
      </c>
      <c r="G153">
        <v>640.12</v>
      </c>
      <c r="H153">
        <v>644.24</v>
      </c>
      <c r="I153">
        <v>3.852E-3</v>
      </c>
      <c r="J153">
        <v>5.4</v>
      </c>
      <c r="K153">
        <v>888.22</v>
      </c>
      <c r="L153">
        <v>127.01</v>
      </c>
      <c r="M153">
        <v>0.65</v>
      </c>
    </row>
    <row r="154" spans="2:13">
      <c r="B154">
        <v>79.010000000000005</v>
      </c>
      <c r="C154" t="s">
        <v>632</v>
      </c>
      <c r="D154">
        <v>4800</v>
      </c>
      <c r="E154">
        <v>631.79</v>
      </c>
      <c r="F154">
        <v>643.33000000000004</v>
      </c>
      <c r="H154">
        <v>644.84</v>
      </c>
      <c r="I154">
        <v>3.8530000000000001E-3</v>
      </c>
      <c r="J154">
        <v>5.46</v>
      </c>
      <c r="K154">
        <v>879.47</v>
      </c>
      <c r="L154">
        <v>117.28</v>
      </c>
      <c r="M154">
        <v>0.64</v>
      </c>
    </row>
    <row r="155" spans="2:13">
      <c r="B155">
        <v>79.015000000000001</v>
      </c>
      <c r="D155" t="s">
        <v>634</v>
      </c>
    </row>
    <row r="156" spans="2:13">
      <c r="B156">
        <v>79.099999999999994</v>
      </c>
      <c r="C156" t="s">
        <v>632</v>
      </c>
      <c r="D156">
        <v>4800</v>
      </c>
      <c r="E156">
        <v>631.94000000000005</v>
      </c>
      <c r="F156">
        <v>645.30999999999995</v>
      </c>
      <c r="G156">
        <v>642.08000000000004</v>
      </c>
      <c r="H156">
        <v>646.44000000000005</v>
      </c>
      <c r="I156">
        <v>2.362E-3</v>
      </c>
      <c r="J156">
        <v>4.7</v>
      </c>
      <c r="K156">
        <v>1022.46</v>
      </c>
      <c r="L156">
        <v>127.02</v>
      </c>
      <c r="M156">
        <v>0.51</v>
      </c>
    </row>
    <row r="157" spans="2:13">
      <c r="B157">
        <v>80</v>
      </c>
      <c r="C157" t="s">
        <v>632</v>
      </c>
      <c r="D157">
        <v>4800</v>
      </c>
      <c r="E157">
        <v>637.17999999999995</v>
      </c>
      <c r="F157">
        <v>646.33000000000004</v>
      </c>
      <c r="H157">
        <v>648.29999999999995</v>
      </c>
      <c r="I157">
        <v>5.6870000000000002E-3</v>
      </c>
      <c r="J157">
        <v>6.21</v>
      </c>
      <c r="K157">
        <v>772.47</v>
      </c>
      <c r="L157">
        <v>118.43</v>
      </c>
      <c r="M157">
        <v>0.78</v>
      </c>
    </row>
    <row r="158" spans="2:13">
      <c r="B158">
        <v>81</v>
      </c>
      <c r="C158" t="s">
        <v>632</v>
      </c>
      <c r="D158">
        <v>4800</v>
      </c>
      <c r="E158">
        <v>641.97</v>
      </c>
      <c r="F158">
        <v>649.82000000000005</v>
      </c>
      <c r="G158">
        <v>649.82000000000005</v>
      </c>
      <c r="H158">
        <v>652.84</v>
      </c>
      <c r="I158">
        <v>9.5639999999999996E-3</v>
      </c>
      <c r="J158">
        <v>7.71</v>
      </c>
      <c r="K158">
        <v>622.94000000000005</v>
      </c>
      <c r="L158">
        <v>103.03</v>
      </c>
      <c r="M158">
        <v>1</v>
      </c>
    </row>
    <row r="159" spans="2:13">
      <c r="B159">
        <v>81.99</v>
      </c>
      <c r="C159" t="s">
        <v>632</v>
      </c>
      <c r="D159">
        <v>4800</v>
      </c>
      <c r="E159">
        <v>646.63</v>
      </c>
      <c r="F159">
        <v>656.64</v>
      </c>
      <c r="G159">
        <v>656.64</v>
      </c>
      <c r="H159">
        <v>658.58</v>
      </c>
      <c r="I159">
        <v>1.0871E-2</v>
      </c>
      <c r="J159">
        <v>6.17</v>
      </c>
      <c r="K159">
        <v>778.06</v>
      </c>
      <c r="L159">
        <v>203.66</v>
      </c>
      <c r="M159">
        <v>1.01</v>
      </c>
    </row>
    <row r="160" spans="2:13">
      <c r="B160">
        <v>81.995000000000005</v>
      </c>
      <c r="D160" t="s">
        <v>634</v>
      </c>
    </row>
    <row r="161" spans="2:13">
      <c r="B161">
        <v>82</v>
      </c>
      <c r="C161" t="s">
        <v>632</v>
      </c>
      <c r="D161">
        <v>4800</v>
      </c>
      <c r="E161">
        <v>646.5</v>
      </c>
      <c r="F161">
        <v>657.78</v>
      </c>
      <c r="G161">
        <v>656.52</v>
      </c>
      <c r="H161">
        <v>658.88</v>
      </c>
      <c r="I161">
        <v>4.3889999999999997E-3</v>
      </c>
      <c r="J161">
        <v>4.6399999999999997</v>
      </c>
      <c r="K161">
        <v>1035.43</v>
      </c>
      <c r="L161">
        <v>209.98</v>
      </c>
      <c r="M161">
        <v>0.67</v>
      </c>
    </row>
    <row r="162" spans="2:13">
      <c r="B162">
        <v>83</v>
      </c>
      <c r="C162" t="s">
        <v>632</v>
      </c>
      <c r="D162">
        <v>4800</v>
      </c>
      <c r="E162">
        <v>655.96</v>
      </c>
      <c r="F162">
        <v>663.42</v>
      </c>
      <c r="G162">
        <v>663.42</v>
      </c>
      <c r="H162">
        <v>665.17</v>
      </c>
      <c r="I162">
        <v>1.0999999999999999E-2</v>
      </c>
      <c r="J162">
        <v>5.87</v>
      </c>
      <c r="K162">
        <v>818.33</v>
      </c>
      <c r="L162">
        <v>235.58</v>
      </c>
      <c r="M162">
        <v>1</v>
      </c>
    </row>
    <row r="163" spans="2:13">
      <c r="B163">
        <v>84</v>
      </c>
      <c r="C163" t="s">
        <v>632</v>
      </c>
      <c r="D163">
        <v>4800</v>
      </c>
      <c r="E163">
        <v>664.87</v>
      </c>
      <c r="F163">
        <v>671.45</v>
      </c>
      <c r="G163">
        <v>671.45</v>
      </c>
      <c r="H163">
        <v>673.85</v>
      </c>
      <c r="I163">
        <v>9.9649999999999999E-3</v>
      </c>
      <c r="J163">
        <v>6.87</v>
      </c>
      <c r="K163">
        <v>698.8</v>
      </c>
      <c r="L163">
        <v>146.78</v>
      </c>
      <c r="M163">
        <v>1</v>
      </c>
    </row>
    <row r="164" spans="2:13">
      <c r="B164">
        <v>85</v>
      </c>
      <c r="C164" t="s">
        <v>632</v>
      </c>
      <c r="D164">
        <v>4800</v>
      </c>
      <c r="E164">
        <v>671.49</v>
      </c>
      <c r="F164">
        <v>679.46</v>
      </c>
      <c r="G164">
        <v>679.46</v>
      </c>
      <c r="H164">
        <v>682.09</v>
      </c>
      <c r="I164">
        <v>1.0044000000000001E-2</v>
      </c>
      <c r="J164">
        <v>7.18</v>
      </c>
      <c r="K164">
        <v>668.32</v>
      </c>
      <c r="L164">
        <v>128.28</v>
      </c>
      <c r="M164">
        <v>1</v>
      </c>
    </row>
    <row r="165" spans="2:13">
      <c r="B165">
        <v>86</v>
      </c>
      <c r="C165" t="s">
        <v>632</v>
      </c>
      <c r="D165">
        <v>4800</v>
      </c>
      <c r="E165">
        <v>678.6</v>
      </c>
      <c r="F165">
        <v>688.15</v>
      </c>
      <c r="G165">
        <v>688.15</v>
      </c>
      <c r="H165">
        <v>691.71</v>
      </c>
      <c r="I165">
        <v>9.7339999999999996E-3</v>
      </c>
      <c r="J165">
        <v>8.36</v>
      </c>
      <c r="K165">
        <v>574.03</v>
      </c>
      <c r="L165">
        <v>81.12</v>
      </c>
      <c r="M165">
        <v>1</v>
      </c>
    </row>
    <row r="166" spans="2:13">
      <c r="B166">
        <v>87</v>
      </c>
      <c r="C166" t="s">
        <v>632</v>
      </c>
      <c r="D166">
        <v>4800</v>
      </c>
      <c r="E166">
        <v>683.46</v>
      </c>
      <c r="F166">
        <v>693.67</v>
      </c>
      <c r="H166">
        <v>695.06</v>
      </c>
      <c r="I166">
        <v>3.8049999999999998E-3</v>
      </c>
      <c r="J166">
        <v>5.23</v>
      </c>
      <c r="K166">
        <v>918.2</v>
      </c>
      <c r="L166">
        <v>135.29</v>
      </c>
      <c r="M166">
        <v>0.64</v>
      </c>
    </row>
    <row r="167" spans="2:13">
      <c r="B167">
        <v>87.99</v>
      </c>
      <c r="C167" t="s">
        <v>632</v>
      </c>
      <c r="D167">
        <v>4780</v>
      </c>
      <c r="E167">
        <v>684.81</v>
      </c>
      <c r="F167">
        <v>696.82</v>
      </c>
      <c r="G167">
        <v>696.82</v>
      </c>
      <c r="H167">
        <v>699.32</v>
      </c>
      <c r="I167">
        <v>1.0238000000000001E-2</v>
      </c>
      <c r="J167">
        <v>7</v>
      </c>
      <c r="K167">
        <v>683.72</v>
      </c>
      <c r="L167">
        <v>138.55000000000001</v>
      </c>
      <c r="M167">
        <v>0.99</v>
      </c>
    </row>
    <row r="168" spans="2:13">
      <c r="B168">
        <v>87.995000000000005</v>
      </c>
      <c r="D168" t="s">
        <v>634</v>
      </c>
    </row>
    <row r="169" spans="2:13">
      <c r="B169">
        <v>88</v>
      </c>
      <c r="C169" t="s">
        <v>632</v>
      </c>
      <c r="D169">
        <v>4780</v>
      </c>
      <c r="E169">
        <v>686.59</v>
      </c>
      <c r="F169">
        <v>699.58</v>
      </c>
      <c r="G169">
        <v>695.6</v>
      </c>
      <c r="H169">
        <v>700.5</v>
      </c>
      <c r="I169">
        <v>2.0790000000000001E-3</v>
      </c>
      <c r="J169">
        <v>4.26</v>
      </c>
      <c r="K169">
        <v>1146.04</v>
      </c>
      <c r="L169">
        <v>162.16</v>
      </c>
      <c r="M169">
        <v>0.48</v>
      </c>
    </row>
    <row r="170" spans="2:13">
      <c r="B170">
        <v>88.1</v>
      </c>
      <c r="C170" t="s">
        <v>632</v>
      </c>
      <c r="D170">
        <v>4780</v>
      </c>
      <c r="E170">
        <v>692.85</v>
      </c>
      <c r="F170">
        <v>701.26</v>
      </c>
      <c r="G170">
        <v>701.26</v>
      </c>
      <c r="H170">
        <v>704.62</v>
      </c>
      <c r="I170">
        <v>9.5759999999999994E-3</v>
      </c>
      <c r="J170">
        <v>8.1199999999999992</v>
      </c>
      <c r="K170">
        <v>588.66999999999996</v>
      </c>
      <c r="L170">
        <v>87.83</v>
      </c>
      <c r="M170">
        <v>1</v>
      </c>
    </row>
    <row r="171" spans="2:13">
      <c r="B171">
        <v>89</v>
      </c>
      <c r="C171" t="s">
        <v>632</v>
      </c>
      <c r="D171">
        <v>4780</v>
      </c>
      <c r="E171">
        <v>698.39</v>
      </c>
      <c r="F171">
        <v>707.53</v>
      </c>
      <c r="G171">
        <v>707.53</v>
      </c>
      <c r="H171">
        <v>711.21</v>
      </c>
      <c r="I171">
        <v>9.7289999999999998E-3</v>
      </c>
      <c r="J171">
        <v>8.5</v>
      </c>
      <c r="K171">
        <v>562.22</v>
      </c>
      <c r="L171">
        <v>92.38</v>
      </c>
      <c r="M171">
        <v>1</v>
      </c>
    </row>
    <row r="172" spans="2:13">
      <c r="B172">
        <v>90</v>
      </c>
      <c r="C172" t="s">
        <v>632</v>
      </c>
      <c r="D172">
        <v>4780</v>
      </c>
      <c r="E172">
        <v>701.64</v>
      </c>
      <c r="F172">
        <v>710.41</v>
      </c>
      <c r="G172">
        <v>710.41</v>
      </c>
      <c r="H172">
        <v>714.03</v>
      </c>
      <c r="I172">
        <v>9.325E-3</v>
      </c>
      <c r="J172">
        <v>8.43</v>
      </c>
      <c r="K172">
        <v>567.34</v>
      </c>
      <c r="L172">
        <v>79.010000000000005</v>
      </c>
      <c r="M172">
        <v>1</v>
      </c>
    </row>
    <row r="173" spans="2:13">
      <c r="B173">
        <v>91</v>
      </c>
      <c r="C173" t="s">
        <v>632</v>
      </c>
      <c r="D173">
        <v>4780</v>
      </c>
      <c r="E173">
        <v>705.98</v>
      </c>
      <c r="F173">
        <v>715.12</v>
      </c>
      <c r="G173">
        <v>715.12</v>
      </c>
      <c r="H173">
        <v>718.41</v>
      </c>
      <c r="I173">
        <v>1.01E-2</v>
      </c>
      <c r="J173">
        <v>8.0399999999999991</v>
      </c>
      <c r="K173">
        <v>594.79999999999995</v>
      </c>
      <c r="L173">
        <v>90.03</v>
      </c>
      <c r="M173">
        <v>1</v>
      </c>
    </row>
    <row r="174" spans="2:13">
      <c r="B174">
        <v>91.01</v>
      </c>
      <c r="C174" t="s">
        <v>632</v>
      </c>
      <c r="D174">
        <v>4780</v>
      </c>
      <c r="E174">
        <v>709.12</v>
      </c>
      <c r="F174">
        <v>716.39</v>
      </c>
      <c r="G174">
        <v>716.39</v>
      </c>
      <c r="H174">
        <v>719.45</v>
      </c>
      <c r="I174">
        <v>9.8320000000000005E-3</v>
      </c>
      <c r="J174">
        <v>7.75</v>
      </c>
      <c r="K174">
        <v>616.64</v>
      </c>
      <c r="L174">
        <v>101.48</v>
      </c>
      <c r="M174">
        <v>1</v>
      </c>
    </row>
    <row r="175" spans="2:13">
      <c r="B175">
        <v>91.09</v>
      </c>
      <c r="C175" t="s">
        <v>632</v>
      </c>
      <c r="D175">
        <v>4780</v>
      </c>
      <c r="E175">
        <v>708.72</v>
      </c>
      <c r="F175">
        <v>719.57</v>
      </c>
      <c r="H175">
        <v>720.39</v>
      </c>
      <c r="I175">
        <v>1.6440000000000001E-3</v>
      </c>
      <c r="J175">
        <v>4.01</v>
      </c>
      <c r="K175">
        <v>1192.27</v>
      </c>
      <c r="L175">
        <v>139.53</v>
      </c>
      <c r="M175">
        <v>0.44</v>
      </c>
    </row>
    <row r="176" spans="2:13">
      <c r="B176">
        <v>91.1</v>
      </c>
      <c r="C176" t="s">
        <v>632</v>
      </c>
      <c r="D176">
        <v>4780</v>
      </c>
      <c r="E176">
        <v>708.88</v>
      </c>
      <c r="F176">
        <v>719.6</v>
      </c>
      <c r="H176">
        <v>720.4</v>
      </c>
      <c r="I176">
        <v>1.5269999999999999E-3</v>
      </c>
      <c r="J176">
        <v>3.97</v>
      </c>
      <c r="K176">
        <v>1213.54</v>
      </c>
      <c r="L176">
        <v>141.96</v>
      </c>
      <c r="M176">
        <v>0.43</v>
      </c>
    </row>
    <row r="177" spans="2:13">
      <c r="B177">
        <v>91.2</v>
      </c>
      <c r="C177" t="s">
        <v>632</v>
      </c>
      <c r="D177">
        <v>4780</v>
      </c>
      <c r="E177">
        <v>709.8</v>
      </c>
      <c r="F177">
        <v>718.53</v>
      </c>
      <c r="G177">
        <v>718.53</v>
      </c>
      <c r="H177">
        <v>722.03</v>
      </c>
      <c r="I177">
        <v>9.0349999999999996E-3</v>
      </c>
      <c r="J177">
        <v>8.2899999999999991</v>
      </c>
      <c r="K177">
        <v>576.41999999999996</v>
      </c>
      <c r="L177">
        <v>104.09</v>
      </c>
      <c r="M177">
        <v>1</v>
      </c>
    </row>
    <row r="178" spans="2:13">
      <c r="B178">
        <v>91.99</v>
      </c>
      <c r="C178" t="s">
        <v>632</v>
      </c>
      <c r="D178">
        <v>4780</v>
      </c>
      <c r="E178">
        <v>710.91</v>
      </c>
      <c r="F178">
        <v>720.96</v>
      </c>
      <c r="G178">
        <v>719.41</v>
      </c>
      <c r="H178">
        <v>723.09</v>
      </c>
      <c r="I178">
        <v>5.2830000000000004E-3</v>
      </c>
      <c r="J178">
        <v>6.47</v>
      </c>
      <c r="K178">
        <v>738.44</v>
      </c>
      <c r="L178">
        <v>91</v>
      </c>
      <c r="M178">
        <v>0.73</v>
      </c>
    </row>
    <row r="179" spans="2:13">
      <c r="B179">
        <v>91.991</v>
      </c>
      <c r="C179" t="s">
        <v>632</v>
      </c>
      <c r="D179">
        <v>4780</v>
      </c>
      <c r="E179">
        <v>711.84</v>
      </c>
      <c r="F179">
        <v>720.52</v>
      </c>
      <c r="G179">
        <v>719.94</v>
      </c>
      <c r="H179">
        <v>723.29</v>
      </c>
      <c r="I179">
        <v>7.7029999999999998E-3</v>
      </c>
      <c r="J179">
        <v>7.38</v>
      </c>
      <c r="K179">
        <v>647.61</v>
      </c>
      <c r="L179">
        <v>90.87</v>
      </c>
      <c r="M179">
        <v>0.88</v>
      </c>
    </row>
    <row r="180" spans="2:13">
      <c r="B180">
        <v>91.995000000000005</v>
      </c>
      <c r="D180" t="s">
        <v>634</v>
      </c>
    </row>
    <row r="181" spans="2:13">
      <c r="B181">
        <v>92</v>
      </c>
      <c r="C181" t="s">
        <v>632</v>
      </c>
      <c r="D181">
        <v>4780</v>
      </c>
      <c r="E181">
        <v>711.89</v>
      </c>
      <c r="F181">
        <v>723.42</v>
      </c>
      <c r="G181">
        <v>719.95</v>
      </c>
      <c r="H181">
        <v>724.83</v>
      </c>
      <c r="I181">
        <v>2.4650000000000002E-3</v>
      </c>
      <c r="J181">
        <v>5.25</v>
      </c>
      <c r="K181">
        <v>911.31</v>
      </c>
      <c r="L181">
        <v>123.29</v>
      </c>
      <c r="M181">
        <v>0.53</v>
      </c>
    </row>
    <row r="182" spans="2:13">
      <c r="B182">
        <v>92.1</v>
      </c>
      <c r="C182" t="s">
        <v>632</v>
      </c>
      <c r="D182">
        <v>4780</v>
      </c>
      <c r="E182">
        <v>713.78</v>
      </c>
      <c r="F182">
        <v>723.74</v>
      </c>
      <c r="G182">
        <v>722.04</v>
      </c>
      <c r="H182">
        <v>725.59</v>
      </c>
      <c r="I182">
        <v>4.2300000000000003E-3</v>
      </c>
      <c r="J182">
        <v>6.02</v>
      </c>
      <c r="K182">
        <v>793.62</v>
      </c>
      <c r="L182">
        <v>146.53</v>
      </c>
      <c r="M182">
        <v>0.69</v>
      </c>
    </row>
    <row r="183" spans="2:13">
      <c r="B183">
        <v>93</v>
      </c>
      <c r="C183" t="s">
        <v>632</v>
      </c>
      <c r="D183">
        <v>4780</v>
      </c>
      <c r="E183">
        <v>721.03</v>
      </c>
      <c r="F183">
        <v>726.73</v>
      </c>
      <c r="G183">
        <v>726.73</v>
      </c>
      <c r="H183">
        <v>729.16</v>
      </c>
      <c r="I183">
        <v>9.9830000000000006E-3</v>
      </c>
      <c r="J183">
        <v>6.91</v>
      </c>
      <c r="K183">
        <v>692.11</v>
      </c>
      <c r="L183">
        <v>143.18</v>
      </c>
      <c r="M183">
        <v>1</v>
      </c>
    </row>
    <row r="184" spans="2:13">
      <c r="B184">
        <v>93.1</v>
      </c>
      <c r="C184" t="s">
        <v>632</v>
      </c>
      <c r="D184">
        <v>4780</v>
      </c>
      <c r="E184">
        <v>726.57</v>
      </c>
      <c r="F184">
        <v>734.17</v>
      </c>
      <c r="G184">
        <v>734.17</v>
      </c>
      <c r="H184">
        <v>737.31</v>
      </c>
      <c r="I184">
        <v>9.8770000000000004E-3</v>
      </c>
      <c r="J184">
        <v>7.84</v>
      </c>
      <c r="K184">
        <v>609.45000000000005</v>
      </c>
      <c r="L184">
        <v>98.35</v>
      </c>
      <c r="M184">
        <v>1.01</v>
      </c>
    </row>
    <row r="185" spans="2:13">
      <c r="B185">
        <v>93.99</v>
      </c>
      <c r="C185" t="s">
        <v>632</v>
      </c>
      <c r="D185">
        <v>4780</v>
      </c>
      <c r="E185">
        <v>732.8</v>
      </c>
      <c r="F185">
        <v>741.66</v>
      </c>
      <c r="G185">
        <v>741.66</v>
      </c>
      <c r="H185">
        <v>745.45</v>
      </c>
      <c r="I185">
        <v>9.6360000000000005E-3</v>
      </c>
      <c r="J185">
        <v>8.6199999999999992</v>
      </c>
      <c r="K185">
        <v>554.38</v>
      </c>
      <c r="L185">
        <v>73.78</v>
      </c>
      <c r="M185">
        <v>1</v>
      </c>
    </row>
    <row r="186" spans="2:13">
      <c r="B186">
        <v>93.991</v>
      </c>
      <c r="C186" t="s">
        <v>632</v>
      </c>
      <c r="D186">
        <v>4780</v>
      </c>
      <c r="E186">
        <v>735.11</v>
      </c>
      <c r="F186">
        <v>745.08</v>
      </c>
      <c r="G186">
        <v>745.08</v>
      </c>
      <c r="H186">
        <v>748.9</v>
      </c>
      <c r="I186">
        <v>1.2456E-2</v>
      </c>
      <c r="J186">
        <v>8.66</v>
      </c>
      <c r="K186">
        <v>552.15</v>
      </c>
      <c r="L186">
        <v>73.540000000000006</v>
      </c>
      <c r="M186">
        <v>1.01</v>
      </c>
    </row>
    <row r="187" spans="2:13">
      <c r="B187">
        <v>93.995000000000005</v>
      </c>
      <c r="D187" t="s">
        <v>633</v>
      </c>
    </row>
    <row r="188" spans="2:13">
      <c r="B188">
        <v>94</v>
      </c>
      <c r="C188" t="s">
        <v>632</v>
      </c>
      <c r="D188">
        <v>4780</v>
      </c>
      <c r="E188">
        <v>735.27</v>
      </c>
      <c r="F188">
        <v>747.02</v>
      </c>
      <c r="G188">
        <v>746.01</v>
      </c>
      <c r="H188">
        <v>749.68</v>
      </c>
      <c r="I188">
        <v>9.7129999999999994E-3</v>
      </c>
      <c r="J188">
        <v>7.23</v>
      </c>
      <c r="K188">
        <v>661.53</v>
      </c>
      <c r="L188">
        <v>82.95</v>
      </c>
      <c r="M188">
        <v>0.82</v>
      </c>
    </row>
  </sheetData>
  <phoneticPr fontId="9" type="noConversion"/>
  <pageMargins left="0.75" right="0.75" top="1" bottom="1" header="0.5" footer="0.5"/>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R23995"/>
  <sheetViews>
    <sheetView topLeftCell="D2370" workbookViewId="0">
      <selection activeCell="L2398" sqref="L2398"/>
    </sheetView>
  </sheetViews>
  <sheetFormatPr defaultColWidth="10.28515625" defaultRowHeight="16.5"/>
  <cols>
    <col min="1" max="1" width="10.28515625" style="22" bestFit="1" customWidth="1"/>
    <col min="2" max="3" width="11" style="20" customWidth="1"/>
    <col min="4" max="4" width="4.85546875" style="20" customWidth="1"/>
    <col min="5" max="5" width="12.7109375" style="20" customWidth="1"/>
    <col min="6" max="6" width="12.7109375" style="124" customWidth="1"/>
    <col min="7" max="7" width="12.7109375" style="20" customWidth="1"/>
    <col min="8" max="10" width="11" style="20" customWidth="1"/>
    <col min="11" max="11" width="12.85546875" style="20" customWidth="1"/>
    <col min="12" max="12" width="11" style="20" customWidth="1"/>
    <col min="13" max="13" width="9.5703125" style="22" customWidth="1"/>
    <col min="14" max="14" width="10.28515625" style="23" customWidth="1"/>
    <col min="15" max="16384" width="10.28515625" style="22"/>
  </cols>
  <sheetData>
    <row r="1" spans="1:14" ht="30.6" customHeight="1">
      <c r="B1" s="19" t="s">
        <v>596</v>
      </c>
      <c r="C1" s="19" t="s">
        <v>597</v>
      </c>
      <c r="F1" s="124" t="s">
        <v>598</v>
      </c>
      <c r="G1" s="20" t="s">
        <v>596</v>
      </c>
      <c r="H1" s="20" t="s">
        <v>597</v>
      </c>
    </row>
    <row r="2" spans="1:14" s="26" customFormat="1" ht="15" customHeight="1">
      <c r="A2" s="125"/>
      <c r="B2" s="24" t="s">
        <v>141</v>
      </c>
      <c r="C2" s="25" t="s">
        <v>142</v>
      </c>
      <c r="F2" s="128" t="s">
        <v>568</v>
      </c>
      <c r="G2" s="21">
        <v>-54.783000000000001</v>
      </c>
      <c r="H2" s="20">
        <v>2.883</v>
      </c>
      <c r="N2" s="28"/>
    </row>
    <row r="3" spans="1:14" s="31" customFormat="1" ht="15" customHeight="1">
      <c r="A3" s="125"/>
      <c r="B3" s="29" t="s">
        <v>149</v>
      </c>
      <c r="C3" s="29" t="s">
        <v>150</v>
      </c>
      <c r="D3" s="30"/>
      <c r="F3" s="128" t="s">
        <v>568</v>
      </c>
      <c r="G3" s="21">
        <v>-41.328000000000003</v>
      </c>
      <c r="H3" s="20">
        <v>3.2759999999999998</v>
      </c>
      <c r="N3" s="32"/>
    </row>
    <row r="4" spans="1:14" ht="15" customHeight="1">
      <c r="A4" s="125"/>
      <c r="B4" s="33">
        <v>-54.783000000000001</v>
      </c>
      <c r="C4" s="33">
        <v>2.883</v>
      </c>
      <c r="F4" s="128" t="s">
        <v>568</v>
      </c>
      <c r="G4" s="21">
        <v>-38.338000000000001</v>
      </c>
      <c r="H4" s="20">
        <v>3.7509999999999999</v>
      </c>
      <c r="M4" s="20"/>
    </row>
    <row r="5" spans="1:14" ht="15" customHeight="1">
      <c r="A5" s="125"/>
      <c r="B5" s="126">
        <v>-41.328000000000003</v>
      </c>
      <c r="C5" s="33">
        <v>3.2759999999999998</v>
      </c>
      <c r="F5" s="128" t="s">
        <v>568</v>
      </c>
      <c r="G5" s="21">
        <v>-33.963000000000001</v>
      </c>
      <c r="H5" s="20">
        <v>1.258</v>
      </c>
      <c r="M5" s="20"/>
    </row>
    <row r="6" spans="1:14" ht="15" customHeight="1">
      <c r="A6" s="125"/>
      <c r="B6" s="33">
        <v>-38.338000000000001</v>
      </c>
      <c r="C6" s="33">
        <v>3.7509999999999999</v>
      </c>
      <c r="F6" s="128" t="s">
        <v>568</v>
      </c>
      <c r="G6" s="21">
        <v>-28.363</v>
      </c>
      <c r="H6" s="20">
        <v>1.2010000000000001</v>
      </c>
      <c r="M6" s="20"/>
    </row>
    <row r="7" spans="1:14" ht="15" customHeight="1">
      <c r="A7" s="125"/>
      <c r="B7" s="33">
        <v>-33.963000000000001</v>
      </c>
      <c r="C7" s="33">
        <v>1.258</v>
      </c>
      <c r="F7" s="128" t="s">
        <v>568</v>
      </c>
      <c r="G7" s="21">
        <v>-22.638000000000002</v>
      </c>
      <c r="H7" s="20">
        <v>4.4000000000000004</v>
      </c>
      <c r="M7" s="20"/>
    </row>
    <row r="8" spans="1:14" ht="15" customHeight="1">
      <c r="A8" s="125"/>
      <c r="B8" s="33">
        <v>-28.363</v>
      </c>
      <c r="C8" s="33">
        <v>1.2010000000000001</v>
      </c>
      <c r="F8" s="128" t="s">
        <v>568</v>
      </c>
      <c r="G8" s="21">
        <v>-21.225000000000001</v>
      </c>
      <c r="H8" s="20">
        <v>4.407</v>
      </c>
      <c r="M8" s="20"/>
    </row>
    <row r="9" spans="1:14" ht="15" customHeight="1">
      <c r="A9" s="125"/>
      <c r="B9" s="33">
        <v>-22.638000000000002</v>
      </c>
      <c r="C9" s="33">
        <v>4.4000000000000004</v>
      </c>
      <c r="F9" s="128" t="s">
        <v>568</v>
      </c>
      <c r="G9" s="21">
        <v>-18.669</v>
      </c>
      <c r="H9" s="20">
        <v>3.165</v>
      </c>
      <c r="M9" s="20"/>
    </row>
    <row r="10" spans="1:14" ht="15" customHeight="1">
      <c r="A10" s="125"/>
      <c r="B10" s="33">
        <v>-21.225000000000001</v>
      </c>
      <c r="C10" s="33">
        <v>4.407</v>
      </c>
      <c r="F10" s="128" t="s">
        <v>568</v>
      </c>
      <c r="G10" s="21">
        <v>-9.6950000000000003</v>
      </c>
      <c r="H10" s="20">
        <v>2.4929999999999999</v>
      </c>
      <c r="M10" s="20"/>
    </row>
    <row r="11" spans="1:14" ht="15" customHeight="1">
      <c r="A11" s="125"/>
      <c r="B11" s="33">
        <v>-18.669</v>
      </c>
      <c r="C11" s="33">
        <v>3.165</v>
      </c>
      <c r="F11" s="128" t="s">
        <v>568</v>
      </c>
      <c r="G11" s="21">
        <v>0</v>
      </c>
      <c r="H11" s="20">
        <v>2.956</v>
      </c>
      <c r="M11" s="20"/>
    </row>
    <row r="12" spans="1:14" ht="15" customHeight="1">
      <c r="A12" s="125"/>
      <c r="B12" s="33">
        <v>-9.6950000000000003</v>
      </c>
      <c r="C12" s="33">
        <v>2.4929999999999999</v>
      </c>
      <c r="F12" s="128" t="s">
        <v>568</v>
      </c>
      <c r="G12" s="21">
        <v>0</v>
      </c>
      <c r="H12" s="20">
        <v>3.004</v>
      </c>
      <c r="M12" s="20"/>
    </row>
    <row r="13" spans="1:14" ht="15" customHeight="1">
      <c r="A13" s="125"/>
      <c r="B13" s="33">
        <v>0</v>
      </c>
      <c r="C13" s="33">
        <v>2.956</v>
      </c>
      <c r="F13" s="128" t="s">
        <v>568</v>
      </c>
      <c r="G13" s="21">
        <v>0</v>
      </c>
      <c r="H13" s="20">
        <v>2.956</v>
      </c>
      <c r="M13" s="20"/>
    </row>
    <row r="14" spans="1:14" ht="15" customHeight="1">
      <c r="A14" s="125"/>
      <c r="B14" s="33">
        <v>0</v>
      </c>
      <c r="C14" s="35">
        <v>3.004</v>
      </c>
      <c r="F14" s="128" t="s">
        <v>568</v>
      </c>
      <c r="G14" s="21">
        <v>0.01</v>
      </c>
      <c r="H14" s="20">
        <v>2.9340000000000002</v>
      </c>
      <c r="M14" s="20"/>
    </row>
    <row r="15" spans="1:14" ht="15" customHeight="1">
      <c r="A15" s="125"/>
      <c r="B15" s="33">
        <v>0</v>
      </c>
      <c r="C15" s="33">
        <v>2.956</v>
      </c>
      <c r="F15" s="128" t="s">
        <v>568</v>
      </c>
      <c r="G15" s="21">
        <v>3.2829999999999999</v>
      </c>
      <c r="H15" s="20">
        <v>2.4729999999999999</v>
      </c>
      <c r="M15" s="20"/>
    </row>
    <row r="16" spans="1:14" ht="15" customHeight="1">
      <c r="A16" s="125"/>
      <c r="B16" s="33">
        <v>0.01</v>
      </c>
      <c r="C16" s="33">
        <v>2.9340000000000002</v>
      </c>
      <c r="F16" s="128" t="s">
        <v>568</v>
      </c>
      <c r="G16" s="21">
        <v>7.0030000000000001</v>
      </c>
      <c r="H16" s="20">
        <v>1.022</v>
      </c>
      <c r="M16" s="20"/>
    </row>
    <row r="17" spans="1:14" ht="15" customHeight="1">
      <c r="A17" s="125"/>
      <c r="B17" s="33">
        <v>3.2829999999999999</v>
      </c>
      <c r="C17" s="33">
        <v>2.4729999999999999</v>
      </c>
      <c r="F17" s="128" t="s">
        <v>568</v>
      </c>
      <c r="G17" s="21">
        <v>15.558</v>
      </c>
      <c r="H17" s="20">
        <v>0.94299999999999995</v>
      </c>
      <c r="M17" s="20"/>
    </row>
    <row r="18" spans="1:14" ht="15" customHeight="1">
      <c r="A18" s="125"/>
      <c r="B18" s="33">
        <v>7.0030000000000001</v>
      </c>
      <c r="C18" s="33">
        <v>1.022</v>
      </c>
      <c r="F18" s="128" t="s">
        <v>568</v>
      </c>
      <c r="G18" s="21">
        <v>19.338999999999999</v>
      </c>
      <c r="H18" s="20">
        <v>2.9289999999999998</v>
      </c>
      <c r="M18" s="20"/>
    </row>
    <row r="19" spans="1:14" ht="15" customHeight="1">
      <c r="A19" s="125"/>
      <c r="B19" s="33">
        <v>15.558</v>
      </c>
      <c r="C19" s="33">
        <v>0.94299999999999995</v>
      </c>
      <c r="F19" s="128" t="s">
        <v>568</v>
      </c>
      <c r="G19" s="21">
        <v>30.234000000000002</v>
      </c>
      <c r="H19" s="20">
        <v>2.8519999999999999</v>
      </c>
      <c r="M19" s="20"/>
    </row>
    <row r="20" spans="1:14" ht="15" customHeight="1">
      <c r="A20" s="125"/>
      <c r="B20" s="33">
        <v>19.338999999999999</v>
      </c>
      <c r="C20" s="33">
        <v>2.9289999999999998</v>
      </c>
      <c r="F20" s="128" t="s">
        <v>568</v>
      </c>
      <c r="G20" s="21">
        <v>37.74</v>
      </c>
      <c r="H20" s="20">
        <v>3.48</v>
      </c>
      <c r="M20" s="20"/>
    </row>
    <row r="21" spans="1:14" ht="15" customHeight="1">
      <c r="A21" s="125"/>
      <c r="B21" s="33">
        <v>30.234000000000002</v>
      </c>
      <c r="C21" s="33">
        <v>2.8519999999999999</v>
      </c>
      <c r="F21" s="128" t="s">
        <v>568</v>
      </c>
      <c r="G21" s="21">
        <v>43.054000000000002</v>
      </c>
      <c r="H21" s="20">
        <v>2.78</v>
      </c>
      <c r="M21" s="20"/>
    </row>
    <row r="22" spans="1:14" ht="15" customHeight="1">
      <c r="A22" s="125"/>
      <c r="B22" s="33">
        <v>37.74</v>
      </c>
      <c r="C22" s="33">
        <v>3.48</v>
      </c>
      <c r="F22" s="128" t="s">
        <v>568</v>
      </c>
      <c r="G22" s="38">
        <v>62.826999999999998</v>
      </c>
      <c r="H22" s="38">
        <v>2.9140000000000001</v>
      </c>
      <c r="M22" s="20"/>
    </row>
    <row r="23" spans="1:14" ht="15" customHeight="1">
      <c r="A23" s="125"/>
      <c r="B23" s="33">
        <v>43.054000000000002</v>
      </c>
      <c r="C23" s="33">
        <v>2.78</v>
      </c>
      <c r="F23" s="128" t="s">
        <v>568</v>
      </c>
      <c r="G23" s="21">
        <v>73.632000000000005</v>
      </c>
      <c r="H23" s="20">
        <v>2.8650000000000002</v>
      </c>
      <c r="M23" s="20"/>
    </row>
    <row r="24" spans="1:14" s="38" customFormat="1" ht="15" customHeight="1">
      <c r="A24" s="125"/>
      <c r="B24" s="33">
        <v>62.826999999999998</v>
      </c>
      <c r="C24" s="33">
        <v>2.9140000000000001</v>
      </c>
      <c r="D24" s="20"/>
      <c r="F24" s="128" t="s">
        <v>568</v>
      </c>
      <c r="G24" s="21">
        <v>83.308000000000007</v>
      </c>
      <c r="H24" s="20">
        <v>3.573</v>
      </c>
      <c r="M24" s="20"/>
      <c r="N24" s="37"/>
    </row>
    <row r="25" spans="1:14" ht="15" customHeight="1">
      <c r="A25" s="125"/>
      <c r="B25" s="33">
        <v>73.632000000000005</v>
      </c>
      <c r="C25" s="33">
        <v>2.8650000000000002</v>
      </c>
      <c r="F25" s="128" t="s">
        <v>568</v>
      </c>
      <c r="G25" s="21">
        <v>90.427000000000007</v>
      </c>
      <c r="H25" s="20">
        <v>4.3319999999999999</v>
      </c>
      <c r="M25" s="20"/>
    </row>
    <row r="26" spans="1:14" ht="15" customHeight="1">
      <c r="A26" s="125"/>
      <c r="B26" s="33">
        <v>83.308000000000007</v>
      </c>
      <c r="C26" s="33">
        <v>3.573</v>
      </c>
      <c r="F26" s="128" t="s">
        <v>568</v>
      </c>
      <c r="G26" s="21">
        <v>95.483000000000004</v>
      </c>
      <c r="H26" s="20">
        <v>2.4980000000000002</v>
      </c>
      <c r="M26" s="20"/>
    </row>
    <row r="27" spans="1:14" ht="15" customHeight="1">
      <c r="A27" s="125"/>
      <c r="B27" s="33">
        <v>90.427000000000007</v>
      </c>
      <c r="C27" s="33">
        <v>4.3319999999999999</v>
      </c>
      <c r="F27" s="128" t="s">
        <v>568</v>
      </c>
      <c r="G27" s="21">
        <v>102.08</v>
      </c>
      <c r="H27" s="20">
        <v>2.2599999999999998</v>
      </c>
      <c r="M27" s="20"/>
    </row>
    <row r="28" spans="1:14" ht="15" customHeight="1">
      <c r="A28" s="125"/>
      <c r="B28" s="33">
        <v>95.483000000000004</v>
      </c>
      <c r="C28" s="33">
        <v>2.4980000000000002</v>
      </c>
      <c r="F28" s="128" t="s">
        <v>568</v>
      </c>
      <c r="G28" s="21">
        <v>103.19</v>
      </c>
      <c r="H28" s="20">
        <v>1.7250000000000001</v>
      </c>
      <c r="M28" s="20"/>
    </row>
    <row r="29" spans="1:14" ht="15" customHeight="1">
      <c r="A29" s="125"/>
      <c r="B29" s="33">
        <v>102.08</v>
      </c>
      <c r="C29" s="33">
        <v>2.2599999999999998</v>
      </c>
      <c r="F29" s="128" t="s">
        <v>568</v>
      </c>
      <c r="G29" s="21">
        <v>108.699</v>
      </c>
      <c r="H29" s="20">
        <v>1.843</v>
      </c>
      <c r="M29" s="20"/>
    </row>
    <row r="30" spans="1:14" ht="15" customHeight="1">
      <c r="A30" s="125"/>
      <c r="B30" s="33">
        <v>103.19</v>
      </c>
      <c r="C30" s="33">
        <v>1.7250000000000001</v>
      </c>
      <c r="F30" s="128" t="s">
        <v>568</v>
      </c>
      <c r="G30" s="21">
        <v>109.928</v>
      </c>
      <c r="H30" s="20">
        <v>2.4700000000000002</v>
      </c>
      <c r="M30" s="20"/>
    </row>
    <row r="31" spans="1:14" ht="15" customHeight="1">
      <c r="A31" s="125"/>
      <c r="B31" s="33">
        <v>108.699</v>
      </c>
      <c r="C31" s="33">
        <v>1.843</v>
      </c>
      <c r="F31" s="128" t="s">
        <v>568</v>
      </c>
      <c r="G31" s="21">
        <v>136.90799999999999</v>
      </c>
      <c r="H31" s="20">
        <v>2.4369999999999998</v>
      </c>
      <c r="M31" s="20"/>
    </row>
    <row r="32" spans="1:14" ht="15" customHeight="1">
      <c r="A32" s="125"/>
      <c r="B32" s="33">
        <v>109.928</v>
      </c>
      <c r="C32" s="39">
        <v>2.4700000000000002</v>
      </c>
      <c r="F32" s="128" t="s">
        <v>568</v>
      </c>
      <c r="G32" s="21">
        <v>160.839</v>
      </c>
      <c r="H32" s="20">
        <v>2.1</v>
      </c>
      <c r="M32" s="20"/>
    </row>
    <row r="33" spans="1:13" ht="15" customHeight="1">
      <c r="A33" s="125"/>
      <c r="B33" s="33">
        <v>136.90799999999999</v>
      </c>
      <c r="C33" s="39">
        <v>2.4369999999999998</v>
      </c>
      <c r="F33" s="128" t="s">
        <v>568</v>
      </c>
      <c r="G33" s="21">
        <v>164.815</v>
      </c>
      <c r="H33" s="20">
        <v>0.68700000000000006</v>
      </c>
      <c r="M33" s="20"/>
    </row>
    <row r="34" spans="1:13" ht="15" customHeight="1">
      <c r="A34" s="125"/>
      <c r="B34" s="33">
        <v>160.839</v>
      </c>
      <c r="C34" s="39">
        <v>2.1</v>
      </c>
      <c r="F34" s="128" t="s">
        <v>568</v>
      </c>
      <c r="G34" s="21">
        <v>175.126</v>
      </c>
      <c r="H34" s="20">
        <v>0.61199999999999999</v>
      </c>
      <c r="M34" s="20"/>
    </row>
    <row r="35" spans="1:13" ht="15" customHeight="1">
      <c r="A35" s="125"/>
      <c r="B35" s="33">
        <v>164.815</v>
      </c>
      <c r="C35" s="39">
        <v>0.68700000000000006</v>
      </c>
      <c r="F35" s="128" t="s">
        <v>568</v>
      </c>
      <c r="G35" s="21">
        <v>179.65899999999999</v>
      </c>
      <c r="H35" s="20">
        <v>2.8319999999999999</v>
      </c>
      <c r="M35" s="20"/>
    </row>
    <row r="36" spans="1:13" ht="15" customHeight="1">
      <c r="A36" s="125"/>
      <c r="B36" s="33">
        <v>175.126</v>
      </c>
      <c r="C36" s="39">
        <v>0.61199999999999999</v>
      </c>
      <c r="F36" s="128" t="s">
        <v>568</v>
      </c>
      <c r="G36" s="21">
        <v>181.34800000000001</v>
      </c>
      <c r="H36" s="20">
        <v>2.9159999999999999</v>
      </c>
      <c r="M36" s="20"/>
    </row>
    <row r="37" spans="1:13" ht="15" customHeight="1">
      <c r="A37" s="125"/>
      <c r="B37" s="33">
        <v>179.65899999999999</v>
      </c>
      <c r="C37" s="39">
        <v>2.8319999999999999</v>
      </c>
      <c r="F37" s="128" t="s">
        <v>568</v>
      </c>
      <c r="G37" s="21">
        <v>186.495</v>
      </c>
      <c r="H37" s="20">
        <v>0.78700000000000003</v>
      </c>
      <c r="M37" s="20"/>
    </row>
    <row r="38" spans="1:13" ht="15" customHeight="1">
      <c r="A38" s="125"/>
      <c r="B38" s="33">
        <v>181.34800000000001</v>
      </c>
      <c r="C38" s="39">
        <v>2.9159999999999999</v>
      </c>
      <c r="F38" s="128" t="s">
        <v>568</v>
      </c>
      <c r="G38" s="21">
        <v>190.654</v>
      </c>
      <c r="H38" s="20">
        <v>0.95399999999999996</v>
      </c>
      <c r="M38" s="20"/>
    </row>
    <row r="39" spans="1:13" ht="15" customHeight="1">
      <c r="A39" s="125"/>
      <c r="B39" s="33">
        <v>186.495</v>
      </c>
      <c r="C39" s="39">
        <v>0.78700000000000003</v>
      </c>
      <c r="F39" s="128" t="s">
        <v>568</v>
      </c>
      <c r="G39" s="21">
        <v>195.39599999999999</v>
      </c>
      <c r="H39" s="20">
        <v>2.452</v>
      </c>
      <c r="M39" s="20"/>
    </row>
    <row r="40" spans="1:13" ht="15" customHeight="1">
      <c r="A40" s="125"/>
      <c r="B40" s="33">
        <v>190.654</v>
      </c>
      <c r="C40" s="39">
        <v>0.95399999999999996</v>
      </c>
      <c r="F40" s="128" t="s">
        <v>568</v>
      </c>
      <c r="G40" s="21">
        <v>198.001</v>
      </c>
      <c r="H40" s="20">
        <v>4.6139999999999999</v>
      </c>
      <c r="M40" s="20"/>
    </row>
    <row r="41" spans="1:13" ht="15" customHeight="1">
      <c r="A41" s="125"/>
      <c r="B41" s="33">
        <v>195.39599999999999</v>
      </c>
      <c r="C41" s="39">
        <v>2.452</v>
      </c>
      <c r="F41" s="128" t="s">
        <v>568</v>
      </c>
      <c r="G41" s="21">
        <v>198.55099999999999</v>
      </c>
      <c r="H41" s="20">
        <v>4.6589999999999998</v>
      </c>
      <c r="M41" s="20"/>
    </row>
    <row r="42" spans="1:13" ht="15" customHeight="1">
      <c r="A42" s="125"/>
      <c r="B42" s="33">
        <v>198.001</v>
      </c>
      <c r="C42" s="39">
        <v>4.6139999999999999</v>
      </c>
      <c r="F42" s="128" t="s">
        <v>568</v>
      </c>
      <c r="G42" s="21">
        <v>202.86799999999999</v>
      </c>
      <c r="H42" s="20">
        <v>2.4489999999999998</v>
      </c>
      <c r="M42" s="20"/>
    </row>
    <row r="43" spans="1:13" ht="15" customHeight="1">
      <c r="A43" s="125"/>
      <c r="B43" s="33">
        <v>198.55099999999999</v>
      </c>
      <c r="C43" s="39">
        <v>4.6589999999999998</v>
      </c>
      <c r="F43" s="128" t="s">
        <v>568</v>
      </c>
      <c r="G43" s="21">
        <v>230.25</v>
      </c>
      <c r="H43" s="20">
        <v>2.42</v>
      </c>
      <c r="M43" s="20"/>
    </row>
    <row r="44" spans="1:13" ht="15" customHeight="1">
      <c r="A44" s="125"/>
      <c r="B44" s="33">
        <v>202.86799999999999</v>
      </c>
      <c r="C44" s="39">
        <v>2.4489999999999998</v>
      </c>
      <c r="F44" s="128" t="s">
        <v>568</v>
      </c>
      <c r="G44" s="21">
        <v>231.327</v>
      </c>
      <c r="H44" s="20">
        <v>2.7519999999999998</v>
      </c>
      <c r="M44" s="20"/>
    </row>
    <row r="45" spans="1:13" ht="15" customHeight="1">
      <c r="A45" s="125"/>
      <c r="B45" s="33">
        <v>230.25</v>
      </c>
      <c r="C45" s="39">
        <v>2.42</v>
      </c>
      <c r="F45" s="128" t="s">
        <v>568</v>
      </c>
      <c r="G45" s="21">
        <v>246.03800000000001</v>
      </c>
      <c r="H45" s="20">
        <v>2.673</v>
      </c>
      <c r="M45" s="20"/>
    </row>
    <row r="46" spans="1:13" ht="15" customHeight="1">
      <c r="A46" s="125"/>
      <c r="B46" s="33">
        <v>231.327</v>
      </c>
      <c r="C46" s="39">
        <v>2.7519999999999998</v>
      </c>
      <c r="F46" s="128" t="s">
        <v>568</v>
      </c>
      <c r="G46" s="21">
        <v>261.52499999999998</v>
      </c>
      <c r="H46" s="20">
        <v>1.9950000000000001</v>
      </c>
      <c r="M46" s="20"/>
    </row>
    <row r="47" spans="1:13" ht="15" customHeight="1">
      <c r="A47" s="125"/>
      <c r="B47" s="33">
        <v>246.03800000000001</v>
      </c>
      <c r="C47" s="33">
        <v>2.673</v>
      </c>
      <c r="F47" s="128" t="s">
        <v>568</v>
      </c>
      <c r="G47" s="21">
        <v>269.87</v>
      </c>
      <c r="H47" s="20">
        <v>2.605</v>
      </c>
      <c r="M47" s="20"/>
    </row>
    <row r="48" spans="1:13" ht="15" customHeight="1">
      <c r="A48" s="125"/>
      <c r="B48" s="33">
        <v>261.52499999999998</v>
      </c>
      <c r="C48" s="33">
        <v>1.9950000000000001</v>
      </c>
      <c r="F48" s="128" t="s">
        <v>568</v>
      </c>
      <c r="G48" s="21">
        <v>272.17700000000002</v>
      </c>
      <c r="H48" s="20">
        <v>1.5940000000000001</v>
      </c>
      <c r="M48" s="20"/>
    </row>
    <row r="49" spans="1:13" ht="15" customHeight="1">
      <c r="A49" s="125"/>
      <c r="B49" s="33">
        <v>269.87</v>
      </c>
      <c r="C49" s="33">
        <v>2.605</v>
      </c>
      <c r="F49" s="128" t="s">
        <v>568</v>
      </c>
      <c r="G49" s="21">
        <v>280.90699999999998</v>
      </c>
      <c r="H49" s="20">
        <v>0.66900000000000004</v>
      </c>
      <c r="M49" s="20"/>
    </row>
    <row r="50" spans="1:13" ht="15" customHeight="1">
      <c r="A50" s="125"/>
      <c r="B50" s="33">
        <v>272.17700000000002</v>
      </c>
      <c r="C50" s="33">
        <v>1.5940000000000001</v>
      </c>
      <c r="F50" s="128" t="s">
        <v>568</v>
      </c>
      <c r="G50" s="21">
        <v>296.33699999999999</v>
      </c>
      <c r="H50" s="20">
        <v>0.82799999999999996</v>
      </c>
      <c r="M50" s="20"/>
    </row>
    <row r="51" spans="1:13" ht="15" customHeight="1">
      <c r="A51" s="125"/>
      <c r="B51" s="33">
        <v>280.90699999999998</v>
      </c>
      <c r="C51" s="33">
        <v>0.66900000000000004</v>
      </c>
      <c r="F51" s="128" t="s">
        <v>568</v>
      </c>
      <c r="G51" s="21">
        <v>303.28199999999998</v>
      </c>
      <c r="H51" s="20">
        <v>3.5910000000000002</v>
      </c>
      <c r="M51" s="20"/>
    </row>
    <row r="52" spans="1:13" ht="15" customHeight="1">
      <c r="A52" s="125"/>
      <c r="B52" s="33">
        <v>296.33699999999999</v>
      </c>
      <c r="C52" s="33">
        <v>0.82799999999999996</v>
      </c>
      <c r="F52" s="128" t="s">
        <v>568</v>
      </c>
      <c r="G52" s="21">
        <v>323.07499999999999</v>
      </c>
      <c r="H52" s="20">
        <v>3.51</v>
      </c>
      <c r="M52" s="20"/>
    </row>
    <row r="53" spans="1:13" ht="15" customHeight="1">
      <c r="A53" s="125"/>
      <c r="B53" s="33">
        <v>303.28199999999998</v>
      </c>
      <c r="C53" s="33">
        <v>3.5910000000000002</v>
      </c>
      <c r="F53" s="128" t="s">
        <v>568</v>
      </c>
      <c r="G53" s="21">
        <v>325.209</v>
      </c>
      <c r="H53" s="20">
        <v>3.1509999999999998</v>
      </c>
      <c r="M53" s="20"/>
    </row>
    <row r="54" spans="1:13" ht="15" customHeight="1">
      <c r="A54" s="125"/>
      <c r="B54" s="33">
        <v>323.07499999999999</v>
      </c>
      <c r="C54" s="33">
        <v>3.51</v>
      </c>
      <c r="F54" s="128" t="s">
        <v>568</v>
      </c>
      <c r="G54" s="21">
        <v>346.23700000000002</v>
      </c>
      <c r="H54" s="20">
        <v>3.4089999999999998</v>
      </c>
      <c r="M54" s="20"/>
    </row>
    <row r="55" spans="1:13" ht="15" customHeight="1">
      <c r="A55" s="125"/>
      <c r="B55" s="33">
        <v>325.209</v>
      </c>
      <c r="C55" s="33">
        <v>3.1509999999999998</v>
      </c>
      <c r="F55" s="128" t="s">
        <v>568</v>
      </c>
      <c r="G55" s="21">
        <v>360.81400000000002</v>
      </c>
      <c r="H55" s="20">
        <v>3.629</v>
      </c>
      <c r="M55" s="20"/>
    </row>
    <row r="56" spans="1:13" ht="15" customHeight="1">
      <c r="A56" s="125"/>
      <c r="B56" s="33">
        <v>346.23700000000002</v>
      </c>
      <c r="C56" s="33">
        <v>3.4089999999999998</v>
      </c>
      <c r="F56" s="128" t="s">
        <v>568</v>
      </c>
      <c r="G56" s="21">
        <v>366.39400000000001</v>
      </c>
      <c r="H56" s="20">
        <v>2.8260000000000001</v>
      </c>
      <c r="M56" s="20"/>
    </row>
    <row r="57" spans="1:13" ht="15" customHeight="1">
      <c r="A57" s="125"/>
      <c r="B57" s="33">
        <v>360.81400000000002</v>
      </c>
      <c r="C57" s="33">
        <v>3.629</v>
      </c>
      <c r="F57" s="128" t="s">
        <v>568</v>
      </c>
      <c r="G57" s="21">
        <v>371.36700000000002</v>
      </c>
      <c r="H57" s="20">
        <v>0.94599999999999995</v>
      </c>
      <c r="M57" s="20"/>
    </row>
    <row r="58" spans="1:13" ht="15" customHeight="1">
      <c r="A58" s="125"/>
      <c r="B58" s="33">
        <v>366.39400000000001</v>
      </c>
      <c r="C58" s="33">
        <v>2.8260000000000001</v>
      </c>
      <c r="F58" s="128" t="s">
        <v>568</v>
      </c>
      <c r="G58" s="21">
        <v>378.24700000000001</v>
      </c>
      <c r="H58" s="20">
        <v>0.98299999999999998</v>
      </c>
      <c r="M58" s="20"/>
    </row>
    <row r="59" spans="1:13" ht="15" customHeight="1">
      <c r="A59" s="125"/>
      <c r="B59" s="33">
        <v>371.36700000000002</v>
      </c>
      <c r="C59" s="33">
        <v>0.94599999999999995</v>
      </c>
      <c r="F59" s="128" t="s">
        <v>568</v>
      </c>
      <c r="G59" s="21">
        <v>386.85899999999998</v>
      </c>
      <c r="H59" s="20">
        <v>5.1390000000000002</v>
      </c>
      <c r="M59" s="20"/>
    </row>
    <row r="60" spans="1:13" ht="15" customHeight="1">
      <c r="A60" s="125"/>
      <c r="B60" s="33">
        <v>378.24700000000001</v>
      </c>
      <c r="C60" s="33">
        <v>0.98299999999999998</v>
      </c>
      <c r="F60" s="128" t="s">
        <v>568</v>
      </c>
      <c r="G60" s="21">
        <v>388.20699999999999</v>
      </c>
      <c r="H60" s="20">
        <v>5.2270000000000003</v>
      </c>
      <c r="M60" s="20"/>
    </row>
    <row r="61" spans="1:13" ht="15" customHeight="1">
      <c r="A61" s="125"/>
      <c r="B61" s="33">
        <v>386.85899999999998</v>
      </c>
      <c r="C61" s="33">
        <v>5.1390000000000002</v>
      </c>
      <c r="F61" s="128" t="s">
        <v>568</v>
      </c>
      <c r="G61" s="21">
        <v>391.34500000000003</v>
      </c>
      <c r="H61" s="20">
        <v>2.9049999999999998</v>
      </c>
      <c r="M61" s="20"/>
    </row>
    <row r="62" spans="1:13" ht="15" customHeight="1">
      <c r="A62" s="125"/>
      <c r="B62" s="33">
        <v>388.20699999999999</v>
      </c>
      <c r="C62" s="33">
        <v>5.2270000000000003</v>
      </c>
      <c r="F62" s="128" t="s">
        <v>568</v>
      </c>
      <c r="G62" s="21">
        <v>399.54</v>
      </c>
      <c r="H62" s="20">
        <v>2.3079999999999998</v>
      </c>
      <c r="M62" s="20"/>
    </row>
    <row r="63" spans="1:13" ht="15" customHeight="1">
      <c r="A63" s="125"/>
      <c r="B63" s="33">
        <v>391.34500000000003</v>
      </c>
      <c r="C63" s="33">
        <v>2.9049999999999998</v>
      </c>
      <c r="F63" s="128" t="s">
        <v>568</v>
      </c>
      <c r="G63" s="21">
        <v>408.13099999999997</v>
      </c>
      <c r="H63" s="20">
        <v>2.165</v>
      </c>
      <c r="M63" s="20"/>
    </row>
    <row r="64" spans="1:13" ht="15" customHeight="1">
      <c r="A64" s="125"/>
      <c r="B64" s="33">
        <v>399.54</v>
      </c>
      <c r="C64" s="33">
        <v>2.3079999999999998</v>
      </c>
      <c r="F64" s="128" t="s">
        <v>568</v>
      </c>
      <c r="G64" s="21">
        <v>411.13600000000002</v>
      </c>
      <c r="H64" s="20">
        <v>0.28399999999999997</v>
      </c>
      <c r="M64" s="20"/>
    </row>
    <row r="65" spans="1:14" ht="15" customHeight="1">
      <c r="A65" s="125"/>
      <c r="B65" s="33">
        <v>408.13099999999997</v>
      </c>
      <c r="C65" s="33">
        <v>2.165</v>
      </c>
      <c r="F65" s="128" t="s">
        <v>568</v>
      </c>
      <c r="G65" s="21">
        <v>417.52600000000001</v>
      </c>
      <c r="H65" s="20">
        <v>0.19</v>
      </c>
      <c r="M65" s="20"/>
    </row>
    <row r="66" spans="1:14" ht="15" customHeight="1">
      <c r="A66" s="125"/>
      <c r="B66" s="33">
        <v>411.13600000000002</v>
      </c>
      <c r="C66" s="33">
        <v>0.28399999999999997</v>
      </c>
      <c r="F66" s="128" t="s">
        <v>568</v>
      </c>
      <c r="G66" s="21">
        <v>426.73099999999999</v>
      </c>
      <c r="H66" s="20">
        <v>4.3760000000000003</v>
      </c>
      <c r="M66" s="20"/>
    </row>
    <row r="67" spans="1:14" ht="15" customHeight="1">
      <c r="A67" s="125"/>
      <c r="B67" s="33">
        <v>417.52600000000001</v>
      </c>
      <c r="C67" s="33">
        <v>0.19</v>
      </c>
      <c r="F67" s="128" t="s">
        <v>568</v>
      </c>
      <c r="G67" s="38">
        <v>430.83100000000002</v>
      </c>
      <c r="H67" s="38">
        <v>4.2130000000000001</v>
      </c>
      <c r="M67" s="20"/>
    </row>
    <row r="68" spans="1:14" ht="15" customHeight="1">
      <c r="A68" s="125"/>
      <c r="B68" s="33">
        <v>426.73099999999999</v>
      </c>
      <c r="C68" s="33">
        <v>4.3760000000000003</v>
      </c>
      <c r="F68" s="128" t="s">
        <v>568</v>
      </c>
      <c r="G68" s="21">
        <v>435.76400000000001</v>
      </c>
      <c r="H68" s="20">
        <v>1.679</v>
      </c>
      <c r="M68" s="20"/>
    </row>
    <row r="69" spans="1:14" s="38" customFormat="1" ht="15" customHeight="1">
      <c r="A69" s="125"/>
      <c r="B69" s="33">
        <v>430.83100000000002</v>
      </c>
      <c r="C69" s="33">
        <v>4.2130000000000001</v>
      </c>
      <c r="D69" s="20"/>
      <c r="F69" s="128" t="s">
        <v>568</v>
      </c>
      <c r="G69" s="21">
        <v>443.13600000000002</v>
      </c>
      <c r="H69" s="20">
        <v>0.34200000000000003</v>
      </c>
      <c r="M69" s="20"/>
      <c r="N69" s="37"/>
    </row>
    <row r="70" spans="1:14" ht="15" customHeight="1">
      <c r="A70" s="125"/>
      <c r="B70" s="33">
        <v>435.76400000000001</v>
      </c>
      <c r="C70" s="33">
        <v>1.679</v>
      </c>
      <c r="F70" s="128" t="s">
        <v>568</v>
      </c>
      <c r="G70" s="21">
        <v>445.23399999999998</v>
      </c>
      <c r="H70" s="20">
        <v>-6.7000000000000004E-2</v>
      </c>
      <c r="M70" s="20"/>
    </row>
    <row r="71" spans="1:14" ht="15" customHeight="1">
      <c r="A71" s="125"/>
      <c r="B71" s="33">
        <v>443.13600000000002</v>
      </c>
      <c r="C71" s="33">
        <v>0.34200000000000003</v>
      </c>
      <c r="F71" s="128" t="s">
        <v>568</v>
      </c>
      <c r="G71" s="21">
        <v>446.233</v>
      </c>
      <c r="H71" s="20">
        <v>0.879</v>
      </c>
      <c r="M71" s="20"/>
    </row>
    <row r="72" spans="1:14" ht="15" customHeight="1">
      <c r="A72" s="125"/>
      <c r="B72" s="33">
        <v>445.23399999999998</v>
      </c>
      <c r="C72" s="33">
        <v>-6.7000000000000004E-2</v>
      </c>
      <c r="F72" s="128" t="s">
        <v>568</v>
      </c>
      <c r="G72" s="21">
        <v>449.53899999999999</v>
      </c>
      <c r="H72" s="20">
        <v>2.3740000000000001</v>
      </c>
      <c r="M72" s="20"/>
    </row>
    <row r="73" spans="1:14" ht="15" customHeight="1">
      <c r="A73" s="125"/>
      <c r="B73" s="33">
        <v>446.233</v>
      </c>
      <c r="C73" s="33">
        <v>0.879</v>
      </c>
      <c r="F73" s="128" t="s">
        <v>568</v>
      </c>
      <c r="G73" s="21">
        <v>451.74900000000002</v>
      </c>
      <c r="H73" s="20">
        <v>2.234</v>
      </c>
      <c r="M73" s="20"/>
    </row>
    <row r="74" spans="1:14" ht="15" customHeight="1">
      <c r="A74" s="125"/>
      <c r="B74" s="33">
        <v>449.53899999999999</v>
      </c>
      <c r="C74" s="33">
        <v>2.3740000000000001</v>
      </c>
      <c r="F74" s="128" t="s">
        <v>568</v>
      </c>
      <c r="G74" s="21">
        <v>455.65499999999997</v>
      </c>
      <c r="H74" s="20">
        <v>0.20699999999999999</v>
      </c>
      <c r="M74" s="20"/>
    </row>
    <row r="75" spans="1:14" ht="15" customHeight="1">
      <c r="A75" s="125"/>
      <c r="B75" s="33">
        <v>451.74900000000002</v>
      </c>
      <c r="C75" s="39">
        <v>2.234</v>
      </c>
      <c r="F75" s="128" t="s">
        <v>568</v>
      </c>
      <c r="G75" s="21">
        <v>475.70299999999997</v>
      </c>
      <c r="H75" s="20">
        <v>0.41199999999999998</v>
      </c>
      <c r="M75" s="20"/>
    </row>
    <row r="76" spans="1:14" ht="15" customHeight="1">
      <c r="A76" s="125"/>
      <c r="B76" s="33">
        <v>455.65499999999997</v>
      </c>
      <c r="C76" s="39">
        <v>0.20699999999999999</v>
      </c>
      <c r="F76" s="128" t="s">
        <v>568</v>
      </c>
      <c r="G76" s="21">
        <v>482.27199999999999</v>
      </c>
      <c r="H76" s="20">
        <v>3.0449999999999999</v>
      </c>
      <c r="M76" s="20"/>
    </row>
    <row r="77" spans="1:14" ht="15" customHeight="1">
      <c r="A77" s="125"/>
      <c r="B77" s="33">
        <v>475.70299999999997</v>
      </c>
      <c r="C77" s="39">
        <v>0.41199999999999998</v>
      </c>
      <c r="F77" s="128" t="s">
        <v>568</v>
      </c>
      <c r="G77" s="21">
        <v>485.245</v>
      </c>
      <c r="H77" s="20">
        <v>1.5980000000000001</v>
      </c>
      <c r="M77" s="20"/>
    </row>
    <row r="78" spans="1:14" ht="15" customHeight="1">
      <c r="A78" s="125"/>
      <c r="B78" s="33">
        <v>482.27199999999999</v>
      </c>
      <c r="C78" s="39">
        <v>3.0449999999999999</v>
      </c>
      <c r="F78" s="128" t="s">
        <v>568</v>
      </c>
      <c r="G78" s="21">
        <v>493.63499999999999</v>
      </c>
      <c r="H78" s="20">
        <v>0.58399999999999996</v>
      </c>
      <c r="M78" s="20"/>
    </row>
    <row r="79" spans="1:14" ht="15" customHeight="1">
      <c r="A79" s="125"/>
      <c r="B79" s="33">
        <v>485.245</v>
      </c>
      <c r="C79" s="39">
        <v>1.5980000000000001</v>
      </c>
      <c r="F79" s="128" t="s">
        <v>568</v>
      </c>
      <c r="G79" s="21">
        <v>501.154</v>
      </c>
      <c r="H79" s="20">
        <v>0.78600000000000003</v>
      </c>
      <c r="M79" s="20"/>
    </row>
    <row r="80" spans="1:14" ht="15" customHeight="1">
      <c r="A80" s="125"/>
      <c r="B80" s="33">
        <v>493.63499999999999</v>
      </c>
      <c r="C80" s="39">
        <v>0.58399999999999996</v>
      </c>
      <c r="F80" s="128" t="s">
        <v>568</v>
      </c>
      <c r="G80" s="21">
        <v>502.28500000000003</v>
      </c>
      <c r="H80" s="20">
        <v>0.20399999999999999</v>
      </c>
      <c r="M80" s="20"/>
    </row>
    <row r="81" spans="1:13" ht="15" customHeight="1">
      <c r="A81" s="125"/>
      <c r="B81" s="33">
        <v>501.154</v>
      </c>
      <c r="C81" s="39">
        <v>0.78600000000000003</v>
      </c>
      <c r="F81" s="128" t="s">
        <v>568</v>
      </c>
      <c r="G81" s="21">
        <v>504.41399999999999</v>
      </c>
      <c r="H81" s="20">
        <v>0.25700000000000001</v>
      </c>
      <c r="M81" s="20"/>
    </row>
    <row r="82" spans="1:13" ht="15" customHeight="1">
      <c r="A82" s="125"/>
      <c r="B82" s="33">
        <v>502.28500000000003</v>
      </c>
      <c r="C82" s="39">
        <v>0.20399999999999999</v>
      </c>
      <c r="F82" s="128" t="s">
        <v>568</v>
      </c>
      <c r="G82" s="21">
        <v>505.01400000000001</v>
      </c>
      <c r="H82" s="20">
        <v>0.78900000000000003</v>
      </c>
      <c r="M82" s="20"/>
    </row>
    <row r="83" spans="1:13" ht="15" customHeight="1">
      <c r="A83" s="125"/>
      <c r="B83" s="33">
        <v>504.41399999999999</v>
      </c>
      <c r="C83" s="39">
        <v>0.25700000000000001</v>
      </c>
      <c r="F83" s="128" t="s">
        <v>568</v>
      </c>
      <c r="G83" s="21">
        <v>509.09300000000002</v>
      </c>
      <c r="H83" s="20">
        <v>1.746</v>
      </c>
      <c r="M83" s="20"/>
    </row>
    <row r="84" spans="1:13" ht="15" customHeight="1">
      <c r="A84" s="125"/>
      <c r="B84" s="33">
        <v>505.01400000000001</v>
      </c>
      <c r="C84" s="39">
        <v>0.78900000000000003</v>
      </c>
      <c r="F84" s="128" t="s">
        <v>568</v>
      </c>
      <c r="G84" s="21">
        <v>512.53399999999999</v>
      </c>
      <c r="H84" s="20">
        <v>3.738</v>
      </c>
      <c r="M84" s="20"/>
    </row>
    <row r="85" spans="1:13" ht="15" customHeight="1">
      <c r="A85" s="125"/>
      <c r="B85" s="33">
        <v>509.09300000000002</v>
      </c>
      <c r="C85" s="39">
        <v>1.746</v>
      </c>
      <c r="F85" s="128" t="s">
        <v>568</v>
      </c>
      <c r="G85" s="21">
        <v>513.89400000000001</v>
      </c>
      <c r="H85" s="20">
        <v>3.7050000000000001</v>
      </c>
      <c r="M85" s="20"/>
    </row>
    <row r="86" spans="1:13" ht="15" customHeight="1">
      <c r="A86" s="125"/>
      <c r="B86" s="33">
        <v>512.53399999999999</v>
      </c>
      <c r="C86" s="39">
        <v>3.738</v>
      </c>
      <c r="F86" s="128" t="s">
        <v>568</v>
      </c>
      <c r="G86" s="21">
        <v>516.19500000000005</v>
      </c>
      <c r="H86" s="20">
        <v>1.9950000000000001</v>
      </c>
      <c r="M86" s="20"/>
    </row>
    <row r="87" spans="1:13" ht="15" customHeight="1">
      <c r="A87" s="125"/>
      <c r="B87" s="33">
        <v>513.89400000000001</v>
      </c>
      <c r="C87" s="39">
        <v>3.7050000000000001</v>
      </c>
      <c r="F87" s="128" t="s">
        <v>568</v>
      </c>
      <c r="G87" s="21">
        <v>542.952</v>
      </c>
      <c r="H87" s="20">
        <v>1.5629999999999999</v>
      </c>
      <c r="M87" s="20"/>
    </row>
    <row r="88" spans="1:13" ht="15" customHeight="1">
      <c r="A88" s="125"/>
      <c r="B88" s="33">
        <v>516.19500000000005</v>
      </c>
      <c r="C88" s="39">
        <v>1.9950000000000001</v>
      </c>
      <c r="F88" s="128" t="s">
        <v>568</v>
      </c>
      <c r="G88" s="21">
        <v>552.81600000000003</v>
      </c>
      <c r="H88" s="20">
        <v>9.5000000000000001E-2</v>
      </c>
      <c r="M88" s="20"/>
    </row>
    <row r="89" spans="1:13" ht="15" customHeight="1">
      <c r="A89" s="125"/>
      <c r="B89" s="33">
        <v>542.952</v>
      </c>
      <c r="C89" s="39">
        <v>1.5629999999999999</v>
      </c>
      <c r="F89" s="128" t="s">
        <v>568</v>
      </c>
      <c r="G89" s="21">
        <v>560.995</v>
      </c>
      <c r="H89" s="20">
        <v>0.108</v>
      </c>
      <c r="M89" s="20"/>
    </row>
    <row r="90" spans="1:13" ht="15" customHeight="1">
      <c r="A90" s="125"/>
      <c r="B90" s="33">
        <v>552.81600000000003</v>
      </c>
      <c r="C90" s="33">
        <v>9.5000000000000001E-2</v>
      </c>
      <c r="F90" s="128" t="s">
        <v>568</v>
      </c>
      <c r="G90" s="21">
        <v>567.59299999999996</v>
      </c>
      <c r="H90" s="20">
        <v>1.956</v>
      </c>
      <c r="M90" s="20"/>
    </row>
    <row r="91" spans="1:13" ht="15" customHeight="1">
      <c r="A91" s="125"/>
      <c r="B91" s="33">
        <v>560.995</v>
      </c>
      <c r="C91" s="33">
        <v>0.108</v>
      </c>
      <c r="F91" s="128" t="s">
        <v>568</v>
      </c>
      <c r="G91" s="21">
        <v>570.41499999999996</v>
      </c>
      <c r="H91" s="20">
        <v>0.52100000000000002</v>
      </c>
      <c r="M91" s="20"/>
    </row>
    <row r="92" spans="1:13" ht="15" customHeight="1">
      <c r="A92" s="125"/>
      <c r="B92" s="33">
        <v>567.59299999999996</v>
      </c>
      <c r="C92" s="33">
        <v>1.956</v>
      </c>
      <c r="F92" s="128" t="s">
        <v>568</v>
      </c>
      <c r="G92" s="21">
        <v>573.00199999999995</v>
      </c>
      <c r="H92" s="20">
        <v>6.3E-2</v>
      </c>
      <c r="M92" s="20"/>
    </row>
    <row r="93" spans="1:13" ht="15" customHeight="1">
      <c r="A93" s="125"/>
      <c r="B93" s="33">
        <v>570.41499999999996</v>
      </c>
      <c r="C93" s="33">
        <v>0.52100000000000002</v>
      </c>
      <c r="F93" s="128" t="s">
        <v>568</v>
      </c>
      <c r="G93" s="21">
        <v>583.76400000000001</v>
      </c>
      <c r="H93" s="20">
        <v>0.26600000000000001</v>
      </c>
      <c r="M93" s="20"/>
    </row>
    <row r="94" spans="1:13" ht="15" customHeight="1">
      <c r="A94" s="125"/>
      <c r="B94" s="33">
        <v>573.00199999999995</v>
      </c>
      <c r="C94" s="33">
        <v>6.3E-2</v>
      </c>
      <c r="F94" s="128" t="s">
        <v>568</v>
      </c>
      <c r="G94" s="21">
        <v>586.58299999999997</v>
      </c>
      <c r="H94" s="20">
        <v>1.4370000000000001</v>
      </c>
      <c r="M94" s="20"/>
    </row>
    <row r="95" spans="1:13" ht="15" customHeight="1">
      <c r="A95" s="125"/>
      <c r="B95" s="33">
        <v>583.76400000000001</v>
      </c>
      <c r="C95" s="33">
        <v>0.26600000000000001</v>
      </c>
      <c r="F95" s="128" t="s">
        <v>568</v>
      </c>
      <c r="G95" s="21">
        <v>587.53200000000004</v>
      </c>
      <c r="H95" s="20">
        <v>1.4730000000000001</v>
      </c>
      <c r="M95" s="20"/>
    </row>
    <row r="96" spans="1:13" ht="15" customHeight="1">
      <c r="A96" s="125"/>
      <c r="B96" s="33">
        <v>586.58299999999997</v>
      </c>
      <c r="C96" s="33">
        <v>1.4370000000000001</v>
      </c>
      <c r="F96" s="128" t="s">
        <v>568</v>
      </c>
      <c r="G96" s="21">
        <v>590.99599999999998</v>
      </c>
      <c r="H96" s="20">
        <v>0.151</v>
      </c>
      <c r="M96" s="20"/>
    </row>
    <row r="97" spans="1:13" ht="15" customHeight="1">
      <c r="A97" s="125"/>
      <c r="B97" s="33">
        <v>587.53200000000004</v>
      </c>
      <c r="C97" s="33">
        <v>1.4730000000000001</v>
      </c>
      <c r="F97" s="128" t="s">
        <v>568</v>
      </c>
      <c r="G97" s="21">
        <v>602.14700000000005</v>
      </c>
      <c r="H97" s="20">
        <v>-0.19</v>
      </c>
      <c r="M97" s="20"/>
    </row>
    <row r="98" spans="1:13" ht="15" customHeight="1">
      <c r="A98" s="125"/>
      <c r="B98" s="33">
        <v>590.99599999999998</v>
      </c>
      <c r="C98" s="33">
        <v>0.151</v>
      </c>
      <c r="F98" s="128" t="s">
        <v>568</v>
      </c>
      <c r="G98" s="21">
        <v>605.90599999999995</v>
      </c>
      <c r="H98" s="20">
        <v>1.7290000000000001</v>
      </c>
      <c r="M98" s="20"/>
    </row>
    <row r="99" spans="1:13" ht="15" customHeight="1">
      <c r="A99" s="125"/>
      <c r="B99" s="33">
        <v>602.14700000000005</v>
      </c>
      <c r="C99" s="33">
        <v>-0.19</v>
      </c>
      <c r="F99" s="128" t="s">
        <v>568</v>
      </c>
      <c r="G99" s="21">
        <v>606.88599999999997</v>
      </c>
      <c r="H99" s="20">
        <v>1.7270000000000001</v>
      </c>
      <c r="M99" s="20"/>
    </row>
    <row r="100" spans="1:13" ht="15" customHeight="1">
      <c r="A100" s="125"/>
      <c r="B100" s="33">
        <v>605.90599999999995</v>
      </c>
      <c r="C100" s="33">
        <v>1.7290000000000001</v>
      </c>
      <c r="F100" s="128" t="s">
        <v>568</v>
      </c>
      <c r="G100" s="21">
        <v>609.697</v>
      </c>
      <c r="H100" s="20">
        <v>0.39500000000000002</v>
      </c>
      <c r="M100" s="20"/>
    </row>
    <row r="101" spans="1:13" ht="15" customHeight="1">
      <c r="A101" s="125"/>
      <c r="B101" s="33">
        <v>606.88599999999997</v>
      </c>
      <c r="C101" s="33">
        <v>1.7270000000000001</v>
      </c>
      <c r="F101" s="128" t="s">
        <v>568</v>
      </c>
      <c r="G101" s="21">
        <v>620.38800000000003</v>
      </c>
      <c r="H101" s="20">
        <v>-0.58899999999999997</v>
      </c>
      <c r="M101" s="20"/>
    </row>
    <row r="102" spans="1:13" ht="15" customHeight="1">
      <c r="A102" s="125"/>
      <c r="B102" s="33">
        <v>609.697</v>
      </c>
      <c r="C102" s="33">
        <v>0.39500000000000002</v>
      </c>
      <c r="F102" s="128" t="s">
        <v>568</v>
      </c>
      <c r="G102" s="21">
        <v>624.76</v>
      </c>
      <c r="H102" s="20">
        <v>-0.79</v>
      </c>
      <c r="M102" s="20"/>
    </row>
    <row r="103" spans="1:13" ht="15" customHeight="1">
      <c r="A103" s="125"/>
      <c r="B103" s="33">
        <v>620.38800000000003</v>
      </c>
      <c r="C103" s="33">
        <v>-0.58899999999999997</v>
      </c>
      <c r="F103" s="128" t="s">
        <v>568</v>
      </c>
      <c r="G103" s="21">
        <v>630.91999999999996</v>
      </c>
      <c r="H103" s="20">
        <v>-0.97</v>
      </c>
      <c r="M103" s="20"/>
    </row>
    <row r="104" spans="1:13" ht="15" customHeight="1">
      <c r="A104" s="125"/>
      <c r="B104" s="33">
        <v>624.76</v>
      </c>
      <c r="C104" s="33">
        <v>-0.79</v>
      </c>
      <c r="F104" s="128" t="s">
        <v>568</v>
      </c>
      <c r="G104" s="21">
        <v>637.48</v>
      </c>
      <c r="H104" s="20">
        <v>-1.06</v>
      </c>
      <c r="M104" s="20"/>
    </row>
    <row r="105" spans="1:13" ht="15" customHeight="1">
      <c r="A105" s="125"/>
      <c r="B105" s="33">
        <v>630.91999999999996</v>
      </c>
      <c r="C105" s="33">
        <v>-0.97</v>
      </c>
      <c r="F105" s="128" t="s">
        <v>568</v>
      </c>
      <c r="G105" s="21">
        <v>644.72299999999996</v>
      </c>
      <c r="H105" s="20">
        <v>-1.08</v>
      </c>
      <c r="M105" s="20"/>
    </row>
    <row r="106" spans="1:13" ht="15" customHeight="1">
      <c r="A106" s="125"/>
      <c r="B106" s="33">
        <v>637.48</v>
      </c>
      <c r="C106" s="33">
        <v>-1.06</v>
      </c>
      <c r="F106" s="128" t="s">
        <v>568</v>
      </c>
      <c r="G106" s="21">
        <v>645.51499999999999</v>
      </c>
      <c r="H106" s="20">
        <v>-0.375</v>
      </c>
      <c r="M106" s="20"/>
    </row>
    <row r="107" spans="1:13" ht="15" customHeight="1">
      <c r="A107" s="125"/>
      <c r="B107" s="33">
        <v>644.72299999999996</v>
      </c>
      <c r="C107" s="33">
        <v>-1.08</v>
      </c>
      <c r="F107" s="128" t="s">
        <v>568</v>
      </c>
      <c r="G107" s="21">
        <v>649.98400000000004</v>
      </c>
      <c r="H107" s="20">
        <v>1.8859999999999999</v>
      </c>
      <c r="M107" s="20"/>
    </row>
    <row r="108" spans="1:13" ht="15" customHeight="1">
      <c r="A108" s="125"/>
      <c r="B108" s="33">
        <v>645.51499999999999</v>
      </c>
      <c r="C108" s="33">
        <v>-0.375</v>
      </c>
      <c r="F108" s="128" t="s">
        <v>568</v>
      </c>
      <c r="G108" s="21">
        <v>651.28399999999999</v>
      </c>
      <c r="H108" s="20">
        <v>2.2599999999999998</v>
      </c>
      <c r="M108" s="20"/>
    </row>
    <row r="109" spans="1:13" ht="15" customHeight="1">
      <c r="A109" s="125"/>
      <c r="B109" s="33">
        <v>649.98400000000004</v>
      </c>
      <c r="C109" s="33">
        <v>1.8859999999999999</v>
      </c>
      <c r="F109" s="128" t="s">
        <v>568</v>
      </c>
      <c r="G109" s="21">
        <v>653.93200000000002</v>
      </c>
      <c r="H109" s="20">
        <v>1.343</v>
      </c>
      <c r="M109" s="20"/>
    </row>
    <row r="110" spans="1:13" ht="15" customHeight="1">
      <c r="A110" s="125"/>
      <c r="B110" s="33">
        <v>651.28399999999999</v>
      </c>
      <c r="C110" s="33">
        <v>2.2599999999999998</v>
      </c>
      <c r="F110" s="128" t="s">
        <v>568</v>
      </c>
      <c r="G110" s="21">
        <v>682.29</v>
      </c>
      <c r="H110" s="20">
        <v>1.048</v>
      </c>
      <c r="M110" s="20"/>
    </row>
    <row r="111" spans="1:13" ht="15" customHeight="1">
      <c r="A111" s="125"/>
      <c r="B111" s="33">
        <v>653.93200000000002</v>
      </c>
      <c r="C111" s="33">
        <v>1.343</v>
      </c>
      <c r="F111" s="128" t="s">
        <v>568</v>
      </c>
      <c r="G111" s="21">
        <v>685.80100000000004</v>
      </c>
      <c r="H111" s="20">
        <v>0.52500000000000002</v>
      </c>
      <c r="M111" s="20"/>
    </row>
    <row r="112" spans="1:13" ht="15" customHeight="1">
      <c r="A112" s="125"/>
      <c r="B112" s="33">
        <v>682.29</v>
      </c>
      <c r="C112" s="33">
        <v>1.048</v>
      </c>
      <c r="F112" s="128" t="s">
        <v>568</v>
      </c>
      <c r="G112" s="38">
        <v>692.56200000000001</v>
      </c>
      <c r="H112" s="38">
        <v>2.2010000000000001</v>
      </c>
      <c r="M112" s="20"/>
    </row>
    <row r="113" spans="1:14" ht="15" customHeight="1">
      <c r="A113" s="125"/>
      <c r="B113" s="33">
        <v>685.80100000000004</v>
      </c>
      <c r="C113" s="33">
        <v>0.52500000000000002</v>
      </c>
      <c r="F113" s="128" t="s">
        <v>568</v>
      </c>
      <c r="G113" s="21">
        <v>693.76099999999997</v>
      </c>
      <c r="H113" s="20">
        <v>2.0910000000000002</v>
      </c>
      <c r="M113" s="20"/>
    </row>
    <row r="114" spans="1:14" s="38" customFormat="1" ht="15" customHeight="1">
      <c r="A114" s="125"/>
      <c r="B114" s="33">
        <v>692.56200000000001</v>
      </c>
      <c r="C114" s="33">
        <v>2.2010000000000001</v>
      </c>
      <c r="D114" s="20"/>
      <c r="F114" s="128" t="s">
        <v>568</v>
      </c>
      <c r="G114" s="21">
        <v>693.79</v>
      </c>
      <c r="H114" s="20">
        <v>2.0910000000000002</v>
      </c>
      <c r="M114" s="20"/>
      <c r="N114" s="37"/>
    </row>
    <row r="115" spans="1:14" ht="15" customHeight="1">
      <c r="A115" s="125"/>
      <c r="B115" s="33">
        <v>693.76099999999997</v>
      </c>
      <c r="C115" s="33">
        <v>2.0910000000000002</v>
      </c>
      <c r="F115" s="128" t="s">
        <v>568</v>
      </c>
      <c r="G115" s="21">
        <v>695.7</v>
      </c>
      <c r="H115" s="20">
        <v>1.139</v>
      </c>
      <c r="M115" s="20"/>
    </row>
    <row r="116" spans="1:14" ht="15" customHeight="1">
      <c r="A116" s="125"/>
      <c r="B116" s="33">
        <v>693.79</v>
      </c>
      <c r="C116" s="33">
        <v>2.0910000000000002</v>
      </c>
      <c r="F116" s="128" t="s">
        <v>568</v>
      </c>
      <c r="G116" s="21">
        <v>697.28</v>
      </c>
      <c r="H116" s="20">
        <v>1.0669999999999999</v>
      </c>
      <c r="M116" s="20"/>
    </row>
    <row r="117" spans="1:14" ht="15" customHeight="1">
      <c r="A117" s="125"/>
      <c r="B117" s="33">
        <v>695.7</v>
      </c>
      <c r="C117" s="33">
        <v>1.139</v>
      </c>
      <c r="F117" s="128" t="s">
        <v>568</v>
      </c>
      <c r="G117" s="21">
        <v>700.30499999999995</v>
      </c>
      <c r="H117" s="20">
        <v>-0.34200000000000003</v>
      </c>
      <c r="M117" s="20"/>
    </row>
    <row r="118" spans="1:14" ht="15" customHeight="1">
      <c r="A118" s="125"/>
      <c r="B118" s="33">
        <v>697.28</v>
      </c>
      <c r="C118" s="33">
        <v>1.0669999999999999</v>
      </c>
      <c r="F118" s="128" t="s">
        <v>568</v>
      </c>
      <c r="G118" s="21">
        <v>742.35900000000004</v>
      </c>
      <c r="H118" s="20">
        <v>2.0779999999999998</v>
      </c>
      <c r="M118" s="20"/>
    </row>
    <row r="119" spans="1:14" ht="15" customHeight="1">
      <c r="A119" s="125"/>
      <c r="B119" s="33">
        <v>700.30499999999995</v>
      </c>
      <c r="C119" s="33">
        <v>-0.34200000000000003</v>
      </c>
      <c r="F119" s="128" t="s">
        <v>568</v>
      </c>
      <c r="G119" s="21">
        <v>751.92899999999997</v>
      </c>
      <c r="H119" s="20">
        <v>-0.878</v>
      </c>
      <c r="M119" s="20"/>
    </row>
    <row r="120" spans="1:14" ht="15" customHeight="1">
      <c r="A120" s="125"/>
      <c r="B120" s="33">
        <v>742.35900000000004</v>
      </c>
      <c r="C120" s="33">
        <v>2.0779999999999998</v>
      </c>
      <c r="F120" s="128" t="s">
        <v>568</v>
      </c>
      <c r="G120" s="21">
        <v>759.61800000000005</v>
      </c>
      <c r="H120" s="20">
        <v>3.6150000000000002</v>
      </c>
      <c r="M120" s="20"/>
    </row>
    <row r="121" spans="1:14" ht="15" customHeight="1">
      <c r="A121" s="125"/>
      <c r="B121" s="33">
        <v>751.92899999999997</v>
      </c>
      <c r="C121" s="33">
        <v>-0.878</v>
      </c>
      <c r="F121" s="128" t="s">
        <v>568</v>
      </c>
      <c r="G121" s="21">
        <v>764.16099999999994</v>
      </c>
      <c r="H121" s="20">
        <v>1.4730000000000001</v>
      </c>
      <c r="M121" s="20"/>
    </row>
    <row r="122" spans="1:14" ht="15" customHeight="1">
      <c r="A122" s="125"/>
      <c r="B122" s="33">
        <v>759.61800000000005</v>
      </c>
      <c r="C122" s="33">
        <v>3.6150000000000002</v>
      </c>
      <c r="F122" s="128" t="s">
        <v>568</v>
      </c>
      <c r="G122" s="21">
        <v>794.89700000000005</v>
      </c>
      <c r="H122" s="20">
        <v>1.522</v>
      </c>
      <c r="M122" s="20"/>
    </row>
    <row r="123" spans="1:14" ht="15" customHeight="1">
      <c r="A123" s="125"/>
      <c r="B123" s="33">
        <v>764.16099999999994</v>
      </c>
      <c r="C123" s="33">
        <v>1.4730000000000001</v>
      </c>
      <c r="F123" s="128" t="s">
        <v>568</v>
      </c>
      <c r="G123" s="21">
        <v>817.69899999999996</v>
      </c>
      <c r="H123" s="20">
        <v>4.9989999999999997</v>
      </c>
      <c r="M123" s="20"/>
    </row>
    <row r="124" spans="1:14" ht="15" customHeight="1">
      <c r="A124" s="125"/>
      <c r="B124" s="33">
        <v>794.89700000000005</v>
      </c>
      <c r="C124" s="33">
        <v>1.522</v>
      </c>
      <c r="F124" s="128" t="s">
        <v>568</v>
      </c>
      <c r="G124" s="21">
        <v>824.74400000000003</v>
      </c>
      <c r="H124" s="20">
        <v>1.855</v>
      </c>
      <c r="M124" s="20"/>
    </row>
    <row r="125" spans="1:14" ht="15" customHeight="1">
      <c r="A125" s="125"/>
      <c r="B125" s="33">
        <v>817.69899999999996</v>
      </c>
      <c r="C125" s="39">
        <v>4.9989999999999997</v>
      </c>
      <c r="F125" s="128" t="s">
        <v>568</v>
      </c>
      <c r="G125" s="21">
        <v>837.34299999999996</v>
      </c>
      <c r="H125" s="20">
        <v>9.2999999999999999E-2</v>
      </c>
      <c r="M125" s="20"/>
    </row>
    <row r="126" spans="1:14" ht="15" customHeight="1">
      <c r="A126" s="125"/>
      <c r="B126" s="33">
        <v>824.74400000000003</v>
      </c>
      <c r="C126" s="39">
        <v>1.855</v>
      </c>
      <c r="F126" s="128" t="s">
        <v>568</v>
      </c>
      <c r="G126" s="21">
        <v>845.09799999999996</v>
      </c>
      <c r="H126" s="20">
        <v>4.7050000000000001</v>
      </c>
    </row>
    <row r="127" spans="1:14" ht="15" customHeight="1">
      <c r="A127" s="125"/>
      <c r="B127" s="33">
        <v>837.34299999999996</v>
      </c>
      <c r="C127" s="39">
        <v>9.2999999999999999E-2</v>
      </c>
      <c r="F127" s="128" t="s">
        <v>568</v>
      </c>
      <c r="G127" s="21">
        <v>851.07799999999997</v>
      </c>
      <c r="H127" s="20">
        <v>1.9490000000000001</v>
      </c>
    </row>
    <row r="128" spans="1:14" ht="15" customHeight="1">
      <c r="A128" s="125"/>
      <c r="B128" s="33">
        <v>845.09799999999996</v>
      </c>
      <c r="C128" s="39">
        <v>4.7050000000000001</v>
      </c>
      <c r="F128" s="128" t="s">
        <v>568</v>
      </c>
      <c r="G128" s="21">
        <v>883.274</v>
      </c>
      <c r="H128" s="20">
        <v>1.1339999999999999</v>
      </c>
    </row>
    <row r="129" spans="1:13" ht="15" customHeight="1">
      <c r="A129" s="125"/>
      <c r="B129" s="33">
        <v>851.07799999999997</v>
      </c>
      <c r="C129" s="39">
        <v>1.9490000000000001</v>
      </c>
      <c r="F129" s="128" t="s">
        <v>568</v>
      </c>
      <c r="G129" s="21">
        <v>923.96299999999997</v>
      </c>
      <c r="H129" s="20">
        <v>0.44400000000000001</v>
      </c>
    </row>
    <row r="130" spans="1:13" ht="15" customHeight="1">
      <c r="A130" s="125"/>
      <c r="B130" s="33">
        <v>883.274</v>
      </c>
      <c r="C130" s="39">
        <v>1.1339999999999999</v>
      </c>
      <c r="F130" s="128" t="s">
        <v>568</v>
      </c>
      <c r="G130" s="21">
        <v>933.76599999999996</v>
      </c>
      <c r="H130" s="20">
        <v>0.40899999999999997</v>
      </c>
    </row>
    <row r="131" spans="1:13" ht="15" customHeight="1">
      <c r="A131" s="125"/>
      <c r="B131" s="33">
        <v>923.96299999999997</v>
      </c>
      <c r="C131" s="39">
        <v>0.44400000000000001</v>
      </c>
      <c r="F131" s="128" t="s">
        <v>568</v>
      </c>
      <c r="G131" s="21">
        <v>938.21699999999998</v>
      </c>
      <c r="H131" s="20">
        <v>3.4809999999999999</v>
      </c>
    </row>
    <row r="132" spans="1:13" ht="15" customHeight="1">
      <c r="A132" s="125"/>
      <c r="B132" s="33">
        <v>933.76599999999996</v>
      </c>
      <c r="C132" s="39">
        <v>0.40899999999999997</v>
      </c>
      <c r="F132" s="128" t="s">
        <v>568</v>
      </c>
      <c r="G132" s="21">
        <v>947.76300000000003</v>
      </c>
      <c r="H132" s="20">
        <v>0.47</v>
      </c>
    </row>
    <row r="133" spans="1:13" ht="15" customHeight="1">
      <c r="A133" s="125"/>
      <c r="B133" s="33">
        <v>938.21699999999998</v>
      </c>
      <c r="C133" s="39">
        <v>3.4809999999999999</v>
      </c>
      <c r="F133" s="128" t="s">
        <v>568</v>
      </c>
      <c r="G133" s="21">
        <v>960.755</v>
      </c>
      <c r="H133" s="20">
        <v>0.56499999999999995</v>
      </c>
    </row>
    <row r="134" spans="1:13" ht="15" customHeight="1">
      <c r="A134" s="125"/>
      <c r="B134" s="33">
        <v>947.76300000000003</v>
      </c>
      <c r="C134" s="39">
        <v>0.47</v>
      </c>
      <c r="F134" s="128" t="s">
        <v>568</v>
      </c>
      <c r="G134" s="21">
        <v>968.36500000000001</v>
      </c>
      <c r="H134" s="20">
        <v>3.819</v>
      </c>
    </row>
    <row r="135" spans="1:13" ht="15" customHeight="1">
      <c r="A135" s="125"/>
      <c r="B135" s="33">
        <v>960.755</v>
      </c>
      <c r="C135" s="39">
        <v>0.56499999999999995</v>
      </c>
      <c r="F135" s="128" t="s">
        <v>568</v>
      </c>
      <c r="G135" s="21">
        <v>972.97799999999995</v>
      </c>
      <c r="H135" s="20">
        <v>1.377</v>
      </c>
    </row>
    <row r="136" spans="1:13" ht="15" customHeight="1">
      <c r="A136" s="125"/>
      <c r="B136" s="33">
        <v>968.36500000000001</v>
      </c>
      <c r="C136" s="39">
        <v>3.819</v>
      </c>
      <c r="F136" s="128" t="s">
        <v>568</v>
      </c>
      <c r="G136" s="21">
        <v>996.02099999999996</v>
      </c>
      <c r="H136" s="20">
        <v>1.4330000000000001</v>
      </c>
    </row>
    <row r="137" spans="1:13" ht="15" customHeight="1">
      <c r="A137" s="125"/>
      <c r="B137" s="33">
        <v>972.97799999999995</v>
      </c>
      <c r="C137" s="39">
        <v>1.377</v>
      </c>
      <c r="F137" s="128" t="s">
        <v>568</v>
      </c>
      <c r="G137" s="21">
        <v>999.85400000000004</v>
      </c>
      <c r="H137" s="20">
        <v>3.274</v>
      </c>
    </row>
    <row r="138" spans="1:13" ht="15" customHeight="1">
      <c r="A138" s="125"/>
      <c r="B138" s="33">
        <v>996.02099999999996</v>
      </c>
      <c r="C138" s="39">
        <v>1.4330000000000001</v>
      </c>
      <c r="F138" s="128" t="s">
        <v>568</v>
      </c>
      <c r="G138" s="21">
        <v>1003.327</v>
      </c>
      <c r="H138" s="20">
        <v>0.622</v>
      </c>
    </row>
    <row r="139" spans="1:13" ht="15" customHeight="1">
      <c r="A139" s="125"/>
      <c r="B139" s="33">
        <v>999.85400000000004</v>
      </c>
      <c r="C139" s="39">
        <v>3.274</v>
      </c>
      <c r="F139" s="128" t="s">
        <v>568</v>
      </c>
      <c r="G139" s="21">
        <v>1014.237</v>
      </c>
      <c r="H139" s="20">
        <v>0.76300000000000001</v>
      </c>
      <c r="M139" s="20"/>
    </row>
    <row r="140" spans="1:13" ht="15" customHeight="1">
      <c r="A140" s="125"/>
      <c r="B140" s="33">
        <v>1003.327</v>
      </c>
      <c r="C140" s="33">
        <v>0.622</v>
      </c>
      <c r="F140" s="128" t="s">
        <v>568</v>
      </c>
      <c r="G140" s="21">
        <v>1021.692</v>
      </c>
      <c r="H140" s="20">
        <v>3.895</v>
      </c>
    </row>
    <row r="141" spans="1:13" ht="15" customHeight="1">
      <c r="A141" s="125"/>
      <c r="B141" s="33">
        <v>1014.237</v>
      </c>
      <c r="C141" s="33">
        <v>0.76300000000000001</v>
      </c>
      <c r="F141" s="128" t="s">
        <v>568</v>
      </c>
      <c r="G141" s="21">
        <v>1029.008</v>
      </c>
      <c r="H141" s="20">
        <v>0.99199999999999999</v>
      </c>
    </row>
    <row r="142" spans="1:13" ht="15" customHeight="1">
      <c r="A142" s="125"/>
      <c r="B142" s="33">
        <v>1021.692</v>
      </c>
      <c r="C142" s="33">
        <v>3.895</v>
      </c>
      <c r="F142" s="128" t="s">
        <v>568</v>
      </c>
      <c r="G142" s="21">
        <v>1031.7370000000001</v>
      </c>
      <c r="H142" s="20">
        <v>0.91</v>
      </c>
    </row>
    <row r="143" spans="1:13" ht="15" customHeight="1">
      <c r="A143" s="125"/>
      <c r="B143" s="33">
        <v>1029.008</v>
      </c>
      <c r="C143" s="33">
        <v>0.99199999999999999</v>
      </c>
      <c r="F143" s="128" t="s">
        <v>568</v>
      </c>
      <c r="G143" s="21">
        <v>1039.5740000000001</v>
      </c>
      <c r="H143" s="20">
        <v>5.0960000000000001</v>
      </c>
    </row>
    <row r="144" spans="1:13" ht="15" customHeight="1">
      <c r="A144" s="125"/>
      <c r="B144" s="33">
        <v>1031.7370000000001</v>
      </c>
      <c r="C144" s="33">
        <v>0.91</v>
      </c>
      <c r="F144" s="128" t="s">
        <v>568</v>
      </c>
      <c r="G144" s="21">
        <v>1045.5640000000001</v>
      </c>
      <c r="H144" s="20">
        <v>2.0019999999999998</v>
      </c>
    </row>
    <row r="145" spans="1:14" ht="15" customHeight="1">
      <c r="A145" s="125"/>
      <c r="B145" s="33">
        <v>1039.5740000000001</v>
      </c>
      <c r="C145" s="33">
        <v>5.0960000000000001</v>
      </c>
      <c r="F145" s="128" t="s">
        <v>568</v>
      </c>
      <c r="G145" s="21">
        <v>1058.6300000000001</v>
      </c>
      <c r="H145" s="20">
        <v>2.105</v>
      </c>
    </row>
    <row r="146" spans="1:14" ht="15" customHeight="1">
      <c r="A146" s="125"/>
      <c r="B146" s="33">
        <v>1045.5640000000001</v>
      </c>
      <c r="C146" s="33">
        <v>2.0019999999999998</v>
      </c>
      <c r="F146" s="128" t="s">
        <v>568</v>
      </c>
      <c r="G146" s="21">
        <v>1060.04</v>
      </c>
      <c r="H146" s="20">
        <v>1.2669999999999999</v>
      </c>
    </row>
    <row r="147" spans="1:14" ht="15" customHeight="1">
      <c r="A147" s="125"/>
      <c r="B147" s="33">
        <v>1058.6300000000001</v>
      </c>
      <c r="C147" s="33">
        <v>2.105</v>
      </c>
      <c r="F147" s="128" t="s">
        <v>568</v>
      </c>
      <c r="G147" s="21">
        <v>1063.489</v>
      </c>
      <c r="H147" s="20">
        <v>1.171</v>
      </c>
    </row>
    <row r="148" spans="1:14" ht="15" customHeight="1">
      <c r="A148" s="125"/>
      <c r="B148" s="33">
        <v>1060.04</v>
      </c>
      <c r="C148" s="33">
        <v>1.2669999999999999</v>
      </c>
      <c r="F148" s="128" t="s">
        <v>568</v>
      </c>
      <c r="G148" s="21">
        <v>1068.385</v>
      </c>
      <c r="H148" s="20">
        <v>3.532</v>
      </c>
    </row>
    <row r="149" spans="1:14" ht="15" customHeight="1">
      <c r="A149" s="125"/>
      <c r="B149" s="33">
        <v>1063.489</v>
      </c>
      <c r="C149" s="33">
        <v>1.171</v>
      </c>
      <c r="F149" s="128" t="s">
        <v>568</v>
      </c>
      <c r="G149" s="21">
        <v>1070.9459999999999</v>
      </c>
      <c r="H149" s="20">
        <v>2.2189999999999999</v>
      </c>
    </row>
    <row r="150" spans="1:14" ht="15" customHeight="1">
      <c r="A150" s="125"/>
      <c r="B150" s="33">
        <v>1068.385</v>
      </c>
      <c r="C150" s="33">
        <v>3.532</v>
      </c>
      <c r="F150" s="128" t="s">
        <v>568</v>
      </c>
      <c r="G150" s="21">
        <v>1077.7950000000001</v>
      </c>
      <c r="H150" s="20">
        <v>0.97799999999999998</v>
      </c>
    </row>
    <row r="151" spans="1:14" ht="15" customHeight="1">
      <c r="A151" s="125"/>
      <c r="B151" s="33">
        <v>1070.9459999999999</v>
      </c>
      <c r="C151" s="33">
        <v>2.2189999999999999</v>
      </c>
      <c r="F151" s="128" t="s">
        <v>568</v>
      </c>
      <c r="G151" s="21">
        <v>1082.585</v>
      </c>
      <c r="H151" s="20">
        <v>0.98399999999999999</v>
      </c>
    </row>
    <row r="152" spans="1:14" ht="15" customHeight="1">
      <c r="A152" s="125"/>
      <c r="B152" s="33">
        <v>1077.7950000000001</v>
      </c>
      <c r="C152" s="33">
        <v>0.97799999999999998</v>
      </c>
      <c r="F152" s="128" t="s">
        <v>568</v>
      </c>
      <c r="G152" s="21">
        <v>1087.953</v>
      </c>
      <c r="H152" s="20">
        <v>4.3639999999999999</v>
      </c>
    </row>
    <row r="153" spans="1:14" ht="15" customHeight="1">
      <c r="A153" s="125"/>
      <c r="B153" s="33">
        <v>1082.585</v>
      </c>
      <c r="C153" s="33">
        <v>0.98399999999999999</v>
      </c>
      <c r="F153" s="128" t="s">
        <v>568</v>
      </c>
      <c r="G153" s="21">
        <v>1094.329</v>
      </c>
      <c r="H153" s="20">
        <v>0.86699999999999999</v>
      </c>
    </row>
    <row r="154" spans="1:14" ht="15" customHeight="1">
      <c r="A154" s="125"/>
      <c r="B154" s="33">
        <v>1087.953</v>
      </c>
      <c r="C154" s="33">
        <v>4.3639999999999999</v>
      </c>
      <c r="F154" s="128" t="s">
        <v>568</v>
      </c>
      <c r="G154" s="21">
        <v>1103.44</v>
      </c>
      <c r="H154" s="20">
        <v>0.95399999999999996</v>
      </c>
    </row>
    <row r="155" spans="1:14" ht="15" customHeight="1">
      <c r="A155" s="125"/>
      <c r="B155" s="33">
        <v>1094.329</v>
      </c>
      <c r="C155" s="33">
        <v>0.86699999999999999</v>
      </c>
      <c r="F155" s="128" t="s">
        <v>568</v>
      </c>
      <c r="G155" s="21">
        <v>1110.6210000000001</v>
      </c>
      <c r="H155" s="20">
        <v>5.5789999999999997</v>
      </c>
    </row>
    <row r="156" spans="1:14" ht="15" customHeight="1">
      <c r="A156" s="125"/>
      <c r="B156" s="33">
        <v>1103.44</v>
      </c>
      <c r="C156" s="33">
        <v>0.95399999999999996</v>
      </c>
      <c r="F156" s="128" t="s">
        <v>568</v>
      </c>
      <c r="G156" s="21">
        <v>1118.249</v>
      </c>
      <c r="H156" s="20">
        <v>1.492</v>
      </c>
    </row>
    <row r="157" spans="1:14" ht="15" customHeight="1">
      <c r="A157" s="125"/>
      <c r="B157" s="33">
        <v>1110.6210000000001</v>
      </c>
      <c r="C157" s="33">
        <v>5.5789999999999997</v>
      </c>
      <c r="F157" s="128" t="s">
        <v>568</v>
      </c>
      <c r="G157" s="38">
        <v>1132.913</v>
      </c>
      <c r="H157" s="38">
        <v>1.2050000000000001</v>
      </c>
    </row>
    <row r="158" spans="1:14" ht="15" customHeight="1">
      <c r="A158" s="125"/>
      <c r="B158" s="33">
        <v>1118.249</v>
      </c>
      <c r="C158" s="33">
        <v>1.492</v>
      </c>
      <c r="F158" s="128" t="s">
        <v>568</v>
      </c>
      <c r="G158" s="21">
        <v>1136.954</v>
      </c>
      <c r="H158" s="20">
        <v>2.7719999999999998</v>
      </c>
    </row>
    <row r="159" spans="1:14" s="38" customFormat="1" ht="15" customHeight="1">
      <c r="A159" s="125"/>
      <c r="B159" s="33">
        <v>1132.913</v>
      </c>
      <c r="C159" s="33">
        <v>1.2050000000000001</v>
      </c>
      <c r="D159" s="20"/>
      <c r="F159" s="128" t="s">
        <v>568</v>
      </c>
      <c r="G159" s="21">
        <v>1147.364</v>
      </c>
      <c r="H159" s="20">
        <v>3.9529999999999998</v>
      </c>
      <c r="N159" s="37"/>
    </row>
    <row r="160" spans="1:14" ht="15" customHeight="1">
      <c r="A160" s="125"/>
      <c r="B160" s="33">
        <v>1136.954</v>
      </c>
      <c r="C160" s="33">
        <v>2.7719999999999998</v>
      </c>
      <c r="F160" s="128" t="s">
        <v>568</v>
      </c>
      <c r="G160" s="21">
        <v>1196.6089999999999</v>
      </c>
      <c r="H160" s="20">
        <v>3.1240000000000001</v>
      </c>
    </row>
    <row r="161" spans="1:8" ht="15" customHeight="1">
      <c r="A161" s="125"/>
      <c r="B161" s="33">
        <v>1147.364</v>
      </c>
      <c r="C161" s="33">
        <v>3.9529999999999998</v>
      </c>
      <c r="F161" s="128" t="s">
        <v>568</v>
      </c>
      <c r="G161" s="21">
        <v>1201.5309999999999</v>
      </c>
      <c r="H161" s="20">
        <v>0.77900000000000003</v>
      </c>
    </row>
    <row r="162" spans="1:8" ht="15" customHeight="1">
      <c r="A162" s="125"/>
      <c r="B162" s="33">
        <v>1196.6089999999999</v>
      </c>
      <c r="C162" s="33">
        <v>3.1240000000000001</v>
      </c>
      <c r="F162" s="128" t="s">
        <v>568</v>
      </c>
      <c r="G162" s="21">
        <v>1201.54</v>
      </c>
      <c r="H162" s="20">
        <v>3.581</v>
      </c>
    </row>
    <row r="163" spans="1:8" ht="15" customHeight="1">
      <c r="A163" s="125"/>
      <c r="B163" s="33">
        <v>1201.5309999999999</v>
      </c>
      <c r="C163" s="33">
        <v>0.77900000000000003</v>
      </c>
      <c r="F163" s="128" t="s">
        <v>568</v>
      </c>
      <c r="G163" s="21">
        <v>1207.914</v>
      </c>
      <c r="H163" s="20">
        <v>4.1760000000000002</v>
      </c>
    </row>
    <row r="164" spans="1:8" ht="15" customHeight="1">
      <c r="A164" s="125"/>
      <c r="B164" s="33">
        <v>1201.54</v>
      </c>
      <c r="C164" s="33">
        <v>3.581</v>
      </c>
      <c r="F164" s="128" t="s">
        <v>568</v>
      </c>
      <c r="G164" s="21">
        <v>1216.326</v>
      </c>
      <c r="H164" s="20">
        <v>4.2809999999999997</v>
      </c>
    </row>
    <row r="165" spans="1:8" ht="15" customHeight="1">
      <c r="A165" s="125"/>
      <c r="B165" s="33">
        <v>1207.914</v>
      </c>
      <c r="C165" s="33">
        <v>4.1760000000000002</v>
      </c>
      <c r="F165" s="128" t="s">
        <v>568</v>
      </c>
      <c r="G165" s="21">
        <v>1223.4280000000001</v>
      </c>
      <c r="H165" s="20">
        <v>4.01</v>
      </c>
    </row>
    <row r="166" spans="1:8" ht="15" customHeight="1">
      <c r="A166" s="125"/>
      <c r="B166" s="33">
        <v>1216.326</v>
      </c>
      <c r="C166" s="33">
        <v>4.2809999999999997</v>
      </c>
      <c r="F166" s="128" t="s">
        <v>568</v>
      </c>
      <c r="G166" s="21">
        <v>1230.6300000000001</v>
      </c>
      <c r="H166" s="20">
        <v>3.9820000000000002</v>
      </c>
    </row>
    <row r="167" spans="1:8" ht="15" customHeight="1">
      <c r="A167" s="125"/>
      <c r="B167" s="33">
        <v>1223.4280000000001</v>
      </c>
      <c r="C167" s="33">
        <v>4.01</v>
      </c>
      <c r="F167" s="128" t="s">
        <v>568</v>
      </c>
      <c r="G167" s="21">
        <v>1278.2929999999999</v>
      </c>
      <c r="H167" s="20">
        <v>4.7050000000000001</v>
      </c>
    </row>
    <row r="168" spans="1:8" ht="15" customHeight="1">
      <c r="A168" s="125"/>
      <c r="B168" s="33">
        <v>1230.6300000000001</v>
      </c>
      <c r="C168" s="33">
        <v>3.9820000000000002</v>
      </c>
      <c r="F168" s="128" t="s">
        <v>568</v>
      </c>
      <c r="G168" s="21">
        <v>1368.79</v>
      </c>
      <c r="H168" s="20">
        <v>4.4809999999999999</v>
      </c>
    </row>
    <row r="169" spans="1:8" ht="15" customHeight="1">
      <c r="A169" s="125"/>
      <c r="B169" s="33">
        <v>1278.2929999999999</v>
      </c>
      <c r="C169" s="33">
        <v>4.7050000000000001</v>
      </c>
      <c r="F169" s="128" t="s">
        <v>568</v>
      </c>
      <c r="G169" s="21">
        <v>1457.8579999999999</v>
      </c>
      <c r="H169" s="20">
        <v>3.754</v>
      </c>
    </row>
    <row r="170" spans="1:8" ht="15" customHeight="1">
      <c r="A170" s="125"/>
      <c r="B170" s="33">
        <v>1368.79</v>
      </c>
      <c r="C170" s="39">
        <v>4.4809999999999999</v>
      </c>
      <c r="F170" s="128" t="s">
        <v>568</v>
      </c>
      <c r="G170" s="21">
        <v>1521.7329999999999</v>
      </c>
      <c r="H170" s="20">
        <v>3.5680000000000001</v>
      </c>
    </row>
    <row r="171" spans="1:8" ht="15" customHeight="1">
      <c r="A171" s="125"/>
      <c r="B171" s="33">
        <v>1457.8579999999999</v>
      </c>
      <c r="C171" s="39">
        <v>3.754</v>
      </c>
      <c r="F171" s="128" t="s">
        <v>568</v>
      </c>
      <c r="G171" s="21">
        <v>1524.181</v>
      </c>
      <c r="H171" s="20">
        <v>2.4020000000000001</v>
      </c>
    </row>
    <row r="172" spans="1:8" ht="15" customHeight="1">
      <c r="A172" s="125"/>
      <c r="B172" s="33">
        <v>1521.7329999999999</v>
      </c>
      <c r="C172" s="39">
        <v>3.5680000000000001</v>
      </c>
      <c r="F172" s="128" t="s">
        <v>568</v>
      </c>
      <c r="G172" s="21">
        <v>1539.07</v>
      </c>
      <c r="H172" s="20">
        <v>2.3479999999999999</v>
      </c>
    </row>
    <row r="173" spans="1:8" ht="15" customHeight="1">
      <c r="A173" s="125"/>
      <c r="B173" s="33">
        <v>1524.181</v>
      </c>
      <c r="C173" s="39">
        <v>2.4020000000000001</v>
      </c>
      <c r="F173" s="128" t="s">
        <v>568</v>
      </c>
      <c r="G173" s="21">
        <v>1541.7570000000001</v>
      </c>
      <c r="H173" s="20">
        <v>3.1869999999999998</v>
      </c>
    </row>
    <row r="174" spans="1:8" ht="15" customHeight="1">
      <c r="A174" s="125"/>
      <c r="B174" s="33">
        <v>1539.07</v>
      </c>
      <c r="C174" s="39">
        <v>2.3479999999999999</v>
      </c>
      <c r="F174" s="128" t="s">
        <v>568</v>
      </c>
      <c r="G174" s="21">
        <v>1558.885</v>
      </c>
      <c r="H174" s="20">
        <v>2.9409999999999998</v>
      </c>
    </row>
    <row r="175" spans="1:8" ht="15" customHeight="1">
      <c r="A175" s="125"/>
      <c r="B175" s="33">
        <v>1541.7570000000001</v>
      </c>
      <c r="C175" s="39">
        <v>3.1869999999999998</v>
      </c>
      <c r="F175" s="128" t="s">
        <v>568</v>
      </c>
      <c r="G175" s="21">
        <v>1574.01</v>
      </c>
      <c r="H175" s="20">
        <v>2.2639999999999998</v>
      </c>
    </row>
    <row r="176" spans="1:8" ht="15" customHeight="1">
      <c r="A176" s="125"/>
      <c r="B176" s="33">
        <v>1558.885</v>
      </c>
      <c r="C176" s="39">
        <v>2.9409999999999998</v>
      </c>
      <c r="F176" s="128" t="s">
        <v>568</v>
      </c>
      <c r="G176" s="21">
        <v>1577.076</v>
      </c>
      <c r="H176" s="20">
        <v>3.6150000000000002</v>
      </c>
    </row>
    <row r="177" spans="1:8" ht="15" customHeight="1">
      <c r="A177" s="125"/>
      <c r="B177" s="33">
        <v>1574.01</v>
      </c>
      <c r="C177" s="39">
        <v>2.2639999999999998</v>
      </c>
      <c r="F177" s="128" t="s">
        <v>568</v>
      </c>
      <c r="G177" s="21">
        <v>1580.721</v>
      </c>
      <c r="H177" s="20">
        <v>3.0179999999999998</v>
      </c>
    </row>
    <row r="178" spans="1:8" ht="15" customHeight="1">
      <c r="A178" s="125"/>
      <c r="B178" s="33">
        <v>1577.076</v>
      </c>
      <c r="C178" s="39">
        <v>3.6150000000000002</v>
      </c>
      <c r="F178" s="128" t="s">
        <v>568</v>
      </c>
      <c r="G178" s="21">
        <v>1589.15</v>
      </c>
      <c r="H178" s="20">
        <v>2.992</v>
      </c>
    </row>
    <row r="179" spans="1:8" ht="15" customHeight="1">
      <c r="A179" s="125"/>
      <c r="B179" s="33">
        <v>1580.721</v>
      </c>
      <c r="C179" s="39">
        <v>3.0179999999999998</v>
      </c>
      <c r="F179" s="128" t="s">
        <v>568</v>
      </c>
      <c r="G179" s="21">
        <v>1589.15</v>
      </c>
      <c r="H179" s="20">
        <v>3.0419999999999998</v>
      </c>
    </row>
    <row r="180" spans="1:8" ht="15" customHeight="1">
      <c r="A180" s="125"/>
      <c r="B180" s="33">
        <v>1589.15</v>
      </c>
      <c r="C180" s="39">
        <v>2.992</v>
      </c>
      <c r="F180" s="128" t="s">
        <v>568</v>
      </c>
      <c r="G180" s="21">
        <v>1589.15</v>
      </c>
      <c r="H180" s="20">
        <v>2.992</v>
      </c>
    </row>
    <row r="181" spans="1:8" ht="15" customHeight="1">
      <c r="A181" s="125"/>
      <c r="B181" s="33">
        <v>1589.15</v>
      </c>
      <c r="C181" s="41">
        <v>3.0419999999999998</v>
      </c>
      <c r="D181" s="21"/>
      <c r="F181" s="128" t="s">
        <v>568</v>
      </c>
      <c r="G181" s="21">
        <v>1599.0340000000001</v>
      </c>
      <c r="H181" s="20">
        <v>3.4260000000000002</v>
      </c>
    </row>
    <row r="182" spans="1:8" ht="15" customHeight="1">
      <c r="A182" s="125"/>
      <c r="B182" s="33">
        <v>1589.15</v>
      </c>
      <c r="C182" s="39">
        <v>2.992</v>
      </c>
      <c r="D182" s="21"/>
      <c r="F182" s="128">
        <v>0</v>
      </c>
      <c r="G182" s="21">
        <v>-29.245999999999999</v>
      </c>
      <c r="H182" s="20">
        <v>2.581</v>
      </c>
    </row>
    <row r="183" spans="1:8" ht="15" customHeight="1">
      <c r="A183" s="125"/>
      <c r="B183" s="33">
        <v>1599.0340000000001</v>
      </c>
      <c r="C183" s="39">
        <v>3.4260000000000002</v>
      </c>
      <c r="D183" s="21"/>
      <c r="F183" s="128">
        <v>0</v>
      </c>
      <c r="G183" s="21">
        <v>-18.402999999999999</v>
      </c>
      <c r="H183" s="20">
        <v>2.6880000000000002</v>
      </c>
    </row>
    <row r="184" spans="1:8" ht="15" customHeight="1">
      <c r="A184" s="125"/>
      <c r="B184" s="33"/>
      <c r="C184" s="33"/>
      <c r="D184" s="21"/>
      <c r="F184" s="128">
        <v>0</v>
      </c>
      <c r="G184" s="21">
        <v>-16.135999999999999</v>
      </c>
      <c r="H184" s="20">
        <v>3.274</v>
      </c>
    </row>
    <row r="185" spans="1:8" ht="15" customHeight="1">
      <c r="A185" s="125"/>
      <c r="B185" s="33"/>
      <c r="C185" s="39"/>
      <c r="D185" s="21"/>
      <c r="F185" s="128">
        <v>0</v>
      </c>
      <c r="G185" s="21">
        <v>-15.29</v>
      </c>
      <c r="H185" s="20">
        <v>3.2719999999999998</v>
      </c>
    </row>
    <row r="186" spans="1:8" ht="15" customHeight="1">
      <c r="A186" s="125"/>
      <c r="B186" s="33"/>
      <c r="C186" s="39"/>
      <c r="D186" s="21"/>
      <c r="F186" s="128">
        <v>0</v>
      </c>
      <c r="G186" s="21">
        <v>-14.122999999999999</v>
      </c>
      <c r="H186" s="20">
        <v>2.36</v>
      </c>
    </row>
    <row r="187" spans="1:8" ht="15" customHeight="1">
      <c r="A187" s="125"/>
      <c r="B187" s="33"/>
      <c r="C187" s="39"/>
      <c r="D187" s="21"/>
      <c r="F187" s="128">
        <v>0</v>
      </c>
      <c r="G187" s="21">
        <v>-12.779</v>
      </c>
      <c r="H187" s="20">
        <v>2.1890000000000001</v>
      </c>
    </row>
    <row r="188" spans="1:8" ht="15" customHeight="1">
      <c r="A188" s="125"/>
      <c r="B188" s="33"/>
      <c r="C188" s="39"/>
      <c r="D188" s="21"/>
      <c r="F188" s="128">
        <v>0</v>
      </c>
      <c r="G188" s="21">
        <v>-11.122</v>
      </c>
      <c r="H188" s="20">
        <v>3.37</v>
      </c>
    </row>
    <row r="189" spans="1:8" ht="15" customHeight="1">
      <c r="A189" s="125"/>
      <c r="B189" s="33"/>
      <c r="C189" s="39"/>
      <c r="D189" s="21"/>
      <c r="F189" s="128">
        <v>0</v>
      </c>
      <c r="G189" s="21">
        <v>-4.7039999999999997</v>
      </c>
      <c r="H189" s="20">
        <v>3.6480000000000001</v>
      </c>
    </row>
    <row r="190" spans="1:8" ht="15" customHeight="1">
      <c r="A190" s="125"/>
      <c r="B190" s="33"/>
      <c r="C190" s="39"/>
      <c r="D190" s="21"/>
      <c r="F190" s="128">
        <v>0</v>
      </c>
      <c r="G190" s="21">
        <v>0</v>
      </c>
      <c r="H190" s="20">
        <v>6.12</v>
      </c>
    </row>
    <row r="191" spans="1:8" ht="15" customHeight="1">
      <c r="A191" s="125"/>
      <c r="B191" s="33"/>
      <c r="C191" s="39"/>
      <c r="D191" s="21"/>
      <c r="F191" s="128">
        <v>0</v>
      </c>
      <c r="G191" s="21">
        <v>0</v>
      </c>
      <c r="H191" s="20">
        <v>6.3680000000000003</v>
      </c>
    </row>
    <row r="192" spans="1:8" ht="15" customHeight="1">
      <c r="A192" s="125"/>
      <c r="B192" s="33"/>
      <c r="C192" s="39"/>
      <c r="D192" s="21"/>
      <c r="F192" s="128">
        <v>0</v>
      </c>
      <c r="G192" s="21">
        <v>0</v>
      </c>
      <c r="H192" s="20">
        <v>6.12</v>
      </c>
    </row>
    <row r="193" spans="1:8" ht="15" customHeight="1">
      <c r="A193" s="125"/>
      <c r="B193" s="33"/>
      <c r="C193" s="39"/>
      <c r="D193" s="21"/>
      <c r="F193" s="128">
        <v>0</v>
      </c>
      <c r="G193" s="21">
        <v>3.181</v>
      </c>
      <c r="H193" s="20">
        <v>6.07</v>
      </c>
    </row>
    <row r="194" spans="1:8" ht="15" customHeight="1">
      <c r="A194" s="125"/>
      <c r="B194" s="33"/>
      <c r="C194" s="39"/>
      <c r="D194" s="21"/>
      <c r="F194" s="128">
        <v>0</v>
      </c>
      <c r="G194" s="21">
        <v>9.6820000000000004</v>
      </c>
      <c r="H194" s="20">
        <v>3.4420000000000002</v>
      </c>
    </row>
    <row r="195" spans="1:8" ht="15" customHeight="1">
      <c r="A195" s="125"/>
      <c r="B195" s="33"/>
      <c r="C195" s="39"/>
      <c r="D195" s="21"/>
      <c r="F195" s="128">
        <v>0</v>
      </c>
      <c r="G195" s="21">
        <v>14.23</v>
      </c>
      <c r="H195" s="20">
        <v>2.6850000000000001</v>
      </c>
    </row>
    <row r="196" spans="1:8" ht="15" customHeight="1">
      <c r="A196" s="125"/>
      <c r="B196" s="33"/>
      <c r="C196" s="39"/>
      <c r="D196" s="21"/>
      <c r="F196" s="128">
        <v>0</v>
      </c>
      <c r="G196" s="21">
        <v>22.337</v>
      </c>
      <c r="H196" s="20">
        <v>2.9020000000000001</v>
      </c>
    </row>
    <row r="197" spans="1:8" ht="15" customHeight="1">
      <c r="A197" s="125"/>
      <c r="B197" s="33"/>
      <c r="C197" s="39"/>
      <c r="D197" s="21"/>
      <c r="F197" s="128">
        <v>0</v>
      </c>
      <c r="G197" s="21">
        <v>24.664999999999999</v>
      </c>
      <c r="H197" s="20">
        <v>1.609</v>
      </c>
    </row>
    <row r="198" spans="1:8" ht="15" customHeight="1">
      <c r="A198" s="125"/>
      <c r="B198" s="33"/>
      <c r="C198" s="39"/>
      <c r="D198" s="21"/>
      <c r="F198" s="128">
        <v>0</v>
      </c>
      <c r="G198" s="21">
        <v>27.047999999999998</v>
      </c>
      <c r="H198" s="20">
        <v>1.8779999999999999</v>
      </c>
    </row>
    <row r="199" spans="1:8" ht="15" customHeight="1">
      <c r="A199" s="125"/>
      <c r="B199" s="33"/>
      <c r="C199" s="39"/>
      <c r="D199" s="21"/>
      <c r="F199" s="128">
        <v>0</v>
      </c>
      <c r="G199" s="21">
        <v>29.210999999999999</v>
      </c>
      <c r="H199" s="20">
        <v>3.0459999999999998</v>
      </c>
    </row>
    <row r="200" spans="1:8" ht="15" customHeight="1">
      <c r="A200" s="125"/>
      <c r="B200" s="33"/>
      <c r="C200" s="33"/>
      <c r="D200" s="21"/>
      <c r="F200" s="128">
        <v>0</v>
      </c>
      <c r="G200" s="21">
        <v>36.866</v>
      </c>
      <c r="H200" s="20">
        <v>2.9260000000000002</v>
      </c>
    </row>
    <row r="201" spans="1:8" ht="15" customHeight="1">
      <c r="A201" s="125"/>
      <c r="B201" s="33"/>
      <c r="C201" s="33"/>
      <c r="D201" s="21"/>
      <c r="F201" s="128">
        <v>0</v>
      </c>
      <c r="G201" s="21">
        <v>38.366</v>
      </c>
      <c r="H201" s="20">
        <v>2.3260000000000001</v>
      </c>
    </row>
    <row r="202" spans="1:8" ht="15" customHeight="1">
      <c r="A202" s="125"/>
      <c r="B202" s="33"/>
      <c r="C202" s="39"/>
      <c r="D202" s="21"/>
      <c r="F202" s="128">
        <v>0</v>
      </c>
      <c r="G202" s="21">
        <v>46.155999999999999</v>
      </c>
      <c r="H202" s="20">
        <v>2.0270000000000001</v>
      </c>
    </row>
    <row r="203" spans="1:8" ht="15" customHeight="1">
      <c r="A203" s="125"/>
      <c r="B203" s="33"/>
      <c r="C203" s="39"/>
      <c r="D203" s="21"/>
      <c r="F203" s="128">
        <v>0</v>
      </c>
      <c r="G203" s="21">
        <v>49.543999999999997</v>
      </c>
      <c r="H203" s="20">
        <v>2.3450000000000002</v>
      </c>
    </row>
    <row r="204" spans="1:8" ht="15" customHeight="1">
      <c r="A204" s="125"/>
      <c r="B204" s="33"/>
      <c r="C204" s="33"/>
      <c r="D204" s="21"/>
      <c r="F204" s="128">
        <v>0</v>
      </c>
      <c r="G204" s="21">
        <v>74.001000000000005</v>
      </c>
      <c r="H204" s="20">
        <v>2.0579999999999998</v>
      </c>
    </row>
    <row r="205" spans="1:8" ht="15" customHeight="1">
      <c r="A205" s="125"/>
      <c r="B205" s="33"/>
      <c r="C205" s="33"/>
      <c r="D205" s="21"/>
      <c r="F205" s="128">
        <v>0</v>
      </c>
      <c r="G205" s="21">
        <v>78.984999999999999</v>
      </c>
      <c r="H205" s="20">
        <v>2.577</v>
      </c>
    </row>
    <row r="206" spans="1:8" ht="15" customHeight="1">
      <c r="A206" s="125"/>
      <c r="B206" s="33"/>
      <c r="C206" s="33"/>
      <c r="D206" s="21"/>
      <c r="F206" s="128">
        <v>0</v>
      </c>
      <c r="G206" s="21">
        <v>98.492000000000004</v>
      </c>
      <c r="H206" s="20">
        <v>2.1909999999999998</v>
      </c>
    </row>
    <row r="207" spans="1:8" ht="15" customHeight="1">
      <c r="A207" s="125"/>
      <c r="B207" s="33"/>
      <c r="C207" s="33"/>
      <c r="D207" s="21"/>
      <c r="F207" s="128">
        <v>0</v>
      </c>
      <c r="G207" s="21">
        <v>116.19199999999999</v>
      </c>
      <c r="H207" s="20">
        <v>2.3159999999999998</v>
      </c>
    </row>
    <row r="208" spans="1:8" ht="15" customHeight="1">
      <c r="A208" s="125"/>
      <c r="B208" s="33"/>
      <c r="C208" s="39"/>
      <c r="D208" s="21"/>
      <c r="F208" s="128">
        <v>0</v>
      </c>
      <c r="G208" s="21">
        <v>133.79</v>
      </c>
      <c r="H208" s="20">
        <v>2.2149999999999999</v>
      </c>
    </row>
    <row r="209" spans="1:14" ht="15" customHeight="1">
      <c r="A209" s="125"/>
      <c r="B209" s="33"/>
      <c r="C209" s="39"/>
      <c r="D209" s="21"/>
      <c r="F209" s="128">
        <v>0</v>
      </c>
      <c r="G209" s="21">
        <v>142.279</v>
      </c>
      <c r="H209" s="20">
        <v>2.8090000000000002</v>
      </c>
    </row>
    <row r="210" spans="1:14" ht="15" customHeight="1">
      <c r="A210" s="125"/>
      <c r="B210" s="33"/>
      <c r="C210" s="33"/>
      <c r="D210" s="21"/>
      <c r="F210" s="128">
        <v>0</v>
      </c>
      <c r="G210" s="21">
        <v>154.679</v>
      </c>
      <c r="H210" s="20">
        <v>5.7009999999999996</v>
      </c>
    </row>
    <row r="211" spans="1:14" ht="15" customHeight="1">
      <c r="A211" s="125"/>
      <c r="B211" s="33"/>
      <c r="C211" s="33"/>
      <c r="D211" s="21"/>
      <c r="F211" s="128">
        <v>0</v>
      </c>
      <c r="G211" s="21">
        <v>157.53899999999999</v>
      </c>
      <c r="H211" s="20">
        <v>5.5869999999999997</v>
      </c>
    </row>
    <row r="212" spans="1:14" ht="15" customHeight="1">
      <c r="A212" s="125"/>
      <c r="B212" s="33"/>
      <c r="C212" s="33"/>
      <c r="D212" s="21"/>
      <c r="F212" s="128">
        <v>0</v>
      </c>
      <c r="G212" s="21">
        <v>162.483</v>
      </c>
      <c r="H212" s="20">
        <v>4.5069999999999997</v>
      </c>
    </row>
    <row r="213" spans="1:14" ht="15" customHeight="1">
      <c r="A213" s="125"/>
      <c r="B213" s="33"/>
      <c r="C213" s="33"/>
      <c r="D213" s="21"/>
      <c r="F213" s="128">
        <v>0</v>
      </c>
      <c r="G213" s="21">
        <v>167.44</v>
      </c>
      <c r="H213" s="20">
        <v>4.3899999999999997</v>
      </c>
    </row>
    <row r="214" spans="1:14" ht="30.6" customHeight="1">
      <c r="A214" s="125"/>
      <c r="B214" s="18"/>
      <c r="C214" s="19"/>
      <c r="F214" s="128">
        <v>0</v>
      </c>
      <c r="G214" s="21">
        <v>172.61699999999999</v>
      </c>
      <c r="H214" s="20">
        <v>3.1970000000000001</v>
      </c>
    </row>
    <row r="215" spans="1:14" s="26" customFormat="1" ht="15" customHeight="1">
      <c r="A215" s="125"/>
      <c r="B215" s="24" t="s">
        <v>151</v>
      </c>
      <c r="C215" s="27" t="s">
        <v>152</v>
      </c>
      <c r="F215" s="128">
        <v>0</v>
      </c>
      <c r="G215" s="21">
        <v>173.92699999999999</v>
      </c>
      <c r="H215" s="20">
        <v>1.9750000000000001</v>
      </c>
      <c r="N215" s="28"/>
    </row>
    <row r="216" spans="1:14" ht="15" customHeight="1">
      <c r="A216" s="125"/>
      <c r="B216" s="29" t="s">
        <v>149</v>
      </c>
      <c r="C216" s="29" t="s">
        <v>150</v>
      </c>
      <c r="D216" s="30"/>
      <c r="F216" s="128">
        <v>0</v>
      </c>
      <c r="G216" s="21">
        <v>176.44</v>
      </c>
      <c r="H216" s="20">
        <v>1.9390000000000001</v>
      </c>
    </row>
    <row r="217" spans="1:14" ht="15" customHeight="1">
      <c r="A217" s="125"/>
      <c r="B217" s="33">
        <v>-13.38</v>
      </c>
      <c r="C217" s="33">
        <v>15.622000000000002</v>
      </c>
      <c r="F217" s="128">
        <v>0</v>
      </c>
      <c r="G217" s="21">
        <v>178.4</v>
      </c>
      <c r="H217" s="20">
        <v>2.9390000000000001</v>
      </c>
      <c r="M217" s="20"/>
    </row>
    <row r="218" spans="1:14" ht="15" customHeight="1">
      <c r="A218" s="125"/>
      <c r="B218" s="33">
        <v>-6.42</v>
      </c>
      <c r="C218" s="33">
        <v>15.831000000000001</v>
      </c>
      <c r="D218" s="21"/>
      <c r="F218" s="128">
        <v>0</v>
      </c>
      <c r="G218" s="21">
        <v>198.32900000000001</v>
      </c>
      <c r="H218" s="20">
        <v>3.0670000000000002</v>
      </c>
    </row>
    <row r="219" spans="1:14" ht="15" customHeight="1">
      <c r="A219" s="125"/>
      <c r="B219" s="33">
        <v>-0.3</v>
      </c>
      <c r="C219" s="33">
        <v>18.971</v>
      </c>
      <c r="D219" s="21"/>
      <c r="F219" s="128">
        <v>0</v>
      </c>
      <c r="G219" s="21">
        <v>211.76</v>
      </c>
      <c r="H219" s="20">
        <v>2.7370000000000001</v>
      </c>
    </row>
    <row r="220" spans="1:14" ht="15" customHeight="1">
      <c r="A220" s="125"/>
      <c r="B220" s="33">
        <v>0</v>
      </c>
      <c r="C220" s="33">
        <v>18.991</v>
      </c>
      <c r="D220" s="21"/>
      <c r="F220" s="128">
        <v>0</v>
      </c>
      <c r="G220" s="21">
        <v>215.03899999999999</v>
      </c>
      <c r="H220" s="20">
        <v>1.7390000000000001</v>
      </c>
    </row>
    <row r="221" spans="1:14" ht="15" customHeight="1">
      <c r="A221" s="125"/>
      <c r="B221" s="33">
        <v>0</v>
      </c>
      <c r="C221" s="35">
        <v>19.25</v>
      </c>
      <c r="D221" s="21"/>
      <c r="F221" s="128">
        <v>0</v>
      </c>
      <c r="G221" s="21">
        <v>219.05799999999999</v>
      </c>
      <c r="H221" s="20">
        <v>1.8560000000000001</v>
      </c>
    </row>
    <row r="222" spans="1:14" ht="15" customHeight="1">
      <c r="A222" s="125"/>
      <c r="B222" s="33">
        <v>0</v>
      </c>
      <c r="C222" s="33">
        <v>18.991</v>
      </c>
      <c r="D222" s="21"/>
      <c r="F222" s="128">
        <v>0</v>
      </c>
      <c r="G222" s="21">
        <v>221.74799999999999</v>
      </c>
      <c r="H222" s="20">
        <v>3.456</v>
      </c>
    </row>
    <row r="223" spans="1:14" ht="15" customHeight="1">
      <c r="A223" s="125"/>
      <c r="B223" s="33">
        <v>2.64</v>
      </c>
      <c r="C223" s="33">
        <v>19.081</v>
      </c>
      <c r="D223" s="21"/>
      <c r="F223" s="128">
        <v>0</v>
      </c>
      <c r="G223" s="21">
        <v>242.42599999999999</v>
      </c>
      <c r="H223" s="20">
        <v>3.069</v>
      </c>
    </row>
    <row r="224" spans="1:14" ht="15" customHeight="1">
      <c r="A224" s="125"/>
      <c r="B224" s="33">
        <v>8.69</v>
      </c>
      <c r="C224" s="33">
        <v>16.181000000000001</v>
      </c>
      <c r="D224" s="21"/>
      <c r="F224" s="128">
        <v>0</v>
      </c>
      <c r="G224" s="21">
        <v>270.07799999999997</v>
      </c>
      <c r="H224" s="20">
        <v>3.2869999999999999</v>
      </c>
    </row>
    <row r="225" spans="1:8" ht="15" customHeight="1">
      <c r="A225" s="125"/>
      <c r="B225" s="33">
        <v>11.64</v>
      </c>
      <c r="C225" s="33">
        <v>15.671000000000001</v>
      </c>
      <c r="D225" s="21"/>
      <c r="F225" s="128">
        <v>0</v>
      </c>
      <c r="G225" s="21">
        <v>274.54700000000003</v>
      </c>
      <c r="H225" s="20">
        <v>1.32</v>
      </c>
    </row>
    <row r="226" spans="1:8" ht="15" customHeight="1">
      <c r="A226" s="125"/>
      <c r="B226" s="33">
        <v>13.31</v>
      </c>
      <c r="C226" s="33">
        <v>15.781000000000001</v>
      </c>
      <c r="D226" s="21"/>
      <c r="F226" s="128">
        <v>0</v>
      </c>
      <c r="G226" s="21">
        <v>278.65699999999998</v>
      </c>
      <c r="H226" s="20">
        <v>1.1639999999999999</v>
      </c>
    </row>
    <row r="227" spans="1:8" ht="15" customHeight="1">
      <c r="A227" s="125"/>
      <c r="B227" s="33">
        <v>13.31</v>
      </c>
      <c r="C227" s="33">
        <v>15.281000000000001</v>
      </c>
      <c r="D227" s="21"/>
      <c r="F227" s="128">
        <v>0</v>
      </c>
      <c r="G227" s="21">
        <v>285.68700000000001</v>
      </c>
      <c r="H227" s="20">
        <v>3.5350000000000001</v>
      </c>
    </row>
    <row r="228" spans="1:8" ht="15" customHeight="1">
      <c r="A228" s="125"/>
      <c r="B228" s="33">
        <v>17.940000000000001</v>
      </c>
      <c r="C228" s="33">
        <v>14.841000000000001</v>
      </c>
      <c r="D228" s="21"/>
      <c r="F228" s="128">
        <v>0</v>
      </c>
      <c r="G228" s="21">
        <v>292.10500000000002</v>
      </c>
      <c r="H228" s="20">
        <v>0.68200000000000005</v>
      </c>
    </row>
    <row r="229" spans="1:8" ht="15" customHeight="1">
      <c r="A229" s="125"/>
      <c r="B229" s="33">
        <v>19.21</v>
      </c>
      <c r="C229" s="33">
        <v>15.051000000000002</v>
      </c>
      <c r="D229" s="21"/>
      <c r="F229" s="128">
        <v>0</v>
      </c>
      <c r="G229" s="21">
        <v>294.64</v>
      </c>
      <c r="H229" s="20">
        <v>4.5670000000000002</v>
      </c>
    </row>
    <row r="230" spans="1:8" ht="15" customHeight="1">
      <c r="A230" s="125"/>
      <c r="B230" s="33">
        <v>46.74</v>
      </c>
      <c r="C230" s="33">
        <v>15.681000000000001</v>
      </c>
      <c r="D230" s="21"/>
      <c r="F230" s="128">
        <v>0</v>
      </c>
      <c r="G230" s="21">
        <v>299.26900000000001</v>
      </c>
      <c r="H230" s="20">
        <v>4.3259999999999996</v>
      </c>
    </row>
    <row r="231" spans="1:8" ht="15" customHeight="1">
      <c r="A231" s="125"/>
      <c r="B231" s="33">
        <v>57.66</v>
      </c>
      <c r="C231" s="33">
        <v>15.031000000000002</v>
      </c>
      <c r="D231" s="21"/>
      <c r="F231" s="128">
        <v>0</v>
      </c>
      <c r="G231" s="21">
        <v>302.70699999999999</v>
      </c>
      <c r="H231" s="20">
        <v>3.0059999999999998</v>
      </c>
    </row>
    <row r="232" spans="1:8" ht="15" customHeight="1">
      <c r="A232" s="125"/>
      <c r="B232" s="33">
        <v>60.04</v>
      </c>
      <c r="C232" s="33">
        <v>15.421000000000001</v>
      </c>
      <c r="D232" s="21"/>
      <c r="F232" s="128">
        <v>0</v>
      </c>
      <c r="G232" s="21">
        <v>323.57900000000001</v>
      </c>
      <c r="H232" s="20">
        <v>2.82</v>
      </c>
    </row>
    <row r="233" spans="1:8" ht="15" customHeight="1">
      <c r="A233" s="125"/>
      <c r="B233" s="33">
        <v>81.5</v>
      </c>
      <c r="C233" s="33">
        <v>14.701000000000001</v>
      </c>
      <c r="D233" s="21"/>
      <c r="F233" s="128">
        <v>0</v>
      </c>
      <c r="G233" s="21">
        <v>325.39499999999998</v>
      </c>
      <c r="H233" s="20">
        <v>3.7650000000000001</v>
      </c>
    </row>
    <row r="234" spans="1:8" ht="15" customHeight="1">
      <c r="A234" s="125"/>
      <c r="B234" s="33">
        <v>108.69</v>
      </c>
      <c r="C234" s="33">
        <v>14.391000000000002</v>
      </c>
      <c r="D234" s="21"/>
      <c r="F234" s="128">
        <v>0</v>
      </c>
      <c r="G234" s="21">
        <v>330.625</v>
      </c>
      <c r="H234" s="20">
        <v>3.395</v>
      </c>
    </row>
    <row r="235" spans="1:8" ht="15" customHeight="1">
      <c r="A235" s="125"/>
      <c r="B235" s="33">
        <v>111.03</v>
      </c>
      <c r="C235" s="33">
        <v>15.401000000000002</v>
      </c>
      <c r="D235" s="21"/>
      <c r="F235" s="128">
        <v>0</v>
      </c>
      <c r="G235" s="21">
        <v>331.89800000000002</v>
      </c>
      <c r="H235" s="20">
        <v>4.3410000000000002</v>
      </c>
    </row>
    <row r="236" spans="1:8" ht="15" customHeight="1">
      <c r="A236" s="125"/>
      <c r="B236" s="33">
        <v>113.04</v>
      </c>
      <c r="C236" s="33">
        <v>15.411000000000001</v>
      </c>
      <c r="D236" s="21"/>
      <c r="F236" s="128">
        <v>0</v>
      </c>
      <c r="G236" s="21">
        <v>334.51799999999997</v>
      </c>
      <c r="H236" s="20">
        <v>4.2919999999999998</v>
      </c>
    </row>
    <row r="237" spans="1:8" ht="15" customHeight="1">
      <c r="A237" s="125"/>
      <c r="B237" s="33">
        <v>116.73</v>
      </c>
      <c r="C237" s="33">
        <v>14.131</v>
      </c>
      <c r="D237" s="21"/>
      <c r="F237" s="128">
        <v>0</v>
      </c>
      <c r="G237" s="21">
        <v>340.37599999999998</v>
      </c>
      <c r="H237" s="20">
        <v>0.88</v>
      </c>
    </row>
    <row r="238" spans="1:8" ht="15" customHeight="1">
      <c r="A238" s="125"/>
      <c r="B238" s="33">
        <v>121.93</v>
      </c>
      <c r="C238" s="33">
        <v>13.821000000000002</v>
      </c>
      <c r="D238" s="21"/>
      <c r="F238" s="128">
        <v>0</v>
      </c>
      <c r="G238" s="21">
        <v>351.61200000000002</v>
      </c>
      <c r="H238" s="20">
        <v>0.89300000000000002</v>
      </c>
    </row>
    <row r="239" spans="1:8" ht="15" customHeight="1">
      <c r="A239" s="125"/>
      <c r="B239" s="33">
        <v>123.48</v>
      </c>
      <c r="C239" s="33">
        <v>14.771000000000001</v>
      </c>
      <c r="D239" s="21"/>
      <c r="F239" s="128">
        <v>0</v>
      </c>
      <c r="G239" s="21">
        <v>356.65199999999999</v>
      </c>
      <c r="H239" s="20">
        <v>3.992</v>
      </c>
    </row>
    <row r="240" spans="1:8" ht="15" customHeight="1">
      <c r="A240" s="125"/>
      <c r="B240" s="33">
        <v>151.65</v>
      </c>
      <c r="C240" s="33">
        <v>15.241000000000001</v>
      </c>
      <c r="D240" s="21"/>
      <c r="F240" s="128">
        <v>0</v>
      </c>
      <c r="G240" s="21">
        <v>357.98700000000002</v>
      </c>
      <c r="H240" s="20">
        <v>3.3570000000000002</v>
      </c>
    </row>
    <row r="241" spans="1:8" ht="15" customHeight="1">
      <c r="A241" s="125"/>
      <c r="B241" s="33">
        <v>186.73</v>
      </c>
      <c r="C241" s="39">
        <v>14.991000000000001</v>
      </c>
      <c r="D241" s="21"/>
      <c r="F241" s="128">
        <v>0</v>
      </c>
      <c r="G241" s="21">
        <v>362.66699999999997</v>
      </c>
      <c r="H241" s="20">
        <v>3.3210000000000002</v>
      </c>
    </row>
    <row r="242" spans="1:8" ht="15" customHeight="1">
      <c r="A242" s="125"/>
      <c r="B242" s="33">
        <v>221.5</v>
      </c>
      <c r="C242" s="39">
        <v>15.281000000000001</v>
      </c>
      <c r="D242" s="21"/>
      <c r="F242" s="128">
        <v>0</v>
      </c>
      <c r="G242" s="21">
        <v>364.25400000000002</v>
      </c>
      <c r="H242" s="20">
        <v>4.2300000000000004</v>
      </c>
    </row>
    <row r="243" spans="1:8" ht="15" customHeight="1">
      <c r="A243" s="125"/>
      <c r="B243" s="33">
        <v>242.2</v>
      </c>
      <c r="C243" s="39">
        <v>15.236000000000001</v>
      </c>
      <c r="D243" s="21"/>
      <c r="F243" s="128">
        <v>0</v>
      </c>
      <c r="G243" s="21">
        <v>369.041</v>
      </c>
      <c r="H243" s="20">
        <v>3.77</v>
      </c>
    </row>
    <row r="244" spans="1:8" ht="15" customHeight="1">
      <c r="A244" s="125"/>
      <c r="B244" s="33">
        <v>249.24</v>
      </c>
      <c r="C244" s="39">
        <v>13.741000000000001</v>
      </c>
      <c r="D244" s="21"/>
      <c r="F244" s="128">
        <v>0</v>
      </c>
      <c r="G244" s="21">
        <v>373.29399999999998</v>
      </c>
      <c r="H244" s="20">
        <v>1.149</v>
      </c>
    </row>
    <row r="245" spans="1:8" ht="15" customHeight="1">
      <c r="A245" s="125"/>
      <c r="B245" s="33">
        <v>256.66000000000003</v>
      </c>
      <c r="C245" s="39">
        <v>13.371000000000002</v>
      </c>
      <c r="D245" s="21"/>
      <c r="F245" s="128">
        <v>0</v>
      </c>
      <c r="G245" s="21">
        <v>379.67200000000003</v>
      </c>
      <c r="H245" s="20">
        <v>1.819</v>
      </c>
    </row>
    <row r="246" spans="1:8" ht="15" customHeight="1">
      <c r="A246" s="125"/>
      <c r="B246" s="33">
        <v>266.58</v>
      </c>
      <c r="C246" s="39">
        <v>13.181000000000001</v>
      </c>
      <c r="D246" s="21"/>
      <c r="F246" s="128">
        <v>0</v>
      </c>
      <c r="G246" s="21">
        <v>384.29899999999998</v>
      </c>
      <c r="H246" s="20">
        <v>3.7730000000000001</v>
      </c>
    </row>
    <row r="247" spans="1:8" ht="15" customHeight="1">
      <c r="A247" s="125"/>
      <c r="B247" s="33">
        <v>275.13</v>
      </c>
      <c r="C247" s="39">
        <v>13.021000000000001</v>
      </c>
      <c r="D247" s="21"/>
      <c r="F247" s="128">
        <v>0</v>
      </c>
      <c r="G247" s="21">
        <v>385.529</v>
      </c>
      <c r="H247" s="20">
        <v>3.5920000000000001</v>
      </c>
    </row>
    <row r="248" spans="1:8" ht="15" customHeight="1">
      <c r="A248" s="125"/>
      <c r="B248" s="33">
        <v>283.47000000000003</v>
      </c>
      <c r="C248" s="39">
        <v>12.441000000000003</v>
      </c>
      <c r="D248" s="21"/>
      <c r="F248" s="128">
        <v>0</v>
      </c>
      <c r="G248" s="21">
        <v>387.94499999999999</v>
      </c>
      <c r="H248" s="20">
        <v>2.3780000000000001</v>
      </c>
    </row>
    <row r="249" spans="1:8" ht="15" customHeight="1">
      <c r="A249" s="125"/>
      <c r="B249" s="33">
        <v>291.83999999999997</v>
      </c>
      <c r="C249" s="39">
        <v>12.571000000000002</v>
      </c>
      <c r="D249" s="21"/>
      <c r="F249" s="128">
        <v>0</v>
      </c>
      <c r="G249" s="21">
        <v>408.94400000000002</v>
      </c>
      <c r="H249" s="20">
        <v>2.0059999999999998</v>
      </c>
    </row>
    <row r="250" spans="1:8" ht="15" customHeight="1">
      <c r="A250" s="125"/>
      <c r="B250" s="33">
        <v>298.55</v>
      </c>
      <c r="C250" s="39">
        <v>13.051000000000002</v>
      </c>
      <c r="D250" s="21"/>
      <c r="F250" s="128">
        <v>0</v>
      </c>
      <c r="G250" s="21">
        <v>412.12799999999999</v>
      </c>
      <c r="H250" s="20">
        <v>3.3570000000000002</v>
      </c>
    </row>
    <row r="251" spans="1:8" ht="15" customHeight="1">
      <c r="A251" s="125"/>
      <c r="B251" s="33">
        <v>326.58999999999997</v>
      </c>
      <c r="C251" s="39">
        <v>13.191000000000003</v>
      </c>
      <c r="D251" s="21"/>
      <c r="F251" s="128">
        <v>0</v>
      </c>
      <c r="G251" s="21">
        <v>417.85399999999998</v>
      </c>
      <c r="H251" s="20">
        <v>1.9890000000000001</v>
      </c>
    </row>
    <row r="252" spans="1:8" ht="15" customHeight="1">
      <c r="A252" s="125"/>
      <c r="B252" s="33">
        <v>350.08</v>
      </c>
      <c r="C252" s="39">
        <v>14.011000000000001</v>
      </c>
      <c r="D252" s="21"/>
      <c r="F252" s="128">
        <v>0</v>
      </c>
      <c r="G252" s="21">
        <v>422.767</v>
      </c>
      <c r="H252" s="20">
        <v>0.28899999999999998</v>
      </c>
    </row>
    <row r="253" spans="1:8" ht="15" customHeight="1">
      <c r="A253" s="125"/>
      <c r="B253" s="33">
        <v>353.57</v>
      </c>
      <c r="C253" s="39">
        <v>12.031000000000002</v>
      </c>
      <c r="D253" s="21"/>
      <c r="F253" s="128">
        <v>0</v>
      </c>
      <c r="G253" s="21">
        <v>426.71899999999999</v>
      </c>
      <c r="H253" s="20">
        <v>0.246</v>
      </c>
    </row>
    <row r="254" spans="1:8" ht="15" customHeight="1">
      <c r="A254" s="125"/>
      <c r="B254" s="33">
        <v>355.68</v>
      </c>
      <c r="C254" s="39">
        <v>11.831000000000001</v>
      </c>
      <c r="D254" s="21"/>
      <c r="F254" s="128">
        <v>0</v>
      </c>
      <c r="G254" s="21">
        <v>430.07600000000002</v>
      </c>
      <c r="H254" s="20">
        <v>1.851</v>
      </c>
    </row>
    <row r="255" spans="1:8" ht="15" customHeight="1">
      <c r="A255" s="125"/>
      <c r="B255" s="33">
        <v>359.56</v>
      </c>
      <c r="C255" s="39">
        <v>12.111000000000001</v>
      </c>
      <c r="D255" s="21"/>
      <c r="F255" s="128">
        <v>0</v>
      </c>
      <c r="G255" s="21">
        <v>434.64100000000002</v>
      </c>
      <c r="H255" s="20">
        <v>2.4870000000000001</v>
      </c>
    </row>
    <row r="256" spans="1:8" ht="15" customHeight="1">
      <c r="A256" s="125"/>
      <c r="B256" s="33">
        <v>361.67</v>
      </c>
      <c r="C256" s="39">
        <v>12.881</v>
      </c>
      <c r="D256" s="21"/>
      <c r="F256" s="128">
        <v>0</v>
      </c>
      <c r="G256" s="21">
        <v>442.68099999999998</v>
      </c>
      <c r="H256" s="20">
        <v>2.6019999999999999</v>
      </c>
    </row>
    <row r="257" spans="1:13" ht="15" customHeight="1">
      <c r="A257" s="125"/>
      <c r="B257" s="33">
        <v>363.15</v>
      </c>
      <c r="C257" s="39">
        <v>14.211000000000002</v>
      </c>
      <c r="D257" s="21"/>
      <c r="F257" s="128">
        <v>0</v>
      </c>
      <c r="G257" s="21">
        <v>443.733</v>
      </c>
      <c r="H257" s="20">
        <v>3.0990000000000002</v>
      </c>
    </row>
    <row r="258" spans="1:13" ht="15" customHeight="1">
      <c r="A258" s="125"/>
      <c r="B258" s="33">
        <v>366.45</v>
      </c>
      <c r="C258" s="39">
        <v>14.211000000000002</v>
      </c>
      <c r="D258" s="21"/>
      <c r="F258" s="128">
        <v>0</v>
      </c>
      <c r="G258" s="21">
        <v>444.803</v>
      </c>
      <c r="H258" s="20">
        <v>3.0910000000000002</v>
      </c>
    </row>
    <row r="259" spans="1:13" ht="15" customHeight="1">
      <c r="A259" s="125"/>
      <c r="B259" s="33">
        <v>369.47</v>
      </c>
      <c r="C259" s="39">
        <v>12.201000000000001</v>
      </c>
      <c r="D259" s="21"/>
      <c r="F259" s="128">
        <v>0</v>
      </c>
      <c r="G259" s="21">
        <v>448.30799999999999</v>
      </c>
      <c r="H259" s="20">
        <v>1.43</v>
      </c>
    </row>
    <row r="260" spans="1:13" ht="15" customHeight="1">
      <c r="A260" s="125"/>
      <c r="B260" s="33">
        <v>396.37</v>
      </c>
      <c r="C260" s="33">
        <v>12.381</v>
      </c>
      <c r="D260" s="21"/>
      <c r="F260" s="128">
        <v>0</v>
      </c>
      <c r="G260" s="21">
        <v>454.76900000000001</v>
      </c>
      <c r="H260" s="20">
        <v>1.421</v>
      </c>
    </row>
    <row r="261" spans="1:13" ht="15" customHeight="1">
      <c r="A261" s="125"/>
      <c r="B261" s="33">
        <v>414</v>
      </c>
      <c r="C261" s="33">
        <v>12.891000000000002</v>
      </c>
      <c r="D261" s="21"/>
      <c r="F261" s="128">
        <v>0</v>
      </c>
      <c r="G261" s="21">
        <v>457.274</v>
      </c>
      <c r="H261" s="20">
        <v>0.36</v>
      </c>
    </row>
    <row r="262" spans="1:13" ht="15" customHeight="1">
      <c r="A262" s="125"/>
      <c r="B262" s="33">
        <v>427.55</v>
      </c>
      <c r="C262" s="33">
        <v>14.071000000000002</v>
      </c>
      <c r="F262" s="128">
        <v>0</v>
      </c>
      <c r="G262" s="21">
        <v>460.80500000000001</v>
      </c>
      <c r="H262" s="20">
        <v>0.437</v>
      </c>
      <c r="M262" s="20"/>
    </row>
    <row r="263" spans="1:13" ht="15" customHeight="1">
      <c r="A263" s="125"/>
      <c r="B263" s="33">
        <v>431.48</v>
      </c>
      <c r="C263" s="33">
        <v>14.101000000000001</v>
      </c>
      <c r="D263" s="21"/>
      <c r="F263" s="128">
        <v>0</v>
      </c>
      <c r="G263" s="21">
        <v>462.637</v>
      </c>
      <c r="H263" s="20">
        <v>1.6679999999999999</v>
      </c>
    </row>
    <row r="264" spans="1:13" ht="15" customHeight="1">
      <c r="A264" s="125"/>
      <c r="B264" s="33">
        <v>466.69</v>
      </c>
      <c r="C264" s="33">
        <v>13.331000000000001</v>
      </c>
      <c r="D264" s="21"/>
      <c r="F264" s="128">
        <v>0</v>
      </c>
      <c r="G264" s="21">
        <v>467.39699999999999</v>
      </c>
      <c r="H264" s="20">
        <v>1.74</v>
      </c>
    </row>
    <row r="265" spans="1:13" ht="15" customHeight="1">
      <c r="A265" s="125"/>
      <c r="B265" s="33">
        <v>472.1</v>
      </c>
      <c r="C265" s="33">
        <v>13.231000000000002</v>
      </c>
      <c r="D265" s="21"/>
      <c r="F265" s="128">
        <v>0</v>
      </c>
      <c r="G265" s="21">
        <v>470.54</v>
      </c>
      <c r="H265" s="20">
        <v>3.6659999999999999</v>
      </c>
    </row>
    <row r="266" spans="1:13" ht="15" customHeight="1">
      <c r="A266" s="125"/>
      <c r="B266" s="33">
        <v>486.26</v>
      </c>
      <c r="C266" s="33">
        <v>12.571000000000002</v>
      </c>
      <c r="D266" s="21"/>
      <c r="F266" s="128">
        <v>0</v>
      </c>
      <c r="G266" s="21">
        <v>473.565</v>
      </c>
      <c r="H266" s="20">
        <v>2.0350000000000001</v>
      </c>
    </row>
    <row r="267" spans="1:13" ht="15" customHeight="1">
      <c r="A267" s="125"/>
      <c r="B267" s="33">
        <v>488.46</v>
      </c>
      <c r="C267" s="33">
        <v>12.181000000000001</v>
      </c>
      <c r="D267" s="21"/>
      <c r="F267" s="128">
        <v>0</v>
      </c>
      <c r="G267" s="21">
        <v>477.99</v>
      </c>
      <c r="H267" s="20">
        <v>4.6420000000000003</v>
      </c>
    </row>
    <row r="268" spans="1:13" ht="15" customHeight="1">
      <c r="A268" s="125"/>
      <c r="B268" s="33">
        <v>490.46</v>
      </c>
      <c r="C268" s="33">
        <v>11.481000000000002</v>
      </c>
      <c r="D268" s="21"/>
      <c r="F268" s="128">
        <v>0</v>
      </c>
      <c r="G268" s="21">
        <v>482.12900000000002</v>
      </c>
      <c r="H268" s="20">
        <v>3.698</v>
      </c>
    </row>
    <row r="269" spans="1:13" ht="15" customHeight="1">
      <c r="A269" s="125"/>
      <c r="B269" s="33">
        <v>542.08000000000004</v>
      </c>
      <c r="C269" s="33">
        <v>11.071000000000002</v>
      </c>
      <c r="D269" s="21"/>
      <c r="F269" s="128">
        <v>0</v>
      </c>
      <c r="G269" s="21">
        <v>489.24400000000003</v>
      </c>
      <c r="H269" s="20">
        <v>0.48399999999999999</v>
      </c>
    </row>
    <row r="270" spans="1:13" ht="15" customHeight="1">
      <c r="A270" s="125"/>
      <c r="B270" s="33">
        <v>546.08000000000004</v>
      </c>
      <c r="C270" s="33">
        <v>12.011000000000001</v>
      </c>
      <c r="D270" s="21"/>
      <c r="F270" s="128">
        <v>0</v>
      </c>
      <c r="G270" s="21">
        <v>499.64699999999999</v>
      </c>
      <c r="H270" s="20">
        <v>0.64200000000000002</v>
      </c>
    </row>
    <row r="271" spans="1:13" ht="15" customHeight="1">
      <c r="A271" s="125"/>
      <c r="B271" s="33">
        <v>547.45000000000005</v>
      </c>
      <c r="C271" s="33">
        <v>12.511000000000001</v>
      </c>
      <c r="D271" s="21"/>
      <c r="F271" s="128">
        <v>0</v>
      </c>
      <c r="G271" s="21">
        <v>503.88900000000001</v>
      </c>
      <c r="H271" s="20">
        <v>3.4689999999999999</v>
      </c>
    </row>
    <row r="272" spans="1:13" ht="15" customHeight="1">
      <c r="A272" s="125"/>
      <c r="B272" s="33">
        <v>556.91999999999996</v>
      </c>
      <c r="C272" s="33">
        <v>12.551000000000002</v>
      </c>
      <c r="D272" s="21"/>
      <c r="F272" s="128">
        <v>0</v>
      </c>
      <c r="G272" s="21">
        <v>510.1</v>
      </c>
      <c r="H272" s="20">
        <v>3.758</v>
      </c>
    </row>
    <row r="273" spans="1:8" ht="15" customHeight="1">
      <c r="A273" s="125"/>
      <c r="B273" s="33">
        <v>567.98</v>
      </c>
      <c r="C273" s="33">
        <v>12.531000000000002</v>
      </c>
      <c r="D273" s="21"/>
      <c r="F273" s="128">
        <v>0</v>
      </c>
      <c r="G273" s="21">
        <v>513.08699999999999</v>
      </c>
      <c r="H273" s="20">
        <v>2.5790000000000002</v>
      </c>
    </row>
    <row r="274" spans="1:8" ht="15" customHeight="1">
      <c r="A274" s="125"/>
      <c r="B274" s="33">
        <v>571.75</v>
      </c>
      <c r="C274" s="33">
        <v>12.211000000000002</v>
      </c>
      <c r="D274" s="21"/>
      <c r="F274" s="128">
        <v>0</v>
      </c>
      <c r="G274" s="21">
        <v>520.22500000000002</v>
      </c>
      <c r="H274" s="20">
        <v>2.0979999999999999</v>
      </c>
    </row>
    <row r="275" spans="1:8" ht="15" customHeight="1">
      <c r="A275" s="125"/>
      <c r="B275" s="33">
        <v>578.89</v>
      </c>
      <c r="C275" s="33">
        <v>12.471</v>
      </c>
      <c r="D275" s="21"/>
      <c r="F275" s="128">
        <v>0</v>
      </c>
      <c r="G275" s="21">
        <v>525.29</v>
      </c>
      <c r="H275" s="20">
        <v>0.16</v>
      </c>
    </row>
    <row r="276" spans="1:8" ht="15" customHeight="1">
      <c r="A276" s="125"/>
      <c r="B276" s="33">
        <v>583.21</v>
      </c>
      <c r="C276" s="33">
        <v>12.311</v>
      </c>
      <c r="D276" s="21"/>
      <c r="F276" s="128">
        <v>0</v>
      </c>
      <c r="G276" s="21">
        <v>526.15</v>
      </c>
      <c r="H276" s="20">
        <v>0.03</v>
      </c>
    </row>
    <row r="277" spans="1:8" ht="15" customHeight="1">
      <c r="A277" s="125"/>
      <c r="B277" s="33">
        <v>585.41999999999996</v>
      </c>
      <c r="C277" s="33">
        <v>12.471</v>
      </c>
      <c r="D277" s="21"/>
      <c r="F277" s="128">
        <v>0</v>
      </c>
      <c r="G277" s="21">
        <v>530.04</v>
      </c>
      <c r="H277" s="20">
        <v>-0.06</v>
      </c>
    </row>
    <row r="278" spans="1:8" ht="15" customHeight="1">
      <c r="A278" s="125"/>
      <c r="B278" s="33">
        <v>600.55999999999995</v>
      </c>
      <c r="C278" s="33">
        <v>12.711000000000002</v>
      </c>
      <c r="D278" s="21"/>
      <c r="F278" s="128">
        <v>0</v>
      </c>
      <c r="G278" s="21">
        <v>532.07000000000005</v>
      </c>
      <c r="H278" s="20">
        <v>0.02</v>
      </c>
    </row>
    <row r="279" spans="1:8" ht="15" customHeight="1">
      <c r="A279" s="125"/>
      <c r="B279" s="33">
        <v>606.76</v>
      </c>
      <c r="C279" s="33">
        <v>12.501000000000001</v>
      </c>
      <c r="D279" s="21"/>
      <c r="F279" s="128">
        <v>0</v>
      </c>
      <c r="G279" s="21">
        <v>535.86</v>
      </c>
      <c r="H279" s="20">
        <v>0.23</v>
      </c>
    </row>
    <row r="280" spans="1:8" ht="15" customHeight="1">
      <c r="A280" s="125"/>
      <c r="B280" s="33">
        <v>630.83000000000004</v>
      </c>
      <c r="C280" s="33">
        <v>12.871000000000002</v>
      </c>
      <c r="D280" s="21"/>
      <c r="F280" s="128">
        <v>0</v>
      </c>
      <c r="G280" s="21">
        <v>540.64700000000005</v>
      </c>
      <c r="H280" s="20">
        <v>0.77</v>
      </c>
    </row>
    <row r="281" spans="1:8" ht="15" customHeight="1">
      <c r="A281" s="125"/>
      <c r="B281" s="33">
        <v>633.97</v>
      </c>
      <c r="C281" s="33">
        <v>12.621000000000002</v>
      </c>
      <c r="D281" s="21"/>
      <c r="F281" s="128">
        <v>0</v>
      </c>
      <c r="G281" s="21">
        <v>558.70500000000004</v>
      </c>
      <c r="H281" s="20">
        <v>0.98099999999999998</v>
      </c>
    </row>
    <row r="282" spans="1:8" ht="15" customHeight="1">
      <c r="A282" s="125"/>
      <c r="B282" s="33">
        <v>644.84</v>
      </c>
      <c r="C282" s="33">
        <v>12.551000000000002</v>
      </c>
      <c r="D282" s="21"/>
      <c r="F282" s="128">
        <v>0</v>
      </c>
      <c r="G282" s="21">
        <v>565.14700000000005</v>
      </c>
      <c r="H282" s="20">
        <v>2.4910000000000001</v>
      </c>
    </row>
    <row r="283" spans="1:8" ht="15" customHeight="1">
      <c r="A283" s="125"/>
      <c r="B283" s="33">
        <v>659.24</v>
      </c>
      <c r="C283" s="33">
        <v>12.941000000000003</v>
      </c>
      <c r="D283" s="21"/>
      <c r="F283" s="128">
        <v>0</v>
      </c>
      <c r="G283" s="21">
        <v>570.89400000000001</v>
      </c>
      <c r="H283" s="20">
        <v>2.6230000000000002</v>
      </c>
    </row>
    <row r="284" spans="1:8" ht="15" customHeight="1">
      <c r="A284" s="125"/>
      <c r="B284" s="33">
        <v>676.52</v>
      </c>
      <c r="C284" s="33">
        <v>13.131</v>
      </c>
      <c r="D284" s="21"/>
      <c r="F284" s="128">
        <v>0</v>
      </c>
      <c r="G284" s="21">
        <v>575.17200000000003</v>
      </c>
      <c r="H284" s="20">
        <v>0.31</v>
      </c>
    </row>
    <row r="285" spans="1:8" ht="15" customHeight="1">
      <c r="A285" s="125"/>
      <c r="B285" s="33">
        <v>695.33</v>
      </c>
      <c r="C285" s="33">
        <v>13.141000000000002</v>
      </c>
      <c r="D285" s="21"/>
      <c r="F285" s="128">
        <v>0</v>
      </c>
      <c r="G285" s="21">
        <v>579.95100000000002</v>
      </c>
      <c r="H285" s="20">
        <v>0.372</v>
      </c>
    </row>
    <row r="286" spans="1:8" ht="15" customHeight="1">
      <c r="A286" s="125"/>
      <c r="B286" s="33">
        <v>711.45</v>
      </c>
      <c r="C286" s="39">
        <v>13.111000000000001</v>
      </c>
      <c r="D286" s="21"/>
      <c r="F286" s="128">
        <v>0</v>
      </c>
      <c r="G286" s="21">
        <v>586.01099999999997</v>
      </c>
      <c r="H286" s="20">
        <v>3.173</v>
      </c>
    </row>
    <row r="287" spans="1:8" ht="15" customHeight="1">
      <c r="A287" s="125"/>
      <c r="B287" s="33">
        <v>746.68</v>
      </c>
      <c r="C287" s="39">
        <v>13.211000000000002</v>
      </c>
      <c r="D287" s="21"/>
      <c r="F287" s="128">
        <v>0</v>
      </c>
      <c r="G287" s="21">
        <v>588.29</v>
      </c>
      <c r="H287" s="20">
        <v>2.9809999999999999</v>
      </c>
    </row>
    <row r="288" spans="1:8" ht="15" customHeight="1">
      <c r="A288" s="125"/>
      <c r="B288" s="33">
        <v>781.64</v>
      </c>
      <c r="C288" s="39">
        <v>12.571000000000002</v>
      </c>
      <c r="D288" s="21"/>
      <c r="F288" s="128">
        <v>0</v>
      </c>
      <c r="G288" s="21">
        <v>596.59100000000001</v>
      </c>
      <c r="H288" s="20">
        <v>0.152</v>
      </c>
    </row>
    <row r="289" spans="1:8" ht="15" customHeight="1">
      <c r="A289" s="125"/>
      <c r="B289" s="33">
        <v>816.87</v>
      </c>
      <c r="C289" s="39">
        <v>12.181000000000001</v>
      </c>
      <c r="D289" s="21"/>
      <c r="F289" s="128">
        <v>0</v>
      </c>
      <c r="G289" s="21">
        <v>603.26199999999994</v>
      </c>
      <c r="H289" s="20">
        <v>0.33</v>
      </c>
    </row>
    <row r="290" spans="1:8" ht="15" customHeight="1">
      <c r="A290" s="125"/>
      <c r="B290" s="33">
        <v>851.69</v>
      </c>
      <c r="C290" s="39">
        <v>12.321000000000002</v>
      </c>
      <c r="D290" s="21"/>
      <c r="F290" s="128">
        <v>0</v>
      </c>
      <c r="G290" s="21">
        <v>610.67499999999995</v>
      </c>
      <c r="H290" s="20">
        <v>4.3540000000000001</v>
      </c>
    </row>
    <row r="291" spans="1:8" ht="15" customHeight="1">
      <c r="A291" s="125"/>
      <c r="B291" s="33">
        <v>887.28</v>
      </c>
      <c r="C291" s="39">
        <v>12.261000000000001</v>
      </c>
      <c r="D291" s="21"/>
      <c r="F291" s="128">
        <v>0</v>
      </c>
      <c r="G291" s="21">
        <v>613.93499999999995</v>
      </c>
      <c r="H291" s="20">
        <v>2.2320000000000002</v>
      </c>
    </row>
    <row r="292" spans="1:8" ht="15" customHeight="1">
      <c r="A292" s="125"/>
      <c r="B292" s="33">
        <v>890.65</v>
      </c>
      <c r="C292" s="39">
        <v>11.1</v>
      </c>
      <c r="D292" s="21"/>
      <c r="F292" s="128">
        <v>0</v>
      </c>
      <c r="G292" s="21">
        <v>625.84500000000003</v>
      </c>
      <c r="H292" s="20">
        <v>2.274</v>
      </c>
    </row>
    <row r="293" spans="1:8" ht="15" customHeight="1">
      <c r="A293" s="125"/>
      <c r="B293" s="33">
        <v>893.43</v>
      </c>
      <c r="C293" s="39">
        <v>10.75</v>
      </c>
      <c r="D293" s="21"/>
      <c r="F293" s="128">
        <v>0</v>
      </c>
      <c r="G293" s="21">
        <v>628.524</v>
      </c>
      <c r="H293" s="20">
        <v>0.24</v>
      </c>
    </row>
    <row r="294" spans="1:8" ht="15" customHeight="1">
      <c r="A294" s="125"/>
      <c r="B294" s="33">
        <v>895.83</v>
      </c>
      <c r="C294" s="39">
        <v>10.57</v>
      </c>
      <c r="D294" s="21"/>
      <c r="F294" s="128">
        <v>0</v>
      </c>
      <c r="G294" s="21">
        <v>631.14499999999998</v>
      </c>
      <c r="H294" s="20">
        <v>0.31</v>
      </c>
    </row>
    <row r="295" spans="1:8" ht="15" customHeight="1">
      <c r="A295" s="125"/>
      <c r="B295" s="33">
        <v>899.38</v>
      </c>
      <c r="C295" s="39">
        <v>10.54</v>
      </c>
      <c r="D295" s="21"/>
      <c r="F295" s="128">
        <v>0</v>
      </c>
      <c r="G295" s="21">
        <v>633.80899999999997</v>
      </c>
      <c r="H295" s="20">
        <v>2.3410000000000002</v>
      </c>
    </row>
    <row r="296" spans="1:8" ht="15" customHeight="1">
      <c r="A296" s="125"/>
      <c r="B296" s="33">
        <v>902.25</v>
      </c>
      <c r="C296" s="39">
        <v>11.4</v>
      </c>
      <c r="D296" s="21"/>
      <c r="F296" s="128">
        <v>0</v>
      </c>
      <c r="G296" s="21">
        <v>635.47</v>
      </c>
      <c r="H296" s="20">
        <v>2.4239999999999999</v>
      </c>
    </row>
    <row r="297" spans="1:8" ht="15" customHeight="1">
      <c r="A297" s="125"/>
      <c r="B297" s="33">
        <v>902.75100000000009</v>
      </c>
      <c r="C297" s="39">
        <v>12.113</v>
      </c>
      <c r="D297" s="21"/>
      <c r="F297" s="128">
        <v>0</v>
      </c>
      <c r="G297" s="21">
        <v>639.65899999999999</v>
      </c>
      <c r="H297" s="20">
        <v>4.968</v>
      </c>
    </row>
    <row r="298" spans="1:8" ht="15" customHeight="1">
      <c r="A298" s="125"/>
      <c r="B298" s="33">
        <v>917.50100000000009</v>
      </c>
      <c r="C298" s="39">
        <v>11.891</v>
      </c>
      <c r="D298" s="21"/>
      <c r="F298" s="128">
        <v>0</v>
      </c>
      <c r="G298" s="21">
        <v>643.77</v>
      </c>
      <c r="H298" s="20">
        <v>2.3540000000000001</v>
      </c>
    </row>
    <row r="299" spans="1:8" ht="15" customHeight="1">
      <c r="A299" s="125"/>
      <c r="B299" s="33">
        <v>921.70100000000002</v>
      </c>
      <c r="C299" s="39">
        <v>11.756</v>
      </c>
      <c r="D299" s="21"/>
      <c r="F299" s="128">
        <v>0</v>
      </c>
      <c r="G299" s="21">
        <v>650.78899999999999</v>
      </c>
      <c r="H299" s="20">
        <v>2.149</v>
      </c>
    </row>
    <row r="300" spans="1:8" ht="15" customHeight="1">
      <c r="A300" s="125"/>
      <c r="B300" s="33">
        <v>939.4910000000001</v>
      </c>
      <c r="C300" s="39">
        <v>12.451000000000001</v>
      </c>
      <c r="D300" s="21"/>
      <c r="F300" s="128">
        <v>0</v>
      </c>
      <c r="G300" s="21">
        <v>653.12800000000004</v>
      </c>
      <c r="H300" s="20">
        <v>0.85699999999999998</v>
      </c>
    </row>
    <row r="301" spans="1:8" ht="15" customHeight="1">
      <c r="A301" s="125"/>
      <c r="B301" s="33">
        <v>943.14100000000008</v>
      </c>
      <c r="C301" s="39">
        <v>14.403</v>
      </c>
      <c r="D301" s="21"/>
      <c r="F301" s="128">
        <v>0</v>
      </c>
      <c r="G301" s="21">
        <v>655.70799999999997</v>
      </c>
      <c r="H301" s="20">
        <v>0.91400000000000003</v>
      </c>
    </row>
    <row r="302" spans="1:8" ht="15" customHeight="1">
      <c r="A302" s="125"/>
      <c r="B302" s="33">
        <v>956.42100000000005</v>
      </c>
      <c r="C302" s="39">
        <v>15.071</v>
      </c>
      <c r="D302" s="21"/>
      <c r="F302" s="128">
        <v>0</v>
      </c>
      <c r="G302" s="21">
        <v>662.00900000000001</v>
      </c>
      <c r="H302" s="20">
        <v>4.3289999999999997</v>
      </c>
    </row>
    <row r="303" spans="1:8" ht="15" customHeight="1">
      <c r="A303" s="125"/>
      <c r="B303" s="33">
        <v>991.64100000000008</v>
      </c>
      <c r="C303" s="39">
        <v>15.611000000000001</v>
      </c>
      <c r="D303" s="21"/>
      <c r="F303" s="128">
        <v>0</v>
      </c>
      <c r="G303" s="21">
        <v>666.01</v>
      </c>
      <c r="H303" s="20">
        <v>2.097</v>
      </c>
    </row>
    <row r="304" spans="1:8" ht="15" customHeight="1">
      <c r="A304" s="125"/>
      <c r="B304" s="33">
        <v>1008.9110000000001</v>
      </c>
      <c r="C304" s="39">
        <v>15.611000000000001</v>
      </c>
      <c r="D304" s="21"/>
      <c r="F304" s="128">
        <v>0</v>
      </c>
      <c r="G304" s="21">
        <v>682.36</v>
      </c>
      <c r="H304" s="20">
        <v>2.4239999999999999</v>
      </c>
    </row>
    <row r="305" spans="1:13" ht="15" customHeight="1">
      <c r="A305" s="125"/>
      <c r="B305" s="33">
        <v>1026.5309999999999</v>
      </c>
      <c r="C305" s="39">
        <v>15.493</v>
      </c>
      <c r="D305" s="21"/>
      <c r="F305" s="128">
        <v>0</v>
      </c>
      <c r="G305" s="21">
        <v>735.63</v>
      </c>
      <c r="H305" s="20">
        <v>2.4169999999999998</v>
      </c>
    </row>
    <row r="306" spans="1:13" ht="15" customHeight="1">
      <c r="A306" s="125"/>
      <c r="B306" s="33">
        <v>1061.5010000000002</v>
      </c>
      <c r="C306" s="39">
        <v>15.417</v>
      </c>
      <c r="D306" s="21"/>
      <c r="F306" s="128">
        <v>0</v>
      </c>
      <c r="G306" s="21">
        <v>762.05</v>
      </c>
      <c r="H306" s="20">
        <v>2.569</v>
      </c>
    </row>
    <row r="307" spans="1:13" ht="15" customHeight="1">
      <c r="A307" s="125"/>
      <c r="B307" s="33">
        <v>1096.261</v>
      </c>
      <c r="C307" s="33">
        <v>15.406000000000001</v>
      </c>
      <c r="F307" s="128">
        <v>0</v>
      </c>
      <c r="G307" s="21">
        <v>782.37</v>
      </c>
      <c r="H307" s="20">
        <v>2.2749999999999999</v>
      </c>
      <c r="M307" s="20"/>
    </row>
    <row r="308" spans="1:13" ht="15" customHeight="1">
      <c r="A308" s="125"/>
      <c r="B308" s="33">
        <v>1131.3410000000001</v>
      </c>
      <c r="C308" s="33">
        <v>15.429</v>
      </c>
      <c r="D308" s="21"/>
      <c r="F308" s="128">
        <v>0</v>
      </c>
      <c r="G308" s="21">
        <v>786.68899999999996</v>
      </c>
      <c r="H308" s="20">
        <v>4.1159999999999997</v>
      </c>
    </row>
    <row r="309" spans="1:13" ht="15" customHeight="1">
      <c r="A309" s="125"/>
      <c r="B309" s="33">
        <v>1142.8210000000001</v>
      </c>
      <c r="C309" s="33">
        <v>15.159000000000001</v>
      </c>
      <c r="D309" s="21"/>
      <c r="F309" s="128">
        <v>0</v>
      </c>
      <c r="G309" s="21">
        <v>795.29899999999998</v>
      </c>
      <c r="H309" s="20">
        <v>2.5779999999999998</v>
      </c>
    </row>
    <row r="310" spans="1:13" ht="15" customHeight="1">
      <c r="A310" s="125"/>
      <c r="B310" s="33">
        <v>1144.6610000000001</v>
      </c>
      <c r="C310" s="33">
        <v>14.445</v>
      </c>
      <c r="D310" s="21"/>
      <c r="F310" s="128">
        <v>0</v>
      </c>
      <c r="G310" s="21">
        <v>799.71</v>
      </c>
      <c r="H310" s="20">
        <v>0.85899999999999999</v>
      </c>
    </row>
    <row r="311" spans="1:13" ht="15" customHeight="1">
      <c r="A311" s="125"/>
      <c r="B311" s="33">
        <v>1154.7510000000002</v>
      </c>
      <c r="C311" s="33">
        <v>14.123000000000001</v>
      </c>
      <c r="D311" s="21"/>
      <c r="F311" s="128">
        <v>0</v>
      </c>
      <c r="G311" s="21">
        <v>814.06299999999999</v>
      </c>
      <c r="H311" s="20">
        <v>3.5270000000000001</v>
      </c>
    </row>
    <row r="312" spans="1:13" ht="15" customHeight="1">
      <c r="A312" s="125"/>
      <c r="B312" s="33">
        <v>1155.2809999999999</v>
      </c>
      <c r="C312" s="33">
        <v>13.847999999999999</v>
      </c>
      <c r="D312" s="21"/>
      <c r="F312" s="128">
        <v>0</v>
      </c>
      <c r="G312" s="21">
        <v>826.00300000000004</v>
      </c>
      <c r="H312" s="20">
        <v>2.7909999999999999</v>
      </c>
    </row>
    <row r="313" spans="1:13" ht="15" customHeight="1">
      <c r="A313" s="125"/>
      <c r="B313" s="33">
        <v>1158.761</v>
      </c>
      <c r="C313" s="33">
        <v>13.78</v>
      </c>
      <c r="D313" s="21"/>
      <c r="F313" s="128">
        <v>0</v>
      </c>
      <c r="G313" s="21">
        <v>826.5</v>
      </c>
      <c r="H313" s="20">
        <v>0.77</v>
      </c>
    </row>
    <row r="314" spans="1:13" ht="15" customHeight="1">
      <c r="A314" s="125"/>
      <c r="B314" s="33">
        <v>1159.1510000000001</v>
      </c>
      <c r="C314" s="33">
        <v>14.323</v>
      </c>
      <c r="D314" s="21"/>
      <c r="F314" s="128">
        <v>0</v>
      </c>
      <c r="G314" s="21">
        <v>827.28</v>
      </c>
      <c r="H314" s="20">
        <v>0.19</v>
      </c>
    </row>
    <row r="315" spans="1:13" ht="15" customHeight="1">
      <c r="A315" s="125"/>
      <c r="B315" s="33">
        <v>1166.5810000000001</v>
      </c>
      <c r="C315" s="33">
        <v>14.36</v>
      </c>
      <c r="D315" s="21"/>
      <c r="F315" s="128">
        <v>0</v>
      </c>
      <c r="G315" s="21">
        <v>828.08</v>
      </c>
      <c r="H315" s="20">
        <v>-0.41</v>
      </c>
    </row>
    <row r="316" spans="1:13" ht="15" customHeight="1">
      <c r="A316" s="125"/>
      <c r="B316" s="33">
        <v>1171.421</v>
      </c>
      <c r="C316" s="33">
        <v>14.522</v>
      </c>
      <c r="D316" s="21"/>
      <c r="F316" s="128">
        <v>0</v>
      </c>
      <c r="G316" s="21">
        <v>828.55</v>
      </c>
      <c r="H316" s="20">
        <v>-0.49</v>
      </c>
    </row>
    <row r="317" spans="1:13" ht="15" customHeight="1">
      <c r="A317" s="125"/>
      <c r="B317" s="33">
        <v>1201.261</v>
      </c>
      <c r="C317" s="33">
        <v>15.439</v>
      </c>
      <c r="D317" s="21"/>
      <c r="F317" s="128">
        <v>0</v>
      </c>
      <c r="G317" s="21">
        <v>829.7</v>
      </c>
      <c r="H317" s="20">
        <v>-0.26</v>
      </c>
    </row>
    <row r="318" spans="1:13" ht="15" customHeight="1">
      <c r="A318" s="125"/>
      <c r="B318" s="33">
        <v>1229.0710000000001</v>
      </c>
      <c r="C318" s="33">
        <v>15.58</v>
      </c>
      <c r="D318" s="21"/>
      <c r="F318" s="128">
        <v>0</v>
      </c>
      <c r="G318" s="21">
        <v>831.5</v>
      </c>
      <c r="H318" s="20">
        <v>0.43</v>
      </c>
    </row>
    <row r="319" spans="1:13" ht="15" customHeight="1">
      <c r="A319" s="125"/>
      <c r="B319" s="33">
        <v>1230.681</v>
      </c>
      <c r="C319" s="33">
        <v>14.707000000000001</v>
      </c>
      <c r="D319" s="21"/>
      <c r="F319" s="128">
        <v>0</v>
      </c>
      <c r="G319" s="21">
        <v>832.63</v>
      </c>
      <c r="H319" s="20">
        <v>0.77</v>
      </c>
    </row>
    <row r="320" spans="1:13" ht="15" customHeight="1">
      <c r="A320" s="125"/>
      <c r="B320" s="33">
        <v>1232.171</v>
      </c>
      <c r="C320" s="33">
        <v>14.791</v>
      </c>
      <c r="D320" s="21"/>
      <c r="F320" s="128">
        <v>0</v>
      </c>
      <c r="G320" s="21">
        <v>839.9</v>
      </c>
      <c r="H320" s="20">
        <v>5.45</v>
      </c>
    </row>
    <row r="321" spans="1:8" ht="15" customHeight="1">
      <c r="A321" s="125"/>
      <c r="B321" s="33">
        <v>1232.8810000000001</v>
      </c>
      <c r="C321" s="33">
        <v>15.41</v>
      </c>
      <c r="D321" s="21"/>
      <c r="F321" s="128">
        <v>0</v>
      </c>
      <c r="G321" s="21">
        <v>840.22699999999998</v>
      </c>
      <c r="H321" s="20">
        <v>5.4829999999999997</v>
      </c>
    </row>
    <row r="322" spans="1:8" ht="15" customHeight="1">
      <c r="A322" s="125"/>
      <c r="B322" s="33">
        <v>1237.0210000000002</v>
      </c>
      <c r="C322" s="33">
        <v>16.007999999999999</v>
      </c>
      <c r="D322" s="21"/>
      <c r="F322" s="128">
        <v>0</v>
      </c>
      <c r="G322" s="21">
        <v>844.41300000000001</v>
      </c>
      <c r="H322" s="20">
        <v>3.2530000000000001</v>
      </c>
    </row>
    <row r="323" spans="1:8" ht="15" customHeight="1">
      <c r="A323" s="125"/>
      <c r="B323" s="33">
        <v>1271.481</v>
      </c>
      <c r="C323" s="33">
        <v>16.347999999999999</v>
      </c>
      <c r="D323" s="21"/>
      <c r="F323" s="128">
        <v>0</v>
      </c>
      <c r="G323" s="21">
        <v>897.05399999999997</v>
      </c>
      <c r="H323" s="20">
        <v>2.2970000000000002</v>
      </c>
    </row>
    <row r="324" spans="1:8" ht="15" customHeight="1">
      <c r="A324" s="125"/>
      <c r="B324" s="33">
        <v>1306.3910000000001</v>
      </c>
      <c r="C324" s="33">
        <v>16.085000000000001</v>
      </c>
      <c r="D324" s="21"/>
      <c r="F324" s="128">
        <v>0</v>
      </c>
      <c r="G324" s="21">
        <v>899.09799999999996</v>
      </c>
      <c r="H324" s="20">
        <v>0.92200000000000004</v>
      </c>
    </row>
    <row r="325" spans="1:8" ht="15" customHeight="1">
      <c r="A325" s="125"/>
      <c r="B325" s="33">
        <v>1341.3710000000001</v>
      </c>
      <c r="C325" s="33">
        <v>15.926</v>
      </c>
      <c r="D325" s="21"/>
      <c r="F325" s="128">
        <v>0</v>
      </c>
      <c r="G325" s="21">
        <v>903.05100000000004</v>
      </c>
      <c r="H325" s="20">
        <v>0.81399999999999995</v>
      </c>
    </row>
    <row r="326" spans="1:8" ht="15" customHeight="1">
      <c r="A326" s="125"/>
      <c r="B326" s="33">
        <v>1376.5910000000001</v>
      </c>
      <c r="C326" s="33">
        <v>15.965</v>
      </c>
      <c r="D326" s="21"/>
      <c r="F326" s="128">
        <v>0</v>
      </c>
      <c r="G326" s="21">
        <v>912.24599999999998</v>
      </c>
      <c r="H326" s="20">
        <v>4.9119999999999999</v>
      </c>
    </row>
    <row r="327" spans="1:8" ht="15" customHeight="1">
      <c r="A327" s="125"/>
      <c r="B327" s="33">
        <v>1380.6310000000001</v>
      </c>
      <c r="C327" s="33">
        <v>15.91</v>
      </c>
      <c r="D327" s="21"/>
      <c r="F327" s="128">
        <v>0</v>
      </c>
      <c r="G327" s="21">
        <v>916.40599999999995</v>
      </c>
      <c r="H327" s="20">
        <v>2.5449999999999999</v>
      </c>
    </row>
    <row r="328" spans="1:8" ht="15" customHeight="1">
      <c r="A328" s="125"/>
      <c r="B328" s="33">
        <v>1381.171</v>
      </c>
      <c r="C328" s="33">
        <v>16.257000000000001</v>
      </c>
      <c r="D328" s="21"/>
      <c r="F328" s="128">
        <v>0</v>
      </c>
      <c r="G328" s="21">
        <v>932.822</v>
      </c>
      <c r="H328" s="20">
        <v>2.5569999999999999</v>
      </c>
    </row>
    <row r="329" spans="1:8" ht="15" customHeight="1">
      <c r="A329" s="125"/>
      <c r="B329" s="33">
        <v>1383.961</v>
      </c>
      <c r="C329" s="33">
        <v>16.420000000000002</v>
      </c>
      <c r="D329" s="21"/>
      <c r="F329" s="128">
        <v>0</v>
      </c>
      <c r="G329" s="21">
        <v>941.32500000000005</v>
      </c>
      <c r="H329" s="20">
        <v>1.1399999999999999</v>
      </c>
    </row>
    <row r="330" spans="1:8" ht="15" customHeight="1">
      <c r="A330" s="125"/>
      <c r="B330" s="33">
        <v>1385.5910000000001</v>
      </c>
      <c r="C330" s="33">
        <v>15.684000000000001</v>
      </c>
      <c r="D330" s="21"/>
      <c r="F330" s="128">
        <v>0</v>
      </c>
      <c r="G330" s="21">
        <v>946.50699999999995</v>
      </c>
      <c r="H330" s="20">
        <v>2.3969999999999998</v>
      </c>
    </row>
    <row r="331" spans="1:8" ht="15" customHeight="1">
      <c r="A331" s="125"/>
      <c r="B331" s="33">
        <v>1386.491</v>
      </c>
      <c r="C331" s="33">
        <v>15.684000000000001</v>
      </c>
      <c r="D331" s="21"/>
      <c r="F331" s="128">
        <v>0</v>
      </c>
      <c r="G331" s="21">
        <v>950.85500000000002</v>
      </c>
      <c r="H331" s="20">
        <v>0.32100000000000001</v>
      </c>
    </row>
    <row r="332" spans="1:8" ht="15" customHeight="1">
      <c r="A332" s="125"/>
      <c r="B332" s="33">
        <v>1393.241</v>
      </c>
      <c r="C332" s="33">
        <v>18.687999999999999</v>
      </c>
      <c r="D332" s="21"/>
      <c r="F332" s="128">
        <v>0</v>
      </c>
      <c r="G332" s="21">
        <v>955.39599999999996</v>
      </c>
      <c r="H332" s="20">
        <v>5.8000000000000003E-2</v>
      </c>
    </row>
    <row r="333" spans="1:8" ht="15" customHeight="1">
      <c r="A333" s="125"/>
      <c r="B333" s="33">
        <v>1395.6410000000001</v>
      </c>
      <c r="C333" s="39">
        <v>18.687999999999999</v>
      </c>
      <c r="D333" s="21"/>
      <c r="F333" s="128">
        <v>0</v>
      </c>
      <c r="G333" s="21">
        <v>963.43499999999995</v>
      </c>
      <c r="H333" s="20">
        <v>3.6280000000000001</v>
      </c>
    </row>
    <row r="334" spans="1:8" ht="15" customHeight="1">
      <c r="A334" s="125"/>
      <c r="B334" s="33">
        <v>1395.6410000000001</v>
      </c>
      <c r="C334" s="41">
        <v>18.876999999999999</v>
      </c>
      <c r="D334" s="21"/>
      <c r="F334" s="128">
        <v>0</v>
      </c>
      <c r="G334" s="21">
        <v>967.15499999999997</v>
      </c>
      <c r="H334" s="20">
        <v>2.5950000000000002</v>
      </c>
    </row>
    <row r="335" spans="1:8" ht="15" customHeight="1">
      <c r="A335" s="125"/>
      <c r="B335" s="33">
        <v>1395.6410000000001</v>
      </c>
      <c r="C335" s="39">
        <v>18.687999999999999</v>
      </c>
      <c r="D335" s="21"/>
      <c r="F335" s="128">
        <v>0</v>
      </c>
      <c r="G335" s="21">
        <v>979.10400000000004</v>
      </c>
      <c r="H335" s="20">
        <v>2.593</v>
      </c>
    </row>
    <row r="336" spans="1:8" ht="15" customHeight="1">
      <c r="A336" s="125"/>
      <c r="B336" s="33">
        <v>1396.0410000000002</v>
      </c>
      <c r="C336" s="39">
        <v>18.687999999999999</v>
      </c>
      <c r="D336" s="21"/>
      <c r="F336" s="128">
        <v>0</v>
      </c>
      <c r="G336" s="21">
        <v>981.82600000000002</v>
      </c>
      <c r="H336" s="20">
        <v>0.90600000000000003</v>
      </c>
    </row>
    <row r="337" spans="1:13" ht="15" customHeight="1">
      <c r="A337" s="125"/>
      <c r="B337" s="33">
        <v>1399.6410000000001</v>
      </c>
      <c r="C337" s="39">
        <v>15.244</v>
      </c>
      <c r="D337" s="21"/>
      <c r="F337" s="128">
        <v>0</v>
      </c>
      <c r="G337" s="21">
        <v>984.04600000000005</v>
      </c>
      <c r="H337" s="20">
        <v>0.82499999999999996</v>
      </c>
    </row>
    <row r="338" spans="1:13" ht="15" customHeight="1">
      <c r="A338" s="125"/>
      <c r="B338" s="33">
        <v>1400.6410000000001</v>
      </c>
      <c r="C338" s="39">
        <v>15.244</v>
      </c>
      <c r="D338" s="21"/>
      <c r="F338" s="128">
        <v>0</v>
      </c>
      <c r="G338" s="21">
        <v>989.44299999999998</v>
      </c>
      <c r="H338" s="20">
        <v>4.6189999999999998</v>
      </c>
    </row>
    <row r="339" spans="1:13" ht="15" customHeight="1">
      <c r="A339" s="125"/>
      <c r="B339" s="33">
        <v>1403.2910000000002</v>
      </c>
      <c r="C339" s="39">
        <v>13.794</v>
      </c>
      <c r="D339" s="21"/>
      <c r="F339" s="128">
        <v>0</v>
      </c>
      <c r="G339" s="21">
        <v>994.14499999999998</v>
      </c>
      <c r="H339" s="20">
        <v>1.08</v>
      </c>
    </row>
    <row r="340" spans="1:13" ht="15" customHeight="1">
      <c r="A340" s="125"/>
      <c r="B340" s="33">
        <v>1410.5410000000002</v>
      </c>
      <c r="C340" s="39">
        <v>13.509</v>
      </c>
      <c r="D340" s="21"/>
      <c r="F340" s="128">
        <v>0</v>
      </c>
      <c r="G340" s="21">
        <v>997.51599999999996</v>
      </c>
      <c r="H340" s="20">
        <v>0.88800000000000001</v>
      </c>
    </row>
    <row r="341" spans="1:13" ht="15" customHeight="1">
      <c r="A341" s="125"/>
      <c r="B341" s="33"/>
      <c r="C341" s="39"/>
      <c r="D341" s="21"/>
      <c r="F341" s="128">
        <v>0</v>
      </c>
      <c r="G341" s="21">
        <v>1005.044</v>
      </c>
      <c r="H341" s="20">
        <v>4.2619999999999996</v>
      </c>
    </row>
    <row r="342" spans="1:13" ht="15" customHeight="1">
      <c r="A342" s="125"/>
      <c r="B342" s="33"/>
      <c r="C342" s="39"/>
      <c r="D342" s="21"/>
      <c r="F342" s="128">
        <v>0</v>
      </c>
      <c r="G342" s="21">
        <v>1009.6130000000001</v>
      </c>
      <c r="H342" s="20">
        <v>2.4630000000000001</v>
      </c>
    </row>
    <row r="343" spans="1:13" ht="15" customHeight="1">
      <c r="A343" s="125"/>
      <c r="B343" s="33"/>
      <c r="C343" s="39"/>
      <c r="D343" s="21"/>
      <c r="F343" s="128">
        <v>0</v>
      </c>
      <c r="G343" s="21">
        <v>1030.325</v>
      </c>
      <c r="H343" s="20">
        <v>1.8080000000000001</v>
      </c>
    </row>
    <row r="344" spans="1:13" ht="15" customHeight="1">
      <c r="A344" s="125"/>
      <c r="B344" s="33"/>
      <c r="C344" s="39"/>
      <c r="D344" s="21"/>
      <c r="F344" s="128">
        <v>0</v>
      </c>
      <c r="G344" s="21">
        <v>1032.088</v>
      </c>
      <c r="H344" s="20">
        <v>0.91600000000000004</v>
      </c>
    </row>
    <row r="345" spans="1:13" ht="15" customHeight="1">
      <c r="A345" s="125"/>
      <c r="B345" s="33"/>
      <c r="C345" s="39"/>
      <c r="D345" s="21"/>
      <c r="F345" s="128">
        <v>0</v>
      </c>
      <c r="G345" s="21">
        <v>1035.5060000000001</v>
      </c>
      <c r="H345" s="20">
        <v>1.1319999999999999</v>
      </c>
    </row>
    <row r="346" spans="1:13" ht="15" customHeight="1">
      <c r="A346" s="125"/>
      <c r="B346" s="33"/>
      <c r="C346" s="39"/>
      <c r="D346" s="21"/>
      <c r="F346" s="128">
        <v>0</v>
      </c>
      <c r="G346" s="21">
        <v>1041.414</v>
      </c>
      <c r="H346" s="20">
        <v>4.2080000000000002</v>
      </c>
    </row>
    <row r="347" spans="1:13" ht="15" customHeight="1">
      <c r="A347" s="125"/>
      <c r="B347" s="33"/>
      <c r="C347" s="39"/>
      <c r="D347" s="21"/>
      <c r="F347" s="128">
        <v>0</v>
      </c>
      <c r="G347" s="21">
        <v>1044.903</v>
      </c>
      <c r="H347" s="20">
        <v>2.1629999999999998</v>
      </c>
    </row>
    <row r="348" spans="1:13" ht="15" customHeight="1">
      <c r="A348" s="125"/>
      <c r="B348" s="33"/>
      <c r="C348" s="39"/>
      <c r="D348" s="21"/>
      <c r="F348" s="128">
        <v>0</v>
      </c>
      <c r="G348" s="21">
        <v>1051.4269999999999</v>
      </c>
      <c r="H348" s="20">
        <v>0.92</v>
      </c>
    </row>
    <row r="349" spans="1:13" ht="15" customHeight="1">
      <c r="A349" s="125"/>
      <c r="B349" s="33"/>
      <c r="C349" s="39"/>
      <c r="D349" s="21"/>
      <c r="F349" s="128">
        <v>0</v>
      </c>
      <c r="G349" s="21">
        <v>1055.6679999999999</v>
      </c>
      <c r="H349" s="20">
        <v>0.83199999999999996</v>
      </c>
    </row>
    <row r="350" spans="1:13" ht="15" customHeight="1">
      <c r="A350" s="125"/>
      <c r="B350" s="33"/>
      <c r="C350" s="33"/>
      <c r="D350" s="21"/>
      <c r="F350" s="128">
        <v>0</v>
      </c>
      <c r="G350" s="21">
        <v>1062.297</v>
      </c>
      <c r="H350" s="20">
        <v>3.8170000000000002</v>
      </c>
    </row>
    <row r="351" spans="1:13" ht="15" customHeight="1">
      <c r="A351" s="125"/>
      <c r="B351" s="33"/>
      <c r="C351" s="33"/>
      <c r="D351" s="21"/>
      <c r="F351" s="128">
        <v>0</v>
      </c>
      <c r="G351" s="21">
        <v>1069.1990000000001</v>
      </c>
      <c r="H351" s="20">
        <v>0.95699999999999996</v>
      </c>
    </row>
    <row r="352" spans="1:13" ht="15" customHeight="1">
      <c r="A352" s="125"/>
      <c r="B352" s="33"/>
      <c r="C352" s="33"/>
      <c r="F352" s="128">
        <v>0</v>
      </c>
      <c r="G352" s="21">
        <v>1073.2670000000001</v>
      </c>
      <c r="H352" s="20">
        <v>0.97799999999999998</v>
      </c>
      <c r="M352" s="20"/>
    </row>
    <row r="353" spans="1:8" ht="15" customHeight="1">
      <c r="A353" s="125"/>
      <c r="B353" s="33"/>
      <c r="C353" s="33"/>
      <c r="D353" s="21"/>
      <c r="F353" s="128">
        <v>0</v>
      </c>
      <c r="G353" s="21">
        <v>1079.0350000000001</v>
      </c>
      <c r="H353" s="20">
        <v>4.0789999999999997</v>
      </c>
    </row>
    <row r="354" spans="1:8" ht="15" customHeight="1">
      <c r="A354" s="125"/>
      <c r="B354" s="33"/>
      <c r="C354" s="33"/>
      <c r="D354" s="21"/>
      <c r="F354" s="128">
        <v>0</v>
      </c>
      <c r="G354" s="21">
        <v>1083.1559999999999</v>
      </c>
      <c r="H354" s="20">
        <v>3.9180000000000001</v>
      </c>
    </row>
    <row r="355" spans="1:8" ht="15" customHeight="1">
      <c r="A355" s="125"/>
      <c r="B355" s="33"/>
      <c r="C355" s="33"/>
      <c r="D355" s="21"/>
      <c r="F355" s="128">
        <v>0</v>
      </c>
      <c r="G355" s="21">
        <v>1086.836</v>
      </c>
      <c r="H355" s="20">
        <v>1.9910000000000001</v>
      </c>
    </row>
    <row r="356" spans="1:8" ht="15" customHeight="1">
      <c r="A356" s="125"/>
      <c r="B356" s="33"/>
      <c r="C356" s="33"/>
      <c r="D356" s="21"/>
      <c r="F356" s="128">
        <v>0</v>
      </c>
      <c r="G356" s="21">
        <v>1089.4259999999999</v>
      </c>
      <c r="H356" s="20">
        <v>1.8560000000000001</v>
      </c>
    </row>
    <row r="357" spans="1:8" ht="15" customHeight="1">
      <c r="A357" s="125"/>
      <c r="B357" s="33"/>
      <c r="C357" s="33"/>
      <c r="D357" s="21"/>
      <c r="F357" s="128">
        <v>0</v>
      </c>
      <c r="G357" s="21">
        <v>1091.732</v>
      </c>
      <c r="H357" s="20">
        <v>2.976</v>
      </c>
    </row>
    <row r="358" spans="1:8" ht="15" customHeight="1">
      <c r="A358" s="125"/>
      <c r="B358" s="33"/>
      <c r="C358" s="33"/>
      <c r="D358" s="21"/>
      <c r="F358" s="128">
        <v>0</v>
      </c>
      <c r="G358" s="21">
        <v>1126.335</v>
      </c>
      <c r="H358" s="20">
        <v>3.919</v>
      </c>
    </row>
    <row r="359" spans="1:8" ht="15" customHeight="1">
      <c r="A359" s="125"/>
      <c r="B359" s="33"/>
      <c r="C359" s="33"/>
      <c r="D359" s="21"/>
      <c r="F359" s="128">
        <v>0</v>
      </c>
      <c r="G359" s="21">
        <v>1147.903</v>
      </c>
      <c r="H359" s="20">
        <v>2.5390000000000001</v>
      </c>
    </row>
    <row r="360" spans="1:8" ht="15" customHeight="1">
      <c r="A360" s="125"/>
      <c r="B360" s="33"/>
      <c r="C360" s="33"/>
      <c r="D360" s="21"/>
      <c r="F360" s="128">
        <v>0</v>
      </c>
      <c r="G360" s="21">
        <v>1150.944</v>
      </c>
      <c r="H360" s="20">
        <v>3.7690000000000001</v>
      </c>
    </row>
    <row r="361" spans="1:8" ht="15" customHeight="1">
      <c r="A361" s="125"/>
      <c r="B361" s="33"/>
      <c r="C361" s="33"/>
      <c r="D361" s="21"/>
      <c r="F361" s="128">
        <v>0</v>
      </c>
      <c r="G361" s="21">
        <v>1156.9159999999999</v>
      </c>
      <c r="H361" s="20">
        <v>1.3620000000000001</v>
      </c>
    </row>
    <row r="362" spans="1:8" ht="15" customHeight="1">
      <c r="A362" s="125"/>
      <c r="B362" s="33"/>
      <c r="C362" s="33"/>
      <c r="D362" s="21"/>
      <c r="F362" s="128">
        <v>0</v>
      </c>
      <c r="G362" s="21">
        <v>1159.886</v>
      </c>
      <c r="H362" s="20">
        <v>1.159</v>
      </c>
    </row>
    <row r="363" spans="1:8" ht="15" customHeight="1">
      <c r="A363" s="125"/>
      <c r="B363" s="33"/>
      <c r="C363" s="33"/>
      <c r="D363" s="21"/>
      <c r="F363" s="128">
        <v>0</v>
      </c>
      <c r="G363" s="21">
        <v>1167.673</v>
      </c>
      <c r="H363" s="20">
        <v>3.5459999999999998</v>
      </c>
    </row>
    <row r="364" spans="1:8" ht="15" customHeight="1">
      <c r="A364" s="125"/>
      <c r="B364" s="33"/>
      <c r="C364" s="33"/>
      <c r="D364" s="21"/>
      <c r="F364" s="128">
        <v>0</v>
      </c>
      <c r="G364" s="21">
        <v>1173.415</v>
      </c>
      <c r="H364" s="20">
        <v>4.2309999999999999</v>
      </c>
    </row>
    <row r="365" spans="1:8" ht="15" customHeight="1">
      <c r="A365" s="125"/>
      <c r="B365" s="33"/>
      <c r="C365" s="33"/>
      <c r="D365" s="21"/>
      <c r="F365" s="128">
        <v>0</v>
      </c>
      <c r="G365" s="21">
        <v>1177.4829999999999</v>
      </c>
      <c r="H365" s="20">
        <v>5.702</v>
      </c>
    </row>
    <row r="366" spans="1:8" ht="15" customHeight="1">
      <c r="A366" s="125"/>
      <c r="B366" s="33"/>
      <c r="C366" s="33"/>
      <c r="D366" s="21"/>
      <c r="F366" s="128">
        <v>0</v>
      </c>
      <c r="G366" s="21">
        <v>1182.0340000000001</v>
      </c>
      <c r="H366" s="20">
        <v>5.7130000000000001</v>
      </c>
    </row>
    <row r="367" spans="1:8" ht="15" customHeight="1">
      <c r="A367" s="125"/>
      <c r="B367" s="33"/>
      <c r="C367" s="33"/>
      <c r="D367" s="21"/>
      <c r="F367" s="128">
        <v>0</v>
      </c>
      <c r="G367" s="21">
        <v>1185.2360000000001</v>
      </c>
      <c r="H367" s="20">
        <v>4.0119999999999996</v>
      </c>
    </row>
    <row r="368" spans="1:8" ht="15" customHeight="1">
      <c r="A368" s="125"/>
      <c r="B368" s="33"/>
      <c r="C368" s="33"/>
      <c r="D368" s="21"/>
      <c r="F368" s="128">
        <v>0</v>
      </c>
      <c r="G368" s="21">
        <v>1235.356</v>
      </c>
      <c r="H368" s="20">
        <v>4.2300000000000004</v>
      </c>
    </row>
    <row r="369" spans="1:8" ht="15" customHeight="1">
      <c r="A369" s="125"/>
      <c r="B369" s="33"/>
      <c r="C369" s="33"/>
      <c r="D369" s="21"/>
      <c r="F369" s="128">
        <v>0</v>
      </c>
      <c r="G369" s="21">
        <v>1296.3789999999999</v>
      </c>
      <c r="H369" s="20">
        <v>3.9020000000000001</v>
      </c>
    </row>
    <row r="370" spans="1:8" ht="15" customHeight="1">
      <c r="A370" s="125"/>
      <c r="B370" s="33"/>
      <c r="C370" s="33"/>
      <c r="D370" s="21"/>
      <c r="F370" s="128">
        <v>0</v>
      </c>
      <c r="G370" s="21">
        <v>1302.4359999999999</v>
      </c>
      <c r="H370" s="20">
        <v>4.7750000000000004</v>
      </c>
    </row>
    <row r="371" spans="1:8" ht="15" customHeight="1">
      <c r="A371" s="125"/>
      <c r="B371" s="33"/>
      <c r="C371" s="33"/>
      <c r="D371" s="21"/>
      <c r="F371" s="128">
        <v>0</v>
      </c>
      <c r="G371" s="21">
        <v>1360.94</v>
      </c>
      <c r="H371" s="20">
        <v>4.91</v>
      </c>
    </row>
    <row r="372" spans="1:8" ht="15" customHeight="1">
      <c r="A372" s="125"/>
      <c r="B372" s="33"/>
      <c r="C372" s="33"/>
      <c r="D372" s="21"/>
      <c r="F372" s="128">
        <v>0</v>
      </c>
      <c r="G372" s="21">
        <v>1422.982</v>
      </c>
      <c r="H372" s="20">
        <v>4.9370000000000003</v>
      </c>
    </row>
    <row r="373" spans="1:8" ht="15" customHeight="1">
      <c r="A373" s="125"/>
      <c r="B373" s="33"/>
      <c r="C373" s="33"/>
      <c r="D373" s="21"/>
      <c r="F373" s="128">
        <v>0</v>
      </c>
      <c r="G373" s="21">
        <v>1485.4290000000001</v>
      </c>
      <c r="H373" s="20">
        <v>4.4980000000000002</v>
      </c>
    </row>
    <row r="374" spans="1:8" ht="15" customHeight="1">
      <c r="A374" s="125"/>
      <c r="B374" s="33"/>
      <c r="C374" s="33"/>
      <c r="D374" s="21"/>
      <c r="F374" s="128">
        <v>0</v>
      </c>
      <c r="G374" s="21">
        <v>1526.549</v>
      </c>
      <c r="H374" s="20">
        <v>3.544</v>
      </c>
    </row>
    <row r="375" spans="1:8" ht="15" customHeight="1">
      <c r="A375" s="125"/>
      <c r="B375" s="33"/>
      <c r="C375" s="33"/>
      <c r="D375" s="21"/>
      <c r="F375" s="128">
        <v>0</v>
      </c>
      <c r="G375" s="21">
        <v>1533.155</v>
      </c>
      <c r="H375" s="20">
        <v>5.6859999999999999</v>
      </c>
    </row>
    <row r="376" spans="1:8" ht="15" customHeight="1">
      <c r="A376" s="125"/>
      <c r="B376" s="33"/>
      <c r="C376" s="39"/>
      <c r="D376" s="21"/>
      <c r="F376" s="128">
        <v>0</v>
      </c>
      <c r="G376" s="21">
        <v>1536.704</v>
      </c>
      <c r="H376" s="20">
        <v>4.28</v>
      </c>
    </row>
    <row r="377" spans="1:8" ht="15" customHeight="1">
      <c r="A377" s="125"/>
      <c r="B377" s="33"/>
      <c r="C377" s="39"/>
      <c r="D377" s="21"/>
      <c r="F377" s="128">
        <v>0</v>
      </c>
      <c r="G377" s="21">
        <v>1551.076</v>
      </c>
      <c r="H377" s="20">
        <v>4.4450000000000003</v>
      </c>
    </row>
    <row r="378" spans="1:8" ht="15" customHeight="1">
      <c r="A378" s="125"/>
      <c r="B378" s="33"/>
      <c r="C378" s="39"/>
      <c r="D378" s="21"/>
      <c r="F378" s="128">
        <v>0</v>
      </c>
      <c r="G378" s="21">
        <v>1559.37</v>
      </c>
      <c r="H378" s="20">
        <v>4.5720000000000001</v>
      </c>
    </row>
    <row r="379" spans="1:8" ht="15" customHeight="1">
      <c r="A379" s="125"/>
      <c r="B379" s="33"/>
      <c r="C379" s="39"/>
      <c r="D379" s="21"/>
      <c r="F379" s="128">
        <v>0</v>
      </c>
      <c r="G379" s="21">
        <v>1568.83</v>
      </c>
      <c r="H379" s="20">
        <v>6.17</v>
      </c>
    </row>
    <row r="380" spans="1:8" ht="15" customHeight="1">
      <c r="A380" s="125"/>
      <c r="B380" s="33"/>
      <c r="C380" s="39"/>
      <c r="D380" s="21"/>
      <c r="F380" s="128">
        <v>0</v>
      </c>
      <c r="G380" s="21">
        <v>1571.83</v>
      </c>
      <c r="H380" s="20">
        <v>6.1669999999999998</v>
      </c>
    </row>
    <row r="381" spans="1:8" ht="15" customHeight="1">
      <c r="A381" s="125"/>
      <c r="B381" s="33"/>
      <c r="C381" s="39"/>
      <c r="D381" s="21"/>
      <c r="F381" s="128">
        <v>0</v>
      </c>
      <c r="G381" s="21">
        <v>1572.0329999999999</v>
      </c>
      <c r="H381" s="20">
        <v>6.1669999999999998</v>
      </c>
    </row>
    <row r="382" spans="1:8" ht="15" customHeight="1">
      <c r="A382" s="125"/>
      <c r="B382" s="33"/>
      <c r="C382" s="39"/>
      <c r="D382" s="21"/>
      <c r="F382" s="128">
        <v>0</v>
      </c>
      <c r="G382" s="21">
        <v>1572.0329999999999</v>
      </c>
      <c r="H382" s="20">
        <v>6.4180000000000001</v>
      </c>
    </row>
    <row r="383" spans="1:8" ht="15" customHeight="1">
      <c r="A383" s="125"/>
      <c r="B383" s="33"/>
      <c r="C383" s="39"/>
      <c r="D383" s="21"/>
      <c r="F383" s="128">
        <v>0</v>
      </c>
      <c r="G383" s="21">
        <v>1572.0329999999999</v>
      </c>
      <c r="H383" s="20">
        <v>6.1669999999999998</v>
      </c>
    </row>
    <row r="384" spans="1:8" ht="15" customHeight="1">
      <c r="A384" s="125"/>
      <c r="B384" s="33"/>
      <c r="C384" s="39"/>
      <c r="D384" s="21"/>
      <c r="F384" s="128">
        <v>0</v>
      </c>
      <c r="G384" s="21">
        <v>1577.1869999999999</v>
      </c>
      <c r="H384" s="20">
        <v>4.6260000000000003</v>
      </c>
    </row>
    <row r="385" spans="1:8" ht="15" customHeight="1">
      <c r="A385" s="125"/>
      <c r="B385" s="33"/>
      <c r="C385" s="39"/>
      <c r="D385" s="21"/>
      <c r="F385" s="128">
        <v>0</v>
      </c>
      <c r="G385" s="21">
        <v>1585.508</v>
      </c>
      <c r="H385" s="20">
        <v>4.3949999999999996</v>
      </c>
    </row>
    <row r="386" spans="1:8" ht="15" customHeight="1">
      <c r="A386" s="125"/>
      <c r="B386" s="33"/>
      <c r="C386" s="39"/>
      <c r="D386" s="21"/>
      <c r="F386" s="128" t="s">
        <v>569</v>
      </c>
      <c r="G386" s="21">
        <v>-26.466999999999999</v>
      </c>
      <c r="H386" s="20">
        <v>12.051</v>
      </c>
    </row>
    <row r="387" spans="1:8" ht="15" customHeight="1">
      <c r="A387" s="125"/>
      <c r="B387" s="33"/>
      <c r="C387" s="39"/>
      <c r="D387" s="21"/>
      <c r="F387" s="128" t="s">
        <v>569</v>
      </c>
      <c r="G387" s="21">
        <v>-21.594999999999999</v>
      </c>
      <c r="H387" s="20">
        <v>12.167</v>
      </c>
    </row>
    <row r="388" spans="1:8" ht="15" customHeight="1">
      <c r="A388" s="125"/>
      <c r="B388" s="33"/>
      <c r="C388" s="39"/>
      <c r="D388" s="21"/>
      <c r="F388" s="128" t="s">
        <v>569</v>
      </c>
      <c r="G388" s="21">
        <v>-20.405000000000001</v>
      </c>
      <c r="H388" s="20">
        <v>11.33</v>
      </c>
    </row>
    <row r="389" spans="1:8" ht="15" customHeight="1">
      <c r="A389" s="125"/>
      <c r="B389" s="33"/>
      <c r="C389" s="39"/>
      <c r="D389" s="21"/>
      <c r="F389" s="128" t="s">
        <v>569</v>
      </c>
      <c r="G389" s="21">
        <v>-19.736000000000001</v>
      </c>
      <c r="H389" s="20">
        <v>11.401999999999999</v>
      </c>
    </row>
    <row r="390" spans="1:8" ht="15" customHeight="1">
      <c r="A390" s="125"/>
      <c r="B390" s="33"/>
      <c r="C390" s="39"/>
      <c r="D390" s="21"/>
      <c r="F390" s="128" t="s">
        <v>569</v>
      </c>
      <c r="G390" s="21">
        <v>-18.21</v>
      </c>
      <c r="H390" s="20">
        <v>12.504</v>
      </c>
    </row>
    <row r="391" spans="1:8" ht="15" customHeight="1">
      <c r="A391" s="125"/>
      <c r="B391" s="33"/>
      <c r="C391" s="39"/>
      <c r="D391" s="21"/>
      <c r="F391" s="128" t="s">
        <v>569</v>
      </c>
      <c r="G391" s="21">
        <v>-10.106999999999999</v>
      </c>
      <c r="H391" s="20">
        <v>12.733000000000001</v>
      </c>
    </row>
    <row r="392" spans="1:8" ht="15" customHeight="1">
      <c r="A392" s="125"/>
      <c r="B392" s="33"/>
      <c r="C392" s="39"/>
      <c r="D392" s="21"/>
      <c r="F392" s="128" t="s">
        <v>569</v>
      </c>
      <c r="G392" s="21">
        <v>-2.5379999999999998</v>
      </c>
      <c r="H392" s="20">
        <v>16.331</v>
      </c>
    </row>
    <row r="393" spans="1:8" ht="15" customHeight="1">
      <c r="A393" s="125"/>
      <c r="B393" s="33"/>
      <c r="C393" s="39"/>
      <c r="D393" s="21"/>
      <c r="F393" s="128" t="s">
        <v>569</v>
      </c>
      <c r="G393" s="21">
        <v>0</v>
      </c>
      <c r="H393" s="20">
        <v>16.358000000000001</v>
      </c>
    </row>
    <row r="394" spans="1:8" ht="15" customHeight="1">
      <c r="A394" s="125"/>
      <c r="B394" s="33"/>
      <c r="C394" s="39"/>
      <c r="D394" s="21"/>
      <c r="F394" s="128" t="s">
        <v>569</v>
      </c>
      <c r="G394" s="21">
        <v>0</v>
      </c>
      <c r="H394" s="20">
        <v>16.547000000000001</v>
      </c>
    </row>
    <row r="395" spans="1:8" ht="15" customHeight="1">
      <c r="A395" s="125"/>
      <c r="B395" s="33"/>
      <c r="C395" s="33"/>
      <c r="D395" s="21"/>
      <c r="F395" s="128" t="s">
        <v>569</v>
      </c>
      <c r="G395" s="21">
        <v>0</v>
      </c>
      <c r="H395" s="20">
        <v>16.358000000000001</v>
      </c>
    </row>
    <row r="396" spans="1:8" ht="15" customHeight="1">
      <c r="A396" s="125"/>
      <c r="B396" s="33"/>
      <c r="C396" s="33"/>
      <c r="D396" s="21"/>
      <c r="F396" s="128" t="s">
        <v>569</v>
      </c>
      <c r="G396" s="21">
        <v>0.39900000000000002</v>
      </c>
      <c r="H396" s="20">
        <v>16.36</v>
      </c>
    </row>
    <row r="397" spans="1:8" ht="15" customHeight="1">
      <c r="A397" s="125"/>
      <c r="B397" s="33"/>
      <c r="C397" s="39"/>
      <c r="D397" s="21"/>
      <c r="F397" s="128" t="s">
        <v>569</v>
      </c>
      <c r="G397" s="21">
        <v>0.42</v>
      </c>
      <c r="H397" s="20">
        <v>16.315000000000001</v>
      </c>
    </row>
    <row r="398" spans="1:8" ht="15" customHeight="1">
      <c r="A398" s="125"/>
      <c r="B398" s="33"/>
      <c r="C398" s="39"/>
      <c r="D398" s="21"/>
      <c r="F398" s="128" t="s">
        <v>569</v>
      </c>
      <c r="G398" s="21">
        <v>3.7639999999999998</v>
      </c>
      <c r="H398" s="20">
        <v>14.523</v>
      </c>
    </row>
    <row r="399" spans="1:8" ht="15" customHeight="1">
      <c r="A399" s="125"/>
      <c r="B399" s="33"/>
      <c r="C399" s="39"/>
      <c r="D399" s="21"/>
      <c r="F399" s="128" t="s">
        <v>569</v>
      </c>
      <c r="G399" s="21">
        <v>4.3159999999999998</v>
      </c>
      <c r="H399" s="20">
        <v>14.487</v>
      </c>
    </row>
    <row r="400" spans="1:8" ht="15" customHeight="1">
      <c r="A400" s="125"/>
      <c r="B400" s="33"/>
      <c r="C400" s="39"/>
      <c r="D400" s="21"/>
      <c r="F400" s="128" t="s">
        <v>569</v>
      </c>
      <c r="G400" s="21">
        <v>11.615</v>
      </c>
      <c r="H400" s="20">
        <v>10.86</v>
      </c>
    </row>
    <row r="401" spans="1:8" ht="15" customHeight="1">
      <c r="A401" s="125"/>
      <c r="B401" s="33"/>
      <c r="C401" s="39"/>
      <c r="D401" s="21"/>
      <c r="F401" s="128" t="s">
        <v>569</v>
      </c>
      <c r="G401" s="21">
        <v>13.37</v>
      </c>
      <c r="H401" s="20">
        <v>11.499000000000001</v>
      </c>
    </row>
    <row r="402" spans="1:8" ht="15" customHeight="1">
      <c r="A402" s="125"/>
      <c r="B402" s="33"/>
      <c r="C402" s="39"/>
      <c r="D402" s="21"/>
      <c r="F402" s="128" t="s">
        <v>569</v>
      </c>
      <c r="G402" s="21">
        <v>43.319000000000003</v>
      </c>
      <c r="H402" s="20">
        <v>11.648999999999999</v>
      </c>
    </row>
    <row r="403" spans="1:8" ht="15" customHeight="1">
      <c r="A403" s="125"/>
      <c r="B403" s="33"/>
      <c r="C403" s="39"/>
      <c r="D403" s="21"/>
      <c r="F403" s="128" t="s">
        <v>569</v>
      </c>
      <c r="G403" s="21">
        <v>71.766000000000005</v>
      </c>
      <c r="H403" s="20">
        <v>12.036</v>
      </c>
    </row>
    <row r="404" spans="1:8" ht="15" customHeight="1">
      <c r="A404" s="125"/>
      <c r="B404" s="33"/>
      <c r="C404" s="39"/>
      <c r="D404" s="21"/>
      <c r="F404" s="128" t="s">
        <v>569</v>
      </c>
      <c r="G404" s="21">
        <v>75.328999999999994</v>
      </c>
      <c r="H404" s="20">
        <v>7.9119999999999999</v>
      </c>
    </row>
    <row r="405" spans="1:8" ht="15" customHeight="1">
      <c r="A405" s="125"/>
      <c r="B405" s="33"/>
      <c r="C405" s="39"/>
      <c r="D405" s="21"/>
      <c r="F405" s="128" t="s">
        <v>569</v>
      </c>
      <c r="G405" s="21">
        <v>84.828000000000003</v>
      </c>
      <c r="H405" s="20">
        <v>8.5960000000000001</v>
      </c>
    </row>
    <row r="406" spans="1:8" ht="15" customHeight="1">
      <c r="A406" s="125"/>
      <c r="B406" s="33"/>
      <c r="C406" s="39"/>
      <c r="D406" s="21"/>
      <c r="F406" s="128" t="s">
        <v>569</v>
      </c>
      <c r="G406" s="21">
        <v>87.176000000000002</v>
      </c>
      <c r="H406" s="20">
        <v>11.579000000000001</v>
      </c>
    </row>
    <row r="407" spans="1:8" ht="15" customHeight="1">
      <c r="A407" s="125"/>
      <c r="B407" s="33"/>
      <c r="C407" s="39"/>
      <c r="D407" s="21"/>
      <c r="F407" s="128" t="s">
        <v>569</v>
      </c>
      <c r="G407" s="21">
        <v>91.822000000000003</v>
      </c>
      <c r="H407" s="20">
        <v>11.555999999999999</v>
      </c>
    </row>
    <row r="408" spans="1:8" ht="15" customHeight="1">
      <c r="A408" s="125"/>
      <c r="B408" s="33"/>
      <c r="C408" s="39"/>
      <c r="D408" s="21"/>
      <c r="F408" s="128" t="s">
        <v>569</v>
      </c>
      <c r="G408" s="21">
        <v>94.929000000000002</v>
      </c>
      <c r="H408" s="20">
        <v>10.647</v>
      </c>
    </row>
    <row r="409" spans="1:8" ht="15" customHeight="1">
      <c r="A409" s="125"/>
      <c r="B409" s="33"/>
      <c r="C409" s="39"/>
      <c r="D409" s="21"/>
      <c r="F409" s="128" t="s">
        <v>569</v>
      </c>
      <c r="G409" s="21">
        <v>101.181</v>
      </c>
      <c r="H409" s="20">
        <v>10.916</v>
      </c>
    </row>
    <row r="410" spans="1:8" ht="15" customHeight="1">
      <c r="A410" s="125"/>
      <c r="B410" s="33"/>
      <c r="C410" s="39"/>
      <c r="D410" s="21"/>
      <c r="F410" s="128" t="s">
        <v>569</v>
      </c>
      <c r="G410" s="21">
        <v>121.453</v>
      </c>
      <c r="H410" s="20">
        <v>10.813000000000001</v>
      </c>
    </row>
    <row r="411" spans="1:8" ht="15" customHeight="1">
      <c r="A411" s="125"/>
      <c r="B411" s="33"/>
      <c r="C411" s="39"/>
      <c r="D411" s="21"/>
      <c r="F411" s="128" t="s">
        <v>569</v>
      </c>
      <c r="G411" s="21">
        <v>155.05799999999999</v>
      </c>
      <c r="H411" s="20">
        <v>11.569000000000001</v>
      </c>
    </row>
    <row r="412" spans="1:8" ht="15" customHeight="1">
      <c r="A412" s="125"/>
      <c r="B412" s="33"/>
      <c r="C412" s="39"/>
      <c r="D412" s="21"/>
      <c r="F412" s="128" t="s">
        <v>569</v>
      </c>
      <c r="G412" s="21">
        <v>157.29</v>
      </c>
      <c r="H412" s="20">
        <v>10.292999999999999</v>
      </c>
    </row>
    <row r="413" spans="1:8" ht="15" customHeight="1">
      <c r="A413" s="125"/>
      <c r="B413" s="33"/>
      <c r="C413" s="39"/>
      <c r="D413" s="21"/>
      <c r="F413" s="128" t="s">
        <v>569</v>
      </c>
      <c r="G413" s="21">
        <v>158.29599999999999</v>
      </c>
      <c r="H413" s="20">
        <v>10.167999999999999</v>
      </c>
    </row>
    <row r="414" spans="1:8" ht="15" customHeight="1">
      <c r="A414" s="125"/>
      <c r="B414" s="33"/>
      <c r="C414" s="39"/>
      <c r="D414" s="21"/>
      <c r="F414" s="128" t="s">
        <v>569</v>
      </c>
      <c r="G414" s="21">
        <v>159.74199999999999</v>
      </c>
      <c r="H414" s="20">
        <v>10.605</v>
      </c>
    </row>
    <row r="415" spans="1:8" ht="15" customHeight="1">
      <c r="A415" s="125"/>
      <c r="B415" s="33"/>
      <c r="C415" s="33"/>
      <c r="D415" s="21"/>
      <c r="F415" s="128" t="s">
        <v>569</v>
      </c>
      <c r="G415" s="21">
        <v>160.70599999999999</v>
      </c>
      <c r="H415" s="20">
        <v>11.712</v>
      </c>
    </row>
    <row r="416" spans="1:8" ht="15" customHeight="1">
      <c r="A416" s="125"/>
      <c r="B416" s="33"/>
      <c r="C416" s="33"/>
      <c r="D416" s="21"/>
      <c r="F416" s="128" t="s">
        <v>569</v>
      </c>
      <c r="G416" s="21">
        <v>162.23099999999999</v>
      </c>
      <c r="H416" s="20">
        <v>11.208</v>
      </c>
    </row>
    <row r="417" spans="1:15" ht="30.6" customHeight="1">
      <c r="A417" s="125"/>
      <c r="B417" s="18"/>
      <c r="C417" s="19"/>
      <c r="F417" s="128" t="s">
        <v>569</v>
      </c>
      <c r="G417" s="21">
        <v>188.94</v>
      </c>
      <c r="H417" s="20">
        <v>11.086</v>
      </c>
    </row>
    <row r="418" spans="1:15" s="26" customFormat="1" ht="15" customHeight="1">
      <c r="A418" s="125"/>
      <c r="B418" s="24" t="s">
        <v>156</v>
      </c>
      <c r="C418" s="42"/>
      <c r="F418" s="128" t="s">
        <v>569</v>
      </c>
      <c r="G418" s="21">
        <v>221.79499999999999</v>
      </c>
      <c r="H418" s="20">
        <v>10.682</v>
      </c>
      <c r="N418" s="28"/>
    </row>
    <row r="419" spans="1:15" ht="15" customHeight="1">
      <c r="A419" s="125"/>
      <c r="B419" s="29" t="s">
        <v>149</v>
      </c>
      <c r="C419" s="29" t="s">
        <v>150</v>
      </c>
      <c r="D419" s="30"/>
      <c r="F419" s="128" t="s">
        <v>569</v>
      </c>
      <c r="G419" s="21">
        <v>259.23099999999999</v>
      </c>
      <c r="H419" s="20">
        <v>11.052</v>
      </c>
    </row>
    <row r="420" spans="1:15" ht="15" customHeight="1">
      <c r="A420" s="125"/>
      <c r="B420" s="33">
        <v>-11.497999999999999</v>
      </c>
      <c r="C420" s="33">
        <v>44.308999999999997</v>
      </c>
      <c r="F420" s="128" t="s">
        <v>569</v>
      </c>
      <c r="G420" s="21">
        <v>312.178</v>
      </c>
      <c r="H420" s="20">
        <v>11.492000000000001</v>
      </c>
      <c r="M420" s="20"/>
      <c r="O420" s="20"/>
    </row>
    <row r="421" spans="1:15" ht="15" customHeight="1">
      <c r="A421" s="125"/>
      <c r="B421" s="33">
        <v>-6.4610000000000003</v>
      </c>
      <c r="C421" s="39">
        <v>44.423999999999999</v>
      </c>
      <c r="D421" s="21"/>
      <c r="F421" s="128" t="s">
        <v>569</v>
      </c>
      <c r="G421" s="21">
        <v>314.24200000000002</v>
      </c>
      <c r="H421" s="20">
        <v>10.135999999999999</v>
      </c>
      <c r="M421" s="20"/>
      <c r="O421" s="20"/>
    </row>
    <row r="422" spans="1:15" ht="15" customHeight="1">
      <c r="A422" s="125"/>
      <c r="B422" s="33">
        <v>-0.155</v>
      </c>
      <c r="C422" s="33">
        <v>47.402000000000001</v>
      </c>
      <c r="D422" s="21"/>
      <c r="F422" s="128" t="s">
        <v>569</v>
      </c>
      <c r="G422" s="21">
        <v>342.66</v>
      </c>
      <c r="H422" s="20">
        <v>10.143000000000001</v>
      </c>
      <c r="M422" s="20"/>
      <c r="O422" s="20"/>
    </row>
    <row r="423" spans="1:15" ht="15" customHeight="1">
      <c r="A423" s="125"/>
      <c r="B423" s="33">
        <v>0</v>
      </c>
      <c r="C423" s="33">
        <v>47.390999999999998</v>
      </c>
      <c r="D423" s="21"/>
      <c r="F423" s="128" t="s">
        <v>569</v>
      </c>
      <c r="G423" s="21">
        <v>349.06700000000001</v>
      </c>
      <c r="H423" s="20">
        <v>9.5449999999999999</v>
      </c>
      <c r="M423" s="20"/>
      <c r="O423" s="20"/>
    </row>
    <row r="424" spans="1:15" ht="15" customHeight="1">
      <c r="A424" s="125"/>
      <c r="B424" s="33">
        <v>0</v>
      </c>
      <c r="C424" s="35">
        <v>47.601999999999997</v>
      </c>
      <c r="D424" s="21"/>
      <c r="F424" s="128" t="s">
        <v>569</v>
      </c>
      <c r="G424" s="21">
        <v>353.03399999999999</v>
      </c>
      <c r="H424" s="20">
        <v>8.7569999999999997</v>
      </c>
      <c r="M424" s="20"/>
      <c r="O424" s="20"/>
    </row>
    <row r="425" spans="1:15" ht="15" customHeight="1">
      <c r="A425" s="125"/>
      <c r="B425" s="33">
        <v>0</v>
      </c>
      <c r="C425" s="33">
        <v>47.390999999999998</v>
      </c>
      <c r="D425" s="21"/>
      <c r="F425" s="128" t="s">
        <v>569</v>
      </c>
      <c r="G425" s="21">
        <v>376.19900000000001</v>
      </c>
      <c r="H425" s="20">
        <v>8.8510000000000009</v>
      </c>
      <c r="M425" s="20"/>
      <c r="O425" s="20"/>
    </row>
    <row r="426" spans="1:15" ht="15" customHeight="1">
      <c r="A426" s="125"/>
      <c r="B426" s="33">
        <v>2.9289999999999998</v>
      </c>
      <c r="C426" s="33">
        <v>47.195999999999998</v>
      </c>
      <c r="D426" s="21"/>
      <c r="F426" s="128" t="s">
        <v>569</v>
      </c>
      <c r="G426" s="21">
        <v>394.48700000000002</v>
      </c>
      <c r="H426" s="20">
        <v>8.5570000000000004</v>
      </c>
      <c r="M426" s="20"/>
      <c r="O426" s="20"/>
    </row>
    <row r="427" spans="1:15" ht="15" customHeight="1">
      <c r="A427" s="125"/>
      <c r="B427" s="33">
        <v>6.468</v>
      </c>
      <c r="C427" s="33">
        <v>45.648000000000003</v>
      </c>
      <c r="D427" s="21"/>
      <c r="F427" s="128" t="s">
        <v>569</v>
      </c>
      <c r="G427" s="21">
        <v>399.97199999999998</v>
      </c>
      <c r="H427" s="20">
        <v>8.234</v>
      </c>
      <c r="M427" s="20"/>
      <c r="O427" s="20"/>
    </row>
    <row r="428" spans="1:15" ht="15" customHeight="1">
      <c r="A428" s="125"/>
      <c r="B428" s="33">
        <v>7.7359999999999998</v>
      </c>
      <c r="C428" s="33">
        <v>45.545000000000002</v>
      </c>
      <c r="D428" s="21"/>
      <c r="F428" s="128" t="s">
        <v>569</v>
      </c>
      <c r="G428" s="21">
        <v>403.71</v>
      </c>
      <c r="H428" s="20">
        <v>7.72</v>
      </c>
      <c r="M428" s="20"/>
      <c r="O428" s="20"/>
    </row>
    <row r="429" spans="1:15" ht="15" customHeight="1">
      <c r="A429" s="125"/>
      <c r="B429" s="33">
        <v>9.0220000000000002</v>
      </c>
      <c r="C429" s="33">
        <v>44.869</v>
      </c>
      <c r="D429" s="21"/>
      <c r="F429" s="128" t="s">
        <v>569</v>
      </c>
      <c r="G429" s="21">
        <v>407.2</v>
      </c>
      <c r="H429" s="20">
        <v>7.52</v>
      </c>
      <c r="M429" s="20"/>
      <c r="O429" s="20"/>
    </row>
    <row r="430" spans="1:15" ht="15" customHeight="1">
      <c r="A430" s="125"/>
      <c r="B430" s="33">
        <v>13.532</v>
      </c>
      <c r="C430" s="33">
        <v>44.890999999999998</v>
      </c>
      <c r="D430" s="21"/>
      <c r="F430" s="128" t="s">
        <v>569</v>
      </c>
      <c r="G430" s="21">
        <v>421.17</v>
      </c>
      <c r="H430" s="20">
        <v>7.45</v>
      </c>
      <c r="M430" s="20"/>
      <c r="O430" s="20"/>
    </row>
    <row r="431" spans="1:15" ht="15" customHeight="1">
      <c r="A431" s="125"/>
      <c r="B431" s="33">
        <v>17.358000000000001</v>
      </c>
      <c r="C431" s="33">
        <v>43.173000000000002</v>
      </c>
      <c r="D431" s="21"/>
      <c r="F431" s="128" t="s">
        <v>569</v>
      </c>
      <c r="G431" s="21">
        <v>445.13</v>
      </c>
      <c r="H431" s="20">
        <v>7.43</v>
      </c>
      <c r="M431" s="20"/>
      <c r="O431" s="20"/>
    </row>
    <row r="432" spans="1:15" ht="15" customHeight="1">
      <c r="A432" s="125"/>
      <c r="B432" s="33">
        <v>47.139000000000003</v>
      </c>
      <c r="C432" s="33">
        <v>43.186999999999998</v>
      </c>
      <c r="D432" s="21"/>
      <c r="F432" s="128" t="s">
        <v>569</v>
      </c>
      <c r="G432" s="21">
        <v>446.11</v>
      </c>
      <c r="H432" s="20">
        <v>7.74</v>
      </c>
      <c r="M432" s="20"/>
      <c r="O432" s="20"/>
    </row>
    <row r="433" spans="1:15" ht="15" customHeight="1">
      <c r="A433" s="125"/>
      <c r="B433" s="33">
        <v>47.372</v>
      </c>
      <c r="C433" s="33">
        <v>43.924999999999997</v>
      </c>
      <c r="D433" s="21"/>
      <c r="F433" s="128" t="s">
        <v>569</v>
      </c>
      <c r="G433" s="21">
        <v>449.27499999999998</v>
      </c>
      <c r="H433" s="20">
        <v>8.2690000000000001</v>
      </c>
      <c r="M433" s="20"/>
      <c r="O433" s="20"/>
    </row>
    <row r="434" spans="1:15" ht="15" customHeight="1">
      <c r="A434" s="125"/>
      <c r="B434" s="33">
        <v>48.764000000000003</v>
      </c>
      <c r="C434" s="33">
        <v>43.637</v>
      </c>
      <c r="D434" s="21"/>
      <c r="F434" s="128" t="s">
        <v>569</v>
      </c>
      <c r="G434" s="21">
        <v>453.13900000000001</v>
      </c>
      <c r="H434" s="20">
        <v>8.5589999999999993</v>
      </c>
      <c r="M434" s="20"/>
      <c r="O434" s="20"/>
    </row>
    <row r="435" spans="1:15" ht="15" customHeight="1">
      <c r="A435" s="125"/>
      <c r="B435" s="33">
        <v>81.325000000000003</v>
      </c>
      <c r="C435" s="33">
        <v>43.631</v>
      </c>
      <c r="D435" s="21"/>
      <c r="F435" s="128" t="s">
        <v>569</v>
      </c>
      <c r="G435" s="21">
        <v>458.23</v>
      </c>
      <c r="H435" s="20">
        <v>11.35</v>
      </c>
      <c r="M435" s="20"/>
      <c r="O435" s="20"/>
    </row>
    <row r="436" spans="1:15" ht="15" customHeight="1">
      <c r="A436" s="125"/>
      <c r="B436" s="33">
        <v>82.162000000000006</v>
      </c>
      <c r="C436" s="33">
        <v>43.963000000000001</v>
      </c>
      <c r="D436" s="21"/>
      <c r="F436" s="128" t="s">
        <v>569</v>
      </c>
      <c r="G436" s="21">
        <v>459.392</v>
      </c>
      <c r="H436" s="20">
        <v>11.493</v>
      </c>
      <c r="M436" s="20"/>
      <c r="O436" s="20"/>
    </row>
    <row r="437" spans="1:15" ht="15" customHeight="1">
      <c r="A437" s="125"/>
      <c r="B437" s="33">
        <v>84.552999999999997</v>
      </c>
      <c r="C437" s="33">
        <v>44.433</v>
      </c>
      <c r="D437" s="21"/>
      <c r="F437" s="128" t="s">
        <v>569</v>
      </c>
      <c r="G437" s="21">
        <v>463.11599999999999</v>
      </c>
      <c r="H437" s="20">
        <v>8.9740000000000002</v>
      </c>
      <c r="M437" s="20"/>
      <c r="O437" s="20"/>
    </row>
    <row r="438" spans="1:15" ht="15" customHeight="1">
      <c r="A438" s="125"/>
      <c r="B438" s="33">
        <v>87.546000000000006</v>
      </c>
      <c r="C438" s="33">
        <v>41.817999999999998</v>
      </c>
      <c r="D438" s="21"/>
      <c r="F438" s="128" t="s">
        <v>569</v>
      </c>
      <c r="G438" s="21">
        <v>465.834</v>
      </c>
      <c r="H438" s="20">
        <v>8.7769999999999992</v>
      </c>
      <c r="M438" s="20"/>
      <c r="O438" s="20"/>
    </row>
    <row r="439" spans="1:15" ht="15" customHeight="1">
      <c r="A439" s="125"/>
      <c r="B439" s="33">
        <v>88.337999999999994</v>
      </c>
      <c r="C439" s="33">
        <v>42.075000000000003</v>
      </c>
      <c r="D439" s="21"/>
      <c r="F439" s="128" t="s">
        <v>569</v>
      </c>
      <c r="G439" s="21">
        <v>466.512</v>
      </c>
      <c r="H439" s="20">
        <v>6.89</v>
      </c>
      <c r="M439" s="20"/>
      <c r="O439" s="20"/>
    </row>
    <row r="440" spans="1:15" ht="15" customHeight="1">
      <c r="A440" s="125"/>
      <c r="B440" s="33">
        <v>90.236999999999995</v>
      </c>
      <c r="C440" s="33">
        <v>43.191000000000003</v>
      </c>
      <c r="D440" s="21"/>
      <c r="F440" s="128" t="s">
        <v>569</v>
      </c>
      <c r="G440" s="21">
        <v>472.92500000000001</v>
      </c>
      <c r="H440" s="20">
        <v>7.12</v>
      </c>
      <c r="M440" s="20"/>
      <c r="O440" s="20"/>
    </row>
    <row r="441" spans="1:15" ht="15" customHeight="1">
      <c r="A441" s="125"/>
      <c r="B441" s="33">
        <v>91.766000000000005</v>
      </c>
      <c r="C441" s="33">
        <v>43.386000000000003</v>
      </c>
      <c r="D441" s="21"/>
      <c r="F441" s="128" t="s">
        <v>569</v>
      </c>
      <c r="G441" s="21">
        <v>473.79199999999997</v>
      </c>
      <c r="H441" s="20">
        <v>7.7270000000000003</v>
      </c>
      <c r="M441" s="20"/>
      <c r="O441" s="20"/>
    </row>
    <row r="442" spans="1:15" ht="15" customHeight="1">
      <c r="A442" s="125"/>
      <c r="B442" s="33">
        <v>93.704999999999998</v>
      </c>
      <c r="C442" s="33">
        <v>42.220999999999997</v>
      </c>
      <c r="D442" s="21"/>
      <c r="F442" s="128" t="s">
        <v>569</v>
      </c>
      <c r="G442" s="21">
        <v>474.85399999999998</v>
      </c>
      <c r="H442" s="20">
        <v>8.6929999999999996</v>
      </c>
      <c r="M442" s="20"/>
      <c r="O442" s="20"/>
    </row>
    <row r="443" spans="1:15" ht="15" customHeight="1">
      <c r="A443" s="125"/>
      <c r="B443" s="33">
        <v>149.68600000000001</v>
      </c>
      <c r="C443" s="33">
        <v>42.235999999999997</v>
      </c>
      <c r="D443" s="21"/>
      <c r="F443" s="128" t="s">
        <v>569</v>
      </c>
      <c r="G443" s="21">
        <v>503.16399999999999</v>
      </c>
      <c r="H443" s="20">
        <v>9.6310000000000002</v>
      </c>
      <c r="M443" s="20"/>
      <c r="O443" s="20"/>
    </row>
    <row r="444" spans="1:15" ht="15" customHeight="1">
      <c r="A444" s="125"/>
      <c r="B444" s="33">
        <v>151.97999999999999</v>
      </c>
      <c r="C444" s="33">
        <v>43.597999999999999</v>
      </c>
      <c r="D444" s="43"/>
      <c r="F444" s="128" t="s">
        <v>569</v>
      </c>
      <c r="G444" s="21">
        <v>521.60400000000004</v>
      </c>
      <c r="H444" s="20">
        <v>9.4939999999999998</v>
      </c>
      <c r="M444" s="20"/>
      <c r="O444" s="20"/>
    </row>
    <row r="445" spans="1:15" ht="15" customHeight="1">
      <c r="A445" s="125"/>
      <c r="B445" s="33">
        <v>194.476</v>
      </c>
      <c r="C445" s="33">
        <v>43.414000000000001</v>
      </c>
      <c r="D445" s="21"/>
      <c r="F445" s="128" t="s">
        <v>569</v>
      </c>
      <c r="G445" s="21">
        <v>532.56700000000001</v>
      </c>
      <c r="H445" s="20">
        <v>8.7530000000000001</v>
      </c>
      <c r="M445" s="20"/>
      <c r="O445" s="20"/>
    </row>
    <row r="446" spans="1:15" ht="15" customHeight="1">
      <c r="A446" s="125"/>
      <c r="B446" s="33">
        <v>194.72399999999999</v>
      </c>
      <c r="C446" s="33">
        <v>43.76</v>
      </c>
      <c r="D446" s="21"/>
      <c r="F446" s="128" t="s">
        <v>569</v>
      </c>
      <c r="G446" s="21">
        <v>548.803</v>
      </c>
      <c r="H446" s="20">
        <v>9.2279999999999998</v>
      </c>
      <c r="M446" s="20"/>
      <c r="O446" s="20"/>
    </row>
    <row r="447" spans="1:15" ht="15" customHeight="1">
      <c r="A447" s="125"/>
      <c r="B447" s="33">
        <v>199.22200000000001</v>
      </c>
      <c r="C447" s="33">
        <v>43.624000000000002</v>
      </c>
      <c r="D447" s="21"/>
      <c r="F447" s="128" t="s">
        <v>569</v>
      </c>
      <c r="G447" s="21">
        <v>557.24900000000002</v>
      </c>
      <c r="H447" s="20">
        <v>8.7070000000000007</v>
      </c>
      <c r="M447" s="20"/>
      <c r="O447" s="20"/>
    </row>
    <row r="448" spans="1:15" ht="15" customHeight="1">
      <c r="A448" s="125"/>
      <c r="B448" s="33">
        <v>199.67400000000001</v>
      </c>
      <c r="C448" s="33">
        <v>42.848999999999997</v>
      </c>
      <c r="D448" s="21"/>
      <c r="F448" s="128" t="s">
        <v>569</v>
      </c>
      <c r="G448" s="21">
        <v>563.49900000000002</v>
      </c>
      <c r="H448" s="20">
        <v>8.7690000000000001</v>
      </c>
      <c r="M448" s="20"/>
      <c r="O448" s="20"/>
    </row>
    <row r="449" spans="1:15" ht="15" customHeight="1">
      <c r="A449" s="125"/>
      <c r="B449" s="33">
        <v>248.226</v>
      </c>
      <c r="C449" s="33">
        <v>42.841999999999999</v>
      </c>
      <c r="D449" s="21"/>
      <c r="F449" s="128" t="s">
        <v>569</v>
      </c>
      <c r="G449" s="21">
        <v>568.64499999999998</v>
      </c>
      <c r="H449" s="20">
        <v>9.3550000000000004</v>
      </c>
      <c r="M449" s="20"/>
      <c r="O449" s="20"/>
    </row>
    <row r="450" spans="1:15" ht="15" customHeight="1">
      <c r="A450" s="125"/>
      <c r="B450" s="33">
        <v>251.44800000000001</v>
      </c>
      <c r="C450" s="33">
        <v>42.655000000000001</v>
      </c>
      <c r="D450" s="21"/>
      <c r="F450" s="128" t="s">
        <v>569</v>
      </c>
      <c r="G450" s="21">
        <v>600.10299999999995</v>
      </c>
      <c r="H450" s="20">
        <v>8.9109999999999996</v>
      </c>
      <c r="M450" s="20"/>
      <c r="O450" s="20"/>
    </row>
    <row r="451" spans="1:15" ht="15" customHeight="1">
      <c r="A451" s="125"/>
      <c r="B451" s="33">
        <v>255.53700000000001</v>
      </c>
      <c r="C451" s="33">
        <v>42.531999999999996</v>
      </c>
      <c r="D451" s="21"/>
      <c r="F451" s="128" t="s">
        <v>569</v>
      </c>
      <c r="G451" s="21">
        <v>622.61</v>
      </c>
      <c r="H451" s="20">
        <v>8.5210000000000008</v>
      </c>
      <c r="M451" s="20"/>
      <c r="O451" s="20"/>
    </row>
    <row r="452" spans="1:15" ht="15" customHeight="1">
      <c r="A452" s="125"/>
      <c r="B452" s="33">
        <v>259.47300000000001</v>
      </c>
      <c r="C452" s="33">
        <v>38.826000000000001</v>
      </c>
      <c r="D452" s="21"/>
      <c r="F452" s="128" t="s">
        <v>569</v>
      </c>
      <c r="G452" s="21">
        <v>628.53</v>
      </c>
      <c r="H452" s="20">
        <v>7.5789999999999997</v>
      </c>
      <c r="M452" s="20"/>
      <c r="O452" s="20"/>
    </row>
    <row r="453" spans="1:15" ht="15" customHeight="1">
      <c r="A453" s="125"/>
      <c r="B453" s="33">
        <v>284.65199999999999</v>
      </c>
      <c r="C453" s="33">
        <v>38.869</v>
      </c>
      <c r="D453" s="21"/>
      <c r="F453" s="128" t="s">
        <v>569</v>
      </c>
      <c r="G453" s="21">
        <v>632.27099999999996</v>
      </c>
      <c r="H453" s="20">
        <v>7.6260000000000003</v>
      </c>
      <c r="M453" s="20"/>
      <c r="O453" s="20"/>
    </row>
    <row r="454" spans="1:15" ht="15" customHeight="1">
      <c r="A454" s="125"/>
      <c r="B454" s="33">
        <v>286.81</v>
      </c>
      <c r="C454" s="33">
        <v>37.716999999999999</v>
      </c>
      <c r="D454" s="21"/>
      <c r="F454" s="128" t="s">
        <v>569</v>
      </c>
      <c r="G454" s="21">
        <v>639.42899999999997</v>
      </c>
      <c r="H454" s="20">
        <v>8.3249999999999993</v>
      </c>
      <c r="M454" s="20"/>
      <c r="O454" s="20"/>
    </row>
    <row r="455" spans="1:15" ht="15" customHeight="1">
      <c r="A455" s="125"/>
      <c r="B455" s="33">
        <v>300.73</v>
      </c>
      <c r="C455" s="33">
        <v>37.831000000000003</v>
      </c>
      <c r="D455" s="21"/>
      <c r="F455" s="128" t="s">
        <v>569</v>
      </c>
      <c r="G455" s="21">
        <v>649.76800000000003</v>
      </c>
      <c r="H455" s="20">
        <v>8.2390000000000008</v>
      </c>
      <c r="M455" s="20"/>
      <c r="O455" s="20"/>
    </row>
    <row r="456" spans="1:15" ht="15" customHeight="1">
      <c r="A456" s="125"/>
      <c r="B456" s="33">
        <v>303.64499999999998</v>
      </c>
      <c r="C456" s="33">
        <v>36.502000000000002</v>
      </c>
      <c r="D456" s="21"/>
      <c r="F456" s="128" t="s">
        <v>569</v>
      </c>
      <c r="G456" s="21">
        <v>655.13099999999997</v>
      </c>
      <c r="H456" s="20">
        <v>7.6849999999999996</v>
      </c>
      <c r="M456" s="20"/>
      <c r="O456" s="20"/>
    </row>
    <row r="457" spans="1:15" ht="15" customHeight="1">
      <c r="A457" s="125"/>
      <c r="B457" s="33">
        <v>315.512</v>
      </c>
      <c r="C457" s="33">
        <v>36.706000000000003</v>
      </c>
      <c r="D457" s="21"/>
      <c r="F457" s="128" t="s">
        <v>569</v>
      </c>
      <c r="G457" s="21">
        <v>667.55</v>
      </c>
      <c r="H457" s="20">
        <v>7.45</v>
      </c>
      <c r="M457" s="20"/>
      <c r="O457" s="20"/>
    </row>
    <row r="458" spans="1:15" ht="15" customHeight="1">
      <c r="A458" s="125"/>
      <c r="B458" s="33">
        <v>316.88099999999997</v>
      </c>
      <c r="C458" s="33">
        <v>36.527000000000001</v>
      </c>
      <c r="D458" s="21"/>
      <c r="F458" s="128" t="s">
        <v>569</v>
      </c>
      <c r="G458" s="21">
        <v>679.53</v>
      </c>
      <c r="H458" s="20">
        <v>7.24</v>
      </c>
      <c r="M458" s="20"/>
      <c r="O458" s="20"/>
    </row>
    <row r="459" spans="1:15" ht="15" customHeight="1">
      <c r="A459" s="125"/>
      <c r="B459" s="33">
        <v>319.28899999999999</v>
      </c>
      <c r="C459" s="33">
        <v>36.082999999999998</v>
      </c>
      <c r="D459" s="21"/>
      <c r="F459" s="128" t="s">
        <v>569</v>
      </c>
      <c r="G459" s="21">
        <v>691.03</v>
      </c>
      <c r="H459" s="20">
        <v>7.15</v>
      </c>
      <c r="M459" s="20"/>
      <c r="O459" s="20"/>
    </row>
    <row r="460" spans="1:15" ht="15" customHeight="1">
      <c r="A460" s="125"/>
      <c r="B460" s="33">
        <v>324.44499999999999</v>
      </c>
      <c r="C460" s="33">
        <v>36.203000000000003</v>
      </c>
      <c r="D460" s="21"/>
      <c r="F460" s="128" t="s">
        <v>569</v>
      </c>
      <c r="G460" s="21">
        <v>709.36</v>
      </c>
      <c r="H460" s="20">
        <v>7.14</v>
      </c>
      <c r="M460" s="20"/>
      <c r="O460" s="20"/>
    </row>
    <row r="461" spans="1:15" ht="15" customHeight="1">
      <c r="A461" s="125"/>
      <c r="B461" s="33">
        <v>328.02100000000002</v>
      </c>
      <c r="C461" s="33">
        <v>36.552999999999997</v>
      </c>
      <c r="D461" s="21"/>
      <c r="F461" s="128" t="s">
        <v>569</v>
      </c>
      <c r="G461" s="21">
        <v>711.07</v>
      </c>
      <c r="H461" s="20">
        <v>7.47</v>
      </c>
      <c r="M461" s="20"/>
      <c r="O461" s="20"/>
    </row>
    <row r="462" spans="1:15" ht="15" customHeight="1">
      <c r="A462" s="125"/>
      <c r="B462" s="33">
        <v>351.24599999999998</v>
      </c>
      <c r="C462" s="33">
        <v>37.44</v>
      </c>
      <c r="D462" s="21"/>
      <c r="F462" s="128" t="s">
        <v>569</v>
      </c>
      <c r="G462" s="21">
        <v>714.60900000000004</v>
      </c>
      <c r="H462" s="20">
        <v>8.0779999999999994</v>
      </c>
      <c r="M462" s="20"/>
      <c r="O462" s="20"/>
    </row>
    <row r="463" spans="1:15" ht="15" customHeight="1">
      <c r="A463" s="125"/>
      <c r="B463" s="33">
        <v>374.86500000000001</v>
      </c>
      <c r="C463" s="33">
        <v>37.442</v>
      </c>
      <c r="D463" s="21"/>
      <c r="F463" s="128" t="s">
        <v>569</v>
      </c>
      <c r="G463" s="21">
        <v>744.79399999999998</v>
      </c>
      <c r="H463" s="20">
        <v>7.4039999999999999</v>
      </c>
      <c r="M463" s="20"/>
      <c r="O463" s="20"/>
    </row>
    <row r="464" spans="1:15" ht="15" customHeight="1">
      <c r="A464" s="125"/>
      <c r="B464" s="33">
        <v>419.35599999999999</v>
      </c>
      <c r="C464" s="33">
        <v>36.854999999999997</v>
      </c>
      <c r="D464" s="21"/>
      <c r="F464" s="128" t="s">
        <v>569</v>
      </c>
      <c r="G464" s="21">
        <v>762.38800000000003</v>
      </c>
      <c r="H464" s="20">
        <v>8.4589999999999996</v>
      </c>
      <c r="M464" s="20"/>
      <c r="O464" s="20"/>
    </row>
    <row r="465" spans="1:15" ht="15" customHeight="1">
      <c r="A465" s="125"/>
      <c r="B465" s="33">
        <v>454.83800000000002</v>
      </c>
      <c r="C465" s="33">
        <v>36.295000000000002</v>
      </c>
      <c r="F465" s="128" t="s">
        <v>569</v>
      </c>
      <c r="G465" s="21">
        <v>773.08</v>
      </c>
      <c r="H465" s="20">
        <v>7.39</v>
      </c>
      <c r="M465" s="20"/>
      <c r="O465" s="20"/>
    </row>
    <row r="466" spans="1:15" ht="15" customHeight="1">
      <c r="A466" s="125"/>
      <c r="B466" s="33">
        <v>468.28199999999998</v>
      </c>
      <c r="C466" s="33">
        <v>36.216999999999999</v>
      </c>
      <c r="D466" s="21"/>
      <c r="F466" s="128" t="s">
        <v>569</v>
      </c>
      <c r="G466" s="21">
        <v>780.76</v>
      </c>
      <c r="H466" s="20">
        <v>7.17</v>
      </c>
      <c r="M466" s="20"/>
      <c r="O466" s="20"/>
    </row>
    <row r="467" spans="1:15" ht="15" customHeight="1">
      <c r="A467" s="125"/>
      <c r="B467" s="33">
        <v>469.65899999999999</v>
      </c>
      <c r="C467" s="33">
        <v>36.423000000000002</v>
      </c>
      <c r="D467" s="21"/>
      <c r="F467" s="128" t="s">
        <v>569</v>
      </c>
      <c r="G467" s="21">
        <v>788.91</v>
      </c>
      <c r="H467" s="20">
        <v>6.99</v>
      </c>
      <c r="M467" s="20"/>
      <c r="O467" s="20"/>
    </row>
    <row r="468" spans="1:15" ht="15" customHeight="1">
      <c r="A468" s="125"/>
      <c r="B468" s="33">
        <v>483.32499999999999</v>
      </c>
      <c r="C468" s="39">
        <v>36.101999999999997</v>
      </c>
      <c r="D468" s="21"/>
      <c r="F468" s="128" t="s">
        <v>569</v>
      </c>
      <c r="G468" s="21">
        <v>801.11</v>
      </c>
      <c r="H468" s="20">
        <v>6.89</v>
      </c>
      <c r="M468" s="20"/>
      <c r="O468" s="20"/>
    </row>
    <row r="469" spans="1:15" ht="15" customHeight="1">
      <c r="A469" s="125"/>
      <c r="B469" s="33">
        <v>508.66699999999997</v>
      </c>
      <c r="C469" s="33">
        <v>36.18</v>
      </c>
      <c r="D469" s="21"/>
      <c r="F469" s="128" t="s">
        <v>569</v>
      </c>
      <c r="G469" s="21">
        <v>804.43</v>
      </c>
      <c r="H469" s="20">
        <v>7.25</v>
      </c>
      <c r="M469" s="20"/>
      <c r="O469" s="20"/>
    </row>
    <row r="470" spans="1:15" ht="15" customHeight="1">
      <c r="A470" s="125"/>
      <c r="B470" s="33">
        <v>540.17600000000004</v>
      </c>
      <c r="C470" s="33">
        <v>35.326999999999998</v>
      </c>
      <c r="D470" s="21"/>
      <c r="F470" s="128" t="s">
        <v>569</v>
      </c>
      <c r="G470" s="21">
        <v>814.78800000000001</v>
      </c>
      <c r="H470" s="20">
        <v>9.0120000000000005</v>
      </c>
      <c r="M470" s="20"/>
      <c r="O470" s="20"/>
    </row>
    <row r="471" spans="1:15" ht="15" customHeight="1">
      <c r="A471" s="125"/>
      <c r="B471" s="33">
        <v>562.56100000000004</v>
      </c>
      <c r="C471" s="33">
        <v>33.755000000000003</v>
      </c>
      <c r="D471" s="21"/>
      <c r="F471" s="128" t="s">
        <v>569</v>
      </c>
      <c r="G471" s="21">
        <v>856.822</v>
      </c>
      <c r="H471" s="20">
        <v>8.85</v>
      </c>
      <c r="M471" s="20"/>
      <c r="O471" s="20"/>
    </row>
    <row r="472" spans="1:15" ht="15" customHeight="1">
      <c r="A472" s="125"/>
      <c r="B472" s="33">
        <v>575.89499999999998</v>
      </c>
      <c r="C472" s="33">
        <v>33.350999999999999</v>
      </c>
      <c r="D472" s="21"/>
      <c r="F472" s="128" t="s">
        <v>569</v>
      </c>
      <c r="G472" s="21">
        <v>919.82399999999996</v>
      </c>
      <c r="H472" s="20">
        <v>8.0440000000000005</v>
      </c>
      <c r="M472" s="20"/>
      <c r="O472" s="20"/>
    </row>
    <row r="473" spans="1:15" ht="15" customHeight="1">
      <c r="A473" s="125"/>
      <c r="B473" s="33">
        <v>584.37599999999998</v>
      </c>
      <c r="C473" s="33">
        <v>32.401000000000003</v>
      </c>
      <c r="D473" s="21"/>
      <c r="F473" s="128" t="s">
        <v>569</v>
      </c>
      <c r="G473" s="21">
        <v>934.12</v>
      </c>
      <c r="H473" s="20">
        <v>7.72</v>
      </c>
      <c r="M473" s="20"/>
      <c r="O473" s="20"/>
    </row>
    <row r="474" spans="1:15" ht="15" customHeight="1">
      <c r="A474" s="125"/>
      <c r="B474" s="33">
        <v>601.40300000000002</v>
      </c>
      <c r="C474" s="33">
        <v>32.787999999999997</v>
      </c>
      <c r="D474" s="21"/>
      <c r="F474" s="128" t="s">
        <v>569</v>
      </c>
      <c r="G474" s="21">
        <v>949.91</v>
      </c>
      <c r="H474" s="20">
        <v>7.48</v>
      </c>
      <c r="M474" s="20"/>
      <c r="O474" s="20"/>
    </row>
    <row r="475" spans="1:15" ht="15" customHeight="1">
      <c r="A475" s="125"/>
      <c r="B475" s="33">
        <v>605.11099999999999</v>
      </c>
      <c r="C475" s="33">
        <v>34.35</v>
      </c>
      <c r="D475" s="21"/>
      <c r="F475" s="128" t="s">
        <v>569</v>
      </c>
      <c r="G475" s="21">
        <v>959.56</v>
      </c>
      <c r="H475" s="20">
        <v>7.45</v>
      </c>
      <c r="M475" s="20"/>
      <c r="O475" s="20"/>
    </row>
    <row r="476" spans="1:15" ht="15" customHeight="1">
      <c r="A476" s="125"/>
      <c r="B476" s="33">
        <v>625.37</v>
      </c>
      <c r="C476" s="33">
        <v>34.521999999999998</v>
      </c>
      <c r="D476" s="21"/>
      <c r="F476" s="128" t="s">
        <v>569</v>
      </c>
      <c r="G476" s="21">
        <v>965.96</v>
      </c>
      <c r="H476" s="20">
        <v>7.44</v>
      </c>
      <c r="M476" s="20"/>
      <c r="O476" s="20"/>
    </row>
    <row r="477" spans="1:15" ht="15" customHeight="1">
      <c r="A477" s="125"/>
      <c r="B477" s="33">
        <v>640.04399999999998</v>
      </c>
      <c r="C477" s="33">
        <v>34.031999999999996</v>
      </c>
      <c r="D477" s="21"/>
      <c r="F477" s="128" t="s">
        <v>569</v>
      </c>
      <c r="G477" s="21">
        <v>981.89</v>
      </c>
      <c r="H477" s="20">
        <v>7.7</v>
      </c>
      <c r="M477" s="20"/>
      <c r="O477" s="20"/>
    </row>
    <row r="478" spans="1:15" ht="15" customHeight="1">
      <c r="A478" s="125"/>
      <c r="B478" s="33">
        <v>643.59</v>
      </c>
      <c r="C478" s="33">
        <v>33.655000000000001</v>
      </c>
      <c r="D478" s="21"/>
      <c r="F478" s="128" t="s">
        <v>569</v>
      </c>
      <c r="G478" s="21">
        <v>991.73699999999997</v>
      </c>
      <c r="H478" s="20">
        <v>8.0749999999999993</v>
      </c>
      <c r="M478" s="20"/>
      <c r="O478" s="20"/>
    </row>
    <row r="479" spans="1:15" ht="15" customHeight="1">
      <c r="A479" s="125"/>
      <c r="B479" s="33">
        <v>660.33</v>
      </c>
      <c r="C479" s="33">
        <v>32.89</v>
      </c>
      <c r="D479" s="21"/>
      <c r="F479" s="128" t="s">
        <v>569</v>
      </c>
      <c r="G479" s="21">
        <v>996.54700000000003</v>
      </c>
      <c r="H479" s="20">
        <v>11.31</v>
      </c>
      <c r="M479" s="20"/>
      <c r="O479" s="20"/>
    </row>
    <row r="480" spans="1:15" ht="15" customHeight="1">
      <c r="A480" s="125"/>
      <c r="B480" s="33">
        <v>681.62</v>
      </c>
      <c r="C480" s="33">
        <v>32.56</v>
      </c>
      <c r="D480" s="21"/>
      <c r="F480" s="128" t="s">
        <v>569</v>
      </c>
      <c r="G480" s="21">
        <v>1037.508</v>
      </c>
      <c r="H480" s="20">
        <v>11.412000000000001</v>
      </c>
      <c r="M480" s="20"/>
      <c r="O480" s="20"/>
    </row>
    <row r="481" spans="1:15" ht="15" customHeight="1">
      <c r="A481" s="125"/>
      <c r="B481" s="33">
        <v>751.48</v>
      </c>
      <c r="C481" s="33">
        <v>32.24</v>
      </c>
      <c r="D481" s="21"/>
      <c r="F481" s="128" t="s">
        <v>569</v>
      </c>
      <c r="G481" s="21">
        <v>1114.519</v>
      </c>
      <c r="H481" s="20">
        <v>11.481999999999999</v>
      </c>
      <c r="M481" s="20"/>
      <c r="O481" s="20"/>
    </row>
    <row r="482" spans="1:15" ht="15" customHeight="1">
      <c r="A482" s="125"/>
      <c r="B482" s="33">
        <v>822.25400000000002</v>
      </c>
      <c r="C482" s="33">
        <v>32.110999999999997</v>
      </c>
      <c r="D482" s="21"/>
      <c r="F482" s="128" t="s">
        <v>569</v>
      </c>
      <c r="G482" s="21">
        <v>1187.665</v>
      </c>
      <c r="H482" s="20">
        <v>11.257999999999999</v>
      </c>
      <c r="M482" s="20"/>
      <c r="O482" s="20"/>
    </row>
    <row r="483" spans="1:15" ht="15" customHeight="1">
      <c r="A483" s="125"/>
      <c r="B483" s="33">
        <v>823.16</v>
      </c>
      <c r="C483" s="33">
        <v>34.055999999999997</v>
      </c>
      <c r="D483" s="21"/>
      <c r="F483" s="128" t="s">
        <v>569</v>
      </c>
      <c r="G483" s="21">
        <v>1192.002</v>
      </c>
      <c r="H483" s="20">
        <v>9.0950000000000006</v>
      </c>
      <c r="M483" s="20"/>
    </row>
    <row r="484" spans="1:15" ht="15" customHeight="1">
      <c r="A484" s="125"/>
      <c r="B484" s="33">
        <v>823.92</v>
      </c>
      <c r="C484" s="33">
        <v>35.975000000000001</v>
      </c>
      <c r="D484" s="21"/>
      <c r="F484" s="128" t="s">
        <v>569</v>
      </c>
      <c r="G484" s="21">
        <v>1195.7239999999999</v>
      </c>
      <c r="H484" s="20">
        <v>10.855</v>
      </c>
      <c r="M484" s="20"/>
    </row>
    <row r="485" spans="1:15" ht="15" customHeight="1">
      <c r="A485" s="125"/>
      <c r="B485" s="33">
        <v>824.13300000000004</v>
      </c>
      <c r="C485" s="33">
        <v>36.026000000000003</v>
      </c>
      <c r="D485" s="21"/>
      <c r="F485" s="128" t="s">
        <v>569</v>
      </c>
      <c r="G485" s="21">
        <v>1273.2829999999999</v>
      </c>
      <c r="H485" s="20">
        <v>11.666</v>
      </c>
      <c r="M485" s="20"/>
      <c r="O485" s="20"/>
    </row>
    <row r="486" spans="1:15" ht="15" customHeight="1">
      <c r="A486" s="125"/>
      <c r="B486" s="33">
        <v>839.84699999999998</v>
      </c>
      <c r="C486" s="33">
        <v>36.002000000000002</v>
      </c>
      <c r="D486" s="21"/>
      <c r="F486" s="128" t="s">
        <v>569</v>
      </c>
      <c r="G486" s="21">
        <v>1276.989</v>
      </c>
      <c r="H486" s="20">
        <v>10.371</v>
      </c>
      <c r="M486" s="20"/>
      <c r="O486" s="20"/>
    </row>
    <row r="487" spans="1:15" ht="15" customHeight="1">
      <c r="A487" s="125"/>
      <c r="B487" s="33">
        <v>858.18799999999999</v>
      </c>
      <c r="C487" s="33">
        <v>36.000999999999998</v>
      </c>
      <c r="D487" s="21"/>
      <c r="F487" s="128" t="s">
        <v>569</v>
      </c>
      <c r="G487" s="21">
        <v>1297.5150000000001</v>
      </c>
      <c r="H487" s="20">
        <v>10.814</v>
      </c>
      <c r="M487" s="20"/>
      <c r="O487" s="20"/>
    </row>
    <row r="488" spans="1:15" ht="15" customHeight="1">
      <c r="A488" s="125"/>
      <c r="B488" s="33">
        <v>888.51599999999996</v>
      </c>
      <c r="C488" s="33">
        <v>36.927</v>
      </c>
      <c r="D488" s="21"/>
      <c r="F488" s="128" t="s">
        <v>569</v>
      </c>
      <c r="G488" s="21">
        <v>1299.675</v>
      </c>
      <c r="H488" s="20">
        <v>11.42</v>
      </c>
      <c r="M488" s="20"/>
      <c r="O488" s="20"/>
    </row>
    <row r="489" spans="1:15" ht="15" customHeight="1">
      <c r="A489" s="125"/>
      <c r="B489" s="33">
        <v>908.68700000000001</v>
      </c>
      <c r="C489" s="33">
        <v>37.999000000000002</v>
      </c>
      <c r="D489" s="43"/>
      <c r="F489" s="128" t="s">
        <v>569</v>
      </c>
      <c r="G489" s="21">
        <v>1301.6189999999999</v>
      </c>
      <c r="H489" s="20">
        <v>9.7650000000000006</v>
      </c>
      <c r="M489" s="20"/>
      <c r="O489" s="20"/>
    </row>
    <row r="490" spans="1:15" ht="15" customHeight="1">
      <c r="A490" s="125"/>
      <c r="B490" s="33">
        <v>934.01099999999997</v>
      </c>
      <c r="C490" s="33">
        <v>37.631</v>
      </c>
      <c r="D490" s="21"/>
      <c r="F490" s="128" t="s">
        <v>569</v>
      </c>
      <c r="G490" s="21">
        <v>1351.9760000000001</v>
      </c>
      <c r="H490" s="20">
        <v>10.183999999999999</v>
      </c>
      <c r="M490" s="20"/>
      <c r="O490" s="20"/>
    </row>
    <row r="491" spans="1:15" ht="15" customHeight="1">
      <c r="A491" s="125"/>
      <c r="B491" s="33">
        <v>948.78899999999999</v>
      </c>
      <c r="C491" s="33">
        <v>37.935000000000002</v>
      </c>
      <c r="D491" s="21"/>
      <c r="F491" s="128" t="s">
        <v>569</v>
      </c>
      <c r="G491" s="21">
        <v>1357.0519999999999</v>
      </c>
      <c r="H491" s="20">
        <v>11.407</v>
      </c>
      <c r="M491" s="20"/>
      <c r="O491" s="20"/>
    </row>
    <row r="492" spans="1:15" ht="15" customHeight="1">
      <c r="A492" s="125"/>
      <c r="B492" s="33">
        <v>955.23500000000001</v>
      </c>
      <c r="C492" s="33">
        <v>39.084000000000003</v>
      </c>
      <c r="D492" s="21"/>
      <c r="F492" s="128" t="s">
        <v>569</v>
      </c>
      <c r="G492" s="21">
        <v>1368.33</v>
      </c>
      <c r="H492" s="20">
        <v>11.872</v>
      </c>
      <c r="M492" s="20"/>
      <c r="O492" s="20"/>
    </row>
    <row r="493" spans="1:15" ht="15" customHeight="1">
      <c r="A493" s="125"/>
      <c r="B493" s="33">
        <v>966.40899999999999</v>
      </c>
      <c r="C493" s="33">
        <v>39.034999999999997</v>
      </c>
      <c r="D493" s="21"/>
      <c r="F493" s="128" t="s">
        <v>569</v>
      </c>
      <c r="G493" s="21">
        <v>1429.0940000000001</v>
      </c>
      <c r="H493" s="20">
        <v>11.898</v>
      </c>
      <c r="M493" s="20"/>
      <c r="O493" s="20"/>
    </row>
    <row r="494" spans="1:15" ht="15" customHeight="1">
      <c r="A494" s="125"/>
      <c r="B494" s="33">
        <v>1003.957</v>
      </c>
      <c r="C494" s="33">
        <v>39.061999999999998</v>
      </c>
      <c r="D494" s="21"/>
      <c r="F494" s="128" t="s">
        <v>569</v>
      </c>
      <c r="G494" s="21">
        <v>1433.0309999999999</v>
      </c>
      <c r="H494" s="20">
        <v>12.587999999999999</v>
      </c>
      <c r="M494" s="20"/>
      <c r="O494" s="20"/>
    </row>
    <row r="495" spans="1:15" ht="15" customHeight="1">
      <c r="A495" s="125"/>
      <c r="B495" s="33">
        <v>1006.557</v>
      </c>
      <c r="C495" s="33">
        <v>40.965000000000003</v>
      </c>
      <c r="D495" s="21"/>
      <c r="F495" s="128" t="s">
        <v>569</v>
      </c>
      <c r="G495" s="21">
        <v>1437.576</v>
      </c>
      <c r="H495" s="20">
        <v>14.817</v>
      </c>
      <c r="M495" s="20"/>
      <c r="O495" s="20"/>
    </row>
    <row r="496" spans="1:15" ht="15" customHeight="1">
      <c r="A496" s="125"/>
      <c r="B496" s="33">
        <v>1039.6279999999999</v>
      </c>
      <c r="C496" s="33">
        <v>40.792999999999999</v>
      </c>
      <c r="D496" s="21"/>
      <c r="F496" s="128" t="s">
        <v>569</v>
      </c>
      <c r="G496" s="21">
        <v>1440.367</v>
      </c>
      <c r="H496" s="20">
        <v>14.878</v>
      </c>
      <c r="M496" s="20"/>
      <c r="O496" s="20"/>
    </row>
    <row r="497" spans="1:15" ht="15" customHeight="1">
      <c r="A497" s="125"/>
      <c r="B497" s="33">
        <v>1041.5530000000001</v>
      </c>
      <c r="C497" s="33">
        <v>42.445999999999998</v>
      </c>
      <c r="D497" s="21"/>
      <c r="F497" s="128" t="s">
        <v>569</v>
      </c>
      <c r="G497" s="21">
        <v>1440.367</v>
      </c>
      <c r="H497" s="20">
        <v>15.109</v>
      </c>
      <c r="M497" s="20"/>
      <c r="O497" s="20"/>
    </row>
    <row r="498" spans="1:15" ht="15" customHeight="1">
      <c r="A498" s="125"/>
      <c r="B498" s="33">
        <v>1042.173</v>
      </c>
      <c r="C498" s="33">
        <v>42.460999999999999</v>
      </c>
      <c r="D498" s="21"/>
      <c r="F498" s="128" t="s">
        <v>569</v>
      </c>
      <c r="G498" s="21">
        <v>1440.367</v>
      </c>
      <c r="H498" s="20">
        <v>14.878</v>
      </c>
      <c r="M498" s="20"/>
      <c r="O498" s="20"/>
    </row>
    <row r="499" spans="1:15" ht="15" customHeight="1">
      <c r="A499" s="125"/>
      <c r="B499" s="33">
        <v>1044.6130000000001</v>
      </c>
      <c r="C499" s="33">
        <v>41.128</v>
      </c>
      <c r="D499" s="21"/>
      <c r="F499" s="128" t="s">
        <v>569</v>
      </c>
      <c r="G499" s="21">
        <v>1443.749</v>
      </c>
      <c r="H499" s="20">
        <v>12.922000000000001</v>
      </c>
      <c r="M499" s="20"/>
      <c r="O499" s="20"/>
    </row>
    <row r="500" spans="1:15" ht="15" customHeight="1">
      <c r="A500" s="125"/>
      <c r="B500" s="33">
        <v>1045.6089999999999</v>
      </c>
      <c r="C500" s="33">
        <v>41.283000000000001</v>
      </c>
      <c r="D500" s="21"/>
      <c r="F500" s="128" t="s">
        <v>569</v>
      </c>
      <c r="G500" s="21">
        <v>1444.643</v>
      </c>
      <c r="H500" s="20">
        <v>12.829000000000001</v>
      </c>
      <c r="M500" s="20"/>
      <c r="O500" s="20"/>
    </row>
    <row r="501" spans="1:15" ht="15" customHeight="1">
      <c r="A501" s="125"/>
      <c r="B501" s="33">
        <v>1047.1890000000001</v>
      </c>
      <c r="C501" s="33">
        <v>42.222000000000001</v>
      </c>
      <c r="D501" s="21"/>
      <c r="F501" s="128" t="s">
        <v>569</v>
      </c>
      <c r="G501" s="21">
        <v>1447.9770000000001</v>
      </c>
      <c r="H501" s="20">
        <v>11.186999999999999</v>
      </c>
      <c r="M501" s="20"/>
      <c r="O501" s="20"/>
    </row>
    <row r="502" spans="1:15" ht="15" customHeight="1">
      <c r="A502" s="125"/>
      <c r="B502" s="33">
        <v>1055.354</v>
      </c>
      <c r="C502" s="33">
        <v>41.902000000000001</v>
      </c>
      <c r="D502" s="21"/>
      <c r="F502" s="128" t="s">
        <v>569</v>
      </c>
      <c r="G502" s="21">
        <v>1455.943</v>
      </c>
      <c r="H502" s="20">
        <v>10.999000000000001</v>
      </c>
      <c r="M502" s="20"/>
      <c r="O502" s="20"/>
    </row>
    <row r="503" spans="1:15" ht="15" customHeight="1">
      <c r="A503" s="125"/>
      <c r="B503" s="33">
        <v>1122.9839999999999</v>
      </c>
      <c r="C503" s="33">
        <v>41.936</v>
      </c>
      <c r="D503" s="21"/>
      <c r="F503" s="128" t="s">
        <v>569</v>
      </c>
      <c r="G503" s="21">
        <v>1455.95</v>
      </c>
      <c r="H503" s="20">
        <v>9.5939999999999994</v>
      </c>
      <c r="M503" s="20"/>
      <c r="O503" s="20"/>
    </row>
    <row r="504" spans="1:15" ht="15" customHeight="1">
      <c r="A504" s="125"/>
      <c r="B504" s="33">
        <v>1123.9880000000001</v>
      </c>
      <c r="C504" s="33">
        <v>42.813000000000002</v>
      </c>
      <c r="D504" s="21"/>
      <c r="F504" s="128" t="s">
        <v>571</v>
      </c>
      <c r="G504" s="21">
        <v>-19.88</v>
      </c>
      <c r="H504" s="20">
        <v>19.077000000000002</v>
      </c>
      <c r="M504" s="20"/>
      <c r="O504" s="20"/>
    </row>
    <row r="505" spans="1:15" ht="15" customHeight="1">
      <c r="A505" s="125"/>
      <c r="B505" s="33">
        <v>1130.2739999999999</v>
      </c>
      <c r="C505" s="33">
        <v>41.548999999999999</v>
      </c>
      <c r="D505" s="21"/>
      <c r="F505" s="128" t="s">
        <v>571</v>
      </c>
      <c r="G505" s="21">
        <v>-10.17</v>
      </c>
      <c r="H505" s="20">
        <v>19.147000000000002</v>
      </c>
      <c r="M505" s="20"/>
      <c r="O505" s="20"/>
    </row>
    <row r="506" spans="1:15" ht="15" customHeight="1">
      <c r="A506" s="125"/>
      <c r="B506" s="33">
        <v>1132.5820000000001</v>
      </c>
      <c r="C506" s="33">
        <v>41.582999999999998</v>
      </c>
      <c r="D506" s="21"/>
      <c r="F506" s="128" t="s">
        <v>571</v>
      </c>
      <c r="G506" s="21">
        <v>-2.15</v>
      </c>
      <c r="H506" s="20">
        <v>22.697000000000003</v>
      </c>
      <c r="M506" s="20"/>
      <c r="O506" s="20"/>
    </row>
    <row r="507" spans="1:15" ht="15" customHeight="1">
      <c r="A507" s="125"/>
      <c r="B507" s="33">
        <v>1153.404</v>
      </c>
      <c r="C507" s="33">
        <v>41.515000000000001</v>
      </c>
      <c r="D507" s="21"/>
      <c r="F507" s="128" t="s">
        <v>571</v>
      </c>
      <c r="G507" s="21">
        <v>0</v>
      </c>
      <c r="H507" s="20">
        <v>22.817</v>
      </c>
      <c r="M507" s="20"/>
      <c r="O507" s="20"/>
    </row>
    <row r="508" spans="1:15" ht="15" customHeight="1">
      <c r="A508" s="125"/>
      <c r="B508" s="33">
        <v>1153.8820000000001</v>
      </c>
      <c r="C508" s="33">
        <v>42.62</v>
      </c>
      <c r="D508" s="21"/>
      <c r="F508" s="128" t="s">
        <v>571</v>
      </c>
      <c r="G508" s="21">
        <v>0</v>
      </c>
      <c r="H508" s="20">
        <v>23.097000000000001</v>
      </c>
      <c r="M508" s="20"/>
      <c r="O508" s="20"/>
    </row>
    <row r="509" spans="1:15" ht="15" customHeight="1">
      <c r="A509" s="125"/>
      <c r="B509" s="33">
        <v>1183.2550000000001</v>
      </c>
      <c r="C509" s="33">
        <v>42.47</v>
      </c>
      <c r="D509" s="21"/>
      <c r="F509" s="128" t="s">
        <v>571</v>
      </c>
      <c r="G509" s="21">
        <v>0</v>
      </c>
      <c r="H509" s="20">
        <v>22.817</v>
      </c>
      <c r="M509" s="20"/>
      <c r="O509" s="20"/>
    </row>
    <row r="510" spans="1:15" ht="15" customHeight="1">
      <c r="A510" s="125"/>
      <c r="B510" s="33">
        <v>1183.5930000000001</v>
      </c>
      <c r="C510" s="33">
        <v>42.47</v>
      </c>
      <c r="F510" s="128" t="s">
        <v>571</v>
      </c>
      <c r="G510" s="21">
        <v>0.65</v>
      </c>
      <c r="H510" s="20">
        <v>22.817</v>
      </c>
      <c r="M510" s="20"/>
      <c r="O510" s="20"/>
    </row>
    <row r="511" spans="1:15" ht="15" customHeight="1">
      <c r="A511" s="125"/>
      <c r="B511" s="33">
        <v>1183.623</v>
      </c>
      <c r="C511" s="33">
        <v>43.329000000000001</v>
      </c>
      <c r="D511" s="21"/>
      <c r="F511" s="128" t="s">
        <v>571</v>
      </c>
      <c r="G511" s="21">
        <v>0.65</v>
      </c>
      <c r="H511" s="20">
        <v>22.877000000000002</v>
      </c>
      <c r="M511" s="20"/>
      <c r="O511" s="20"/>
    </row>
    <row r="512" spans="1:15" ht="15" customHeight="1">
      <c r="A512" s="125"/>
      <c r="B512" s="33">
        <v>1184.2449999999999</v>
      </c>
      <c r="C512" s="33">
        <v>43.329000000000001</v>
      </c>
      <c r="D512" s="21"/>
      <c r="F512" s="128" t="s">
        <v>571</v>
      </c>
      <c r="G512" s="21">
        <v>0.88</v>
      </c>
      <c r="H512" s="20">
        <v>22.877000000000002</v>
      </c>
      <c r="M512" s="20"/>
      <c r="O512" s="20"/>
    </row>
    <row r="513" spans="1:15" ht="15" customHeight="1">
      <c r="A513" s="125"/>
      <c r="B513" s="33">
        <v>1187.6369999999999</v>
      </c>
      <c r="C513" s="33">
        <v>43.137</v>
      </c>
      <c r="D513" s="21"/>
      <c r="F513" s="128" t="s">
        <v>571</v>
      </c>
      <c r="G513" s="21">
        <v>8.08</v>
      </c>
      <c r="H513" s="20">
        <v>19.467000000000002</v>
      </c>
      <c r="M513" s="20"/>
      <c r="O513" s="20"/>
    </row>
    <row r="514" spans="1:15" ht="15" customHeight="1">
      <c r="A514" s="125"/>
      <c r="B514" s="33">
        <v>1188.9059999999999</v>
      </c>
      <c r="C514" s="33">
        <v>42.372999999999998</v>
      </c>
      <c r="D514" s="21"/>
      <c r="F514" s="128" t="s">
        <v>571</v>
      </c>
      <c r="G514" s="21">
        <v>12.79</v>
      </c>
      <c r="H514" s="20">
        <v>19.167000000000002</v>
      </c>
      <c r="M514" s="20"/>
      <c r="O514" s="20"/>
    </row>
    <row r="515" spans="1:15" ht="15" customHeight="1">
      <c r="A515" s="125"/>
      <c r="B515" s="33">
        <v>1291.944</v>
      </c>
      <c r="C515" s="33">
        <v>42.371000000000002</v>
      </c>
      <c r="D515" s="21"/>
      <c r="F515" s="128" t="s">
        <v>571</v>
      </c>
      <c r="G515" s="21">
        <v>12.83</v>
      </c>
      <c r="H515" s="20">
        <v>18.637</v>
      </c>
      <c r="M515" s="20"/>
      <c r="O515" s="20"/>
    </row>
    <row r="516" spans="1:15" ht="15" customHeight="1">
      <c r="A516" s="125"/>
      <c r="B516" s="33">
        <v>1293.9179999999999</v>
      </c>
      <c r="C516" s="39">
        <v>43.667999999999999</v>
      </c>
      <c r="D516" s="21"/>
      <c r="F516" s="128" t="s">
        <v>571</v>
      </c>
      <c r="G516" s="21">
        <v>14.2</v>
      </c>
      <c r="H516" s="20">
        <v>17.717000000000002</v>
      </c>
      <c r="M516" s="20"/>
      <c r="O516" s="20"/>
    </row>
    <row r="517" spans="1:15" ht="15" customHeight="1">
      <c r="A517" s="125"/>
      <c r="B517" s="33">
        <v>1296.2639999999999</v>
      </c>
      <c r="C517" s="33">
        <v>41.646999999999998</v>
      </c>
      <c r="D517" s="21"/>
      <c r="F517" s="128" t="s">
        <v>571</v>
      </c>
      <c r="G517" s="21">
        <v>15.39</v>
      </c>
      <c r="H517" s="20">
        <v>17.707000000000001</v>
      </c>
      <c r="M517" s="20"/>
      <c r="O517" s="20"/>
    </row>
    <row r="518" spans="1:15" ht="15" customHeight="1">
      <c r="A518" s="125"/>
      <c r="B518" s="33">
        <v>1298.471</v>
      </c>
      <c r="C518" s="33">
        <v>41.713000000000001</v>
      </c>
      <c r="D518" s="21"/>
      <c r="F518" s="128" t="s">
        <v>571</v>
      </c>
      <c r="G518" s="21">
        <v>16.239999999999998</v>
      </c>
      <c r="H518" s="20">
        <v>18.457000000000001</v>
      </c>
      <c r="M518" s="20"/>
      <c r="O518" s="20"/>
    </row>
    <row r="519" spans="1:15" ht="15" customHeight="1">
      <c r="A519" s="125"/>
      <c r="B519" s="33">
        <v>1298.4849999999999</v>
      </c>
      <c r="C519" s="33">
        <v>42.569000000000003</v>
      </c>
      <c r="D519" s="21"/>
      <c r="F519" s="128" t="s">
        <v>571</v>
      </c>
      <c r="G519" s="21">
        <v>45.79</v>
      </c>
      <c r="H519" s="20">
        <v>18.477</v>
      </c>
      <c r="M519" s="20"/>
      <c r="O519" s="20"/>
    </row>
    <row r="520" spans="1:15" ht="15" customHeight="1">
      <c r="A520" s="125"/>
      <c r="B520" s="33">
        <v>1353.848</v>
      </c>
      <c r="C520" s="33">
        <v>42.398000000000003</v>
      </c>
      <c r="D520" s="21"/>
      <c r="F520" s="128" t="s">
        <v>571</v>
      </c>
      <c r="G520" s="21">
        <v>47.16</v>
      </c>
      <c r="H520" s="20">
        <v>19.827000000000002</v>
      </c>
      <c r="M520" s="20"/>
      <c r="O520" s="20"/>
    </row>
    <row r="521" spans="1:15" ht="15" customHeight="1">
      <c r="A521" s="125"/>
      <c r="B521" s="33">
        <v>1354.2660000000001</v>
      </c>
      <c r="C521" s="33">
        <v>42.703000000000003</v>
      </c>
      <c r="D521" s="21"/>
      <c r="F521" s="128" t="s">
        <v>571</v>
      </c>
      <c r="G521" s="21">
        <v>98.36</v>
      </c>
      <c r="H521" s="20">
        <v>19.507000000000001</v>
      </c>
      <c r="M521" s="20"/>
      <c r="O521" s="20"/>
    </row>
    <row r="522" spans="1:15" ht="15" customHeight="1">
      <c r="A522" s="125"/>
      <c r="B522" s="33">
        <v>1360.8040000000001</v>
      </c>
      <c r="C522" s="33">
        <v>42.841999999999999</v>
      </c>
      <c r="D522" s="21"/>
      <c r="F522" s="128" t="s">
        <v>571</v>
      </c>
      <c r="G522" s="21">
        <v>157.41</v>
      </c>
      <c r="H522" s="20">
        <v>18.637</v>
      </c>
      <c r="M522" s="20"/>
      <c r="O522" s="20"/>
    </row>
    <row r="523" spans="1:15" ht="15" customHeight="1">
      <c r="A523" s="125"/>
      <c r="B523" s="33">
        <v>1366.404</v>
      </c>
      <c r="C523" s="33">
        <v>45.026000000000003</v>
      </c>
      <c r="D523" s="21"/>
      <c r="F523" s="128" t="s">
        <v>571</v>
      </c>
      <c r="G523" s="21">
        <v>194.99</v>
      </c>
      <c r="H523" s="20">
        <v>19.047000000000001</v>
      </c>
      <c r="M523" s="20"/>
      <c r="O523" s="20"/>
    </row>
    <row r="524" spans="1:15" ht="15" customHeight="1">
      <c r="A524" s="125"/>
      <c r="B524" s="33">
        <v>1369.124</v>
      </c>
      <c r="C524" s="33">
        <v>45.146000000000001</v>
      </c>
      <c r="D524" s="21"/>
      <c r="F524" s="128" t="s">
        <v>571</v>
      </c>
      <c r="G524" s="21">
        <v>229.2</v>
      </c>
      <c r="H524" s="20">
        <v>19.087000000000003</v>
      </c>
      <c r="M524" s="20"/>
      <c r="O524" s="20"/>
    </row>
    <row r="525" spans="1:15" ht="15" customHeight="1">
      <c r="A525" s="125"/>
      <c r="B525" s="33">
        <v>1369.124</v>
      </c>
      <c r="C525" s="35">
        <v>45.496000000000002</v>
      </c>
      <c r="D525" s="21"/>
      <c r="F525" s="128" t="s">
        <v>571</v>
      </c>
      <c r="G525" s="21">
        <v>230.58</v>
      </c>
      <c r="H525" s="20">
        <v>19.337000000000003</v>
      </c>
      <c r="M525" s="20"/>
      <c r="O525" s="20"/>
    </row>
    <row r="526" spans="1:15" ht="15" customHeight="1">
      <c r="A526" s="125"/>
      <c r="B526" s="33">
        <v>1369.124</v>
      </c>
      <c r="C526" s="33">
        <v>45.146000000000001</v>
      </c>
      <c r="D526" s="21"/>
      <c r="F526" s="128" t="s">
        <v>571</v>
      </c>
      <c r="G526" s="21">
        <v>242.03</v>
      </c>
      <c r="H526" s="20">
        <v>19.606999999999999</v>
      </c>
      <c r="M526" s="20"/>
      <c r="O526" s="20"/>
    </row>
    <row r="527" spans="1:15" ht="15" customHeight="1">
      <c r="A527" s="125"/>
      <c r="B527" s="33">
        <v>1369.7080000000001</v>
      </c>
      <c r="C527" s="33">
        <v>45.17</v>
      </c>
      <c r="D527" s="21"/>
      <c r="F527" s="128" t="s">
        <v>571</v>
      </c>
      <c r="G527" s="21">
        <v>244.7</v>
      </c>
      <c r="H527" s="20">
        <v>18.047000000000001</v>
      </c>
      <c r="M527" s="20"/>
      <c r="O527" s="20"/>
    </row>
    <row r="528" spans="1:15" ht="15" customHeight="1">
      <c r="A528" s="125"/>
      <c r="B528" s="33">
        <v>1374.0419999999999</v>
      </c>
      <c r="C528" s="33">
        <v>43.064</v>
      </c>
      <c r="D528" s="21"/>
      <c r="F528" s="128" t="s">
        <v>571</v>
      </c>
      <c r="G528" s="21">
        <v>366.8</v>
      </c>
      <c r="H528" s="20">
        <v>18.267000000000003</v>
      </c>
      <c r="M528" s="20"/>
      <c r="O528" s="20"/>
    </row>
    <row r="529" spans="1:15" ht="15" customHeight="1">
      <c r="A529" s="125"/>
      <c r="B529" s="33">
        <v>1379.49</v>
      </c>
      <c r="C529" s="33">
        <v>42.936999999999998</v>
      </c>
      <c r="D529" s="21"/>
      <c r="F529" s="128" t="s">
        <v>571</v>
      </c>
      <c r="G529" s="21">
        <v>385.9</v>
      </c>
      <c r="H529" s="20">
        <v>18.577000000000002</v>
      </c>
      <c r="M529" s="20"/>
      <c r="O529" s="20"/>
    </row>
    <row r="530" spans="1:15" ht="15" customHeight="1">
      <c r="A530" s="125"/>
      <c r="B530" s="33">
        <v>1379.758</v>
      </c>
      <c r="C530" s="33">
        <v>41.996000000000002</v>
      </c>
      <c r="D530" s="21"/>
      <c r="F530" s="128" t="s">
        <v>571</v>
      </c>
      <c r="G530" s="21">
        <v>390.21</v>
      </c>
      <c r="H530" s="20">
        <v>15.557000000000002</v>
      </c>
      <c r="M530" s="20"/>
      <c r="O530" s="20"/>
    </row>
    <row r="531" spans="1:15" ht="15" customHeight="1">
      <c r="A531" s="125"/>
      <c r="B531" s="33"/>
      <c r="C531" s="33"/>
      <c r="D531" s="21"/>
      <c r="F531" s="128" t="s">
        <v>571</v>
      </c>
      <c r="G531" s="21">
        <v>405.9</v>
      </c>
      <c r="H531" s="20">
        <v>15.697000000000001</v>
      </c>
      <c r="M531" s="20"/>
      <c r="O531" s="20"/>
    </row>
    <row r="532" spans="1:15" ht="15" customHeight="1">
      <c r="A532" s="125"/>
      <c r="B532" s="33"/>
      <c r="C532" s="33"/>
      <c r="D532" s="21"/>
      <c r="F532" s="128" t="s">
        <v>571</v>
      </c>
      <c r="G532" s="21">
        <v>413.94</v>
      </c>
      <c r="H532" s="20">
        <v>14.917000000000002</v>
      </c>
      <c r="M532" s="20"/>
      <c r="O532" s="20"/>
    </row>
    <row r="533" spans="1:15" ht="15" customHeight="1">
      <c r="A533" s="125"/>
      <c r="B533" s="33"/>
      <c r="C533" s="33"/>
      <c r="D533" s="21"/>
      <c r="F533" s="128" t="s">
        <v>571</v>
      </c>
      <c r="G533" s="21">
        <v>419.53</v>
      </c>
      <c r="H533" s="20">
        <v>14.747000000000002</v>
      </c>
      <c r="M533" s="20"/>
    </row>
    <row r="534" spans="1:15" ht="15" customHeight="1">
      <c r="A534" s="125"/>
      <c r="B534" s="33"/>
      <c r="C534" s="33"/>
      <c r="D534" s="43"/>
      <c r="F534" s="128" t="s">
        <v>571</v>
      </c>
      <c r="G534" s="21">
        <v>421.98</v>
      </c>
      <c r="H534" s="20">
        <v>14.967000000000001</v>
      </c>
      <c r="M534" s="20"/>
    </row>
    <row r="535" spans="1:15" ht="15" customHeight="1">
      <c r="A535" s="125"/>
      <c r="B535" s="33"/>
      <c r="C535" s="33"/>
      <c r="D535" s="21"/>
      <c r="F535" s="128" t="s">
        <v>571</v>
      </c>
      <c r="G535" s="21">
        <v>424.92</v>
      </c>
      <c r="H535" s="20">
        <v>16.577000000000002</v>
      </c>
      <c r="M535" s="20"/>
    </row>
    <row r="536" spans="1:15" ht="15" customHeight="1">
      <c r="A536" s="125"/>
      <c r="B536" s="33"/>
      <c r="C536" s="33"/>
      <c r="D536" s="21"/>
      <c r="F536" s="128" t="s">
        <v>571</v>
      </c>
      <c r="G536" s="21">
        <v>442.34</v>
      </c>
      <c r="H536" s="20">
        <v>16.917000000000002</v>
      </c>
      <c r="M536" s="20"/>
    </row>
    <row r="537" spans="1:15" ht="15" customHeight="1">
      <c r="A537" s="125"/>
      <c r="B537" s="33"/>
      <c r="C537" s="33"/>
      <c r="D537" s="21"/>
      <c r="F537" s="128" t="s">
        <v>571</v>
      </c>
      <c r="G537" s="21">
        <v>455.42</v>
      </c>
      <c r="H537" s="20">
        <v>16.387</v>
      </c>
      <c r="M537" s="20"/>
    </row>
    <row r="538" spans="1:15" ht="15" customHeight="1">
      <c r="A538" s="125"/>
      <c r="B538" s="33"/>
      <c r="C538" s="33"/>
      <c r="D538" s="21"/>
      <c r="F538" s="128" t="s">
        <v>571</v>
      </c>
      <c r="G538" s="21">
        <v>478.84</v>
      </c>
      <c r="H538" s="20">
        <v>16.007000000000001</v>
      </c>
      <c r="M538" s="20"/>
    </row>
    <row r="539" spans="1:15" ht="15" customHeight="1">
      <c r="A539" s="125"/>
      <c r="B539" s="33"/>
      <c r="C539" s="33"/>
      <c r="D539" s="21"/>
      <c r="F539" s="128" t="s">
        <v>571</v>
      </c>
      <c r="G539" s="21">
        <v>482.47</v>
      </c>
      <c r="H539" s="20">
        <v>14.047000000000001</v>
      </c>
      <c r="M539" s="20"/>
    </row>
    <row r="540" spans="1:15" ht="15" customHeight="1">
      <c r="A540" s="125"/>
      <c r="B540" s="33"/>
      <c r="C540" s="33"/>
      <c r="D540" s="21"/>
      <c r="F540" s="128" t="s">
        <v>571</v>
      </c>
      <c r="G540" s="21">
        <v>483.07</v>
      </c>
      <c r="H540" s="20">
        <v>14.047000000000001</v>
      </c>
      <c r="M540" s="20"/>
    </row>
    <row r="541" spans="1:15" ht="15" customHeight="1">
      <c r="A541" s="125"/>
      <c r="B541" s="33"/>
      <c r="C541" s="33"/>
      <c r="D541" s="21"/>
      <c r="F541" s="128" t="s">
        <v>571</v>
      </c>
      <c r="G541" s="21">
        <v>486.59</v>
      </c>
      <c r="H541" s="20">
        <v>15.597000000000001</v>
      </c>
      <c r="M541" s="20"/>
    </row>
    <row r="542" spans="1:15" ht="15" customHeight="1">
      <c r="A542" s="125"/>
      <c r="B542" s="33"/>
      <c r="C542" s="33"/>
      <c r="D542" s="21"/>
      <c r="F542" s="128" t="s">
        <v>571</v>
      </c>
      <c r="G542" s="21">
        <v>493.66</v>
      </c>
      <c r="H542" s="20">
        <v>15.687000000000001</v>
      </c>
      <c r="M542" s="20"/>
    </row>
    <row r="543" spans="1:15" ht="15" customHeight="1">
      <c r="A543" s="125"/>
      <c r="B543" s="33"/>
      <c r="C543" s="33"/>
      <c r="D543" s="21"/>
      <c r="F543" s="128" t="s">
        <v>571</v>
      </c>
      <c r="G543" s="21">
        <v>500.63</v>
      </c>
      <c r="H543" s="20">
        <v>16.687000000000001</v>
      </c>
      <c r="M543" s="20"/>
    </row>
    <row r="544" spans="1:15" ht="15" customHeight="1">
      <c r="A544" s="125"/>
      <c r="B544" s="33"/>
      <c r="C544" s="33"/>
      <c r="D544" s="21"/>
      <c r="F544" s="128" t="s">
        <v>571</v>
      </c>
      <c r="G544" s="21">
        <v>551.59</v>
      </c>
      <c r="H544" s="20">
        <v>17.287000000000003</v>
      </c>
      <c r="M544" s="20"/>
    </row>
    <row r="545" spans="1:13" ht="15" customHeight="1">
      <c r="A545" s="125"/>
      <c r="B545" s="33"/>
      <c r="C545" s="33"/>
      <c r="D545" s="21"/>
      <c r="F545" s="128" t="s">
        <v>571</v>
      </c>
      <c r="G545" s="21">
        <v>569.16999999999996</v>
      </c>
      <c r="H545" s="20">
        <v>16.617000000000001</v>
      </c>
      <c r="M545" s="20"/>
    </row>
    <row r="546" spans="1:13" ht="15" customHeight="1">
      <c r="A546" s="125"/>
      <c r="B546" s="33"/>
      <c r="C546" s="33"/>
      <c r="D546" s="21"/>
      <c r="F546" s="128" t="s">
        <v>571</v>
      </c>
      <c r="G546" s="21">
        <v>570.57000000000005</v>
      </c>
      <c r="H546" s="20">
        <v>15.447000000000001</v>
      </c>
      <c r="M546" s="20"/>
    </row>
    <row r="547" spans="1:13" ht="15" customHeight="1">
      <c r="A547" s="125"/>
      <c r="B547" s="33"/>
      <c r="C547" s="33"/>
      <c r="D547" s="21"/>
      <c r="F547" s="128" t="s">
        <v>571</v>
      </c>
      <c r="G547" s="21">
        <v>573.08000000000004</v>
      </c>
      <c r="H547" s="20">
        <v>14.46</v>
      </c>
      <c r="M547" s="20"/>
    </row>
    <row r="548" spans="1:13" ht="15" customHeight="1">
      <c r="A548" s="125"/>
      <c r="B548" s="33"/>
      <c r="C548" s="33"/>
      <c r="D548" s="21"/>
      <c r="F548" s="128" t="s">
        <v>571</v>
      </c>
      <c r="G548" s="21">
        <v>590.57000000000005</v>
      </c>
      <c r="H548" s="20">
        <v>14.49</v>
      </c>
      <c r="M548" s="20"/>
    </row>
    <row r="549" spans="1:13" ht="15" customHeight="1">
      <c r="A549" s="125"/>
      <c r="B549" s="33"/>
      <c r="C549" s="33"/>
      <c r="D549" s="21"/>
      <c r="F549" s="128" t="s">
        <v>571</v>
      </c>
      <c r="G549" s="21">
        <v>603.99</v>
      </c>
      <c r="H549" s="20">
        <v>14.6</v>
      </c>
      <c r="M549" s="20"/>
    </row>
    <row r="550" spans="1:13" ht="15" customHeight="1">
      <c r="A550" s="125"/>
      <c r="B550" s="33"/>
      <c r="C550" s="33"/>
      <c r="D550" s="21"/>
      <c r="F550" s="128" t="s">
        <v>571</v>
      </c>
      <c r="G550" s="21">
        <v>609.23</v>
      </c>
      <c r="H550" s="20">
        <v>14.72</v>
      </c>
      <c r="M550" s="20"/>
    </row>
    <row r="551" spans="1:13" ht="15" customHeight="1">
      <c r="A551" s="125"/>
      <c r="B551" s="33"/>
      <c r="C551" s="33"/>
      <c r="D551" s="21"/>
      <c r="F551" s="128" t="s">
        <v>571</v>
      </c>
      <c r="G551" s="21">
        <v>612.69000000000005</v>
      </c>
      <c r="H551" s="20">
        <v>14.95</v>
      </c>
      <c r="M551" s="20"/>
    </row>
    <row r="552" spans="1:13" ht="15" customHeight="1">
      <c r="A552" s="125"/>
      <c r="B552" s="33"/>
      <c r="C552" s="33"/>
      <c r="D552" s="21"/>
      <c r="F552" s="128" t="s">
        <v>571</v>
      </c>
      <c r="G552" s="21">
        <v>613.5</v>
      </c>
      <c r="H552" s="20">
        <v>15.127000000000002</v>
      </c>
      <c r="M552" s="20"/>
    </row>
    <row r="553" spans="1:13" ht="15" customHeight="1">
      <c r="A553" s="125"/>
      <c r="B553" s="33"/>
      <c r="C553" s="33"/>
      <c r="D553" s="21"/>
      <c r="F553" s="128" t="s">
        <v>571</v>
      </c>
      <c r="G553" s="21">
        <v>615.86</v>
      </c>
      <c r="H553" s="20">
        <v>15.407</v>
      </c>
      <c r="M553" s="20"/>
    </row>
    <row r="554" spans="1:13" ht="15" customHeight="1">
      <c r="A554" s="125"/>
      <c r="B554" s="33"/>
      <c r="C554" s="33"/>
      <c r="D554" s="21"/>
      <c r="F554" s="128" t="s">
        <v>571</v>
      </c>
      <c r="G554" s="21">
        <v>624.03</v>
      </c>
      <c r="H554" s="20">
        <v>15.467000000000002</v>
      </c>
      <c r="M554" s="20"/>
    </row>
    <row r="555" spans="1:13" ht="15" customHeight="1">
      <c r="A555" s="125"/>
      <c r="B555" s="33"/>
      <c r="C555" s="33"/>
      <c r="F555" s="128" t="s">
        <v>571</v>
      </c>
      <c r="G555" s="21">
        <v>630.95000000000005</v>
      </c>
      <c r="H555" s="20">
        <v>15.047000000000001</v>
      </c>
      <c r="M555" s="20"/>
    </row>
    <row r="556" spans="1:13" ht="15" customHeight="1">
      <c r="A556" s="125"/>
      <c r="B556" s="33"/>
      <c r="C556" s="39"/>
      <c r="D556" s="21"/>
      <c r="F556" s="128" t="s">
        <v>571</v>
      </c>
      <c r="G556" s="21">
        <v>650.23</v>
      </c>
      <c r="H556" s="20">
        <v>15.657</v>
      </c>
      <c r="M556" s="20"/>
    </row>
    <row r="557" spans="1:13" ht="15" customHeight="1">
      <c r="A557" s="125"/>
      <c r="B557" s="33"/>
      <c r="C557" s="33"/>
      <c r="D557" s="21"/>
      <c r="F557" s="128" t="s">
        <v>571</v>
      </c>
      <c r="G557" s="21">
        <v>674.84</v>
      </c>
      <c r="H557" s="20">
        <v>15.437000000000001</v>
      </c>
      <c r="M557" s="20"/>
    </row>
    <row r="558" spans="1:13" ht="15" customHeight="1">
      <c r="A558" s="125"/>
      <c r="B558" s="33"/>
      <c r="C558" s="33"/>
      <c r="D558" s="21"/>
      <c r="F558" s="128" t="s">
        <v>571</v>
      </c>
      <c r="G558" s="21">
        <v>675.29</v>
      </c>
      <c r="H558" s="20">
        <v>15.107000000000001</v>
      </c>
      <c r="M558" s="20"/>
    </row>
    <row r="559" spans="1:13" ht="15" customHeight="1">
      <c r="A559" s="125"/>
      <c r="B559" s="33"/>
      <c r="C559" s="33"/>
      <c r="D559" s="21"/>
      <c r="F559" s="128" t="s">
        <v>571</v>
      </c>
      <c r="G559" s="21">
        <v>695.96</v>
      </c>
      <c r="H559" s="20">
        <v>15.287000000000003</v>
      </c>
      <c r="M559" s="20"/>
    </row>
    <row r="560" spans="1:13" ht="15" customHeight="1">
      <c r="A560" s="125"/>
      <c r="B560" s="33"/>
      <c r="C560" s="33"/>
      <c r="D560" s="21"/>
      <c r="F560" s="128" t="s">
        <v>571</v>
      </c>
      <c r="G560" s="21">
        <v>725.49</v>
      </c>
      <c r="H560" s="20">
        <v>15.797000000000001</v>
      </c>
      <c r="M560" s="20"/>
    </row>
    <row r="561" spans="1:13" ht="15" customHeight="1">
      <c r="A561" s="125"/>
      <c r="B561" s="33"/>
      <c r="C561" s="33"/>
      <c r="D561" s="21"/>
      <c r="F561" s="128" t="s">
        <v>571</v>
      </c>
      <c r="G561" s="21">
        <v>760.26</v>
      </c>
      <c r="H561" s="20">
        <v>16.417000000000002</v>
      </c>
      <c r="M561" s="20"/>
    </row>
    <row r="562" spans="1:13" ht="15" customHeight="1">
      <c r="A562" s="125"/>
      <c r="B562" s="33"/>
      <c r="C562" s="33"/>
      <c r="D562" s="21"/>
      <c r="F562" s="128" t="s">
        <v>571</v>
      </c>
      <c r="G562" s="21">
        <v>786.34</v>
      </c>
      <c r="H562" s="20">
        <v>16.707000000000001</v>
      </c>
      <c r="M562" s="20"/>
    </row>
    <row r="563" spans="1:13" ht="15" customHeight="1">
      <c r="A563" s="125"/>
      <c r="B563" s="33"/>
      <c r="C563" s="33"/>
      <c r="D563" s="21"/>
      <c r="F563" s="128" t="s">
        <v>571</v>
      </c>
      <c r="G563" s="21">
        <v>801.02</v>
      </c>
      <c r="H563" s="20">
        <v>17.847000000000001</v>
      </c>
      <c r="M563" s="20"/>
    </row>
    <row r="564" spans="1:13" ht="15" customHeight="1">
      <c r="A564" s="125"/>
      <c r="B564" s="33"/>
      <c r="C564" s="33"/>
      <c r="D564" s="21"/>
      <c r="F564" s="128" t="s">
        <v>571</v>
      </c>
      <c r="G564" s="21">
        <v>839.63</v>
      </c>
      <c r="H564" s="20">
        <v>17.267000000000003</v>
      </c>
      <c r="M564" s="20"/>
    </row>
    <row r="565" spans="1:13" ht="15" customHeight="1">
      <c r="A565" s="125"/>
      <c r="B565" s="33"/>
      <c r="C565" s="33"/>
      <c r="D565" s="21"/>
      <c r="F565" s="128" t="s">
        <v>571</v>
      </c>
      <c r="G565" s="21">
        <v>852.47</v>
      </c>
      <c r="H565" s="20">
        <v>16.937000000000001</v>
      </c>
      <c r="M565" s="20"/>
    </row>
    <row r="566" spans="1:13" ht="15" customHeight="1">
      <c r="A566" s="125"/>
      <c r="B566" s="33"/>
      <c r="C566" s="33"/>
      <c r="D566" s="21"/>
      <c r="F566" s="128" t="s">
        <v>571</v>
      </c>
      <c r="G566" s="21">
        <v>853.97</v>
      </c>
      <c r="H566" s="20">
        <v>16.257000000000001</v>
      </c>
      <c r="M566" s="20"/>
    </row>
    <row r="567" spans="1:13" ht="15" customHeight="1">
      <c r="A567" s="125"/>
      <c r="B567" s="33"/>
      <c r="C567" s="33"/>
      <c r="D567" s="21"/>
      <c r="F567" s="128" t="s">
        <v>571</v>
      </c>
      <c r="G567" s="21">
        <v>856.71</v>
      </c>
      <c r="H567" s="20">
        <v>17.076000000000001</v>
      </c>
      <c r="M567" s="20"/>
    </row>
    <row r="568" spans="1:13" ht="15" customHeight="1">
      <c r="A568" s="125"/>
      <c r="B568" s="33"/>
      <c r="C568" s="33"/>
      <c r="D568" s="21"/>
      <c r="F568" s="128" t="s">
        <v>571</v>
      </c>
      <c r="G568" s="21">
        <v>859.3</v>
      </c>
      <c r="H568" s="20">
        <v>18.341999999999999</v>
      </c>
      <c r="M568" s="20"/>
    </row>
    <row r="569" spans="1:13" ht="15" customHeight="1">
      <c r="A569" s="125"/>
      <c r="B569" s="33"/>
      <c r="C569" s="33"/>
      <c r="D569" s="21"/>
      <c r="F569" s="128" t="s">
        <v>571</v>
      </c>
      <c r="G569" s="21">
        <v>864.07</v>
      </c>
      <c r="H569" s="20">
        <v>18.245000000000001</v>
      </c>
      <c r="M569" s="20"/>
    </row>
    <row r="570" spans="1:13" ht="15" customHeight="1">
      <c r="A570" s="125"/>
      <c r="B570" s="33"/>
      <c r="C570" s="33"/>
      <c r="D570" s="21"/>
      <c r="F570" s="128" t="s">
        <v>571</v>
      </c>
      <c r="G570" s="21">
        <v>868.07</v>
      </c>
      <c r="H570" s="20">
        <v>14.841999999999999</v>
      </c>
      <c r="M570" s="20"/>
    </row>
    <row r="571" spans="1:13" ht="15" customHeight="1">
      <c r="A571" s="125"/>
      <c r="B571" s="33"/>
      <c r="C571" s="33"/>
      <c r="D571" s="21"/>
      <c r="F571" s="128" t="s">
        <v>571</v>
      </c>
      <c r="G571" s="21">
        <v>880.01</v>
      </c>
      <c r="H571" s="20">
        <v>15.318</v>
      </c>
      <c r="M571" s="20"/>
    </row>
    <row r="572" spans="1:13" ht="15" customHeight="1">
      <c r="A572" s="125"/>
      <c r="B572" s="33"/>
      <c r="C572" s="33"/>
      <c r="D572" s="21"/>
      <c r="F572" s="128" t="s">
        <v>571</v>
      </c>
      <c r="G572" s="21">
        <v>886.01</v>
      </c>
      <c r="H572" s="20">
        <v>19.518000000000001</v>
      </c>
      <c r="M572" s="20"/>
    </row>
    <row r="573" spans="1:13" ht="15" customHeight="1">
      <c r="A573" s="125"/>
      <c r="B573" s="33"/>
      <c r="C573" s="33"/>
      <c r="D573" s="21"/>
      <c r="F573" s="128" t="s">
        <v>571</v>
      </c>
      <c r="G573" s="21">
        <v>929.94</v>
      </c>
      <c r="H573" s="20">
        <v>19.558999999999997</v>
      </c>
      <c r="M573" s="20"/>
    </row>
    <row r="574" spans="1:13" ht="15" customHeight="1">
      <c r="A574" s="125"/>
      <c r="B574" s="33"/>
      <c r="C574" s="33"/>
      <c r="D574" s="21"/>
      <c r="F574" s="128" t="s">
        <v>571</v>
      </c>
      <c r="G574" s="21">
        <v>1009.3</v>
      </c>
      <c r="H574" s="20">
        <v>18.821999999999999</v>
      </c>
      <c r="M574" s="20"/>
    </row>
    <row r="575" spans="1:13" ht="15" customHeight="1">
      <c r="A575" s="125"/>
      <c r="B575" s="33"/>
      <c r="C575" s="33"/>
      <c r="D575" s="21"/>
      <c r="F575" s="128" t="s">
        <v>571</v>
      </c>
      <c r="G575" s="21">
        <v>1069.96</v>
      </c>
      <c r="H575" s="20">
        <v>18.722999999999999</v>
      </c>
      <c r="M575" s="20"/>
    </row>
    <row r="576" spans="1:13" ht="15" customHeight="1">
      <c r="A576" s="125"/>
      <c r="B576" s="33"/>
      <c r="C576" s="33"/>
      <c r="D576" s="21"/>
      <c r="F576" s="128" t="s">
        <v>571</v>
      </c>
      <c r="G576" s="21">
        <v>1076.54</v>
      </c>
      <c r="H576" s="20">
        <v>21.614999999999998</v>
      </c>
      <c r="M576" s="20"/>
    </row>
    <row r="577" spans="1:13" ht="15" customHeight="1">
      <c r="A577" s="125"/>
      <c r="B577" s="33"/>
      <c r="C577" s="33"/>
      <c r="D577" s="21"/>
      <c r="F577" s="128" t="s">
        <v>571</v>
      </c>
      <c r="G577" s="21">
        <v>1078.1099999999999</v>
      </c>
      <c r="H577" s="20">
        <v>21.427</v>
      </c>
      <c r="M577" s="20"/>
    </row>
    <row r="578" spans="1:13" ht="15" customHeight="1">
      <c r="A578" s="125"/>
      <c r="B578" s="33"/>
      <c r="C578" s="33"/>
      <c r="D578" s="21"/>
      <c r="F578" s="128" t="s">
        <v>571</v>
      </c>
      <c r="G578" s="21">
        <v>1087.99</v>
      </c>
      <c r="H578" s="20">
        <v>21.32</v>
      </c>
      <c r="M578" s="20"/>
    </row>
    <row r="579" spans="1:13" ht="15" customHeight="1">
      <c r="A579" s="125"/>
      <c r="B579" s="33"/>
      <c r="C579" s="33"/>
      <c r="D579" s="43"/>
      <c r="F579" s="128" t="s">
        <v>571</v>
      </c>
      <c r="G579" s="21">
        <v>1089.67</v>
      </c>
      <c r="H579" s="20">
        <v>20.375999999999998</v>
      </c>
      <c r="M579" s="20"/>
    </row>
    <row r="580" spans="1:13" ht="15" customHeight="1">
      <c r="A580" s="125"/>
      <c r="B580" s="33"/>
      <c r="C580" s="33"/>
      <c r="D580" s="21"/>
      <c r="F580" s="128" t="s">
        <v>571</v>
      </c>
      <c r="G580" s="21">
        <v>1091.97</v>
      </c>
      <c r="H580" s="20">
        <v>19.786999999999999</v>
      </c>
    </row>
    <row r="581" spans="1:13" ht="15" customHeight="1">
      <c r="A581" s="125"/>
      <c r="B581" s="33"/>
      <c r="C581" s="33"/>
      <c r="D581" s="21"/>
      <c r="F581" s="128" t="s">
        <v>571</v>
      </c>
      <c r="G581" s="21">
        <v>1093.5</v>
      </c>
      <c r="H581" s="20">
        <v>18.882999999999999</v>
      </c>
    </row>
    <row r="582" spans="1:13" ht="15" customHeight="1">
      <c r="A582" s="125"/>
      <c r="B582" s="33"/>
      <c r="C582" s="33"/>
      <c r="D582" s="21"/>
      <c r="F582" s="128" t="s">
        <v>571</v>
      </c>
      <c r="G582" s="21">
        <v>1096.51</v>
      </c>
      <c r="H582" s="20">
        <v>18.276</v>
      </c>
    </row>
    <row r="583" spans="1:13" ht="15" customHeight="1">
      <c r="A583" s="125"/>
      <c r="B583" s="33"/>
      <c r="C583" s="33"/>
      <c r="D583" s="21"/>
      <c r="F583" s="128" t="s">
        <v>571</v>
      </c>
      <c r="G583" s="21">
        <v>1101.6199999999999</v>
      </c>
      <c r="H583" s="20">
        <v>17.71</v>
      </c>
    </row>
    <row r="584" spans="1:13" ht="15" customHeight="1">
      <c r="A584" s="125"/>
      <c r="B584" s="33"/>
      <c r="C584" s="33"/>
      <c r="D584" s="21"/>
      <c r="F584" s="128" t="s">
        <v>571</v>
      </c>
      <c r="G584" s="21">
        <v>1104.77</v>
      </c>
      <c r="H584" s="20">
        <v>17.713999999999999</v>
      </c>
    </row>
    <row r="585" spans="1:13" ht="15" customHeight="1">
      <c r="A585" s="125"/>
      <c r="B585" s="33"/>
      <c r="C585" s="33"/>
      <c r="D585" s="21"/>
      <c r="F585" s="128" t="s">
        <v>571</v>
      </c>
      <c r="G585" s="21">
        <v>1109.73</v>
      </c>
      <c r="H585" s="20">
        <v>18.045000000000002</v>
      </c>
    </row>
    <row r="586" spans="1:13" ht="15" customHeight="1">
      <c r="A586" s="125"/>
      <c r="B586" s="33"/>
      <c r="C586" s="33"/>
      <c r="D586" s="21"/>
      <c r="F586" s="128" t="s">
        <v>571</v>
      </c>
      <c r="G586" s="21">
        <v>1114.23</v>
      </c>
      <c r="H586" s="20">
        <v>17.93</v>
      </c>
    </row>
    <row r="587" spans="1:13" ht="15" customHeight="1">
      <c r="A587" s="125"/>
      <c r="B587" s="33"/>
      <c r="C587" s="33"/>
      <c r="D587" s="21"/>
      <c r="F587" s="128" t="s">
        <v>571</v>
      </c>
      <c r="G587" s="21">
        <v>1117.71</v>
      </c>
      <c r="H587" s="20">
        <v>17.570999999999998</v>
      </c>
    </row>
    <row r="588" spans="1:13" ht="15" customHeight="1">
      <c r="A588" s="125"/>
      <c r="B588" s="33"/>
      <c r="C588" s="33"/>
      <c r="D588" s="21"/>
      <c r="F588" s="128" t="s">
        <v>571</v>
      </c>
      <c r="G588" s="21">
        <v>1119.5899999999999</v>
      </c>
      <c r="H588" s="20">
        <v>17.599</v>
      </c>
    </row>
    <row r="589" spans="1:13" ht="15" customHeight="1">
      <c r="A589" s="125"/>
      <c r="B589" s="33"/>
      <c r="C589" s="33"/>
      <c r="D589" s="21"/>
      <c r="F589" s="128" t="s">
        <v>571</v>
      </c>
      <c r="G589" s="21">
        <v>1127.97</v>
      </c>
      <c r="H589" s="20">
        <v>18.103000000000002</v>
      </c>
    </row>
    <row r="590" spans="1:13" ht="15" customHeight="1">
      <c r="A590" s="125"/>
      <c r="B590" s="33"/>
      <c r="C590" s="33"/>
      <c r="D590" s="21"/>
      <c r="F590" s="128" t="s">
        <v>571</v>
      </c>
      <c r="G590" s="21">
        <v>1131.32</v>
      </c>
      <c r="H590" s="20">
        <v>17.678999999999998</v>
      </c>
    </row>
    <row r="591" spans="1:13" ht="15" customHeight="1">
      <c r="A591" s="125"/>
      <c r="B591" s="33"/>
      <c r="C591" s="33"/>
      <c r="D591" s="21"/>
      <c r="F591" s="128" t="s">
        <v>571</v>
      </c>
      <c r="G591" s="21">
        <v>1133.3499999999999</v>
      </c>
      <c r="H591" s="20">
        <v>17.765000000000001</v>
      </c>
    </row>
    <row r="592" spans="1:13" ht="15" customHeight="1">
      <c r="A592" s="125"/>
      <c r="B592" s="33"/>
      <c r="C592" s="33"/>
      <c r="D592" s="21"/>
      <c r="F592" s="128" t="s">
        <v>571</v>
      </c>
      <c r="G592" s="21">
        <v>1133.82</v>
      </c>
      <c r="H592" s="20">
        <v>17.457000000000001</v>
      </c>
    </row>
    <row r="593" spans="1:8" ht="15" customHeight="1">
      <c r="A593" s="125"/>
      <c r="B593" s="33"/>
      <c r="C593" s="33"/>
      <c r="D593" s="21"/>
      <c r="F593" s="128" t="s">
        <v>571</v>
      </c>
      <c r="G593" s="21">
        <v>1134.42</v>
      </c>
      <c r="H593" s="20">
        <v>17.457000000000001</v>
      </c>
    </row>
    <row r="594" spans="1:8" ht="15" customHeight="1">
      <c r="A594" s="125"/>
      <c r="B594" s="33"/>
      <c r="C594" s="33"/>
      <c r="D594" s="21"/>
      <c r="F594" s="128" t="s">
        <v>571</v>
      </c>
      <c r="G594" s="21">
        <v>1141.78</v>
      </c>
      <c r="H594" s="20">
        <v>21.344000000000001</v>
      </c>
    </row>
    <row r="595" spans="1:8" ht="15" customHeight="1">
      <c r="A595" s="125"/>
      <c r="B595" s="33"/>
      <c r="C595" s="33"/>
      <c r="D595" s="21"/>
      <c r="F595" s="128" t="s">
        <v>571</v>
      </c>
      <c r="G595" s="21">
        <v>1145.1600000000001</v>
      </c>
      <c r="H595" s="20">
        <v>21.273</v>
      </c>
    </row>
    <row r="596" spans="1:8" ht="15" customHeight="1">
      <c r="A596" s="125"/>
      <c r="B596" s="33"/>
      <c r="C596" s="33"/>
      <c r="D596" s="21"/>
      <c r="F596" s="128" t="s">
        <v>571</v>
      </c>
      <c r="G596" s="21">
        <v>1146.53</v>
      </c>
      <c r="H596" s="20">
        <v>20.329999999999998</v>
      </c>
    </row>
    <row r="597" spans="1:8" ht="15" customHeight="1">
      <c r="A597" s="125"/>
      <c r="B597" s="33"/>
      <c r="C597" s="33"/>
      <c r="D597" s="21"/>
      <c r="F597" s="128" t="s">
        <v>571</v>
      </c>
      <c r="G597" s="21">
        <v>1147.69</v>
      </c>
      <c r="H597" s="20">
        <v>19.978000000000002</v>
      </c>
    </row>
    <row r="598" spans="1:8" ht="15" customHeight="1">
      <c r="A598" s="125"/>
      <c r="B598" s="33"/>
      <c r="C598" s="33"/>
      <c r="D598" s="21"/>
      <c r="F598" s="128" t="s">
        <v>571</v>
      </c>
      <c r="G598" s="21">
        <v>1149.48</v>
      </c>
      <c r="H598" s="20">
        <v>19.850000000000001</v>
      </c>
    </row>
    <row r="599" spans="1:8" ht="15" customHeight="1">
      <c r="A599" s="125"/>
      <c r="B599" s="33"/>
      <c r="C599" s="33"/>
      <c r="D599" s="21"/>
      <c r="F599" s="128" t="s">
        <v>571</v>
      </c>
      <c r="G599" s="21">
        <v>1153.57</v>
      </c>
      <c r="H599" s="20">
        <v>19.808</v>
      </c>
    </row>
    <row r="600" spans="1:8" ht="15" customHeight="1">
      <c r="A600" s="125"/>
      <c r="B600" s="33"/>
      <c r="C600" s="33"/>
      <c r="D600" s="21"/>
      <c r="F600" s="128" t="s">
        <v>571</v>
      </c>
      <c r="G600" s="21">
        <v>1157.1500000000001</v>
      </c>
      <c r="H600" s="20">
        <v>19.777000000000001</v>
      </c>
    </row>
    <row r="601" spans="1:8" ht="15" customHeight="1">
      <c r="A601" s="125"/>
      <c r="B601" s="33"/>
      <c r="C601" s="33"/>
      <c r="D601" s="21"/>
      <c r="F601" s="128" t="s">
        <v>571</v>
      </c>
      <c r="G601" s="21">
        <v>1160.3399999999999</v>
      </c>
      <c r="H601" s="20">
        <v>19.795999999999999</v>
      </c>
    </row>
    <row r="602" spans="1:8" ht="15" customHeight="1">
      <c r="A602" s="125"/>
      <c r="B602" s="33"/>
      <c r="C602" s="33"/>
      <c r="D602" s="21"/>
      <c r="F602" s="128" t="s">
        <v>571</v>
      </c>
      <c r="G602" s="21">
        <v>1161.6199999999999</v>
      </c>
      <c r="H602" s="20">
        <v>20.393999999999998</v>
      </c>
    </row>
    <row r="603" spans="1:8" ht="15" customHeight="1">
      <c r="A603" s="125"/>
      <c r="B603" s="33"/>
      <c r="C603" s="33"/>
      <c r="D603" s="21"/>
      <c r="F603" s="128" t="s">
        <v>571</v>
      </c>
      <c r="G603" s="21">
        <v>1162.1199999999999</v>
      </c>
      <c r="H603" s="20">
        <v>20.393999999999998</v>
      </c>
    </row>
    <row r="604" spans="1:8" ht="15" customHeight="1">
      <c r="A604" s="125"/>
      <c r="B604" s="33"/>
      <c r="C604" s="33"/>
      <c r="D604" s="21"/>
      <c r="F604" s="128" t="s">
        <v>571</v>
      </c>
      <c r="G604" s="21">
        <v>1163.3</v>
      </c>
      <c r="H604" s="20">
        <v>19.722999999999999</v>
      </c>
    </row>
    <row r="605" spans="1:8" ht="15" customHeight="1">
      <c r="A605" s="125"/>
      <c r="B605" s="33"/>
      <c r="C605" s="33"/>
      <c r="D605" s="21"/>
      <c r="F605" s="128" t="s">
        <v>571</v>
      </c>
      <c r="G605" s="21">
        <v>1170.21</v>
      </c>
      <c r="H605" s="20">
        <v>19.765000000000001</v>
      </c>
    </row>
    <row r="606" spans="1:8" ht="15" customHeight="1">
      <c r="A606" s="125"/>
      <c r="B606" s="33"/>
      <c r="C606" s="33"/>
      <c r="D606" s="21"/>
      <c r="F606" s="128" t="s">
        <v>571</v>
      </c>
      <c r="G606" s="21">
        <v>1174.82</v>
      </c>
      <c r="H606" s="20">
        <v>18.844000000000001</v>
      </c>
    </row>
    <row r="607" spans="1:8" ht="15" customHeight="1">
      <c r="A607" s="125"/>
      <c r="B607" s="33"/>
      <c r="C607" s="33"/>
      <c r="D607" s="21"/>
      <c r="F607" s="128" t="s">
        <v>571</v>
      </c>
      <c r="G607" s="21">
        <v>1175.99</v>
      </c>
      <c r="H607" s="20">
        <v>18.486000000000001</v>
      </c>
    </row>
    <row r="608" spans="1:8" ht="15" customHeight="1">
      <c r="A608" s="125"/>
      <c r="B608" s="33"/>
      <c r="C608" s="33"/>
      <c r="D608" s="21"/>
      <c r="F608" s="128" t="s">
        <v>571</v>
      </c>
      <c r="G608" s="21">
        <v>1190.31</v>
      </c>
      <c r="H608" s="20">
        <v>18.571999999999999</v>
      </c>
    </row>
    <row r="609" spans="1:14" ht="15" customHeight="1">
      <c r="A609" s="125"/>
      <c r="B609" s="33"/>
      <c r="C609" s="33"/>
      <c r="D609" s="21"/>
      <c r="F609" s="128" t="s">
        <v>571</v>
      </c>
      <c r="G609" s="21">
        <v>1221.97</v>
      </c>
      <c r="H609" s="20">
        <v>18.68</v>
      </c>
    </row>
    <row r="610" spans="1:14" ht="15" customHeight="1">
      <c r="A610" s="125"/>
      <c r="B610" s="33"/>
      <c r="C610" s="33"/>
      <c r="D610" s="21"/>
      <c r="F610" s="128" t="s">
        <v>571</v>
      </c>
      <c r="G610" s="21">
        <v>1225.95</v>
      </c>
      <c r="H610" s="20">
        <v>20.875</v>
      </c>
    </row>
    <row r="611" spans="1:14" ht="15" customHeight="1">
      <c r="A611" s="125"/>
      <c r="B611" s="33"/>
      <c r="C611" s="33"/>
      <c r="D611" s="21"/>
      <c r="F611" s="128" t="s">
        <v>571</v>
      </c>
      <c r="G611" s="21">
        <v>1231</v>
      </c>
      <c r="H611" s="20">
        <v>20.878</v>
      </c>
    </row>
    <row r="612" spans="1:14" ht="15" customHeight="1">
      <c r="A612" s="125"/>
      <c r="B612" s="33"/>
      <c r="C612" s="33"/>
      <c r="D612" s="21"/>
      <c r="F612" s="128" t="s">
        <v>571</v>
      </c>
      <c r="G612" s="21">
        <v>1244.1199999999999</v>
      </c>
      <c r="H612" s="20">
        <v>20.792000000000002</v>
      </c>
    </row>
    <row r="613" spans="1:14" ht="15" customHeight="1">
      <c r="A613" s="125"/>
      <c r="B613" s="33"/>
      <c r="C613" s="33"/>
      <c r="D613" s="21"/>
      <c r="F613" s="128" t="s">
        <v>571</v>
      </c>
      <c r="G613" s="21">
        <v>1245.58</v>
      </c>
      <c r="H613" s="20">
        <v>21.071999999999999</v>
      </c>
    </row>
    <row r="614" spans="1:14" ht="15" customHeight="1">
      <c r="A614" s="125"/>
      <c r="B614" s="33"/>
      <c r="C614" s="33"/>
      <c r="D614" s="21"/>
      <c r="F614" s="128" t="s">
        <v>571</v>
      </c>
      <c r="G614" s="21">
        <v>1249.6600000000001</v>
      </c>
      <c r="H614" s="20">
        <v>20.960999999999999</v>
      </c>
    </row>
    <row r="615" spans="1:14" ht="15" customHeight="1">
      <c r="A615" s="125"/>
      <c r="B615" s="33"/>
      <c r="C615" s="33"/>
      <c r="D615" s="21"/>
      <c r="F615" s="128" t="s">
        <v>571</v>
      </c>
      <c r="G615" s="21">
        <v>1253.24</v>
      </c>
      <c r="H615" s="20">
        <v>18.911000000000001</v>
      </c>
    </row>
    <row r="616" spans="1:14" ht="15" customHeight="1">
      <c r="A616" s="125"/>
      <c r="B616" s="33"/>
      <c r="C616" s="33"/>
      <c r="D616" s="21"/>
      <c r="F616" s="128" t="s">
        <v>571</v>
      </c>
      <c r="G616" s="21">
        <v>1254.74</v>
      </c>
      <c r="H616" s="20">
        <v>18.911000000000001</v>
      </c>
    </row>
    <row r="617" spans="1:14" ht="15" customHeight="1">
      <c r="A617" s="125"/>
      <c r="B617" s="33"/>
      <c r="C617" s="33"/>
      <c r="D617" s="21"/>
      <c r="F617" s="128" t="s">
        <v>571</v>
      </c>
      <c r="G617" s="21">
        <v>1256.47</v>
      </c>
      <c r="H617" s="20">
        <v>19.765000000000001</v>
      </c>
    </row>
    <row r="618" spans="1:14" ht="15" customHeight="1">
      <c r="A618" s="125"/>
      <c r="B618" s="33"/>
      <c r="C618" s="33"/>
      <c r="D618" s="21"/>
      <c r="F618" s="128" t="s">
        <v>571</v>
      </c>
      <c r="G618" s="21">
        <v>1260.3800000000001</v>
      </c>
      <c r="H618" s="20">
        <v>19.896999999999998</v>
      </c>
    </row>
    <row r="619" spans="1:14" ht="15" customHeight="1">
      <c r="A619" s="125"/>
      <c r="B619" s="33"/>
      <c r="C619" s="33"/>
      <c r="D619" s="21"/>
      <c r="F619" s="128" t="s">
        <v>571</v>
      </c>
      <c r="G619" s="21">
        <v>1260.68</v>
      </c>
      <c r="H619" s="20">
        <v>19.75</v>
      </c>
    </row>
    <row r="620" spans="1:14" ht="30.6" customHeight="1">
      <c r="A620" s="125"/>
      <c r="B620" s="18"/>
      <c r="C620" s="19"/>
      <c r="F620" s="128" t="s">
        <v>571</v>
      </c>
      <c r="G620" s="21">
        <v>1278.1199999999999</v>
      </c>
      <c r="H620" s="20">
        <v>19.707000000000001</v>
      </c>
    </row>
    <row r="621" spans="1:14" s="26" customFormat="1" ht="15" customHeight="1">
      <c r="A621" s="125"/>
      <c r="B621" s="24" t="s">
        <v>162</v>
      </c>
      <c r="C621" s="27" t="s">
        <v>163</v>
      </c>
      <c r="F621" s="128" t="s">
        <v>571</v>
      </c>
      <c r="G621" s="21">
        <v>1284.23</v>
      </c>
      <c r="H621" s="20">
        <v>21.448</v>
      </c>
      <c r="N621" s="28"/>
    </row>
    <row r="622" spans="1:14" ht="15" customHeight="1">
      <c r="A622" s="125"/>
      <c r="B622" s="29" t="s">
        <v>149</v>
      </c>
      <c r="C622" s="29" t="s">
        <v>150</v>
      </c>
      <c r="D622" s="30"/>
      <c r="F622" s="128" t="s">
        <v>571</v>
      </c>
      <c r="G622" s="21">
        <v>1287.26</v>
      </c>
      <c r="H622" s="20">
        <v>21.649000000000001</v>
      </c>
    </row>
    <row r="623" spans="1:14" ht="15" customHeight="1">
      <c r="A623" s="125"/>
      <c r="B623" s="33">
        <v>-27.577999999999999</v>
      </c>
      <c r="C623" s="33">
        <v>66.856999999999999</v>
      </c>
      <c r="F623" s="128" t="s">
        <v>571</v>
      </c>
      <c r="G623" s="21">
        <v>1294.95</v>
      </c>
      <c r="H623" s="20">
        <v>24.393999999999998</v>
      </c>
      <c r="M623" s="20"/>
    </row>
    <row r="624" spans="1:14" ht="15" customHeight="1">
      <c r="A624" s="125"/>
      <c r="B624" s="33">
        <v>-6.5049999999999999</v>
      </c>
      <c r="C624" s="33">
        <v>66.965000000000003</v>
      </c>
      <c r="F624" s="128" t="s">
        <v>571</v>
      </c>
      <c r="G624" s="21">
        <v>1297.1400000000001</v>
      </c>
      <c r="H624" s="20">
        <v>25.184000000000001</v>
      </c>
    </row>
    <row r="625" spans="1:8" ht="15" customHeight="1">
      <c r="A625" s="125"/>
      <c r="B625" s="33">
        <v>0</v>
      </c>
      <c r="C625" s="33">
        <v>66.959999999999994</v>
      </c>
      <c r="F625" s="128" t="s">
        <v>571</v>
      </c>
      <c r="G625" s="21">
        <v>1303.6199999999999</v>
      </c>
      <c r="H625" s="20">
        <v>25.352</v>
      </c>
    </row>
    <row r="626" spans="1:8" ht="15" customHeight="1">
      <c r="A626" s="125"/>
      <c r="B626" s="33">
        <v>0</v>
      </c>
      <c r="C626" s="35">
        <v>67.152000000000001</v>
      </c>
      <c r="F626" s="128" t="s">
        <v>571</v>
      </c>
      <c r="G626" s="21">
        <v>1306.42</v>
      </c>
      <c r="H626" s="20">
        <v>25.475000000000001</v>
      </c>
    </row>
    <row r="627" spans="1:8" ht="15" customHeight="1">
      <c r="A627" s="125"/>
      <c r="B627" s="33">
        <v>0</v>
      </c>
      <c r="C627" s="33">
        <v>66.959999999999994</v>
      </c>
      <c r="F627" s="128" t="s">
        <v>571</v>
      </c>
      <c r="G627" s="21">
        <v>1306.82</v>
      </c>
      <c r="H627" s="20">
        <v>25.475000000000001</v>
      </c>
    </row>
    <row r="628" spans="1:8" ht="15" customHeight="1">
      <c r="A628" s="125"/>
      <c r="B628" s="33">
        <v>1.8520000000000001</v>
      </c>
      <c r="C628" s="33">
        <v>66.954999999999998</v>
      </c>
      <c r="F628" s="128" t="s">
        <v>571</v>
      </c>
      <c r="G628" s="21">
        <v>1306.82</v>
      </c>
      <c r="H628" s="20">
        <v>19.472000000000001</v>
      </c>
    </row>
    <row r="629" spans="1:8" ht="15" customHeight="1">
      <c r="A629" s="125"/>
      <c r="B629" s="33">
        <v>1.8620000000000001</v>
      </c>
      <c r="C629" s="33">
        <v>64.653999999999996</v>
      </c>
      <c r="F629" s="128" t="s">
        <v>571</v>
      </c>
      <c r="G629" s="21">
        <v>1310.3900000000001</v>
      </c>
      <c r="H629" s="20">
        <v>19.925000000000001</v>
      </c>
    </row>
    <row r="630" spans="1:8" ht="15" customHeight="1">
      <c r="A630" s="125"/>
      <c r="B630" s="33">
        <v>2.8849999999999998</v>
      </c>
      <c r="C630" s="33">
        <v>64.632000000000005</v>
      </c>
      <c r="F630" s="128" t="s">
        <v>571</v>
      </c>
      <c r="G630" s="21">
        <v>1357.2</v>
      </c>
      <c r="H630" s="20">
        <v>19.771000000000001</v>
      </c>
    </row>
    <row r="631" spans="1:8" ht="15" customHeight="1">
      <c r="A631" s="125"/>
      <c r="B631" s="33">
        <v>2.8849999999999998</v>
      </c>
      <c r="C631" s="33">
        <v>62.631999999999998</v>
      </c>
      <c r="F631" s="128" t="s">
        <v>571</v>
      </c>
      <c r="G631" s="21">
        <v>1357.95</v>
      </c>
      <c r="H631" s="20">
        <v>20.143000000000001</v>
      </c>
    </row>
    <row r="632" spans="1:8" ht="15" customHeight="1">
      <c r="A632" s="125"/>
      <c r="B632" s="33">
        <v>9.9819999999999993</v>
      </c>
      <c r="C632" s="33">
        <v>60.048000000000002</v>
      </c>
      <c r="F632" s="128" t="s">
        <v>571</v>
      </c>
      <c r="G632" s="21">
        <v>1358.63</v>
      </c>
      <c r="H632" s="20">
        <v>20.242000000000001</v>
      </c>
    </row>
    <row r="633" spans="1:8" ht="15" customHeight="1">
      <c r="A633" s="125"/>
      <c r="B633" s="33">
        <v>11.629</v>
      </c>
      <c r="C633" s="33">
        <v>59.411999999999999</v>
      </c>
      <c r="F633" s="128" t="s">
        <v>571</v>
      </c>
      <c r="G633" s="21">
        <v>1359.05</v>
      </c>
      <c r="H633" s="20">
        <v>19.751999999999999</v>
      </c>
    </row>
    <row r="634" spans="1:8" ht="15" customHeight="1">
      <c r="A634" s="125"/>
      <c r="B634" s="33">
        <v>11.646000000000001</v>
      </c>
      <c r="C634" s="33">
        <v>58.402999999999999</v>
      </c>
      <c r="F634" s="128" t="s">
        <v>571</v>
      </c>
      <c r="G634" s="21">
        <v>1360.13</v>
      </c>
      <c r="H634" s="20">
        <v>19.661999999999999</v>
      </c>
    </row>
    <row r="635" spans="1:8" ht="15" customHeight="1">
      <c r="A635" s="125"/>
      <c r="B635" s="33">
        <v>12.63</v>
      </c>
      <c r="C635" s="33">
        <v>58.366999999999997</v>
      </c>
      <c r="F635" s="128" t="s">
        <v>571</v>
      </c>
      <c r="G635" s="21">
        <v>1365.14</v>
      </c>
      <c r="H635" s="20">
        <v>22.291999999999998</v>
      </c>
    </row>
    <row r="636" spans="1:8" ht="15" customHeight="1">
      <c r="A636" s="125"/>
      <c r="B636" s="33">
        <v>12.632</v>
      </c>
      <c r="C636" s="33">
        <v>59.426000000000002</v>
      </c>
      <c r="F636" s="128" t="s">
        <v>571</v>
      </c>
      <c r="G636" s="21">
        <v>1365.74</v>
      </c>
      <c r="H636" s="20">
        <v>22.291999999999998</v>
      </c>
    </row>
    <row r="637" spans="1:8" ht="15" customHeight="1">
      <c r="A637" s="125"/>
      <c r="B637" s="33">
        <v>12.862</v>
      </c>
      <c r="C637" s="33">
        <v>59.43</v>
      </c>
      <c r="F637" s="128" t="s">
        <v>571</v>
      </c>
      <c r="G637" s="21">
        <v>1368.57</v>
      </c>
      <c r="H637" s="20">
        <v>23.730999999999998</v>
      </c>
    </row>
    <row r="638" spans="1:8" ht="15" customHeight="1">
      <c r="A638" s="125"/>
      <c r="B638" s="33">
        <v>12.863</v>
      </c>
      <c r="C638" s="33">
        <v>58.481000000000002</v>
      </c>
      <c r="F638" s="128" t="s">
        <v>571</v>
      </c>
      <c r="G638" s="21">
        <v>1371.14</v>
      </c>
      <c r="H638" s="20">
        <v>23.731999999999999</v>
      </c>
    </row>
    <row r="639" spans="1:8" ht="15" customHeight="1">
      <c r="A639" s="125"/>
      <c r="B639" s="33">
        <v>21.962</v>
      </c>
      <c r="C639" s="33">
        <v>58.051000000000002</v>
      </c>
      <c r="F639" s="128" t="s">
        <v>571</v>
      </c>
      <c r="G639" s="21">
        <v>1371.14</v>
      </c>
      <c r="H639" s="20">
        <v>24.052</v>
      </c>
    </row>
    <row r="640" spans="1:8" ht="15" customHeight="1">
      <c r="A640" s="125"/>
      <c r="B640" s="33">
        <v>39.755000000000003</v>
      </c>
      <c r="C640" s="33">
        <v>58.027000000000001</v>
      </c>
      <c r="F640" s="128" t="s">
        <v>571</v>
      </c>
      <c r="G640" s="21">
        <v>1371.14</v>
      </c>
      <c r="H640" s="20">
        <v>23.731999999999999</v>
      </c>
    </row>
    <row r="641" spans="1:8" ht="15" customHeight="1">
      <c r="A641" s="125"/>
      <c r="B641" s="33">
        <v>40.155000000000001</v>
      </c>
      <c r="C641" s="33">
        <v>58.597000000000001</v>
      </c>
      <c r="F641" s="128" t="s">
        <v>571</v>
      </c>
      <c r="G641" s="21">
        <v>1371.59</v>
      </c>
      <c r="H641" s="20">
        <v>23.731999999999999</v>
      </c>
    </row>
    <row r="642" spans="1:8" ht="15" customHeight="1">
      <c r="A642" s="125"/>
      <c r="B642" s="33">
        <v>41.808</v>
      </c>
      <c r="C642" s="33">
        <v>59.195999999999998</v>
      </c>
      <c r="F642" s="128" t="s">
        <v>571</v>
      </c>
      <c r="G642" s="21">
        <v>1375.4</v>
      </c>
      <c r="H642" s="20">
        <v>20.172000000000001</v>
      </c>
    </row>
    <row r="643" spans="1:8" ht="15" customHeight="1">
      <c r="A643" s="125"/>
      <c r="B643" s="33">
        <v>46.203000000000003</v>
      </c>
      <c r="C643" s="33">
        <v>60.286999999999999</v>
      </c>
      <c r="F643" s="128" t="s">
        <v>571</v>
      </c>
      <c r="G643" s="21">
        <v>1376.4</v>
      </c>
      <c r="H643" s="20">
        <v>20.172000000000001</v>
      </c>
    </row>
    <row r="644" spans="1:8" ht="15" customHeight="1">
      <c r="A644" s="125"/>
      <c r="B644" s="33">
        <v>62.323999999999998</v>
      </c>
      <c r="C644" s="33">
        <v>60.191000000000003</v>
      </c>
      <c r="F644" s="128" t="s">
        <v>571</v>
      </c>
      <c r="G644" s="21">
        <v>1378.8</v>
      </c>
      <c r="H644" s="20">
        <v>18.762</v>
      </c>
    </row>
    <row r="645" spans="1:8" ht="15" customHeight="1">
      <c r="A645" s="125"/>
      <c r="B645" s="33">
        <v>82.049000000000007</v>
      </c>
      <c r="C645" s="33">
        <v>59.749000000000002</v>
      </c>
      <c r="F645" s="128" t="s">
        <v>571</v>
      </c>
      <c r="G645" s="21">
        <v>1385.69</v>
      </c>
      <c r="H645" s="20">
        <v>18.652000000000001</v>
      </c>
    </row>
    <row r="646" spans="1:8" ht="15" customHeight="1">
      <c r="A646" s="125"/>
      <c r="B646" s="33">
        <v>91.248999999999995</v>
      </c>
      <c r="C646" s="33">
        <v>59.680999999999997</v>
      </c>
      <c r="F646" s="128" t="s">
        <v>572</v>
      </c>
      <c r="G646" s="21">
        <v>-16.47</v>
      </c>
      <c r="H646" s="20">
        <v>27.276</v>
      </c>
    </row>
    <row r="647" spans="1:8" ht="15" customHeight="1">
      <c r="A647" s="125"/>
      <c r="B647" s="33">
        <v>94.94</v>
      </c>
      <c r="C647" s="33">
        <v>58.145000000000003</v>
      </c>
      <c r="F647" s="128" t="s">
        <v>572</v>
      </c>
      <c r="G647" s="21">
        <v>-10.91</v>
      </c>
      <c r="H647" s="20">
        <v>27.405999999999999</v>
      </c>
    </row>
    <row r="648" spans="1:8" ht="15" customHeight="1">
      <c r="A648" s="125"/>
      <c r="B648" s="33">
        <v>94.947000000000003</v>
      </c>
      <c r="C648" s="33">
        <v>56.243000000000002</v>
      </c>
      <c r="F648" s="128" t="s">
        <v>572</v>
      </c>
      <c r="G648" s="21">
        <v>-1.96</v>
      </c>
      <c r="H648" s="20">
        <v>31.466000000000001</v>
      </c>
    </row>
    <row r="649" spans="1:8" ht="15" customHeight="1">
      <c r="A649" s="125"/>
      <c r="B649" s="33">
        <v>100.075</v>
      </c>
      <c r="C649" s="33">
        <v>56.511000000000003</v>
      </c>
      <c r="F649" s="128" t="s">
        <v>572</v>
      </c>
      <c r="G649" s="21">
        <v>0</v>
      </c>
      <c r="H649" s="20">
        <v>31.565999999999999</v>
      </c>
    </row>
    <row r="650" spans="1:8" ht="15" customHeight="1">
      <c r="A650" s="125"/>
      <c r="B650" s="33">
        <v>100.08499999999999</v>
      </c>
      <c r="C650" s="33">
        <v>58.112000000000002</v>
      </c>
      <c r="F650" s="128" t="s">
        <v>572</v>
      </c>
      <c r="G650" s="21">
        <v>0</v>
      </c>
      <c r="H650" s="20">
        <v>31.846</v>
      </c>
    </row>
    <row r="651" spans="1:8" ht="15" customHeight="1">
      <c r="A651" s="125"/>
      <c r="B651" s="33">
        <v>103.264</v>
      </c>
      <c r="C651" s="33">
        <v>58.115000000000002</v>
      </c>
      <c r="F651" s="128" t="s">
        <v>572</v>
      </c>
      <c r="G651" s="21">
        <v>0</v>
      </c>
      <c r="H651" s="20">
        <v>31.565999999999999</v>
      </c>
    </row>
    <row r="652" spans="1:8" ht="15" customHeight="1">
      <c r="A652" s="125"/>
      <c r="B652" s="33">
        <v>103.265</v>
      </c>
      <c r="C652" s="33">
        <v>59.264000000000003</v>
      </c>
      <c r="F652" s="128" t="s">
        <v>572</v>
      </c>
      <c r="G652" s="21">
        <v>1.22</v>
      </c>
      <c r="H652" s="20">
        <v>31.666</v>
      </c>
    </row>
    <row r="653" spans="1:8" ht="15" customHeight="1">
      <c r="A653" s="125"/>
      <c r="B653" s="33">
        <v>103.425</v>
      </c>
      <c r="C653" s="33">
        <v>59.255000000000003</v>
      </c>
      <c r="F653" s="128" t="s">
        <v>572</v>
      </c>
      <c r="G653" s="21">
        <v>7.6</v>
      </c>
      <c r="H653" s="20">
        <v>28.646000000000001</v>
      </c>
    </row>
    <row r="654" spans="1:8" ht="15" customHeight="1">
      <c r="A654" s="125"/>
      <c r="B654" s="33">
        <v>103.434</v>
      </c>
      <c r="C654" s="33">
        <v>57.655000000000001</v>
      </c>
      <c r="F654" s="128" t="s">
        <v>572</v>
      </c>
      <c r="G654" s="21">
        <v>46.86</v>
      </c>
      <c r="H654" s="20">
        <v>28.416</v>
      </c>
    </row>
    <row r="655" spans="1:8" ht="15" customHeight="1">
      <c r="A655" s="125"/>
      <c r="B655" s="33">
        <v>106.071</v>
      </c>
      <c r="C655" s="33">
        <v>57.64</v>
      </c>
      <c r="F655" s="128" t="s">
        <v>572</v>
      </c>
      <c r="G655" s="21">
        <v>48.25</v>
      </c>
      <c r="H655" s="20">
        <v>27.806000000000001</v>
      </c>
    </row>
    <row r="656" spans="1:8" ht="15" customHeight="1">
      <c r="A656" s="125"/>
      <c r="B656" s="33">
        <v>106.072</v>
      </c>
      <c r="C656" s="33">
        <v>59.237000000000002</v>
      </c>
      <c r="F656" s="128" t="s">
        <v>572</v>
      </c>
      <c r="G656" s="21">
        <v>48.75</v>
      </c>
      <c r="H656" s="20">
        <v>27.806000000000001</v>
      </c>
    </row>
    <row r="657" spans="1:13" ht="15" customHeight="1">
      <c r="A657" s="125"/>
      <c r="B657" s="33">
        <v>111.376</v>
      </c>
      <c r="C657" s="33">
        <v>59.545000000000002</v>
      </c>
      <c r="F657" s="128" t="s">
        <v>572</v>
      </c>
      <c r="G657" s="21">
        <v>49.8</v>
      </c>
      <c r="H657" s="20">
        <v>28.446000000000002</v>
      </c>
    </row>
    <row r="658" spans="1:13" ht="15" customHeight="1">
      <c r="A658" s="125"/>
      <c r="B658" s="33">
        <v>122.134</v>
      </c>
      <c r="C658" s="33">
        <v>59.930999999999997</v>
      </c>
      <c r="F658" s="128" t="s">
        <v>572</v>
      </c>
      <c r="G658" s="21">
        <v>100.84</v>
      </c>
      <c r="H658" s="20">
        <v>28.936</v>
      </c>
    </row>
    <row r="659" spans="1:13" ht="15" customHeight="1">
      <c r="A659" s="125"/>
      <c r="B659" s="33">
        <v>132.624</v>
      </c>
      <c r="C659" s="33">
        <v>59.341000000000001</v>
      </c>
      <c r="F659" s="128" t="s">
        <v>572</v>
      </c>
      <c r="G659" s="21">
        <v>144.52000000000001</v>
      </c>
      <c r="H659" s="20">
        <v>28.026</v>
      </c>
    </row>
    <row r="660" spans="1:13" ht="15" customHeight="1">
      <c r="A660" s="125"/>
      <c r="B660" s="33">
        <v>134.58099999999999</v>
      </c>
      <c r="C660" s="33">
        <v>60.316000000000003</v>
      </c>
      <c r="F660" s="128" t="s">
        <v>572</v>
      </c>
      <c r="G660" s="21">
        <v>145.46</v>
      </c>
      <c r="H660" s="20">
        <v>28.426000000000002</v>
      </c>
    </row>
    <row r="661" spans="1:13" ht="15" customHeight="1">
      <c r="A661" s="125"/>
      <c r="B661" s="33">
        <v>136.82</v>
      </c>
      <c r="C661" s="33">
        <v>60.247</v>
      </c>
      <c r="F661" s="128" t="s">
        <v>572</v>
      </c>
      <c r="G661" s="21">
        <v>151.09</v>
      </c>
      <c r="H661" s="20">
        <v>28.155999999999999</v>
      </c>
    </row>
    <row r="662" spans="1:13" ht="15" customHeight="1">
      <c r="A662" s="125"/>
      <c r="B662" s="33">
        <v>148.94800000000001</v>
      </c>
      <c r="C662" s="33">
        <v>54.85</v>
      </c>
      <c r="F662" s="128" t="s">
        <v>572</v>
      </c>
      <c r="G662" s="21">
        <v>154.13999999999999</v>
      </c>
      <c r="H662" s="20">
        <v>29.015999999999998</v>
      </c>
    </row>
    <row r="663" spans="1:13" ht="15" customHeight="1">
      <c r="A663" s="125"/>
      <c r="B663" s="33">
        <v>161.709</v>
      </c>
      <c r="C663" s="33">
        <v>54.875</v>
      </c>
      <c r="F663" s="128" t="s">
        <v>572</v>
      </c>
      <c r="G663" s="21">
        <v>157.52000000000001</v>
      </c>
      <c r="H663" s="20">
        <v>28.896000000000001</v>
      </c>
    </row>
    <row r="664" spans="1:13" ht="15" customHeight="1">
      <c r="A664" s="125"/>
      <c r="B664" s="33">
        <v>202.30600000000001</v>
      </c>
      <c r="C664" s="33">
        <v>54.783999999999999</v>
      </c>
      <c r="F664" s="128" t="s">
        <v>572</v>
      </c>
      <c r="G664" s="21">
        <v>160.74</v>
      </c>
      <c r="H664" s="20">
        <v>27.335999999999999</v>
      </c>
    </row>
    <row r="665" spans="1:13" ht="15" customHeight="1">
      <c r="A665" s="125"/>
      <c r="B665" s="33">
        <v>203.71600000000001</v>
      </c>
      <c r="C665" s="33">
        <v>54.926000000000002</v>
      </c>
      <c r="F665" s="128" t="s">
        <v>572</v>
      </c>
      <c r="G665" s="21">
        <v>230.54</v>
      </c>
      <c r="H665" s="20">
        <v>27.576000000000001</v>
      </c>
    </row>
    <row r="666" spans="1:13" ht="15" customHeight="1">
      <c r="A666" s="125"/>
      <c r="B666" s="33">
        <v>206.71700000000001</v>
      </c>
      <c r="C666" s="33">
        <v>57.164000000000001</v>
      </c>
      <c r="F666" s="128" t="s">
        <v>572</v>
      </c>
      <c r="G666" s="21">
        <v>303.23</v>
      </c>
      <c r="H666" s="20">
        <v>27.695999999999998</v>
      </c>
    </row>
    <row r="667" spans="1:13" ht="15" customHeight="1">
      <c r="A667" s="125"/>
      <c r="B667" s="33">
        <v>208.416</v>
      </c>
      <c r="C667" s="33">
        <v>57.081000000000003</v>
      </c>
      <c r="F667" s="128" t="s">
        <v>572</v>
      </c>
      <c r="G667" s="21">
        <v>305.19</v>
      </c>
      <c r="H667" s="20">
        <v>27.276</v>
      </c>
    </row>
    <row r="668" spans="1:13" ht="15" customHeight="1">
      <c r="A668" s="125"/>
      <c r="B668" s="33">
        <v>212.49700000000001</v>
      </c>
      <c r="C668" s="33">
        <v>54.146999999999998</v>
      </c>
      <c r="F668" s="128" t="s">
        <v>572</v>
      </c>
      <c r="G668" s="21">
        <v>306.01</v>
      </c>
      <c r="H668" s="20">
        <v>26.295999999999999</v>
      </c>
      <c r="M668" s="20"/>
    </row>
    <row r="669" spans="1:13" ht="15" customHeight="1">
      <c r="A669" s="125"/>
      <c r="B669" s="33">
        <v>219.36199999999999</v>
      </c>
      <c r="C669" s="33">
        <v>53.694000000000003</v>
      </c>
      <c r="F669" s="128" t="s">
        <v>572</v>
      </c>
      <c r="G669" s="21">
        <v>306.61</v>
      </c>
      <c r="H669" s="20">
        <v>26.295999999999999</v>
      </c>
    </row>
    <row r="670" spans="1:13" ht="15" customHeight="1">
      <c r="A670" s="125"/>
      <c r="B670" s="33">
        <v>224.24299999999999</v>
      </c>
      <c r="C670" s="33">
        <v>56.451999999999998</v>
      </c>
      <c r="F670" s="128" t="s">
        <v>572</v>
      </c>
      <c r="G670" s="21">
        <v>308.85000000000002</v>
      </c>
      <c r="H670" s="20">
        <v>27.356000000000002</v>
      </c>
    </row>
    <row r="671" spans="1:13" ht="15" customHeight="1">
      <c r="A671" s="125"/>
      <c r="B671" s="33">
        <v>227.755</v>
      </c>
      <c r="C671" s="33">
        <v>56.433999999999997</v>
      </c>
      <c r="F671" s="128" t="s">
        <v>572</v>
      </c>
      <c r="G671" s="21">
        <v>356.16</v>
      </c>
      <c r="H671" s="20">
        <v>27.126000000000001</v>
      </c>
    </row>
    <row r="672" spans="1:13" ht="15" customHeight="1">
      <c r="A672" s="125"/>
      <c r="B672" s="33">
        <v>230.97800000000001</v>
      </c>
      <c r="C672" s="33">
        <v>55.207999999999998</v>
      </c>
      <c r="F672" s="128" t="s">
        <v>572</v>
      </c>
      <c r="G672" s="21">
        <v>397.46</v>
      </c>
      <c r="H672" s="20">
        <v>26.626000000000001</v>
      </c>
    </row>
    <row r="673" spans="1:8" ht="15" customHeight="1">
      <c r="A673" s="125"/>
      <c r="B673" s="33">
        <v>241.04499999999999</v>
      </c>
      <c r="C673" s="33">
        <v>55.006999999999998</v>
      </c>
      <c r="F673" s="128" t="s">
        <v>572</v>
      </c>
      <c r="G673" s="21">
        <v>401.66</v>
      </c>
      <c r="H673" s="20">
        <v>23.486000000000001</v>
      </c>
    </row>
    <row r="674" spans="1:8" ht="15" customHeight="1">
      <c r="A674" s="125"/>
      <c r="B674" s="33">
        <v>251.381</v>
      </c>
      <c r="C674" s="33">
        <v>54.353999999999999</v>
      </c>
      <c r="F674" s="128" t="s">
        <v>572</v>
      </c>
      <c r="G674" s="21">
        <v>428.37</v>
      </c>
      <c r="H674" s="20">
        <v>23.445999999999998</v>
      </c>
    </row>
    <row r="675" spans="1:8" ht="15" customHeight="1">
      <c r="A675" s="125"/>
      <c r="B675" s="33">
        <v>251.72399999999999</v>
      </c>
      <c r="C675" s="33">
        <v>53.911999999999999</v>
      </c>
      <c r="F675" s="128" t="s">
        <v>572</v>
      </c>
      <c r="G675" s="21">
        <v>495.46</v>
      </c>
      <c r="H675" s="20">
        <v>22.835999999999999</v>
      </c>
    </row>
    <row r="676" spans="1:8" ht="15" customHeight="1">
      <c r="A676" s="125"/>
      <c r="B676" s="33">
        <v>253.58500000000001</v>
      </c>
      <c r="C676" s="33">
        <v>53.11</v>
      </c>
      <c r="F676" s="128" t="s">
        <v>572</v>
      </c>
      <c r="G676" s="21">
        <v>538.55999999999995</v>
      </c>
      <c r="H676" s="20">
        <v>22.195999999999998</v>
      </c>
    </row>
    <row r="677" spans="1:8" ht="15" customHeight="1">
      <c r="A677" s="125"/>
      <c r="B677" s="33">
        <v>263.16899999999998</v>
      </c>
      <c r="C677" s="33">
        <v>53.323</v>
      </c>
      <c r="F677" s="128" t="s">
        <v>572</v>
      </c>
      <c r="G677" s="21">
        <v>543.02</v>
      </c>
      <c r="H677" s="20">
        <v>21.405999999999999</v>
      </c>
    </row>
    <row r="678" spans="1:8" ht="15" customHeight="1">
      <c r="A678" s="125"/>
      <c r="B678" s="33">
        <v>267.07499999999999</v>
      </c>
      <c r="C678" s="33">
        <v>53.872999999999998</v>
      </c>
      <c r="F678" s="128" t="s">
        <v>572</v>
      </c>
      <c r="G678" s="21">
        <v>571.84</v>
      </c>
      <c r="H678" s="20">
        <v>21.146000000000001</v>
      </c>
    </row>
    <row r="679" spans="1:8" ht="15" customHeight="1">
      <c r="A679" s="125"/>
      <c r="B679" s="33">
        <v>275.84100000000001</v>
      </c>
      <c r="C679" s="33">
        <v>54.567</v>
      </c>
      <c r="F679" s="128" t="s">
        <v>572</v>
      </c>
      <c r="G679" s="21">
        <v>575.74</v>
      </c>
      <c r="H679" s="20">
        <v>19.986000000000001</v>
      </c>
    </row>
    <row r="680" spans="1:8" ht="15" customHeight="1">
      <c r="A680" s="125"/>
      <c r="B680" s="33">
        <v>282.10000000000002</v>
      </c>
      <c r="C680" s="33">
        <v>54.656999999999996</v>
      </c>
      <c r="F680" s="128" t="s">
        <v>572</v>
      </c>
      <c r="G680" s="21">
        <v>577.84</v>
      </c>
      <c r="H680" s="20">
        <v>19.975999999999999</v>
      </c>
    </row>
    <row r="681" spans="1:8" ht="15" customHeight="1">
      <c r="A681" s="125"/>
      <c r="B681" s="33">
        <v>283.04300000000001</v>
      </c>
      <c r="C681" s="33">
        <v>54.244999999999997</v>
      </c>
      <c r="F681" s="128" t="s">
        <v>572</v>
      </c>
      <c r="G681" s="21">
        <v>583.97</v>
      </c>
      <c r="H681" s="20">
        <v>20.536000000000001</v>
      </c>
    </row>
    <row r="682" spans="1:8" ht="15" customHeight="1">
      <c r="A682" s="125"/>
      <c r="B682" s="33">
        <v>287.00299999999999</v>
      </c>
      <c r="C682" s="33">
        <v>54.143000000000001</v>
      </c>
      <c r="F682" s="128" t="s">
        <v>572</v>
      </c>
      <c r="G682" s="21">
        <v>592.35</v>
      </c>
      <c r="H682" s="20">
        <v>20.396000000000001</v>
      </c>
    </row>
    <row r="683" spans="1:8" ht="15" customHeight="1">
      <c r="A683" s="125"/>
      <c r="B683" s="33">
        <v>290.334</v>
      </c>
      <c r="C683" s="33">
        <v>53.874000000000002</v>
      </c>
      <c r="F683" s="128" t="s">
        <v>572</v>
      </c>
      <c r="G683" s="21">
        <v>598.38</v>
      </c>
      <c r="H683" s="20">
        <v>19.986000000000001</v>
      </c>
    </row>
    <row r="684" spans="1:8" ht="15" customHeight="1">
      <c r="A684" s="125"/>
      <c r="B684" s="33">
        <v>295.27499999999998</v>
      </c>
      <c r="C684" s="33">
        <v>54.22</v>
      </c>
      <c r="F684" s="128" t="s">
        <v>572</v>
      </c>
      <c r="G684" s="21">
        <v>601.41</v>
      </c>
      <c r="H684" s="20">
        <v>19.695999999999998</v>
      </c>
    </row>
    <row r="685" spans="1:8" ht="15" customHeight="1">
      <c r="A685" s="125"/>
      <c r="B685" s="33">
        <v>304.88200000000001</v>
      </c>
      <c r="C685" s="33">
        <v>54.9</v>
      </c>
      <c r="F685" s="128" t="s">
        <v>572</v>
      </c>
      <c r="G685" s="21">
        <v>611.87</v>
      </c>
      <c r="H685" s="20">
        <v>20.036000000000001</v>
      </c>
    </row>
    <row r="686" spans="1:8" ht="15" customHeight="1">
      <c r="A686" s="125"/>
      <c r="B686" s="33">
        <v>322.27</v>
      </c>
      <c r="C686" s="33">
        <v>55.302999999999997</v>
      </c>
      <c r="F686" s="128" t="s">
        <v>572</v>
      </c>
      <c r="G686" s="21">
        <v>620.58000000000004</v>
      </c>
      <c r="H686" s="20">
        <v>21.265999999999998</v>
      </c>
    </row>
    <row r="687" spans="1:8" ht="15" customHeight="1">
      <c r="A687" s="125"/>
      <c r="B687" s="33">
        <v>338.78199999999998</v>
      </c>
      <c r="C687" s="33">
        <v>55.98</v>
      </c>
      <c r="F687" s="128" t="s">
        <v>572</v>
      </c>
      <c r="G687" s="21">
        <v>629.1</v>
      </c>
      <c r="H687" s="20">
        <v>21.835999999999999</v>
      </c>
    </row>
    <row r="688" spans="1:8" ht="15" customHeight="1">
      <c r="A688" s="125"/>
      <c r="B688" s="33">
        <v>349.66800000000001</v>
      </c>
      <c r="C688" s="33">
        <v>55.926000000000002</v>
      </c>
      <c r="F688" s="128" t="s">
        <v>572</v>
      </c>
      <c r="G688" s="21">
        <v>642.92999999999995</v>
      </c>
      <c r="H688" s="20">
        <v>21.736000000000001</v>
      </c>
    </row>
    <row r="689" spans="1:8" ht="15" customHeight="1">
      <c r="A689" s="125"/>
      <c r="B689" s="33">
        <v>360.08</v>
      </c>
      <c r="C689" s="33">
        <v>56.508000000000003</v>
      </c>
      <c r="F689" s="128" t="s">
        <v>572</v>
      </c>
      <c r="G689" s="21">
        <v>647.16999999999996</v>
      </c>
      <c r="H689" s="20">
        <v>20.806000000000001</v>
      </c>
    </row>
    <row r="690" spans="1:8" ht="15" customHeight="1">
      <c r="A690" s="125"/>
      <c r="B690" s="33">
        <v>362.13299999999998</v>
      </c>
      <c r="C690" s="33">
        <v>56.548000000000002</v>
      </c>
      <c r="F690" s="128" t="s">
        <v>572</v>
      </c>
      <c r="G690" s="21">
        <v>657.03</v>
      </c>
      <c r="H690" s="20">
        <v>20.986000000000001</v>
      </c>
    </row>
    <row r="691" spans="1:8" ht="15" customHeight="1">
      <c r="A691" s="125"/>
      <c r="B691" s="33">
        <v>370.86500000000001</v>
      </c>
      <c r="C691" s="33">
        <v>56.530999999999999</v>
      </c>
      <c r="F691" s="128" t="s">
        <v>572</v>
      </c>
      <c r="G691" s="21">
        <v>657.94</v>
      </c>
      <c r="H691" s="20">
        <v>20.725999999999999</v>
      </c>
    </row>
    <row r="692" spans="1:8" ht="15" customHeight="1">
      <c r="A692" s="125"/>
      <c r="B692" s="33">
        <v>390.67599999999999</v>
      </c>
      <c r="C692" s="33">
        <v>55.945</v>
      </c>
      <c r="F692" s="128" t="s">
        <v>572</v>
      </c>
      <c r="G692" s="21">
        <v>659.98</v>
      </c>
      <c r="H692" s="20">
        <v>20.236000000000001</v>
      </c>
    </row>
    <row r="693" spans="1:8" ht="15" customHeight="1">
      <c r="A693" s="125"/>
      <c r="B693" s="33">
        <v>392.33499999999998</v>
      </c>
      <c r="C693" s="33">
        <v>54.63</v>
      </c>
      <c r="F693" s="128" t="s">
        <v>572</v>
      </c>
      <c r="G693" s="21">
        <v>713.86</v>
      </c>
      <c r="H693" s="20">
        <v>20.276</v>
      </c>
    </row>
    <row r="694" spans="1:8" ht="15" customHeight="1">
      <c r="A694" s="125"/>
      <c r="B694" s="33">
        <v>394.07600000000002</v>
      </c>
      <c r="C694" s="33">
        <v>53.296999999999997</v>
      </c>
      <c r="F694" s="128" t="s">
        <v>572</v>
      </c>
      <c r="G694" s="21">
        <v>718.87</v>
      </c>
      <c r="H694" s="20">
        <v>21.286000000000001</v>
      </c>
    </row>
    <row r="695" spans="1:8" ht="15" customHeight="1">
      <c r="A695" s="125"/>
      <c r="B695" s="33">
        <v>402.36</v>
      </c>
      <c r="C695" s="33">
        <v>53.296999999999997</v>
      </c>
      <c r="F695" s="128" t="s">
        <v>572</v>
      </c>
      <c r="G695" s="21">
        <v>722.2</v>
      </c>
      <c r="H695" s="20">
        <v>22.265999999999998</v>
      </c>
    </row>
    <row r="696" spans="1:8" ht="15" customHeight="1">
      <c r="A696" s="125"/>
      <c r="B696" s="33">
        <v>442.46</v>
      </c>
      <c r="C696" s="33">
        <v>53.908000000000001</v>
      </c>
      <c r="F696" s="128" t="s">
        <v>572</v>
      </c>
      <c r="G696" s="21">
        <v>734.91</v>
      </c>
      <c r="H696" s="20">
        <v>22.326000000000001</v>
      </c>
    </row>
    <row r="697" spans="1:8" ht="15" customHeight="1">
      <c r="A697" s="125"/>
      <c r="B697" s="33">
        <v>469.51600000000002</v>
      </c>
      <c r="C697" s="33">
        <v>53.908000000000001</v>
      </c>
      <c r="F697" s="128" t="s">
        <v>572</v>
      </c>
      <c r="G697" s="21">
        <v>749.55</v>
      </c>
      <c r="H697" s="20">
        <v>22.475999999999999</v>
      </c>
    </row>
    <row r="698" spans="1:8" ht="15" customHeight="1">
      <c r="A698" s="125"/>
      <c r="B698" s="33">
        <v>471.49700000000001</v>
      </c>
      <c r="C698" s="33">
        <v>54.814999999999998</v>
      </c>
      <c r="F698" s="128" t="s">
        <v>572</v>
      </c>
      <c r="G698" s="21">
        <v>768.24</v>
      </c>
      <c r="H698" s="20">
        <v>22.375999999999998</v>
      </c>
    </row>
    <row r="699" spans="1:8" ht="15" customHeight="1">
      <c r="A699" s="125"/>
      <c r="B699" s="33">
        <v>474.96300000000002</v>
      </c>
      <c r="C699" s="33">
        <v>55.790999999999997</v>
      </c>
      <c r="F699" s="128" t="s">
        <v>572</v>
      </c>
      <c r="G699" s="21">
        <v>775.92</v>
      </c>
      <c r="H699" s="20">
        <v>22.146000000000001</v>
      </c>
    </row>
    <row r="700" spans="1:8" ht="15" customHeight="1">
      <c r="A700" s="125"/>
      <c r="B700" s="33">
        <v>482.33699999999999</v>
      </c>
      <c r="C700" s="33">
        <v>55.88</v>
      </c>
      <c r="F700" s="128" t="s">
        <v>572</v>
      </c>
      <c r="G700" s="21">
        <v>784.32</v>
      </c>
      <c r="H700" s="20">
        <v>22.085999999999999</v>
      </c>
    </row>
    <row r="701" spans="1:8" ht="15" customHeight="1">
      <c r="A701" s="125"/>
      <c r="B701" s="33">
        <v>490.29399999999998</v>
      </c>
      <c r="C701" s="33">
        <v>56.546999999999997</v>
      </c>
      <c r="F701" s="128" t="s">
        <v>572</v>
      </c>
      <c r="G701" s="21">
        <v>795.67</v>
      </c>
      <c r="H701" s="20">
        <v>21.776</v>
      </c>
    </row>
    <row r="702" spans="1:8" ht="15" customHeight="1">
      <c r="A702" s="125"/>
      <c r="B702" s="33">
        <v>502.80700000000002</v>
      </c>
      <c r="C702" s="33">
        <v>56.56</v>
      </c>
      <c r="F702" s="128" t="s">
        <v>572</v>
      </c>
      <c r="G702" s="21">
        <v>802.58</v>
      </c>
      <c r="H702" s="20">
        <v>21.725999999999999</v>
      </c>
    </row>
    <row r="703" spans="1:8" ht="15" customHeight="1">
      <c r="A703" s="125"/>
      <c r="B703" s="33">
        <v>522.36199999999997</v>
      </c>
      <c r="C703" s="33">
        <v>55.674999999999997</v>
      </c>
      <c r="F703" s="128" t="s">
        <v>572</v>
      </c>
      <c r="G703" s="21">
        <v>805.46</v>
      </c>
      <c r="H703" s="20">
        <v>21.346</v>
      </c>
    </row>
    <row r="704" spans="1:8" ht="15" customHeight="1">
      <c r="A704" s="125"/>
      <c r="B704" s="33">
        <v>526.63199999999995</v>
      </c>
      <c r="C704" s="33">
        <v>55.140999999999998</v>
      </c>
      <c r="F704" s="128" t="s">
        <v>572</v>
      </c>
      <c r="G704" s="21">
        <v>807.85</v>
      </c>
      <c r="H704" s="20">
        <v>21.356000000000002</v>
      </c>
    </row>
    <row r="705" spans="1:13" ht="15" customHeight="1">
      <c r="A705" s="125"/>
      <c r="B705" s="33">
        <v>535.41800000000001</v>
      </c>
      <c r="C705" s="33">
        <v>54.884</v>
      </c>
      <c r="F705" s="128" t="s">
        <v>572</v>
      </c>
      <c r="G705" s="21">
        <v>815.67</v>
      </c>
      <c r="H705" s="20">
        <v>21.905999999999999</v>
      </c>
    </row>
    <row r="706" spans="1:13" ht="15" customHeight="1">
      <c r="A706" s="125"/>
      <c r="B706" s="33">
        <v>545.59699999999998</v>
      </c>
      <c r="C706" s="33">
        <v>55.243000000000002</v>
      </c>
      <c r="F706" s="128" t="s">
        <v>572</v>
      </c>
      <c r="G706" s="21">
        <v>823.88</v>
      </c>
      <c r="H706" s="20">
        <v>21.545999999999999</v>
      </c>
    </row>
    <row r="707" spans="1:13" ht="15" customHeight="1">
      <c r="A707" s="125"/>
      <c r="B707" s="33">
        <v>548.29100000000005</v>
      </c>
      <c r="C707" s="33">
        <v>57.953000000000003</v>
      </c>
      <c r="F707" s="128" t="s">
        <v>572</v>
      </c>
      <c r="G707" s="21">
        <v>830.26</v>
      </c>
      <c r="H707" s="20">
        <v>21.666</v>
      </c>
    </row>
    <row r="708" spans="1:13" ht="15" customHeight="1">
      <c r="A708" s="125"/>
      <c r="B708" s="33">
        <v>550.21500000000003</v>
      </c>
      <c r="C708" s="33">
        <v>58.101999999999997</v>
      </c>
      <c r="F708" s="128" t="s">
        <v>572</v>
      </c>
      <c r="G708" s="21">
        <v>841.9</v>
      </c>
      <c r="H708" s="20">
        <v>21.596</v>
      </c>
    </row>
    <row r="709" spans="1:13" ht="15" customHeight="1">
      <c r="A709" s="125"/>
      <c r="B709" s="33">
        <v>550.59900000000005</v>
      </c>
      <c r="C709" s="33">
        <v>58.393999999999998</v>
      </c>
      <c r="F709" s="128" t="s">
        <v>572</v>
      </c>
      <c r="G709" s="21">
        <v>849.45</v>
      </c>
      <c r="H709" s="20">
        <v>20.856000000000002</v>
      </c>
    </row>
    <row r="710" spans="1:13" ht="15" customHeight="1">
      <c r="A710" s="125"/>
      <c r="B710" s="33">
        <v>560.94899999999996</v>
      </c>
      <c r="C710" s="33">
        <v>58.765000000000001</v>
      </c>
      <c r="F710" s="128" t="s">
        <v>572</v>
      </c>
      <c r="G710" s="21">
        <v>853.79</v>
      </c>
      <c r="H710" s="20">
        <v>21.056000000000001</v>
      </c>
    </row>
    <row r="711" spans="1:13" ht="15" customHeight="1">
      <c r="A711" s="125"/>
      <c r="B711" s="33">
        <v>562.24300000000005</v>
      </c>
      <c r="C711" s="33">
        <v>59.039000000000001</v>
      </c>
      <c r="F711" s="128" t="s">
        <v>572</v>
      </c>
      <c r="G711" s="21">
        <v>866.08</v>
      </c>
      <c r="H711" s="20">
        <v>21.846</v>
      </c>
    </row>
    <row r="712" spans="1:13" ht="15" customHeight="1">
      <c r="A712" s="125"/>
      <c r="B712" s="33">
        <v>576.63</v>
      </c>
      <c r="C712" s="33">
        <v>59.488</v>
      </c>
      <c r="F712" s="128" t="s">
        <v>572</v>
      </c>
      <c r="G712" s="21">
        <v>894.08</v>
      </c>
      <c r="H712" s="20">
        <v>21.846</v>
      </c>
    </row>
    <row r="713" spans="1:13" ht="15" customHeight="1">
      <c r="A713" s="125"/>
      <c r="B713" s="33">
        <v>582.56100000000004</v>
      </c>
      <c r="C713" s="33">
        <v>59.654000000000003</v>
      </c>
      <c r="F713" s="128" t="s">
        <v>572</v>
      </c>
      <c r="G713" s="21">
        <v>908.73</v>
      </c>
      <c r="H713" s="20">
        <v>21.676000000000002</v>
      </c>
      <c r="M713" s="20"/>
    </row>
    <row r="714" spans="1:13" ht="15" customHeight="1">
      <c r="A714" s="125"/>
      <c r="B714" s="33">
        <v>584.11800000000005</v>
      </c>
      <c r="C714" s="33">
        <v>60.284999999999997</v>
      </c>
      <c r="F714" s="128" t="s">
        <v>572</v>
      </c>
      <c r="G714" s="21">
        <v>915.02</v>
      </c>
      <c r="H714" s="20">
        <v>21.385999999999999</v>
      </c>
    </row>
    <row r="715" spans="1:13" ht="15" customHeight="1">
      <c r="A715" s="125"/>
      <c r="B715" s="33">
        <v>602.32899999999995</v>
      </c>
      <c r="C715" s="33">
        <v>60.329000000000001</v>
      </c>
      <c r="F715" s="128" t="s">
        <v>572</v>
      </c>
      <c r="G715" s="21">
        <v>918.25</v>
      </c>
      <c r="H715" s="20">
        <v>21.936</v>
      </c>
    </row>
    <row r="716" spans="1:13" ht="15" customHeight="1">
      <c r="A716" s="125"/>
      <c r="B716" s="33">
        <v>614.28800000000001</v>
      </c>
      <c r="C716" s="33">
        <v>60.237000000000002</v>
      </c>
      <c r="F716" s="128" t="s">
        <v>572</v>
      </c>
      <c r="G716" s="21">
        <v>922.11</v>
      </c>
      <c r="H716" s="20">
        <v>25.606000000000002</v>
      </c>
    </row>
    <row r="717" spans="1:13" ht="15" customHeight="1">
      <c r="A717" s="125"/>
      <c r="B717" s="33">
        <v>615.62</v>
      </c>
      <c r="C717" s="33">
        <v>61.494999999999997</v>
      </c>
      <c r="F717" s="128" t="s">
        <v>572</v>
      </c>
      <c r="G717" s="21">
        <v>930.96</v>
      </c>
      <c r="H717" s="20">
        <v>25.797000000000001</v>
      </c>
    </row>
    <row r="718" spans="1:13" ht="15" customHeight="1">
      <c r="A718" s="125"/>
      <c r="B718" s="33">
        <v>642.38099999999997</v>
      </c>
      <c r="C718" s="33">
        <v>61.463000000000001</v>
      </c>
      <c r="F718" s="128" t="s">
        <v>572</v>
      </c>
      <c r="G718" s="21">
        <v>951.7</v>
      </c>
      <c r="H718" s="20">
        <v>26.54</v>
      </c>
    </row>
    <row r="719" spans="1:13" ht="15" customHeight="1">
      <c r="A719" s="125"/>
      <c r="B719" s="33">
        <v>666.46900000000005</v>
      </c>
      <c r="C719" s="33">
        <v>61.527999999999999</v>
      </c>
      <c r="F719" s="128" t="s">
        <v>572</v>
      </c>
      <c r="G719" s="21">
        <v>977.63</v>
      </c>
      <c r="H719" s="20">
        <v>27.72</v>
      </c>
    </row>
    <row r="720" spans="1:13" ht="15" customHeight="1">
      <c r="A720" s="125"/>
      <c r="B720" s="33">
        <v>668.43700000000001</v>
      </c>
      <c r="C720" s="33">
        <v>60.222000000000001</v>
      </c>
      <c r="F720" s="128" t="s">
        <v>572</v>
      </c>
      <c r="G720" s="21">
        <v>989.91</v>
      </c>
      <c r="H720" s="20">
        <v>27.4</v>
      </c>
    </row>
    <row r="721" spans="1:8" ht="15" customHeight="1">
      <c r="A721" s="125"/>
      <c r="B721" s="33">
        <v>670.12699999999995</v>
      </c>
      <c r="C721" s="33">
        <v>60.28</v>
      </c>
      <c r="F721" s="128" t="s">
        <v>572</v>
      </c>
      <c r="G721" s="21">
        <v>996.76</v>
      </c>
      <c r="H721" s="20">
        <v>27.35</v>
      </c>
    </row>
    <row r="722" spans="1:8" ht="15" customHeight="1">
      <c r="A722" s="125"/>
      <c r="B722" s="33">
        <v>676.50099999999998</v>
      </c>
      <c r="C722" s="33">
        <v>65.569999999999993</v>
      </c>
      <c r="F722" s="128" t="s">
        <v>572</v>
      </c>
      <c r="G722" s="21">
        <v>998.49</v>
      </c>
      <c r="H722" s="20">
        <v>26.95</v>
      </c>
    </row>
    <row r="723" spans="1:8" ht="15" customHeight="1">
      <c r="A723" s="125"/>
      <c r="B723" s="33">
        <v>681.46900000000005</v>
      </c>
      <c r="C723" s="33">
        <v>65.569999999999993</v>
      </c>
      <c r="F723" s="128" t="s">
        <v>572</v>
      </c>
      <c r="G723" s="21">
        <v>1032.3599999999999</v>
      </c>
      <c r="H723" s="20">
        <v>26.81</v>
      </c>
    </row>
    <row r="724" spans="1:8" ht="15" customHeight="1">
      <c r="A724" s="125"/>
      <c r="B724" s="33">
        <v>690.33900000000006</v>
      </c>
      <c r="C724" s="33">
        <v>60.649000000000001</v>
      </c>
      <c r="F724" s="128" t="s">
        <v>572</v>
      </c>
      <c r="G724" s="21">
        <v>1033.6400000000001</v>
      </c>
      <c r="H724" s="20">
        <v>26.917000000000002</v>
      </c>
    </row>
    <row r="725" spans="1:8" ht="15" customHeight="1">
      <c r="A725" s="125"/>
      <c r="B725" s="33">
        <v>721.46799999999996</v>
      </c>
      <c r="C725" s="33">
        <v>60.935000000000002</v>
      </c>
      <c r="F725" s="128" t="s">
        <v>572</v>
      </c>
      <c r="G725" s="21">
        <v>1035.94</v>
      </c>
      <c r="H725" s="20">
        <v>26.917000000000002</v>
      </c>
    </row>
    <row r="726" spans="1:8" ht="15" customHeight="1">
      <c r="A726" s="125"/>
      <c r="B726" s="33">
        <v>758.56899999999996</v>
      </c>
      <c r="C726" s="33">
        <v>61.075000000000003</v>
      </c>
      <c r="F726" s="128" t="s">
        <v>572</v>
      </c>
      <c r="G726" s="21">
        <v>1036.9000000000001</v>
      </c>
      <c r="H726" s="20">
        <v>28.018999999999998</v>
      </c>
    </row>
    <row r="727" spans="1:8" ht="15" customHeight="1">
      <c r="A727" s="125"/>
      <c r="B727" s="33">
        <v>762.625</v>
      </c>
      <c r="C727" s="33">
        <v>60.445</v>
      </c>
      <c r="F727" s="128" t="s">
        <v>572</v>
      </c>
      <c r="G727" s="21">
        <v>1149.81</v>
      </c>
      <c r="H727" s="20">
        <v>27.928000000000001</v>
      </c>
    </row>
    <row r="728" spans="1:8" ht="15" customHeight="1">
      <c r="A728" s="125"/>
      <c r="B728" s="33">
        <v>793.87</v>
      </c>
      <c r="C728" s="33">
        <v>60.338000000000001</v>
      </c>
      <c r="F728" s="128" t="s">
        <v>572</v>
      </c>
      <c r="G728" s="21">
        <v>1149.8800000000001</v>
      </c>
      <c r="H728" s="20">
        <v>28.09</v>
      </c>
    </row>
    <row r="729" spans="1:8" ht="15" customHeight="1">
      <c r="A729" s="125"/>
      <c r="B729" s="33">
        <v>797.16099999999994</v>
      </c>
      <c r="C729" s="33">
        <v>60.731000000000002</v>
      </c>
      <c r="F729" s="128" t="s">
        <v>572</v>
      </c>
      <c r="G729" s="21">
        <v>1150.08</v>
      </c>
      <c r="H729" s="20">
        <v>28.09</v>
      </c>
    </row>
    <row r="730" spans="1:8" ht="15" customHeight="1">
      <c r="A730" s="125"/>
      <c r="B730" s="33">
        <v>801.29899999999998</v>
      </c>
      <c r="C730" s="33">
        <v>61.521000000000001</v>
      </c>
      <c r="F730" s="128" t="s">
        <v>572</v>
      </c>
      <c r="G730" s="21">
        <v>1150.08</v>
      </c>
      <c r="H730" s="20">
        <v>27.59</v>
      </c>
    </row>
    <row r="731" spans="1:8" ht="15" customHeight="1">
      <c r="A731" s="125"/>
      <c r="B731" s="33">
        <v>841.71199999999999</v>
      </c>
      <c r="C731" s="33">
        <v>61.588000000000001</v>
      </c>
      <c r="F731" s="128" t="s">
        <v>572</v>
      </c>
      <c r="G731" s="21">
        <v>1150.6300000000001</v>
      </c>
      <c r="H731" s="20">
        <v>27.59</v>
      </c>
    </row>
    <row r="732" spans="1:8" ht="15" customHeight="1">
      <c r="A732" s="125"/>
      <c r="B732" s="33">
        <v>881.75400000000002</v>
      </c>
      <c r="C732" s="33">
        <v>61.4</v>
      </c>
      <c r="F732" s="128" t="s">
        <v>572</v>
      </c>
      <c r="G732" s="21">
        <v>1150.6300000000001</v>
      </c>
      <c r="H732" s="20">
        <v>28.09</v>
      </c>
    </row>
    <row r="733" spans="1:8" ht="15" customHeight="1">
      <c r="A733" s="125"/>
      <c r="B733" s="33">
        <v>898.49400000000003</v>
      </c>
      <c r="C733" s="33">
        <v>61.566000000000003</v>
      </c>
      <c r="F733" s="128" t="s">
        <v>572</v>
      </c>
      <c r="G733" s="21">
        <v>1151.52</v>
      </c>
      <c r="H733" s="20">
        <v>28.35</v>
      </c>
    </row>
    <row r="734" spans="1:8" ht="15" customHeight="1">
      <c r="A734" s="125"/>
      <c r="B734" s="33">
        <v>901.15200000000004</v>
      </c>
      <c r="C734" s="33">
        <v>62.558999999999997</v>
      </c>
      <c r="F734" s="128" t="s">
        <v>572</v>
      </c>
      <c r="G734" s="21">
        <v>1152.69</v>
      </c>
      <c r="H734" s="20">
        <v>28.16</v>
      </c>
    </row>
    <row r="735" spans="1:8" ht="15" customHeight="1">
      <c r="A735" s="125"/>
      <c r="B735" s="33">
        <v>921.58500000000004</v>
      </c>
      <c r="C735" s="33">
        <v>62.430999999999997</v>
      </c>
      <c r="F735" s="128" t="s">
        <v>572</v>
      </c>
      <c r="G735" s="21">
        <v>1156.24</v>
      </c>
      <c r="H735" s="20">
        <v>28.03</v>
      </c>
    </row>
    <row r="736" spans="1:8" ht="15" customHeight="1">
      <c r="A736" s="125"/>
      <c r="B736" s="33">
        <v>929.38</v>
      </c>
      <c r="C736" s="33">
        <v>62.597000000000001</v>
      </c>
      <c r="F736" s="128" t="s">
        <v>572</v>
      </c>
      <c r="G736" s="21">
        <v>1157.53</v>
      </c>
      <c r="H736" s="20">
        <v>27.43</v>
      </c>
    </row>
    <row r="737" spans="1:8" ht="15" customHeight="1">
      <c r="A737" s="125"/>
      <c r="B737" s="33">
        <v>930.85500000000002</v>
      </c>
      <c r="C737" s="33">
        <v>61.66</v>
      </c>
      <c r="F737" s="128" t="s">
        <v>572</v>
      </c>
      <c r="G737" s="21">
        <v>1159.23</v>
      </c>
      <c r="H737" s="20">
        <v>27.43</v>
      </c>
    </row>
    <row r="738" spans="1:8" ht="15" customHeight="1">
      <c r="A738" s="125"/>
      <c r="B738" s="33">
        <v>962.02</v>
      </c>
      <c r="C738" s="33">
        <v>61.6</v>
      </c>
      <c r="F738" s="128" t="s">
        <v>572</v>
      </c>
      <c r="G738" s="21">
        <v>1160.57</v>
      </c>
      <c r="H738" s="20">
        <v>28.25</v>
      </c>
    </row>
    <row r="739" spans="1:8" ht="15" customHeight="1">
      <c r="A739" s="125"/>
      <c r="B739" s="33">
        <v>981.12400000000002</v>
      </c>
      <c r="C739" s="33">
        <v>61.668999999999997</v>
      </c>
      <c r="F739" s="128" t="s">
        <v>572</v>
      </c>
      <c r="G739" s="21">
        <v>1161.3699999999999</v>
      </c>
      <c r="H739" s="20">
        <v>28.25</v>
      </c>
    </row>
    <row r="740" spans="1:8" ht="15" customHeight="1">
      <c r="A740" s="125"/>
      <c r="B740" s="33">
        <v>981.62300000000005</v>
      </c>
      <c r="C740" s="33">
        <v>61.098999999999997</v>
      </c>
      <c r="F740" s="128" t="s">
        <v>572</v>
      </c>
      <c r="G740" s="21">
        <v>1162.1400000000001</v>
      </c>
      <c r="H740" s="20">
        <v>27.97</v>
      </c>
    </row>
    <row r="741" spans="1:8" ht="15" customHeight="1">
      <c r="A741" s="125"/>
      <c r="B741" s="33">
        <v>990.61800000000005</v>
      </c>
      <c r="C741" s="33">
        <v>61.32</v>
      </c>
      <c r="F741" s="128" t="s">
        <v>572</v>
      </c>
      <c r="G741" s="21">
        <v>1189.55</v>
      </c>
      <c r="H741" s="20">
        <v>28.05</v>
      </c>
    </row>
    <row r="742" spans="1:8" ht="15" customHeight="1">
      <c r="A742" s="125"/>
      <c r="B742" s="33">
        <v>992.29100000000005</v>
      </c>
      <c r="C742" s="33">
        <v>60.423999999999999</v>
      </c>
      <c r="F742" s="128" t="s">
        <v>572</v>
      </c>
      <c r="G742" s="21">
        <v>1189.95</v>
      </c>
      <c r="H742" s="20">
        <v>27.85</v>
      </c>
    </row>
    <row r="743" spans="1:8" ht="15" customHeight="1">
      <c r="A743" s="125"/>
      <c r="B743" s="33">
        <v>1002.377</v>
      </c>
      <c r="C743" s="33">
        <v>60.515999999999998</v>
      </c>
      <c r="F743" s="128" t="s">
        <v>572</v>
      </c>
      <c r="G743" s="21">
        <v>1240.98</v>
      </c>
      <c r="H743" s="20">
        <v>27.81</v>
      </c>
    </row>
    <row r="744" spans="1:8" ht="15" customHeight="1">
      <c r="A744" s="125"/>
      <c r="B744" s="33">
        <v>1022.619</v>
      </c>
      <c r="C744" s="33">
        <v>60.308999999999997</v>
      </c>
      <c r="F744" s="128" t="s">
        <v>572</v>
      </c>
      <c r="G744" s="21">
        <v>1241.3800000000001</v>
      </c>
      <c r="H744" s="20">
        <v>28.01</v>
      </c>
    </row>
    <row r="745" spans="1:8" ht="15" customHeight="1">
      <c r="A745" s="125"/>
      <c r="B745" s="33">
        <v>1041.9839999999999</v>
      </c>
      <c r="C745" s="33">
        <v>60.317999999999998</v>
      </c>
      <c r="F745" s="128" t="s">
        <v>572</v>
      </c>
      <c r="G745" s="21">
        <v>1243.0999999999999</v>
      </c>
      <c r="H745" s="20">
        <v>27.97</v>
      </c>
    </row>
    <row r="746" spans="1:8" ht="15" customHeight="1">
      <c r="A746" s="125"/>
      <c r="B746" s="33">
        <v>1044.653</v>
      </c>
      <c r="C746" s="33">
        <v>60.344999999999999</v>
      </c>
      <c r="F746" s="128" t="s">
        <v>572</v>
      </c>
      <c r="G746" s="21">
        <v>1246.17</v>
      </c>
      <c r="H746" s="20">
        <v>26.81</v>
      </c>
    </row>
    <row r="747" spans="1:8" ht="15" customHeight="1">
      <c r="A747" s="125"/>
      <c r="B747" s="33">
        <v>1044.8889999999999</v>
      </c>
      <c r="C747" s="33">
        <v>59.831000000000003</v>
      </c>
      <c r="F747" s="128" t="s">
        <v>572</v>
      </c>
      <c r="G747" s="21">
        <v>1262.1600000000001</v>
      </c>
      <c r="H747" s="20">
        <v>26.56</v>
      </c>
    </row>
    <row r="748" spans="1:8" ht="15" customHeight="1">
      <c r="A748" s="125"/>
      <c r="B748" s="33">
        <v>1063.6320000000001</v>
      </c>
      <c r="C748" s="33">
        <v>59.668999999999997</v>
      </c>
      <c r="F748" s="128" t="s">
        <v>572</v>
      </c>
      <c r="G748" s="21">
        <v>1279.9100000000001</v>
      </c>
      <c r="H748" s="20">
        <v>26.658000000000001</v>
      </c>
    </row>
    <row r="749" spans="1:8" ht="15" customHeight="1">
      <c r="A749" s="125"/>
      <c r="B749" s="33">
        <v>1067.029</v>
      </c>
      <c r="C749" s="33">
        <v>59.344999999999999</v>
      </c>
      <c r="F749" s="128" t="s">
        <v>572</v>
      </c>
      <c r="G749" s="21">
        <v>1279.9100000000001</v>
      </c>
      <c r="H749" s="20">
        <v>27.257999999999999</v>
      </c>
    </row>
    <row r="750" spans="1:8" ht="15" customHeight="1">
      <c r="A750" s="125"/>
      <c r="B750" s="33">
        <v>1074.046</v>
      </c>
      <c r="C750" s="33">
        <v>59.177999999999997</v>
      </c>
      <c r="F750" s="128" t="s">
        <v>572</v>
      </c>
      <c r="G750" s="21">
        <v>1280.1099999999999</v>
      </c>
      <c r="H750" s="20">
        <v>27.257999999999999</v>
      </c>
    </row>
    <row r="751" spans="1:8" ht="15" customHeight="1">
      <c r="A751" s="125"/>
      <c r="B751" s="33">
        <v>1081.702</v>
      </c>
      <c r="C751" s="33">
        <v>58.018999999999998</v>
      </c>
      <c r="F751" s="128" t="s">
        <v>572</v>
      </c>
      <c r="G751" s="21">
        <v>1280.1099999999999</v>
      </c>
      <c r="H751" s="20">
        <v>26.62</v>
      </c>
    </row>
    <row r="752" spans="1:8" ht="15" customHeight="1">
      <c r="A752" s="125"/>
      <c r="B752" s="33">
        <v>1102.376</v>
      </c>
      <c r="C752" s="33">
        <v>57.853000000000002</v>
      </c>
      <c r="F752" s="128" t="s">
        <v>572</v>
      </c>
      <c r="G752" s="21">
        <v>1280.71</v>
      </c>
      <c r="H752" s="20">
        <v>26.62</v>
      </c>
    </row>
    <row r="753" spans="1:13" ht="15" customHeight="1">
      <c r="A753" s="125"/>
      <c r="B753" s="33">
        <v>1110.3</v>
      </c>
      <c r="C753" s="33">
        <v>55.555999999999997</v>
      </c>
      <c r="F753" s="128" t="s">
        <v>572</v>
      </c>
      <c r="G753" s="21">
        <v>1280.94</v>
      </c>
      <c r="H753" s="20">
        <v>25.57</v>
      </c>
    </row>
    <row r="754" spans="1:13" ht="15" customHeight="1">
      <c r="A754" s="125"/>
      <c r="B754" s="33">
        <v>1118.242</v>
      </c>
      <c r="C754" s="33">
        <v>55.671999999999997</v>
      </c>
      <c r="F754" s="128" t="s">
        <v>572</v>
      </c>
      <c r="G754" s="21">
        <v>1285.47</v>
      </c>
      <c r="H754" s="20">
        <v>25.63</v>
      </c>
    </row>
    <row r="755" spans="1:13" ht="15" customHeight="1">
      <c r="A755" s="125"/>
      <c r="B755" s="33">
        <v>1121.6880000000001</v>
      </c>
      <c r="C755" s="33">
        <v>56.444000000000003</v>
      </c>
      <c r="F755" s="128" t="s">
        <v>572</v>
      </c>
      <c r="G755" s="21">
        <v>1286.55</v>
      </c>
      <c r="H755" s="20">
        <v>26.4</v>
      </c>
    </row>
    <row r="756" spans="1:13" ht="15" customHeight="1">
      <c r="A756" s="125"/>
      <c r="B756" s="33">
        <v>1141.123</v>
      </c>
      <c r="C756" s="33">
        <v>57.418999999999997</v>
      </c>
      <c r="F756" s="128" t="s">
        <v>572</v>
      </c>
      <c r="G756" s="21">
        <v>1301.0899999999999</v>
      </c>
      <c r="H756" s="20">
        <v>26.495999999999999</v>
      </c>
    </row>
    <row r="757" spans="1:13" ht="15" customHeight="1">
      <c r="A757" s="125"/>
      <c r="B757" s="33">
        <v>1161.701</v>
      </c>
      <c r="C757" s="33">
        <v>58.481000000000002</v>
      </c>
      <c r="F757" s="128" t="s">
        <v>572</v>
      </c>
      <c r="G757" s="21">
        <v>1305.56</v>
      </c>
      <c r="H757" s="20">
        <v>25.2</v>
      </c>
    </row>
    <row r="758" spans="1:13" ht="15" customHeight="1">
      <c r="A758" s="125"/>
      <c r="B758" s="33">
        <v>1187.7239999999999</v>
      </c>
      <c r="C758" s="33">
        <v>58.575000000000003</v>
      </c>
      <c r="F758" s="128" t="s">
        <v>572</v>
      </c>
      <c r="G758" s="21">
        <v>1313.33</v>
      </c>
      <c r="H758" s="20">
        <v>25.42</v>
      </c>
      <c r="M758" s="20"/>
    </row>
    <row r="759" spans="1:13" ht="15" customHeight="1">
      <c r="A759" s="125"/>
      <c r="B759" s="33">
        <v>1192.5809999999999</v>
      </c>
      <c r="C759" s="33">
        <v>57.27</v>
      </c>
      <c r="F759" s="128" t="s">
        <v>572</v>
      </c>
      <c r="G759" s="21">
        <v>1319.59</v>
      </c>
      <c r="H759" s="20">
        <v>27.1</v>
      </c>
    </row>
    <row r="760" spans="1:13" ht="15" customHeight="1">
      <c r="A760" s="125"/>
      <c r="B760" s="33">
        <v>1202.126</v>
      </c>
      <c r="C760" s="33">
        <v>57.39</v>
      </c>
      <c r="F760" s="128" t="s">
        <v>572</v>
      </c>
      <c r="G760" s="21">
        <v>1322.29</v>
      </c>
      <c r="H760" s="20">
        <v>27.695999999999998</v>
      </c>
    </row>
    <row r="761" spans="1:13" ht="15" customHeight="1">
      <c r="A761" s="125"/>
      <c r="B761" s="33">
        <v>1220.624</v>
      </c>
      <c r="C761" s="33">
        <v>55.664000000000001</v>
      </c>
      <c r="F761" s="128" t="s">
        <v>572</v>
      </c>
      <c r="G761" s="21">
        <v>1330.44</v>
      </c>
      <c r="H761" s="20">
        <v>28.01</v>
      </c>
    </row>
    <row r="762" spans="1:13" ht="15" customHeight="1">
      <c r="A762" s="125"/>
      <c r="B762" s="33">
        <v>1234.444</v>
      </c>
      <c r="C762" s="33">
        <v>55.329000000000001</v>
      </c>
      <c r="F762" s="128" t="s">
        <v>572</v>
      </c>
      <c r="G762" s="21">
        <v>1336.81</v>
      </c>
      <c r="H762" s="20">
        <v>28.08</v>
      </c>
    </row>
    <row r="763" spans="1:13" ht="15" customHeight="1">
      <c r="A763" s="125"/>
      <c r="B763" s="33">
        <v>1241.5139999999999</v>
      </c>
      <c r="C763" s="33">
        <v>54.776000000000003</v>
      </c>
      <c r="F763" s="128" t="s">
        <v>572</v>
      </c>
      <c r="G763" s="21">
        <v>1340.11</v>
      </c>
      <c r="H763" s="20">
        <v>29.78</v>
      </c>
    </row>
    <row r="764" spans="1:13" ht="15" customHeight="1">
      <c r="A764" s="125"/>
      <c r="B764" s="33">
        <v>1246.6420000000001</v>
      </c>
      <c r="C764" s="33">
        <v>54.786999999999999</v>
      </c>
      <c r="F764" s="128" t="s">
        <v>572</v>
      </c>
      <c r="G764" s="21">
        <v>1340.91</v>
      </c>
      <c r="H764" s="20">
        <v>29.776</v>
      </c>
    </row>
    <row r="765" spans="1:13" ht="15" customHeight="1">
      <c r="A765" s="125"/>
      <c r="B765" s="33">
        <v>1248.662</v>
      </c>
      <c r="C765" s="33">
        <v>56.042999999999999</v>
      </c>
      <c r="F765" s="128" t="s">
        <v>572</v>
      </c>
      <c r="G765" s="21">
        <v>1343.57</v>
      </c>
      <c r="H765" s="20">
        <v>31.451999999999998</v>
      </c>
    </row>
    <row r="766" spans="1:13" ht="15" customHeight="1">
      <c r="A766" s="125"/>
      <c r="B766" s="33">
        <v>1259.97</v>
      </c>
      <c r="C766" s="33">
        <v>55.387999999999998</v>
      </c>
      <c r="F766" s="128" t="s">
        <v>572</v>
      </c>
      <c r="G766" s="21">
        <v>1345.64</v>
      </c>
      <c r="H766" s="20">
        <v>31.59</v>
      </c>
    </row>
    <row r="767" spans="1:13" ht="15" customHeight="1">
      <c r="A767" s="125"/>
      <c r="B767" s="33">
        <v>1282.742</v>
      </c>
      <c r="C767" s="33">
        <v>55.23</v>
      </c>
      <c r="F767" s="128" t="s">
        <v>572</v>
      </c>
      <c r="G767" s="21">
        <v>1345.64</v>
      </c>
      <c r="H767" s="20">
        <v>31.86</v>
      </c>
    </row>
    <row r="768" spans="1:13" ht="15" customHeight="1">
      <c r="A768" s="125"/>
      <c r="B768" s="33">
        <v>1288.104</v>
      </c>
      <c r="C768" s="33">
        <v>56.777999999999999</v>
      </c>
      <c r="F768" s="128" t="s">
        <v>572</v>
      </c>
      <c r="G768" s="21">
        <v>1345.64</v>
      </c>
      <c r="H768" s="20">
        <v>31.59</v>
      </c>
    </row>
    <row r="769" spans="1:8" ht="15" customHeight="1">
      <c r="A769" s="125"/>
      <c r="B769" s="33">
        <v>1297.76</v>
      </c>
      <c r="C769" s="33">
        <v>56.774999999999999</v>
      </c>
      <c r="F769" s="128" t="s">
        <v>572</v>
      </c>
      <c r="G769" s="21">
        <v>1346.42</v>
      </c>
      <c r="H769" s="20">
        <v>31.454999999999998</v>
      </c>
    </row>
    <row r="770" spans="1:8" ht="15" customHeight="1">
      <c r="A770" s="125"/>
      <c r="B770" s="33">
        <v>1307.452</v>
      </c>
      <c r="C770" s="33">
        <v>56.365000000000002</v>
      </c>
      <c r="F770" s="128" t="s">
        <v>572</v>
      </c>
      <c r="G770" s="21">
        <v>1351.37</v>
      </c>
      <c r="H770" s="20">
        <v>28.12</v>
      </c>
    </row>
    <row r="771" spans="1:8" ht="15" customHeight="1">
      <c r="A771" s="125"/>
      <c r="B771" s="33">
        <v>1313.9770000000001</v>
      </c>
      <c r="C771" s="33">
        <v>56.557000000000002</v>
      </c>
      <c r="F771" s="128" t="s">
        <v>572</v>
      </c>
      <c r="G771" s="21">
        <v>1360.68</v>
      </c>
      <c r="H771" s="20">
        <v>27.75</v>
      </c>
    </row>
    <row r="772" spans="1:8" ht="15" customHeight="1">
      <c r="A772" s="125"/>
      <c r="B772" s="33">
        <v>1316.421</v>
      </c>
      <c r="C772" s="33">
        <v>59.438000000000002</v>
      </c>
      <c r="F772" s="128" t="s">
        <v>573</v>
      </c>
      <c r="G772" s="20">
        <v>-15.929</v>
      </c>
      <c r="H772" s="20">
        <v>35.213999999999999</v>
      </c>
    </row>
    <row r="773" spans="1:8" ht="15" customHeight="1">
      <c r="A773" s="125"/>
      <c r="B773" s="33">
        <v>1317.713</v>
      </c>
      <c r="C773" s="33">
        <v>59.497999999999998</v>
      </c>
      <c r="F773" s="128" t="s">
        <v>573</v>
      </c>
      <c r="G773" s="20">
        <v>-10.599</v>
      </c>
      <c r="H773" s="20">
        <v>35.328000000000003</v>
      </c>
    </row>
    <row r="774" spans="1:8" ht="15" customHeight="1">
      <c r="A774" s="125"/>
      <c r="B774" s="33">
        <v>1317.873</v>
      </c>
      <c r="C774" s="33">
        <v>59.463000000000001</v>
      </c>
      <c r="F774" s="128" t="s">
        <v>573</v>
      </c>
      <c r="G774" s="20">
        <v>-1.1020000000000001</v>
      </c>
      <c r="H774" s="20">
        <v>39.701000000000001</v>
      </c>
    </row>
    <row r="775" spans="1:8" ht="15" customHeight="1">
      <c r="A775" s="125"/>
      <c r="B775" s="33">
        <v>1321.25</v>
      </c>
      <c r="C775" s="33">
        <v>61.567</v>
      </c>
      <c r="F775" s="128" t="s">
        <v>573</v>
      </c>
      <c r="G775" s="20">
        <v>0</v>
      </c>
      <c r="H775" s="20">
        <v>39.710999999999999</v>
      </c>
    </row>
    <row r="776" spans="1:8" ht="15" customHeight="1">
      <c r="A776" s="125"/>
      <c r="B776" s="33">
        <v>1321.25</v>
      </c>
      <c r="C776" s="33">
        <v>62.667000000000002</v>
      </c>
      <c r="F776" s="128" t="s">
        <v>573</v>
      </c>
      <c r="G776" s="20">
        <v>0</v>
      </c>
      <c r="H776" s="20">
        <v>40.051000000000002</v>
      </c>
    </row>
    <row r="777" spans="1:8" ht="15" customHeight="1">
      <c r="A777" s="125"/>
      <c r="B777" s="33">
        <v>1321.335</v>
      </c>
      <c r="C777" s="33">
        <v>62.72</v>
      </c>
      <c r="F777" s="128" t="s">
        <v>573</v>
      </c>
      <c r="G777" s="20">
        <v>0</v>
      </c>
      <c r="H777" s="20">
        <v>39.710999999999999</v>
      </c>
    </row>
    <row r="778" spans="1:8" ht="15" customHeight="1">
      <c r="A778" s="125"/>
      <c r="B778" s="33">
        <v>1321.335</v>
      </c>
      <c r="C778" s="33">
        <v>63.92</v>
      </c>
      <c r="F778" s="128" t="s">
        <v>573</v>
      </c>
      <c r="G778" s="20">
        <v>2.5470000000000002</v>
      </c>
      <c r="H778" s="20">
        <v>39.738999999999997</v>
      </c>
    </row>
    <row r="779" spans="1:8" ht="15" customHeight="1">
      <c r="A779" s="125"/>
      <c r="B779" s="33">
        <v>1322.4570000000001</v>
      </c>
      <c r="C779" s="33">
        <v>64.650999999999996</v>
      </c>
      <c r="F779" s="128" t="s">
        <v>573</v>
      </c>
      <c r="G779" s="20">
        <v>10.766999999999999</v>
      </c>
      <c r="H779" s="20">
        <v>35.731000000000002</v>
      </c>
    </row>
    <row r="780" spans="1:8" ht="15" customHeight="1">
      <c r="A780" s="125"/>
      <c r="B780" s="33">
        <v>1322.5830000000001</v>
      </c>
      <c r="C780" s="33">
        <v>66.986000000000004</v>
      </c>
      <c r="F780" s="128" t="s">
        <v>573</v>
      </c>
      <c r="G780" s="20">
        <v>13.871</v>
      </c>
      <c r="H780" s="20">
        <v>35.667000000000002</v>
      </c>
    </row>
    <row r="781" spans="1:8" ht="15" customHeight="1">
      <c r="A781" s="125"/>
      <c r="B781" s="33">
        <v>1323.9469999999999</v>
      </c>
      <c r="C781" s="33">
        <v>66.989999999999995</v>
      </c>
      <c r="F781" s="128" t="s">
        <v>573</v>
      </c>
      <c r="G781" s="20">
        <v>15.617000000000001</v>
      </c>
      <c r="H781" s="20">
        <v>34.988</v>
      </c>
    </row>
    <row r="782" spans="1:8" ht="15" customHeight="1">
      <c r="A782" s="125"/>
      <c r="B782" s="33">
        <v>1323.9469999999999</v>
      </c>
      <c r="C782" s="35">
        <v>67.236000000000004</v>
      </c>
      <c r="F782" s="128" t="s">
        <v>573</v>
      </c>
      <c r="G782" s="20">
        <v>48.94</v>
      </c>
      <c r="H782" s="20">
        <v>35.042999999999999</v>
      </c>
    </row>
    <row r="783" spans="1:8" ht="15" customHeight="1">
      <c r="A783" s="125"/>
      <c r="B783" s="33">
        <v>1323.9469999999999</v>
      </c>
      <c r="C783" s="33">
        <v>66.989999999999995</v>
      </c>
      <c r="F783" s="128" t="s">
        <v>573</v>
      </c>
      <c r="G783" s="20">
        <v>52.091999999999999</v>
      </c>
      <c r="H783" s="20">
        <v>36.491</v>
      </c>
    </row>
    <row r="784" spans="1:8" ht="15" customHeight="1">
      <c r="A784" s="125"/>
      <c r="B784" s="33">
        <v>1341.5150000000001</v>
      </c>
      <c r="C784" s="33">
        <v>66.962000000000003</v>
      </c>
      <c r="F784" s="128" t="s">
        <v>573</v>
      </c>
      <c r="G784" s="20">
        <v>52.759</v>
      </c>
      <c r="H784" s="20">
        <v>36.558999999999997</v>
      </c>
    </row>
    <row r="785" spans="1:8" ht="15" customHeight="1">
      <c r="A785" s="125"/>
      <c r="B785" s="33"/>
      <c r="C785" s="33"/>
      <c r="F785" s="128" t="s">
        <v>573</v>
      </c>
      <c r="G785" s="20">
        <v>55.319000000000003</v>
      </c>
      <c r="H785" s="20">
        <v>35.006999999999998</v>
      </c>
    </row>
    <row r="786" spans="1:8" ht="15" customHeight="1">
      <c r="A786" s="125"/>
      <c r="B786" s="33"/>
      <c r="C786" s="33"/>
      <c r="D786" s="21"/>
      <c r="F786" s="128" t="s">
        <v>573</v>
      </c>
      <c r="G786" s="20">
        <v>56.302</v>
      </c>
      <c r="H786" s="20">
        <v>34.878</v>
      </c>
    </row>
    <row r="787" spans="1:8" ht="15" customHeight="1">
      <c r="A787" s="125"/>
      <c r="B787" s="33"/>
      <c r="C787" s="33"/>
      <c r="D787" s="21"/>
      <c r="F787" s="128" t="s">
        <v>573</v>
      </c>
      <c r="G787" s="20">
        <v>56.725999999999999</v>
      </c>
      <c r="H787" s="20">
        <v>35.664999999999999</v>
      </c>
    </row>
    <row r="788" spans="1:8" ht="15" customHeight="1">
      <c r="A788" s="125"/>
      <c r="B788" s="33"/>
      <c r="C788" s="33"/>
      <c r="D788" s="21"/>
      <c r="F788" s="128" t="s">
        <v>573</v>
      </c>
      <c r="G788" s="20">
        <v>57.503999999999998</v>
      </c>
      <c r="H788" s="20">
        <v>35.624000000000002</v>
      </c>
    </row>
    <row r="789" spans="1:8" ht="15" customHeight="1">
      <c r="A789" s="125"/>
      <c r="B789" s="33"/>
      <c r="C789" s="33"/>
      <c r="D789" s="21"/>
      <c r="F789" s="128" t="s">
        <v>573</v>
      </c>
      <c r="G789" s="20">
        <v>57.83</v>
      </c>
      <c r="H789" s="20">
        <v>35.216000000000001</v>
      </c>
    </row>
    <row r="790" spans="1:8" ht="15" customHeight="1">
      <c r="A790" s="125"/>
      <c r="B790" s="33"/>
      <c r="C790" s="33"/>
      <c r="D790" s="21"/>
      <c r="F790" s="128" t="s">
        <v>573</v>
      </c>
      <c r="G790" s="20">
        <v>102.095</v>
      </c>
      <c r="H790" s="20">
        <v>35.134999999999998</v>
      </c>
    </row>
    <row r="791" spans="1:8" ht="15" customHeight="1">
      <c r="A791" s="125"/>
      <c r="B791" s="33"/>
      <c r="C791" s="33"/>
      <c r="D791" s="21"/>
      <c r="F791" s="128" t="s">
        <v>573</v>
      </c>
      <c r="G791" s="20">
        <v>102.455</v>
      </c>
      <c r="H791" s="20">
        <v>34.731000000000002</v>
      </c>
    </row>
    <row r="792" spans="1:8" ht="15" customHeight="1">
      <c r="A792" s="125"/>
      <c r="B792" s="33"/>
      <c r="C792" s="33"/>
      <c r="D792" s="21"/>
      <c r="F792" s="128" t="s">
        <v>573</v>
      </c>
      <c r="G792" s="20">
        <v>103.477</v>
      </c>
      <c r="H792" s="20">
        <v>34.744999999999997</v>
      </c>
    </row>
    <row r="793" spans="1:8" ht="15" customHeight="1">
      <c r="A793" s="125"/>
      <c r="B793" s="33"/>
      <c r="C793" s="33"/>
      <c r="D793" s="21"/>
      <c r="F793" s="128" t="s">
        <v>573</v>
      </c>
      <c r="G793" s="20">
        <v>105.029</v>
      </c>
      <c r="H793" s="20">
        <v>35.530999999999999</v>
      </c>
    </row>
    <row r="794" spans="1:8" ht="15" customHeight="1">
      <c r="A794" s="125"/>
      <c r="B794" s="33"/>
      <c r="C794" s="33"/>
      <c r="D794" s="21"/>
      <c r="F794" s="128" t="s">
        <v>573</v>
      </c>
      <c r="G794" s="20">
        <v>107.57599999999999</v>
      </c>
      <c r="H794" s="20">
        <v>35.402000000000001</v>
      </c>
    </row>
    <row r="795" spans="1:8" ht="15" customHeight="1">
      <c r="A795" s="125"/>
      <c r="B795" s="33"/>
      <c r="C795" s="33"/>
      <c r="D795" s="21"/>
      <c r="F795" s="128" t="s">
        <v>573</v>
      </c>
      <c r="G795" s="20">
        <v>131.62899999999999</v>
      </c>
      <c r="H795" s="20">
        <v>35.405999999999999</v>
      </c>
    </row>
    <row r="796" spans="1:8" ht="15" customHeight="1">
      <c r="A796" s="125"/>
      <c r="B796" s="33"/>
      <c r="C796" s="33"/>
      <c r="D796" s="21"/>
      <c r="F796" s="128" t="s">
        <v>573</v>
      </c>
      <c r="G796" s="20">
        <v>132.41900000000001</v>
      </c>
      <c r="H796" s="20">
        <v>36.22</v>
      </c>
    </row>
    <row r="797" spans="1:8" ht="15" customHeight="1">
      <c r="A797" s="125"/>
      <c r="B797" s="33"/>
      <c r="C797" s="33"/>
      <c r="D797" s="21"/>
      <c r="F797" s="128" t="s">
        <v>573</v>
      </c>
      <c r="G797" s="20">
        <v>172.696</v>
      </c>
      <c r="H797" s="20">
        <v>36.258000000000003</v>
      </c>
    </row>
    <row r="798" spans="1:8" ht="15" customHeight="1">
      <c r="A798" s="125"/>
      <c r="B798" s="33"/>
      <c r="C798" s="33"/>
      <c r="D798" s="21"/>
      <c r="F798" s="128" t="s">
        <v>573</v>
      </c>
      <c r="G798" s="20">
        <v>185.953</v>
      </c>
      <c r="H798" s="20">
        <v>35.942</v>
      </c>
    </row>
    <row r="799" spans="1:8" ht="15" customHeight="1">
      <c r="A799" s="125"/>
      <c r="B799" s="33"/>
      <c r="C799" s="33"/>
      <c r="D799" s="21"/>
      <c r="F799" s="128" t="s">
        <v>573</v>
      </c>
      <c r="G799" s="20">
        <v>188.279</v>
      </c>
      <c r="H799" s="20">
        <v>35.698</v>
      </c>
    </row>
    <row r="800" spans="1:8" ht="15" customHeight="1">
      <c r="A800" s="125"/>
      <c r="B800" s="33"/>
      <c r="C800" s="33"/>
      <c r="D800" s="21"/>
      <c r="F800" s="128" t="s">
        <v>573</v>
      </c>
      <c r="G800" s="20">
        <v>256.51100000000002</v>
      </c>
      <c r="H800" s="20">
        <v>35.121000000000002</v>
      </c>
    </row>
    <row r="801" spans="1:8" ht="15" customHeight="1">
      <c r="A801" s="125"/>
      <c r="B801" s="33"/>
      <c r="C801" s="33"/>
      <c r="D801" s="21"/>
      <c r="F801" s="128" t="s">
        <v>573</v>
      </c>
      <c r="G801" s="20">
        <v>257.45699999999999</v>
      </c>
      <c r="H801" s="20">
        <v>34.351999999999997</v>
      </c>
    </row>
    <row r="802" spans="1:8" ht="15" customHeight="1">
      <c r="A802" s="125"/>
      <c r="B802" s="33"/>
      <c r="C802" s="33"/>
      <c r="D802" s="21"/>
      <c r="F802" s="128" t="s">
        <v>573</v>
      </c>
      <c r="G802" s="20">
        <v>284.09899999999999</v>
      </c>
      <c r="H802" s="20">
        <v>34.14</v>
      </c>
    </row>
    <row r="803" spans="1:8" ht="15" customHeight="1">
      <c r="A803" s="125"/>
      <c r="B803" s="33"/>
      <c r="C803" s="33"/>
      <c r="D803" s="21"/>
      <c r="F803" s="128" t="s">
        <v>573</v>
      </c>
      <c r="G803" s="20">
        <v>284.57600000000002</v>
      </c>
      <c r="H803" s="20">
        <v>34.555999999999997</v>
      </c>
    </row>
    <row r="804" spans="1:8" ht="15" customHeight="1">
      <c r="A804" s="125"/>
      <c r="B804" s="33"/>
      <c r="C804" s="33"/>
      <c r="D804" s="21"/>
      <c r="F804" s="128" t="s">
        <v>573</v>
      </c>
      <c r="G804" s="20">
        <v>328.1</v>
      </c>
      <c r="H804" s="20">
        <v>34.536000000000001</v>
      </c>
    </row>
    <row r="805" spans="1:8" ht="15" customHeight="1">
      <c r="A805" s="125"/>
      <c r="B805" s="33"/>
      <c r="C805" s="33"/>
      <c r="D805" s="21"/>
      <c r="F805" s="128" t="s">
        <v>573</v>
      </c>
      <c r="G805" s="20">
        <v>335.96</v>
      </c>
      <c r="H805" s="20">
        <v>34.499000000000002</v>
      </c>
    </row>
    <row r="806" spans="1:8" ht="15" customHeight="1">
      <c r="A806" s="125"/>
      <c r="B806" s="33"/>
      <c r="C806" s="33"/>
      <c r="D806" s="21"/>
      <c r="F806" s="128" t="s">
        <v>573</v>
      </c>
      <c r="G806" s="20">
        <v>342.97899999999998</v>
      </c>
      <c r="H806" s="20">
        <v>29.960999999999999</v>
      </c>
    </row>
    <row r="807" spans="1:8" ht="15" customHeight="1">
      <c r="A807" s="125"/>
      <c r="B807" s="33"/>
      <c r="C807" s="33"/>
      <c r="D807" s="21"/>
      <c r="F807" s="128" t="s">
        <v>573</v>
      </c>
      <c r="G807" s="20">
        <v>369.64100000000002</v>
      </c>
      <c r="H807" s="20">
        <v>29.923999999999999</v>
      </c>
    </row>
    <row r="808" spans="1:8" ht="15" customHeight="1">
      <c r="A808" s="125"/>
      <c r="B808" s="33"/>
      <c r="C808" s="33"/>
      <c r="D808" s="21"/>
      <c r="F808" s="128" t="s">
        <v>573</v>
      </c>
      <c r="G808" s="20">
        <v>414.053</v>
      </c>
      <c r="H808" s="20">
        <v>29.974</v>
      </c>
    </row>
    <row r="809" spans="1:8" ht="15" customHeight="1">
      <c r="A809" s="125"/>
      <c r="B809" s="33"/>
      <c r="C809" s="33"/>
      <c r="D809" s="21"/>
      <c r="F809" s="128" t="s">
        <v>573</v>
      </c>
      <c r="G809" s="20">
        <v>415.31900000000002</v>
      </c>
      <c r="H809" s="20">
        <v>28.344000000000001</v>
      </c>
    </row>
    <row r="810" spans="1:8" ht="15" customHeight="1">
      <c r="A810" s="125"/>
      <c r="B810" s="33"/>
      <c r="C810" s="33"/>
      <c r="D810" s="21"/>
      <c r="F810" s="128" t="s">
        <v>573</v>
      </c>
      <c r="G810" s="20">
        <v>422.17099999999999</v>
      </c>
      <c r="H810" s="20">
        <v>27.3</v>
      </c>
    </row>
    <row r="811" spans="1:8" ht="15" customHeight="1">
      <c r="A811" s="125"/>
      <c r="B811" s="33"/>
      <c r="C811" s="33"/>
      <c r="D811" s="21"/>
      <c r="F811" s="128" t="s">
        <v>573</v>
      </c>
      <c r="G811" s="20">
        <v>429.411</v>
      </c>
      <c r="H811" s="20">
        <v>27.154</v>
      </c>
    </row>
    <row r="812" spans="1:8" ht="15" customHeight="1">
      <c r="A812" s="125"/>
      <c r="B812" s="33"/>
      <c r="C812" s="33"/>
      <c r="D812" s="21"/>
      <c r="F812" s="128" t="s">
        <v>573</v>
      </c>
      <c r="G812" s="20">
        <v>447.98899999999998</v>
      </c>
      <c r="H812" s="20">
        <v>28.062000000000001</v>
      </c>
    </row>
    <row r="813" spans="1:8" ht="15" customHeight="1">
      <c r="A813" s="125"/>
      <c r="B813" s="33"/>
      <c r="C813" s="33"/>
      <c r="D813" s="21"/>
      <c r="F813" s="128" t="s">
        <v>573</v>
      </c>
      <c r="G813" s="20">
        <v>467.18</v>
      </c>
      <c r="H813" s="20">
        <v>28.536999999999999</v>
      </c>
    </row>
    <row r="814" spans="1:8" ht="15" customHeight="1">
      <c r="A814" s="125"/>
      <c r="B814" s="33"/>
      <c r="C814" s="33"/>
      <c r="D814" s="21"/>
      <c r="F814" s="128" t="s">
        <v>573</v>
      </c>
      <c r="G814" s="20">
        <v>477.31900000000002</v>
      </c>
      <c r="H814" s="20">
        <v>28.498999999999999</v>
      </c>
    </row>
    <row r="815" spans="1:8" ht="15" customHeight="1">
      <c r="A815" s="125"/>
      <c r="B815" s="33"/>
      <c r="C815" s="33"/>
      <c r="D815" s="21"/>
      <c r="F815" s="128" t="s">
        <v>573</v>
      </c>
      <c r="G815" s="20">
        <v>517.42600000000004</v>
      </c>
      <c r="H815" s="20">
        <v>27.588000000000001</v>
      </c>
    </row>
    <row r="816" spans="1:8" ht="15" customHeight="1">
      <c r="A816" s="125"/>
      <c r="B816" s="33"/>
      <c r="C816" s="33"/>
      <c r="D816" s="21"/>
      <c r="F816" s="128" t="s">
        <v>573</v>
      </c>
      <c r="G816" s="20">
        <v>565.05600000000004</v>
      </c>
      <c r="H816" s="20">
        <v>26.998000000000001</v>
      </c>
    </row>
    <row r="817" spans="1:14" ht="15" customHeight="1">
      <c r="A817" s="125"/>
      <c r="B817" s="33"/>
      <c r="C817" s="33"/>
      <c r="D817" s="21"/>
      <c r="F817" s="128" t="s">
        <v>573</v>
      </c>
      <c r="G817" s="20">
        <v>597.726</v>
      </c>
      <c r="H817" s="20">
        <v>26.472000000000001</v>
      </c>
    </row>
    <row r="818" spans="1:14" ht="15" customHeight="1">
      <c r="A818" s="125"/>
      <c r="B818" s="33"/>
      <c r="C818" s="33"/>
      <c r="D818" s="21"/>
      <c r="F818" s="128" t="s">
        <v>573</v>
      </c>
      <c r="G818" s="20">
        <v>599.91499999999996</v>
      </c>
      <c r="H818" s="20">
        <v>26.096</v>
      </c>
    </row>
    <row r="819" spans="1:14" ht="15" customHeight="1">
      <c r="A819" s="125"/>
      <c r="B819" s="33"/>
      <c r="C819" s="33"/>
      <c r="D819" s="21"/>
      <c r="F819" s="128" t="s">
        <v>573</v>
      </c>
      <c r="G819" s="20">
        <v>613.74</v>
      </c>
      <c r="H819" s="20">
        <v>25.47</v>
      </c>
    </row>
    <row r="820" spans="1:14" ht="15" customHeight="1">
      <c r="A820" s="125"/>
      <c r="B820" s="33"/>
      <c r="C820" s="33"/>
      <c r="D820" s="21"/>
      <c r="F820" s="128" t="s">
        <v>573</v>
      </c>
      <c r="G820" s="20">
        <v>644.27</v>
      </c>
      <c r="H820" s="20">
        <v>24.72</v>
      </c>
    </row>
    <row r="821" spans="1:14" ht="15" customHeight="1">
      <c r="A821" s="125"/>
      <c r="B821" s="33"/>
      <c r="C821" s="33"/>
      <c r="D821" s="21"/>
      <c r="F821" s="128" t="s">
        <v>573</v>
      </c>
      <c r="G821" s="20">
        <v>668.34</v>
      </c>
      <c r="H821" s="20">
        <v>24.67</v>
      </c>
    </row>
    <row r="822" spans="1:14" ht="15" customHeight="1">
      <c r="A822" s="125"/>
      <c r="B822" s="33"/>
      <c r="C822" s="33"/>
      <c r="D822" s="21"/>
      <c r="F822" s="128" t="s">
        <v>573</v>
      </c>
      <c r="G822" s="20">
        <v>690.07</v>
      </c>
      <c r="H822" s="20">
        <v>24.66</v>
      </c>
    </row>
    <row r="823" spans="1:14" ht="30.6" customHeight="1">
      <c r="A823" s="125"/>
      <c r="B823" s="18"/>
      <c r="C823" s="19"/>
      <c r="F823" s="128" t="s">
        <v>573</v>
      </c>
      <c r="G823" s="20">
        <v>691.43</v>
      </c>
      <c r="H823" s="20">
        <v>25.09</v>
      </c>
    </row>
    <row r="824" spans="1:14" s="26" customFormat="1" ht="15" customHeight="1">
      <c r="A824" s="125"/>
      <c r="B824" s="24" t="s">
        <v>169</v>
      </c>
      <c r="C824" s="27" t="s">
        <v>144</v>
      </c>
      <c r="F824" s="128" t="s">
        <v>573</v>
      </c>
      <c r="G824" s="20">
        <v>694.803</v>
      </c>
      <c r="H824" s="20">
        <v>27.510999999999999</v>
      </c>
      <c r="N824" s="28"/>
    </row>
    <row r="825" spans="1:14" ht="15" customHeight="1">
      <c r="A825" s="125"/>
      <c r="B825" s="29" t="s">
        <v>149</v>
      </c>
      <c r="C825" s="29" t="s">
        <v>150</v>
      </c>
      <c r="D825" s="30"/>
      <c r="F825" s="128" t="s">
        <v>573</v>
      </c>
      <c r="G825" s="20">
        <v>715.72699999999998</v>
      </c>
      <c r="H825" s="20">
        <v>27.516999999999999</v>
      </c>
    </row>
    <row r="826" spans="1:14" ht="15" customHeight="1">
      <c r="A826" s="125"/>
      <c r="B826" s="33">
        <v>-17.29</v>
      </c>
      <c r="C826" s="33">
        <v>70.619</v>
      </c>
      <c r="F826" s="128" t="s">
        <v>573</v>
      </c>
      <c r="G826" s="20">
        <v>758.85500000000002</v>
      </c>
      <c r="H826" s="20">
        <v>28.216000000000001</v>
      </c>
      <c r="M826" s="20"/>
    </row>
    <row r="827" spans="1:14" ht="15" customHeight="1">
      <c r="A827" s="125"/>
      <c r="B827" s="33">
        <v>-7.73</v>
      </c>
      <c r="C827" s="33">
        <v>70.778999999999996</v>
      </c>
      <c r="D827" s="21"/>
      <c r="F827" s="128" t="s">
        <v>573</v>
      </c>
      <c r="G827" s="20">
        <v>790.89300000000003</v>
      </c>
      <c r="H827" s="20">
        <v>27.184000000000001</v>
      </c>
    </row>
    <row r="828" spans="1:14" ht="15" customHeight="1">
      <c r="A828" s="125"/>
      <c r="B828" s="33">
        <v>-7.73</v>
      </c>
      <c r="C828" s="33">
        <v>70.978999999999999</v>
      </c>
      <c r="D828" s="21"/>
      <c r="F828" s="128" t="s">
        <v>573</v>
      </c>
      <c r="G828" s="20">
        <v>823.19200000000001</v>
      </c>
      <c r="H828" s="20">
        <v>26.902999999999999</v>
      </c>
    </row>
    <row r="829" spans="1:14" ht="15" customHeight="1">
      <c r="A829" s="125"/>
      <c r="B829" s="33">
        <v>-7.43</v>
      </c>
      <c r="C829" s="33">
        <v>70.978999999999999</v>
      </c>
      <c r="D829" s="21"/>
      <c r="F829" s="128" t="s">
        <v>573</v>
      </c>
      <c r="G829" s="20">
        <v>868.43100000000004</v>
      </c>
      <c r="H829" s="20">
        <v>27.058</v>
      </c>
    </row>
    <row r="830" spans="1:14" ht="15" customHeight="1">
      <c r="A830" s="125"/>
      <c r="B830" s="33">
        <v>-0.65</v>
      </c>
      <c r="C830" s="33">
        <v>75.218999999999994</v>
      </c>
      <c r="D830" s="21"/>
      <c r="F830" s="128" t="s">
        <v>573</v>
      </c>
      <c r="G830" s="20">
        <v>932.298</v>
      </c>
      <c r="H830" s="20">
        <v>26.268000000000001</v>
      </c>
    </row>
    <row r="831" spans="1:14" ht="15" customHeight="1">
      <c r="A831" s="125"/>
      <c r="B831" s="33">
        <v>0</v>
      </c>
      <c r="C831" s="33">
        <v>75.218999999999994</v>
      </c>
      <c r="D831" s="21"/>
      <c r="F831" s="128" t="s">
        <v>573</v>
      </c>
      <c r="G831" s="20">
        <v>937.88</v>
      </c>
      <c r="H831" s="20">
        <v>25.72</v>
      </c>
    </row>
    <row r="832" spans="1:14" ht="15" customHeight="1">
      <c r="A832" s="125"/>
      <c r="B832" s="33">
        <v>0</v>
      </c>
      <c r="C832" s="35">
        <v>75.418999999999997</v>
      </c>
      <c r="D832" s="21"/>
      <c r="F832" s="128" t="s">
        <v>573</v>
      </c>
      <c r="G832" s="20">
        <v>946.34</v>
      </c>
      <c r="H832" s="20">
        <v>25.21</v>
      </c>
    </row>
    <row r="833" spans="1:8" ht="15" customHeight="1">
      <c r="A833" s="125"/>
      <c r="B833" s="33">
        <v>0</v>
      </c>
      <c r="C833" s="33">
        <v>75.218999999999994</v>
      </c>
      <c r="D833" s="21"/>
      <c r="F833" s="128" t="s">
        <v>573</v>
      </c>
      <c r="G833" s="20">
        <v>954.13</v>
      </c>
      <c r="H833" s="20">
        <v>24.57</v>
      </c>
    </row>
    <row r="834" spans="1:8" ht="15" customHeight="1">
      <c r="A834" s="125"/>
      <c r="B834" s="33">
        <v>3.46</v>
      </c>
      <c r="C834" s="33">
        <v>75.218999999999994</v>
      </c>
      <c r="D834" s="21"/>
      <c r="F834" s="128" t="s">
        <v>573</v>
      </c>
      <c r="G834" s="20">
        <v>973.16</v>
      </c>
      <c r="H834" s="20">
        <v>24.67</v>
      </c>
    </row>
    <row r="835" spans="1:8" ht="15" customHeight="1">
      <c r="A835" s="125"/>
      <c r="B835" s="33">
        <v>11.51</v>
      </c>
      <c r="C835" s="33">
        <v>71.278999999999996</v>
      </c>
      <c r="D835" s="21"/>
      <c r="F835" s="128" t="s">
        <v>573</v>
      </c>
      <c r="G835" s="20">
        <v>981.12</v>
      </c>
      <c r="H835" s="20">
        <v>24.83</v>
      </c>
    </row>
    <row r="836" spans="1:8" ht="15" customHeight="1">
      <c r="A836" s="125"/>
      <c r="B836" s="33">
        <v>15.5</v>
      </c>
      <c r="C836" s="33">
        <v>71.248999999999995</v>
      </c>
      <c r="D836" s="21"/>
      <c r="F836" s="128" t="s">
        <v>573</v>
      </c>
      <c r="G836" s="20">
        <v>989.68200000000002</v>
      </c>
      <c r="H836" s="20">
        <v>29.276</v>
      </c>
    </row>
    <row r="837" spans="1:8" ht="15" customHeight="1">
      <c r="A837" s="125"/>
      <c r="B837" s="33">
        <v>24.92</v>
      </c>
      <c r="C837" s="33">
        <v>66.918999999999997</v>
      </c>
      <c r="D837" s="21"/>
      <c r="F837" s="128" t="s">
        <v>573</v>
      </c>
      <c r="G837" s="20">
        <v>989.702</v>
      </c>
      <c r="H837" s="20">
        <v>32.475999999999999</v>
      </c>
    </row>
    <row r="838" spans="1:8" ht="15" customHeight="1">
      <c r="A838" s="125"/>
      <c r="B838" s="33">
        <v>34.57</v>
      </c>
      <c r="C838" s="33">
        <v>66.239000000000004</v>
      </c>
      <c r="D838" s="21"/>
      <c r="F838" s="128" t="s">
        <v>573</v>
      </c>
      <c r="G838" s="20">
        <v>989.81899999999996</v>
      </c>
      <c r="H838" s="20">
        <v>32.296999999999997</v>
      </c>
    </row>
    <row r="839" spans="1:8" ht="15" customHeight="1">
      <c r="A839" s="125"/>
      <c r="B839" s="33">
        <v>40</v>
      </c>
      <c r="C839" s="33">
        <v>67.869</v>
      </c>
      <c r="D839" s="21"/>
      <c r="F839" s="128" t="s">
        <v>573</v>
      </c>
      <c r="G839" s="20">
        <v>1003.985</v>
      </c>
      <c r="H839" s="20">
        <v>32.591999999999999</v>
      </c>
    </row>
    <row r="840" spans="1:8" ht="15" customHeight="1">
      <c r="A840" s="125"/>
      <c r="B840" s="33">
        <v>47.67</v>
      </c>
      <c r="C840" s="33">
        <v>67.688999999999993</v>
      </c>
      <c r="D840" s="21"/>
      <c r="F840" s="128" t="s">
        <v>573</v>
      </c>
      <c r="G840" s="20">
        <v>1006.801</v>
      </c>
      <c r="H840" s="20">
        <v>31.488</v>
      </c>
    </row>
    <row r="841" spans="1:8" ht="15" customHeight="1">
      <c r="A841" s="125"/>
      <c r="B841" s="33">
        <v>55.08</v>
      </c>
      <c r="C841" s="33">
        <v>64.228999999999999</v>
      </c>
      <c r="D841" s="21"/>
      <c r="F841" s="128" t="s">
        <v>573</v>
      </c>
      <c r="G841" s="20">
        <v>1008.44</v>
      </c>
      <c r="H841" s="20">
        <v>31.46</v>
      </c>
    </row>
    <row r="842" spans="1:8" ht="15" customHeight="1">
      <c r="A842" s="125"/>
      <c r="B842" s="33">
        <v>57.89</v>
      </c>
      <c r="C842" s="33">
        <v>63.658999999999999</v>
      </c>
      <c r="D842" s="21"/>
      <c r="F842" s="128" t="s">
        <v>573</v>
      </c>
      <c r="G842" s="20">
        <v>1011.123</v>
      </c>
      <c r="H842" s="20">
        <v>31.672999999999998</v>
      </c>
    </row>
    <row r="843" spans="1:8" ht="15" customHeight="1">
      <c r="A843" s="125"/>
      <c r="B843" s="33">
        <v>94.48</v>
      </c>
      <c r="C843" s="33">
        <v>63.768999999999998</v>
      </c>
      <c r="D843" s="21"/>
      <c r="F843" s="128" t="s">
        <v>573</v>
      </c>
      <c r="G843" s="20">
        <v>1050.4949999999999</v>
      </c>
      <c r="H843" s="20">
        <v>31.587</v>
      </c>
    </row>
    <row r="844" spans="1:8" ht="15" customHeight="1">
      <c r="A844" s="125"/>
      <c r="B844" s="33">
        <v>97.17</v>
      </c>
      <c r="C844" s="33">
        <v>64.158999999999992</v>
      </c>
      <c r="D844" s="21"/>
      <c r="F844" s="128" t="s">
        <v>573</v>
      </c>
      <c r="G844" s="20">
        <v>1053.021</v>
      </c>
      <c r="H844" s="20">
        <v>29.968</v>
      </c>
    </row>
    <row r="845" spans="1:8" ht="15" customHeight="1">
      <c r="A845" s="125"/>
      <c r="B845" s="33">
        <v>99.2</v>
      </c>
      <c r="C845" s="33">
        <v>64.658999999999992</v>
      </c>
      <c r="D845" s="21"/>
      <c r="F845" s="128" t="s">
        <v>573</v>
      </c>
      <c r="G845" s="20">
        <v>1109.73</v>
      </c>
      <c r="H845" s="20">
        <v>29.5</v>
      </c>
    </row>
    <row r="846" spans="1:8" ht="15" customHeight="1">
      <c r="A846" s="125"/>
      <c r="B846" s="33">
        <v>138.77000000000001</v>
      </c>
      <c r="C846" s="33">
        <v>65.778999999999996</v>
      </c>
      <c r="D846" s="21"/>
      <c r="F846" s="128" t="s">
        <v>573</v>
      </c>
      <c r="G846" s="20">
        <v>1110.76</v>
      </c>
      <c r="H846" s="20">
        <v>31.003</v>
      </c>
    </row>
    <row r="847" spans="1:8" ht="15" customHeight="1">
      <c r="A847" s="125"/>
      <c r="B847" s="33">
        <v>157.38999999999999</v>
      </c>
      <c r="C847" s="33">
        <v>65.248999999999995</v>
      </c>
      <c r="D847" s="21"/>
      <c r="F847" s="128" t="s">
        <v>573</v>
      </c>
      <c r="G847" s="20">
        <v>1134.7339999999999</v>
      </c>
      <c r="H847" s="20">
        <v>31.033999999999999</v>
      </c>
    </row>
    <row r="848" spans="1:8" ht="15" customHeight="1">
      <c r="A848" s="125"/>
      <c r="B848" s="33">
        <v>198.3</v>
      </c>
      <c r="C848" s="33">
        <v>64.378999999999991</v>
      </c>
      <c r="D848" s="21"/>
      <c r="F848" s="128" t="s">
        <v>573</v>
      </c>
      <c r="G848" s="20">
        <v>1136.518</v>
      </c>
      <c r="H848" s="20">
        <v>30.341999999999999</v>
      </c>
    </row>
    <row r="849" spans="1:8" ht="15" customHeight="1">
      <c r="A849" s="125"/>
      <c r="B849" s="33">
        <v>202.6</v>
      </c>
      <c r="C849" s="33">
        <v>63.298999999999999</v>
      </c>
      <c r="D849" s="21"/>
      <c r="F849" s="128" t="s">
        <v>573</v>
      </c>
      <c r="G849" s="20">
        <v>1210.31</v>
      </c>
      <c r="H849" s="20">
        <v>30.277000000000001</v>
      </c>
    </row>
    <row r="850" spans="1:8" ht="15" customHeight="1">
      <c r="A850" s="125"/>
      <c r="B850" s="33">
        <v>224.71</v>
      </c>
      <c r="C850" s="33">
        <v>62.738999999999997</v>
      </c>
      <c r="D850" s="21"/>
      <c r="F850" s="128" t="s">
        <v>573</v>
      </c>
      <c r="G850" s="20">
        <v>1214.115</v>
      </c>
      <c r="H850" s="20">
        <v>31.896000000000001</v>
      </c>
    </row>
    <row r="851" spans="1:8" ht="15" customHeight="1">
      <c r="A851" s="125"/>
      <c r="B851" s="33">
        <v>231.07</v>
      </c>
      <c r="C851" s="33">
        <v>64.188999999999993</v>
      </c>
      <c r="D851" s="21"/>
      <c r="F851" s="128" t="s">
        <v>573</v>
      </c>
      <c r="G851" s="20">
        <v>1231.1479999999999</v>
      </c>
      <c r="H851" s="20">
        <v>32.021999999999998</v>
      </c>
    </row>
    <row r="852" spans="1:8" ht="15" customHeight="1">
      <c r="A852" s="125"/>
      <c r="B852" s="33">
        <v>251.64</v>
      </c>
      <c r="C852" s="33">
        <v>65.578999999999994</v>
      </c>
      <c r="D852" s="21"/>
      <c r="F852" s="128" t="s">
        <v>573</v>
      </c>
      <c r="G852" s="20">
        <v>1235.585</v>
      </c>
      <c r="H852" s="20">
        <v>29.561</v>
      </c>
    </row>
    <row r="853" spans="1:8" ht="15" customHeight="1">
      <c r="A853" s="125"/>
      <c r="B853" s="33">
        <v>280.7</v>
      </c>
      <c r="C853" s="33">
        <v>65.808999999999997</v>
      </c>
      <c r="D853" s="21"/>
      <c r="F853" s="128" t="s">
        <v>573</v>
      </c>
      <c r="G853" s="20">
        <v>1236.9449999999999</v>
      </c>
      <c r="H853" s="20">
        <v>29.51</v>
      </c>
    </row>
    <row r="854" spans="1:8" ht="15" customHeight="1">
      <c r="A854" s="125"/>
      <c r="B854" s="33">
        <v>287.16000000000003</v>
      </c>
      <c r="C854" s="33">
        <v>64.658999999999992</v>
      </c>
      <c r="D854" s="21"/>
      <c r="F854" s="128" t="s">
        <v>573</v>
      </c>
      <c r="G854" s="20">
        <v>1237.5450000000001</v>
      </c>
      <c r="H854" s="20">
        <v>30.013000000000002</v>
      </c>
    </row>
    <row r="855" spans="1:8" ht="15" customHeight="1">
      <c r="A855" s="125"/>
      <c r="B855" s="33">
        <v>305.47000000000003</v>
      </c>
      <c r="C855" s="33">
        <v>64.878999999999991</v>
      </c>
      <c r="D855" s="21"/>
      <c r="F855" s="128" t="s">
        <v>573</v>
      </c>
      <c r="G855" s="20">
        <v>1259.059</v>
      </c>
      <c r="H855" s="20">
        <v>30.042000000000002</v>
      </c>
    </row>
    <row r="856" spans="1:8" ht="15" customHeight="1">
      <c r="A856" s="125"/>
      <c r="B856" s="33">
        <v>309.37</v>
      </c>
      <c r="C856" s="33">
        <v>65.378999999999991</v>
      </c>
      <c r="D856" s="21"/>
      <c r="F856" s="128" t="s">
        <v>573</v>
      </c>
      <c r="G856" s="20">
        <v>1261.809</v>
      </c>
      <c r="H856" s="20">
        <v>31.253</v>
      </c>
    </row>
    <row r="857" spans="1:8" ht="15" customHeight="1">
      <c r="A857" s="125"/>
      <c r="B857" s="33">
        <v>330.11</v>
      </c>
      <c r="C857" s="33">
        <v>66.058999999999997</v>
      </c>
      <c r="D857" s="21"/>
      <c r="F857" s="128" t="s">
        <v>573</v>
      </c>
      <c r="G857" s="20">
        <v>1301.6420000000001</v>
      </c>
      <c r="H857" s="20">
        <v>31.058</v>
      </c>
    </row>
    <row r="858" spans="1:8" ht="15" customHeight="1">
      <c r="A858" s="125"/>
      <c r="B858" s="33">
        <v>344.42</v>
      </c>
      <c r="C858" s="33">
        <v>65.459000000000003</v>
      </c>
      <c r="D858" s="21"/>
      <c r="F858" s="128" t="s">
        <v>573</v>
      </c>
      <c r="G858" s="20">
        <v>1302.8579999999999</v>
      </c>
      <c r="H858" s="20">
        <v>31.689</v>
      </c>
    </row>
    <row r="859" spans="1:8" ht="15" customHeight="1">
      <c r="A859" s="125"/>
      <c r="B859" s="33">
        <v>345.97</v>
      </c>
      <c r="C859" s="33">
        <v>63.518999999999998</v>
      </c>
      <c r="D859" s="21"/>
      <c r="F859" s="128" t="s">
        <v>573</v>
      </c>
      <c r="G859" s="20">
        <v>1340.2929999999999</v>
      </c>
      <c r="H859" s="20">
        <v>34.298000000000002</v>
      </c>
    </row>
    <row r="860" spans="1:8" ht="15" customHeight="1">
      <c r="A860" s="125"/>
      <c r="B860" s="33">
        <v>348.12</v>
      </c>
      <c r="C860" s="33">
        <v>62.548999999999999</v>
      </c>
      <c r="D860" s="21"/>
      <c r="F860" s="128" t="s">
        <v>573</v>
      </c>
      <c r="G860" s="20">
        <v>1341.165</v>
      </c>
      <c r="H860" s="20">
        <v>34.851999999999997</v>
      </c>
    </row>
    <row r="861" spans="1:8" ht="15" customHeight="1">
      <c r="A861" s="125"/>
      <c r="B861" s="33">
        <v>353.22</v>
      </c>
      <c r="C861" s="33">
        <v>62.278999999999996</v>
      </c>
      <c r="D861" s="21"/>
      <c r="F861" s="128" t="s">
        <v>573</v>
      </c>
      <c r="G861" s="20">
        <v>1348.107</v>
      </c>
      <c r="H861" s="20">
        <v>34.756999999999998</v>
      </c>
    </row>
    <row r="862" spans="1:8" ht="15" customHeight="1">
      <c r="A862" s="125"/>
      <c r="B862" s="33">
        <v>364.81</v>
      </c>
      <c r="C862" s="33">
        <v>63.518999999999998</v>
      </c>
      <c r="D862" s="21"/>
      <c r="F862" s="128" t="s">
        <v>573</v>
      </c>
      <c r="G862" s="20">
        <v>1354.3979999999999</v>
      </c>
      <c r="H862" s="20">
        <v>37.523000000000003</v>
      </c>
    </row>
    <row r="863" spans="1:8" ht="15" customHeight="1">
      <c r="A863" s="125"/>
      <c r="B863" s="33">
        <v>370.86</v>
      </c>
      <c r="C863" s="33">
        <v>63.678999999999995</v>
      </c>
      <c r="D863" s="21"/>
      <c r="F863" s="128" t="s">
        <v>573</v>
      </c>
      <c r="G863" s="20">
        <v>1355.5170000000001</v>
      </c>
      <c r="H863" s="20">
        <v>37.561999999999998</v>
      </c>
    </row>
    <row r="864" spans="1:8" ht="15" customHeight="1">
      <c r="A864" s="125"/>
      <c r="B864" s="33">
        <v>389.53</v>
      </c>
      <c r="C864" s="33">
        <v>64.709000000000003</v>
      </c>
      <c r="D864" s="21"/>
      <c r="F864" s="128" t="s">
        <v>573</v>
      </c>
      <c r="G864" s="20">
        <v>1355.5170000000001</v>
      </c>
      <c r="H864" s="20">
        <v>37.930999999999997</v>
      </c>
    </row>
    <row r="865" spans="1:13" ht="15" customHeight="1">
      <c r="A865" s="125"/>
      <c r="B865" s="33">
        <v>407.76</v>
      </c>
      <c r="C865" s="33">
        <v>64.628999999999991</v>
      </c>
      <c r="D865" s="21"/>
      <c r="F865" s="128" t="s">
        <v>573</v>
      </c>
      <c r="G865" s="20">
        <v>1355.5170000000001</v>
      </c>
      <c r="H865" s="20">
        <v>37.561999999999998</v>
      </c>
    </row>
    <row r="866" spans="1:13" ht="15" customHeight="1">
      <c r="A866" s="125"/>
      <c r="B866" s="33">
        <v>424.33</v>
      </c>
      <c r="C866" s="33">
        <v>65.959000000000003</v>
      </c>
      <c r="D866" s="21"/>
      <c r="F866" s="128" t="s">
        <v>573</v>
      </c>
      <c r="G866" s="20">
        <v>1357.5830000000001</v>
      </c>
      <c r="H866" s="20">
        <v>37.646999999999998</v>
      </c>
    </row>
    <row r="867" spans="1:13" ht="15" customHeight="1">
      <c r="A867" s="125"/>
      <c r="B867" s="33">
        <v>426.7</v>
      </c>
      <c r="C867" s="33">
        <v>67.078999999999994</v>
      </c>
      <c r="D867" s="21"/>
      <c r="F867" s="128" t="s">
        <v>573</v>
      </c>
      <c r="G867" s="20">
        <v>1364.72</v>
      </c>
      <c r="H867" s="20">
        <v>33.414000000000001</v>
      </c>
    </row>
    <row r="868" spans="1:13" ht="15" customHeight="1">
      <c r="A868" s="125"/>
      <c r="B868" s="33">
        <v>429.83</v>
      </c>
      <c r="C868" s="33">
        <v>65.858999999999995</v>
      </c>
      <c r="D868" s="21"/>
      <c r="F868" s="128" t="s">
        <v>573</v>
      </c>
      <c r="G868" s="20">
        <v>1370.77</v>
      </c>
      <c r="H868" s="20">
        <v>33.368000000000002</v>
      </c>
    </row>
    <row r="869" spans="1:13" ht="15" customHeight="1">
      <c r="A869" s="125"/>
      <c r="B869" s="33">
        <v>431.13</v>
      </c>
      <c r="C869" s="33">
        <v>65.209000000000003</v>
      </c>
      <c r="D869" s="21"/>
      <c r="F869" s="128" t="s">
        <v>574</v>
      </c>
      <c r="G869" s="21">
        <v>-11.497999999999999</v>
      </c>
      <c r="H869" s="20">
        <v>44.308999999999997</v>
      </c>
    </row>
    <row r="870" spans="1:13" ht="15" customHeight="1">
      <c r="A870" s="125"/>
      <c r="B870" s="33">
        <v>433.04</v>
      </c>
      <c r="C870" s="33">
        <v>64.938999999999993</v>
      </c>
      <c r="D870" s="21"/>
      <c r="F870" s="128" t="s">
        <v>574</v>
      </c>
      <c r="G870" s="21">
        <v>-6.4610000000000003</v>
      </c>
      <c r="H870" s="20">
        <v>44.423999999999999</v>
      </c>
    </row>
    <row r="871" spans="1:13" ht="15" customHeight="1">
      <c r="A871" s="125"/>
      <c r="B871" s="33">
        <v>437.4</v>
      </c>
      <c r="C871" s="33">
        <v>65.59899999999999</v>
      </c>
      <c r="F871" s="128" t="s">
        <v>574</v>
      </c>
      <c r="G871" s="21">
        <v>-0.155</v>
      </c>
      <c r="H871" s="20">
        <v>47.402000000000001</v>
      </c>
      <c r="M871" s="20"/>
    </row>
    <row r="872" spans="1:13" ht="15" customHeight="1">
      <c r="A872" s="125"/>
      <c r="B872" s="33">
        <v>440.42</v>
      </c>
      <c r="C872" s="33">
        <v>67.658999999999992</v>
      </c>
      <c r="D872" s="21"/>
      <c r="F872" s="128" t="s">
        <v>574</v>
      </c>
      <c r="G872" s="21">
        <v>0</v>
      </c>
      <c r="H872" s="20">
        <v>47.390999999999998</v>
      </c>
    </row>
    <row r="873" spans="1:13" ht="15" customHeight="1">
      <c r="A873" s="125"/>
      <c r="B873" s="33">
        <v>448.71</v>
      </c>
      <c r="C873" s="33">
        <v>67.718999999999994</v>
      </c>
      <c r="D873" s="21"/>
      <c r="F873" s="128" t="s">
        <v>574</v>
      </c>
      <c r="G873" s="21">
        <v>0</v>
      </c>
      <c r="H873" s="20">
        <v>47.601999999999997</v>
      </c>
    </row>
    <row r="874" spans="1:13" ht="15" customHeight="1">
      <c r="A874" s="125"/>
      <c r="B874" s="33">
        <v>453.43</v>
      </c>
      <c r="C874" s="33">
        <v>68.528999999999996</v>
      </c>
      <c r="D874" s="21"/>
      <c r="F874" s="128" t="s">
        <v>574</v>
      </c>
      <c r="G874" s="21">
        <v>0</v>
      </c>
      <c r="H874" s="20">
        <v>47.390999999999998</v>
      </c>
    </row>
    <row r="875" spans="1:13" ht="15" customHeight="1">
      <c r="A875" s="125"/>
      <c r="B875" s="33">
        <v>470.41</v>
      </c>
      <c r="C875" s="33">
        <v>68.268999999999991</v>
      </c>
      <c r="D875" s="21"/>
      <c r="F875" s="128" t="s">
        <v>574</v>
      </c>
      <c r="G875" s="21">
        <v>2.9289999999999998</v>
      </c>
      <c r="H875" s="20">
        <v>47.195999999999998</v>
      </c>
    </row>
    <row r="876" spans="1:13" ht="15" customHeight="1">
      <c r="A876" s="125"/>
      <c r="B876" s="33">
        <v>472.64</v>
      </c>
      <c r="C876" s="33">
        <v>69.468999999999994</v>
      </c>
      <c r="D876" s="21"/>
      <c r="F876" s="128" t="s">
        <v>574</v>
      </c>
      <c r="G876" s="21">
        <v>6.468</v>
      </c>
      <c r="H876" s="20">
        <v>45.648000000000003</v>
      </c>
    </row>
    <row r="877" spans="1:13" ht="15" customHeight="1">
      <c r="A877" s="125"/>
      <c r="B877" s="33">
        <v>481.38</v>
      </c>
      <c r="C877" s="33">
        <v>69.543999999999997</v>
      </c>
      <c r="D877" s="21"/>
      <c r="F877" s="128" t="s">
        <v>574</v>
      </c>
      <c r="G877" s="21">
        <v>7.7359999999999998</v>
      </c>
      <c r="H877" s="20">
        <v>45.545000000000002</v>
      </c>
    </row>
    <row r="878" spans="1:13" ht="15" customHeight="1">
      <c r="A878" s="125"/>
      <c r="B878" s="33">
        <v>481.52</v>
      </c>
      <c r="C878" s="33">
        <v>69.619</v>
      </c>
      <c r="D878" s="21"/>
      <c r="F878" s="128" t="s">
        <v>574</v>
      </c>
      <c r="G878" s="21">
        <v>9.0220000000000002</v>
      </c>
      <c r="H878" s="20">
        <v>44.869</v>
      </c>
    </row>
    <row r="879" spans="1:13" ht="15" customHeight="1">
      <c r="A879" s="125"/>
      <c r="B879" s="33">
        <v>482.44</v>
      </c>
      <c r="C879" s="33">
        <v>69.314000000000007</v>
      </c>
      <c r="D879" s="21"/>
      <c r="F879" s="128" t="s">
        <v>574</v>
      </c>
      <c r="G879" s="21">
        <v>13.532</v>
      </c>
      <c r="H879" s="20">
        <v>44.890999999999998</v>
      </c>
    </row>
    <row r="880" spans="1:13" ht="15" customHeight="1">
      <c r="A880" s="125"/>
      <c r="B880" s="33">
        <v>484.53</v>
      </c>
      <c r="C880" s="33">
        <v>70.124000000000009</v>
      </c>
      <c r="D880" s="21"/>
      <c r="F880" s="128" t="s">
        <v>574</v>
      </c>
      <c r="G880" s="21">
        <v>17.358000000000001</v>
      </c>
      <c r="H880" s="20">
        <v>43.173000000000002</v>
      </c>
    </row>
    <row r="881" spans="1:8" ht="15" customHeight="1">
      <c r="A881" s="125"/>
      <c r="B881" s="33">
        <v>485.95</v>
      </c>
      <c r="C881" s="33">
        <v>70.134</v>
      </c>
      <c r="D881" s="21"/>
      <c r="F881" s="128" t="s">
        <v>574</v>
      </c>
      <c r="G881" s="21">
        <v>47.139000000000003</v>
      </c>
      <c r="H881" s="20">
        <v>43.186999999999998</v>
      </c>
    </row>
    <row r="882" spans="1:8" ht="15" customHeight="1">
      <c r="A882" s="125"/>
      <c r="B882" s="33">
        <v>487.81</v>
      </c>
      <c r="C882" s="33">
        <v>69.234000000000009</v>
      </c>
      <c r="D882" s="21"/>
      <c r="F882" s="128" t="s">
        <v>574</v>
      </c>
      <c r="G882" s="21">
        <v>47.372</v>
      </c>
      <c r="H882" s="20">
        <v>43.924999999999997</v>
      </c>
    </row>
    <row r="883" spans="1:8" ht="15" customHeight="1">
      <c r="A883" s="125"/>
      <c r="B883" s="33">
        <v>542.55999999999995</v>
      </c>
      <c r="C883" s="33">
        <v>69.024000000000001</v>
      </c>
      <c r="D883" s="21"/>
      <c r="F883" s="128" t="s">
        <v>574</v>
      </c>
      <c r="G883" s="21">
        <v>48.764000000000003</v>
      </c>
      <c r="H883" s="20">
        <v>43.637</v>
      </c>
    </row>
    <row r="884" spans="1:8" ht="15" customHeight="1">
      <c r="A884" s="125"/>
      <c r="B884" s="33">
        <v>543.62</v>
      </c>
      <c r="C884" s="33">
        <v>69.594000000000008</v>
      </c>
      <c r="D884" s="21"/>
      <c r="F884" s="128" t="s">
        <v>574</v>
      </c>
      <c r="G884" s="21">
        <v>81.325000000000003</v>
      </c>
      <c r="H884" s="20">
        <v>43.631</v>
      </c>
    </row>
    <row r="885" spans="1:8" ht="15" customHeight="1">
      <c r="A885" s="125"/>
      <c r="B885" s="33">
        <v>545.89</v>
      </c>
      <c r="C885" s="33">
        <v>68.433999999999997</v>
      </c>
      <c r="D885" s="21"/>
      <c r="F885" s="128" t="s">
        <v>574</v>
      </c>
      <c r="G885" s="21">
        <v>82.162000000000006</v>
      </c>
      <c r="H885" s="20">
        <v>43.963000000000001</v>
      </c>
    </row>
    <row r="886" spans="1:8" ht="15" customHeight="1">
      <c r="A886" s="125"/>
      <c r="B886" s="33">
        <v>549.72</v>
      </c>
      <c r="C886" s="33">
        <v>68.763999999999996</v>
      </c>
      <c r="D886" s="21"/>
      <c r="F886" s="128" t="s">
        <v>574</v>
      </c>
      <c r="G886" s="21">
        <v>84.552999999999997</v>
      </c>
      <c r="H886" s="20">
        <v>44.433</v>
      </c>
    </row>
    <row r="887" spans="1:8" ht="15" customHeight="1">
      <c r="A887" s="125"/>
      <c r="B887" s="33">
        <v>551.08000000000004</v>
      </c>
      <c r="C887" s="33">
        <v>69.254000000000005</v>
      </c>
      <c r="D887" s="21"/>
      <c r="F887" s="128" t="s">
        <v>574</v>
      </c>
      <c r="G887" s="21">
        <v>87.546000000000006</v>
      </c>
      <c r="H887" s="20">
        <v>41.817999999999998</v>
      </c>
    </row>
    <row r="888" spans="1:8" ht="15" customHeight="1">
      <c r="A888" s="125"/>
      <c r="B888" s="33">
        <v>613.79</v>
      </c>
      <c r="C888" s="33">
        <v>68.144000000000005</v>
      </c>
      <c r="D888" s="21"/>
      <c r="F888" s="128" t="s">
        <v>574</v>
      </c>
      <c r="G888" s="21">
        <v>88.337999999999994</v>
      </c>
      <c r="H888" s="20">
        <v>42.075000000000003</v>
      </c>
    </row>
    <row r="889" spans="1:8" ht="15" customHeight="1">
      <c r="A889" s="125"/>
      <c r="B889" s="33">
        <v>615.02</v>
      </c>
      <c r="C889" s="33">
        <v>68.584000000000003</v>
      </c>
      <c r="D889" s="21"/>
      <c r="F889" s="128" t="s">
        <v>574</v>
      </c>
      <c r="G889" s="21">
        <v>90.236999999999995</v>
      </c>
      <c r="H889" s="20">
        <v>43.191000000000003</v>
      </c>
    </row>
    <row r="890" spans="1:8" ht="15" customHeight="1">
      <c r="A890" s="125"/>
      <c r="B890" s="33">
        <v>616.77</v>
      </c>
      <c r="C890" s="33">
        <v>67.494</v>
      </c>
      <c r="D890" s="21"/>
      <c r="F890" s="128" t="s">
        <v>574</v>
      </c>
      <c r="G890" s="21">
        <v>91.766000000000005</v>
      </c>
      <c r="H890" s="20">
        <v>43.386000000000003</v>
      </c>
    </row>
    <row r="891" spans="1:8" ht="15" customHeight="1">
      <c r="A891" s="125"/>
      <c r="B891" s="33">
        <v>622.88</v>
      </c>
      <c r="C891" s="33">
        <v>67.183999999999997</v>
      </c>
      <c r="D891" s="21"/>
      <c r="F891" s="128" t="s">
        <v>574</v>
      </c>
      <c r="G891" s="21">
        <v>93.704999999999998</v>
      </c>
      <c r="H891" s="20">
        <v>42.220999999999997</v>
      </c>
    </row>
    <row r="892" spans="1:8" ht="15" customHeight="1">
      <c r="A892" s="125"/>
      <c r="B892" s="33">
        <v>624.91</v>
      </c>
      <c r="C892" s="33">
        <v>66.123999999999995</v>
      </c>
      <c r="D892" s="21"/>
      <c r="F892" s="128" t="s">
        <v>574</v>
      </c>
      <c r="G892" s="21">
        <v>149.68600000000001</v>
      </c>
      <c r="H892" s="20">
        <v>42.235999999999997</v>
      </c>
    </row>
    <row r="893" spans="1:8" ht="15" customHeight="1">
      <c r="A893" s="125"/>
      <c r="B893" s="33">
        <v>626.94000000000005</v>
      </c>
      <c r="C893" s="33">
        <v>66.164000000000001</v>
      </c>
      <c r="D893" s="21"/>
      <c r="F893" s="128" t="s">
        <v>574</v>
      </c>
      <c r="G893" s="21">
        <v>151.97999999999999</v>
      </c>
      <c r="H893" s="20">
        <v>43.597999999999999</v>
      </c>
    </row>
    <row r="894" spans="1:8" ht="15" customHeight="1">
      <c r="A894" s="125"/>
      <c r="B894" s="33">
        <v>628.36</v>
      </c>
      <c r="C894" s="33">
        <v>67.01400000000001</v>
      </c>
      <c r="D894" s="21"/>
      <c r="F894" s="128" t="s">
        <v>574</v>
      </c>
      <c r="G894" s="21">
        <v>194.476</v>
      </c>
      <c r="H894" s="20">
        <v>43.414000000000001</v>
      </c>
    </row>
    <row r="895" spans="1:8" ht="15" customHeight="1">
      <c r="A895" s="125"/>
      <c r="B895" s="33">
        <v>635.67999999999995</v>
      </c>
      <c r="C895" s="33">
        <v>66.123999999999995</v>
      </c>
      <c r="D895" s="21"/>
      <c r="F895" s="128" t="s">
        <v>574</v>
      </c>
      <c r="G895" s="21">
        <v>194.72399999999999</v>
      </c>
      <c r="H895" s="20">
        <v>43.76</v>
      </c>
    </row>
    <row r="896" spans="1:8" ht="15" customHeight="1">
      <c r="A896" s="125"/>
      <c r="B896" s="33">
        <v>641.25</v>
      </c>
      <c r="C896" s="33">
        <v>65.963999999999999</v>
      </c>
      <c r="D896" s="21"/>
      <c r="F896" s="128" t="s">
        <v>574</v>
      </c>
      <c r="G896" s="21">
        <v>199.22200000000001</v>
      </c>
      <c r="H896" s="20">
        <v>43.624000000000002</v>
      </c>
    </row>
    <row r="897" spans="1:8" ht="15" customHeight="1">
      <c r="A897" s="125"/>
      <c r="B897" s="33">
        <v>645.54</v>
      </c>
      <c r="C897" s="33">
        <v>65.674000000000007</v>
      </c>
      <c r="D897" s="21"/>
      <c r="F897" s="128" t="s">
        <v>574</v>
      </c>
      <c r="G897" s="21">
        <v>199.67400000000001</v>
      </c>
      <c r="H897" s="20">
        <v>42.848999999999997</v>
      </c>
    </row>
    <row r="898" spans="1:8" ht="15" customHeight="1">
      <c r="A898" s="125"/>
      <c r="B898" s="33">
        <v>655.41</v>
      </c>
      <c r="C898" s="33">
        <v>66.314000000000007</v>
      </c>
      <c r="D898" s="21"/>
      <c r="F898" s="128" t="s">
        <v>574</v>
      </c>
      <c r="G898" s="21">
        <v>248.226</v>
      </c>
      <c r="H898" s="20">
        <v>42.841999999999999</v>
      </c>
    </row>
    <row r="899" spans="1:8" ht="15" customHeight="1">
      <c r="A899" s="125"/>
      <c r="B899" s="33">
        <v>666.8</v>
      </c>
      <c r="C899" s="33">
        <v>66.674000000000007</v>
      </c>
      <c r="D899" s="21"/>
      <c r="F899" s="128" t="s">
        <v>574</v>
      </c>
      <c r="G899" s="21">
        <v>251.44800000000001</v>
      </c>
      <c r="H899" s="20">
        <v>42.655000000000001</v>
      </c>
    </row>
    <row r="900" spans="1:8" ht="15" customHeight="1">
      <c r="A900" s="125"/>
      <c r="B900" s="33">
        <v>670.13</v>
      </c>
      <c r="C900" s="33">
        <v>66.914000000000001</v>
      </c>
      <c r="D900" s="21"/>
      <c r="F900" s="128" t="s">
        <v>574</v>
      </c>
      <c r="G900" s="21">
        <v>255.53700000000001</v>
      </c>
      <c r="H900" s="20">
        <v>42.531999999999996</v>
      </c>
    </row>
    <row r="901" spans="1:8" ht="15" customHeight="1">
      <c r="A901" s="125"/>
      <c r="B901" s="33">
        <v>693.09</v>
      </c>
      <c r="C901" s="33">
        <v>68.064000000000007</v>
      </c>
      <c r="D901" s="21"/>
      <c r="F901" s="128" t="s">
        <v>574</v>
      </c>
      <c r="G901" s="21">
        <v>259.47300000000001</v>
      </c>
      <c r="H901" s="20">
        <v>38.826000000000001</v>
      </c>
    </row>
    <row r="902" spans="1:8" ht="15" customHeight="1">
      <c r="A902" s="125"/>
      <c r="B902" s="33">
        <v>710.51</v>
      </c>
      <c r="C902" s="33">
        <v>67.51400000000001</v>
      </c>
      <c r="D902" s="21"/>
      <c r="F902" s="128" t="s">
        <v>574</v>
      </c>
      <c r="G902" s="21">
        <v>284.65199999999999</v>
      </c>
      <c r="H902" s="20">
        <v>38.869</v>
      </c>
    </row>
    <row r="903" spans="1:8" ht="15" customHeight="1">
      <c r="A903" s="125"/>
      <c r="B903" s="33">
        <v>758.23</v>
      </c>
      <c r="C903" s="33">
        <v>67.153999999999996</v>
      </c>
      <c r="D903" s="21"/>
      <c r="F903" s="128" t="s">
        <v>574</v>
      </c>
      <c r="G903" s="21">
        <v>286.81</v>
      </c>
      <c r="H903" s="20">
        <v>37.716999999999999</v>
      </c>
    </row>
    <row r="904" spans="1:8" ht="15" customHeight="1">
      <c r="A904" s="125"/>
      <c r="B904" s="33">
        <v>791.33</v>
      </c>
      <c r="C904" s="33">
        <v>66.634</v>
      </c>
      <c r="D904" s="21"/>
      <c r="F904" s="128" t="s">
        <v>574</v>
      </c>
      <c r="G904" s="21">
        <v>300.73</v>
      </c>
      <c r="H904" s="20">
        <v>37.831000000000003</v>
      </c>
    </row>
    <row r="905" spans="1:8" ht="15" customHeight="1">
      <c r="A905" s="125"/>
      <c r="B905" s="33">
        <v>835.14</v>
      </c>
      <c r="C905" s="33">
        <v>66.174000000000007</v>
      </c>
      <c r="D905" s="21"/>
      <c r="F905" s="128" t="s">
        <v>574</v>
      </c>
      <c r="G905" s="21">
        <v>303.64499999999998</v>
      </c>
      <c r="H905" s="20">
        <v>36.502000000000002</v>
      </c>
    </row>
    <row r="906" spans="1:8" ht="15" customHeight="1">
      <c r="A906" s="125"/>
      <c r="B906" s="33">
        <v>836.58</v>
      </c>
      <c r="C906" s="33">
        <v>65.26400000000001</v>
      </c>
      <c r="D906" s="21"/>
      <c r="F906" s="128" t="s">
        <v>574</v>
      </c>
      <c r="G906" s="21">
        <v>315.512</v>
      </c>
      <c r="H906" s="20">
        <v>36.706000000000003</v>
      </c>
    </row>
    <row r="907" spans="1:8" ht="15" customHeight="1">
      <c r="A907" s="125"/>
      <c r="B907" s="33">
        <v>867.03</v>
      </c>
      <c r="C907" s="33">
        <v>66.024000000000001</v>
      </c>
      <c r="D907" s="21"/>
      <c r="F907" s="128" t="s">
        <v>574</v>
      </c>
      <c r="G907" s="21">
        <v>316.88099999999997</v>
      </c>
      <c r="H907" s="20">
        <v>36.527000000000001</v>
      </c>
    </row>
    <row r="908" spans="1:8" ht="15" customHeight="1">
      <c r="A908" s="125"/>
      <c r="B908" s="33">
        <v>871.86</v>
      </c>
      <c r="C908" s="33">
        <v>67.194000000000003</v>
      </c>
      <c r="D908" s="21"/>
      <c r="F908" s="128" t="s">
        <v>574</v>
      </c>
      <c r="G908" s="21">
        <v>319.28899999999999</v>
      </c>
      <c r="H908" s="20">
        <v>36.082999999999998</v>
      </c>
    </row>
    <row r="909" spans="1:8" ht="15" customHeight="1">
      <c r="A909" s="125"/>
      <c r="B909" s="33">
        <v>880.08</v>
      </c>
      <c r="C909" s="33">
        <v>67.323999999999998</v>
      </c>
      <c r="D909" s="21"/>
      <c r="F909" s="128" t="s">
        <v>574</v>
      </c>
      <c r="G909" s="21">
        <v>324.44499999999999</v>
      </c>
      <c r="H909" s="20">
        <v>36.203000000000003</v>
      </c>
    </row>
    <row r="910" spans="1:8" ht="15" customHeight="1">
      <c r="A910" s="125"/>
      <c r="B910" s="33">
        <v>884.3</v>
      </c>
      <c r="C910" s="33">
        <v>68.844000000000008</v>
      </c>
      <c r="D910" s="21"/>
      <c r="F910" s="128" t="s">
        <v>574</v>
      </c>
      <c r="G910" s="21">
        <v>328.02100000000002</v>
      </c>
      <c r="H910" s="20">
        <v>36.552999999999997</v>
      </c>
    </row>
    <row r="911" spans="1:8" ht="15" customHeight="1">
      <c r="A911" s="125"/>
      <c r="B911" s="33">
        <v>886.64</v>
      </c>
      <c r="C911" s="33">
        <v>68.994</v>
      </c>
      <c r="D911" s="21"/>
      <c r="F911" s="128" t="s">
        <v>574</v>
      </c>
      <c r="G911" s="21">
        <v>351.24599999999998</v>
      </c>
      <c r="H911" s="20">
        <v>37.44</v>
      </c>
    </row>
    <row r="912" spans="1:8" ht="15" customHeight="1">
      <c r="A912" s="125"/>
      <c r="B912" s="33">
        <v>888.06</v>
      </c>
      <c r="C912" s="33">
        <v>68.064000000000007</v>
      </c>
      <c r="D912" s="21"/>
      <c r="F912" s="128" t="s">
        <v>574</v>
      </c>
      <c r="G912" s="21">
        <v>374.86500000000001</v>
      </c>
      <c r="H912" s="20">
        <v>37.442</v>
      </c>
    </row>
    <row r="913" spans="1:13" ht="15" customHeight="1">
      <c r="A913" s="125"/>
      <c r="B913" s="33">
        <v>893.13</v>
      </c>
      <c r="C913" s="33">
        <v>67.174000000000007</v>
      </c>
      <c r="D913" s="21"/>
      <c r="F913" s="128" t="s">
        <v>574</v>
      </c>
      <c r="G913" s="21">
        <v>419.35599999999999</v>
      </c>
      <c r="H913" s="20">
        <v>36.854999999999997</v>
      </c>
    </row>
    <row r="914" spans="1:13" ht="15" customHeight="1">
      <c r="A914" s="125"/>
      <c r="B914" s="33">
        <v>931.94</v>
      </c>
      <c r="C914" s="33">
        <v>66.594000000000008</v>
      </c>
      <c r="D914" s="21"/>
      <c r="F914" s="128" t="s">
        <v>574</v>
      </c>
      <c r="G914" s="21">
        <v>454.83800000000002</v>
      </c>
      <c r="H914" s="20">
        <v>36.295000000000002</v>
      </c>
    </row>
    <row r="915" spans="1:13" ht="15" customHeight="1">
      <c r="A915" s="125"/>
      <c r="B915" s="33">
        <v>959.39</v>
      </c>
      <c r="C915" s="33">
        <v>66.554000000000002</v>
      </c>
      <c r="D915" s="21"/>
      <c r="F915" s="128" t="s">
        <v>574</v>
      </c>
      <c r="G915" s="21">
        <v>468.28199999999998</v>
      </c>
      <c r="H915" s="20">
        <v>36.216999999999999</v>
      </c>
    </row>
    <row r="916" spans="1:13" ht="15" customHeight="1">
      <c r="A916" s="125"/>
      <c r="B916" s="33">
        <v>963.47</v>
      </c>
      <c r="C916" s="33">
        <v>67.314000000000007</v>
      </c>
      <c r="F916" s="128" t="s">
        <v>574</v>
      </c>
      <c r="G916" s="21">
        <v>469.65899999999999</v>
      </c>
      <c r="H916" s="20">
        <v>36.423000000000002</v>
      </c>
      <c r="M916" s="20"/>
    </row>
    <row r="917" spans="1:13" ht="15" customHeight="1">
      <c r="A917" s="125"/>
      <c r="B917" s="33">
        <v>967.72</v>
      </c>
      <c r="C917" s="33">
        <v>67.304000000000002</v>
      </c>
      <c r="D917" s="21"/>
      <c r="F917" s="128" t="s">
        <v>574</v>
      </c>
      <c r="G917" s="21">
        <v>483.32499999999999</v>
      </c>
      <c r="H917" s="20">
        <v>36.101999999999997</v>
      </c>
    </row>
    <row r="918" spans="1:13" ht="15" customHeight="1">
      <c r="A918" s="125"/>
      <c r="B918" s="33">
        <v>969.72</v>
      </c>
      <c r="C918" s="33">
        <v>65.603999999999999</v>
      </c>
      <c r="D918" s="21"/>
      <c r="F918" s="128" t="s">
        <v>574</v>
      </c>
      <c r="G918" s="21">
        <v>508.66699999999997</v>
      </c>
      <c r="H918" s="20">
        <v>36.18</v>
      </c>
    </row>
    <row r="919" spans="1:13" ht="15" customHeight="1">
      <c r="A919" s="125"/>
      <c r="B919" s="33">
        <v>977.33</v>
      </c>
      <c r="C919" s="33">
        <v>65.494</v>
      </c>
      <c r="D919" s="21"/>
      <c r="F919" s="128" t="s">
        <v>574</v>
      </c>
      <c r="G919" s="21">
        <v>540.17600000000004</v>
      </c>
      <c r="H919" s="20">
        <v>35.326999999999998</v>
      </c>
    </row>
    <row r="920" spans="1:13" ht="15" customHeight="1">
      <c r="A920" s="125"/>
      <c r="B920" s="33">
        <v>981.47</v>
      </c>
      <c r="C920" s="33">
        <v>65.614000000000004</v>
      </c>
      <c r="D920" s="21"/>
      <c r="F920" s="128" t="s">
        <v>574</v>
      </c>
      <c r="G920" s="21">
        <v>562.56100000000004</v>
      </c>
      <c r="H920" s="20">
        <v>33.755000000000003</v>
      </c>
    </row>
    <row r="921" spans="1:13" ht="15" customHeight="1">
      <c r="A921" s="125"/>
      <c r="B921" s="33">
        <v>984.32</v>
      </c>
      <c r="C921" s="33">
        <v>67.744</v>
      </c>
      <c r="D921" s="21"/>
      <c r="F921" s="128" t="s">
        <v>574</v>
      </c>
      <c r="G921" s="21">
        <v>575.89499999999998</v>
      </c>
      <c r="H921" s="20">
        <v>33.350999999999999</v>
      </c>
    </row>
    <row r="922" spans="1:13" ht="15" customHeight="1">
      <c r="A922" s="125"/>
      <c r="B922" s="33">
        <v>985.82</v>
      </c>
      <c r="C922" s="33">
        <v>67.744</v>
      </c>
      <c r="D922" s="21"/>
      <c r="F922" s="128" t="s">
        <v>574</v>
      </c>
      <c r="G922" s="21">
        <v>584.37599999999998</v>
      </c>
      <c r="H922" s="20">
        <v>32.401000000000003</v>
      </c>
    </row>
    <row r="923" spans="1:13" ht="15" customHeight="1">
      <c r="A923" s="125"/>
      <c r="B923" s="33">
        <v>991.47</v>
      </c>
      <c r="C923" s="33">
        <v>67.194000000000003</v>
      </c>
      <c r="D923" s="21"/>
      <c r="F923" s="128" t="s">
        <v>574</v>
      </c>
      <c r="G923" s="21">
        <v>601.40300000000002</v>
      </c>
      <c r="H923" s="20">
        <v>32.787999999999997</v>
      </c>
    </row>
    <row r="924" spans="1:13" ht="15" customHeight="1">
      <c r="A924" s="125"/>
      <c r="B924" s="33">
        <v>1063.6400000000001</v>
      </c>
      <c r="C924" s="33">
        <v>67.134</v>
      </c>
      <c r="D924" s="21"/>
      <c r="F924" s="128" t="s">
        <v>574</v>
      </c>
      <c r="G924" s="21">
        <v>605.11099999999999</v>
      </c>
      <c r="H924" s="20">
        <v>34.35</v>
      </c>
    </row>
    <row r="925" spans="1:13" ht="15" customHeight="1">
      <c r="A925" s="125"/>
      <c r="B925" s="33">
        <v>1063.6400000000001</v>
      </c>
      <c r="C925" s="33">
        <v>67.534000000000006</v>
      </c>
      <c r="D925" s="21"/>
      <c r="F925" s="128" t="s">
        <v>574</v>
      </c>
      <c r="G925" s="21">
        <v>625.37</v>
      </c>
      <c r="H925" s="20">
        <v>34.521999999999998</v>
      </c>
    </row>
    <row r="926" spans="1:13" ht="15" customHeight="1">
      <c r="A926" s="125"/>
      <c r="B926" s="33">
        <v>1063.98</v>
      </c>
      <c r="C926" s="33">
        <v>67.51400000000001</v>
      </c>
      <c r="D926" s="21"/>
      <c r="F926" s="128" t="s">
        <v>574</v>
      </c>
      <c r="G926" s="21">
        <v>640.04399999999998</v>
      </c>
      <c r="H926" s="20">
        <v>34.031999999999996</v>
      </c>
    </row>
    <row r="927" spans="1:13" ht="15" customHeight="1">
      <c r="A927" s="125"/>
      <c r="B927" s="33">
        <v>1063.98</v>
      </c>
      <c r="C927" s="33">
        <v>66.914000000000001</v>
      </c>
      <c r="D927" s="21"/>
      <c r="F927" s="128" t="s">
        <v>574</v>
      </c>
      <c r="G927" s="21">
        <v>643.59</v>
      </c>
      <c r="H927" s="20">
        <v>33.655000000000001</v>
      </c>
    </row>
    <row r="928" spans="1:13" ht="15" customHeight="1">
      <c r="A928" s="125"/>
      <c r="B928" s="33">
        <v>1064.69</v>
      </c>
      <c r="C928" s="33">
        <v>66.903999999999996</v>
      </c>
      <c r="D928" s="21"/>
      <c r="F928" s="128" t="s">
        <v>574</v>
      </c>
      <c r="G928" s="21">
        <v>660.33</v>
      </c>
      <c r="H928" s="20">
        <v>32.89</v>
      </c>
    </row>
    <row r="929" spans="1:8" ht="15" customHeight="1">
      <c r="A929" s="125"/>
      <c r="B929" s="33">
        <v>1064.69</v>
      </c>
      <c r="C929" s="33">
        <v>67.504000000000005</v>
      </c>
      <c r="D929" s="21"/>
      <c r="F929" s="128" t="s">
        <v>574</v>
      </c>
      <c r="G929" s="21">
        <v>681.62</v>
      </c>
      <c r="H929" s="20">
        <v>32.56</v>
      </c>
    </row>
    <row r="930" spans="1:8" ht="15" customHeight="1">
      <c r="A930" s="125"/>
      <c r="B930" s="33">
        <v>1094.02</v>
      </c>
      <c r="C930" s="33">
        <v>67.644000000000005</v>
      </c>
      <c r="D930" s="21"/>
      <c r="F930" s="128" t="s">
        <v>574</v>
      </c>
      <c r="G930" s="21">
        <v>751.48</v>
      </c>
      <c r="H930" s="20">
        <v>32.24</v>
      </c>
    </row>
    <row r="931" spans="1:8" ht="15" customHeight="1">
      <c r="A931" s="125"/>
      <c r="B931" s="33">
        <v>1094.1199999999999</v>
      </c>
      <c r="C931" s="33">
        <v>67.144000000000005</v>
      </c>
      <c r="D931" s="21"/>
      <c r="F931" s="128" t="s">
        <v>574</v>
      </c>
      <c r="G931" s="21">
        <v>822.25400000000002</v>
      </c>
      <c r="H931" s="20">
        <v>32.110999999999997</v>
      </c>
    </row>
    <row r="932" spans="1:8" ht="15" customHeight="1">
      <c r="A932" s="125"/>
      <c r="B932" s="33">
        <v>1094.4100000000001</v>
      </c>
      <c r="C932" s="33">
        <v>67.144000000000005</v>
      </c>
      <c r="D932" s="21"/>
      <c r="F932" s="128" t="s">
        <v>574</v>
      </c>
      <c r="G932" s="21">
        <v>823.16</v>
      </c>
      <c r="H932" s="20">
        <v>34.055999999999997</v>
      </c>
    </row>
    <row r="933" spans="1:8" ht="15" customHeight="1">
      <c r="A933" s="125"/>
      <c r="B933" s="33">
        <v>1099.3599999999999</v>
      </c>
      <c r="C933" s="33">
        <v>70.084000000000003</v>
      </c>
      <c r="D933" s="21"/>
      <c r="F933" s="128" t="s">
        <v>574</v>
      </c>
      <c r="G933" s="21">
        <v>823.92</v>
      </c>
      <c r="H933" s="20">
        <v>35.975000000000001</v>
      </c>
    </row>
    <row r="934" spans="1:8" ht="15" customHeight="1">
      <c r="A934" s="125"/>
      <c r="B934" s="33">
        <v>1104.1099999999999</v>
      </c>
      <c r="C934" s="33">
        <v>69.963999999999999</v>
      </c>
      <c r="D934" s="21"/>
      <c r="F934" s="128" t="s">
        <v>574</v>
      </c>
      <c r="G934" s="21">
        <v>824.13300000000004</v>
      </c>
      <c r="H934" s="20">
        <v>36.026000000000003</v>
      </c>
    </row>
    <row r="935" spans="1:8" ht="15" customHeight="1">
      <c r="A935" s="125"/>
      <c r="B935" s="33">
        <v>1104.3399999999999</v>
      </c>
      <c r="C935" s="33">
        <v>70.293999999999997</v>
      </c>
      <c r="D935" s="21"/>
      <c r="F935" s="128" t="s">
        <v>574</v>
      </c>
      <c r="G935" s="21">
        <v>839.84699999999998</v>
      </c>
      <c r="H935" s="20">
        <v>36.002000000000002</v>
      </c>
    </row>
    <row r="936" spans="1:8" ht="15" customHeight="1">
      <c r="A936" s="125"/>
      <c r="B936" s="33">
        <v>1141.48</v>
      </c>
      <c r="C936" s="33">
        <v>70.254000000000005</v>
      </c>
      <c r="D936" s="21"/>
      <c r="F936" s="128" t="s">
        <v>574</v>
      </c>
      <c r="G936" s="21">
        <v>858.18799999999999</v>
      </c>
      <c r="H936" s="20">
        <v>36.000999999999998</v>
      </c>
    </row>
    <row r="937" spans="1:8" ht="15" customHeight="1">
      <c r="A937" s="125"/>
      <c r="B937" s="33">
        <v>1141.48</v>
      </c>
      <c r="C937" s="33">
        <v>70.454000000000008</v>
      </c>
      <c r="D937" s="21"/>
      <c r="F937" s="128" t="s">
        <v>574</v>
      </c>
      <c r="G937" s="21">
        <v>888.51599999999996</v>
      </c>
      <c r="H937" s="20">
        <v>36.927</v>
      </c>
    </row>
    <row r="938" spans="1:8" ht="15" customHeight="1">
      <c r="A938" s="125"/>
      <c r="B938" s="33">
        <v>1141.6099999999999</v>
      </c>
      <c r="C938" s="33">
        <v>70.454000000000008</v>
      </c>
      <c r="D938" s="21"/>
      <c r="F938" s="128" t="s">
        <v>574</v>
      </c>
      <c r="G938" s="21">
        <v>908.68700000000001</v>
      </c>
      <c r="H938" s="20">
        <v>37.999000000000002</v>
      </c>
    </row>
    <row r="939" spans="1:8" ht="15" customHeight="1">
      <c r="A939" s="125"/>
      <c r="B939" s="33">
        <v>1141.6099999999999</v>
      </c>
      <c r="C939" s="33">
        <v>69.954000000000008</v>
      </c>
      <c r="D939" s="21"/>
      <c r="F939" s="128" t="s">
        <v>574</v>
      </c>
      <c r="G939" s="21">
        <v>934.01099999999997</v>
      </c>
      <c r="H939" s="20">
        <v>37.631</v>
      </c>
    </row>
    <row r="940" spans="1:8" ht="15" customHeight="1">
      <c r="A940" s="125"/>
      <c r="B940" s="33">
        <v>1142.1300000000001</v>
      </c>
      <c r="C940" s="33">
        <v>69.963999999999999</v>
      </c>
      <c r="D940" s="21"/>
      <c r="F940" s="128" t="s">
        <v>574</v>
      </c>
      <c r="G940" s="21">
        <v>948.78899999999999</v>
      </c>
      <c r="H940" s="20">
        <v>37.935000000000002</v>
      </c>
    </row>
    <row r="941" spans="1:8" ht="15" customHeight="1">
      <c r="A941" s="125"/>
      <c r="B941" s="33">
        <v>1142.1300000000001</v>
      </c>
      <c r="C941" s="33">
        <v>70.463999999999999</v>
      </c>
      <c r="D941" s="21"/>
      <c r="F941" s="128" t="s">
        <v>574</v>
      </c>
      <c r="G941" s="21">
        <v>955.23500000000001</v>
      </c>
      <c r="H941" s="20">
        <v>39.084000000000003</v>
      </c>
    </row>
    <row r="942" spans="1:8" ht="15" customHeight="1">
      <c r="A942" s="125"/>
      <c r="B942" s="33">
        <v>1163.92</v>
      </c>
      <c r="C942" s="33">
        <v>70.484000000000009</v>
      </c>
      <c r="D942" s="21"/>
      <c r="F942" s="128" t="s">
        <v>574</v>
      </c>
      <c r="G942" s="21">
        <v>966.40899999999999</v>
      </c>
      <c r="H942" s="20">
        <v>39.034999999999997</v>
      </c>
    </row>
    <row r="943" spans="1:8" ht="15" customHeight="1">
      <c r="A943" s="125"/>
      <c r="B943" s="33">
        <v>1163.92</v>
      </c>
      <c r="C943" s="33">
        <v>69.984000000000009</v>
      </c>
      <c r="D943" s="21"/>
      <c r="F943" s="128" t="s">
        <v>574</v>
      </c>
      <c r="G943" s="21">
        <v>1003.957</v>
      </c>
      <c r="H943" s="20">
        <v>39.061999999999998</v>
      </c>
    </row>
    <row r="944" spans="1:8" ht="15" customHeight="1">
      <c r="A944" s="125"/>
      <c r="B944" s="33">
        <v>1186.1400000000001</v>
      </c>
      <c r="C944" s="33">
        <v>69.634</v>
      </c>
      <c r="D944" s="21"/>
      <c r="F944" s="128" t="s">
        <v>574</v>
      </c>
      <c r="G944" s="21">
        <v>1006.557</v>
      </c>
      <c r="H944" s="20">
        <v>40.965000000000003</v>
      </c>
    </row>
    <row r="945" spans="1:8" ht="15" customHeight="1">
      <c r="A945" s="125"/>
      <c r="B945" s="33">
        <v>1186.1400000000001</v>
      </c>
      <c r="C945" s="33">
        <v>70.034000000000006</v>
      </c>
      <c r="D945" s="21"/>
      <c r="F945" s="128" t="s">
        <v>574</v>
      </c>
      <c r="G945" s="21">
        <v>1039.6279999999999</v>
      </c>
      <c r="H945" s="20">
        <v>40.792999999999999</v>
      </c>
    </row>
    <row r="946" spans="1:8" ht="15" customHeight="1">
      <c r="A946" s="125"/>
      <c r="B946" s="33">
        <v>1210.71</v>
      </c>
      <c r="C946" s="33">
        <v>70.234000000000009</v>
      </c>
      <c r="D946" s="21"/>
      <c r="F946" s="128" t="s">
        <v>574</v>
      </c>
      <c r="G946" s="21">
        <v>1041.5530000000001</v>
      </c>
      <c r="H946" s="20">
        <v>42.445999999999998</v>
      </c>
    </row>
    <row r="947" spans="1:8" ht="15" customHeight="1">
      <c r="A947" s="125"/>
      <c r="B947" s="33">
        <v>1210.71</v>
      </c>
      <c r="C947" s="33">
        <v>70.734000000000009</v>
      </c>
      <c r="D947" s="21"/>
      <c r="F947" s="128" t="s">
        <v>574</v>
      </c>
      <c r="G947" s="21">
        <v>1042.173</v>
      </c>
      <c r="H947" s="20">
        <v>42.460999999999999</v>
      </c>
    </row>
    <row r="948" spans="1:8" ht="15" customHeight="1">
      <c r="A948" s="125"/>
      <c r="B948" s="33">
        <v>1210.71</v>
      </c>
      <c r="C948" s="33">
        <v>72.734000000000009</v>
      </c>
      <c r="D948" s="21"/>
      <c r="F948" s="128" t="s">
        <v>574</v>
      </c>
      <c r="G948" s="21">
        <v>1044.6130000000001</v>
      </c>
      <c r="H948" s="20">
        <v>41.128</v>
      </c>
    </row>
    <row r="949" spans="1:8" ht="15" customHeight="1">
      <c r="A949" s="125"/>
      <c r="B949" s="33">
        <v>1221.78</v>
      </c>
      <c r="C949" s="33">
        <v>72.614000000000004</v>
      </c>
      <c r="D949" s="21"/>
      <c r="F949" s="128" t="s">
        <v>574</v>
      </c>
      <c r="G949" s="21">
        <v>1045.6089999999999</v>
      </c>
      <c r="H949" s="20">
        <v>41.283000000000001</v>
      </c>
    </row>
    <row r="950" spans="1:8" ht="15" customHeight="1">
      <c r="A950" s="125"/>
      <c r="B950" s="33">
        <v>1221.78</v>
      </c>
      <c r="C950" s="33">
        <v>70.763999999999996</v>
      </c>
      <c r="D950" s="21"/>
      <c r="F950" s="128" t="s">
        <v>574</v>
      </c>
      <c r="G950" s="21">
        <v>1047.1890000000001</v>
      </c>
      <c r="H950" s="20">
        <v>42.222000000000001</v>
      </c>
    </row>
    <row r="951" spans="1:8" ht="15" customHeight="1">
      <c r="A951" s="125"/>
      <c r="B951" s="33">
        <v>1224.3800000000001</v>
      </c>
      <c r="C951" s="33">
        <v>72.004000000000005</v>
      </c>
      <c r="D951" s="21"/>
      <c r="F951" s="128" t="s">
        <v>574</v>
      </c>
      <c r="G951" s="21">
        <v>1055.354</v>
      </c>
      <c r="H951" s="20">
        <v>41.902000000000001</v>
      </c>
    </row>
    <row r="952" spans="1:8" ht="15" customHeight="1">
      <c r="A952" s="125"/>
      <c r="B952" s="33">
        <v>1225.18</v>
      </c>
      <c r="C952" s="33">
        <v>72.004000000000005</v>
      </c>
      <c r="D952" s="21"/>
      <c r="F952" s="128" t="s">
        <v>574</v>
      </c>
      <c r="G952" s="21">
        <v>1122.9839999999999</v>
      </c>
      <c r="H952" s="20">
        <v>41.936</v>
      </c>
    </row>
    <row r="953" spans="1:8" ht="15" customHeight="1">
      <c r="A953" s="125"/>
      <c r="B953" s="33">
        <v>1225.44</v>
      </c>
      <c r="C953" s="33">
        <v>72.034000000000006</v>
      </c>
      <c r="D953" s="21"/>
      <c r="F953" s="128" t="s">
        <v>574</v>
      </c>
      <c r="G953" s="21">
        <v>1123.9880000000001</v>
      </c>
      <c r="H953" s="20">
        <v>42.813000000000002</v>
      </c>
    </row>
    <row r="954" spans="1:8" ht="15" customHeight="1">
      <c r="A954" s="125"/>
      <c r="B954" s="33">
        <v>1226.6400000000001</v>
      </c>
      <c r="C954" s="33">
        <v>71.963999999999999</v>
      </c>
      <c r="D954" s="21"/>
      <c r="F954" s="128" t="s">
        <v>574</v>
      </c>
      <c r="G954" s="21">
        <v>1130.2739999999999</v>
      </c>
      <c r="H954" s="20">
        <v>41.548999999999999</v>
      </c>
    </row>
    <row r="955" spans="1:8" ht="15" customHeight="1">
      <c r="A955" s="125"/>
      <c r="B955" s="33">
        <v>1226.6400000000001</v>
      </c>
      <c r="C955" s="35">
        <v>72.192999999999998</v>
      </c>
      <c r="D955" s="21"/>
      <c r="F955" s="128" t="s">
        <v>574</v>
      </c>
      <c r="G955" s="21">
        <v>1132.5820000000001</v>
      </c>
      <c r="H955" s="20">
        <v>41.582999999999998</v>
      </c>
    </row>
    <row r="956" spans="1:8" ht="15" customHeight="1">
      <c r="A956" s="125"/>
      <c r="B956" s="33">
        <v>1226.6400000000001</v>
      </c>
      <c r="C956" s="33">
        <v>71.963999999999999</v>
      </c>
      <c r="D956" s="21"/>
      <c r="F956" s="128" t="s">
        <v>574</v>
      </c>
      <c r="G956" s="21">
        <v>1153.404</v>
      </c>
      <c r="H956" s="20">
        <v>41.515000000000001</v>
      </c>
    </row>
    <row r="957" spans="1:8" ht="15" customHeight="1">
      <c r="A957" s="125"/>
      <c r="B957" s="33">
        <v>1227.47</v>
      </c>
      <c r="C957" s="33">
        <v>71.944000000000003</v>
      </c>
      <c r="D957" s="21"/>
      <c r="F957" s="128" t="s">
        <v>574</v>
      </c>
      <c r="G957" s="21">
        <v>1153.8820000000001</v>
      </c>
      <c r="H957" s="20">
        <v>42.62</v>
      </c>
    </row>
    <row r="958" spans="1:8" ht="15" customHeight="1">
      <c r="A958" s="125"/>
      <c r="B958" s="33">
        <v>1228.54</v>
      </c>
      <c r="C958" s="33">
        <v>71.334000000000003</v>
      </c>
      <c r="D958" s="21"/>
      <c r="F958" s="128" t="s">
        <v>574</v>
      </c>
      <c r="G958" s="21">
        <v>1183.2550000000001</v>
      </c>
      <c r="H958" s="20">
        <v>42.47</v>
      </c>
    </row>
    <row r="959" spans="1:8" ht="15" customHeight="1">
      <c r="A959" s="125"/>
      <c r="B959" s="33">
        <v>1232.1400000000001</v>
      </c>
      <c r="C959" s="33">
        <v>71.554000000000002</v>
      </c>
      <c r="D959" s="21"/>
      <c r="F959" s="128" t="s">
        <v>574</v>
      </c>
      <c r="G959" s="21">
        <v>1183.5930000000001</v>
      </c>
      <c r="H959" s="20">
        <v>42.47</v>
      </c>
    </row>
    <row r="960" spans="1:8" ht="15" customHeight="1">
      <c r="A960" s="125"/>
      <c r="B960" s="33">
        <v>1232.6400000000001</v>
      </c>
      <c r="C960" s="33">
        <v>69.864000000000004</v>
      </c>
      <c r="D960" s="21"/>
      <c r="F960" s="128" t="s">
        <v>574</v>
      </c>
      <c r="G960" s="21">
        <v>1183.623</v>
      </c>
      <c r="H960" s="20">
        <v>43.329000000000001</v>
      </c>
    </row>
    <row r="961" spans="1:13" ht="15" customHeight="1">
      <c r="A961" s="125"/>
      <c r="B961" s="33">
        <v>1238.72</v>
      </c>
      <c r="C961" s="33">
        <v>69.744</v>
      </c>
      <c r="F961" s="128" t="s">
        <v>574</v>
      </c>
      <c r="G961" s="21">
        <v>1184.2449999999999</v>
      </c>
      <c r="H961" s="20">
        <v>43.329000000000001</v>
      </c>
      <c r="M961" s="20"/>
    </row>
    <row r="962" spans="1:13" ht="15" customHeight="1">
      <c r="A962" s="125"/>
      <c r="B962" s="33"/>
      <c r="C962" s="33"/>
      <c r="D962" s="21"/>
      <c r="F962" s="128" t="s">
        <v>574</v>
      </c>
      <c r="G962" s="21">
        <v>1187.6369999999999</v>
      </c>
      <c r="H962" s="20">
        <v>43.137</v>
      </c>
    </row>
    <row r="963" spans="1:13" ht="15" customHeight="1">
      <c r="A963" s="125"/>
      <c r="B963" s="33"/>
      <c r="C963" s="33"/>
      <c r="D963" s="21"/>
      <c r="F963" s="128" t="s">
        <v>574</v>
      </c>
      <c r="G963" s="21">
        <v>1188.9059999999999</v>
      </c>
      <c r="H963" s="20">
        <v>42.372999999999998</v>
      </c>
    </row>
    <row r="964" spans="1:13" ht="15" customHeight="1">
      <c r="A964" s="125"/>
      <c r="B964" s="33"/>
      <c r="C964" s="33"/>
      <c r="D964" s="21"/>
      <c r="F964" s="128" t="s">
        <v>574</v>
      </c>
      <c r="G964" s="21">
        <v>1291.944</v>
      </c>
      <c r="H964" s="20">
        <v>42.371000000000002</v>
      </c>
    </row>
    <row r="965" spans="1:13" ht="15" customHeight="1">
      <c r="A965" s="125"/>
      <c r="B965" s="33"/>
      <c r="C965" s="33"/>
      <c r="D965" s="21"/>
      <c r="F965" s="128" t="s">
        <v>574</v>
      </c>
      <c r="G965" s="21">
        <v>1293.9179999999999</v>
      </c>
      <c r="H965" s="20">
        <v>43.667999999999999</v>
      </c>
    </row>
    <row r="966" spans="1:13" ht="15" customHeight="1">
      <c r="A966" s="125"/>
      <c r="B966" s="33"/>
      <c r="C966" s="33"/>
      <c r="D966" s="21"/>
      <c r="F966" s="128" t="s">
        <v>574</v>
      </c>
      <c r="G966" s="21">
        <v>1296.2639999999999</v>
      </c>
      <c r="H966" s="20">
        <v>41.646999999999998</v>
      </c>
    </row>
    <row r="967" spans="1:13" ht="15" customHeight="1">
      <c r="A967" s="125"/>
      <c r="B967" s="33"/>
      <c r="C967" s="33"/>
      <c r="D967" s="21"/>
      <c r="F967" s="128" t="s">
        <v>574</v>
      </c>
      <c r="G967" s="21">
        <v>1298.471</v>
      </c>
      <c r="H967" s="20">
        <v>41.713000000000001</v>
      </c>
    </row>
    <row r="968" spans="1:13" ht="15" customHeight="1">
      <c r="A968" s="125"/>
      <c r="B968" s="33"/>
      <c r="C968" s="33"/>
      <c r="D968" s="21"/>
      <c r="F968" s="128" t="s">
        <v>574</v>
      </c>
      <c r="G968" s="21">
        <v>1298.4849999999999</v>
      </c>
      <c r="H968" s="20">
        <v>42.569000000000003</v>
      </c>
    </row>
    <row r="969" spans="1:13" ht="15" customHeight="1">
      <c r="A969" s="125"/>
      <c r="B969" s="33"/>
      <c r="C969" s="33"/>
      <c r="D969" s="21"/>
      <c r="F969" s="128" t="s">
        <v>574</v>
      </c>
      <c r="G969" s="21">
        <v>1353.848</v>
      </c>
      <c r="H969" s="20">
        <v>42.398000000000003</v>
      </c>
    </row>
    <row r="970" spans="1:13" ht="15" customHeight="1">
      <c r="A970" s="125"/>
      <c r="B970" s="33"/>
      <c r="C970" s="33"/>
      <c r="D970" s="21"/>
      <c r="F970" s="128" t="s">
        <v>574</v>
      </c>
      <c r="G970" s="21">
        <v>1354.2660000000001</v>
      </c>
      <c r="H970" s="20">
        <v>42.703000000000003</v>
      </c>
    </row>
    <row r="971" spans="1:13" ht="15" customHeight="1">
      <c r="A971" s="125"/>
      <c r="B971" s="33"/>
      <c r="C971" s="33"/>
      <c r="D971" s="21"/>
      <c r="F971" s="128" t="s">
        <v>574</v>
      </c>
      <c r="G971" s="21">
        <v>1360.8040000000001</v>
      </c>
      <c r="H971" s="20">
        <v>42.841999999999999</v>
      </c>
    </row>
    <row r="972" spans="1:13" ht="15" customHeight="1">
      <c r="A972" s="125"/>
      <c r="B972" s="33"/>
      <c r="C972" s="33"/>
      <c r="D972" s="21"/>
      <c r="F972" s="128" t="s">
        <v>574</v>
      </c>
      <c r="G972" s="21">
        <v>1366.404</v>
      </c>
      <c r="H972" s="20">
        <v>45.026000000000003</v>
      </c>
    </row>
    <row r="973" spans="1:13" ht="15" customHeight="1">
      <c r="A973" s="125"/>
      <c r="B973" s="33"/>
      <c r="C973" s="33"/>
      <c r="D973" s="21"/>
      <c r="F973" s="128" t="s">
        <v>574</v>
      </c>
      <c r="G973" s="21">
        <v>1369.124</v>
      </c>
      <c r="H973" s="20">
        <v>45.146000000000001</v>
      </c>
    </row>
    <row r="974" spans="1:13" ht="15" customHeight="1">
      <c r="A974" s="125"/>
      <c r="B974" s="33"/>
      <c r="C974" s="33"/>
      <c r="D974" s="21"/>
      <c r="F974" s="128" t="s">
        <v>574</v>
      </c>
      <c r="G974" s="21">
        <v>1369.124</v>
      </c>
      <c r="H974" s="20">
        <v>45.496000000000002</v>
      </c>
    </row>
    <row r="975" spans="1:13" ht="15" customHeight="1">
      <c r="A975" s="125"/>
      <c r="B975" s="33"/>
      <c r="C975" s="33"/>
      <c r="D975" s="21"/>
      <c r="F975" s="128" t="s">
        <v>574</v>
      </c>
      <c r="G975" s="21">
        <v>1369.124</v>
      </c>
      <c r="H975" s="20">
        <v>45.146000000000001</v>
      </c>
    </row>
    <row r="976" spans="1:13" ht="15" customHeight="1">
      <c r="A976" s="125"/>
      <c r="B976" s="33"/>
      <c r="C976" s="33"/>
      <c r="D976" s="21"/>
      <c r="F976" s="128" t="s">
        <v>574</v>
      </c>
      <c r="G976" s="21">
        <v>1369.7080000000001</v>
      </c>
      <c r="H976" s="20">
        <v>45.17</v>
      </c>
    </row>
    <row r="977" spans="1:8" ht="15" customHeight="1">
      <c r="A977" s="125"/>
      <c r="B977" s="33"/>
      <c r="C977" s="33"/>
      <c r="D977" s="21"/>
      <c r="F977" s="128" t="s">
        <v>574</v>
      </c>
      <c r="G977" s="21">
        <v>1374.0419999999999</v>
      </c>
      <c r="H977" s="20">
        <v>43.064</v>
      </c>
    </row>
    <row r="978" spans="1:8" ht="15" customHeight="1">
      <c r="A978" s="125"/>
      <c r="B978" s="33"/>
      <c r="C978" s="33"/>
      <c r="D978" s="21"/>
      <c r="F978" s="128" t="s">
        <v>574</v>
      </c>
      <c r="G978" s="21">
        <v>1379.49</v>
      </c>
      <c r="H978" s="20">
        <v>42.936999999999998</v>
      </c>
    </row>
    <row r="979" spans="1:8" ht="15" customHeight="1">
      <c r="A979" s="125"/>
      <c r="B979" s="33"/>
      <c r="C979" s="33"/>
      <c r="D979" s="21"/>
      <c r="F979" s="128" t="s">
        <v>574</v>
      </c>
      <c r="G979" s="21">
        <v>1379.758</v>
      </c>
      <c r="H979" s="20">
        <v>41.996000000000002</v>
      </c>
    </row>
    <row r="980" spans="1:8" ht="15" customHeight="1">
      <c r="A980" s="125"/>
      <c r="B980" s="33"/>
      <c r="C980" s="33"/>
      <c r="D980" s="21"/>
      <c r="F980" s="128" t="s">
        <v>575</v>
      </c>
      <c r="G980" s="21">
        <v>-19.056999999999999</v>
      </c>
      <c r="H980" s="20">
        <v>50.75</v>
      </c>
    </row>
    <row r="981" spans="1:8" ht="15" customHeight="1">
      <c r="A981" s="125"/>
      <c r="B981" s="33"/>
      <c r="C981" s="33"/>
      <c r="D981" s="21"/>
      <c r="F981" s="128" t="s">
        <v>575</v>
      </c>
      <c r="G981" s="21">
        <v>-7.0890000000000004</v>
      </c>
      <c r="H981" s="20">
        <v>51.046999999999997</v>
      </c>
    </row>
    <row r="982" spans="1:8" ht="15" customHeight="1">
      <c r="A982" s="125"/>
      <c r="B982" s="33"/>
      <c r="C982" s="33"/>
      <c r="D982" s="21"/>
      <c r="F982" s="128" t="s">
        <v>575</v>
      </c>
      <c r="G982" s="21">
        <v>0</v>
      </c>
      <c r="H982" s="20">
        <v>53.634</v>
      </c>
    </row>
    <row r="983" spans="1:8" ht="15" customHeight="1">
      <c r="A983" s="125"/>
      <c r="B983" s="33"/>
      <c r="C983" s="33"/>
      <c r="D983" s="21"/>
      <c r="F983" s="128" t="s">
        <v>575</v>
      </c>
      <c r="G983" s="21">
        <v>0</v>
      </c>
      <c r="H983" s="20">
        <v>53.944000000000003</v>
      </c>
    </row>
    <row r="984" spans="1:8" ht="15" customHeight="1">
      <c r="A984" s="125"/>
      <c r="B984" s="33"/>
      <c r="C984" s="33"/>
      <c r="D984" s="21"/>
      <c r="F984" s="128" t="s">
        <v>575</v>
      </c>
      <c r="G984" s="21">
        <v>0</v>
      </c>
      <c r="H984" s="20">
        <v>53.634</v>
      </c>
    </row>
    <row r="985" spans="1:8" ht="15" customHeight="1">
      <c r="A985" s="125"/>
      <c r="B985" s="33"/>
      <c r="C985" s="33"/>
      <c r="D985" s="21"/>
      <c r="F985" s="128" t="s">
        <v>575</v>
      </c>
      <c r="G985" s="21">
        <v>3.1059999999999999</v>
      </c>
      <c r="H985" s="20">
        <v>53.63</v>
      </c>
    </row>
    <row r="986" spans="1:8" ht="15" customHeight="1">
      <c r="A986" s="125"/>
      <c r="B986" s="33"/>
      <c r="C986" s="33"/>
      <c r="D986" s="21"/>
      <c r="F986" s="128" t="s">
        <v>575</v>
      </c>
      <c r="G986" s="21">
        <v>9.5190000000000001</v>
      </c>
      <c r="H986" s="20">
        <v>51.503</v>
      </c>
    </row>
    <row r="987" spans="1:8" ht="15" customHeight="1">
      <c r="A987" s="125"/>
      <c r="B987" s="33"/>
      <c r="C987" s="33"/>
      <c r="D987" s="21"/>
      <c r="F987" s="128" t="s">
        <v>575</v>
      </c>
      <c r="G987" s="21">
        <v>12.367000000000001</v>
      </c>
      <c r="H987" s="20">
        <v>50.948999999999998</v>
      </c>
    </row>
    <row r="988" spans="1:8" ht="15" customHeight="1">
      <c r="A988" s="125"/>
      <c r="B988" s="33"/>
      <c r="C988" s="33"/>
      <c r="D988" s="21"/>
      <c r="F988" s="128" t="s">
        <v>575</v>
      </c>
      <c r="G988" s="21">
        <v>15.672000000000001</v>
      </c>
      <c r="H988" s="20">
        <v>49.607999999999997</v>
      </c>
    </row>
    <row r="989" spans="1:8" ht="15" customHeight="1">
      <c r="A989" s="125"/>
      <c r="B989" s="33"/>
      <c r="C989" s="33"/>
      <c r="D989" s="21"/>
      <c r="F989" s="128" t="s">
        <v>575</v>
      </c>
      <c r="G989" s="21">
        <v>56.140999999999998</v>
      </c>
      <c r="H989" s="20">
        <v>49.686</v>
      </c>
    </row>
    <row r="990" spans="1:8" ht="15" customHeight="1">
      <c r="A990" s="125"/>
      <c r="B990" s="33"/>
      <c r="C990" s="33"/>
      <c r="D990" s="21"/>
      <c r="F990" s="128" t="s">
        <v>575</v>
      </c>
      <c r="G990" s="21">
        <v>59.554000000000002</v>
      </c>
      <c r="H990" s="20">
        <v>49.604999999999997</v>
      </c>
    </row>
    <row r="991" spans="1:8" ht="15" customHeight="1">
      <c r="A991" s="125"/>
      <c r="B991" s="33"/>
      <c r="C991" s="33"/>
      <c r="D991" s="21"/>
      <c r="F991" s="128" t="s">
        <v>575</v>
      </c>
      <c r="G991" s="21">
        <v>60.506999999999998</v>
      </c>
      <c r="H991" s="20">
        <v>48.866</v>
      </c>
    </row>
    <row r="992" spans="1:8" ht="15" customHeight="1">
      <c r="A992" s="125"/>
      <c r="B992" s="33"/>
      <c r="C992" s="33"/>
      <c r="D992" s="21"/>
      <c r="F992" s="128" t="s">
        <v>575</v>
      </c>
      <c r="G992" s="21">
        <v>61.024999999999999</v>
      </c>
      <c r="H992" s="20">
        <v>48.963000000000001</v>
      </c>
    </row>
    <row r="993" spans="1:8" ht="15" customHeight="1">
      <c r="A993" s="125"/>
      <c r="B993" s="33"/>
      <c r="C993" s="33"/>
      <c r="D993" s="21"/>
      <c r="F993" s="128" t="s">
        <v>575</v>
      </c>
      <c r="G993" s="21">
        <v>61.44</v>
      </c>
      <c r="H993" s="20">
        <v>49.624000000000002</v>
      </c>
    </row>
    <row r="994" spans="1:8" ht="15" customHeight="1">
      <c r="A994" s="125"/>
      <c r="B994" s="33"/>
      <c r="C994" s="33"/>
      <c r="D994" s="21"/>
      <c r="F994" s="128" t="s">
        <v>575</v>
      </c>
      <c r="G994" s="21">
        <v>61.8</v>
      </c>
      <c r="H994" s="20">
        <v>49.613</v>
      </c>
    </row>
    <row r="995" spans="1:8" ht="15" customHeight="1">
      <c r="A995" s="125"/>
      <c r="B995" s="33"/>
      <c r="C995" s="33"/>
      <c r="D995" s="21"/>
      <c r="F995" s="128" t="s">
        <v>575</v>
      </c>
      <c r="G995" s="21">
        <v>62.334000000000003</v>
      </c>
      <c r="H995" s="20">
        <v>49.23</v>
      </c>
    </row>
    <row r="996" spans="1:8" ht="15" customHeight="1">
      <c r="A996" s="125"/>
      <c r="B996" s="33"/>
      <c r="C996" s="33"/>
      <c r="D996" s="21"/>
      <c r="F996" s="128" t="s">
        <v>575</v>
      </c>
      <c r="G996" s="21">
        <v>86.081999999999994</v>
      </c>
      <c r="H996" s="20">
        <v>49.222999999999999</v>
      </c>
    </row>
    <row r="997" spans="1:8" ht="15" customHeight="1">
      <c r="A997" s="125"/>
      <c r="B997" s="33"/>
      <c r="C997" s="33"/>
      <c r="D997" s="21"/>
      <c r="F997" s="128" t="s">
        <v>575</v>
      </c>
      <c r="G997" s="21">
        <v>87.1</v>
      </c>
      <c r="H997" s="20">
        <v>50.081000000000003</v>
      </c>
    </row>
    <row r="998" spans="1:8" ht="15" customHeight="1">
      <c r="A998" s="125"/>
      <c r="B998" s="33"/>
      <c r="C998" s="33"/>
      <c r="D998" s="21"/>
      <c r="F998" s="128" t="s">
        <v>575</v>
      </c>
      <c r="G998" s="21">
        <v>88.242999999999995</v>
      </c>
      <c r="H998" s="20">
        <v>49.298999999999999</v>
      </c>
    </row>
    <row r="999" spans="1:8" ht="15" customHeight="1">
      <c r="A999" s="125"/>
      <c r="B999" s="33"/>
      <c r="C999" s="33"/>
      <c r="D999" s="21"/>
      <c r="F999" s="128" t="s">
        <v>575</v>
      </c>
      <c r="G999" s="21">
        <v>90.456999999999994</v>
      </c>
      <c r="H999" s="20">
        <v>50.993000000000002</v>
      </c>
    </row>
    <row r="1000" spans="1:8" ht="15" customHeight="1">
      <c r="A1000" s="125"/>
      <c r="B1000" s="33"/>
      <c r="C1000" s="33"/>
      <c r="D1000" s="21"/>
      <c r="F1000" s="128" t="s">
        <v>575</v>
      </c>
      <c r="G1000" s="21">
        <v>129.43299999999999</v>
      </c>
      <c r="H1000" s="20">
        <v>51.085999999999999</v>
      </c>
    </row>
    <row r="1001" spans="1:8" ht="15" customHeight="1">
      <c r="A1001" s="125"/>
      <c r="B1001" s="33"/>
      <c r="C1001" s="33"/>
      <c r="D1001" s="21"/>
      <c r="F1001" s="128" t="s">
        <v>575</v>
      </c>
      <c r="G1001" s="21">
        <v>132.02099999999999</v>
      </c>
      <c r="H1001" s="20">
        <v>49.290999999999997</v>
      </c>
    </row>
    <row r="1002" spans="1:8" ht="15" customHeight="1">
      <c r="A1002" s="125"/>
      <c r="B1002" s="33"/>
      <c r="C1002" s="33"/>
      <c r="D1002" s="21"/>
      <c r="F1002" s="128" t="s">
        <v>575</v>
      </c>
      <c r="G1002" s="21">
        <v>132.77199999999999</v>
      </c>
      <c r="H1002" s="20">
        <v>49.552</v>
      </c>
    </row>
    <row r="1003" spans="1:8" ht="15" customHeight="1">
      <c r="A1003" s="125"/>
      <c r="B1003" s="33"/>
      <c r="C1003" s="33"/>
      <c r="D1003" s="21"/>
      <c r="F1003" s="128" t="s">
        <v>575</v>
      </c>
      <c r="G1003" s="21">
        <v>133.65299999999999</v>
      </c>
      <c r="H1003" s="20">
        <v>48.837000000000003</v>
      </c>
    </row>
    <row r="1004" spans="1:8" ht="15" customHeight="1">
      <c r="A1004" s="125"/>
      <c r="B1004" s="33"/>
      <c r="C1004" s="33"/>
      <c r="D1004" s="21"/>
      <c r="F1004" s="128" t="s">
        <v>575</v>
      </c>
      <c r="G1004" s="21">
        <v>135.095</v>
      </c>
      <c r="H1004" s="20">
        <v>48.823</v>
      </c>
    </row>
    <row r="1005" spans="1:8" ht="15" customHeight="1">
      <c r="A1005" s="125"/>
      <c r="B1005" s="33"/>
      <c r="C1005" s="33"/>
      <c r="D1005" s="21"/>
      <c r="F1005" s="128" t="s">
        <v>575</v>
      </c>
      <c r="G1005" s="21">
        <v>135.87200000000001</v>
      </c>
      <c r="H1005" s="20">
        <v>49.09</v>
      </c>
    </row>
    <row r="1006" spans="1:8" ht="15" customHeight="1">
      <c r="A1006" s="125"/>
      <c r="B1006" s="33"/>
      <c r="C1006" s="33"/>
      <c r="D1006" s="21"/>
      <c r="F1006" s="128" t="s">
        <v>575</v>
      </c>
      <c r="G1006" s="21">
        <v>137.25299999999999</v>
      </c>
      <c r="H1006" s="20">
        <v>49.03</v>
      </c>
    </row>
    <row r="1007" spans="1:8" ht="15" customHeight="1">
      <c r="A1007" s="125"/>
      <c r="B1007" s="33"/>
      <c r="C1007" s="33"/>
      <c r="D1007" s="21"/>
      <c r="F1007" s="128" t="s">
        <v>575</v>
      </c>
      <c r="G1007" s="21">
        <v>139.62299999999999</v>
      </c>
      <c r="H1007" s="20">
        <v>47.350999999999999</v>
      </c>
    </row>
    <row r="1008" spans="1:8" ht="15" customHeight="1">
      <c r="A1008" s="125"/>
      <c r="B1008" s="33"/>
      <c r="C1008" s="33"/>
      <c r="D1008" s="21"/>
      <c r="F1008" s="128" t="s">
        <v>575</v>
      </c>
      <c r="G1008" s="21">
        <v>140.87299999999999</v>
      </c>
      <c r="H1008" s="20">
        <v>46.685000000000002</v>
      </c>
    </row>
    <row r="1009" spans="1:8" ht="15" customHeight="1">
      <c r="A1009" s="125"/>
      <c r="B1009" s="33"/>
      <c r="C1009" s="33"/>
      <c r="D1009" s="21"/>
      <c r="F1009" s="128" t="s">
        <v>575</v>
      </c>
      <c r="G1009" s="21">
        <v>153.48500000000001</v>
      </c>
      <c r="H1009" s="20">
        <v>46.881999999999998</v>
      </c>
    </row>
    <row r="1010" spans="1:8" ht="15" customHeight="1">
      <c r="A1010" s="125"/>
      <c r="B1010" s="33"/>
      <c r="C1010" s="33"/>
      <c r="D1010" s="21"/>
      <c r="F1010" s="128" t="s">
        <v>575</v>
      </c>
      <c r="G1010" s="21">
        <v>154.72200000000001</v>
      </c>
      <c r="H1010" s="20">
        <v>47.201999999999998</v>
      </c>
    </row>
    <row r="1011" spans="1:8" ht="15" customHeight="1">
      <c r="A1011" s="125"/>
      <c r="B1011" s="33"/>
      <c r="C1011" s="33"/>
      <c r="D1011" s="21"/>
      <c r="F1011" s="128" t="s">
        <v>575</v>
      </c>
      <c r="G1011" s="21">
        <v>155.55199999999999</v>
      </c>
      <c r="H1011" s="20">
        <v>47.674999999999997</v>
      </c>
    </row>
    <row r="1012" spans="1:8" ht="15" customHeight="1">
      <c r="A1012" s="125"/>
      <c r="B1012" s="33"/>
      <c r="C1012" s="33"/>
      <c r="D1012" s="21"/>
      <c r="F1012" s="128" t="s">
        <v>575</v>
      </c>
      <c r="G1012" s="21">
        <v>159.559</v>
      </c>
      <c r="H1012" s="20">
        <v>47.72</v>
      </c>
    </row>
    <row r="1013" spans="1:8" ht="15" customHeight="1">
      <c r="A1013" s="125"/>
      <c r="B1013" s="33"/>
      <c r="C1013" s="33"/>
      <c r="D1013" s="21"/>
      <c r="F1013" s="128" t="s">
        <v>575</v>
      </c>
      <c r="G1013" s="21">
        <v>162.53899999999999</v>
      </c>
      <c r="H1013" s="20">
        <v>46.454999999999998</v>
      </c>
    </row>
    <row r="1014" spans="1:8" ht="15" customHeight="1">
      <c r="A1014" s="125"/>
      <c r="B1014" s="33"/>
      <c r="C1014" s="33"/>
      <c r="D1014" s="21"/>
      <c r="F1014" s="128" t="s">
        <v>575</v>
      </c>
      <c r="G1014" s="21">
        <v>165.11199999999999</v>
      </c>
      <c r="H1014" s="20">
        <v>46.137999999999998</v>
      </c>
    </row>
    <row r="1015" spans="1:8" ht="15" customHeight="1">
      <c r="A1015" s="125"/>
      <c r="B1015" s="33"/>
      <c r="C1015" s="33"/>
      <c r="D1015" s="21"/>
      <c r="F1015" s="128" t="s">
        <v>575</v>
      </c>
      <c r="G1015" s="21">
        <v>166.77600000000001</v>
      </c>
      <c r="H1015" s="20">
        <v>45.518000000000001</v>
      </c>
    </row>
    <row r="1016" spans="1:8" ht="15" customHeight="1">
      <c r="A1016" s="125"/>
      <c r="B1016" s="33"/>
      <c r="C1016" s="33"/>
      <c r="D1016" s="21"/>
      <c r="F1016" s="128" t="s">
        <v>575</v>
      </c>
      <c r="G1016" s="21">
        <v>169.29</v>
      </c>
      <c r="H1016" s="20">
        <v>45.673999999999999</v>
      </c>
    </row>
    <row r="1017" spans="1:8" ht="15" customHeight="1">
      <c r="A1017" s="125"/>
      <c r="B1017" s="33"/>
      <c r="C1017" s="33"/>
      <c r="D1017" s="21"/>
      <c r="F1017" s="128" t="s">
        <v>575</v>
      </c>
      <c r="G1017" s="21">
        <v>170.84700000000001</v>
      </c>
      <c r="H1017" s="20">
        <v>46.795999999999999</v>
      </c>
    </row>
    <row r="1018" spans="1:8" ht="15" customHeight="1">
      <c r="A1018" s="125"/>
      <c r="B1018" s="33"/>
      <c r="C1018" s="33"/>
      <c r="D1018" s="21"/>
      <c r="F1018" s="128" t="s">
        <v>575</v>
      </c>
      <c r="G1018" s="21">
        <v>198.67699999999999</v>
      </c>
      <c r="H1018" s="20">
        <v>46.198999999999998</v>
      </c>
    </row>
    <row r="1019" spans="1:8" ht="15" customHeight="1">
      <c r="A1019" s="125"/>
      <c r="B1019" s="33"/>
      <c r="C1019" s="33"/>
      <c r="D1019" s="21"/>
      <c r="F1019" s="128" t="s">
        <v>575</v>
      </c>
      <c r="G1019" s="21">
        <v>207.60300000000001</v>
      </c>
      <c r="H1019" s="20">
        <v>47.009</v>
      </c>
    </row>
    <row r="1020" spans="1:8" ht="15" customHeight="1">
      <c r="A1020" s="125"/>
      <c r="B1020" s="33"/>
      <c r="C1020" s="33"/>
      <c r="D1020" s="21"/>
      <c r="F1020" s="128" t="s">
        <v>575</v>
      </c>
      <c r="G1020" s="21">
        <v>219.523</v>
      </c>
      <c r="H1020" s="20">
        <v>47.262999999999998</v>
      </c>
    </row>
    <row r="1021" spans="1:8" ht="15" customHeight="1">
      <c r="A1021" s="125"/>
      <c r="B1021" s="33"/>
      <c r="C1021" s="33"/>
      <c r="D1021" s="21"/>
      <c r="F1021" s="128" t="s">
        <v>575</v>
      </c>
      <c r="G1021" s="21">
        <v>225.77699999999999</v>
      </c>
      <c r="H1021" s="20">
        <v>45.076000000000001</v>
      </c>
    </row>
    <row r="1022" spans="1:8" ht="15" customHeight="1">
      <c r="A1022" s="125"/>
      <c r="B1022" s="33"/>
      <c r="C1022" s="33"/>
      <c r="D1022" s="21"/>
      <c r="F1022" s="128" t="s">
        <v>575</v>
      </c>
      <c r="G1022" s="21">
        <v>238.80099999999999</v>
      </c>
      <c r="H1022" s="20">
        <v>44.42</v>
      </c>
    </row>
    <row r="1023" spans="1:8" ht="15" customHeight="1">
      <c r="A1023" s="125"/>
      <c r="B1023" s="33"/>
      <c r="C1023" s="33"/>
      <c r="D1023" s="21"/>
      <c r="F1023" s="128" t="s">
        <v>575</v>
      </c>
      <c r="G1023" s="21">
        <v>265.57400000000001</v>
      </c>
      <c r="H1023" s="20">
        <v>46.133000000000003</v>
      </c>
    </row>
    <row r="1024" spans="1:8" ht="15" customHeight="1">
      <c r="A1024" s="125"/>
      <c r="B1024" s="33"/>
      <c r="C1024" s="33"/>
      <c r="D1024" s="21"/>
      <c r="F1024" s="128" t="s">
        <v>575</v>
      </c>
      <c r="G1024" s="21">
        <v>352.68799999999999</v>
      </c>
      <c r="H1024" s="20">
        <v>46.118000000000002</v>
      </c>
    </row>
    <row r="1025" spans="1:14" ht="15" customHeight="1">
      <c r="A1025" s="125"/>
      <c r="B1025" s="33"/>
      <c r="C1025" s="33"/>
      <c r="D1025" s="21"/>
      <c r="F1025" s="128" t="s">
        <v>575</v>
      </c>
      <c r="G1025" s="21">
        <v>359.87200000000001</v>
      </c>
      <c r="H1025" s="20">
        <v>45.34</v>
      </c>
    </row>
    <row r="1026" spans="1:14" ht="30.6" customHeight="1">
      <c r="A1026" s="125"/>
      <c r="B1026" s="18"/>
      <c r="C1026" s="19"/>
      <c r="F1026" s="128" t="s">
        <v>575</v>
      </c>
      <c r="G1026" s="21">
        <v>391.98599999999999</v>
      </c>
      <c r="H1026" s="20">
        <v>45.151000000000003</v>
      </c>
    </row>
    <row r="1027" spans="1:14" s="26" customFormat="1" ht="15" customHeight="1">
      <c r="A1027" s="125"/>
      <c r="B1027" s="24" t="s">
        <v>175</v>
      </c>
      <c r="C1027" s="42"/>
      <c r="F1027" s="128" t="s">
        <v>575</v>
      </c>
      <c r="G1027" s="21">
        <v>400.40499999999997</v>
      </c>
      <c r="H1027" s="20">
        <v>43.57</v>
      </c>
      <c r="N1027" s="28"/>
    </row>
    <row r="1028" spans="1:14" ht="15" customHeight="1">
      <c r="A1028" s="125"/>
      <c r="B1028" s="29" t="s">
        <v>149</v>
      </c>
      <c r="C1028" s="29" t="s">
        <v>150</v>
      </c>
      <c r="D1028" s="30"/>
      <c r="F1028" s="128" t="s">
        <v>575</v>
      </c>
      <c r="G1028" s="21">
        <v>402.78</v>
      </c>
      <c r="H1028" s="20">
        <v>43.304000000000002</v>
      </c>
    </row>
    <row r="1029" spans="1:14" ht="15" customHeight="1">
      <c r="A1029" s="125"/>
      <c r="B1029" s="33">
        <v>-18.38</v>
      </c>
      <c r="C1029" s="33">
        <v>80.814999999999998</v>
      </c>
      <c r="F1029" s="128" t="s">
        <v>575</v>
      </c>
      <c r="G1029" s="21">
        <v>422.988</v>
      </c>
      <c r="H1029" s="20">
        <v>43.128999999999998</v>
      </c>
      <c r="M1029" s="20"/>
    </row>
    <row r="1030" spans="1:14" ht="15" customHeight="1">
      <c r="A1030" s="125"/>
      <c r="B1030" s="33">
        <v>-8.43</v>
      </c>
      <c r="C1030" s="33">
        <v>80.941000000000003</v>
      </c>
      <c r="F1030" s="128" t="s">
        <v>575</v>
      </c>
      <c r="G1030" s="21">
        <v>430.76600000000002</v>
      </c>
      <c r="H1030" s="20">
        <v>43.435000000000002</v>
      </c>
    </row>
    <row r="1031" spans="1:14" ht="15" customHeight="1">
      <c r="A1031" s="125"/>
      <c r="B1031" s="33">
        <v>-0.5</v>
      </c>
      <c r="C1031" s="33">
        <v>85.374000000000009</v>
      </c>
      <c r="F1031" s="128" t="s">
        <v>575</v>
      </c>
      <c r="G1031" s="21">
        <v>475.262</v>
      </c>
      <c r="H1031" s="20">
        <v>44.033999999999999</v>
      </c>
    </row>
    <row r="1032" spans="1:14" ht="15" customHeight="1">
      <c r="A1032" s="125"/>
      <c r="B1032" s="33">
        <v>0</v>
      </c>
      <c r="C1032" s="33">
        <v>85.374000000000009</v>
      </c>
      <c r="F1032" s="128" t="s">
        <v>575</v>
      </c>
      <c r="G1032" s="21">
        <v>512.33799999999997</v>
      </c>
      <c r="H1032" s="20">
        <v>43.005000000000003</v>
      </c>
    </row>
    <row r="1033" spans="1:14" ht="15" customHeight="1">
      <c r="A1033" s="125"/>
      <c r="B1033" s="33">
        <v>0</v>
      </c>
      <c r="C1033" s="35">
        <v>85.569000000000003</v>
      </c>
      <c r="F1033" s="128" t="s">
        <v>575</v>
      </c>
      <c r="G1033" s="21">
        <v>514.95500000000004</v>
      </c>
      <c r="H1033" s="20">
        <v>42.393999999999998</v>
      </c>
    </row>
    <row r="1034" spans="1:14" ht="15" customHeight="1">
      <c r="A1034" s="125"/>
      <c r="B1034" s="33">
        <v>0</v>
      </c>
      <c r="C1034" s="33">
        <v>85.374000000000009</v>
      </c>
      <c r="F1034" s="128" t="s">
        <v>575</v>
      </c>
      <c r="G1034" s="21">
        <v>532.48199999999997</v>
      </c>
      <c r="H1034" s="20">
        <v>42.506999999999998</v>
      </c>
    </row>
    <row r="1035" spans="1:14" ht="15" customHeight="1">
      <c r="A1035" s="125"/>
      <c r="B1035" s="33">
        <v>3.56</v>
      </c>
      <c r="C1035" s="33">
        <v>85.35</v>
      </c>
      <c r="F1035" s="128" t="s">
        <v>575</v>
      </c>
      <c r="G1035" s="21">
        <v>534.69000000000005</v>
      </c>
      <c r="H1035" s="20">
        <v>42.375999999999998</v>
      </c>
    </row>
    <row r="1036" spans="1:14" ht="15" customHeight="1">
      <c r="A1036" s="125"/>
      <c r="B1036" s="33">
        <v>7.93</v>
      </c>
      <c r="C1036" s="33">
        <v>83.359000000000009</v>
      </c>
      <c r="F1036" s="128" t="s">
        <v>575</v>
      </c>
      <c r="G1036" s="21">
        <v>544.66999999999996</v>
      </c>
      <c r="H1036" s="20">
        <v>41.808</v>
      </c>
    </row>
    <row r="1037" spans="1:14" ht="15" customHeight="1">
      <c r="A1037" s="125"/>
      <c r="B1037" s="33">
        <v>12.86</v>
      </c>
      <c r="C1037" s="33">
        <v>83.879000000000005</v>
      </c>
      <c r="F1037" s="128" t="s">
        <v>575</v>
      </c>
      <c r="G1037" s="21">
        <v>546.09</v>
      </c>
      <c r="H1037" s="20">
        <v>42.268000000000001</v>
      </c>
    </row>
    <row r="1038" spans="1:14" ht="15" customHeight="1">
      <c r="A1038" s="125"/>
      <c r="B1038" s="33">
        <v>15.14</v>
      </c>
      <c r="C1038" s="33">
        <v>83.376000000000005</v>
      </c>
      <c r="F1038" s="128" t="s">
        <v>575</v>
      </c>
      <c r="G1038" s="21">
        <v>550.00900000000001</v>
      </c>
      <c r="H1038" s="20">
        <v>43.183999999999997</v>
      </c>
    </row>
    <row r="1039" spans="1:14" ht="15" customHeight="1">
      <c r="A1039" s="125"/>
      <c r="B1039" s="33">
        <v>20.79</v>
      </c>
      <c r="C1039" s="33">
        <v>79.519000000000005</v>
      </c>
      <c r="F1039" s="128" t="s">
        <v>575</v>
      </c>
      <c r="G1039" s="21">
        <v>551.71500000000003</v>
      </c>
      <c r="H1039" s="20">
        <v>43.466999999999999</v>
      </c>
    </row>
    <row r="1040" spans="1:14" ht="15" customHeight="1">
      <c r="A1040" s="125"/>
      <c r="B1040" s="33">
        <v>30.41</v>
      </c>
      <c r="C1040" s="33">
        <v>79.478999999999999</v>
      </c>
      <c r="F1040" s="128" t="s">
        <v>575</v>
      </c>
      <c r="G1040" s="21">
        <v>555.85900000000004</v>
      </c>
      <c r="H1040" s="20">
        <v>45.6</v>
      </c>
    </row>
    <row r="1041" spans="1:8" ht="15" customHeight="1">
      <c r="A1041" s="125"/>
      <c r="B1041" s="33">
        <v>31.76</v>
      </c>
      <c r="C1041" s="33">
        <v>78.859000000000009</v>
      </c>
      <c r="F1041" s="128" t="s">
        <v>575</v>
      </c>
      <c r="G1041" s="21">
        <v>556.01800000000003</v>
      </c>
      <c r="H1041" s="20">
        <v>45.603000000000002</v>
      </c>
    </row>
    <row r="1042" spans="1:8" ht="15" customHeight="1">
      <c r="A1042" s="125"/>
      <c r="B1042" s="33">
        <v>33</v>
      </c>
      <c r="C1042" s="33">
        <v>77.549000000000007</v>
      </c>
      <c r="F1042" s="128" t="s">
        <v>575</v>
      </c>
      <c r="G1042" s="21">
        <v>583.39</v>
      </c>
      <c r="H1042" s="20">
        <v>45.564</v>
      </c>
    </row>
    <row r="1043" spans="1:8" ht="15" customHeight="1">
      <c r="A1043" s="125"/>
      <c r="B1043" s="33">
        <v>38.119999999999997</v>
      </c>
      <c r="C1043" s="33">
        <v>77.519000000000005</v>
      </c>
      <c r="F1043" s="128" t="s">
        <v>575</v>
      </c>
      <c r="G1043" s="21">
        <v>597.38599999999997</v>
      </c>
      <c r="H1043" s="20">
        <v>44.945999999999998</v>
      </c>
    </row>
    <row r="1044" spans="1:8" ht="15" customHeight="1">
      <c r="A1044" s="125"/>
      <c r="B1044" s="33">
        <v>40.74</v>
      </c>
      <c r="C1044" s="33">
        <v>78.168999999999997</v>
      </c>
      <c r="F1044" s="128" t="s">
        <v>575</v>
      </c>
      <c r="G1044" s="21">
        <v>633.31100000000004</v>
      </c>
      <c r="H1044" s="20">
        <v>44.487000000000002</v>
      </c>
    </row>
    <row r="1045" spans="1:8" ht="15" customHeight="1">
      <c r="A1045" s="125"/>
      <c r="B1045" s="33">
        <v>44.65</v>
      </c>
      <c r="C1045" s="33">
        <v>79.829000000000008</v>
      </c>
      <c r="F1045" s="128" t="s">
        <v>575</v>
      </c>
      <c r="G1045" s="21">
        <v>678.68200000000002</v>
      </c>
      <c r="H1045" s="20">
        <v>43.77</v>
      </c>
    </row>
    <row r="1046" spans="1:8" ht="15" customHeight="1">
      <c r="A1046" s="125"/>
      <c r="B1046" s="33">
        <v>50.94</v>
      </c>
      <c r="C1046" s="33">
        <v>80.429000000000002</v>
      </c>
      <c r="F1046" s="128" t="s">
        <v>575</v>
      </c>
      <c r="G1046" s="21">
        <v>740.90499999999997</v>
      </c>
      <c r="H1046" s="20">
        <v>42.784999999999997</v>
      </c>
    </row>
    <row r="1047" spans="1:8" ht="15" customHeight="1">
      <c r="A1047" s="125"/>
      <c r="B1047" s="33">
        <v>52.43</v>
      </c>
      <c r="C1047" s="33">
        <v>79.38900000000001</v>
      </c>
      <c r="F1047" s="128" t="s">
        <v>575</v>
      </c>
      <c r="G1047" s="21">
        <v>741.84799999999996</v>
      </c>
      <c r="H1047" s="20">
        <v>44.677</v>
      </c>
    </row>
    <row r="1048" spans="1:8" ht="15" customHeight="1">
      <c r="A1048" s="125"/>
      <c r="B1048" s="33">
        <v>77.709999999999994</v>
      </c>
      <c r="C1048" s="33">
        <v>79.338999999999999</v>
      </c>
      <c r="F1048" s="128" t="s">
        <v>575</v>
      </c>
      <c r="G1048" s="21">
        <v>782.77499999999998</v>
      </c>
      <c r="H1048" s="20">
        <v>44.045000000000002</v>
      </c>
    </row>
    <row r="1049" spans="1:8" ht="15" customHeight="1">
      <c r="A1049" s="125"/>
      <c r="B1049" s="33">
        <v>78.33</v>
      </c>
      <c r="C1049" s="33">
        <v>80.399000000000001</v>
      </c>
      <c r="F1049" s="128" t="s">
        <v>575</v>
      </c>
      <c r="G1049" s="21">
        <v>787.86300000000006</v>
      </c>
      <c r="H1049" s="20">
        <v>43.286999999999999</v>
      </c>
    </row>
    <row r="1050" spans="1:8" ht="15" customHeight="1">
      <c r="A1050" s="125"/>
      <c r="B1050" s="33">
        <v>79.239999999999995</v>
      </c>
      <c r="C1050" s="33">
        <v>80.489000000000004</v>
      </c>
      <c r="F1050" s="128" t="s">
        <v>575</v>
      </c>
      <c r="G1050" s="21">
        <v>811.45399999999995</v>
      </c>
      <c r="H1050" s="20">
        <v>43.231999999999999</v>
      </c>
    </row>
    <row r="1051" spans="1:8" ht="15" customHeight="1">
      <c r="A1051" s="125"/>
      <c r="B1051" s="33">
        <v>79.5</v>
      </c>
      <c r="C1051" s="33">
        <v>80.259</v>
      </c>
      <c r="F1051" s="128" t="s">
        <v>575</v>
      </c>
      <c r="G1051" s="21">
        <v>821.53599999999994</v>
      </c>
      <c r="H1051" s="20">
        <v>42.500999999999998</v>
      </c>
    </row>
    <row r="1052" spans="1:8" ht="15" customHeight="1">
      <c r="A1052" s="125"/>
      <c r="B1052" s="33">
        <v>106.75</v>
      </c>
      <c r="C1052" s="33">
        <v>80.239000000000004</v>
      </c>
      <c r="F1052" s="128" t="s">
        <v>575</v>
      </c>
      <c r="G1052" s="21">
        <v>821.53700000000003</v>
      </c>
      <c r="H1052" s="20">
        <v>42.445999999999998</v>
      </c>
    </row>
    <row r="1053" spans="1:8" ht="15" customHeight="1">
      <c r="A1053" s="125"/>
      <c r="B1053" s="33">
        <v>106.87</v>
      </c>
      <c r="C1053" s="33">
        <v>81.189000000000007</v>
      </c>
      <c r="F1053" s="128" t="s">
        <v>575</v>
      </c>
      <c r="G1053" s="21">
        <v>844.60699999999997</v>
      </c>
      <c r="H1053" s="20">
        <v>42.341000000000001</v>
      </c>
    </row>
    <row r="1054" spans="1:8" ht="15" customHeight="1">
      <c r="A1054" s="125"/>
      <c r="B1054" s="33">
        <v>107.17</v>
      </c>
      <c r="C1054" s="33">
        <v>81.189000000000007</v>
      </c>
      <c r="F1054" s="128" t="s">
        <v>575</v>
      </c>
      <c r="G1054" s="21">
        <v>850.14599999999996</v>
      </c>
      <c r="H1054" s="20">
        <v>42.390999999999998</v>
      </c>
    </row>
    <row r="1055" spans="1:8" ht="15" customHeight="1">
      <c r="A1055" s="125"/>
      <c r="B1055" s="33">
        <v>107.47</v>
      </c>
      <c r="C1055" s="33">
        <v>81.789000000000001</v>
      </c>
      <c r="F1055" s="128" t="s">
        <v>575</v>
      </c>
      <c r="G1055" s="21">
        <v>866.22199999999998</v>
      </c>
      <c r="H1055" s="20">
        <v>43.820999999999998</v>
      </c>
    </row>
    <row r="1056" spans="1:8" ht="15" customHeight="1">
      <c r="A1056" s="125"/>
      <c r="B1056" s="33">
        <v>112.47</v>
      </c>
      <c r="C1056" s="33">
        <v>81.816000000000003</v>
      </c>
      <c r="F1056" s="128" t="s">
        <v>575</v>
      </c>
      <c r="G1056" s="21">
        <v>899.59400000000005</v>
      </c>
      <c r="H1056" s="20">
        <v>43.774999999999999</v>
      </c>
    </row>
    <row r="1057" spans="1:8" ht="15" customHeight="1">
      <c r="A1057" s="125"/>
      <c r="B1057" s="33">
        <v>113.66</v>
      </c>
      <c r="C1057" s="33">
        <v>80.909000000000006</v>
      </c>
      <c r="F1057" s="128" t="s">
        <v>575</v>
      </c>
      <c r="G1057" s="21">
        <v>917.48800000000006</v>
      </c>
      <c r="H1057" s="20">
        <v>42.845999999999997</v>
      </c>
    </row>
    <row r="1058" spans="1:8" ht="15" customHeight="1">
      <c r="A1058" s="125"/>
      <c r="B1058" s="33">
        <v>118.85</v>
      </c>
      <c r="C1058" s="33">
        <v>80.778999999999996</v>
      </c>
      <c r="F1058" s="128" t="s">
        <v>575</v>
      </c>
      <c r="G1058" s="21">
        <v>930.4</v>
      </c>
      <c r="H1058" s="20">
        <v>42.671999999999997</v>
      </c>
    </row>
    <row r="1059" spans="1:8" ht="15" customHeight="1">
      <c r="A1059" s="125"/>
      <c r="B1059" s="33">
        <v>119</v>
      </c>
      <c r="C1059" s="33">
        <v>80.929000000000002</v>
      </c>
      <c r="F1059" s="128" t="s">
        <v>575</v>
      </c>
      <c r="G1059" s="21">
        <v>944.88099999999997</v>
      </c>
      <c r="H1059" s="20">
        <v>41.698999999999998</v>
      </c>
    </row>
    <row r="1060" spans="1:8" ht="15" customHeight="1">
      <c r="A1060" s="125"/>
      <c r="B1060" s="33">
        <v>119.68</v>
      </c>
      <c r="C1060" s="33">
        <v>80.929000000000002</v>
      </c>
      <c r="F1060" s="128" t="s">
        <v>575</v>
      </c>
      <c r="G1060" s="21">
        <v>946.77499999999998</v>
      </c>
      <c r="H1060" s="20">
        <v>41.41</v>
      </c>
    </row>
    <row r="1061" spans="1:8" ht="15" customHeight="1">
      <c r="A1061" s="125"/>
      <c r="B1061" s="33">
        <v>120.31</v>
      </c>
      <c r="C1061" s="33">
        <v>80.539000000000001</v>
      </c>
      <c r="F1061" s="128" t="s">
        <v>575</v>
      </c>
      <c r="G1061" s="21">
        <v>957.62099999999998</v>
      </c>
      <c r="H1061" s="20">
        <v>41.098999999999997</v>
      </c>
    </row>
    <row r="1062" spans="1:8" ht="15" customHeight="1">
      <c r="A1062" s="125"/>
      <c r="B1062" s="33">
        <v>120.91</v>
      </c>
      <c r="C1062" s="33">
        <v>80.539000000000001</v>
      </c>
      <c r="F1062" s="128" t="s">
        <v>575</v>
      </c>
      <c r="G1062" s="21">
        <v>958.58699999999999</v>
      </c>
      <c r="H1062" s="20">
        <v>41.357999999999997</v>
      </c>
    </row>
    <row r="1063" spans="1:8" ht="15" customHeight="1">
      <c r="A1063" s="125"/>
      <c r="B1063" s="33">
        <v>123.28</v>
      </c>
      <c r="C1063" s="33">
        <v>81.403000000000006</v>
      </c>
      <c r="F1063" s="128" t="s">
        <v>575</v>
      </c>
      <c r="G1063" s="21">
        <v>977.60299999999995</v>
      </c>
      <c r="H1063" s="20">
        <v>42.911000000000001</v>
      </c>
    </row>
    <row r="1064" spans="1:8" ht="15" customHeight="1">
      <c r="A1064" s="125"/>
      <c r="B1064" s="33">
        <v>161.5</v>
      </c>
      <c r="C1064" s="33">
        <v>81.439000000000007</v>
      </c>
      <c r="F1064" s="128" t="s">
        <v>575</v>
      </c>
      <c r="G1064" s="21">
        <v>997.596</v>
      </c>
      <c r="H1064" s="20">
        <v>42.805</v>
      </c>
    </row>
    <row r="1065" spans="1:8" ht="15" customHeight="1">
      <c r="A1065" s="125"/>
      <c r="B1065" s="33">
        <v>161.76</v>
      </c>
      <c r="C1065" s="33">
        <v>80.831000000000003</v>
      </c>
      <c r="F1065" s="128" t="s">
        <v>575</v>
      </c>
      <c r="G1065" s="21">
        <v>1002.349</v>
      </c>
      <c r="H1065" s="20">
        <v>43.316000000000003</v>
      </c>
    </row>
    <row r="1066" spans="1:8" ht="15" customHeight="1">
      <c r="A1066" s="125"/>
      <c r="B1066" s="33">
        <v>162.36000000000001</v>
      </c>
      <c r="C1066" s="33">
        <v>80.829000000000008</v>
      </c>
      <c r="F1066" s="128" t="s">
        <v>575</v>
      </c>
      <c r="G1066" s="21">
        <v>1025.703</v>
      </c>
      <c r="H1066" s="20">
        <v>43.848999999999997</v>
      </c>
    </row>
    <row r="1067" spans="1:8" ht="15" customHeight="1">
      <c r="A1067" s="125"/>
      <c r="B1067" s="33">
        <v>162.79</v>
      </c>
      <c r="C1067" s="33">
        <v>81.179000000000002</v>
      </c>
      <c r="F1067" s="128" t="s">
        <v>575</v>
      </c>
      <c r="G1067" s="21">
        <v>1028.1959999999999</v>
      </c>
      <c r="H1067" s="20">
        <v>43.051000000000002</v>
      </c>
    </row>
    <row r="1068" spans="1:8" ht="15" customHeight="1">
      <c r="A1068" s="125"/>
      <c r="B1068" s="33">
        <v>163.79</v>
      </c>
      <c r="C1068" s="33">
        <v>81.179000000000002</v>
      </c>
      <c r="F1068" s="128" t="s">
        <v>575</v>
      </c>
      <c r="G1068" s="21">
        <v>1036.933</v>
      </c>
      <c r="H1068" s="20">
        <v>42.972999999999999</v>
      </c>
    </row>
    <row r="1069" spans="1:8" ht="15" customHeight="1">
      <c r="A1069" s="125"/>
      <c r="B1069" s="33">
        <v>225.48</v>
      </c>
      <c r="C1069" s="33">
        <v>81.119</v>
      </c>
      <c r="F1069" s="128" t="s">
        <v>575</v>
      </c>
      <c r="G1069" s="21">
        <v>1039.6849999999999</v>
      </c>
      <c r="H1069" s="20">
        <v>43.557000000000002</v>
      </c>
    </row>
    <row r="1070" spans="1:8" ht="15" customHeight="1">
      <c r="A1070" s="125"/>
      <c r="B1070" s="33">
        <v>226.04</v>
      </c>
      <c r="C1070" s="33">
        <v>81.778999999999996</v>
      </c>
      <c r="F1070" s="128" t="s">
        <v>575</v>
      </c>
      <c r="G1070" s="21">
        <v>1053.838</v>
      </c>
      <c r="H1070" s="20">
        <v>43.811</v>
      </c>
    </row>
    <row r="1071" spans="1:8" ht="15" customHeight="1">
      <c r="A1071" s="125"/>
      <c r="B1071" s="33">
        <v>229.17</v>
      </c>
      <c r="C1071" s="33">
        <v>81.769000000000005</v>
      </c>
      <c r="F1071" s="128" t="s">
        <v>575</v>
      </c>
      <c r="G1071" s="21">
        <v>1074.105</v>
      </c>
      <c r="H1071" s="20">
        <v>44.755000000000003</v>
      </c>
    </row>
    <row r="1072" spans="1:8" ht="15" customHeight="1">
      <c r="A1072" s="125"/>
      <c r="B1072" s="33">
        <v>231.71</v>
      </c>
      <c r="C1072" s="33">
        <v>78.588999999999999</v>
      </c>
      <c r="F1072" s="128" t="s">
        <v>575</v>
      </c>
      <c r="G1072" s="21">
        <v>1091.3320000000001</v>
      </c>
      <c r="H1072" s="20">
        <v>45.232999999999997</v>
      </c>
    </row>
    <row r="1073" spans="1:13" ht="15" customHeight="1">
      <c r="A1073" s="125"/>
      <c r="B1073" s="33">
        <v>233.21</v>
      </c>
      <c r="C1073" s="33">
        <v>78.588999999999999</v>
      </c>
      <c r="F1073" s="128" t="s">
        <v>575</v>
      </c>
      <c r="G1073" s="21">
        <v>1112.4459999999999</v>
      </c>
      <c r="H1073" s="20">
        <v>45.701000000000001</v>
      </c>
    </row>
    <row r="1074" spans="1:13" ht="15" customHeight="1">
      <c r="A1074" s="125"/>
      <c r="B1074" s="33">
        <v>233.37</v>
      </c>
      <c r="C1074" s="33">
        <v>79.049000000000007</v>
      </c>
      <c r="F1074" s="128" t="s">
        <v>575</v>
      </c>
      <c r="G1074" s="21">
        <v>1132.924</v>
      </c>
      <c r="H1074" s="20">
        <v>45.966999999999999</v>
      </c>
      <c r="M1074" s="20"/>
    </row>
    <row r="1075" spans="1:13" ht="15" customHeight="1">
      <c r="A1075" s="125"/>
      <c r="B1075" s="33">
        <v>235.37</v>
      </c>
      <c r="C1075" s="33">
        <v>79.049000000000007</v>
      </c>
      <c r="F1075" s="128" t="s">
        <v>575</v>
      </c>
      <c r="G1075" s="21">
        <v>1151.682</v>
      </c>
      <c r="H1075" s="20">
        <v>45.616999999999997</v>
      </c>
    </row>
    <row r="1076" spans="1:13" ht="15" customHeight="1">
      <c r="A1076" s="125"/>
      <c r="B1076" s="33">
        <v>236.18</v>
      </c>
      <c r="C1076" s="33">
        <v>78.659000000000006</v>
      </c>
      <c r="F1076" s="128" t="s">
        <v>575</v>
      </c>
      <c r="G1076" s="21">
        <v>1182.646</v>
      </c>
      <c r="H1076" s="20">
        <v>46.264000000000003</v>
      </c>
    </row>
    <row r="1077" spans="1:13" ht="15" customHeight="1">
      <c r="A1077" s="125"/>
      <c r="B1077" s="33">
        <v>239.21</v>
      </c>
      <c r="C1077" s="33">
        <v>78.509</v>
      </c>
      <c r="F1077" s="128" t="s">
        <v>575</v>
      </c>
      <c r="G1077" s="21">
        <v>1208.9580000000001</v>
      </c>
      <c r="H1077" s="20">
        <v>46.996000000000002</v>
      </c>
    </row>
    <row r="1078" spans="1:13" ht="15" customHeight="1">
      <c r="A1078" s="125"/>
      <c r="B1078" s="33">
        <v>241.37</v>
      </c>
      <c r="C1078" s="33">
        <v>79.789000000000001</v>
      </c>
      <c r="F1078" s="128" t="s">
        <v>575</v>
      </c>
      <c r="G1078" s="21">
        <v>1233.0540000000001</v>
      </c>
      <c r="H1078" s="20">
        <v>46.573999999999998</v>
      </c>
    </row>
    <row r="1079" spans="1:13" ht="15" customHeight="1">
      <c r="A1079" s="125"/>
      <c r="B1079" s="33">
        <v>241.97</v>
      </c>
      <c r="C1079" s="33">
        <v>79.789000000000001</v>
      </c>
      <c r="F1079" s="128" t="s">
        <v>575</v>
      </c>
      <c r="G1079" s="21">
        <v>1253.6690000000001</v>
      </c>
      <c r="H1079" s="20">
        <v>46.576999999999998</v>
      </c>
    </row>
    <row r="1080" spans="1:13" ht="15" customHeight="1">
      <c r="A1080" s="125"/>
      <c r="B1080" s="33">
        <v>244.43</v>
      </c>
      <c r="C1080" s="33">
        <v>78.109000000000009</v>
      </c>
      <c r="F1080" s="128" t="s">
        <v>575</v>
      </c>
      <c r="G1080" s="21">
        <v>1268.894</v>
      </c>
      <c r="H1080" s="20">
        <v>46.109000000000002</v>
      </c>
    </row>
    <row r="1081" spans="1:13" ht="15" customHeight="1">
      <c r="A1081" s="125"/>
      <c r="B1081" s="33">
        <v>296.83</v>
      </c>
      <c r="C1081" s="33">
        <v>78.049000000000007</v>
      </c>
      <c r="F1081" s="128" t="s">
        <v>575</v>
      </c>
      <c r="G1081" s="21">
        <v>1279.117</v>
      </c>
      <c r="H1081" s="20">
        <v>45.722000000000001</v>
      </c>
    </row>
    <row r="1082" spans="1:13" ht="15" customHeight="1">
      <c r="A1082" s="125"/>
      <c r="B1082" s="33">
        <v>297.33</v>
      </c>
      <c r="C1082" s="33">
        <v>78.448999999999998</v>
      </c>
      <c r="F1082" s="128" t="s">
        <v>575</v>
      </c>
      <c r="G1082" s="21">
        <v>1281.433</v>
      </c>
      <c r="H1082" s="20">
        <v>45.215000000000003</v>
      </c>
    </row>
    <row r="1083" spans="1:13" ht="15" customHeight="1">
      <c r="A1083" s="125"/>
      <c r="B1083" s="33">
        <v>298.05</v>
      </c>
      <c r="C1083" s="33">
        <v>78.448999999999998</v>
      </c>
      <c r="F1083" s="128" t="s">
        <v>575</v>
      </c>
      <c r="G1083" s="21">
        <v>1283.723</v>
      </c>
      <c r="H1083" s="20">
        <v>44.942999999999998</v>
      </c>
    </row>
    <row r="1084" spans="1:13" ht="15" customHeight="1">
      <c r="A1084" s="125"/>
      <c r="B1084" s="33">
        <v>327.60000000000002</v>
      </c>
      <c r="C1084" s="33">
        <v>77.808999999999997</v>
      </c>
      <c r="F1084" s="128" t="s">
        <v>575</v>
      </c>
      <c r="G1084" s="21">
        <v>1284.5419999999999</v>
      </c>
      <c r="H1084" s="20">
        <v>44.655999999999999</v>
      </c>
    </row>
    <row r="1085" spans="1:13" ht="15" customHeight="1">
      <c r="A1085" s="125"/>
      <c r="B1085" s="33">
        <v>328.43</v>
      </c>
      <c r="C1085" s="33">
        <v>78.299000000000007</v>
      </c>
      <c r="F1085" s="128" t="s">
        <v>575</v>
      </c>
      <c r="G1085" s="21">
        <v>1303.6110000000001</v>
      </c>
      <c r="H1085" s="20">
        <v>44.63</v>
      </c>
    </row>
    <row r="1086" spans="1:13" ht="15" customHeight="1">
      <c r="A1086" s="125"/>
      <c r="B1086" s="33">
        <v>329.81</v>
      </c>
      <c r="C1086" s="33">
        <v>78.259</v>
      </c>
      <c r="F1086" s="128" t="s">
        <v>575</v>
      </c>
      <c r="G1086" s="21">
        <v>1304.1120000000001</v>
      </c>
      <c r="H1086" s="20">
        <v>44.941000000000003</v>
      </c>
    </row>
    <row r="1087" spans="1:13" ht="15" customHeight="1">
      <c r="A1087" s="125"/>
      <c r="B1087" s="33">
        <v>331.76</v>
      </c>
      <c r="C1087" s="33">
        <v>76.969000000000008</v>
      </c>
      <c r="F1087" s="128" t="s">
        <v>575</v>
      </c>
      <c r="G1087" s="21">
        <v>1327.778</v>
      </c>
      <c r="H1087" s="20">
        <v>45.082999999999998</v>
      </c>
    </row>
    <row r="1088" spans="1:13" ht="15" customHeight="1">
      <c r="A1088" s="125"/>
      <c r="B1088" s="33">
        <v>334.11</v>
      </c>
      <c r="C1088" s="33">
        <v>76.929000000000002</v>
      </c>
      <c r="F1088" s="128" t="s">
        <v>575</v>
      </c>
      <c r="G1088" s="21">
        <v>1330.5139999999999</v>
      </c>
      <c r="H1088" s="20">
        <v>47.076000000000001</v>
      </c>
    </row>
    <row r="1089" spans="1:13" ht="15" customHeight="1">
      <c r="A1089" s="125"/>
      <c r="B1089" s="33">
        <v>336.03</v>
      </c>
      <c r="C1089" s="33">
        <v>77.219000000000008</v>
      </c>
      <c r="F1089" s="128" t="s">
        <v>575</v>
      </c>
      <c r="G1089" s="21">
        <v>1340.018</v>
      </c>
      <c r="H1089" s="20">
        <v>47.031999999999996</v>
      </c>
    </row>
    <row r="1090" spans="1:13" ht="15" customHeight="1">
      <c r="A1090" s="125"/>
      <c r="B1090" s="33">
        <v>360.72</v>
      </c>
      <c r="C1090" s="33">
        <v>77.009</v>
      </c>
      <c r="F1090" s="128" t="s">
        <v>575</v>
      </c>
      <c r="G1090" s="21">
        <v>1344.7329999999999</v>
      </c>
      <c r="H1090" s="20">
        <v>46.195999999999998</v>
      </c>
    </row>
    <row r="1091" spans="1:13" ht="15" customHeight="1">
      <c r="A1091" s="125"/>
      <c r="B1091" s="33">
        <v>361.72</v>
      </c>
      <c r="C1091" s="33">
        <v>76.409000000000006</v>
      </c>
      <c r="F1091" s="128" t="s">
        <v>575</v>
      </c>
      <c r="G1091" s="21">
        <v>1347.0530000000001</v>
      </c>
      <c r="H1091" s="20">
        <v>46.543999999999997</v>
      </c>
    </row>
    <row r="1092" spans="1:13" ht="15" customHeight="1">
      <c r="A1092" s="125"/>
      <c r="B1092" s="33">
        <v>380.69</v>
      </c>
      <c r="C1092" s="33">
        <v>76.119</v>
      </c>
      <c r="F1092" s="128" t="s">
        <v>575</v>
      </c>
      <c r="G1092" s="21">
        <v>1348.443</v>
      </c>
      <c r="H1092" s="20">
        <v>47.353999999999999</v>
      </c>
    </row>
    <row r="1093" spans="1:13" ht="15" customHeight="1">
      <c r="A1093" s="125"/>
      <c r="B1093" s="33">
        <v>382.21</v>
      </c>
      <c r="C1093" s="33">
        <v>75.689000000000007</v>
      </c>
      <c r="F1093" s="128" t="s">
        <v>575</v>
      </c>
      <c r="G1093" s="21">
        <v>1352.191</v>
      </c>
      <c r="H1093" s="20">
        <v>47.473999999999997</v>
      </c>
    </row>
    <row r="1094" spans="1:13" ht="15" customHeight="1">
      <c r="A1094" s="125"/>
      <c r="B1094" s="33">
        <v>383.21</v>
      </c>
      <c r="C1094" s="33">
        <v>75.689000000000007</v>
      </c>
      <c r="F1094" s="128" t="s">
        <v>575</v>
      </c>
      <c r="G1094" s="21">
        <v>1354.2739999999999</v>
      </c>
      <c r="H1094" s="20">
        <v>48.978000000000002</v>
      </c>
      <c r="M1094" s="45"/>
    </row>
    <row r="1095" spans="1:13" ht="15" customHeight="1">
      <c r="A1095" s="125"/>
      <c r="B1095" s="33">
        <v>386.35</v>
      </c>
      <c r="C1095" s="33">
        <v>76.159000000000006</v>
      </c>
      <c r="F1095" s="128" t="s">
        <v>575</v>
      </c>
      <c r="G1095" s="21">
        <v>1417.72</v>
      </c>
      <c r="H1095" s="20">
        <v>48.691000000000003</v>
      </c>
      <c r="M1095" s="45"/>
    </row>
    <row r="1096" spans="1:13" ht="15" customHeight="1">
      <c r="A1096" s="125"/>
      <c r="B1096" s="33">
        <v>402.14</v>
      </c>
      <c r="C1096" s="33">
        <v>76.668999999999997</v>
      </c>
      <c r="F1096" s="128" t="s">
        <v>575</v>
      </c>
      <c r="G1096" s="21">
        <v>1422.7360000000001</v>
      </c>
      <c r="H1096" s="20">
        <v>49.042999999999999</v>
      </c>
      <c r="M1096" s="45"/>
    </row>
    <row r="1097" spans="1:13" ht="15" customHeight="1">
      <c r="A1097" s="125"/>
      <c r="B1097" s="33">
        <v>406.18</v>
      </c>
      <c r="C1097" s="33">
        <v>76.539000000000001</v>
      </c>
      <c r="F1097" s="128" t="s">
        <v>575</v>
      </c>
      <c r="G1097" s="21">
        <v>1424.9949999999999</v>
      </c>
      <c r="H1097" s="20">
        <v>47.517000000000003</v>
      </c>
      <c r="M1097" s="45"/>
    </row>
    <row r="1098" spans="1:13" ht="15" customHeight="1">
      <c r="A1098" s="125"/>
      <c r="B1098" s="33">
        <v>409.5</v>
      </c>
      <c r="C1098" s="33">
        <v>76.113</v>
      </c>
      <c r="F1098" s="128" t="s">
        <v>575</v>
      </c>
      <c r="G1098" s="21">
        <v>1427.539</v>
      </c>
      <c r="H1098" s="20">
        <v>47.033999999999999</v>
      </c>
      <c r="M1098" s="45"/>
    </row>
    <row r="1099" spans="1:13" ht="15" customHeight="1">
      <c r="A1099" s="125"/>
      <c r="B1099" s="33">
        <v>417</v>
      </c>
      <c r="C1099" s="33">
        <v>75.805000000000007</v>
      </c>
      <c r="F1099" s="128" t="s">
        <v>575</v>
      </c>
      <c r="G1099" s="21">
        <v>1428.1610000000001</v>
      </c>
      <c r="H1099" s="20">
        <v>47.792999999999999</v>
      </c>
      <c r="M1099" s="45"/>
    </row>
    <row r="1100" spans="1:13" ht="15" customHeight="1">
      <c r="A1100" s="125"/>
      <c r="B1100" s="33">
        <v>417.6</v>
      </c>
      <c r="C1100" s="33">
        <v>75.519000000000005</v>
      </c>
      <c r="F1100" s="128" t="s">
        <v>575</v>
      </c>
      <c r="G1100" s="21">
        <v>1478.826</v>
      </c>
      <c r="H1100" s="20">
        <v>47.944000000000003</v>
      </c>
      <c r="M1100" s="45"/>
    </row>
    <row r="1101" spans="1:13" ht="15" customHeight="1">
      <c r="A1101" s="125"/>
      <c r="B1101" s="33">
        <v>423.87</v>
      </c>
      <c r="C1101" s="33">
        <v>75.528999999999996</v>
      </c>
      <c r="F1101" s="128" t="s">
        <v>575</v>
      </c>
      <c r="G1101" s="21">
        <v>1479.221</v>
      </c>
      <c r="H1101" s="20">
        <v>47.481000000000002</v>
      </c>
      <c r="M1101" s="45"/>
    </row>
    <row r="1102" spans="1:13" ht="15" customHeight="1">
      <c r="A1102" s="125"/>
      <c r="B1102" s="33">
        <v>425.54</v>
      </c>
      <c r="C1102" s="33">
        <v>75.998999999999995</v>
      </c>
      <c r="F1102" s="128" t="s">
        <v>575</v>
      </c>
      <c r="G1102" s="21">
        <v>1479.806</v>
      </c>
      <c r="H1102" s="20">
        <v>47.487000000000002</v>
      </c>
      <c r="M1102" s="45"/>
    </row>
    <row r="1103" spans="1:13" ht="15" customHeight="1">
      <c r="A1103" s="125"/>
      <c r="B1103" s="33">
        <v>429.43</v>
      </c>
      <c r="C1103" s="33">
        <v>76.319000000000003</v>
      </c>
      <c r="F1103" s="128" t="s">
        <v>575</v>
      </c>
      <c r="G1103" s="21">
        <v>1482.386</v>
      </c>
      <c r="H1103" s="20">
        <v>49.045000000000002</v>
      </c>
      <c r="M1103" s="45"/>
    </row>
    <row r="1104" spans="1:13" ht="15" customHeight="1">
      <c r="A1104" s="125"/>
      <c r="B1104" s="33">
        <v>440.7</v>
      </c>
      <c r="C1104" s="33">
        <v>76.349000000000004</v>
      </c>
      <c r="F1104" s="128" t="s">
        <v>575</v>
      </c>
      <c r="G1104" s="21">
        <v>1485.423</v>
      </c>
      <c r="H1104" s="20">
        <v>49.168999999999997</v>
      </c>
      <c r="M1104" s="45"/>
    </row>
    <row r="1105" spans="1:13" ht="15" customHeight="1">
      <c r="A1105" s="125"/>
      <c r="B1105" s="33">
        <v>442.83</v>
      </c>
      <c r="C1105" s="33">
        <v>76.009</v>
      </c>
      <c r="F1105" s="128" t="s">
        <v>575</v>
      </c>
      <c r="G1105" s="21">
        <v>1492.4680000000001</v>
      </c>
      <c r="H1105" s="20">
        <v>52.51</v>
      </c>
      <c r="M1105" s="45"/>
    </row>
    <row r="1106" spans="1:13" ht="15" customHeight="1">
      <c r="A1106" s="125"/>
      <c r="B1106" s="33">
        <v>447.02</v>
      </c>
      <c r="C1106" s="33">
        <v>75.954999999999998</v>
      </c>
      <c r="F1106" s="128" t="s">
        <v>575</v>
      </c>
      <c r="G1106" s="21">
        <v>1494.9829999999999</v>
      </c>
      <c r="H1106" s="20">
        <v>52.505000000000003</v>
      </c>
      <c r="M1106" s="45"/>
    </row>
    <row r="1107" spans="1:13" ht="15" customHeight="1">
      <c r="A1107" s="125"/>
      <c r="B1107" s="33">
        <v>459.5</v>
      </c>
      <c r="C1107" s="33">
        <v>76.149000000000001</v>
      </c>
      <c r="F1107" s="128" t="s">
        <v>575</v>
      </c>
      <c r="G1107" s="21">
        <v>1494.9829999999999</v>
      </c>
      <c r="H1107" s="20">
        <v>52.914999999999999</v>
      </c>
      <c r="M1107" s="45"/>
    </row>
    <row r="1108" spans="1:13" ht="15" customHeight="1">
      <c r="A1108" s="125"/>
      <c r="B1108" s="33">
        <v>468.99</v>
      </c>
      <c r="C1108" s="33">
        <v>76.474000000000004</v>
      </c>
      <c r="F1108" s="128" t="s">
        <v>575</v>
      </c>
      <c r="G1108" s="21">
        <v>1494.9829999999999</v>
      </c>
      <c r="H1108" s="20">
        <v>52.505000000000003</v>
      </c>
      <c r="M1108" s="45"/>
    </row>
    <row r="1109" spans="1:13" ht="15" customHeight="1">
      <c r="A1109" s="125"/>
      <c r="B1109" s="33">
        <v>473.91</v>
      </c>
      <c r="C1109" s="33">
        <v>76.189000000000007</v>
      </c>
      <c r="F1109" s="128" t="s">
        <v>575</v>
      </c>
      <c r="G1109" s="21">
        <v>1495.4159999999999</v>
      </c>
      <c r="H1109" s="20">
        <v>52.508000000000003</v>
      </c>
      <c r="M1109" s="45"/>
    </row>
    <row r="1110" spans="1:13" ht="15" customHeight="1">
      <c r="A1110" s="125"/>
      <c r="B1110" s="33">
        <v>488.04</v>
      </c>
      <c r="C1110" s="33">
        <v>76.019000000000005</v>
      </c>
      <c r="F1110" s="128" t="s">
        <v>575</v>
      </c>
      <c r="G1110" s="21">
        <v>1501.4949999999999</v>
      </c>
      <c r="H1110" s="20">
        <v>49.688000000000002</v>
      </c>
      <c r="M1110" s="45"/>
    </row>
    <row r="1111" spans="1:13" ht="15" customHeight="1">
      <c r="A1111" s="125"/>
      <c r="B1111" s="33">
        <v>494.62</v>
      </c>
      <c r="C1111" s="33">
        <v>76.579000000000008</v>
      </c>
      <c r="F1111" s="128" t="s">
        <v>575</v>
      </c>
      <c r="G1111" s="21">
        <v>1507.9570000000001</v>
      </c>
      <c r="H1111" s="20">
        <v>49.59</v>
      </c>
      <c r="M1111" s="45"/>
    </row>
    <row r="1112" spans="1:13" ht="15" customHeight="1">
      <c r="A1112" s="125"/>
      <c r="B1112" s="33">
        <v>499.13</v>
      </c>
      <c r="C1112" s="33">
        <v>76.409000000000006</v>
      </c>
      <c r="F1112" s="128" t="s">
        <v>576</v>
      </c>
      <c r="G1112" s="21">
        <v>-11.247</v>
      </c>
      <c r="H1112" s="20">
        <v>56.89</v>
      </c>
      <c r="M1112" s="45"/>
    </row>
    <row r="1113" spans="1:13" ht="15" customHeight="1">
      <c r="A1113" s="125"/>
      <c r="B1113" s="33">
        <v>506.06</v>
      </c>
      <c r="C1113" s="33">
        <v>75.859000000000009</v>
      </c>
      <c r="F1113" s="128" t="s">
        <v>576</v>
      </c>
      <c r="G1113" s="21">
        <v>-6.5869999999999997</v>
      </c>
      <c r="H1113" s="20">
        <v>56.773000000000003</v>
      </c>
      <c r="M1113" s="45"/>
    </row>
    <row r="1114" spans="1:13" ht="15" customHeight="1">
      <c r="A1114" s="125"/>
      <c r="B1114" s="33">
        <v>516.28</v>
      </c>
      <c r="C1114" s="33">
        <v>75.679000000000002</v>
      </c>
      <c r="F1114" s="128" t="s">
        <v>576</v>
      </c>
      <c r="G1114" s="21">
        <v>-0.80700000000000005</v>
      </c>
      <c r="H1114" s="20">
        <v>59.497999999999998</v>
      </c>
      <c r="M1114" s="45"/>
    </row>
    <row r="1115" spans="1:13" ht="15" customHeight="1">
      <c r="A1115" s="125"/>
      <c r="B1115" s="33">
        <v>538.08000000000004</v>
      </c>
      <c r="C1115" s="33">
        <v>75.579000000000008</v>
      </c>
      <c r="F1115" s="128" t="s">
        <v>576</v>
      </c>
      <c r="G1115" s="21">
        <v>0</v>
      </c>
      <c r="H1115" s="20">
        <v>59.49</v>
      </c>
      <c r="M1115" s="45"/>
    </row>
    <row r="1116" spans="1:13" ht="15" customHeight="1">
      <c r="A1116" s="125"/>
      <c r="B1116" s="33">
        <v>551.54999999999995</v>
      </c>
      <c r="C1116" s="33">
        <v>74.728999999999999</v>
      </c>
      <c r="F1116" s="128" t="s">
        <v>576</v>
      </c>
      <c r="G1116" s="21">
        <v>0</v>
      </c>
      <c r="H1116" s="20">
        <v>59.91</v>
      </c>
      <c r="M1116" s="45"/>
    </row>
    <row r="1117" spans="1:13" ht="15" customHeight="1">
      <c r="A1117" s="125"/>
      <c r="B1117" s="33">
        <v>554.34</v>
      </c>
      <c r="C1117" s="33">
        <v>74.689000000000007</v>
      </c>
      <c r="F1117" s="128" t="s">
        <v>576</v>
      </c>
      <c r="G1117" s="21">
        <v>0</v>
      </c>
      <c r="H1117" s="20">
        <v>59.49</v>
      </c>
      <c r="M1117" s="45"/>
    </row>
    <row r="1118" spans="1:13" ht="15" customHeight="1">
      <c r="A1118" s="125"/>
      <c r="B1118" s="33">
        <v>565.28</v>
      </c>
      <c r="C1118" s="33">
        <v>74.13900000000001</v>
      </c>
      <c r="F1118" s="128" t="s">
        <v>576</v>
      </c>
      <c r="G1118" s="21">
        <v>2.5329999999999999</v>
      </c>
      <c r="H1118" s="20">
        <v>59.475999999999999</v>
      </c>
      <c r="M1118" s="45"/>
    </row>
    <row r="1119" spans="1:13" ht="15" customHeight="1">
      <c r="A1119" s="125"/>
      <c r="B1119" s="33">
        <v>569.19000000000005</v>
      </c>
      <c r="C1119" s="33">
        <v>73.819000000000003</v>
      </c>
      <c r="F1119" s="128" t="s">
        <v>576</v>
      </c>
      <c r="G1119" s="21">
        <v>10.631</v>
      </c>
      <c r="H1119" s="20">
        <v>56.325000000000003</v>
      </c>
      <c r="M1119" s="45"/>
    </row>
    <row r="1120" spans="1:13" ht="15" customHeight="1">
      <c r="A1120" s="125"/>
      <c r="B1120" s="33">
        <v>572.66</v>
      </c>
      <c r="C1120" s="33">
        <v>74.159000000000006</v>
      </c>
      <c r="F1120" s="128" t="s">
        <v>576</v>
      </c>
      <c r="G1120" s="21">
        <v>26.57</v>
      </c>
      <c r="H1120" s="20">
        <v>55.841000000000001</v>
      </c>
      <c r="M1120" s="45"/>
    </row>
    <row r="1121" spans="1:13" ht="15" customHeight="1">
      <c r="A1121" s="125"/>
      <c r="B1121" s="33">
        <v>576.19000000000005</v>
      </c>
      <c r="C1121" s="33">
        <v>74.88900000000001</v>
      </c>
      <c r="F1121" s="128" t="s">
        <v>576</v>
      </c>
      <c r="G1121" s="21">
        <v>27.364999999999998</v>
      </c>
      <c r="H1121" s="20">
        <v>55.823999999999998</v>
      </c>
      <c r="M1121" s="45"/>
    </row>
    <row r="1122" spans="1:13" ht="15" customHeight="1">
      <c r="A1122" s="125"/>
      <c r="B1122" s="33">
        <v>581.57000000000005</v>
      </c>
      <c r="C1122" s="33">
        <v>75.012</v>
      </c>
      <c r="F1122" s="128" t="s">
        <v>576</v>
      </c>
      <c r="G1122" s="21">
        <v>27.734999999999999</v>
      </c>
      <c r="H1122" s="20">
        <v>55.658999999999999</v>
      </c>
    </row>
    <row r="1123" spans="1:13" ht="15" customHeight="1">
      <c r="A1123" s="125"/>
      <c r="B1123" s="33">
        <v>583.96</v>
      </c>
      <c r="C1123" s="33">
        <v>72.799000000000007</v>
      </c>
      <c r="F1123" s="128" t="s">
        <v>576</v>
      </c>
      <c r="G1123" s="21">
        <v>55.030999999999999</v>
      </c>
      <c r="H1123" s="20">
        <v>55.658000000000001</v>
      </c>
    </row>
    <row r="1124" spans="1:13" ht="15" customHeight="1">
      <c r="A1124" s="125"/>
      <c r="B1124" s="33">
        <v>588.96</v>
      </c>
      <c r="C1124" s="33">
        <v>74.299000000000007</v>
      </c>
      <c r="F1124" s="128" t="s">
        <v>576</v>
      </c>
      <c r="G1124" s="21">
        <v>55.762999999999998</v>
      </c>
      <c r="H1124" s="20">
        <v>56.337000000000003</v>
      </c>
    </row>
    <row r="1125" spans="1:13" ht="15" customHeight="1">
      <c r="A1125" s="125"/>
      <c r="B1125" s="33">
        <v>637.26</v>
      </c>
      <c r="C1125" s="33">
        <v>73.998999999999995</v>
      </c>
      <c r="F1125" s="128" t="s">
        <v>576</v>
      </c>
      <c r="G1125" s="21">
        <v>57.134999999999998</v>
      </c>
      <c r="H1125" s="20">
        <v>56.017000000000003</v>
      </c>
    </row>
    <row r="1126" spans="1:13" ht="15" customHeight="1">
      <c r="A1126" s="125"/>
      <c r="B1126" s="33">
        <v>641.26</v>
      </c>
      <c r="C1126" s="33">
        <v>74.498999999999995</v>
      </c>
      <c r="F1126" s="128" t="s">
        <v>576</v>
      </c>
      <c r="G1126" s="21">
        <v>65.692999999999998</v>
      </c>
      <c r="H1126" s="20">
        <v>55.756</v>
      </c>
    </row>
    <row r="1127" spans="1:13" ht="15" customHeight="1">
      <c r="A1127" s="125"/>
      <c r="B1127" s="33">
        <v>645.79</v>
      </c>
      <c r="C1127" s="33">
        <v>74.748999999999995</v>
      </c>
      <c r="F1127" s="128" t="s">
        <v>576</v>
      </c>
      <c r="G1127" s="21">
        <v>132.33099999999999</v>
      </c>
      <c r="H1127" s="20">
        <v>55.875</v>
      </c>
    </row>
    <row r="1128" spans="1:13" ht="15" customHeight="1">
      <c r="A1128" s="125"/>
      <c r="B1128" s="33">
        <v>647.9</v>
      </c>
      <c r="C1128" s="33">
        <v>75.058999999999997</v>
      </c>
      <c r="F1128" s="128" t="s">
        <v>576</v>
      </c>
      <c r="G1128" s="21">
        <v>135.56700000000001</v>
      </c>
      <c r="H1128" s="20">
        <v>55.094999999999999</v>
      </c>
    </row>
    <row r="1129" spans="1:13" ht="15" customHeight="1">
      <c r="A1129" s="125"/>
      <c r="B1129" s="33">
        <v>656.58</v>
      </c>
      <c r="C1129" s="33">
        <v>74.778999999999996</v>
      </c>
      <c r="F1129" s="128" t="s">
        <v>576</v>
      </c>
      <c r="G1129" s="21">
        <v>137.94499999999999</v>
      </c>
      <c r="H1129" s="20">
        <v>55.003</v>
      </c>
    </row>
    <row r="1130" spans="1:13" ht="15" customHeight="1">
      <c r="A1130" s="125"/>
      <c r="B1130" s="33">
        <v>657.49</v>
      </c>
      <c r="C1130" s="33">
        <v>75.525000000000006</v>
      </c>
      <c r="F1130" s="128" t="s">
        <v>576</v>
      </c>
      <c r="G1130" s="21">
        <v>150.41999999999999</v>
      </c>
      <c r="H1130" s="20">
        <v>57.439</v>
      </c>
    </row>
    <row r="1131" spans="1:13" ht="15" customHeight="1">
      <c r="A1131" s="125"/>
      <c r="B1131" s="33">
        <v>671.43</v>
      </c>
      <c r="C1131" s="33">
        <v>73.969000000000008</v>
      </c>
      <c r="F1131" s="128" t="s">
        <v>576</v>
      </c>
      <c r="G1131" s="21">
        <v>181.41200000000001</v>
      </c>
      <c r="H1131" s="20">
        <v>57.305</v>
      </c>
    </row>
    <row r="1132" spans="1:13" ht="15" customHeight="1">
      <c r="A1132" s="125"/>
      <c r="B1132" s="33">
        <v>672.97</v>
      </c>
      <c r="C1132" s="33">
        <v>74.63900000000001</v>
      </c>
      <c r="F1132" s="128" t="s">
        <v>576</v>
      </c>
      <c r="G1132" s="21">
        <v>190.304</v>
      </c>
      <c r="H1132" s="20">
        <v>56.445999999999998</v>
      </c>
    </row>
    <row r="1133" spans="1:13" ht="15" customHeight="1">
      <c r="A1133" s="125"/>
      <c r="B1133" s="33">
        <v>673.67</v>
      </c>
      <c r="C1133" s="33">
        <v>74.918999999999997</v>
      </c>
      <c r="F1133" s="128" t="s">
        <v>576</v>
      </c>
      <c r="G1133" s="21">
        <v>225.91</v>
      </c>
      <c r="H1133" s="20">
        <v>55.866</v>
      </c>
    </row>
    <row r="1134" spans="1:13" ht="15" customHeight="1">
      <c r="A1134" s="125"/>
      <c r="B1134" s="33">
        <v>677.1</v>
      </c>
      <c r="C1134" s="33">
        <v>75.119</v>
      </c>
      <c r="F1134" s="128" t="s">
        <v>576</v>
      </c>
      <c r="G1134" s="21">
        <v>282.83600000000001</v>
      </c>
      <c r="H1134" s="20">
        <v>56.115000000000002</v>
      </c>
    </row>
    <row r="1135" spans="1:13" ht="15" customHeight="1">
      <c r="A1135" s="125"/>
      <c r="B1135" s="33">
        <v>678.14</v>
      </c>
      <c r="C1135" s="33">
        <v>74.338999999999999</v>
      </c>
      <c r="F1135" s="128" t="s">
        <v>576</v>
      </c>
      <c r="G1135" s="21">
        <v>323.92899999999997</v>
      </c>
      <c r="H1135" s="20">
        <v>56.197000000000003</v>
      </c>
    </row>
    <row r="1136" spans="1:13" ht="15" customHeight="1">
      <c r="A1136" s="125"/>
      <c r="B1136" s="33">
        <v>679.13</v>
      </c>
      <c r="C1136" s="33">
        <v>73.539000000000001</v>
      </c>
      <c r="F1136" s="128" t="s">
        <v>576</v>
      </c>
      <c r="G1136" s="21">
        <v>348.34300000000002</v>
      </c>
      <c r="H1136" s="20">
        <v>56.817999999999998</v>
      </c>
    </row>
    <row r="1137" spans="1:8" ht="15" customHeight="1">
      <c r="A1137" s="125"/>
      <c r="B1137" s="33">
        <v>685.86</v>
      </c>
      <c r="C1137" s="33">
        <v>74.448999999999998</v>
      </c>
      <c r="F1137" s="128" t="s">
        <v>576</v>
      </c>
      <c r="G1137" s="21">
        <v>389.50599999999997</v>
      </c>
      <c r="H1137" s="20">
        <v>57.003999999999998</v>
      </c>
    </row>
    <row r="1138" spans="1:8" ht="15" customHeight="1">
      <c r="A1138" s="125"/>
      <c r="B1138" s="33">
        <v>688.25</v>
      </c>
      <c r="C1138" s="33">
        <v>76.478999999999999</v>
      </c>
      <c r="F1138" s="128" t="s">
        <v>576</v>
      </c>
      <c r="G1138" s="21">
        <v>392.70299999999997</v>
      </c>
      <c r="H1138" s="20">
        <v>56.456000000000003</v>
      </c>
    </row>
    <row r="1139" spans="1:8" ht="15" customHeight="1">
      <c r="A1139" s="125"/>
      <c r="B1139" s="33">
        <v>720.27</v>
      </c>
      <c r="C1139" s="33">
        <v>76.153999999999996</v>
      </c>
      <c r="F1139" s="128" t="s">
        <v>576</v>
      </c>
      <c r="G1139" s="21">
        <v>428.74299999999999</v>
      </c>
      <c r="H1139" s="20">
        <v>56.5</v>
      </c>
    </row>
    <row r="1140" spans="1:8" ht="15" customHeight="1">
      <c r="A1140" s="125"/>
      <c r="B1140" s="33">
        <v>752.42</v>
      </c>
      <c r="C1140" s="33">
        <v>76.119</v>
      </c>
      <c r="F1140" s="128" t="s">
        <v>576</v>
      </c>
      <c r="G1140" s="21">
        <v>428.74299999999999</v>
      </c>
      <c r="H1140" s="20">
        <v>54.597999999999999</v>
      </c>
    </row>
    <row r="1141" spans="1:8" ht="15" customHeight="1">
      <c r="A1141" s="125"/>
      <c r="B1141" s="33">
        <v>755.34</v>
      </c>
      <c r="C1141" s="33">
        <v>75.588999999999999</v>
      </c>
      <c r="F1141" s="128" t="s">
        <v>576</v>
      </c>
      <c r="G1141" s="21">
        <v>433.69299999999998</v>
      </c>
      <c r="H1141" s="20">
        <v>54.704999999999998</v>
      </c>
    </row>
    <row r="1142" spans="1:8" ht="15" customHeight="1">
      <c r="A1142" s="125"/>
      <c r="B1142" s="33">
        <v>765.29</v>
      </c>
      <c r="C1142" s="33">
        <v>75.679000000000002</v>
      </c>
      <c r="F1142" s="128" t="s">
        <v>576</v>
      </c>
      <c r="G1142" s="21">
        <v>433.69299999999998</v>
      </c>
      <c r="H1142" s="20">
        <v>56.462000000000003</v>
      </c>
    </row>
    <row r="1143" spans="1:8" ht="15" customHeight="1">
      <c r="A1143" s="125"/>
      <c r="B1143" s="33">
        <v>767.49</v>
      </c>
      <c r="C1143" s="33">
        <v>77.039000000000001</v>
      </c>
      <c r="F1143" s="128" t="s">
        <v>576</v>
      </c>
      <c r="G1143" s="21">
        <v>435.89299999999997</v>
      </c>
      <c r="H1143" s="20">
        <v>56.552999999999997</v>
      </c>
    </row>
    <row r="1144" spans="1:8" ht="15" customHeight="1">
      <c r="A1144" s="125"/>
      <c r="B1144" s="33">
        <v>770.63</v>
      </c>
      <c r="C1144" s="33">
        <v>75.659000000000006</v>
      </c>
      <c r="F1144" s="128" t="s">
        <v>576</v>
      </c>
      <c r="G1144" s="21">
        <v>438.488</v>
      </c>
      <c r="H1144" s="20">
        <v>57.576000000000001</v>
      </c>
    </row>
    <row r="1145" spans="1:8" ht="15" customHeight="1">
      <c r="A1145" s="125"/>
      <c r="B1145" s="33">
        <v>781.49</v>
      </c>
      <c r="C1145" s="33">
        <v>75.679000000000002</v>
      </c>
      <c r="F1145" s="128" t="s">
        <v>576</v>
      </c>
      <c r="G1145" s="21">
        <v>440.48700000000002</v>
      </c>
      <c r="H1145" s="20">
        <v>57.488</v>
      </c>
    </row>
    <row r="1146" spans="1:8" ht="15" customHeight="1">
      <c r="A1146" s="125"/>
      <c r="B1146" s="33">
        <v>785.61</v>
      </c>
      <c r="C1146" s="33">
        <v>78.369</v>
      </c>
      <c r="F1146" s="128" t="s">
        <v>576</v>
      </c>
      <c r="G1146" s="21">
        <v>449.05099999999999</v>
      </c>
      <c r="H1146" s="20">
        <v>53.350999999999999</v>
      </c>
    </row>
    <row r="1147" spans="1:8" ht="15" customHeight="1">
      <c r="A1147" s="125"/>
      <c r="B1147" s="33">
        <v>810.86</v>
      </c>
      <c r="C1147" s="33">
        <v>78.325000000000003</v>
      </c>
      <c r="F1147" s="128" t="s">
        <v>576</v>
      </c>
      <c r="G1147" s="21">
        <v>451.81799999999998</v>
      </c>
      <c r="H1147" s="20">
        <v>52.790999999999997</v>
      </c>
    </row>
    <row r="1148" spans="1:8" ht="15" customHeight="1">
      <c r="A1148" s="125"/>
      <c r="B1148" s="33">
        <v>812.01</v>
      </c>
      <c r="C1148" s="33">
        <v>78.956000000000003</v>
      </c>
      <c r="F1148" s="128" t="s">
        <v>576</v>
      </c>
      <c r="G1148" s="21">
        <v>455.471</v>
      </c>
      <c r="H1148" s="20">
        <v>51.884999999999998</v>
      </c>
    </row>
    <row r="1149" spans="1:8" ht="15" customHeight="1">
      <c r="A1149" s="125"/>
      <c r="B1149" s="33">
        <v>813.36</v>
      </c>
      <c r="C1149" s="33">
        <v>78.329000000000008</v>
      </c>
      <c r="F1149" s="128" t="s">
        <v>576</v>
      </c>
      <c r="G1149" s="21">
        <v>455.96600000000001</v>
      </c>
      <c r="H1149" s="20">
        <v>50.765000000000001</v>
      </c>
    </row>
    <row r="1150" spans="1:8" ht="15" customHeight="1">
      <c r="A1150" s="125"/>
      <c r="B1150" s="33">
        <v>814.77</v>
      </c>
      <c r="C1150" s="33">
        <v>78.38900000000001</v>
      </c>
      <c r="F1150" s="128" t="s">
        <v>576</v>
      </c>
      <c r="G1150" s="21">
        <v>460.37599999999998</v>
      </c>
      <c r="H1150" s="20">
        <v>49.137999999999998</v>
      </c>
    </row>
    <row r="1151" spans="1:8" ht="15" customHeight="1">
      <c r="A1151" s="125"/>
      <c r="B1151" s="33">
        <v>815.57</v>
      </c>
      <c r="C1151" s="33">
        <v>78.689000000000007</v>
      </c>
      <c r="F1151" s="128" t="s">
        <v>576</v>
      </c>
      <c r="G1151" s="21">
        <v>462.08100000000002</v>
      </c>
      <c r="H1151" s="20">
        <v>48.703000000000003</v>
      </c>
    </row>
    <row r="1152" spans="1:8" ht="15" customHeight="1">
      <c r="A1152" s="125"/>
      <c r="B1152" s="33">
        <v>820.19</v>
      </c>
      <c r="C1152" s="33">
        <v>79.396000000000001</v>
      </c>
      <c r="F1152" s="128" t="s">
        <v>576</v>
      </c>
      <c r="G1152" s="21">
        <v>474.851</v>
      </c>
      <c r="H1152" s="20">
        <v>48.703000000000003</v>
      </c>
    </row>
    <row r="1153" spans="1:13" ht="15" customHeight="1">
      <c r="A1153" s="125"/>
      <c r="B1153" s="33">
        <v>823.65</v>
      </c>
      <c r="C1153" s="33">
        <v>81.793999999999997</v>
      </c>
      <c r="F1153" s="128" t="s">
        <v>576</v>
      </c>
      <c r="G1153" s="21">
        <v>478.13</v>
      </c>
      <c r="H1153" s="20">
        <v>49.023000000000003</v>
      </c>
    </row>
    <row r="1154" spans="1:13" ht="15" customHeight="1">
      <c r="A1154" s="125"/>
      <c r="B1154" s="33">
        <v>823.96</v>
      </c>
      <c r="C1154" s="33">
        <v>81.634</v>
      </c>
      <c r="F1154" s="128" t="s">
        <v>576</v>
      </c>
      <c r="G1154" s="21">
        <v>482.476</v>
      </c>
      <c r="H1154" s="20">
        <v>49.307000000000002</v>
      </c>
    </row>
    <row r="1155" spans="1:13" ht="15" customHeight="1">
      <c r="A1155" s="125"/>
      <c r="B1155" s="33">
        <v>826.32</v>
      </c>
      <c r="C1155" s="33">
        <v>81.083999999999989</v>
      </c>
      <c r="F1155" s="128" t="s">
        <v>576</v>
      </c>
      <c r="G1155" s="21">
        <v>487.61</v>
      </c>
      <c r="H1155" s="20">
        <v>50.642000000000003</v>
      </c>
    </row>
    <row r="1156" spans="1:13" ht="15" customHeight="1">
      <c r="A1156" s="125"/>
      <c r="B1156" s="33">
        <v>829.42</v>
      </c>
      <c r="C1156" s="33">
        <v>79.233999999999995</v>
      </c>
      <c r="F1156" s="128" t="s">
        <v>576</v>
      </c>
      <c r="G1156" s="21">
        <v>501.51799999999997</v>
      </c>
      <c r="H1156" s="20">
        <v>50.896000000000001</v>
      </c>
    </row>
    <row r="1157" spans="1:13" ht="15" customHeight="1">
      <c r="A1157" s="125"/>
      <c r="B1157" s="33">
        <v>832.68</v>
      </c>
      <c r="C1157" s="33">
        <v>79.164000000000001</v>
      </c>
      <c r="F1157" s="128" t="s">
        <v>576</v>
      </c>
      <c r="G1157" s="21">
        <v>510.77699999999999</v>
      </c>
      <c r="H1157" s="20">
        <v>50.578000000000003</v>
      </c>
    </row>
    <row r="1158" spans="1:13" ht="15" customHeight="1">
      <c r="A1158" s="125"/>
      <c r="B1158" s="33">
        <v>834.02</v>
      </c>
      <c r="C1158" s="33">
        <v>78.843999999999994</v>
      </c>
      <c r="F1158" s="128" t="s">
        <v>576</v>
      </c>
      <c r="G1158" s="21">
        <v>513.33799999999997</v>
      </c>
      <c r="H1158" s="20">
        <v>50.069000000000003</v>
      </c>
    </row>
    <row r="1159" spans="1:13" ht="15" customHeight="1">
      <c r="A1159" s="125"/>
      <c r="B1159" s="33">
        <v>845.58</v>
      </c>
      <c r="C1159" s="33">
        <v>78.903999999999996</v>
      </c>
      <c r="F1159" s="128" t="s">
        <v>576</v>
      </c>
      <c r="G1159" s="21">
        <v>514.95899999999995</v>
      </c>
      <c r="H1159" s="20">
        <v>49.801000000000002</v>
      </c>
    </row>
    <row r="1160" spans="1:13" ht="15" customHeight="1">
      <c r="A1160" s="125"/>
      <c r="B1160" s="33">
        <v>847.26</v>
      </c>
      <c r="C1160" s="33">
        <v>79.123999999999995</v>
      </c>
      <c r="F1160" s="128" t="s">
        <v>576</v>
      </c>
      <c r="G1160" s="21">
        <v>528.62099999999998</v>
      </c>
      <c r="H1160" s="20">
        <v>49.548999999999999</v>
      </c>
    </row>
    <row r="1161" spans="1:13" ht="15" customHeight="1">
      <c r="A1161" s="125"/>
      <c r="B1161" s="33">
        <v>850.82</v>
      </c>
      <c r="C1161" s="33">
        <v>79.073999999999998</v>
      </c>
      <c r="F1161" s="128" t="s">
        <v>576</v>
      </c>
      <c r="G1161" s="21">
        <v>532.84</v>
      </c>
      <c r="H1161" s="20">
        <v>50.28</v>
      </c>
    </row>
    <row r="1162" spans="1:13" ht="15" customHeight="1">
      <c r="A1162" s="125"/>
      <c r="B1162" s="33">
        <v>855.91</v>
      </c>
      <c r="C1162" s="33">
        <v>78.164000000000001</v>
      </c>
      <c r="F1162" s="128" t="s">
        <v>576</v>
      </c>
      <c r="G1162" s="21">
        <v>543.64499999999998</v>
      </c>
      <c r="H1162" s="20">
        <v>50.473999999999997</v>
      </c>
    </row>
    <row r="1163" spans="1:13" ht="15" customHeight="1">
      <c r="A1163" s="125"/>
      <c r="B1163" s="33">
        <v>896.87</v>
      </c>
      <c r="C1163" s="33">
        <v>78.153999999999996</v>
      </c>
      <c r="F1163" s="128" t="s">
        <v>576</v>
      </c>
      <c r="G1163" s="21">
        <v>547.29499999999996</v>
      </c>
      <c r="H1163" s="20">
        <v>51.106999999999999</v>
      </c>
    </row>
    <row r="1164" spans="1:13" ht="15" customHeight="1">
      <c r="A1164" s="125"/>
      <c r="B1164" s="33">
        <v>897.74</v>
      </c>
      <c r="C1164" s="33">
        <v>78.554000000000002</v>
      </c>
      <c r="F1164" s="128" t="s">
        <v>576</v>
      </c>
      <c r="G1164" s="21">
        <v>553.55200000000002</v>
      </c>
      <c r="H1164" s="20">
        <v>51.375</v>
      </c>
      <c r="M1164" s="20"/>
    </row>
    <row r="1165" spans="1:13" ht="15" customHeight="1">
      <c r="A1165" s="125"/>
      <c r="B1165" s="33">
        <v>898.36</v>
      </c>
      <c r="C1165" s="33">
        <v>78.554000000000002</v>
      </c>
      <c r="F1165" s="128" t="s">
        <v>576</v>
      </c>
      <c r="G1165" s="21">
        <v>559.05899999999997</v>
      </c>
      <c r="H1165" s="20">
        <v>53.06</v>
      </c>
    </row>
    <row r="1166" spans="1:13" ht="15" customHeight="1">
      <c r="A1166" s="125"/>
      <c r="B1166" s="33">
        <v>898.42</v>
      </c>
      <c r="C1166" s="33">
        <v>77.593999999999994</v>
      </c>
      <c r="F1166" s="128" t="s">
        <v>576</v>
      </c>
      <c r="G1166" s="21">
        <v>568.87599999999998</v>
      </c>
      <c r="H1166" s="20">
        <v>53.332999999999998</v>
      </c>
    </row>
    <row r="1167" spans="1:13" ht="15" customHeight="1">
      <c r="A1167" s="125"/>
      <c r="B1167" s="33">
        <v>901.86</v>
      </c>
      <c r="C1167" s="33">
        <v>77.683999999999997</v>
      </c>
      <c r="F1167" s="128" t="s">
        <v>576</v>
      </c>
      <c r="G1167" s="21">
        <v>579.976</v>
      </c>
      <c r="H1167" s="20">
        <v>51.838999999999999</v>
      </c>
    </row>
    <row r="1168" spans="1:13" ht="15" customHeight="1">
      <c r="A1168" s="125"/>
      <c r="B1168" s="33">
        <v>905.54</v>
      </c>
      <c r="C1168" s="33">
        <v>79.793999999999997</v>
      </c>
      <c r="F1168" s="128" t="s">
        <v>576</v>
      </c>
      <c r="G1168" s="21">
        <v>638.65099999999995</v>
      </c>
      <c r="H1168" s="20">
        <v>52.07</v>
      </c>
    </row>
    <row r="1169" spans="1:8" ht="15" customHeight="1">
      <c r="A1169" s="125"/>
      <c r="B1169" s="33">
        <v>908.59</v>
      </c>
      <c r="C1169" s="33">
        <v>79.884</v>
      </c>
      <c r="F1169" s="128" t="s">
        <v>576</v>
      </c>
      <c r="G1169" s="21">
        <v>643.596</v>
      </c>
      <c r="H1169" s="20">
        <v>51.832999999999998</v>
      </c>
    </row>
    <row r="1170" spans="1:8" ht="15" customHeight="1">
      <c r="A1170" s="125"/>
      <c r="B1170" s="33">
        <v>993.99</v>
      </c>
      <c r="C1170" s="33">
        <v>79.843999999999994</v>
      </c>
      <c r="F1170" s="128" t="s">
        <v>576</v>
      </c>
      <c r="G1170" s="21">
        <v>650.73299999999995</v>
      </c>
      <c r="H1170" s="20">
        <v>50.661000000000001</v>
      </c>
    </row>
    <row r="1171" spans="1:8" ht="15" customHeight="1">
      <c r="A1171" s="125"/>
      <c r="B1171" s="33">
        <v>996.62</v>
      </c>
      <c r="C1171" s="33">
        <v>80.003999999999991</v>
      </c>
      <c r="F1171" s="128" t="s">
        <v>576</v>
      </c>
      <c r="G1171" s="21">
        <v>651.91499999999996</v>
      </c>
      <c r="H1171" s="20">
        <v>50.127000000000002</v>
      </c>
    </row>
    <row r="1172" spans="1:8" ht="15" customHeight="1">
      <c r="A1172" s="125"/>
      <c r="B1172" s="33">
        <v>998.17</v>
      </c>
      <c r="C1172" s="33">
        <v>79.213999999999999</v>
      </c>
      <c r="F1172" s="128" t="s">
        <v>576</v>
      </c>
      <c r="G1172" s="21">
        <v>773.88300000000004</v>
      </c>
      <c r="H1172" s="20">
        <v>50.914000000000001</v>
      </c>
    </row>
    <row r="1173" spans="1:8" ht="15" customHeight="1">
      <c r="A1173" s="125"/>
      <c r="B1173" s="33">
        <v>1001.24</v>
      </c>
      <c r="C1173" s="33">
        <v>78.963999999999999</v>
      </c>
      <c r="F1173" s="128" t="s">
        <v>576</v>
      </c>
      <c r="G1173" s="21">
        <v>803.13300000000004</v>
      </c>
      <c r="H1173" s="20">
        <v>50.646000000000001</v>
      </c>
    </row>
    <row r="1174" spans="1:8" ht="15" customHeight="1">
      <c r="A1174" s="125"/>
      <c r="B1174" s="33">
        <v>1003.74</v>
      </c>
      <c r="C1174" s="33">
        <v>80.953999999999994</v>
      </c>
      <c r="F1174" s="128" t="s">
        <v>576</v>
      </c>
      <c r="G1174" s="21">
        <v>829.94799999999998</v>
      </c>
      <c r="H1174" s="20">
        <v>50.631999999999998</v>
      </c>
    </row>
    <row r="1175" spans="1:8" ht="15" customHeight="1">
      <c r="A1175" s="125"/>
      <c r="B1175" s="33">
        <v>1004.34</v>
      </c>
      <c r="C1175" s="33">
        <v>80.953999999999994</v>
      </c>
      <c r="F1175" s="128" t="s">
        <v>576</v>
      </c>
      <c r="G1175" s="21">
        <v>855.745</v>
      </c>
      <c r="H1175" s="20">
        <v>50.274999999999999</v>
      </c>
    </row>
    <row r="1176" spans="1:8" ht="15" customHeight="1">
      <c r="A1176" s="125"/>
      <c r="B1176" s="33">
        <v>1004.36</v>
      </c>
      <c r="C1176" s="33">
        <v>80.804000000000002</v>
      </c>
      <c r="F1176" s="128" t="s">
        <v>576</v>
      </c>
      <c r="G1176" s="21">
        <v>857.96199999999999</v>
      </c>
      <c r="H1176" s="20">
        <v>50.603999999999999</v>
      </c>
    </row>
    <row r="1177" spans="1:8" ht="15" customHeight="1">
      <c r="A1177" s="125"/>
      <c r="B1177" s="33">
        <v>1055.5899999999999</v>
      </c>
      <c r="C1177" s="33">
        <v>80.813999999999993</v>
      </c>
      <c r="F1177" s="128" t="s">
        <v>576</v>
      </c>
      <c r="G1177" s="21">
        <v>865.23800000000006</v>
      </c>
      <c r="H1177" s="20">
        <v>51.579000000000001</v>
      </c>
    </row>
    <row r="1178" spans="1:8" ht="15" customHeight="1">
      <c r="A1178" s="125"/>
      <c r="B1178" s="33">
        <v>1055.5899999999999</v>
      </c>
      <c r="C1178" s="33">
        <v>81.373999999999995</v>
      </c>
      <c r="F1178" s="128" t="s">
        <v>576</v>
      </c>
      <c r="G1178" s="21">
        <v>882.16099999999994</v>
      </c>
      <c r="H1178" s="20">
        <v>51.658999999999999</v>
      </c>
    </row>
    <row r="1179" spans="1:8" ht="15" customHeight="1">
      <c r="A1179" s="125"/>
      <c r="B1179" s="33">
        <v>1055.8900000000001</v>
      </c>
      <c r="C1179" s="33">
        <v>81.373999999999995</v>
      </c>
      <c r="F1179" s="128" t="s">
        <v>576</v>
      </c>
      <c r="G1179" s="21">
        <v>902.14499999999998</v>
      </c>
      <c r="H1179" s="20">
        <v>51.161999999999999</v>
      </c>
    </row>
    <row r="1180" spans="1:8" ht="15" customHeight="1">
      <c r="A1180" s="125"/>
      <c r="B1180" s="33">
        <v>1055.8900000000001</v>
      </c>
      <c r="C1180" s="33">
        <v>80.813999999999993</v>
      </c>
      <c r="F1180" s="128" t="s">
        <v>576</v>
      </c>
      <c r="G1180" s="21">
        <v>917.26199999999994</v>
      </c>
      <c r="H1180" s="20">
        <v>51.51</v>
      </c>
    </row>
    <row r="1181" spans="1:8" ht="15" customHeight="1">
      <c r="A1181" s="125"/>
      <c r="B1181" s="33">
        <v>1056.54</v>
      </c>
      <c r="C1181" s="33">
        <v>80.813999999999993</v>
      </c>
      <c r="F1181" s="128" t="s">
        <v>576</v>
      </c>
      <c r="G1181" s="21">
        <v>928.22799999999995</v>
      </c>
      <c r="H1181" s="20">
        <v>51.128999999999998</v>
      </c>
    </row>
    <row r="1182" spans="1:8" ht="15" customHeight="1">
      <c r="A1182" s="125"/>
      <c r="B1182" s="33">
        <v>1056.7</v>
      </c>
      <c r="C1182" s="33">
        <v>81.653999999999996</v>
      </c>
      <c r="F1182" s="128" t="s">
        <v>576</v>
      </c>
      <c r="G1182" s="21">
        <v>931.27</v>
      </c>
      <c r="H1182" s="20">
        <v>52.939</v>
      </c>
    </row>
    <row r="1183" spans="1:8" ht="15" customHeight="1">
      <c r="A1183" s="125"/>
      <c r="B1183" s="33">
        <v>1061.74</v>
      </c>
      <c r="C1183" s="33">
        <v>81.783999999999992</v>
      </c>
      <c r="F1183" s="128" t="s">
        <v>576</v>
      </c>
      <c r="G1183" s="21">
        <v>932.16399999999999</v>
      </c>
      <c r="H1183" s="20">
        <v>55.46</v>
      </c>
    </row>
    <row r="1184" spans="1:8" ht="15" customHeight="1">
      <c r="A1184" s="125"/>
      <c r="B1184" s="33">
        <v>1061.74</v>
      </c>
      <c r="C1184" s="35">
        <v>82.013000000000005</v>
      </c>
      <c r="F1184" s="128" t="s">
        <v>576</v>
      </c>
      <c r="G1184" s="21">
        <v>932.298</v>
      </c>
      <c r="H1184" s="20">
        <v>55.597999999999999</v>
      </c>
    </row>
    <row r="1185" spans="1:8" ht="15" customHeight="1">
      <c r="A1185" s="125"/>
      <c r="B1185" s="33">
        <v>1061.74</v>
      </c>
      <c r="C1185" s="33">
        <v>81.783999999999992</v>
      </c>
      <c r="F1185" s="128" t="s">
        <v>576</v>
      </c>
      <c r="G1185" s="21">
        <v>944.61500000000001</v>
      </c>
      <c r="H1185" s="20">
        <v>55.49</v>
      </c>
    </row>
    <row r="1186" spans="1:8" ht="15" customHeight="1">
      <c r="A1186" s="125"/>
      <c r="B1186" s="33">
        <v>1062.28</v>
      </c>
      <c r="C1186" s="33">
        <v>81.783999999999992</v>
      </c>
      <c r="F1186" s="128" t="s">
        <v>576</v>
      </c>
      <c r="G1186" s="21">
        <v>945.524</v>
      </c>
      <c r="H1186" s="20">
        <v>55.93</v>
      </c>
    </row>
    <row r="1187" spans="1:8" ht="15" customHeight="1">
      <c r="A1187" s="125"/>
      <c r="B1187" s="33">
        <v>1062.8900000000001</v>
      </c>
      <c r="C1187" s="33">
        <v>80.083999999999989</v>
      </c>
      <c r="F1187" s="128" t="s">
        <v>576</v>
      </c>
      <c r="G1187" s="21">
        <v>966.38400000000001</v>
      </c>
      <c r="H1187" s="20">
        <v>55.921999999999997</v>
      </c>
    </row>
    <row r="1188" spans="1:8" ht="15" customHeight="1">
      <c r="A1188" s="125"/>
      <c r="B1188" s="33">
        <v>1068.04</v>
      </c>
      <c r="C1188" s="33">
        <v>80.213999999999999</v>
      </c>
      <c r="F1188" s="128" t="s">
        <v>576</v>
      </c>
      <c r="G1188" s="21">
        <v>971.86300000000006</v>
      </c>
      <c r="H1188" s="20">
        <v>56.738999999999997</v>
      </c>
    </row>
    <row r="1189" spans="1:8" ht="15" customHeight="1">
      <c r="A1189" s="125"/>
      <c r="B1189" s="33">
        <v>1068.6500000000001</v>
      </c>
      <c r="C1189" s="33">
        <v>82.183999999999997</v>
      </c>
      <c r="F1189" s="128" t="s">
        <v>576</v>
      </c>
      <c r="G1189" s="21">
        <v>1024.6410000000001</v>
      </c>
      <c r="H1189" s="20">
        <v>56.667000000000002</v>
      </c>
    </row>
    <row r="1190" spans="1:8" ht="15" customHeight="1">
      <c r="A1190" s="125"/>
      <c r="B1190" s="33">
        <v>1073.83</v>
      </c>
      <c r="C1190" s="33">
        <v>82.134</v>
      </c>
      <c r="F1190" s="128" t="s">
        <v>576</v>
      </c>
      <c r="G1190" s="21">
        <v>1030.663</v>
      </c>
      <c r="H1190" s="20">
        <v>56.231000000000002</v>
      </c>
    </row>
    <row r="1191" spans="1:8" ht="15" customHeight="1">
      <c r="A1191" s="125"/>
      <c r="B1191" s="33">
        <v>1073.83</v>
      </c>
      <c r="C1191" s="33">
        <v>81.333999999999989</v>
      </c>
      <c r="F1191" s="128" t="s">
        <v>576</v>
      </c>
      <c r="G1191" s="21">
        <v>1030.7619999999999</v>
      </c>
      <c r="H1191" s="20">
        <v>56.225000000000001</v>
      </c>
    </row>
    <row r="1192" spans="1:8" ht="15" customHeight="1">
      <c r="A1192" s="125"/>
      <c r="B1192" s="33"/>
      <c r="C1192" s="33"/>
      <c r="D1192" s="21"/>
      <c r="F1192" s="128" t="s">
        <v>576</v>
      </c>
      <c r="G1192" s="21">
        <v>1069.0820000000001</v>
      </c>
      <c r="H1192" s="20">
        <v>56.295999999999999</v>
      </c>
    </row>
    <row r="1193" spans="1:8" ht="15" customHeight="1">
      <c r="A1193" s="125"/>
      <c r="B1193" s="33"/>
      <c r="C1193" s="33"/>
      <c r="D1193" s="21"/>
      <c r="F1193" s="128" t="s">
        <v>576</v>
      </c>
      <c r="G1193" s="21">
        <v>1107.0509999999999</v>
      </c>
      <c r="H1193" s="20">
        <v>56.383000000000003</v>
      </c>
    </row>
    <row r="1194" spans="1:8" ht="15" customHeight="1">
      <c r="A1194" s="125"/>
      <c r="B1194" s="33"/>
      <c r="C1194" s="33"/>
      <c r="D1194" s="21"/>
      <c r="F1194" s="128" t="s">
        <v>576</v>
      </c>
      <c r="G1194" s="21">
        <v>1108.319</v>
      </c>
      <c r="H1194" s="20">
        <v>57.131999999999998</v>
      </c>
    </row>
    <row r="1195" spans="1:8" ht="15" customHeight="1">
      <c r="A1195" s="125"/>
      <c r="B1195" s="33"/>
      <c r="C1195" s="33"/>
      <c r="D1195" s="21"/>
      <c r="F1195" s="128" t="s">
        <v>576</v>
      </c>
      <c r="G1195" s="21">
        <v>1125.6790000000001</v>
      </c>
      <c r="H1195" s="20">
        <v>57.17</v>
      </c>
    </row>
    <row r="1196" spans="1:8" ht="15" customHeight="1">
      <c r="A1196" s="125"/>
      <c r="B1196" s="33"/>
      <c r="C1196" s="33"/>
      <c r="D1196" s="21"/>
      <c r="F1196" s="128" t="s">
        <v>576</v>
      </c>
      <c r="G1196" s="21">
        <v>1128.769</v>
      </c>
      <c r="H1196" s="20">
        <v>56.744999999999997</v>
      </c>
    </row>
    <row r="1197" spans="1:8" ht="15" customHeight="1">
      <c r="A1197" s="125"/>
      <c r="B1197" s="33"/>
      <c r="C1197" s="33"/>
      <c r="D1197" s="21"/>
      <c r="F1197" s="128" t="s">
        <v>576</v>
      </c>
      <c r="G1197" s="21">
        <v>1184.73</v>
      </c>
      <c r="H1197" s="20">
        <v>56.694000000000003</v>
      </c>
    </row>
    <row r="1198" spans="1:8" ht="15" customHeight="1">
      <c r="A1198" s="125"/>
      <c r="B1198" s="33"/>
      <c r="C1198" s="33"/>
      <c r="D1198" s="21"/>
      <c r="F1198" s="128" t="s">
        <v>576</v>
      </c>
      <c r="G1198" s="21">
        <v>1187.338</v>
      </c>
      <c r="H1198" s="20">
        <v>56.845999999999997</v>
      </c>
    </row>
    <row r="1199" spans="1:8" ht="15" customHeight="1">
      <c r="A1199" s="125"/>
      <c r="B1199" s="33"/>
      <c r="C1199" s="33"/>
      <c r="D1199" s="21"/>
      <c r="F1199" s="128" t="s">
        <v>576</v>
      </c>
      <c r="G1199" s="21">
        <v>1223.3789999999999</v>
      </c>
      <c r="H1199" s="20">
        <v>56.936</v>
      </c>
    </row>
    <row r="1200" spans="1:8" ht="15" customHeight="1">
      <c r="A1200" s="125"/>
      <c r="B1200" s="33"/>
      <c r="C1200" s="33"/>
      <c r="D1200" s="21"/>
      <c r="F1200" s="128" t="s">
        <v>576</v>
      </c>
      <c r="G1200" s="21">
        <v>1224.798</v>
      </c>
      <c r="H1200" s="20">
        <v>57.381999999999998</v>
      </c>
    </row>
    <row r="1201" spans="1:8" ht="15" customHeight="1">
      <c r="A1201" s="125"/>
      <c r="B1201" s="33"/>
      <c r="C1201" s="33"/>
      <c r="D1201" s="21"/>
      <c r="F1201" s="128" t="s">
        <v>576</v>
      </c>
      <c r="G1201" s="21">
        <v>1228.828</v>
      </c>
      <c r="H1201" s="20">
        <v>57.566000000000003</v>
      </c>
    </row>
    <row r="1202" spans="1:8" ht="15" customHeight="1">
      <c r="A1202" s="125"/>
      <c r="B1202" s="33"/>
      <c r="C1202" s="33"/>
      <c r="D1202" s="21"/>
      <c r="F1202" s="128" t="s">
        <v>576</v>
      </c>
      <c r="G1202" s="21">
        <v>1257.6980000000001</v>
      </c>
      <c r="H1202" s="20">
        <v>57.137999999999998</v>
      </c>
    </row>
    <row r="1203" spans="1:8" ht="15" customHeight="1">
      <c r="A1203" s="125"/>
      <c r="B1203" s="33"/>
      <c r="C1203" s="33"/>
      <c r="D1203" s="21"/>
      <c r="F1203" s="128" t="s">
        <v>576</v>
      </c>
      <c r="G1203" s="21">
        <v>1257.8910000000001</v>
      </c>
      <c r="H1203" s="20">
        <v>56.323999999999998</v>
      </c>
    </row>
    <row r="1204" spans="1:8" ht="15" customHeight="1">
      <c r="A1204" s="125"/>
      <c r="B1204" s="33"/>
      <c r="C1204" s="33"/>
      <c r="D1204" s="21"/>
      <c r="F1204" s="128" t="s">
        <v>576</v>
      </c>
      <c r="G1204" s="21">
        <v>1277.421</v>
      </c>
      <c r="H1204" s="20">
        <v>56.396999999999998</v>
      </c>
    </row>
    <row r="1205" spans="1:8" ht="15" customHeight="1">
      <c r="A1205" s="125"/>
      <c r="B1205" s="33"/>
      <c r="C1205" s="33"/>
      <c r="D1205" s="21"/>
      <c r="F1205" s="128" t="s">
        <v>576</v>
      </c>
      <c r="G1205" s="21">
        <v>1278.402</v>
      </c>
      <c r="H1205" s="20">
        <v>56.198</v>
      </c>
    </row>
    <row r="1206" spans="1:8" ht="15" customHeight="1">
      <c r="A1206" s="125"/>
      <c r="B1206" s="33"/>
      <c r="C1206" s="33"/>
      <c r="D1206" s="21"/>
      <c r="F1206" s="128" t="s">
        <v>576</v>
      </c>
      <c r="G1206" s="21">
        <v>1299.0119999999999</v>
      </c>
      <c r="H1206" s="20">
        <v>56.228999999999999</v>
      </c>
    </row>
    <row r="1207" spans="1:8" ht="15" customHeight="1">
      <c r="A1207" s="125"/>
      <c r="B1207" s="33"/>
      <c r="C1207" s="33"/>
      <c r="D1207" s="21"/>
      <c r="F1207" s="128" t="s">
        <v>576</v>
      </c>
      <c r="G1207" s="21">
        <v>1317.9829999999999</v>
      </c>
      <c r="H1207" s="20">
        <v>56.145000000000003</v>
      </c>
    </row>
    <row r="1208" spans="1:8" ht="15" customHeight="1">
      <c r="A1208" s="125"/>
      <c r="B1208" s="33"/>
      <c r="C1208" s="33"/>
      <c r="D1208" s="21"/>
      <c r="F1208" s="128" t="s">
        <v>576</v>
      </c>
      <c r="G1208" s="21">
        <v>1319.001</v>
      </c>
      <c r="H1208" s="20">
        <v>56.521000000000001</v>
      </c>
    </row>
    <row r="1209" spans="1:8" ht="15" customHeight="1">
      <c r="A1209" s="125"/>
      <c r="B1209" s="33"/>
      <c r="C1209" s="33"/>
      <c r="D1209" s="21"/>
      <c r="F1209" s="128" t="s">
        <v>576</v>
      </c>
      <c r="G1209" s="21">
        <v>1357.846</v>
      </c>
      <c r="H1209" s="20">
        <v>56.872999999999998</v>
      </c>
    </row>
    <row r="1210" spans="1:8" ht="15" customHeight="1">
      <c r="A1210" s="125"/>
      <c r="B1210" s="33"/>
      <c r="C1210" s="33"/>
      <c r="D1210" s="21"/>
      <c r="F1210" s="128" t="s">
        <v>576</v>
      </c>
      <c r="G1210" s="21">
        <v>1381.008</v>
      </c>
      <c r="H1210" s="20">
        <v>56.697000000000003</v>
      </c>
    </row>
    <row r="1211" spans="1:8" ht="15" customHeight="1">
      <c r="A1211" s="125"/>
      <c r="B1211" s="33"/>
      <c r="C1211" s="33"/>
      <c r="D1211" s="21"/>
      <c r="F1211" s="128" t="s">
        <v>576</v>
      </c>
      <c r="G1211" s="21">
        <v>1394.77</v>
      </c>
      <c r="H1211" s="20">
        <v>56.680999999999997</v>
      </c>
    </row>
    <row r="1212" spans="1:8" ht="15" customHeight="1">
      <c r="A1212" s="125"/>
      <c r="B1212" s="33"/>
      <c r="C1212" s="33"/>
      <c r="D1212" s="21"/>
      <c r="F1212" s="128" t="s">
        <v>576</v>
      </c>
      <c r="G1212" s="21">
        <v>1395.5830000000001</v>
      </c>
      <c r="H1212" s="20">
        <v>54.893000000000001</v>
      </c>
    </row>
    <row r="1213" spans="1:8" ht="15" customHeight="1">
      <c r="A1213" s="125"/>
      <c r="B1213" s="33"/>
      <c r="C1213" s="33"/>
      <c r="D1213" s="21"/>
      <c r="F1213" s="128" t="s">
        <v>576</v>
      </c>
      <c r="G1213" s="21">
        <v>1397.748</v>
      </c>
      <c r="H1213" s="20">
        <v>53.256999999999998</v>
      </c>
    </row>
    <row r="1214" spans="1:8" ht="15" customHeight="1">
      <c r="A1214" s="125"/>
      <c r="B1214" s="33"/>
      <c r="C1214" s="33"/>
      <c r="D1214" s="21"/>
      <c r="F1214" s="128" t="s">
        <v>576</v>
      </c>
      <c r="G1214" s="21">
        <v>1423.6189999999999</v>
      </c>
      <c r="H1214" s="20">
        <v>52.844000000000001</v>
      </c>
    </row>
    <row r="1215" spans="1:8" ht="15" customHeight="1">
      <c r="A1215" s="125"/>
      <c r="B1215" s="33"/>
      <c r="C1215" s="33"/>
      <c r="D1215" s="21"/>
      <c r="F1215" s="128" t="s">
        <v>576</v>
      </c>
      <c r="G1215" s="21">
        <v>1424.223</v>
      </c>
      <c r="H1215" s="20">
        <v>51.862000000000002</v>
      </c>
    </row>
    <row r="1216" spans="1:8" ht="15" customHeight="1">
      <c r="A1216" s="125"/>
      <c r="B1216" s="33"/>
      <c r="C1216" s="33"/>
      <c r="D1216" s="21"/>
      <c r="F1216" s="128" t="s">
        <v>576</v>
      </c>
      <c r="G1216" s="21">
        <v>1442.4349999999999</v>
      </c>
      <c r="H1216" s="20">
        <v>52.331000000000003</v>
      </c>
    </row>
    <row r="1217" spans="1:14" ht="15" customHeight="1">
      <c r="A1217" s="125"/>
      <c r="B1217" s="33"/>
      <c r="C1217" s="33"/>
      <c r="D1217" s="21"/>
      <c r="F1217" s="128" t="s">
        <v>576</v>
      </c>
      <c r="G1217" s="21">
        <v>1442.933</v>
      </c>
      <c r="H1217" s="20">
        <v>53.037999999999997</v>
      </c>
    </row>
    <row r="1218" spans="1:14" ht="15" customHeight="1">
      <c r="A1218" s="125"/>
      <c r="B1218" s="33"/>
      <c r="C1218" s="33"/>
      <c r="D1218" s="21"/>
      <c r="F1218" s="128" t="s">
        <v>576</v>
      </c>
      <c r="G1218" s="21">
        <v>1449.5989999999999</v>
      </c>
      <c r="H1218" s="20">
        <v>53.552</v>
      </c>
    </row>
    <row r="1219" spans="1:14" ht="15" customHeight="1">
      <c r="A1219" s="125"/>
      <c r="B1219" s="33"/>
      <c r="C1219" s="33"/>
      <c r="D1219" s="21"/>
      <c r="F1219" s="128" t="s">
        <v>576</v>
      </c>
      <c r="G1219" s="21">
        <v>1483.944</v>
      </c>
      <c r="H1219" s="20">
        <v>53.957000000000001</v>
      </c>
    </row>
    <row r="1220" spans="1:14" ht="15" customHeight="1">
      <c r="A1220" s="125"/>
      <c r="B1220" s="33"/>
      <c r="C1220" s="33"/>
      <c r="D1220" s="21"/>
      <c r="F1220" s="128" t="s">
        <v>576</v>
      </c>
      <c r="G1220" s="21">
        <v>1508.7080000000001</v>
      </c>
      <c r="H1220" s="20">
        <v>53.901000000000003</v>
      </c>
    </row>
    <row r="1221" spans="1:14" ht="15" customHeight="1">
      <c r="A1221" s="125"/>
      <c r="B1221" s="33"/>
      <c r="C1221" s="33"/>
      <c r="D1221" s="21"/>
      <c r="F1221" s="128" t="s">
        <v>576</v>
      </c>
      <c r="G1221" s="21">
        <v>1535.2460000000001</v>
      </c>
      <c r="H1221" s="20">
        <v>54.052</v>
      </c>
    </row>
    <row r="1222" spans="1:14" ht="15" customHeight="1">
      <c r="A1222" s="125"/>
      <c r="B1222" s="33"/>
      <c r="C1222" s="33"/>
      <c r="D1222" s="21"/>
      <c r="F1222" s="128" t="s">
        <v>576</v>
      </c>
      <c r="G1222" s="21">
        <v>1535.67</v>
      </c>
      <c r="H1222" s="20">
        <v>54.542999999999999</v>
      </c>
    </row>
    <row r="1223" spans="1:14" ht="15" customHeight="1">
      <c r="A1223" s="125"/>
      <c r="B1223" s="33"/>
      <c r="C1223" s="33"/>
      <c r="D1223" s="21"/>
      <c r="F1223" s="128" t="s">
        <v>576</v>
      </c>
      <c r="G1223" s="21">
        <v>1554.431</v>
      </c>
      <c r="H1223" s="20">
        <v>54.228000000000002</v>
      </c>
    </row>
    <row r="1224" spans="1:14" ht="15" customHeight="1">
      <c r="A1224" s="125"/>
      <c r="B1224" s="33"/>
      <c r="C1224" s="33"/>
      <c r="D1224" s="21"/>
      <c r="F1224" s="128" t="s">
        <v>576</v>
      </c>
      <c r="G1224" s="21">
        <v>1557.309</v>
      </c>
      <c r="H1224" s="20">
        <v>52.527000000000001</v>
      </c>
    </row>
    <row r="1225" spans="1:14" ht="15" customHeight="1">
      <c r="A1225" s="125"/>
      <c r="B1225" s="33"/>
      <c r="C1225" s="33"/>
      <c r="D1225" s="21"/>
      <c r="F1225" s="128" t="s">
        <v>576</v>
      </c>
      <c r="G1225" s="21">
        <v>1582.761</v>
      </c>
      <c r="H1225" s="20">
        <v>52.27</v>
      </c>
    </row>
    <row r="1226" spans="1:14" ht="15" customHeight="1">
      <c r="A1226" s="125"/>
      <c r="B1226" s="33"/>
      <c r="C1226" s="33"/>
      <c r="D1226" s="21"/>
      <c r="F1226" s="128" t="s">
        <v>576</v>
      </c>
      <c r="G1226" s="21">
        <v>1586.09</v>
      </c>
      <c r="H1226" s="20">
        <v>51.088999999999999</v>
      </c>
    </row>
    <row r="1227" spans="1:14" ht="15" customHeight="1">
      <c r="A1227" s="125"/>
      <c r="B1227" s="33"/>
      <c r="C1227" s="33"/>
      <c r="D1227" s="21"/>
      <c r="F1227" s="128" t="s">
        <v>576</v>
      </c>
      <c r="G1227" s="21">
        <v>1591.01</v>
      </c>
      <c r="H1227" s="20">
        <v>50.915999999999997</v>
      </c>
    </row>
    <row r="1228" spans="1:14" ht="15" customHeight="1">
      <c r="A1228" s="125"/>
      <c r="B1228" s="33"/>
      <c r="C1228" s="33"/>
      <c r="D1228" s="21"/>
      <c r="F1228" s="128" t="s">
        <v>576</v>
      </c>
      <c r="G1228" s="21">
        <v>1630.4659999999999</v>
      </c>
      <c r="H1228" s="20">
        <v>51.073</v>
      </c>
    </row>
    <row r="1229" spans="1:14" ht="30.6" customHeight="1">
      <c r="A1229" s="125"/>
      <c r="B1229" s="18"/>
      <c r="C1229" s="19"/>
      <c r="F1229" s="128" t="s">
        <v>576</v>
      </c>
      <c r="G1229" s="21">
        <v>1633.26</v>
      </c>
      <c r="H1229" s="20">
        <v>52.469000000000001</v>
      </c>
    </row>
    <row r="1230" spans="1:14" s="26" customFormat="1" ht="15" customHeight="1">
      <c r="A1230" s="125"/>
      <c r="B1230" s="24" t="s">
        <v>179</v>
      </c>
      <c r="C1230" s="42"/>
      <c r="F1230" s="128" t="s">
        <v>576</v>
      </c>
      <c r="G1230" s="21">
        <v>1637.231</v>
      </c>
      <c r="H1230" s="20">
        <v>52.895000000000003</v>
      </c>
      <c r="N1230" s="28"/>
    </row>
    <row r="1231" spans="1:14" ht="15" customHeight="1">
      <c r="A1231" s="125"/>
      <c r="B1231" s="29" t="s">
        <v>149</v>
      </c>
      <c r="C1231" s="44" t="s">
        <v>150</v>
      </c>
      <c r="D1231" s="30"/>
      <c r="F1231" s="128" t="s">
        <v>576</v>
      </c>
      <c r="G1231" s="21">
        <v>1641.4369999999999</v>
      </c>
      <c r="H1231" s="20">
        <v>53.155999999999999</v>
      </c>
    </row>
    <row r="1232" spans="1:14" ht="15" customHeight="1">
      <c r="A1232" s="125"/>
      <c r="B1232" s="33">
        <v>-6.08</v>
      </c>
      <c r="C1232" s="33">
        <v>113.842</v>
      </c>
      <c r="F1232" s="128" t="s">
        <v>576</v>
      </c>
      <c r="G1232" s="21">
        <v>1642.9580000000001</v>
      </c>
      <c r="H1232" s="20">
        <v>53.698</v>
      </c>
      <c r="M1232" s="20"/>
    </row>
    <row r="1233" spans="1:8" ht="15" customHeight="1">
      <c r="A1233" s="125"/>
      <c r="B1233" s="33">
        <v>0</v>
      </c>
      <c r="C1233" s="39">
        <v>113.727</v>
      </c>
      <c r="D1233" s="21"/>
      <c r="F1233" s="128" t="s">
        <v>576</v>
      </c>
      <c r="G1233" s="21">
        <v>1651.8710000000001</v>
      </c>
      <c r="H1233" s="20">
        <v>54.421999999999997</v>
      </c>
    </row>
    <row r="1234" spans="1:8" ht="15" customHeight="1">
      <c r="A1234" s="125"/>
      <c r="B1234" s="33">
        <v>0</v>
      </c>
      <c r="C1234" s="41">
        <v>113.937</v>
      </c>
      <c r="D1234" s="21"/>
      <c r="F1234" s="128" t="s">
        <v>576</v>
      </c>
      <c r="G1234" s="21">
        <v>1654.16</v>
      </c>
      <c r="H1234" s="20">
        <v>55.667999999999999</v>
      </c>
    </row>
    <row r="1235" spans="1:8" ht="15" customHeight="1">
      <c r="A1235" s="125"/>
      <c r="B1235" s="33">
        <v>0</v>
      </c>
      <c r="C1235" s="39">
        <v>113.727</v>
      </c>
      <c r="D1235" s="21"/>
      <c r="F1235" s="128" t="s">
        <v>576</v>
      </c>
      <c r="G1235" s="21">
        <v>1655.7429999999999</v>
      </c>
      <c r="H1235" s="20">
        <v>55.69</v>
      </c>
    </row>
    <row r="1236" spans="1:8" ht="15" customHeight="1">
      <c r="A1236" s="125"/>
      <c r="B1236" s="33">
        <v>0.56999999999999995</v>
      </c>
      <c r="C1236" s="39">
        <v>113.727</v>
      </c>
      <c r="D1236" s="21"/>
      <c r="F1236" s="128" t="s">
        <v>576</v>
      </c>
      <c r="G1236" s="21">
        <v>1664.047</v>
      </c>
      <c r="H1236" s="20">
        <v>59.475000000000001</v>
      </c>
    </row>
    <row r="1237" spans="1:8" ht="15" customHeight="1">
      <c r="A1237" s="125"/>
      <c r="B1237" s="33">
        <v>11.38</v>
      </c>
      <c r="C1237" s="39">
        <v>108.73699999999999</v>
      </c>
      <c r="D1237" s="21"/>
      <c r="F1237" s="128" t="s">
        <v>576</v>
      </c>
      <c r="G1237" s="21">
        <v>1664.1020000000001</v>
      </c>
      <c r="H1237" s="20">
        <v>60.122999999999998</v>
      </c>
    </row>
    <row r="1238" spans="1:8" ht="15" customHeight="1">
      <c r="A1238" s="125"/>
      <c r="B1238" s="33">
        <v>11.98</v>
      </c>
      <c r="C1238" s="39">
        <v>107.89699999999999</v>
      </c>
      <c r="D1238" s="21"/>
      <c r="F1238" s="128" t="s">
        <v>576</v>
      </c>
      <c r="G1238" s="21">
        <v>1666</v>
      </c>
      <c r="H1238" s="20">
        <v>60.055999999999997</v>
      </c>
    </row>
    <row r="1239" spans="1:8" ht="15" customHeight="1">
      <c r="A1239" s="125"/>
      <c r="B1239" s="33">
        <v>13.64</v>
      </c>
      <c r="C1239" s="39">
        <v>107.89699999999999</v>
      </c>
      <c r="D1239" s="21"/>
      <c r="F1239" s="128" t="s">
        <v>576</v>
      </c>
      <c r="G1239" s="21">
        <v>1666.3610000000001</v>
      </c>
      <c r="H1239" s="20">
        <v>59.46</v>
      </c>
    </row>
    <row r="1240" spans="1:8" ht="15" customHeight="1">
      <c r="A1240" s="125"/>
      <c r="B1240" s="33">
        <v>22.69</v>
      </c>
      <c r="C1240" s="39">
        <v>107.776</v>
      </c>
      <c r="D1240" s="21"/>
      <c r="F1240" s="128" t="s">
        <v>576</v>
      </c>
      <c r="G1240" s="21">
        <v>1671.405</v>
      </c>
      <c r="H1240" s="20">
        <v>57.177999999999997</v>
      </c>
    </row>
    <row r="1241" spans="1:8" ht="15" customHeight="1">
      <c r="A1241" s="125"/>
      <c r="B1241" s="33">
        <v>33.11</v>
      </c>
      <c r="C1241" s="39">
        <v>101.807</v>
      </c>
      <c r="D1241" s="21"/>
      <c r="F1241" s="128" t="s">
        <v>576</v>
      </c>
      <c r="G1241" s="21">
        <v>1677.183</v>
      </c>
      <c r="H1241" s="20">
        <v>56.975000000000001</v>
      </c>
    </row>
    <row r="1242" spans="1:8" ht="15" customHeight="1">
      <c r="A1242" s="125"/>
      <c r="B1242" s="33">
        <v>42.93</v>
      </c>
      <c r="C1242" s="39">
        <v>101.877</v>
      </c>
      <c r="D1242" s="21"/>
      <c r="F1242" s="128" t="s">
        <v>576</v>
      </c>
      <c r="G1242" s="21">
        <v>1677.183</v>
      </c>
      <c r="H1242" s="20">
        <v>57.225000000000001</v>
      </c>
    </row>
    <row r="1243" spans="1:8" ht="15" customHeight="1">
      <c r="A1243" s="125"/>
      <c r="B1243" s="33">
        <v>74.47</v>
      </c>
      <c r="C1243" s="39">
        <v>101.807</v>
      </c>
      <c r="D1243" s="21"/>
      <c r="F1243" s="128" t="s">
        <v>576</v>
      </c>
      <c r="G1243" s="21">
        <v>1677.183</v>
      </c>
      <c r="H1243" s="20">
        <v>56.975000000000001</v>
      </c>
    </row>
    <row r="1244" spans="1:8" ht="15" customHeight="1">
      <c r="A1244" s="125"/>
      <c r="B1244" s="33">
        <v>96.66</v>
      </c>
      <c r="C1244" s="39">
        <v>101.09699999999999</v>
      </c>
      <c r="D1244" s="21"/>
      <c r="F1244" s="128" t="s">
        <v>576</v>
      </c>
      <c r="G1244" s="21">
        <v>1677.7719999999999</v>
      </c>
      <c r="H1244" s="20">
        <v>56.95</v>
      </c>
    </row>
    <row r="1245" spans="1:8" ht="15" customHeight="1">
      <c r="A1245" s="125"/>
      <c r="B1245" s="33">
        <v>100.16</v>
      </c>
      <c r="C1245" s="39">
        <v>100.607</v>
      </c>
      <c r="D1245" s="21"/>
      <c r="F1245" s="128" t="s">
        <v>576</v>
      </c>
      <c r="G1245" s="21">
        <v>1678.9780000000001</v>
      </c>
      <c r="H1245" s="20">
        <v>55.162999999999997</v>
      </c>
    </row>
    <row r="1246" spans="1:8" ht="15" customHeight="1">
      <c r="A1246" s="125"/>
      <c r="B1246" s="33">
        <v>114.66</v>
      </c>
      <c r="C1246" s="39">
        <v>100.247</v>
      </c>
      <c r="D1246" s="21"/>
      <c r="F1246" s="128" t="s">
        <v>581</v>
      </c>
      <c r="G1246" s="21">
        <v>-15.12</v>
      </c>
      <c r="H1246" s="20">
        <v>62.49</v>
      </c>
    </row>
    <row r="1247" spans="1:8" ht="15" customHeight="1">
      <c r="A1247" s="125"/>
      <c r="B1247" s="33">
        <v>116.96</v>
      </c>
      <c r="C1247" s="33">
        <v>101.047</v>
      </c>
      <c r="D1247" s="21"/>
      <c r="F1247" s="128" t="s">
        <v>581</v>
      </c>
      <c r="G1247" s="21">
        <v>-7.56</v>
      </c>
      <c r="H1247" s="20">
        <v>62.5</v>
      </c>
    </row>
    <row r="1248" spans="1:8" ht="15" customHeight="1">
      <c r="A1248" s="125"/>
      <c r="B1248" s="33">
        <v>120.03</v>
      </c>
      <c r="C1248" s="33">
        <v>101.437</v>
      </c>
      <c r="D1248" s="21"/>
      <c r="F1248" s="128" t="s">
        <v>581</v>
      </c>
      <c r="G1248" s="21">
        <v>0</v>
      </c>
      <c r="H1248" s="20">
        <v>62.536999999999999</v>
      </c>
    </row>
    <row r="1249" spans="1:8" ht="15" customHeight="1">
      <c r="A1249" s="125"/>
      <c r="B1249" s="33">
        <v>123.65</v>
      </c>
      <c r="C1249" s="33">
        <v>102.637</v>
      </c>
      <c r="D1249" s="21"/>
      <c r="F1249" s="128" t="s">
        <v>581</v>
      </c>
      <c r="G1249" s="21">
        <v>0.5</v>
      </c>
      <c r="H1249" s="20">
        <v>62.497999999999998</v>
      </c>
    </row>
    <row r="1250" spans="1:8" ht="15" customHeight="1">
      <c r="A1250" s="125"/>
      <c r="B1250" s="33">
        <v>167.2</v>
      </c>
      <c r="C1250" s="33">
        <v>103.09699999999999</v>
      </c>
      <c r="D1250" s="21"/>
      <c r="F1250" s="128" t="s">
        <v>581</v>
      </c>
      <c r="G1250" s="21">
        <v>3.39</v>
      </c>
      <c r="H1250" s="20">
        <v>60.287999999999997</v>
      </c>
    </row>
    <row r="1251" spans="1:8" ht="15" customHeight="1">
      <c r="A1251" s="125"/>
      <c r="B1251" s="33">
        <v>239.73</v>
      </c>
      <c r="C1251" s="33">
        <v>102.107</v>
      </c>
      <c r="D1251" s="21"/>
      <c r="F1251" s="128" t="s">
        <v>581</v>
      </c>
      <c r="G1251" s="21">
        <v>5.86</v>
      </c>
      <c r="H1251" s="20">
        <v>60.297999999999995</v>
      </c>
    </row>
    <row r="1252" spans="1:8" ht="15" customHeight="1">
      <c r="A1252" s="125"/>
      <c r="B1252" s="33">
        <v>272.13</v>
      </c>
      <c r="C1252" s="33">
        <v>103.047</v>
      </c>
      <c r="D1252" s="21"/>
      <c r="F1252" s="128" t="s">
        <v>581</v>
      </c>
      <c r="G1252" s="21">
        <v>9.6999999999999993</v>
      </c>
      <c r="H1252" s="20">
        <v>63.058</v>
      </c>
    </row>
    <row r="1253" spans="1:8" ht="15" customHeight="1">
      <c r="A1253" s="125"/>
      <c r="B1253" s="33">
        <v>323.93</v>
      </c>
      <c r="C1253" s="33">
        <v>102.227</v>
      </c>
      <c r="D1253" s="21"/>
      <c r="F1253" s="128" t="s">
        <v>581</v>
      </c>
      <c r="G1253" s="21">
        <v>20.18</v>
      </c>
      <c r="H1253" s="20">
        <v>63.077999999999996</v>
      </c>
    </row>
    <row r="1254" spans="1:8" ht="15" customHeight="1">
      <c r="A1254" s="125"/>
      <c r="B1254" s="33">
        <v>366.58</v>
      </c>
      <c r="C1254" s="33">
        <v>101.807</v>
      </c>
      <c r="D1254" s="21"/>
      <c r="F1254" s="128" t="s">
        <v>581</v>
      </c>
      <c r="G1254" s="21">
        <v>20.420000000000002</v>
      </c>
      <c r="H1254" s="20">
        <v>63.567999999999998</v>
      </c>
    </row>
    <row r="1255" spans="1:8" ht="15" customHeight="1">
      <c r="A1255" s="125"/>
      <c r="B1255" s="33">
        <v>388.96</v>
      </c>
      <c r="C1255" s="33">
        <v>101.09699999999999</v>
      </c>
      <c r="D1255" s="21"/>
      <c r="F1255" s="128" t="s">
        <v>581</v>
      </c>
      <c r="G1255" s="21">
        <v>26.68</v>
      </c>
      <c r="H1255" s="20">
        <v>67.238</v>
      </c>
    </row>
    <row r="1256" spans="1:8" ht="15" customHeight="1">
      <c r="A1256" s="125"/>
      <c r="B1256" s="33">
        <v>406.6</v>
      </c>
      <c r="C1256" s="33">
        <v>100.42699999999999</v>
      </c>
      <c r="D1256" s="21"/>
      <c r="F1256" s="128" t="s">
        <v>581</v>
      </c>
      <c r="G1256" s="21">
        <v>29.24</v>
      </c>
      <c r="H1256" s="20">
        <v>67.397999999999996</v>
      </c>
    </row>
    <row r="1257" spans="1:8" ht="15" customHeight="1">
      <c r="A1257" s="125"/>
      <c r="B1257" s="33">
        <v>419.45</v>
      </c>
      <c r="C1257" s="33">
        <v>100.157</v>
      </c>
      <c r="D1257" s="21"/>
      <c r="F1257" s="128" t="s">
        <v>581</v>
      </c>
      <c r="G1257" s="21">
        <v>31.07</v>
      </c>
      <c r="H1257" s="20">
        <v>67.358000000000004</v>
      </c>
    </row>
    <row r="1258" spans="1:8" ht="15" customHeight="1">
      <c r="A1258" s="125"/>
      <c r="B1258" s="33">
        <v>458.41</v>
      </c>
      <c r="C1258" s="33">
        <v>99.766999999999996</v>
      </c>
      <c r="D1258" s="21"/>
      <c r="F1258" s="128" t="s">
        <v>581</v>
      </c>
      <c r="G1258" s="21">
        <v>39.369999999999997</v>
      </c>
      <c r="H1258" s="20">
        <v>63.537999999999997</v>
      </c>
    </row>
    <row r="1259" spans="1:8" ht="15" customHeight="1">
      <c r="A1259" s="125"/>
      <c r="B1259" s="33">
        <v>470.87</v>
      </c>
      <c r="C1259" s="33">
        <v>99.766999999999996</v>
      </c>
      <c r="D1259" s="21"/>
      <c r="F1259" s="128" t="s">
        <v>581</v>
      </c>
      <c r="G1259" s="21">
        <v>43.37</v>
      </c>
      <c r="H1259" s="20">
        <v>63.537999999999997</v>
      </c>
    </row>
    <row r="1260" spans="1:8" ht="15" customHeight="1">
      <c r="A1260" s="125"/>
      <c r="B1260" s="33">
        <v>476.78</v>
      </c>
      <c r="C1260" s="33">
        <v>99.456999999999994</v>
      </c>
      <c r="D1260" s="21"/>
      <c r="F1260" s="128" t="s">
        <v>581</v>
      </c>
      <c r="G1260" s="21">
        <v>55.4</v>
      </c>
      <c r="H1260" s="20">
        <v>57.567999999999998</v>
      </c>
    </row>
    <row r="1261" spans="1:8" ht="15" customHeight="1">
      <c r="A1261" s="125"/>
      <c r="B1261" s="33">
        <v>480.9</v>
      </c>
      <c r="C1261" s="33">
        <v>99.316999999999993</v>
      </c>
      <c r="D1261" s="21"/>
      <c r="F1261" s="128" t="s">
        <v>581</v>
      </c>
      <c r="G1261" s="21">
        <v>56.28</v>
      </c>
      <c r="H1261" s="20">
        <v>57.577999999999996</v>
      </c>
    </row>
    <row r="1262" spans="1:8" ht="15" customHeight="1">
      <c r="A1262" s="125"/>
      <c r="B1262" s="33">
        <v>495.79</v>
      </c>
      <c r="C1262" s="33">
        <v>99.337000000000003</v>
      </c>
      <c r="D1262" s="21"/>
      <c r="F1262" s="128" t="s">
        <v>581</v>
      </c>
      <c r="G1262" s="21">
        <v>56.34</v>
      </c>
      <c r="H1262" s="20">
        <v>56.577999999999996</v>
      </c>
    </row>
    <row r="1263" spans="1:8" ht="15" customHeight="1">
      <c r="A1263" s="125"/>
      <c r="B1263" s="33">
        <v>498.43</v>
      </c>
      <c r="C1263" s="33">
        <v>98.846999999999994</v>
      </c>
      <c r="D1263" s="21"/>
      <c r="F1263" s="128" t="s">
        <v>581</v>
      </c>
      <c r="G1263" s="21">
        <v>95.91</v>
      </c>
      <c r="H1263" s="20">
        <v>56.738</v>
      </c>
    </row>
    <row r="1264" spans="1:8" ht="15" customHeight="1">
      <c r="A1264" s="125"/>
      <c r="B1264" s="33">
        <v>511.46</v>
      </c>
      <c r="C1264" s="33">
        <v>98.736999999999995</v>
      </c>
      <c r="D1264" s="21"/>
      <c r="F1264" s="128" t="s">
        <v>581</v>
      </c>
      <c r="G1264" s="21">
        <v>96.93</v>
      </c>
      <c r="H1264" s="20">
        <v>58.488</v>
      </c>
    </row>
    <row r="1265" spans="1:13" ht="15" customHeight="1">
      <c r="A1265" s="125"/>
      <c r="B1265" s="33">
        <v>520.62</v>
      </c>
      <c r="C1265" s="33">
        <v>98.426999999999992</v>
      </c>
      <c r="D1265" s="21"/>
      <c r="F1265" s="128" t="s">
        <v>581</v>
      </c>
      <c r="G1265" s="21">
        <v>117.86</v>
      </c>
      <c r="H1265" s="20">
        <v>59.167999999999999</v>
      </c>
    </row>
    <row r="1266" spans="1:13" ht="15" customHeight="1">
      <c r="A1266" s="125"/>
      <c r="B1266" s="33">
        <v>571.79999999999995</v>
      </c>
      <c r="C1266" s="33">
        <v>98.316999999999993</v>
      </c>
      <c r="D1266" s="21"/>
      <c r="F1266" s="128" t="s">
        <v>581</v>
      </c>
      <c r="G1266" s="21">
        <v>129.24</v>
      </c>
      <c r="H1266" s="20">
        <v>58.567999999999998</v>
      </c>
    </row>
    <row r="1267" spans="1:13" ht="15" customHeight="1">
      <c r="A1267" s="125"/>
      <c r="B1267" s="33">
        <v>576.16999999999996</v>
      </c>
      <c r="C1267" s="33">
        <v>98.527000000000001</v>
      </c>
      <c r="D1267" s="21"/>
      <c r="F1267" s="128" t="s">
        <v>581</v>
      </c>
      <c r="G1267" s="21">
        <v>137.61000000000001</v>
      </c>
      <c r="H1267" s="20">
        <v>59.157999999999994</v>
      </c>
    </row>
    <row r="1268" spans="1:13" ht="15" customHeight="1">
      <c r="A1268" s="125"/>
      <c r="B1268" s="33">
        <v>584.47</v>
      </c>
      <c r="C1268" s="33">
        <v>102.56699999999999</v>
      </c>
      <c r="D1268" s="21"/>
      <c r="F1268" s="128" t="s">
        <v>581</v>
      </c>
      <c r="G1268" s="21">
        <v>159.32</v>
      </c>
      <c r="H1268" s="20">
        <v>58.587999999999994</v>
      </c>
    </row>
    <row r="1269" spans="1:13" ht="15" customHeight="1">
      <c r="A1269" s="125"/>
      <c r="B1269" s="33">
        <v>587.04999999999995</v>
      </c>
      <c r="C1269" s="33">
        <v>107.95699999999999</v>
      </c>
      <c r="D1269" s="21"/>
      <c r="F1269" s="128" t="s">
        <v>581</v>
      </c>
      <c r="G1269" s="21">
        <v>181.86</v>
      </c>
      <c r="H1269" s="20">
        <v>57.897999999999996</v>
      </c>
    </row>
    <row r="1270" spans="1:13" ht="15" customHeight="1">
      <c r="A1270" s="125"/>
      <c r="B1270" s="33">
        <v>593.83000000000004</v>
      </c>
      <c r="C1270" s="33">
        <v>107.83399999999999</v>
      </c>
      <c r="D1270" s="21"/>
      <c r="F1270" s="128" t="s">
        <v>581</v>
      </c>
      <c r="G1270" s="21">
        <v>183.71</v>
      </c>
      <c r="H1270" s="20">
        <v>56.307999999999993</v>
      </c>
    </row>
    <row r="1271" spans="1:13" ht="15" customHeight="1">
      <c r="A1271" s="125"/>
      <c r="B1271" s="33">
        <v>596.77</v>
      </c>
      <c r="C1271" s="33">
        <v>107.08399999999999</v>
      </c>
      <c r="D1271" s="21"/>
      <c r="F1271" s="128" t="s">
        <v>581</v>
      </c>
      <c r="G1271" s="21">
        <v>189.24</v>
      </c>
      <c r="H1271" s="20">
        <v>56.287999999999997</v>
      </c>
    </row>
    <row r="1272" spans="1:13" ht="15" customHeight="1">
      <c r="A1272" s="125"/>
      <c r="B1272" s="33">
        <v>607.14</v>
      </c>
      <c r="C1272" s="33">
        <v>107.19399999999999</v>
      </c>
      <c r="D1272" s="21"/>
      <c r="F1272" s="128" t="s">
        <v>581</v>
      </c>
      <c r="G1272" s="21">
        <v>196.73</v>
      </c>
      <c r="H1272" s="20">
        <v>59.607999999999997</v>
      </c>
    </row>
    <row r="1273" spans="1:13" ht="15" customHeight="1">
      <c r="A1273" s="125"/>
      <c r="B1273" s="33">
        <v>615.35</v>
      </c>
      <c r="C1273" s="33">
        <v>107.294</v>
      </c>
      <c r="D1273" s="21"/>
      <c r="F1273" s="128" t="s">
        <v>581</v>
      </c>
      <c r="G1273" s="21">
        <v>199.22</v>
      </c>
      <c r="H1273" s="20">
        <v>58.247999999999998</v>
      </c>
    </row>
    <row r="1274" spans="1:13" ht="15" customHeight="1">
      <c r="A1274" s="125"/>
      <c r="B1274" s="33">
        <v>617.01</v>
      </c>
      <c r="C1274" s="33">
        <v>107.80399999999999</v>
      </c>
      <c r="D1274" s="21"/>
      <c r="F1274" s="128" t="s">
        <v>581</v>
      </c>
      <c r="G1274" s="21">
        <v>210.51</v>
      </c>
      <c r="H1274" s="20">
        <v>58.357999999999997</v>
      </c>
    </row>
    <row r="1275" spans="1:13" ht="15" customHeight="1">
      <c r="A1275" s="125"/>
      <c r="B1275" s="33">
        <v>649.29</v>
      </c>
      <c r="C1275" s="33">
        <v>107.874</v>
      </c>
      <c r="D1275" s="21"/>
      <c r="F1275" s="128" t="s">
        <v>581</v>
      </c>
      <c r="G1275" s="21">
        <v>212.9</v>
      </c>
      <c r="H1275" s="20">
        <v>57.027999999999999</v>
      </c>
    </row>
    <row r="1276" spans="1:13" ht="15" customHeight="1">
      <c r="A1276" s="125"/>
      <c r="B1276" s="33">
        <v>654.35</v>
      </c>
      <c r="C1276" s="33">
        <v>106.91399999999999</v>
      </c>
      <c r="D1276" s="21"/>
      <c r="F1276" s="128" t="s">
        <v>581</v>
      </c>
      <c r="G1276" s="21">
        <v>224.52</v>
      </c>
      <c r="H1276" s="20">
        <v>56.067999999999998</v>
      </c>
    </row>
    <row r="1277" spans="1:13" ht="15" customHeight="1">
      <c r="A1277" s="125"/>
      <c r="B1277" s="33">
        <v>694.55</v>
      </c>
      <c r="C1277" s="39">
        <v>107.08399999999999</v>
      </c>
      <c r="F1277" s="128" t="s">
        <v>581</v>
      </c>
      <c r="G1277" s="21">
        <v>238.34</v>
      </c>
      <c r="H1277" s="20">
        <v>56.167999999999999</v>
      </c>
      <c r="M1277" s="20"/>
    </row>
    <row r="1278" spans="1:13" ht="15" customHeight="1">
      <c r="A1278" s="125"/>
      <c r="B1278" s="33">
        <v>695.89</v>
      </c>
      <c r="C1278" s="39">
        <v>107.30399999999999</v>
      </c>
      <c r="D1278" s="21"/>
      <c r="F1278" s="128" t="s">
        <v>581</v>
      </c>
      <c r="G1278" s="21">
        <v>239.31</v>
      </c>
      <c r="H1278" s="20">
        <v>56.937999999999995</v>
      </c>
    </row>
    <row r="1279" spans="1:13" ht="15" customHeight="1">
      <c r="A1279" s="125"/>
      <c r="B1279" s="33">
        <v>700.26</v>
      </c>
      <c r="C1279" s="39">
        <v>107.28399999999999</v>
      </c>
      <c r="D1279" s="21"/>
      <c r="F1279" s="128" t="s">
        <v>581</v>
      </c>
      <c r="G1279" s="21">
        <v>258.97000000000003</v>
      </c>
      <c r="H1279" s="20">
        <v>58.378</v>
      </c>
    </row>
    <row r="1280" spans="1:13" ht="15" customHeight="1">
      <c r="A1280" s="125"/>
      <c r="B1280" s="33">
        <v>703.62</v>
      </c>
      <c r="C1280" s="39">
        <v>106.684</v>
      </c>
      <c r="D1280" s="21"/>
      <c r="F1280" s="128" t="s">
        <v>581</v>
      </c>
      <c r="G1280" s="21">
        <v>284.77</v>
      </c>
      <c r="H1280" s="20">
        <v>58.547999999999995</v>
      </c>
    </row>
    <row r="1281" spans="1:13" ht="15" customHeight="1">
      <c r="A1281" s="125"/>
      <c r="B1281" s="33">
        <v>706.05</v>
      </c>
      <c r="C1281" s="39">
        <v>105.184</v>
      </c>
      <c r="D1281" s="21"/>
      <c r="F1281" s="128" t="s">
        <v>581</v>
      </c>
      <c r="G1281" s="21">
        <v>291.68</v>
      </c>
      <c r="H1281" s="20">
        <v>58.327999999999996</v>
      </c>
    </row>
    <row r="1282" spans="1:13" ht="15" customHeight="1">
      <c r="A1282" s="125"/>
      <c r="B1282" s="33">
        <v>707.06</v>
      </c>
      <c r="C1282" s="39">
        <v>105.20399999999999</v>
      </c>
      <c r="D1282" s="21"/>
      <c r="F1282" s="128" t="s">
        <v>581</v>
      </c>
      <c r="G1282" s="21">
        <v>309.95999999999998</v>
      </c>
      <c r="H1282" s="20">
        <v>58.427999999999997</v>
      </c>
    </row>
    <row r="1283" spans="1:13" ht="15" customHeight="1">
      <c r="A1283" s="125"/>
      <c r="B1283" s="33">
        <v>708.99</v>
      </c>
      <c r="C1283" s="39">
        <v>106.89399999999999</v>
      </c>
      <c r="D1283" s="21"/>
      <c r="F1283" s="128" t="s">
        <v>581</v>
      </c>
      <c r="G1283" s="21">
        <v>320.67</v>
      </c>
      <c r="H1283" s="20">
        <v>58.747999999999998</v>
      </c>
    </row>
    <row r="1284" spans="1:13" ht="15" customHeight="1">
      <c r="A1284" s="125"/>
      <c r="B1284" s="33">
        <v>712.22</v>
      </c>
      <c r="C1284" s="39">
        <v>106.78399999999999</v>
      </c>
      <c r="D1284" s="21"/>
      <c r="F1284" s="128" t="s">
        <v>581</v>
      </c>
      <c r="G1284" s="21">
        <v>341.05</v>
      </c>
      <c r="H1284" s="20">
        <v>58.687999999999995</v>
      </c>
      <c r="M1284" s="20"/>
    </row>
    <row r="1285" spans="1:13" ht="15" customHeight="1">
      <c r="A1285" s="125"/>
      <c r="B1285" s="33">
        <v>713.72</v>
      </c>
      <c r="C1285" s="39">
        <v>106.34399999999999</v>
      </c>
      <c r="D1285" s="21"/>
      <c r="F1285" s="128" t="s">
        <v>581</v>
      </c>
      <c r="G1285" s="21">
        <v>356.16</v>
      </c>
      <c r="H1285" s="20">
        <v>58.457999999999998</v>
      </c>
      <c r="M1285" s="20"/>
    </row>
    <row r="1286" spans="1:13" ht="15" customHeight="1">
      <c r="A1286" s="125"/>
      <c r="B1286" s="33">
        <v>753.14</v>
      </c>
      <c r="C1286" s="39">
        <v>106.374</v>
      </c>
      <c r="D1286" s="21"/>
      <c r="F1286" s="128" t="s">
        <v>581</v>
      </c>
      <c r="G1286" s="21">
        <v>372.94</v>
      </c>
      <c r="H1286" s="20">
        <v>58.787999999999997</v>
      </c>
      <c r="M1286" s="20"/>
    </row>
    <row r="1287" spans="1:13" ht="15" customHeight="1">
      <c r="A1287" s="125"/>
      <c r="B1287" s="33">
        <v>754.02</v>
      </c>
      <c r="C1287" s="39">
        <v>106.06399999999999</v>
      </c>
      <c r="D1287" s="21"/>
      <c r="F1287" s="128" t="s">
        <v>581</v>
      </c>
      <c r="G1287" s="21">
        <v>394.4</v>
      </c>
      <c r="H1287" s="20">
        <v>57.917999999999999</v>
      </c>
      <c r="M1287" s="20"/>
    </row>
    <row r="1288" spans="1:13" ht="15" customHeight="1">
      <c r="A1288" s="125"/>
      <c r="B1288" s="33">
        <v>784.41</v>
      </c>
      <c r="C1288" s="39">
        <v>106.09399999999999</v>
      </c>
      <c r="D1288" s="21"/>
      <c r="F1288" s="128" t="s">
        <v>581</v>
      </c>
      <c r="G1288" s="21">
        <v>411.44</v>
      </c>
      <c r="H1288" s="20">
        <v>57.697999999999993</v>
      </c>
      <c r="M1288" s="20"/>
    </row>
    <row r="1289" spans="1:13" ht="15" customHeight="1">
      <c r="A1289" s="125"/>
      <c r="B1289" s="33">
        <v>785.33</v>
      </c>
      <c r="C1289" s="39">
        <v>105.59399999999999</v>
      </c>
      <c r="D1289" s="21"/>
      <c r="F1289" s="128" t="s">
        <v>581</v>
      </c>
      <c r="G1289" s="21">
        <v>460.75</v>
      </c>
      <c r="H1289" s="20">
        <v>57.117999999999995</v>
      </c>
      <c r="M1289" s="20"/>
    </row>
    <row r="1290" spans="1:13" ht="15" customHeight="1">
      <c r="A1290" s="125"/>
      <c r="B1290" s="33">
        <v>793.64</v>
      </c>
      <c r="C1290" s="39">
        <v>105.56399999999999</v>
      </c>
      <c r="D1290" s="21"/>
      <c r="F1290" s="128" t="s">
        <v>581</v>
      </c>
      <c r="G1290" s="21">
        <v>467.49</v>
      </c>
      <c r="H1290" s="20">
        <v>56.738</v>
      </c>
      <c r="M1290" s="20"/>
    </row>
    <row r="1291" spans="1:13" ht="15" customHeight="1">
      <c r="A1291" s="125"/>
      <c r="B1291" s="33">
        <v>794.6</v>
      </c>
      <c r="C1291" s="39">
        <v>106.47399999999999</v>
      </c>
      <c r="D1291" s="21"/>
      <c r="F1291" s="128" t="s">
        <v>581</v>
      </c>
      <c r="G1291" s="21">
        <v>472.84</v>
      </c>
      <c r="H1291" s="20">
        <v>57.077999999999996</v>
      </c>
      <c r="M1291" s="20"/>
    </row>
    <row r="1292" spans="1:13" ht="15" customHeight="1">
      <c r="A1292" s="125"/>
      <c r="B1292" s="33">
        <v>795.59</v>
      </c>
      <c r="C1292" s="33">
        <v>106.47399999999999</v>
      </c>
      <c r="D1292" s="21"/>
      <c r="F1292" s="128" t="s">
        <v>581</v>
      </c>
      <c r="G1292" s="21">
        <v>474.17</v>
      </c>
      <c r="H1292" s="20">
        <v>57.947999999999993</v>
      </c>
      <c r="M1292" s="20"/>
    </row>
    <row r="1293" spans="1:13" ht="15" customHeight="1">
      <c r="A1293" s="125"/>
      <c r="B1293" s="33">
        <v>810.41</v>
      </c>
      <c r="C1293" s="33">
        <v>106.464</v>
      </c>
      <c r="D1293" s="21"/>
      <c r="F1293" s="128" t="s">
        <v>581</v>
      </c>
      <c r="G1293" s="21">
        <v>479.56</v>
      </c>
      <c r="H1293" s="20">
        <v>62.587999999999994</v>
      </c>
      <c r="M1293" s="20"/>
    </row>
    <row r="1294" spans="1:13" ht="15" customHeight="1">
      <c r="A1294" s="125"/>
      <c r="B1294" s="33">
        <v>811.45</v>
      </c>
      <c r="C1294" s="33">
        <v>106.824</v>
      </c>
      <c r="D1294" s="21"/>
      <c r="F1294" s="128" t="s">
        <v>581</v>
      </c>
      <c r="G1294" s="21">
        <v>524.21</v>
      </c>
      <c r="H1294" s="20">
        <v>62.687999999999995</v>
      </c>
      <c r="M1294" s="20"/>
    </row>
    <row r="1295" spans="1:13" ht="15" customHeight="1">
      <c r="A1295" s="125"/>
      <c r="B1295" s="33">
        <v>835.34</v>
      </c>
      <c r="C1295" s="33">
        <v>106.78399999999999</v>
      </c>
      <c r="D1295" s="21"/>
      <c r="F1295" s="128" t="s">
        <v>581</v>
      </c>
      <c r="G1295" s="21">
        <v>527.04</v>
      </c>
      <c r="H1295" s="20">
        <v>63.687999999999995</v>
      </c>
      <c r="M1295" s="20"/>
    </row>
    <row r="1296" spans="1:13" ht="15" customHeight="1">
      <c r="A1296" s="125"/>
      <c r="B1296" s="33">
        <v>838.33</v>
      </c>
      <c r="C1296" s="33">
        <v>106.464</v>
      </c>
      <c r="D1296" s="21"/>
      <c r="F1296" s="128" t="s">
        <v>581</v>
      </c>
      <c r="G1296" s="21">
        <v>532.1</v>
      </c>
      <c r="H1296" s="20">
        <v>63.647999999999996</v>
      </c>
      <c r="M1296" s="20"/>
    </row>
    <row r="1297" spans="1:13" ht="15" customHeight="1">
      <c r="A1297" s="125"/>
      <c r="B1297" s="33">
        <v>840.8</v>
      </c>
      <c r="C1297" s="33">
        <v>105.494</v>
      </c>
      <c r="D1297" s="21"/>
      <c r="F1297" s="128" t="s">
        <v>581</v>
      </c>
      <c r="G1297" s="21">
        <v>534.12</v>
      </c>
      <c r="H1297" s="20">
        <v>62.247999999999998</v>
      </c>
      <c r="M1297" s="20"/>
    </row>
    <row r="1298" spans="1:13" ht="15" customHeight="1">
      <c r="A1298" s="125"/>
      <c r="B1298" s="33">
        <v>862.97</v>
      </c>
      <c r="C1298" s="33">
        <v>105.654</v>
      </c>
      <c r="D1298" s="21"/>
      <c r="F1298" s="128" t="s">
        <v>581</v>
      </c>
      <c r="G1298" s="21">
        <v>615.22</v>
      </c>
      <c r="H1298" s="20">
        <v>62.597999999999999</v>
      </c>
      <c r="M1298" s="20"/>
    </row>
    <row r="1299" spans="1:13" ht="15" customHeight="1">
      <c r="A1299" s="125"/>
      <c r="B1299" s="33">
        <v>868.33</v>
      </c>
      <c r="C1299" s="33">
        <v>104.374</v>
      </c>
      <c r="D1299" s="21"/>
      <c r="F1299" s="128" t="s">
        <v>581</v>
      </c>
      <c r="G1299" s="21">
        <v>616.66999999999996</v>
      </c>
      <c r="H1299" s="20">
        <v>61.757999999999996</v>
      </c>
      <c r="M1299" s="20"/>
    </row>
    <row r="1300" spans="1:13" ht="15" customHeight="1">
      <c r="A1300" s="125"/>
      <c r="B1300" s="33">
        <v>893.09</v>
      </c>
      <c r="C1300" s="33">
        <v>104.44399999999999</v>
      </c>
      <c r="D1300" s="21"/>
      <c r="F1300" s="128" t="s">
        <v>581</v>
      </c>
      <c r="G1300" s="21">
        <v>617.96</v>
      </c>
      <c r="H1300" s="20">
        <v>61.747999999999998</v>
      </c>
      <c r="M1300" s="20"/>
    </row>
    <row r="1301" spans="1:13" ht="15" customHeight="1">
      <c r="A1301" s="125"/>
      <c r="B1301" s="33">
        <v>894.23</v>
      </c>
      <c r="C1301" s="33">
        <v>105.074</v>
      </c>
      <c r="D1301" s="21"/>
      <c r="F1301" s="128" t="s">
        <v>581</v>
      </c>
      <c r="G1301" s="21">
        <v>620.05999999999995</v>
      </c>
      <c r="H1301" s="20">
        <v>63.347999999999999</v>
      </c>
      <c r="M1301" s="20"/>
    </row>
    <row r="1302" spans="1:13" ht="15" customHeight="1">
      <c r="A1302" s="125"/>
      <c r="B1302" s="33">
        <v>895.33</v>
      </c>
      <c r="C1302" s="33">
        <v>105.05399999999999</v>
      </c>
      <c r="D1302" s="21"/>
      <c r="F1302" s="128" t="s">
        <v>581</v>
      </c>
      <c r="G1302" s="21">
        <v>626.45000000000005</v>
      </c>
      <c r="H1302" s="20">
        <v>63.197999999999993</v>
      </c>
      <c r="M1302" s="20"/>
    </row>
    <row r="1303" spans="1:13" ht="15" customHeight="1">
      <c r="A1303" s="125"/>
      <c r="B1303" s="33">
        <v>899.85</v>
      </c>
      <c r="C1303" s="33">
        <v>103.184</v>
      </c>
      <c r="D1303" s="21"/>
      <c r="F1303" s="128" t="s">
        <v>581</v>
      </c>
      <c r="G1303" s="21">
        <v>628.57000000000005</v>
      </c>
      <c r="H1303" s="20">
        <v>64.927999999999997</v>
      </c>
      <c r="M1303" s="20"/>
    </row>
    <row r="1304" spans="1:13" ht="15" customHeight="1">
      <c r="A1304" s="125"/>
      <c r="B1304" s="33">
        <v>901.87</v>
      </c>
      <c r="C1304" s="33">
        <v>103.16399999999999</v>
      </c>
      <c r="D1304" s="21"/>
      <c r="F1304" s="128" t="s">
        <v>581</v>
      </c>
      <c r="G1304" s="21">
        <v>655.6</v>
      </c>
      <c r="H1304" s="20">
        <v>64.917999999999992</v>
      </c>
      <c r="M1304" s="20"/>
    </row>
    <row r="1305" spans="1:13" ht="15" customHeight="1">
      <c r="A1305" s="125"/>
      <c r="B1305" s="33">
        <v>913.16</v>
      </c>
      <c r="C1305" s="33">
        <v>108.38399999999999</v>
      </c>
      <c r="D1305" s="21"/>
      <c r="F1305" s="128" t="s">
        <v>581</v>
      </c>
      <c r="G1305" s="21">
        <v>659.43</v>
      </c>
      <c r="H1305" s="20">
        <v>64.628</v>
      </c>
      <c r="M1305" s="20"/>
    </row>
    <row r="1306" spans="1:13" ht="15" customHeight="1">
      <c r="A1306" s="125"/>
      <c r="B1306" s="33">
        <v>913.56</v>
      </c>
      <c r="C1306" s="33">
        <v>108.38399999999999</v>
      </c>
      <c r="D1306" s="21"/>
      <c r="F1306" s="128" t="s">
        <v>581</v>
      </c>
      <c r="G1306" s="21">
        <v>713.19</v>
      </c>
      <c r="H1306" s="20">
        <v>64.718000000000004</v>
      </c>
      <c r="M1306" s="20"/>
    </row>
    <row r="1307" spans="1:13" ht="15" customHeight="1">
      <c r="A1307" s="125"/>
      <c r="B1307" s="33">
        <v>917.66</v>
      </c>
      <c r="C1307" s="33">
        <v>110.55399999999999</v>
      </c>
      <c r="D1307" s="21"/>
      <c r="F1307" s="128" t="s">
        <v>581</v>
      </c>
      <c r="G1307" s="21">
        <v>761</v>
      </c>
      <c r="H1307" s="20">
        <v>65.177999999999997</v>
      </c>
      <c r="M1307" s="20"/>
    </row>
    <row r="1308" spans="1:13" ht="15" customHeight="1">
      <c r="A1308" s="125"/>
      <c r="B1308" s="33">
        <v>919.1</v>
      </c>
      <c r="C1308" s="33">
        <v>110.58399999999999</v>
      </c>
      <c r="D1308" s="21"/>
      <c r="F1308" s="128" t="s">
        <v>581</v>
      </c>
      <c r="G1308" s="21">
        <v>763.06</v>
      </c>
      <c r="H1308" s="20">
        <v>64.067999999999998</v>
      </c>
      <c r="M1308" s="20"/>
    </row>
    <row r="1309" spans="1:13" ht="15" customHeight="1">
      <c r="A1309" s="125"/>
      <c r="B1309" s="33">
        <v>920.55</v>
      </c>
      <c r="C1309" s="33">
        <v>110.55399999999999</v>
      </c>
      <c r="D1309" s="21"/>
      <c r="F1309" s="128" t="s">
        <v>581</v>
      </c>
      <c r="G1309" s="21">
        <v>765.3</v>
      </c>
      <c r="H1309" s="20">
        <v>64.117999999999995</v>
      </c>
      <c r="M1309" s="20"/>
    </row>
    <row r="1310" spans="1:13" ht="15" customHeight="1">
      <c r="A1310" s="125"/>
      <c r="B1310" s="33">
        <v>920.55</v>
      </c>
      <c r="C1310" s="35">
        <v>110.813</v>
      </c>
      <c r="D1310" s="21"/>
      <c r="F1310" s="128" t="s">
        <v>581</v>
      </c>
      <c r="G1310" s="21">
        <v>766.8</v>
      </c>
      <c r="H1310" s="20">
        <v>63.217999999999996</v>
      </c>
      <c r="M1310" s="20"/>
    </row>
    <row r="1311" spans="1:13" ht="15" customHeight="1">
      <c r="A1311" s="125"/>
      <c r="B1311" s="33">
        <v>920.55</v>
      </c>
      <c r="C1311" s="33">
        <v>110.55399999999999</v>
      </c>
      <c r="D1311" s="21"/>
      <c r="F1311" s="128" t="s">
        <v>581</v>
      </c>
      <c r="G1311" s="21">
        <v>783.37</v>
      </c>
      <c r="H1311" s="20">
        <v>65.700999999999993</v>
      </c>
      <c r="M1311" s="20"/>
    </row>
    <row r="1312" spans="1:13" ht="15" customHeight="1">
      <c r="A1312" s="125"/>
      <c r="B1312" s="33">
        <v>928.61</v>
      </c>
      <c r="C1312" s="33">
        <v>105.45399999999999</v>
      </c>
      <c r="D1312" s="21"/>
      <c r="F1312" s="128" t="s">
        <v>581</v>
      </c>
      <c r="G1312" s="21">
        <v>784.27</v>
      </c>
      <c r="H1312" s="20">
        <v>64.400999999999996</v>
      </c>
      <c r="M1312" s="20"/>
    </row>
    <row r="1313" spans="1:13" ht="15" customHeight="1">
      <c r="A1313" s="125"/>
      <c r="B1313" s="33">
        <v>934.81</v>
      </c>
      <c r="C1313" s="33">
        <v>105.06399999999999</v>
      </c>
      <c r="D1313" s="21"/>
      <c r="F1313" s="128" t="s">
        <v>581</v>
      </c>
      <c r="G1313" s="21">
        <v>826.56</v>
      </c>
      <c r="H1313" s="20">
        <v>64.221000000000004</v>
      </c>
      <c r="M1313" s="20"/>
    </row>
    <row r="1314" spans="1:13" ht="15" customHeight="1">
      <c r="A1314" s="125"/>
      <c r="B1314" s="33"/>
      <c r="C1314" s="33"/>
      <c r="D1314" s="21"/>
      <c r="F1314" s="128" t="s">
        <v>581</v>
      </c>
      <c r="G1314" s="21">
        <v>830.36</v>
      </c>
      <c r="H1314" s="20">
        <v>64.391000000000005</v>
      </c>
      <c r="M1314" s="20"/>
    </row>
    <row r="1315" spans="1:13" ht="15" customHeight="1">
      <c r="A1315" s="125"/>
      <c r="B1315" s="33"/>
      <c r="C1315" s="33"/>
      <c r="D1315" s="21"/>
      <c r="F1315" s="128" t="s">
        <v>581</v>
      </c>
      <c r="G1315" s="21">
        <v>852.19</v>
      </c>
      <c r="H1315" s="20">
        <v>64.411000000000001</v>
      </c>
      <c r="M1315" s="20"/>
    </row>
    <row r="1316" spans="1:13" ht="15" customHeight="1">
      <c r="A1316" s="125"/>
      <c r="B1316" s="33"/>
      <c r="C1316" s="33"/>
      <c r="D1316" s="21"/>
      <c r="F1316" s="128" t="s">
        <v>581</v>
      </c>
      <c r="G1316" s="21">
        <v>854.47</v>
      </c>
      <c r="H1316" s="20">
        <v>63.581000000000003</v>
      </c>
      <c r="M1316" s="20"/>
    </row>
    <row r="1317" spans="1:13" ht="15" customHeight="1">
      <c r="A1317" s="125"/>
      <c r="B1317" s="33"/>
      <c r="C1317" s="33"/>
      <c r="D1317" s="21"/>
      <c r="F1317" s="128" t="s">
        <v>581</v>
      </c>
      <c r="G1317" s="21">
        <v>857.57</v>
      </c>
      <c r="H1317" s="20">
        <v>63.540999999999997</v>
      </c>
      <c r="M1317" s="20"/>
    </row>
    <row r="1318" spans="1:13" ht="15" customHeight="1">
      <c r="A1318" s="125"/>
      <c r="B1318" s="33"/>
      <c r="C1318" s="33"/>
      <c r="D1318" s="21"/>
      <c r="F1318" s="128" t="s">
        <v>581</v>
      </c>
      <c r="G1318" s="21">
        <v>860.01</v>
      </c>
      <c r="H1318" s="20">
        <v>61.581000000000003</v>
      </c>
      <c r="M1318" s="20"/>
    </row>
    <row r="1319" spans="1:13" ht="15" customHeight="1">
      <c r="A1319" s="125"/>
      <c r="B1319" s="33"/>
      <c r="C1319" s="33"/>
      <c r="D1319" s="21"/>
      <c r="F1319" s="128" t="s">
        <v>581</v>
      </c>
      <c r="G1319" s="21">
        <v>860.94</v>
      </c>
      <c r="H1319" s="20">
        <v>61.561</v>
      </c>
      <c r="M1319" s="20"/>
    </row>
    <row r="1320" spans="1:13" ht="15" customHeight="1">
      <c r="A1320" s="125"/>
      <c r="B1320" s="33"/>
      <c r="C1320" s="33"/>
      <c r="D1320" s="21"/>
      <c r="F1320" s="128" t="s">
        <v>581</v>
      </c>
      <c r="G1320" s="21">
        <v>862.42</v>
      </c>
      <c r="H1320" s="20">
        <v>62.301000000000002</v>
      </c>
      <c r="M1320" s="20"/>
    </row>
    <row r="1321" spans="1:13" ht="15" customHeight="1">
      <c r="A1321" s="125"/>
      <c r="B1321" s="33"/>
      <c r="C1321" s="33"/>
      <c r="D1321" s="21"/>
      <c r="F1321" s="128" t="s">
        <v>581</v>
      </c>
      <c r="G1321" s="21">
        <v>868.09</v>
      </c>
      <c r="H1321" s="20">
        <v>62.000999999999998</v>
      </c>
      <c r="M1321" s="20"/>
    </row>
    <row r="1322" spans="1:13" ht="15" customHeight="1">
      <c r="A1322" s="125"/>
      <c r="B1322" s="33"/>
      <c r="C1322" s="33"/>
      <c r="F1322" s="128" t="s">
        <v>581</v>
      </c>
      <c r="G1322" s="21">
        <v>874.49</v>
      </c>
      <c r="H1322" s="20">
        <v>60.820999999999998</v>
      </c>
      <c r="M1322" s="20"/>
    </row>
    <row r="1323" spans="1:13" ht="15" customHeight="1">
      <c r="A1323" s="125"/>
      <c r="B1323" s="33"/>
      <c r="C1323" s="39"/>
      <c r="D1323" s="21"/>
      <c r="F1323" s="128" t="s">
        <v>581</v>
      </c>
      <c r="G1323" s="21">
        <v>899.44</v>
      </c>
      <c r="H1323" s="20">
        <v>60.871000000000002</v>
      </c>
      <c r="M1323" s="20"/>
    </row>
    <row r="1324" spans="1:13" ht="15" customHeight="1">
      <c r="A1324" s="125"/>
      <c r="B1324" s="33"/>
      <c r="C1324" s="39"/>
      <c r="D1324" s="21"/>
      <c r="F1324" s="128" t="s">
        <v>581</v>
      </c>
      <c r="G1324" s="21">
        <v>903.7</v>
      </c>
      <c r="H1324" s="20">
        <v>60.081000000000003</v>
      </c>
      <c r="M1324" s="20"/>
    </row>
    <row r="1325" spans="1:13" ht="15" customHeight="1">
      <c r="A1325" s="125"/>
      <c r="B1325" s="33"/>
      <c r="C1325" s="39"/>
      <c r="D1325" s="21"/>
      <c r="F1325" s="128" t="s">
        <v>581</v>
      </c>
      <c r="G1325" s="21">
        <v>918.83</v>
      </c>
      <c r="H1325" s="20">
        <v>60.131</v>
      </c>
      <c r="M1325" s="20"/>
    </row>
    <row r="1326" spans="1:13" ht="15" customHeight="1">
      <c r="A1326" s="125"/>
      <c r="B1326" s="33"/>
      <c r="C1326" s="39"/>
      <c r="D1326" s="21"/>
      <c r="F1326" s="128" t="s">
        <v>581</v>
      </c>
      <c r="G1326" s="21">
        <v>928.32</v>
      </c>
      <c r="H1326" s="20">
        <v>61.371000000000002</v>
      </c>
      <c r="M1326" s="20"/>
    </row>
    <row r="1327" spans="1:13" ht="15" customHeight="1">
      <c r="A1327" s="125"/>
      <c r="B1327" s="33"/>
      <c r="C1327" s="39"/>
      <c r="D1327" s="21"/>
      <c r="F1327" s="128" t="s">
        <v>581</v>
      </c>
      <c r="G1327" s="21">
        <v>938.63</v>
      </c>
      <c r="H1327" s="20">
        <v>61.260999999999996</v>
      </c>
      <c r="M1327" s="20"/>
    </row>
    <row r="1328" spans="1:13" ht="15" customHeight="1">
      <c r="A1328" s="125"/>
      <c r="B1328" s="33"/>
      <c r="C1328" s="39"/>
      <c r="D1328" s="21"/>
      <c r="F1328" s="128" t="s">
        <v>581</v>
      </c>
      <c r="G1328" s="21">
        <v>956.02</v>
      </c>
      <c r="H1328" s="20">
        <v>60.591000000000001</v>
      </c>
      <c r="M1328" s="20"/>
    </row>
    <row r="1329" spans="1:13" ht="15" customHeight="1">
      <c r="A1329" s="125"/>
      <c r="B1329" s="33"/>
      <c r="C1329" s="39"/>
      <c r="D1329" s="21"/>
      <c r="F1329" s="128" t="s">
        <v>581</v>
      </c>
      <c r="G1329" s="21">
        <v>971.5</v>
      </c>
      <c r="H1329" s="20">
        <v>60.540999999999997</v>
      </c>
      <c r="M1329" s="20"/>
    </row>
    <row r="1330" spans="1:13" ht="15" customHeight="1">
      <c r="A1330" s="125"/>
      <c r="B1330" s="33"/>
      <c r="C1330" s="39"/>
      <c r="D1330" s="21"/>
      <c r="F1330" s="128" t="s">
        <v>581</v>
      </c>
      <c r="G1330" s="21">
        <v>992.83</v>
      </c>
      <c r="H1330" s="20">
        <v>61.180999999999997</v>
      </c>
      <c r="M1330" s="20"/>
    </row>
    <row r="1331" spans="1:13" ht="15" customHeight="1">
      <c r="A1331" s="125"/>
      <c r="B1331" s="33"/>
      <c r="C1331" s="39"/>
      <c r="D1331" s="21"/>
      <c r="F1331" s="128" t="s">
        <v>581</v>
      </c>
      <c r="G1331" s="21">
        <v>1011.33</v>
      </c>
      <c r="H1331" s="20">
        <v>61.591000000000001</v>
      </c>
      <c r="M1331" s="20"/>
    </row>
    <row r="1332" spans="1:13" ht="15" customHeight="1">
      <c r="A1332" s="125"/>
      <c r="B1332" s="33"/>
      <c r="C1332" s="39"/>
      <c r="D1332" s="21"/>
      <c r="F1332" s="128" t="s">
        <v>581</v>
      </c>
      <c r="G1332" s="21">
        <v>1023.72</v>
      </c>
      <c r="H1332" s="20">
        <v>60.561</v>
      </c>
      <c r="M1332" s="20"/>
    </row>
    <row r="1333" spans="1:13" ht="15" customHeight="1">
      <c r="A1333" s="125"/>
      <c r="B1333" s="33"/>
      <c r="C1333" s="39"/>
      <c r="D1333" s="21"/>
      <c r="F1333" s="128" t="s">
        <v>581</v>
      </c>
      <c r="G1333" s="21">
        <v>1028.5899999999999</v>
      </c>
      <c r="H1333" s="20">
        <v>60.610999999999997</v>
      </c>
      <c r="M1333" s="20"/>
    </row>
    <row r="1334" spans="1:13" ht="15" customHeight="1">
      <c r="A1334" s="125"/>
      <c r="B1334" s="33"/>
      <c r="C1334" s="39"/>
      <c r="D1334" s="21"/>
      <c r="F1334" s="128" t="s">
        <v>581</v>
      </c>
      <c r="G1334" s="21">
        <v>1035.0999999999999</v>
      </c>
      <c r="H1334" s="20">
        <v>61.540999999999997</v>
      </c>
      <c r="M1334" s="20"/>
    </row>
    <row r="1335" spans="1:13" ht="15" customHeight="1">
      <c r="A1335" s="125"/>
      <c r="B1335" s="33"/>
      <c r="C1335" s="39"/>
      <c r="D1335" s="21"/>
      <c r="F1335" s="128" t="s">
        <v>581</v>
      </c>
      <c r="G1335" s="21">
        <v>1046.9000000000001</v>
      </c>
      <c r="H1335" s="20">
        <v>60.680999999999997</v>
      </c>
      <c r="M1335" s="20"/>
    </row>
    <row r="1336" spans="1:13" ht="15" customHeight="1">
      <c r="A1336" s="125"/>
      <c r="B1336" s="33"/>
      <c r="C1336" s="39"/>
      <c r="D1336" s="21"/>
      <c r="F1336" s="128" t="s">
        <v>581</v>
      </c>
      <c r="G1336" s="21">
        <v>1048</v>
      </c>
      <c r="H1336" s="20">
        <v>60.030999999999999</v>
      </c>
      <c r="M1336" s="20"/>
    </row>
    <row r="1337" spans="1:13" ht="15" customHeight="1">
      <c r="A1337" s="125"/>
      <c r="B1337" s="33"/>
      <c r="C1337" s="39"/>
      <c r="D1337" s="21"/>
      <c r="F1337" s="128" t="s">
        <v>581</v>
      </c>
      <c r="G1337" s="21">
        <v>1051.33</v>
      </c>
      <c r="H1337" s="20">
        <v>59.741</v>
      </c>
      <c r="M1337" s="20"/>
    </row>
    <row r="1338" spans="1:13" ht="15" customHeight="1">
      <c r="A1338" s="125"/>
      <c r="B1338" s="33"/>
      <c r="C1338" s="33"/>
      <c r="D1338" s="21"/>
      <c r="F1338" s="128" t="s">
        <v>581</v>
      </c>
      <c r="G1338" s="21">
        <v>1053.49</v>
      </c>
      <c r="H1338" s="20">
        <v>59.210999999999999</v>
      </c>
      <c r="M1338" s="20"/>
    </row>
    <row r="1339" spans="1:13" ht="15" customHeight="1">
      <c r="A1339" s="125"/>
      <c r="B1339" s="33"/>
      <c r="C1339" s="33"/>
      <c r="D1339" s="21"/>
      <c r="F1339" s="128" t="s">
        <v>581</v>
      </c>
      <c r="G1339" s="21">
        <v>1063.6300000000001</v>
      </c>
      <c r="H1339" s="20">
        <v>59.341000000000001</v>
      </c>
      <c r="M1339" s="20"/>
    </row>
    <row r="1340" spans="1:13" ht="15" customHeight="1">
      <c r="A1340" s="125"/>
      <c r="B1340" s="33"/>
      <c r="C1340" s="33"/>
      <c r="D1340" s="21"/>
      <c r="F1340" s="128" t="s">
        <v>581</v>
      </c>
      <c r="G1340" s="21">
        <v>1065.68</v>
      </c>
      <c r="H1340" s="20">
        <v>59.731000000000002</v>
      </c>
      <c r="M1340" s="20"/>
    </row>
    <row r="1341" spans="1:13" ht="15" customHeight="1">
      <c r="A1341" s="125"/>
      <c r="B1341" s="33"/>
      <c r="C1341" s="33"/>
      <c r="D1341" s="21"/>
      <c r="F1341" s="128" t="s">
        <v>581</v>
      </c>
      <c r="G1341" s="21">
        <v>1074.29</v>
      </c>
      <c r="H1341" s="20">
        <v>60.280999999999999</v>
      </c>
      <c r="M1341" s="20"/>
    </row>
    <row r="1342" spans="1:13" ht="15" customHeight="1">
      <c r="A1342" s="125"/>
      <c r="B1342" s="33"/>
      <c r="C1342" s="33"/>
      <c r="D1342" s="21"/>
      <c r="F1342" s="128" t="s">
        <v>581</v>
      </c>
      <c r="G1342" s="21">
        <v>1103.96</v>
      </c>
      <c r="H1342" s="20">
        <v>60.150999999999996</v>
      </c>
      <c r="M1342" s="20"/>
    </row>
    <row r="1343" spans="1:13" ht="15" customHeight="1">
      <c r="A1343" s="125"/>
      <c r="B1343" s="33"/>
      <c r="C1343" s="33"/>
      <c r="D1343" s="21"/>
      <c r="F1343" s="128" t="s">
        <v>581</v>
      </c>
      <c r="G1343" s="21">
        <v>1110.48</v>
      </c>
      <c r="H1343" s="20">
        <v>60.850999999999999</v>
      </c>
      <c r="M1343" s="20"/>
    </row>
    <row r="1344" spans="1:13" ht="15" customHeight="1">
      <c r="A1344" s="125"/>
      <c r="B1344" s="33"/>
      <c r="C1344" s="33"/>
      <c r="D1344" s="21"/>
      <c r="F1344" s="128" t="s">
        <v>581</v>
      </c>
      <c r="G1344" s="21">
        <v>1128.3399999999999</v>
      </c>
      <c r="H1344" s="20">
        <v>61.331000000000003</v>
      </c>
      <c r="M1344" s="20"/>
    </row>
    <row r="1345" spans="1:13" ht="15" customHeight="1">
      <c r="A1345" s="125"/>
      <c r="B1345" s="33"/>
      <c r="C1345" s="33"/>
      <c r="D1345" s="21"/>
      <c r="F1345" s="128" t="s">
        <v>581</v>
      </c>
      <c r="G1345" s="21">
        <v>1150.48</v>
      </c>
      <c r="H1345" s="20">
        <v>60.981000000000002</v>
      </c>
      <c r="M1345" s="20"/>
    </row>
    <row r="1346" spans="1:13" ht="15" customHeight="1">
      <c r="A1346" s="125"/>
      <c r="B1346" s="33"/>
      <c r="C1346" s="33"/>
      <c r="D1346" s="21"/>
      <c r="F1346" s="128" t="s">
        <v>581</v>
      </c>
      <c r="G1346" s="21">
        <v>1157.6199999999999</v>
      </c>
      <c r="H1346" s="20">
        <v>59.650999999999996</v>
      </c>
      <c r="M1346" s="20"/>
    </row>
    <row r="1347" spans="1:13" ht="15" customHeight="1">
      <c r="A1347" s="125"/>
      <c r="B1347" s="33"/>
      <c r="C1347" s="33"/>
      <c r="D1347" s="21"/>
      <c r="F1347" s="128" t="s">
        <v>581</v>
      </c>
      <c r="G1347" s="21">
        <v>1159.95</v>
      </c>
      <c r="H1347" s="20">
        <v>59.510999999999996</v>
      </c>
      <c r="M1347" s="20"/>
    </row>
    <row r="1348" spans="1:13" ht="15" customHeight="1">
      <c r="A1348" s="125"/>
      <c r="B1348" s="33"/>
      <c r="C1348" s="33"/>
      <c r="D1348" s="21"/>
      <c r="F1348" s="128" t="s">
        <v>581</v>
      </c>
      <c r="G1348" s="21">
        <v>1161.43</v>
      </c>
      <c r="H1348" s="20">
        <v>61.000999999999998</v>
      </c>
      <c r="M1348" s="20"/>
    </row>
    <row r="1349" spans="1:13" ht="15" customHeight="1">
      <c r="A1349" s="125"/>
      <c r="B1349" s="33"/>
      <c r="C1349" s="33"/>
      <c r="D1349" s="21"/>
      <c r="F1349" s="128" t="s">
        <v>581</v>
      </c>
      <c r="G1349" s="21">
        <v>1161.8499999999999</v>
      </c>
      <c r="H1349" s="20">
        <v>61.000999999999998</v>
      </c>
      <c r="M1349" s="20"/>
    </row>
    <row r="1350" spans="1:13" ht="15" customHeight="1">
      <c r="A1350" s="125"/>
      <c r="B1350" s="33"/>
      <c r="C1350" s="33"/>
      <c r="D1350" s="21"/>
      <c r="F1350" s="128" t="s">
        <v>581</v>
      </c>
      <c r="G1350" s="21">
        <v>1163.9100000000001</v>
      </c>
      <c r="H1350" s="20">
        <v>62.941000000000003</v>
      </c>
      <c r="M1350" s="20"/>
    </row>
    <row r="1351" spans="1:13" ht="15" customHeight="1">
      <c r="A1351" s="125"/>
      <c r="B1351" s="33"/>
      <c r="C1351" s="33"/>
      <c r="D1351" s="21"/>
      <c r="F1351" s="128" t="s">
        <v>581</v>
      </c>
      <c r="G1351" s="21">
        <v>1165.3900000000001</v>
      </c>
      <c r="H1351" s="20">
        <v>62.981000000000002</v>
      </c>
      <c r="M1351" s="20"/>
    </row>
    <row r="1352" spans="1:13" ht="15" customHeight="1">
      <c r="A1352" s="125"/>
      <c r="B1352" s="33"/>
      <c r="C1352" s="33"/>
      <c r="D1352" s="21"/>
      <c r="F1352" s="128" t="s">
        <v>581</v>
      </c>
      <c r="G1352" s="21">
        <v>1175.97</v>
      </c>
      <c r="H1352" s="20">
        <v>68.320999999999998</v>
      </c>
      <c r="M1352" s="20"/>
    </row>
    <row r="1353" spans="1:13" ht="15" customHeight="1">
      <c r="A1353" s="125"/>
      <c r="B1353" s="33"/>
      <c r="C1353" s="33"/>
      <c r="D1353" s="21"/>
      <c r="F1353" s="128" t="s">
        <v>581</v>
      </c>
      <c r="G1353" s="21">
        <v>1176.8499999999999</v>
      </c>
      <c r="H1353" s="20">
        <v>68.320999999999998</v>
      </c>
      <c r="M1353" s="20"/>
    </row>
    <row r="1354" spans="1:13" ht="15" customHeight="1">
      <c r="A1354" s="125"/>
      <c r="B1354" s="33"/>
      <c r="C1354" s="33"/>
      <c r="D1354" s="21"/>
      <c r="F1354" s="128" t="s">
        <v>581</v>
      </c>
      <c r="G1354" s="21">
        <v>1178.05</v>
      </c>
      <c r="H1354" s="20">
        <v>68.320999999999998</v>
      </c>
    </row>
    <row r="1355" spans="1:13" ht="15" customHeight="1">
      <c r="A1355" s="125"/>
      <c r="B1355" s="33"/>
      <c r="C1355" s="33"/>
      <c r="D1355" s="21"/>
      <c r="F1355" s="128" t="s">
        <v>581</v>
      </c>
      <c r="G1355" s="21">
        <v>1178.23</v>
      </c>
      <c r="H1355" s="20">
        <v>68.021000000000001</v>
      </c>
    </row>
    <row r="1356" spans="1:13" ht="15" customHeight="1">
      <c r="A1356" s="125"/>
      <c r="B1356" s="33"/>
      <c r="C1356" s="33"/>
      <c r="D1356" s="21"/>
      <c r="F1356" s="128" t="s">
        <v>581</v>
      </c>
      <c r="G1356" s="21">
        <v>1178.3499999999999</v>
      </c>
      <c r="H1356" s="20">
        <v>68.010999999999996</v>
      </c>
    </row>
    <row r="1357" spans="1:13" ht="15" customHeight="1">
      <c r="A1357" s="125"/>
      <c r="B1357" s="33"/>
      <c r="C1357" s="33"/>
      <c r="D1357" s="21"/>
      <c r="F1357" s="128" t="s">
        <v>581</v>
      </c>
      <c r="G1357" s="21">
        <v>1178.3499999999999</v>
      </c>
      <c r="H1357" s="20">
        <v>68.241</v>
      </c>
    </row>
    <row r="1358" spans="1:13" ht="15" customHeight="1">
      <c r="A1358" s="125"/>
      <c r="B1358" s="33"/>
      <c r="C1358" s="33"/>
      <c r="D1358" s="21"/>
      <c r="F1358" s="128" t="s">
        <v>581</v>
      </c>
      <c r="G1358" s="21">
        <v>1178.3499999999999</v>
      </c>
      <c r="H1358" s="20">
        <v>68.010999999999996</v>
      </c>
    </row>
    <row r="1359" spans="1:13" ht="15" customHeight="1">
      <c r="A1359" s="125"/>
      <c r="B1359" s="33"/>
      <c r="C1359" s="33"/>
      <c r="D1359" s="21"/>
      <c r="F1359" s="128" t="s">
        <v>581</v>
      </c>
      <c r="G1359" s="21">
        <v>1182.96</v>
      </c>
      <c r="H1359" s="20">
        <v>65.161000000000001</v>
      </c>
    </row>
    <row r="1360" spans="1:13" ht="15" customHeight="1">
      <c r="A1360" s="125"/>
      <c r="B1360" s="33"/>
      <c r="C1360" s="33"/>
      <c r="D1360" s="21"/>
      <c r="F1360" s="128" t="s">
        <v>581</v>
      </c>
      <c r="G1360" s="21">
        <v>1186.57</v>
      </c>
      <c r="H1360" s="20">
        <v>65.120999999999995</v>
      </c>
    </row>
    <row r="1361" spans="1:13" ht="15" customHeight="1">
      <c r="A1361" s="125"/>
      <c r="B1361" s="33"/>
      <c r="C1361" s="33"/>
      <c r="D1361" s="21"/>
      <c r="F1361" s="128" t="s">
        <v>582</v>
      </c>
      <c r="G1361" s="21">
        <v>-17.29</v>
      </c>
      <c r="H1361" s="20">
        <v>70.619</v>
      </c>
    </row>
    <row r="1362" spans="1:13" ht="15" customHeight="1">
      <c r="A1362" s="125"/>
      <c r="B1362" s="33"/>
      <c r="C1362" s="33"/>
      <c r="D1362" s="21"/>
      <c r="F1362" s="128" t="s">
        <v>582</v>
      </c>
      <c r="G1362" s="21">
        <v>-7.73</v>
      </c>
      <c r="H1362" s="20">
        <v>70.778999999999996</v>
      </c>
    </row>
    <row r="1363" spans="1:13" ht="15" customHeight="1">
      <c r="A1363" s="125"/>
      <c r="B1363" s="33"/>
      <c r="C1363" s="33"/>
      <c r="D1363" s="21"/>
      <c r="F1363" s="128" t="s">
        <v>582</v>
      </c>
      <c r="G1363" s="21">
        <v>-7.73</v>
      </c>
      <c r="H1363" s="20">
        <v>70.978999999999999</v>
      </c>
    </row>
    <row r="1364" spans="1:13" ht="15" customHeight="1">
      <c r="A1364" s="125"/>
      <c r="B1364" s="33"/>
      <c r="C1364" s="33"/>
      <c r="D1364" s="21"/>
      <c r="F1364" s="128" t="s">
        <v>582</v>
      </c>
      <c r="G1364" s="21">
        <v>-7.43</v>
      </c>
      <c r="H1364" s="20">
        <v>70.978999999999999</v>
      </c>
    </row>
    <row r="1365" spans="1:13" ht="15" customHeight="1">
      <c r="A1365" s="125"/>
      <c r="B1365" s="33"/>
      <c r="C1365" s="33"/>
      <c r="D1365" s="21"/>
      <c r="F1365" s="128" t="s">
        <v>582</v>
      </c>
      <c r="G1365" s="21">
        <v>-0.65</v>
      </c>
      <c r="H1365" s="20">
        <v>75.218999999999994</v>
      </c>
    </row>
    <row r="1366" spans="1:13" ht="15" customHeight="1">
      <c r="A1366" s="125"/>
      <c r="B1366" s="33"/>
      <c r="C1366" s="33"/>
      <c r="D1366" s="21"/>
      <c r="F1366" s="128" t="s">
        <v>582</v>
      </c>
      <c r="G1366" s="21">
        <v>0</v>
      </c>
      <c r="H1366" s="20">
        <v>75.218999999999994</v>
      </c>
    </row>
    <row r="1367" spans="1:13" ht="15" customHeight="1">
      <c r="A1367" s="125"/>
      <c r="B1367" s="33"/>
      <c r="C1367" s="33"/>
      <c r="F1367" s="128" t="s">
        <v>582</v>
      </c>
      <c r="G1367" s="21">
        <v>0</v>
      </c>
      <c r="H1367" s="20">
        <v>75.418999999999997</v>
      </c>
      <c r="M1367" s="20"/>
    </row>
    <row r="1368" spans="1:13" ht="15" customHeight="1">
      <c r="A1368" s="125"/>
      <c r="B1368" s="33"/>
      <c r="C1368" s="39"/>
      <c r="D1368" s="21"/>
      <c r="F1368" s="128" t="s">
        <v>582</v>
      </c>
      <c r="G1368" s="21">
        <v>0</v>
      </c>
      <c r="H1368" s="20">
        <v>75.218999999999994</v>
      </c>
    </row>
    <row r="1369" spans="1:13" ht="15" customHeight="1">
      <c r="A1369" s="125"/>
      <c r="B1369" s="33"/>
      <c r="C1369" s="39"/>
      <c r="D1369" s="21"/>
      <c r="F1369" s="128" t="s">
        <v>582</v>
      </c>
      <c r="G1369" s="21">
        <v>3.46</v>
      </c>
      <c r="H1369" s="20">
        <v>75.218999999999994</v>
      </c>
    </row>
    <row r="1370" spans="1:13" ht="15" customHeight="1">
      <c r="A1370" s="125"/>
      <c r="B1370" s="33"/>
      <c r="C1370" s="39"/>
      <c r="D1370" s="21"/>
      <c r="F1370" s="128" t="s">
        <v>582</v>
      </c>
      <c r="G1370" s="21">
        <v>11.51</v>
      </c>
      <c r="H1370" s="20">
        <v>71.278999999999996</v>
      </c>
    </row>
    <row r="1371" spans="1:13" ht="15" customHeight="1">
      <c r="A1371" s="125"/>
      <c r="B1371" s="33"/>
      <c r="C1371" s="39"/>
      <c r="D1371" s="21"/>
      <c r="F1371" s="128" t="s">
        <v>582</v>
      </c>
      <c r="G1371" s="21">
        <v>15.5</v>
      </c>
      <c r="H1371" s="20">
        <v>71.248999999999995</v>
      </c>
    </row>
    <row r="1372" spans="1:13" ht="15" customHeight="1">
      <c r="A1372" s="125"/>
      <c r="B1372" s="33"/>
      <c r="C1372" s="39"/>
      <c r="D1372" s="21"/>
      <c r="F1372" s="128" t="s">
        <v>582</v>
      </c>
      <c r="G1372" s="21">
        <v>24.92</v>
      </c>
      <c r="H1372" s="20">
        <v>66.918999999999997</v>
      </c>
    </row>
    <row r="1373" spans="1:13" ht="15" customHeight="1">
      <c r="A1373" s="125"/>
      <c r="B1373" s="33"/>
      <c r="C1373" s="39"/>
      <c r="D1373" s="21"/>
      <c r="F1373" s="128" t="s">
        <v>582</v>
      </c>
      <c r="G1373" s="21">
        <v>34.57</v>
      </c>
      <c r="H1373" s="20">
        <v>66.239000000000004</v>
      </c>
    </row>
    <row r="1374" spans="1:13" ht="15" customHeight="1">
      <c r="A1374" s="125"/>
      <c r="B1374" s="33"/>
      <c r="C1374" s="39"/>
      <c r="D1374" s="21"/>
      <c r="F1374" s="128" t="s">
        <v>582</v>
      </c>
      <c r="G1374" s="21">
        <v>40</v>
      </c>
      <c r="H1374" s="20">
        <v>67.869</v>
      </c>
    </row>
    <row r="1375" spans="1:13" ht="15" customHeight="1">
      <c r="A1375" s="125"/>
      <c r="B1375" s="33"/>
      <c r="C1375" s="39"/>
      <c r="D1375" s="21"/>
      <c r="F1375" s="128" t="s">
        <v>582</v>
      </c>
      <c r="G1375" s="21">
        <v>47.67</v>
      </c>
      <c r="H1375" s="20">
        <v>67.688999999999993</v>
      </c>
    </row>
    <row r="1376" spans="1:13" ht="15" customHeight="1">
      <c r="A1376" s="125"/>
      <c r="B1376" s="33"/>
      <c r="C1376" s="39"/>
      <c r="D1376" s="21"/>
      <c r="F1376" s="128" t="s">
        <v>582</v>
      </c>
      <c r="G1376" s="21">
        <v>55.08</v>
      </c>
      <c r="H1376" s="20">
        <v>64.228999999999999</v>
      </c>
    </row>
    <row r="1377" spans="1:8" ht="15" customHeight="1">
      <c r="A1377" s="125"/>
      <c r="B1377" s="33"/>
      <c r="C1377" s="39"/>
      <c r="D1377" s="21"/>
      <c r="F1377" s="128" t="s">
        <v>582</v>
      </c>
      <c r="G1377" s="21">
        <v>57.89</v>
      </c>
      <c r="H1377" s="20">
        <v>63.658999999999999</v>
      </c>
    </row>
    <row r="1378" spans="1:8" ht="15" customHeight="1">
      <c r="A1378" s="125"/>
      <c r="B1378" s="33"/>
      <c r="C1378" s="39"/>
      <c r="D1378" s="21"/>
      <c r="F1378" s="128" t="s">
        <v>582</v>
      </c>
      <c r="G1378" s="21">
        <v>94.48</v>
      </c>
      <c r="H1378" s="20">
        <v>63.768999999999998</v>
      </c>
    </row>
    <row r="1379" spans="1:8" ht="15" customHeight="1">
      <c r="A1379" s="125"/>
      <c r="B1379" s="33"/>
      <c r="C1379" s="39"/>
      <c r="D1379" s="21"/>
      <c r="F1379" s="128" t="s">
        <v>582</v>
      </c>
      <c r="G1379" s="21">
        <v>97.17</v>
      </c>
      <c r="H1379" s="20">
        <v>64.158999999999992</v>
      </c>
    </row>
    <row r="1380" spans="1:8" ht="15" customHeight="1">
      <c r="A1380" s="125"/>
      <c r="B1380" s="33"/>
      <c r="C1380" s="39"/>
      <c r="D1380" s="21"/>
      <c r="F1380" s="128" t="s">
        <v>582</v>
      </c>
      <c r="G1380" s="21">
        <v>99.2</v>
      </c>
      <c r="H1380" s="20">
        <v>64.658999999999992</v>
      </c>
    </row>
    <row r="1381" spans="1:8" ht="15" customHeight="1">
      <c r="A1381" s="125"/>
      <c r="B1381" s="33"/>
      <c r="C1381" s="39"/>
      <c r="D1381" s="21"/>
      <c r="F1381" s="128" t="s">
        <v>582</v>
      </c>
      <c r="G1381" s="21">
        <v>138.77000000000001</v>
      </c>
      <c r="H1381" s="20">
        <v>65.778999999999996</v>
      </c>
    </row>
    <row r="1382" spans="1:8" ht="15" customHeight="1">
      <c r="A1382" s="125"/>
      <c r="B1382" s="33"/>
      <c r="C1382" s="39"/>
      <c r="D1382" s="21"/>
      <c r="F1382" s="128" t="s">
        <v>582</v>
      </c>
      <c r="G1382" s="21">
        <v>157.38999999999999</v>
      </c>
      <c r="H1382" s="20">
        <v>65.248999999999995</v>
      </c>
    </row>
    <row r="1383" spans="1:8" ht="15" customHeight="1">
      <c r="A1383" s="125"/>
      <c r="B1383" s="33"/>
      <c r="C1383" s="33"/>
      <c r="D1383" s="21"/>
      <c r="F1383" s="128" t="s">
        <v>582</v>
      </c>
      <c r="G1383" s="21">
        <v>198.3</v>
      </c>
      <c r="H1383" s="20">
        <v>64.378999999999991</v>
      </c>
    </row>
    <row r="1384" spans="1:8" ht="15" customHeight="1">
      <c r="A1384" s="125"/>
      <c r="B1384" s="33"/>
      <c r="C1384" s="33"/>
      <c r="D1384" s="21"/>
      <c r="F1384" s="128" t="s">
        <v>582</v>
      </c>
      <c r="G1384" s="21">
        <v>202.6</v>
      </c>
      <c r="H1384" s="20">
        <v>63.298999999999999</v>
      </c>
    </row>
    <row r="1385" spans="1:8" ht="15" customHeight="1">
      <c r="A1385" s="125"/>
      <c r="B1385" s="33"/>
      <c r="C1385" s="33"/>
      <c r="D1385" s="21"/>
      <c r="F1385" s="128" t="s">
        <v>582</v>
      </c>
      <c r="G1385" s="21">
        <v>224.71</v>
      </c>
      <c r="H1385" s="20">
        <v>62.738999999999997</v>
      </c>
    </row>
    <row r="1386" spans="1:8" ht="15" customHeight="1">
      <c r="A1386" s="125"/>
      <c r="B1386" s="33"/>
      <c r="C1386" s="33"/>
      <c r="D1386" s="21"/>
      <c r="F1386" s="128" t="s">
        <v>582</v>
      </c>
      <c r="G1386" s="21">
        <v>231.07</v>
      </c>
      <c r="H1386" s="20">
        <v>64.188999999999993</v>
      </c>
    </row>
    <row r="1387" spans="1:8" ht="15" customHeight="1">
      <c r="A1387" s="125"/>
      <c r="B1387" s="33"/>
      <c r="C1387" s="33"/>
      <c r="D1387" s="21"/>
      <c r="F1387" s="128" t="s">
        <v>582</v>
      </c>
      <c r="G1387" s="21">
        <v>251.64</v>
      </c>
      <c r="H1387" s="20">
        <v>65.578999999999994</v>
      </c>
    </row>
    <row r="1388" spans="1:8" ht="15" customHeight="1">
      <c r="A1388" s="125"/>
      <c r="B1388" s="33"/>
      <c r="C1388" s="33"/>
      <c r="D1388" s="21"/>
      <c r="F1388" s="128" t="s">
        <v>582</v>
      </c>
      <c r="G1388" s="21">
        <v>280.7</v>
      </c>
      <c r="H1388" s="20">
        <v>65.808999999999997</v>
      </c>
    </row>
    <row r="1389" spans="1:8" ht="15" customHeight="1">
      <c r="A1389" s="125"/>
      <c r="B1389" s="33"/>
      <c r="C1389" s="33"/>
      <c r="D1389" s="21"/>
      <c r="F1389" s="128" t="s">
        <v>582</v>
      </c>
      <c r="G1389" s="21">
        <v>287.16000000000003</v>
      </c>
      <c r="H1389" s="20">
        <v>64.658999999999992</v>
      </c>
    </row>
    <row r="1390" spans="1:8" ht="15" customHeight="1">
      <c r="A1390" s="125"/>
      <c r="B1390" s="33"/>
      <c r="C1390" s="33"/>
      <c r="D1390" s="21"/>
      <c r="F1390" s="128" t="s">
        <v>582</v>
      </c>
      <c r="G1390" s="21">
        <v>305.47000000000003</v>
      </c>
      <c r="H1390" s="20">
        <v>64.878999999999991</v>
      </c>
    </row>
    <row r="1391" spans="1:8" ht="15" customHeight="1">
      <c r="A1391" s="125"/>
      <c r="B1391" s="33"/>
      <c r="C1391" s="33"/>
      <c r="D1391" s="21"/>
      <c r="F1391" s="128" t="s">
        <v>582</v>
      </c>
      <c r="G1391" s="21">
        <v>309.37</v>
      </c>
      <c r="H1391" s="20">
        <v>65.378999999999991</v>
      </c>
    </row>
    <row r="1392" spans="1:8" ht="15" customHeight="1">
      <c r="A1392" s="125"/>
      <c r="B1392" s="33"/>
      <c r="C1392" s="33"/>
      <c r="D1392" s="21"/>
      <c r="F1392" s="128" t="s">
        <v>582</v>
      </c>
      <c r="G1392" s="21">
        <v>330.11</v>
      </c>
      <c r="H1392" s="20">
        <v>66.058999999999997</v>
      </c>
    </row>
    <row r="1393" spans="1:8" ht="15" customHeight="1">
      <c r="A1393" s="125"/>
      <c r="B1393" s="33"/>
      <c r="C1393" s="33"/>
      <c r="D1393" s="21"/>
      <c r="F1393" s="128" t="s">
        <v>582</v>
      </c>
      <c r="G1393" s="21">
        <v>344.42</v>
      </c>
      <c r="H1393" s="20">
        <v>65.459000000000003</v>
      </c>
    </row>
    <row r="1394" spans="1:8" ht="15" customHeight="1">
      <c r="A1394" s="125"/>
      <c r="B1394" s="33"/>
      <c r="C1394" s="33"/>
      <c r="D1394" s="21"/>
      <c r="F1394" s="128" t="s">
        <v>582</v>
      </c>
      <c r="G1394" s="21">
        <v>345.97</v>
      </c>
      <c r="H1394" s="20">
        <v>63.518999999999998</v>
      </c>
    </row>
    <row r="1395" spans="1:8" ht="15" customHeight="1">
      <c r="A1395" s="125"/>
      <c r="B1395" s="33"/>
      <c r="C1395" s="33"/>
      <c r="D1395" s="21"/>
      <c r="F1395" s="128" t="s">
        <v>582</v>
      </c>
      <c r="G1395" s="21">
        <v>348.12</v>
      </c>
      <c r="H1395" s="20">
        <v>62.548999999999999</v>
      </c>
    </row>
    <row r="1396" spans="1:8" ht="15" customHeight="1">
      <c r="A1396" s="125"/>
      <c r="B1396" s="33"/>
      <c r="C1396" s="33"/>
      <c r="D1396" s="21"/>
      <c r="F1396" s="128" t="s">
        <v>582</v>
      </c>
      <c r="G1396" s="21">
        <v>353.22</v>
      </c>
      <c r="H1396" s="20">
        <v>62.278999999999996</v>
      </c>
    </row>
    <row r="1397" spans="1:8" ht="15" customHeight="1">
      <c r="A1397" s="125"/>
      <c r="B1397" s="33"/>
      <c r="C1397" s="33"/>
      <c r="D1397" s="21"/>
      <c r="F1397" s="128" t="s">
        <v>582</v>
      </c>
      <c r="G1397" s="21">
        <v>364.81</v>
      </c>
      <c r="H1397" s="20">
        <v>63.518999999999998</v>
      </c>
    </row>
    <row r="1398" spans="1:8" ht="15" customHeight="1">
      <c r="A1398" s="125"/>
      <c r="B1398" s="33"/>
      <c r="C1398" s="33"/>
      <c r="D1398" s="21"/>
      <c r="F1398" s="128" t="s">
        <v>582</v>
      </c>
      <c r="G1398" s="21">
        <v>370.86</v>
      </c>
      <c r="H1398" s="20">
        <v>63.678999999999995</v>
      </c>
    </row>
    <row r="1399" spans="1:8" ht="15" customHeight="1">
      <c r="A1399" s="125"/>
      <c r="B1399" s="33"/>
      <c r="C1399" s="33"/>
      <c r="D1399" s="21"/>
      <c r="F1399" s="128" t="s">
        <v>582</v>
      </c>
      <c r="G1399" s="21">
        <v>389.53</v>
      </c>
      <c r="H1399" s="20">
        <v>64.709000000000003</v>
      </c>
    </row>
    <row r="1400" spans="1:8" ht="15" customHeight="1">
      <c r="A1400" s="125"/>
      <c r="B1400" s="33"/>
      <c r="C1400" s="33"/>
      <c r="D1400" s="21"/>
      <c r="F1400" s="128" t="s">
        <v>582</v>
      </c>
      <c r="G1400" s="21">
        <v>407.76</v>
      </c>
      <c r="H1400" s="20">
        <v>64.628999999999991</v>
      </c>
    </row>
    <row r="1401" spans="1:8" ht="15" customHeight="1">
      <c r="A1401" s="125"/>
      <c r="B1401" s="33"/>
      <c r="C1401" s="33"/>
      <c r="D1401" s="21"/>
      <c r="F1401" s="128" t="s">
        <v>582</v>
      </c>
      <c r="G1401" s="21">
        <v>424.33</v>
      </c>
      <c r="H1401" s="20">
        <v>65.959000000000003</v>
      </c>
    </row>
    <row r="1402" spans="1:8" ht="15" customHeight="1">
      <c r="A1402" s="125"/>
      <c r="B1402" s="33"/>
      <c r="C1402" s="33"/>
      <c r="D1402" s="21"/>
      <c r="F1402" s="128" t="s">
        <v>582</v>
      </c>
      <c r="G1402" s="21">
        <v>426.7</v>
      </c>
      <c r="H1402" s="20">
        <v>67.078999999999994</v>
      </c>
    </row>
    <row r="1403" spans="1:8" ht="15" customHeight="1">
      <c r="A1403" s="125"/>
      <c r="B1403" s="33"/>
      <c r="C1403" s="33"/>
      <c r="D1403" s="21"/>
      <c r="F1403" s="128" t="s">
        <v>582</v>
      </c>
      <c r="G1403" s="21">
        <v>429.83</v>
      </c>
      <c r="H1403" s="20">
        <v>65.858999999999995</v>
      </c>
    </row>
    <row r="1404" spans="1:8" ht="15" customHeight="1">
      <c r="A1404" s="125"/>
      <c r="B1404" s="33"/>
      <c r="C1404" s="33"/>
      <c r="D1404" s="21"/>
      <c r="F1404" s="128" t="s">
        <v>582</v>
      </c>
      <c r="G1404" s="21">
        <v>431.13</v>
      </c>
      <c r="H1404" s="20">
        <v>65.209000000000003</v>
      </c>
    </row>
    <row r="1405" spans="1:8" ht="15" customHeight="1">
      <c r="A1405" s="125"/>
      <c r="B1405" s="33"/>
      <c r="C1405" s="33"/>
      <c r="D1405" s="21"/>
      <c r="F1405" s="128" t="s">
        <v>582</v>
      </c>
      <c r="G1405" s="21">
        <v>433.04</v>
      </c>
      <c r="H1405" s="20">
        <v>64.938999999999993</v>
      </c>
    </row>
    <row r="1406" spans="1:8" ht="15" customHeight="1">
      <c r="A1406" s="125"/>
      <c r="B1406" s="33"/>
      <c r="C1406" s="33"/>
      <c r="D1406" s="21"/>
      <c r="F1406" s="128" t="s">
        <v>582</v>
      </c>
      <c r="G1406" s="21">
        <v>437.4</v>
      </c>
      <c r="H1406" s="20">
        <v>65.59899999999999</v>
      </c>
    </row>
    <row r="1407" spans="1:8" ht="15" customHeight="1">
      <c r="A1407" s="125"/>
      <c r="B1407" s="33"/>
      <c r="C1407" s="33"/>
      <c r="D1407" s="21"/>
      <c r="F1407" s="128" t="s">
        <v>582</v>
      </c>
      <c r="G1407" s="21">
        <v>440.42</v>
      </c>
      <c r="H1407" s="20">
        <v>67.658999999999992</v>
      </c>
    </row>
    <row r="1408" spans="1:8" ht="15" customHeight="1">
      <c r="A1408" s="125"/>
      <c r="B1408" s="33"/>
      <c r="C1408" s="33"/>
      <c r="D1408" s="21"/>
      <c r="F1408" s="128" t="s">
        <v>582</v>
      </c>
      <c r="G1408" s="21">
        <v>448.71</v>
      </c>
      <c r="H1408" s="20">
        <v>67.718999999999994</v>
      </c>
    </row>
    <row r="1409" spans="1:8" ht="15" customHeight="1">
      <c r="A1409" s="125"/>
      <c r="B1409" s="33"/>
      <c r="C1409" s="33"/>
      <c r="D1409" s="21"/>
      <c r="F1409" s="128" t="s">
        <v>582</v>
      </c>
      <c r="G1409" s="21">
        <v>453.43</v>
      </c>
      <c r="H1409" s="20">
        <v>68.528999999999996</v>
      </c>
    </row>
    <row r="1410" spans="1:8" ht="15" customHeight="1">
      <c r="A1410" s="125"/>
      <c r="B1410" s="33"/>
      <c r="C1410" s="33"/>
      <c r="D1410" s="21"/>
      <c r="F1410" s="128" t="s">
        <v>582</v>
      </c>
      <c r="G1410" s="21">
        <v>470.41</v>
      </c>
      <c r="H1410" s="20">
        <v>68.268999999999991</v>
      </c>
    </row>
    <row r="1411" spans="1:8" ht="15" customHeight="1">
      <c r="A1411" s="125"/>
      <c r="B1411" s="33"/>
      <c r="C1411" s="33"/>
      <c r="D1411" s="21"/>
      <c r="F1411" s="128" t="s">
        <v>582</v>
      </c>
      <c r="G1411" s="21">
        <v>472.64</v>
      </c>
      <c r="H1411" s="20">
        <v>69.468999999999994</v>
      </c>
    </row>
    <row r="1412" spans="1:8" ht="15" customHeight="1">
      <c r="A1412" s="125"/>
      <c r="B1412" s="33"/>
      <c r="C1412" s="33"/>
      <c r="D1412" s="21"/>
      <c r="F1412" s="128" t="s">
        <v>582</v>
      </c>
      <c r="G1412" s="21">
        <v>481.38</v>
      </c>
      <c r="H1412" s="20">
        <v>69.543999999999997</v>
      </c>
    </row>
    <row r="1413" spans="1:8" ht="15" customHeight="1">
      <c r="A1413" s="125"/>
      <c r="B1413" s="33"/>
      <c r="C1413" s="33"/>
      <c r="D1413" s="21"/>
      <c r="F1413" s="128" t="s">
        <v>582</v>
      </c>
      <c r="G1413" s="21">
        <v>481.52</v>
      </c>
      <c r="H1413" s="20">
        <v>69.619</v>
      </c>
    </row>
    <row r="1414" spans="1:8" ht="15" customHeight="1">
      <c r="A1414" s="125"/>
      <c r="B1414" s="33"/>
      <c r="C1414" s="33"/>
      <c r="D1414" s="21"/>
      <c r="F1414" s="128" t="s">
        <v>582</v>
      </c>
      <c r="G1414" s="21">
        <v>482.44</v>
      </c>
      <c r="H1414" s="20">
        <v>69.314000000000007</v>
      </c>
    </row>
    <row r="1415" spans="1:8" ht="15" customHeight="1">
      <c r="A1415" s="125"/>
      <c r="B1415" s="33"/>
      <c r="C1415" s="33"/>
      <c r="D1415" s="21"/>
      <c r="F1415" s="128" t="s">
        <v>582</v>
      </c>
      <c r="G1415" s="21">
        <v>484.53</v>
      </c>
      <c r="H1415" s="20">
        <v>70.124000000000009</v>
      </c>
    </row>
    <row r="1416" spans="1:8" ht="15" customHeight="1">
      <c r="A1416" s="125"/>
      <c r="B1416" s="33"/>
      <c r="C1416" s="33"/>
      <c r="D1416" s="21"/>
      <c r="F1416" s="128" t="s">
        <v>582</v>
      </c>
      <c r="G1416" s="21">
        <v>485.95</v>
      </c>
      <c r="H1416" s="20">
        <v>70.134</v>
      </c>
    </row>
    <row r="1417" spans="1:8" ht="15" customHeight="1">
      <c r="A1417" s="125"/>
      <c r="B1417" s="33"/>
      <c r="C1417" s="33"/>
      <c r="D1417" s="21"/>
      <c r="F1417" s="128" t="s">
        <v>582</v>
      </c>
      <c r="G1417" s="21">
        <v>487.81</v>
      </c>
      <c r="H1417" s="20">
        <v>69.234000000000009</v>
      </c>
    </row>
    <row r="1418" spans="1:8" ht="15" customHeight="1">
      <c r="A1418" s="125"/>
      <c r="B1418" s="33"/>
      <c r="C1418" s="33"/>
      <c r="D1418" s="21"/>
      <c r="F1418" s="128" t="s">
        <v>582</v>
      </c>
      <c r="G1418" s="21">
        <v>542.55999999999995</v>
      </c>
      <c r="H1418" s="20">
        <v>69.024000000000001</v>
      </c>
    </row>
    <row r="1419" spans="1:8" ht="15" customHeight="1">
      <c r="A1419" s="125"/>
      <c r="B1419" s="33"/>
      <c r="C1419" s="33"/>
      <c r="D1419" s="21"/>
      <c r="F1419" s="128" t="s">
        <v>582</v>
      </c>
      <c r="G1419" s="21">
        <v>543.62</v>
      </c>
      <c r="H1419" s="20">
        <v>69.594000000000008</v>
      </c>
    </row>
    <row r="1420" spans="1:8" ht="15" customHeight="1">
      <c r="A1420" s="125"/>
      <c r="B1420" s="33"/>
      <c r="C1420" s="33"/>
      <c r="D1420" s="21"/>
      <c r="F1420" s="128" t="s">
        <v>582</v>
      </c>
      <c r="G1420" s="21">
        <v>545.89</v>
      </c>
      <c r="H1420" s="20">
        <v>68.433999999999997</v>
      </c>
    </row>
    <row r="1421" spans="1:8" ht="15" customHeight="1">
      <c r="A1421" s="125"/>
      <c r="B1421" s="33"/>
      <c r="C1421" s="33"/>
      <c r="D1421" s="21"/>
      <c r="F1421" s="128" t="s">
        <v>582</v>
      </c>
      <c r="G1421" s="21">
        <v>549.72</v>
      </c>
      <c r="H1421" s="20">
        <v>68.763999999999996</v>
      </c>
    </row>
    <row r="1422" spans="1:8" ht="15" customHeight="1">
      <c r="A1422" s="125"/>
      <c r="B1422" s="33"/>
      <c r="C1422" s="33"/>
      <c r="D1422" s="21"/>
      <c r="F1422" s="128" t="s">
        <v>582</v>
      </c>
      <c r="G1422" s="21">
        <v>551.08000000000004</v>
      </c>
      <c r="H1422" s="20">
        <v>69.254000000000005</v>
      </c>
    </row>
    <row r="1423" spans="1:8" ht="15" customHeight="1">
      <c r="A1423" s="125"/>
      <c r="B1423" s="33"/>
      <c r="C1423" s="33"/>
      <c r="D1423" s="21"/>
      <c r="F1423" s="128" t="s">
        <v>582</v>
      </c>
      <c r="G1423" s="21">
        <v>613.79</v>
      </c>
      <c r="H1423" s="20">
        <v>68.144000000000005</v>
      </c>
    </row>
    <row r="1424" spans="1:8" ht="15" customHeight="1">
      <c r="A1424" s="125"/>
      <c r="B1424" s="33"/>
      <c r="C1424" s="33"/>
      <c r="D1424" s="21"/>
      <c r="F1424" s="128" t="s">
        <v>582</v>
      </c>
      <c r="G1424" s="21">
        <v>615.02</v>
      </c>
      <c r="H1424" s="20">
        <v>68.584000000000003</v>
      </c>
    </row>
    <row r="1425" spans="1:14" ht="15" customHeight="1">
      <c r="A1425" s="125"/>
      <c r="B1425" s="33"/>
      <c r="C1425" s="33"/>
      <c r="D1425" s="21"/>
      <c r="F1425" s="128" t="s">
        <v>582</v>
      </c>
      <c r="G1425" s="21">
        <v>616.77</v>
      </c>
      <c r="H1425" s="20">
        <v>67.494</v>
      </c>
    </row>
    <row r="1426" spans="1:14" ht="15" customHeight="1">
      <c r="A1426" s="125"/>
      <c r="B1426" s="33"/>
      <c r="C1426" s="33"/>
      <c r="D1426" s="21"/>
      <c r="F1426" s="128" t="s">
        <v>582</v>
      </c>
      <c r="G1426" s="21">
        <v>622.88</v>
      </c>
      <c r="H1426" s="20">
        <v>67.183999999999997</v>
      </c>
    </row>
    <row r="1427" spans="1:14" ht="15" customHeight="1">
      <c r="A1427" s="125"/>
      <c r="B1427" s="33"/>
      <c r="C1427" s="33"/>
      <c r="D1427" s="21"/>
      <c r="F1427" s="128" t="s">
        <v>582</v>
      </c>
      <c r="G1427" s="21">
        <v>624.91</v>
      </c>
      <c r="H1427" s="20">
        <v>66.123999999999995</v>
      </c>
    </row>
    <row r="1428" spans="1:14" ht="15" customHeight="1">
      <c r="A1428" s="125"/>
      <c r="B1428" s="33"/>
      <c r="C1428" s="33"/>
      <c r="D1428" s="21"/>
      <c r="F1428" s="128" t="s">
        <v>582</v>
      </c>
      <c r="G1428" s="21">
        <v>626.94000000000005</v>
      </c>
      <c r="H1428" s="20">
        <v>66.164000000000001</v>
      </c>
    </row>
    <row r="1429" spans="1:14" ht="15" customHeight="1">
      <c r="A1429" s="125"/>
      <c r="B1429" s="33"/>
      <c r="C1429" s="33"/>
      <c r="D1429" s="21"/>
      <c r="F1429" s="128" t="s">
        <v>582</v>
      </c>
      <c r="G1429" s="21">
        <v>628.36</v>
      </c>
      <c r="H1429" s="20">
        <v>67.01400000000001</v>
      </c>
    </row>
    <row r="1430" spans="1:14" ht="15" customHeight="1">
      <c r="A1430" s="125"/>
      <c r="B1430" s="33"/>
      <c r="C1430" s="33"/>
      <c r="D1430" s="21"/>
      <c r="F1430" s="128" t="s">
        <v>582</v>
      </c>
      <c r="G1430" s="21">
        <v>635.67999999999995</v>
      </c>
      <c r="H1430" s="20">
        <v>66.123999999999995</v>
      </c>
    </row>
    <row r="1431" spans="1:14" ht="15" customHeight="1">
      <c r="A1431" s="125"/>
      <c r="B1431" s="33"/>
      <c r="C1431" s="33"/>
      <c r="D1431" s="21"/>
      <c r="F1431" s="128" t="s">
        <v>582</v>
      </c>
      <c r="G1431" s="21">
        <v>641.25</v>
      </c>
      <c r="H1431" s="20">
        <v>65.963999999999999</v>
      </c>
    </row>
    <row r="1432" spans="1:14" ht="30.6" customHeight="1">
      <c r="A1432" s="125"/>
      <c r="B1432" s="18"/>
      <c r="C1432" s="19"/>
      <c r="F1432" s="128" t="s">
        <v>582</v>
      </c>
      <c r="G1432" s="21">
        <v>645.54</v>
      </c>
      <c r="H1432" s="20">
        <v>65.674000000000007</v>
      </c>
    </row>
    <row r="1433" spans="1:14" s="26" customFormat="1" ht="15" customHeight="1">
      <c r="A1433" s="125"/>
      <c r="B1433" s="24" t="s">
        <v>183</v>
      </c>
      <c r="C1433" s="42"/>
      <c r="F1433" s="128" t="s">
        <v>582</v>
      </c>
      <c r="G1433" s="21">
        <v>655.41</v>
      </c>
      <c r="H1433" s="20">
        <v>66.314000000000007</v>
      </c>
      <c r="N1433" s="28"/>
    </row>
    <row r="1434" spans="1:14" ht="15" customHeight="1">
      <c r="A1434" s="125"/>
      <c r="B1434" s="29" t="s">
        <v>149</v>
      </c>
      <c r="C1434" s="29" t="s">
        <v>150</v>
      </c>
      <c r="D1434" s="30"/>
      <c r="F1434" s="128" t="s">
        <v>582</v>
      </c>
      <c r="G1434" s="21">
        <v>666.8</v>
      </c>
      <c r="H1434" s="20">
        <v>66.674000000000007</v>
      </c>
    </row>
    <row r="1435" spans="1:14" ht="15" customHeight="1">
      <c r="A1435" s="125"/>
      <c r="B1435" s="33">
        <v>-62.244999999999997</v>
      </c>
      <c r="C1435" s="33">
        <v>135.70099999999999</v>
      </c>
      <c r="F1435" s="128" t="s">
        <v>582</v>
      </c>
      <c r="G1435" s="21">
        <v>670.13</v>
      </c>
      <c r="H1435" s="20">
        <v>66.914000000000001</v>
      </c>
      <c r="M1435" s="20"/>
    </row>
    <row r="1436" spans="1:14" ht="15" customHeight="1">
      <c r="A1436" s="125"/>
      <c r="B1436" s="33">
        <v>-52.045999999999999</v>
      </c>
      <c r="C1436" s="33">
        <v>129.21299999999999</v>
      </c>
      <c r="F1436" s="128" t="s">
        <v>582</v>
      </c>
      <c r="G1436" s="21">
        <v>693.09</v>
      </c>
      <c r="H1436" s="20">
        <v>68.064000000000007</v>
      </c>
    </row>
    <row r="1437" spans="1:14" ht="15" customHeight="1">
      <c r="A1437" s="125"/>
      <c r="B1437" s="33">
        <v>-27.152999999999999</v>
      </c>
      <c r="C1437" s="33">
        <v>128.655</v>
      </c>
      <c r="F1437" s="128" t="s">
        <v>582</v>
      </c>
      <c r="G1437" s="21">
        <v>710.51</v>
      </c>
      <c r="H1437" s="20">
        <v>67.51400000000001</v>
      </c>
    </row>
    <row r="1438" spans="1:14" ht="15" customHeight="1">
      <c r="A1438" s="125"/>
      <c r="B1438" s="33">
        <v>-22.19</v>
      </c>
      <c r="C1438" s="33">
        <v>129.34700000000001</v>
      </c>
      <c r="F1438" s="128" t="s">
        <v>582</v>
      </c>
      <c r="G1438" s="21">
        <v>758.23</v>
      </c>
      <c r="H1438" s="20">
        <v>67.153999999999996</v>
      </c>
    </row>
    <row r="1439" spans="1:14" ht="15" customHeight="1">
      <c r="A1439" s="125"/>
      <c r="B1439" s="33">
        <v>-14.19</v>
      </c>
      <c r="C1439" s="33">
        <v>129.80500000000001</v>
      </c>
      <c r="F1439" s="128" t="s">
        <v>582</v>
      </c>
      <c r="G1439" s="21">
        <v>791.33</v>
      </c>
      <c r="H1439" s="20">
        <v>66.634</v>
      </c>
    </row>
    <row r="1440" spans="1:14" ht="15" customHeight="1">
      <c r="A1440" s="125"/>
      <c r="B1440" s="33">
        <v>0</v>
      </c>
      <c r="C1440" s="33">
        <v>129.13999999999999</v>
      </c>
      <c r="F1440" s="128" t="s">
        <v>582</v>
      </c>
      <c r="G1440" s="21">
        <v>835.14</v>
      </c>
      <c r="H1440" s="20">
        <v>66.174000000000007</v>
      </c>
    </row>
    <row r="1441" spans="1:8" ht="15" customHeight="1">
      <c r="A1441" s="125"/>
      <c r="B1441" s="33">
        <v>0</v>
      </c>
      <c r="C1441" s="35">
        <v>129.38999999999999</v>
      </c>
      <c r="F1441" s="128" t="s">
        <v>582</v>
      </c>
      <c r="G1441" s="21">
        <v>836.58</v>
      </c>
      <c r="H1441" s="20">
        <v>65.26400000000001</v>
      </c>
    </row>
    <row r="1442" spans="1:8" ht="15" customHeight="1">
      <c r="A1442" s="125"/>
      <c r="B1442" s="33">
        <v>0</v>
      </c>
      <c r="C1442" s="33">
        <v>129.13999999999999</v>
      </c>
      <c r="F1442" s="128" t="s">
        <v>582</v>
      </c>
      <c r="G1442" s="21">
        <v>867.03</v>
      </c>
      <c r="H1442" s="20">
        <v>66.024000000000001</v>
      </c>
    </row>
    <row r="1443" spans="1:8" ht="15" customHeight="1">
      <c r="A1443" s="125"/>
      <c r="B1443" s="33">
        <v>2.887</v>
      </c>
      <c r="C1443" s="33">
        <v>129.084</v>
      </c>
      <c r="F1443" s="128" t="s">
        <v>582</v>
      </c>
      <c r="G1443" s="21">
        <v>871.86</v>
      </c>
      <c r="H1443" s="20">
        <v>67.194000000000003</v>
      </c>
    </row>
    <row r="1444" spans="1:8" ht="15" customHeight="1">
      <c r="A1444" s="125"/>
      <c r="B1444" s="33">
        <v>8.7729999999999997</v>
      </c>
      <c r="C1444" s="33">
        <v>124.68300000000001</v>
      </c>
      <c r="F1444" s="128" t="s">
        <v>582</v>
      </c>
      <c r="G1444" s="21">
        <v>880.08</v>
      </c>
      <c r="H1444" s="20">
        <v>67.323999999999998</v>
      </c>
    </row>
    <row r="1445" spans="1:8" ht="15" customHeight="1">
      <c r="A1445" s="125"/>
      <c r="B1445" s="33">
        <v>15.795999999999999</v>
      </c>
      <c r="C1445" s="33">
        <v>124.551</v>
      </c>
      <c r="F1445" s="128" t="s">
        <v>582</v>
      </c>
      <c r="G1445" s="21">
        <v>884.3</v>
      </c>
      <c r="H1445" s="20">
        <v>68.844000000000008</v>
      </c>
    </row>
    <row r="1446" spans="1:8" ht="15" customHeight="1">
      <c r="A1446" s="125"/>
      <c r="B1446" s="33">
        <v>22.957000000000001</v>
      </c>
      <c r="C1446" s="33">
        <v>124.76300000000001</v>
      </c>
      <c r="F1446" s="128" t="s">
        <v>582</v>
      </c>
      <c r="G1446" s="21">
        <v>886.64</v>
      </c>
      <c r="H1446" s="20">
        <v>68.994</v>
      </c>
    </row>
    <row r="1447" spans="1:8" ht="15" customHeight="1">
      <c r="A1447" s="125"/>
      <c r="B1447" s="33">
        <v>33.500999999999998</v>
      </c>
      <c r="C1447" s="33">
        <v>121.70399999999999</v>
      </c>
      <c r="F1447" s="128" t="s">
        <v>582</v>
      </c>
      <c r="G1447" s="21">
        <v>888.06</v>
      </c>
      <c r="H1447" s="20">
        <v>68.064000000000007</v>
      </c>
    </row>
    <row r="1448" spans="1:8" ht="15" customHeight="1">
      <c r="A1448" s="125"/>
      <c r="B1448" s="33">
        <v>51.323999999999998</v>
      </c>
      <c r="C1448" s="33">
        <v>121.77500000000001</v>
      </c>
      <c r="F1448" s="128" t="s">
        <v>582</v>
      </c>
      <c r="G1448" s="21">
        <v>893.13</v>
      </c>
      <c r="H1448" s="20">
        <v>67.174000000000007</v>
      </c>
    </row>
    <row r="1449" spans="1:8" ht="15" customHeight="1">
      <c r="A1449" s="125"/>
      <c r="B1449" s="33">
        <v>80.647000000000006</v>
      </c>
      <c r="C1449" s="33">
        <v>121.44199999999999</v>
      </c>
      <c r="F1449" s="128" t="s">
        <v>582</v>
      </c>
      <c r="G1449" s="21">
        <v>931.94</v>
      </c>
      <c r="H1449" s="20">
        <v>66.594000000000008</v>
      </c>
    </row>
    <row r="1450" spans="1:8" ht="15" customHeight="1">
      <c r="A1450" s="125"/>
      <c r="B1450" s="33">
        <v>87.765000000000001</v>
      </c>
      <c r="C1450" s="33">
        <v>123.03700000000001</v>
      </c>
      <c r="F1450" s="128" t="s">
        <v>582</v>
      </c>
      <c r="G1450" s="21">
        <v>959.39</v>
      </c>
      <c r="H1450" s="20">
        <v>66.554000000000002</v>
      </c>
    </row>
    <row r="1451" spans="1:8" ht="15" customHeight="1">
      <c r="A1451" s="125"/>
      <c r="B1451" s="33">
        <v>112.56399999999999</v>
      </c>
      <c r="C1451" s="33">
        <v>122.833</v>
      </c>
      <c r="F1451" s="128" t="s">
        <v>582</v>
      </c>
      <c r="G1451" s="21">
        <v>963.47</v>
      </c>
      <c r="H1451" s="20">
        <v>67.314000000000007</v>
      </c>
    </row>
    <row r="1452" spans="1:8" ht="15" customHeight="1">
      <c r="A1452" s="125"/>
      <c r="B1452" s="33">
        <v>151.15799999999999</v>
      </c>
      <c r="C1452" s="33">
        <v>121.565</v>
      </c>
      <c r="F1452" s="128" t="s">
        <v>582</v>
      </c>
      <c r="G1452" s="21">
        <v>967.72</v>
      </c>
      <c r="H1452" s="20">
        <v>67.304000000000002</v>
      </c>
    </row>
    <row r="1453" spans="1:8" ht="15" customHeight="1">
      <c r="A1453" s="125"/>
      <c r="B1453" s="33">
        <v>154.75200000000001</v>
      </c>
      <c r="C1453" s="33">
        <v>120.14400000000001</v>
      </c>
      <c r="F1453" s="128" t="s">
        <v>582</v>
      </c>
      <c r="G1453" s="21">
        <v>969.72</v>
      </c>
      <c r="H1453" s="20">
        <v>65.603999999999999</v>
      </c>
    </row>
    <row r="1454" spans="1:8" ht="15" customHeight="1">
      <c r="A1454" s="125"/>
      <c r="B1454" s="33">
        <v>158.29900000000001</v>
      </c>
      <c r="C1454" s="33">
        <v>119.691</v>
      </c>
      <c r="F1454" s="128" t="s">
        <v>582</v>
      </c>
      <c r="G1454" s="21">
        <v>977.33</v>
      </c>
      <c r="H1454" s="20">
        <v>65.494</v>
      </c>
    </row>
    <row r="1455" spans="1:8" ht="15" customHeight="1">
      <c r="A1455" s="125"/>
      <c r="B1455" s="33">
        <v>162.72499999999999</v>
      </c>
      <c r="C1455" s="33">
        <v>119.54</v>
      </c>
      <c r="F1455" s="128" t="s">
        <v>582</v>
      </c>
      <c r="G1455" s="21">
        <v>981.47</v>
      </c>
      <c r="H1455" s="20">
        <v>65.614000000000004</v>
      </c>
    </row>
    <row r="1456" spans="1:8" ht="15" customHeight="1">
      <c r="A1456" s="125"/>
      <c r="B1456" s="33">
        <v>174.59899999999999</v>
      </c>
      <c r="C1456" s="33">
        <v>119.776</v>
      </c>
      <c r="F1456" s="128" t="s">
        <v>582</v>
      </c>
      <c r="G1456" s="21">
        <v>984.32</v>
      </c>
      <c r="H1456" s="20">
        <v>67.744</v>
      </c>
    </row>
    <row r="1457" spans="1:13" ht="15" customHeight="1">
      <c r="A1457" s="125"/>
      <c r="B1457" s="33">
        <v>200.76</v>
      </c>
      <c r="C1457" s="33">
        <v>120.114</v>
      </c>
      <c r="F1457" s="128" t="s">
        <v>582</v>
      </c>
      <c r="G1457" s="21">
        <v>985.82</v>
      </c>
      <c r="H1457" s="20">
        <v>67.744</v>
      </c>
    </row>
    <row r="1458" spans="1:13" ht="15" customHeight="1">
      <c r="A1458" s="125"/>
      <c r="B1458" s="33">
        <v>206.69800000000001</v>
      </c>
      <c r="C1458" s="33">
        <v>121.83</v>
      </c>
      <c r="F1458" s="128" t="s">
        <v>582</v>
      </c>
      <c r="G1458" s="21">
        <v>991.47</v>
      </c>
      <c r="H1458" s="20">
        <v>67.194000000000003</v>
      </c>
      <c r="M1458" s="20"/>
    </row>
    <row r="1459" spans="1:13" ht="15" customHeight="1">
      <c r="A1459" s="125"/>
      <c r="B1459" s="33">
        <v>214.25299999999999</v>
      </c>
      <c r="C1459" s="33">
        <v>122.82899999999999</v>
      </c>
      <c r="F1459" s="128" t="s">
        <v>582</v>
      </c>
      <c r="G1459" s="21">
        <v>1063.6400000000001</v>
      </c>
      <c r="H1459" s="20">
        <v>67.134</v>
      </c>
      <c r="M1459" s="20"/>
    </row>
    <row r="1460" spans="1:13" ht="15" customHeight="1">
      <c r="A1460" s="125"/>
      <c r="B1460" s="33">
        <v>231.03299999999999</v>
      </c>
      <c r="C1460" s="33">
        <v>123.008</v>
      </c>
      <c r="F1460" s="128" t="s">
        <v>582</v>
      </c>
      <c r="G1460" s="21">
        <v>1063.6400000000001</v>
      </c>
      <c r="H1460" s="20">
        <v>67.534000000000006</v>
      </c>
      <c r="M1460" s="20"/>
    </row>
    <row r="1461" spans="1:13" ht="15" customHeight="1">
      <c r="A1461" s="125"/>
      <c r="B1461" s="33">
        <v>248.66499999999999</v>
      </c>
      <c r="C1461" s="33">
        <v>122.843</v>
      </c>
      <c r="F1461" s="128" t="s">
        <v>582</v>
      </c>
      <c r="G1461" s="21">
        <v>1063.98</v>
      </c>
      <c r="H1461" s="20">
        <v>67.51400000000001</v>
      </c>
      <c r="M1461" s="20"/>
    </row>
    <row r="1462" spans="1:13" ht="15" customHeight="1">
      <c r="A1462" s="125"/>
      <c r="B1462" s="33">
        <v>249.83600000000001</v>
      </c>
      <c r="C1462" s="33">
        <v>122.10299999999999</v>
      </c>
      <c r="F1462" s="128" t="s">
        <v>582</v>
      </c>
      <c r="G1462" s="21">
        <v>1063.98</v>
      </c>
      <c r="H1462" s="20">
        <v>66.914000000000001</v>
      </c>
      <c r="M1462" s="20"/>
    </row>
    <row r="1463" spans="1:13" ht="15" customHeight="1">
      <c r="A1463" s="125"/>
      <c r="B1463" s="33">
        <v>331.96499999999997</v>
      </c>
      <c r="C1463" s="33">
        <v>121.595</v>
      </c>
      <c r="F1463" s="128" t="s">
        <v>582</v>
      </c>
      <c r="G1463" s="21">
        <v>1064.69</v>
      </c>
      <c r="H1463" s="20">
        <v>66.903999999999996</v>
      </c>
      <c r="M1463" s="20"/>
    </row>
    <row r="1464" spans="1:13" ht="15" customHeight="1">
      <c r="A1464" s="125"/>
      <c r="B1464" s="33">
        <v>339.589</v>
      </c>
      <c r="C1464" s="33">
        <v>122.86499999999999</v>
      </c>
      <c r="F1464" s="128" t="s">
        <v>582</v>
      </c>
      <c r="G1464" s="21">
        <v>1064.69</v>
      </c>
      <c r="H1464" s="20">
        <v>67.504000000000005</v>
      </c>
      <c r="M1464" s="20"/>
    </row>
    <row r="1465" spans="1:13" ht="15" customHeight="1">
      <c r="A1465" s="125"/>
      <c r="B1465" s="33">
        <v>368.00700000000001</v>
      </c>
      <c r="C1465" s="33">
        <v>123.73099999999999</v>
      </c>
      <c r="F1465" s="128" t="s">
        <v>582</v>
      </c>
      <c r="G1465" s="21">
        <v>1094.02</v>
      </c>
      <c r="H1465" s="20">
        <v>67.644000000000005</v>
      </c>
      <c r="M1465" s="20"/>
    </row>
    <row r="1466" spans="1:13" ht="15" customHeight="1">
      <c r="A1466" s="125"/>
      <c r="B1466" s="33">
        <v>398.47</v>
      </c>
      <c r="C1466" s="33">
        <v>123.72199999999999</v>
      </c>
      <c r="F1466" s="128" t="s">
        <v>582</v>
      </c>
      <c r="G1466" s="21">
        <v>1094.1199999999999</v>
      </c>
      <c r="H1466" s="20">
        <v>67.144000000000005</v>
      </c>
      <c r="M1466" s="20"/>
    </row>
    <row r="1467" spans="1:13" ht="15" customHeight="1">
      <c r="A1467" s="125"/>
      <c r="B1467" s="33">
        <v>450.24</v>
      </c>
      <c r="C1467" s="33">
        <v>124.41500000000001</v>
      </c>
      <c r="F1467" s="128" t="s">
        <v>582</v>
      </c>
      <c r="G1467" s="21">
        <v>1094.4100000000001</v>
      </c>
      <c r="H1467" s="20">
        <v>67.144000000000005</v>
      </c>
      <c r="M1467" s="20"/>
    </row>
    <row r="1468" spans="1:13" ht="15" customHeight="1">
      <c r="A1468" s="125"/>
      <c r="B1468" s="33">
        <v>493.18299999999999</v>
      </c>
      <c r="C1468" s="33">
        <v>124.69799999999999</v>
      </c>
      <c r="F1468" s="128" t="s">
        <v>582</v>
      </c>
      <c r="G1468" s="21">
        <v>1099.3599999999999</v>
      </c>
      <c r="H1468" s="20">
        <v>70.084000000000003</v>
      </c>
      <c r="M1468" s="20"/>
    </row>
    <row r="1469" spans="1:13" ht="15" customHeight="1">
      <c r="A1469" s="125"/>
      <c r="B1469" s="33">
        <v>517.98299999999995</v>
      </c>
      <c r="C1469" s="33">
        <v>123.66200000000001</v>
      </c>
      <c r="F1469" s="128" t="s">
        <v>582</v>
      </c>
      <c r="G1469" s="21">
        <v>1104.1099999999999</v>
      </c>
      <c r="H1469" s="20">
        <v>69.963999999999999</v>
      </c>
      <c r="M1469" s="20"/>
    </row>
    <row r="1470" spans="1:13" ht="15" customHeight="1">
      <c r="A1470" s="125"/>
      <c r="B1470" s="33">
        <v>536.22900000000004</v>
      </c>
      <c r="C1470" s="33">
        <v>124.226</v>
      </c>
      <c r="F1470" s="128" t="s">
        <v>582</v>
      </c>
      <c r="G1470" s="21">
        <v>1104.3399999999999</v>
      </c>
      <c r="H1470" s="20">
        <v>70.293999999999997</v>
      </c>
      <c r="M1470" s="20"/>
    </row>
    <row r="1471" spans="1:13" ht="15" customHeight="1">
      <c r="A1471" s="125"/>
      <c r="B1471" s="33">
        <v>587.11199999999997</v>
      </c>
      <c r="C1471" s="33">
        <v>122.879</v>
      </c>
      <c r="F1471" s="128" t="s">
        <v>582</v>
      </c>
      <c r="G1471" s="21">
        <v>1141.48</v>
      </c>
      <c r="H1471" s="20">
        <v>70.254000000000005</v>
      </c>
      <c r="M1471" s="20"/>
    </row>
    <row r="1472" spans="1:13" ht="15" customHeight="1">
      <c r="A1472" s="125"/>
      <c r="B1472" s="33">
        <v>591.82299999999998</v>
      </c>
      <c r="C1472" s="33">
        <v>122.036</v>
      </c>
      <c r="F1472" s="128" t="s">
        <v>582</v>
      </c>
      <c r="G1472" s="21">
        <v>1141.48</v>
      </c>
      <c r="H1472" s="20">
        <v>70.454000000000008</v>
      </c>
      <c r="M1472" s="20"/>
    </row>
    <row r="1473" spans="1:13" ht="15" customHeight="1">
      <c r="A1473" s="125"/>
      <c r="B1473" s="33">
        <v>607.43399999999997</v>
      </c>
      <c r="C1473" s="33">
        <v>121.926</v>
      </c>
      <c r="F1473" s="128" t="s">
        <v>582</v>
      </c>
      <c r="G1473" s="21">
        <v>1141.6099999999999</v>
      </c>
      <c r="H1473" s="20">
        <v>70.454000000000008</v>
      </c>
      <c r="M1473" s="20"/>
    </row>
    <row r="1474" spans="1:13" ht="15" customHeight="1">
      <c r="A1474" s="125"/>
      <c r="B1474" s="33">
        <v>609.61800000000005</v>
      </c>
      <c r="C1474" s="33">
        <v>122.283</v>
      </c>
      <c r="F1474" s="128" t="s">
        <v>582</v>
      </c>
      <c r="G1474" s="21">
        <v>1141.6099999999999</v>
      </c>
      <c r="H1474" s="20">
        <v>69.954000000000008</v>
      </c>
      <c r="M1474" s="20"/>
    </row>
    <row r="1475" spans="1:13" ht="15" customHeight="1">
      <c r="A1475" s="125"/>
      <c r="B1475" s="33">
        <v>615.20100000000002</v>
      </c>
      <c r="C1475" s="33">
        <v>122.566</v>
      </c>
      <c r="F1475" s="128" t="s">
        <v>582</v>
      </c>
      <c r="G1475" s="21">
        <v>1142.1300000000001</v>
      </c>
      <c r="H1475" s="20">
        <v>69.963999999999999</v>
      </c>
      <c r="M1475" s="20"/>
    </row>
    <row r="1476" spans="1:13" ht="15" customHeight="1">
      <c r="A1476" s="125"/>
      <c r="B1476" s="33">
        <v>619.65800000000002</v>
      </c>
      <c r="C1476" s="33">
        <v>123.271</v>
      </c>
      <c r="F1476" s="128" t="s">
        <v>582</v>
      </c>
      <c r="G1476" s="21">
        <v>1142.1300000000001</v>
      </c>
      <c r="H1476" s="20">
        <v>70.463999999999999</v>
      </c>
      <c r="M1476" s="20"/>
    </row>
    <row r="1477" spans="1:13" ht="15" customHeight="1">
      <c r="A1477" s="125"/>
      <c r="B1477" s="33">
        <v>619.76800000000003</v>
      </c>
      <c r="C1477" s="33">
        <v>123.285</v>
      </c>
      <c r="F1477" s="128" t="s">
        <v>582</v>
      </c>
      <c r="G1477" s="21">
        <v>1163.92</v>
      </c>
      <c r="H1477" s="20">
        <v>70.484000000000009</v>
      </c>
      <c r="M1477" s="20"/>
    </row>
    <row r="1478" spans="1:13" ht="15" customHeight="1">
      <c r="A1478" s="125"/>
      <c r="B1478" s="33">
        <v>634.82100000000003</v>
      </c>
      <c r="C1478" s="33">
        <v>130.095</v>
      </c>
      <c r="F1478" s="128" t="s">
        <v>582</v>
      </c>
      <c r="G1478" s="21">
        <v>1163.92</v>
      </c>
      <c r="H1478" s="20">
        <v>69.984000000000009</v>
      </c>
      <c r="M1478" s="20"/>
    </row>
    <row r="1479" spans="1:13" ht="15" customHeight="1">
      <c r="A1479" s="125"/>
      <c r="B1479" s="33">
        <v>639.51199999999994</v>
      </c>
      <c r="C1479" s="33">
        <v>134.16900000000001</v>
      </c>
      <c r="F1479" s="128" t="s">
        <v>582</v>
      </c>
      <c r="G1479" s="21">
        <v>1186.1400000000001</v>
      </c>
      <c r="H1479" s="20">
        <v>69.634</v>
      </c>
      <c r="M1479" s="20"/>
    </row>
    <row r="1480" spans="1:13" ht="15" customHeight="1">
      <c r="A1480" s="125"/>
      <c r="B1480" s="33">
        <v>678.351</v>
      </c>
      <c r="C1480" s="33">
        <v>134.58000000000001</v>
      </c>
      <c r="F1480" s="128" t="s">
        <v>582</v>
      </c>
      <c r="G1480" s="21">
        <v>1186.1400000000001</v>
      </c>
      <c r="H1480" s="20">
        <v>70.034000000000006</v>
      </c>
      <c r="M1480" s="20"/>
    </row>
    <row r="1481" spans="1:13" ht="15" customHeight="1">
      <c r="A1481" s="125"/>
      <c r="B1481" s="33">
        <v>678.41499999999996</v>
      </c>
      <c r="C1481" s="33">
        <v>134.22200000000001</v>
      </c>
      <c r="F1481" s="128" t="s">
        <v>582</v>
      </c>
      <c r="G1481" s="21">
        <v>1210.71</v>
      </c>
      <c r="H1481" s="20">
        <v>70.234000000000009</v>
      </c>
      <c r="M1481" s="20"/>
    </row>
    <row r="1482" spans="1:13" ht="15" customHeight="1">
      <c r="A1482" s="125"/>
      <c r="B1482" s="33">
        <v>684.91600000000005</v>
      </c>
      <c r="C1482" s="33">
        <v>134.22300000000001</v>
      </c>
      <c r="F1482" s="128" t="s">
        <v>582</v>
      </c>
      <c r="G1482" s="21">
        <v>1210.71</v>
      </c>
      <c r="H1482" s="20">
        <v>70.734000000000009</v>
      </c>
      <c r="M1482" s="20"/>
    </row>
    <row r="1483" spans="1:13" ht="15" customHeight="1">
      <c r="A1483" s="125"/>
      <c r="B1483" s="33">
        <v>686.221</v>
      </c>
      <c r="C1483" s="33">
        <v>134.75200000000001</v>
      </c>
      <c r="F1483" s="128" t="s">
        <v>582</v>
      </c>
      <c r="G1483" s="21">
        <v>1210.71</v>
      </c>
      <c r="H1483" s="20">
        <v>72.734000000000009</v>
      </c>
      <c r="M1483" s="20"/>
    </row>
    <row r="1484" spans="1:13" ht="15" customHeight="1">
      <c r="A1484" s="125"/>
      <c r="B1484" s="33">
        <v>713.38400000000001</v>
      </c>
      <c r="C1484" s="33">
        <v>134.566</v>
      </c>
      <c r="F1484" s="128" t="s">
        <v>582</v>
      </c>
      <c r="G1484" s="21">
        <v>1221.78</v>
      </c>
      <c r="H1484" s="20">
        <v>72.614000000000004</v>
      </c>
      <c r="M1484" s="20"/>
    </row>
    <row r="1485" spans="1:13" ht="15" customHeight="1">
      <c r="A1485" s="125"/>
      <c r="B1485" s="33">
        <v>714.32100000000003</v>
      </c>
      <c r="C1485" s="33">
        <v>134.89099999999999</v>
      </c>
      <c r="F1485" s="128" t="s">
        <v>582</v>
      </c>
      <c r="G1485" s="21">
        <v>1221.78</v>
      </c>
      <c r="H1485" s="20">
        <v>70.763999999999996</v>
      </c>
      <c r="M1485" s="20"/>
    </row>
    <row r="1486" spans="1:13" ht="15" customHeight="1">
      <c r="A1486" s="125"/>
      <c r="B1486" s="33">
        <v>743.75400000000002</v>
      </c>
      <c r="C1486" s="33">
        <v>134.75299999999999</v>
      </c>
      <c r="F1486" s="128" t="s">
        <v>582</v>
      </c>
      <c r="G1486" s="21">
        <v>1224.3800000000001</v>
      </c>
      <c r="H1486" s="20">
        <v>72.004000000000005</v>
      </c>
      <c r="M1486" s="20"/>
    </row>
    <row r="1487" spans="1:13" ht="15" customHeight="1">
      <c r="A1487" s="125"/>
      <c r="B1487" s="33">
        <v>744.51</v>
      </c>
      <c r="C1487" s="33">
        <v>135.154</v>
      </c>
      <c r="F1487" s="128" t="s">
        <v>582</v>
      </c>
      <c r="G1487" s="21">
        <v>1225.18</v>
      </c>
      <c r="H1487" s="20">
        <v>72.004000000000005</v>
      </c>
      <c r="M1487" s="20"/>
    </row>
    <row r="1488" spans="1:13" ht="15" customHeight="1">
      <c r="A1488" s="125"/>
      <c r="B1488" s="33">
        <v>755.75099999999998</v>
      </c>
      <c r="C1488" s="33">
        <v>135.173</v>
      </c>
      <c r="F1488" s="128" t="s">
        <v>582</v>
      </c>
      <c r="G1488" s="21">
        <v>1225.44</v>
      </c>
      <c r="H1488" s="20">
        <v>72.034000000000006</v>
      </c>
      <c r="M1488" s="20"/>
    </row>
    <row r="1489" spans="1:13" ht="15" customHeight="1">
      <c r="A1489" s="125"/>
      <c r="B1489" s="33">
        <v>756.38599999999997</v>
      </c>
      <c r="C1489" s="33">
        <v>134.751</v>
      </c>
      <c r="F1489" s="128" t="s">
        <v>582</v>
      </c>
      <c r="G1489" s="21">
        <v>1226.6400000000001</v>
      </c>
      <c r="H1489" s="20">
        <v>71.963999999999999</v>
      </c>
      <c r="M1489" s="20"/>
    </row>
    <row r="1490" spans="1:13" ht="15" customHeight="1">
      <c r="A1490" s="125"/>
      <c r="B1490" s="33">
        <v>793.61599999999999</v>
      </c>
      <c r="C1490" s="33">
        <v>134.75899999999999</v>
      </c>
      <c r="F1490" s="128" t="s">
        <v>582</v>
      </c>
      <c r="G1490" s="21">
        <v>1226.6400000000001</v>
      </c>
      <c r="H1490" s="20">
        <v>72.192999999999998</v>
      </c>
      <c r="M1490" s="20"/>
    </row>
    <row r="1491" spans="1:13" ht="15" customHeight="1">
      <c r="A1491" s="125"/>
      <c r="B1491" s="33">
        <v>795.90800000000002</v>
      </c>
      <c r="C1491" s="33">
        <v>135.583</v>
      </c>
      <c r="F1491" s="128" t="s">
        <v>582</v>
      </c>
      <c r="G1491" s="21">
        <v>1226.6400000000001</v>
      </c>
      <c r="H1491" s="20">
        <v>71.963999999999999</v>
      </c>
      <c r="M1491" s="20"/>
    </row>
    <row r="1492" spans="1:13" ht="15" customHeight="1">
      <c r="A1492" s="125"/>
      <c r="B1492" s="33">
        <v>799.63800000000003</v>
      </c>
      <c r="C1492" s="33">
        <v>135.739</v>
      </c>
      <c r="F1492" s="128" t="s">
        <v>582</v>
      </c>
      <c r="G1492" s="21">
        <v>1227.47</v>
      </c>
      <c r="H1492" s="20">
        <v>71.944000000000003</v>
      </c>
      <c r="M1492" s="20"/>
    </row>
    <row r="1493" spans="1:13" ht="15" customHeight="1">
      <c r="A1493" s="125"/>
      <c r="B1493" s="33">
        <v>821.02200000000005</v>
      </c>
      <c r="C1493" s="33">
        <v>133.60599999999999</v>
      </c>
      <c r="F1493" s="128" t="s">
        <v>582</v>
      </c>
      <c r="G1493" s="21">
        <v>1228.54</v>
      </c>
      <c r="H1493" s="20">
        <v>71.334000000000003</v>
      </c>
      <c r="M1493" s="20"/>
    </row>
    <row r="1494" spans="1:13" ht="15" customHeight="1">
      <c r="A1494" s="125"/>
      <c r="B1494" s="33">
        <v>826.08199999999999</v>
      </c>
      <c r="C1494" s="33">
        <v>135.56899999999999</v>
      </c>
      <c r="F1494" s="128" t="s">
        <v>582</v>
      </c>
      <c r="G1494" s="21">
        <v>1232.1400000000001</v>
      </c>
      <c r="H1494" s="20">
        <v>71.554000000000002</v>
      </c>
      <c r="M1494" s="20"/>
    </row>
    <row r="1495" spans="1:13" ht="15" customHeight="1">
      <c r="A1495" s="125"/>
      <c r="B1495" s="33">
        <v>834.44299999999998</v>
      </c>
      <c r="C1495" s="33">
        <v>134.41800000000001</v>
      </c>
      <c r="F1495" s="128" t="s">
        <v>582</v>
      </c>
      <c r="G1495" s="21">
        <v>1232.6400000000001</v>
      </c>
      <c r="H1495" s="20">
        <v>69.864000000000004</v>
      </c>
      <c r="M1495" s="20"/>
    </row>
    <row r="1496" spans="1:13" ht="15" customHeight="1">
      <c r="A1496" s="125"/>
      <c r="B1496" s="33">
        <v>835.428</v>
      </c>
      <c r="C1496" s="33">
        <v>133.893</v>
      </c>
      <c r="F1496" s="128" t="s">
        <v>582</v>
      </c>
      <c r="G1496" s="21">
        <v>1238.72</v>
      </c>
      <c r="H1496" s="20">
        <v>69.744</v>
      </c>
      <c r="M1496" s="20"/>
    </row>
    <row r="1497" spans="1:13" ht="15" customHeight="1">
      <c r="A1497" s="125"/>
      <c r="B1497" s="33">
        <v>847.09400000000005</v>
      </c>
      <c r="C1497" s="33">
        <v>134.49600000000001</v>
      </c>
      <c r="F1497" s="128" t="s">
        <v>174</v>
      </c>
      <c r="G1497" s="21">
        <v>-17.733000000000001</v>
      </c>
      <c r="H1497" s="20">
        <v>75.671999999999997</v>
      </c>
      <c r="M1497" s="20"/>
    </row>
    <row r="1498" spans="1:13" ht="15" customHeight="1">
      <c r="A1498" s="125"/>
      <c r="B1498" s="33">
        <v>873.197</v>
      </c>
      <c r="C1498" s="33">
        <v>134.422</v>
      </c>
      <c r="F1498" s="128" t="s">
        <v>174</v>
      </c>
      <c r="G1498" s="21">
        <v>-7.6369999999999996</v>
      </c>
      <c r="H1498" s="20">
        <v>76.055999999999997</v>
      </c>
      <c r="M1498" s="20"/>
    </row>
    <row r="1499" spans="1:13" ht="15" customHeight="1">
      <c r="A1499" s="125"/>
      <c r="B1499" s="33">
        <v>901.39</v>
      </c>
      <c r="C1499" s="33">
        <v>134.256</v>
      </c>
      <c r="F1499" s="128" t="s">
        <v>174</v>
      </c>
      <c r="G1499" s="21">
        <v>-0.56999999999999995</v>
      </c>
      <c r="H1499" s="20">
        <v>80.3</v>
      </c>
      <c r="M1499" s="20"/>
    </row>
    <row r="1500" spans="1:13" ht="15" customHeight="1">
      <c r="A1500" s="125"/>
      <c r="B1500" s="33">
        <v>903.07100000000003</v>
      </c>
      <c r="C1500" s="33">
        <v>134.83600000000001</v>
      </c>
      <c r="F1500" s="128" t="s">
        <v>174</v>
      </c>
      <c r="G1500" s="21">
        <v>0</v>
      </c>
      <c r="H1500" s="20">
        <v>80.3</v>
      </c>
      <c r="M1500" s="20"/>
    </row>
    <row r="1501" spans="1:13" ht="15" customHeight="1">
      <c r="A1501" s="125"/>
      <c r="B1501" s="33">
        <v>908.92399999999998</v>
      </c>
      <c r="C1501" s="33">
        <v>134.88300000000001</v>
      </c>
      <c r="F1501" s="128" t="s">
        <v>174</v>
      </c>
      <c r="G1501" s="21">
        <v>0</v>
      </c>
      <c r="H1501" s="20">
        <v>80.569999999999993</v>
      </c>
      <c r="M1501" s="20"/>
    </row>
    <row r="1502" spans="1:13" ht="15" customHeight="1">
      <c r="A1502" s="125"/>
      <c r="B1502" s="33">
        <v>911.66200000000003</v>
      </c>
      <c r="C1502" s="33">
        <v>135.11799999999999</v>
      </c>
      <c r="F1502" s="128" t="s">
        <v>174</v>
      </c>
      <c r="G1502" s="21">
        <v>0</v>
      </c>
      <c r="H1502" s="20">
        <v>80.3</v>
      </c>
      <c r="M1502" s="20"/>
    </row>
    <row r="1503" spans="1:13" ht="15" customHeight="1">
      <c r="A1503" s="125"/>
      <c r="B1503" s="33">
        <v>912.79399999999998</v>
      </c>
      <c r="C1503" s="33">
        <v>134.9</v>
      </c>
      <c r="F1503" s="128" t="s">
        <v>174</v>
      </c>
      <c r="G1503" s="21">
        <v>3.528</v>
      </c>
      <c r="H1503" s="20">
        <v>80.315999999999988</v>
      </c>
      <c r="M1503" s="20"/>
    </row>
    <row r="1504" spans="1:13" ht="15" customHeight="1">
      <c r="A1504" s="125"/>
      <c r="B1504" s="33">
        <v>920.38199999999995</v>
      </c>
      <c r="C1504" s="33">
        <v>135.101</v>
      </c>
      <c r="F1504" s="128" t="s">
        <v>174</v>
      </c>
      <c r="G1504" s="21">
        <v>7.8440000000000003</v>
      </c>
      <c r="H1504" s="20">
        <v>78.38</v>
      </c>
      <c r="M1504" s="20"/>
    </row>
    <row r="1505" spans="1:13" ht="15" customHeight="1">
      <c r="A1505" s="125"/>
      <c r="B1505" s="33">
        <v>924.976</v>
      </c>
      <c r="C1505" s="33">
        <v>134.739</v>
      </c>
      <c r="F1505" s="128" t="s">
        <v>174</v>
      </c>
      <c r="G1505" s="21">
        <v>11.93</v>
      </c>
      <c r="H1505" s="20">
        <v>78.396999999999991</v>
      </c>
      <c r="M1505" s="20"/>
    </row>
    <row r="1506" spans="1:13" ht="15" customHeight="1">
      <c r="A1506" s="125"/>
      <c r="B1506" s="33">
        <v>946.99</v>
      </c>
      <c r="C1506" s="33">
        <v>134.35599999999999</v>
      </c>
      <c r="F1506" s="128" t="s">
        <v>174</v>
      </c>
      <c r="G1506" s="21">
        <v>19.27</v>
      </c>
      <c r="H1506" s="20">
        <v>75.830999999999989</v>
      </c>
      <c r="M1506" s="20"/>
    </row>
    <row r="1507" spans="1:13" ht="15" customHeight="1">
      <c r="A1507" s="125"/>
      <c r="B1507" s="33">
        <v>964.04899999999998</v>
      </c>
      <c r="C1507" s="33">
        <v>134.41300000000001</v>
      </c>
      <c r="F1507" s="128" t="s">
        <v>174</v>
      </c>
      <c r="G1507" s="21">
        <v>31.454999999999998</v>
      </c>
      <c r="H1507" s="20">
        <v>74.108999999999995</v>
      </c>
      <c r="M1507" s="20"/>
    </row>
    <row r="1508" spans="1:13" ht="15" customHeight="1">
      <c r="A1508" s="125"/>
      <c r="B1508" s="33">
        <v>968.52800000000002</v>
      </c>
      <c r="C1508" s="33">
        <v>134.613</v>
      </c>
      <c r="F1508" s="128" t="s">
        <v>174</v>
      </c>
      <c r="G1508" s="21">
        <v>45.094000000000001</v>
      </c>
      <c r="H1508" s="20">
        <v>73.952999999999989</v>
      </c>
      <c r="M1508" s="20"/>
    </row>
    <row r="1509" spans="1:13" ht="15" customHeight="1">
      <c r="A1509" s="125"/>
      <c r="B1509" s="33">
        <v>974.84</v>
      </c>
      <c r="C1509" s="33">
        <v>135.512</v>
      </c>
      <c r="F1509" s="128" t="s">
        <v>174</v>
      </c>
      <c r="G1509" s="21">
        <v>46.206000000000003</v>
      </c>
      <c r="H1509" s="20">
        <v>72.781999999999996</v>
      </c>
      <c r="M1509" s="20"/>
    </row>
    <row r="1510" spans="1:13" ht="15" customHeight="1">
      <c r="A1510" s="125"/>
      <c r="B1510" s="33">
        <v>981.02599999999995</v>
      </c>
      <c r="C1510" s="33">
        <v>135.874</v>
      </c>
      <c r="F1510" s="128" t="s">
        <v>174</v>
      </c>
      <c r="G1510" s="21">
        <v>49.112000000000002</v>
      </c>
      <c r="H1510" s="20">
        <v>72.39</v>
      </c>
      <c r="M1510" s="20"/>
    </row>
    <row r="1511" spans="1:13" ht="15" customHeight="1">
      <c r="A1511" s="125"/>
      <c r="B1511" s="33">
        <v>983.74</v>
      </c>
      <c r="C1511" s="33">
        <v>135.81700000000001</v>
      </c>
      <c r="F1511" s="128" t="s">
        <v>174</v>
      </c>
      <c r="G1511" s="21">
        <v>50.73</v>
      </c>
      <c r="H1511" s="20">
        <v>73.572999999999993</v>
      </c>
      <c r="M1511" s="20"/>
    </row>
    <row r="1512" spans="1:13" ht="15" customHeight="1">
      <c r="A1512" s="125"/>
      <c r="B1512" s="33">
        <v>1029.3499999999999</v>
      </c>
      <c r="C1512" s="33">
        <v>135.88</v>
      </c>
      <c r="F1512" s="128" t="s">
        <v>174</v>
      </c>
      <c r="G1512" s="21">
        <v>56.29</v>
      </c>
      <c r="H1512" s="20">
        <v>74.415000000000006</v>
      </c>
      <c r="M1512" s="20"/>
    </row>
    <row r="1513" spans="1:13" ht="15" customHeight="1">
      <c r="A1513" s="125"/>
      <c r="B1513" s="33">
        <v>1052.6400000000001</v>
      </c>
      <c r="C1513" s="33">
        <v>136.18</v>
      </c>
      <c r="F1513" s="128" t="s">
        <v>174</v>
      </c>
      <c r="G1513" s="21">
        <v>56.567</v>
      </c>
      <c r="H1513" s="20">
        <v>75.811999999999998</v>
      </c>
      <c r="M1513" s="20"/>
    </row>
    <row r="1514" spans="1:13" ht="15" customHeight="1">
      <c r="A1514" s="125"/>
      <c r="B1514" s="33">
        <v>1053.51</v>
      </c>
      <c r="C1514" s="33">
        <v>135.91</v>
      </c>
      <c r="F1514" s="128" t="s">
        <v>174</v>
      </c>
      <c r="G1514" s="21">
        <v>61.996000000000002</v>
      </c>
      <c r="H1514" s="20">
        <v>76.405999999999992</v>
      </c>
      <c r="M1514" s="20"/>
    </row>
    <row r="1515" spans="1:13" ht="15" customHeight="1">
      <c r="A1515" s="125"/>
      <c r="B1515" s="33">
        <v>1088.68</v>
      </c>
      <c r="C1515" s="33">
        <v>135.9</v>
      </c>
      <c r="F1515" s="128" t="s">
        <v>174</v>
      </c>
      <c r="G1515" s="21">
        <v>76.537000000000006</v>
      </c>
      <c r="H1515" s="20">
        <v>76.406999999999996</v>
      </c>
      <c r="M1515" s="20"/>
    </row>
    <row r="1516" spans="1:13" ht="15" customHeight="1">
      <c r="A1516" s="125"/>
      <c r="B1516" s="33">
        <v>1089.98</v>
      </c>
      <c r="C1516" s="33">
        <v>136.21</v>
      </c>
      <c r="F1516" s="128" t="s">
        <v>174</v>
      </c>
      <c r="G1516" s="21">
        <v>78.614999999999995</v>
      </c>
      <c r="H1516" s="20">
        <v>76.838999999999999</v>
      </c>
      <c r="M1516" s="20"/>
    </row>
    <row r="1517" spans="1:13" ht="15" customHeight="1">
      <c r="A1517" s="125"/>
      <c r="B1517" s="33">
        <v>1090.7</v>
      </c>
      <c r="C1517" s="33">
        <v>135.88999999999999</v>
      </c>
      <c r="F1517" s="128" t="s">
        <v>174</v>
      </c>
      <c r="G1517" s="21">
        <v>104.56399999999999</v>
      </c>
      <c r="H1517" s="20">
        <v>76.94</v>
      </c>
      <c r="M1517" s="20"/>
    </row>
    <row r="1518" spans="1:13" ht="15" customHeight="1">
      <c r="A1518" s="125"/>
      <c r="B1518" s="33">
        <v>1095.6500000000001</v>
      </c>
      <c r="C1518" s="33">
        <v>134.55000000000001</v>
      </c>
      <c r="F1518" s="128" t="s">
        <v>174</v>
      </c>
      <c r="G1518" s="21">
        <v>107.629</v>
      </c>
      <c r="H1518" s="20">
        <v>71.233999999999995</v>
      </c>
      <c r="M1518" s="20"/>
    </row>
    <row r="1519" spans="1:13" ht="15" customHeight="1">
      <c r="A1519" s="125"/>
      <c r="B1519" s="33">
        <v>1097.3499999999999</v>
      </c>
      <c r="C1519" s="33">
        <v>134.56</v>
      </c>
      <c r="F1519" s="128" t="s">
        <v>174</v>
      </c>
      <c r="G1519" s="21">
        <v>128.88999999999999</v>
      </c>
      <c r="H1519" s="20">
        <v>69.069999999999993</v>
      </c>
      <c r="M1519" s="20"/>
    </row>
    <row r="1520" spans="1:13" ht="15" customHeight="1">
      <c r="A1520" s="125"/>
      <c r="B1520" s="33">
        <v>1106.3399999999999</v>
      </c>
      <c r="C1520" s="33">
        <v>135.96</v>
      </c>
      <c r="F1520" s="128" t="s">
        <v>174</v>
      </c>
      <c r="G1520" s="21">
        <v>131.63</v>
      </c>
      <c r="H1520" s="20">
        <v>68.75</v>
      </c>
      <c r="M1520" s="20"/>
    </row>
    <row r="1521" spans="1:13" ht="15" customHeight="1">
      <c r="A1521" s="125"/>
      <c r="B1521" s="33">
        <v>1107.45</v>
      </c>
      <c r="C1521" s="33">
        <v>136.02000000000001</v>
      </c>
      <c r="F1521" s="128" t="s">
        <v>174</v>
      </c>
      <c r="G1521" s="21">
        <v>134.78</v>
      </c>
      <c r="H1521" s="20">
        <v>68.23</v>
      </c>
      <c r="M1521" s="20"/>
    </row>
    <row r="1522" spans="1:13" ht="15" customHeight="1">
      <c r="A1522" s="125"/>
      <c r="B1522" s="33">
        <v>1109.0999999999999</v>
      </c>
      <c r="C1522" s="33">
        <v>135.55000000000001</v>
      </c>
      <c r="F1522" s="128" t="s">
        <v>174</v>
      </c>
      <c r="G1522" s="21">
        <v>138.65</v>
      </c>
      <c r="H1522" s="20">
        <v>67.67</v>
      </c>
      <c r="M1522" s="20"/>
    </row>
    <row r="1523" spans="1:13" ht="15" customHeight="1">
      <c r="A1523" s="125"/>
      <c r="B1523" s="33">
        <v>1110.19</v>
      </c>
      <c r="C1523" s="33">
        <v>135.13999999999999</v>
      </c>
      <c r="F1523" s="128" t="s">
        <v>174</v>
      </c>
      <c r="G1523" s="21">
        <v>144.83000000000001</v>
      </c>
      <c r="H1523" s="20">
        <v>67.459999999999994</v>
      </c>
      <c r="M1523" s="20"/>
    </row>
    <row r="1524" spans="1:13" ht="15" customHeight="1">
      <c r="A1524" s="125"/>
      <c r="B1524" s="33">
        <v>1146.8699999999999</v>
      </c>
      <c r="C1524" s="33">
        <v>136.33000000000001</v>
      </c>
      <c r="F1524" s="128" t="s">
        <v>174</v>
      </c>
      <c r="G1524" s="21">
        <v>147.83000000000001</v>
      </c>
      <c r="H1524" s="20">
        <v>68.260000000000005</v>
      </c>
      <c r="M1524" s="20"/>
    </row>
    <row r="1525" spans="1:13" ht="15" customHeight="1">
      <c r="A1525" s="125"/>
      <c r="B1525" s="33">
        <v>1149.03</v>
      </c>
      <c r="C1525" s="33">
        <v>136.34</v>
      </c>
      <c r="F1525" s="128" t="s">
        <v>174</v>
      </c>
      <c r="G1525" s="21">
        <v>148.88999999999999</v>
      </c>
      <c r="H1525" s="20">
        <v>69.069999999999993</v>
      </c>
      <c r="M1525" s="20"/>
    </row>
    <row r="1526" spans="1:13" ht="15" customHeight="1">
      <c r="A1526" s="125"/>
      <c r="B1526" s="33">
        <v>1151.72</v>
      </c>
      <c r="C1526" s="33">
        <v>136.31</v>
      </c>
      <c r="F1526" s="128" t="s">
        <v>174</v>
      </c>
      <c r="G1526" s="21">
        <v>150.72900000000001</v>
      </c>
      <c r="H1526" s="20">
        <v>70.470999999999989</v>
      </c>
      <c r="M1526" s="20"/>
    </row>
    <row r="1527" spans="1:13" ht="15" customHeight="1">
      <c r="A1527" s="125"/>
      <c r="B1527" s="33">
        <v>1182.58</v>
      </c>
      <c r="C1527" s="33">
        <v>136.91999999999999</v>
      </c>
      <c r="F1527" s="128" t="s">
        <v>174</v>
      </c>
      <c r="G1527" s="21">
        <v>161.208</v>
      </c>
      <c r="H1527" s="20">
        <v>70.61099999999999</v>
      </c>
      <c r="M1527" s="20"/>
    </row>
    <row r="1528" spans="1:13" ht="15" customHeight="1">
      <c r="A1528" s="125"/>
      <c r="B1528" s="33">
        <v>1183</v>
      </c>
      <c r="C1528" s="33">
        <v>136.93</v>
      </c>
      <c r="F1528" s="128" t="s">
        <v>174</v>
      </c>
      <c r="G1528" s="21">
        <v>168.36</v>
      </c>
      <c r="H1528" s="20">
        <v>69.467999999999989</v>
      </c>
      <c r="M1528" s="20"/>
    </row>
    <row r="1529" spans="1:13" ht="15" customHeight="1">
      <c r="A1529" s="125"/>
      <c r="B1529" s="33">
        <v>1186.26</v>
      </c>
      <c r="C1529" s="33">
        <v>136.88</v>
      </c>
      <c r="F1529" s="128" t="s">
        <v>174</v>
      </c>
      <c r="G1529" s="21">
        <v>173.36</v>
      </c>
      <c r="H1529" s="20">
        <v>69.467999999999989</v>
      </c>
      <c r="M1529" s="20"/>
    </row>
    <row r="1530" spans="1:13" ht="15" customHeight="1">
      <c r="A1530" s="125"/>
      <c r="B1530" s="33">
        <v>1216.33</v>
      </c>
      <c r="C1530" s="33">
        <v>137.57</v>
      </c>
      <c r="F1530" s="128" t="s">
        <v>174</v>
      </c>
      <c r="G1530" s="21">
        <v>191.471</v>
      </c>
      <c r="H1530" s="20">
        <v>70.840999999999994</v>
      </c>
      <c r="M1530" s="20"/>
    </row>
    <row r="1531" spans="1:13" ht="15" customHeight="1">
      <c r="A1531" s="125"/>
      <c r="B1531" s="33">
        <v>1217.0899999999999</v>
      </c>
      <c r="C1531" s="33">
        <v>137.47</v>
      </c>
      <c r="F1531" s="128" t="s">
        <v>174</v>
      </c>
      <c r="G1531" s="21">
        <v>221.93100000000001</v>
      </c>
      <c r="H1531" s="20">
        <v>71.623999999999995</v>
      </c>
      <c r="M1531" s="20"/>
    </row>
    <row r="1532" spans="1:13" ht="15" customHeight="1">
      <c r="A1532" s="125"/>
      <c r="B1532" s="33">
        <v>1217.25</v>
      </c>
      <c r="C1532" s="33">
        <v>137.44</v>
      </c>
      <c r="F1532" s="128" t="s">
        <v>174</v>
      </c>
      <c r="G1532" s="21">
        <v>239.05099999999999</v>
      </c>
      <c r="H1532" s="20">
        <v>71.825999999999993</v>
      </c>
      <c r="M1532" s="20"/>
    </row>
    <row r="1533" spans="1:13" ht="15" customHeight="1">
      <c r="A1533" s="125"/>
      <c r="B1533" s="33">
        <v>1277.3599999999999</v>
      </c>
      <c r="C1533" s="33">
        <v>137.63</v>
      </c>
      <c r="F1533" s="128" t="s">
        <v>174</v>
      </c>
      <c r="G1533" s="21">
        <v>265.815</v>
      </c>
      <c r="H1533" s="20">
        <v>70.536999999999992</v>
      </c>
      <c r="M1533" s="20"/>
    </row>
    <row r="1534" spans="1:13" ht="15" customHeight="1">
      <c r="A1534" s="125"/>
      <c r="B1534" s="33">
        <v>1277.3900000000001</v>
      </c>
      <c r="C1534" s="33">
        <v>137.63</v>
      </c>
      <c r="F1534" s="128" t="s">
        <v>174</v>
      </c>
      <c r="G1534" s="21">
        <v>283.495</v>
      </c>
      <c r="H1534" s="20">
        <v>70.215000000000003</v>
      </c>
      <c r="M1534" s="20"/>
    </row>
    <row r="1535" spans="1:13" ht="15" customHeight="1">
      <c r="A1535" s="125"/>
      <c r="B1535" s="33">
        <v>1278.74</v>
      </c>
      <c r="C1535" s="33">
        <v>137.22999999999999</v>
      </c>
      <c r="F1535" s="128" t="s">
        <v>174</v>
      </c>
      <c r="G1535" s="21">
        <v>285.28699999999998</v>
      </c>
      <c r="H1535" s="20">
        <v>69.707999999999998</v>
      </c>
      <c r="M1535" s="20"/>
    </row>
    <row r="1536" spans="1:13" ht="15" customHeight="1">
      <c r="A1536" s="125"/>
      <c r="B1536" s="33">
        <v>1284.18</v>
      </c>
      <c r="C1536" s="33">
        <v>140.22</v>
      </c>
      <c r="F1536" s="128" t="s">
        <v>174</v>
      </c>
      <c r="G1536" s="21">
        <v>309.58699999999999</v>
      </c>
      <c r="H1536" s="20">
        <v>70.61699999999999</v>
      </c>
      <c r="M1536" s="20"/>
    </row>
    <row r="1537" spans="1:8" ht="15" customHeight="1">
      <c r="A1537" s="125"/>
      <c r="B1537" s="33">
        <v>1315.12</v>
      </c>
      <c r="C1537" s="33">
        <v>161.542</v>
      </c>
      <c r="F1537" s="128" t="s">
        <v>174</v>
      </c>
      <c r="G1537" s="21">
        <v>310.57</v>
      </c>
      <c r="H1537" s="20">
        <v>71.428999999999988</v>
      </c>
    </row>
    <row r="1538" spans="1:8" ht="15" customHeight="1">
      <c r="A1538" s="125"/>
      <c r="B1538" s="33">
        <v>1323.07</v>
      </c>
      <c r="C1538" s="33">
        <v>163.922</v>
      </c>
      <c r="F1538" s="128" t="s">
        <v>174</v>
      </c>
      <c r="G1538" s="21">
        <v>367.85</v>
      </c>
      <c r="H1538" s="20">
        <v>72.058999999999997</v>
      </c>
    </row>
    <row r="1539" spans="1:8" ht="15" customHeight="1">
      <c r="A1539" s="125"/>
      <c r="B1539" s="33">
        <v>1324.08</v>
      </c>
      <c r="C1539" s="33">
        <v>164.63200000000001</v>
      </c>
      <c r="F1539" s="128" t="s">
        <v>174</v>
      </c>
      <c r="G1539" s="21">
        <v>426.57</v>
      </c>
      <c r="H1539" s="20">
        <v>71.938999999999993</v>
      </c>
    </row>
    <row r="1540" spans="1:8" ht="15" customHeight="1">
      <c r="A1540" s="125"/>
      <c r="B1540" s="33">
        <v>1325.02</v>
      </c>
      <c r="C1540" s="33">
        <v>164.80200000000002</v>
      </c>
      <c r="F1540" s="128" t="s">
        <v>174</v>
      </c>
      <c r="G1540" s="21">
        <v>470.27100000000002</v>
      </c>
      <c r="H1540" s="20">
        <v>71.86</v>
      </c>
    </row>
    <row r="1541" spans="1:8" ht="15" customHeight="1">
      <c r="A1541" s="125"/>
      <c r="B1541" s="33">
        <v>1325.02</v>
      </c>
      <c r="C1541" s="35">
        <v>165.03200000000001</v>
      </c>
      <c r="F1541" s="128" t="s">
        <v>174</v>
      </c>
      <c r="G1541" s="21">
        <v>478.62099999999998</v>
      </c>
      <c r="H1541" s="20">
        <v>71.489999999999995</v>
      </c>
    </row>
    <row r="1542" spans="1:8" ht="15" customHeight="1">
      <c r="A1542" s="125"/>
      <c r="B1542" s="33">
        <v>1325.02</v>
      </c>
      <c r="C1542" s="33">
        <v>164.80200000000002</v>
      </c>
      <c r="F1542" s="128" t="s">
        <v>174</v>
      </c>
      <c r="G1542" s="21">
        <v>483.82100000000003</v>
      </c>
      <c r="H1542" s="20">
        <v>70.819999999999993</v>
      </c>
    </row>
    <row r="1543" spans="1:8" ht="15" customHeight="1">
      <c r="A1543" s="125"/>
      <c r="B1543" s="33">
        <v>1326.17</v>
      </c>
      <c r="C1543" s="33">
        <v>164.90200000000002</v>
      </c>
      <c r="F1543" s="128" t="s">
        <v>174</v>
      </c>
      <c r="G1543" s="21">
        <v>491.24900000000002</v>
      </c>
      <c r="H1543" s="20">
        <v>70.633999999999986</v>
      </c>
    </row>
    <row r="1544" spans="1:8" ht="15" customHeight="1">
      <c r="A1544" s="125"/>
      <c r="B1544" s="33">
        <v>1326.38</v>
      </c>
      <c r="C1544" s="33">
        <v>164.75200000000001</v>
      </c>
      <c r="D1544" s="21"/>
      <c r="F1544" s="128" t="s">
        <v>174</v>
      </c>
      <c r="G1544" s="21">
        <v>495.44900000000001</v>
      </c>
      <c r="H1544" s="20">
        <v>71.943999999999988</v>
      </c>
    </row>
    <row r="1545" spans="1:8" ht="15" customHeight="1">
      <c r="A1545" s="125"/>
      <c r="B1545" s="33">
        <v>1360.7</v>
      </c>
      <c r="C1545" s="33">
        <v>164.732</v>
      </c>
      <c r="D1545" s="21"/>
      <c r="F1545" s="128" t="s">
        <v>174</v>
      </c>
      <c r="G1545" s="21">
        <v>496.101</v>
      </c>
      <c r="H1545" s="20">
        <v>72.459999999999994</v>
      </c>
    </row>
    <row r="1546" spans="1:8" ht="15" customHeight="1">
      <c r="A1546" s="125"/>
      <c r="B1546" s="33"/>
      <c r="C1546" s="33"/>
      <c r="D1546" s="21"/>
      <c r="F1546" s="128" t="s">
        <v>174</v>
      </c>
      <c r="G1546" s="21">
        <v>503.97899999999998</v>
      </c>
      <c r="H1546" s="20">
        <v>73.888999999999996</v>
      </c>
    </row>
    <row r="1547" spans="1:8" ht="15" customHeight="1">
      <c r="A1547" s="125"/>
      <c r="B1547" s="33"/>
      <c r="C1547" s="33"/>
      <c r="D1547" s="21"/>
      <c r="F1547" s="128" t="s">
        <v>174</v>
      </c>
      <c r="G1547" s="21">
        <v>542.62599999999998</v>
      </c>
      <c r="H1547" s="20">
        <v>73.912999999999997</v>
      </c>
    </row>
    <row r="1548" spans="1:8" ht="15" customHeight="1">
      <c r="A1548" s="125"/>
      <c r="B1548" s="33"/>
      <c r="C1548" s="33"/>
      <c r="D1548" s="21"/>
      <c r="F1548" s="128" t="s">
        <v>174</v>
      </c>
      <c r="G1548" s="21">
        <v>583.59400000000005</v>
      </c>
      <c r="H1548" s="20">
        <v>73.006999999999991</v>
      </c>
    </row>
    <row r="1549" spans="1:8" ht="15" customHeight="1">
      <c r="A1549" s="125"/>
      <c r="B1549" s="33"/>
      <c r="C1549" s="33"/>
      <c r="D1549" s="21"/>
      <c r="F1549" s="128" t="s">
        <v>174</v>
      </c>
      <c r="G1549" s="21">
        <v>608.63300000000004</v>
      </c>
      <c r="H1549" s="20">
        <v>73.5</v>
      </c>
    </row>
    <row r="1550" spans="1:8" ht="15" customHeight="1">
      <c r="A1550" s="125"/>
      <c r="B1550" s="33"/>
      <c r="C1550" s="33"/>
      <c r="D1550" s="21"/>
      <c r="F1550" s="128" t="s">
        <v>174</v>
      </c>
      <c r="G1550" s="21">
        <v>638.16499999999996</v>
      </c>
      <c r="H1550" s="20">
        <v>73.176999999999992</v>
      </c>
    </row>
    <row r="1551" spans="1:8" ht="15" customHeight="1">
      <c r="A1551" s="125"/>
      <c r="B1551" s="33"/>
      <c r="C1551" s="33"/>
      <c r="D1551" s="21"/>
      <c r="F1551" s="128" t="s">
        <v>174</v>
      </c>
      <c r="G1551" s="21">
        <v>670.99400000000003</v>
      </c>
      <c r="H1551" s="20">
        <v>72.581999999999994</v>
      </c>
    </row>
    <row r="1552" spans="1:8" ht="15" customHeight="1">
      <c r="A1552" s="125"/>
      <c r="B1552" s="33"/>
      <c r="C1552" s="33"/>
      <c r="D1552" s="21"/>
      <c r="F1552" s="128" t="s">
        <v>174</v>
      </c>
      <c r="G1552" s="21">
        <v>672.43299999999999</v>
      </c>
      <c r="H1552" s="20">
        <v>72.146999999999991</v>
      </c>
    </row>
    <row r="1553" spans="1:8" ht="15" customHeight="1">
      <c r="A1553" s="125"/>
      <c r="B1553" s="33"/>
      <c r="C1553" s="33"/>
      <c r="D1553" s="21"/>
      <c r="F1553" s="128" t="s">
        <v>174</v>
      </c>
      <c r="G1553" s="21">
        <v>675.70799999999997</v>
      </c>
      <c r="H1553" s="20">
        <v>72.542999999999992</v>
      </c>
    </row>
    <row r="1554" spans="1:8" ht="15" customHeight="1">
      <c r="A1554" s="125"/>
      <c r="B1554" s="33"/>
      <c r="C1554" s="33"/>
      <c r="D1554" s="21"/>
      <c r="F1554" s="128" t="s">
        <v>174</v>
      </c>
      <c r="G1554" s="21">
        <v>676.41200000000003</v>
      </c>
      <c r="H1554" s="20">
        <v>72.74799999999999</v>
      </c>
    </row>
    <row r="1555" spans="1:8" ht="15" customHeight="1">
      <c r="A1555" s="125"/>
      <c r="B1555" s="33"/>
      <c r="C1555" s="33"/>
      <c r="D1555" s="21"/>
      <c r="F1555" s="128" t="s">
        <v>174</v>
      </c>
      <c r="G1555" s="21">
        <v>685.80100000000004</v>
      </c>
      <c r="H1555" s="20">
        <v>72.817999999999998</v>
      </c>
    </row>
    <row r="1556" spans="1:8" ht="15" customHeight="1">
      <c r="A1556" s="125"/>
      <c r="B1556" s="33"/>
      <c r="C1556" s="33"/>
      <c r="D1556" s="21"/>
      <c r="F1556" s="128" t="s">
        <v>174</v>
      </c>
      <c r="G1556" s="21">
        <v>716.29200000000003</v>
      </c>
      <c r="H1556" s="20">
        <v>72.431999999999988</v>
      </c>
    </row>
    <row r="1557" spans="1:8" ht="15" customHeight="1">
      <c r="A1557" s="125"/>
      <c r="B1557" s="33"/>
      <c r="C1557" s="33"/>
      <c r="D1557" s="21"/>
      <c r="F1557" s="128" t="s">
        <v>174</v>
      </c>
      <c r="G1557" s="21">
        <v>728.76800000000003</v>
      </c>
      <c r="H1557" s="20">
        <v>71.60199999999999</v>
      </c>
    </row>
    <row r="1558" spans="1:8" ht="15" customHeight="1">
      <c r="A1558" s="125"/>
      <c r="B1558" s="33"/>
      <c r="C1558" s="33"/>
      <c r="D1558" s="21"/>
      <c r="F1558" s="128" t="s">
        <v>174</v>
      </c>
      <c r="G1558" s="21">
        <v>739.22</v>
      </c>
      <c r="H1558" s="20">
        <v>72.121999999999986</v>
      </c>
    </row>
    <row r="1559" spans="1:8" ht="15" customHeight="1">
      <c r="A1559" s="125"/>
      <c r="B1559" s="33"/>
      <c r="C1559" s="33"/>
      <c r="D1559" s="21"/>
      <c r="F1559" s="128" t="s">
        <v>174</v>
      </c>
      <c r="G1559" s="21">
        <v>746.04899999999998</v>
      </c>
      <c r="H1559" s="20">
        <v>73.588999999999999</v>
      </c>
    </row>
    <row r="1560" spans="1:8" ht="15" customHeight="1">
      <c r="A1560" s="125"/>
      <c r="B1560" s="33"/>
      <c r="C1560" s="33"/>
      <c r="D1560" s="21"/>
      <c r="F1560" s="128" t="s">
        <v>174</v>
      </c>
      <c r="G1560" s="21">
        <v>749.50199999999995</v>
      </c>
      <c r="H1560" s="20">
        <v>74.262999999999991</v>
      </c>
    </row>
    <row r="1561" spans="1:8" ht="15" customHeight="1">
      <c r="A1561" s="125"/>
      <c r="B1561" s="33"/>
      <c r="C1561" s="33"/>
      <c r="D1561" s="21"/>
      <c r="F1561" s="128" t="s">
        <v>174</v>
      </c>
      <c r="G1561" s="21">
        <v>751.90700000000004</v>
      </c>
      <c r="H1561" s="20">
        <v>75.73299999999999</v>
      </c>
    </row>
    <row r="1562" spans="1:8" ht="15" customHeight="1">
      <c r="A1562" s="125"/>
      <c r="B1562" s="33"/>
      <c r="C1562" s="33"/>
      <c r="D1562" s="21"/>
      <c r="F1562" s="128" t="s">
        <v>174</v>
      </c>
      <c r="G1562" s="21">
        <v>753.12699999999995</v>
      </c>
      <c r="H1562" s="20">
        <v>75.819999999999993</v>
      </c>
    </row>
    <row r="1563" spans="1:8" ht="15" customHeight="1">
      <c r="A1563" s="125"/>
      <c r="B1563" s="33"/>
      <c r="C1563" s="33"/>
      <c r="D1563" s="21"/>
      <c r="F1563" s="128" t="s">
        <v>174</v>
      </c>
      <c r="G1563" s="21">
        <v>753.46299999999997</v>
      </c>
      <c r="H1563" s="20">
        <v>75.635999999999996</v>
      </c>
    </row>
    <row r="1564" spans="1:8" ht="15" customHeight="1">
      <c r="A1564" s="125"/>
      <c r="B1564" s="33"/>
      <c r="C1564" s="33"/>
      <c r="D1564" s="21"/>
      <c r="F1564" s="128" t="s">
        <v>174</v>
      </c>
      <c r="G1564" s="21">
        <v>768.33799999999997</v>
      </c>
      <c r="H1564" s="20">
        <v>75.556999999999988</v>
      </c>
    </row>
    <row r="1565" spans="1:8" ht="15" customHeight="1">
      <c r="A1565" s="125"/>
      <c r="B1565" s="33"/>
      <c r="C1565" s="33"/>
      <c r="D1565" s="21"/>
      <c r="F1565" s="128" t="s">
        <v>174</v>
      </c>
      <c r="G1565" s="21">
        <v>776.976</v>
      </c>
      <c r="H1565" s="20">
        <v>75.775000000000006</v>
      </c>
    </row>
    <row r="1566" spans="1:8" ht="15" customHeight="1">
      <c r="A1566" s="125"/>
      <c r="B1566" s="33"/>
      <c r="C1566" s="33"/>
      <c r="D1566" s="21"/>
      <c r="F1566" s="128" t="s">
        <v>174</v>
      </c>
      <c r="G1566" s="21">
        <v>778.02499999999998</v>
      </c>
      <c r="H1566" s="20">
        <v>75.771999999999991</v>
      </c>
    </row>
    <row r="1567" spans="1:8" ht="15" customHeight="1">
      <c r="A1567" s="125"/>
      <c r="B1567" s="33"/>
      <c r="C1567" s="33"/>
      <c r="D1567" s="21"/>
      <c r="F1567" s="128" t="s">
        <v>174</v>
      </c>
      <c r="G1567" s="21">
        <v>778.66099999999994</v>
      </c>
      <c r="H1567" s="20">
        <v>75.38</v>
      </c>
    </row>
    <row r="1568" spans="1:8" ht="15" customHeight="1">
      <c r="A1568" s="125"/>
      <c r="B1568" s="33"/>
      <c r="C1568" s="33"/>
      <c r="D1568" s="21"/>
      <c r="F1568" s="128" t="s">
        <v>174</v>
      </c>
      <c r="G1568" s="21">
        <v>780.42600000000004</v>
      </c>
      <c r="H1568" s="20">
        <v>75.165999999999997</v>
      </c>
    </row>
    <row r="1569" spans="1:13" ht="15" customHeight="1">
      <c r="A1569" s="125"/>
      <c r="B1569" s="33"/>
      <c r="C1569" s="33"/>
      <c r="D1569" s="21"/>
      <c r="F1569" s="128" t="s">
        <v>174</v>
      </c>
      <c r="G1569" s="21">
        <v>783.55499999999995</v>
      </c>
      <c r="H1569" s="20">
        <v>76.61</v>
      </c>
    </row>
    <row r="1570" spans="1:13" ht="15" customHeight="1">
      <c r="A1570" s="125"/>
      <c r="B1570" s="33"/>
      <c r="C1570" s="33"/>
      <c r="F1570" s="128" t="s">
        <v>174</v>
      </c>
      <c r="G1570" s="21">
        <v>789.30100000000004</v>
      </c>
      <c r="H1570" s="20">
        <v>76.738</v>
      </c>
      <c r="M1570" s="20"/>
    </row>
    <row r="1571" spans="1:13" ht="15" customHeight="1">
      <c r="A1571" s="125"/>
      <c r="B1571" s="33"/>
      <c r="C1571" s="33"/>
      <c r="D1571" s="21"/>
      <c r="F1571" s="128" t="s">
        <v>174</v>
      </c>
      <c r="G1571" s="21">
        <v>791.02499999999998</v>
      </c>
      <c r="H1571" s="20">
        <v>76.597999999999999</v>
      </c>
    </row>
    <row r="1572" spans="1:13" ht="15" customHeight="1">
      <c r="A1572" s="125"/>
      <c r="B1572" s="33"/>
      <c r="C1572" s="33"/>
      <c r="D1572" s="21"/>
      <c r="F1572" s="128" t="s">
        <v>174</v>
      </c>
      <c r="G1572" s="21">
        <v>791.36300000000006</v>
      </c>
      <c r="H1572" s="20">
        <v>76.501999999999995</v>
      </c>
    </row>
    <row r="1573" spans="1:13" ht="15" customHeight="1">
      <c r="A1573" s="125"/>
      <c r="B1573" s="33"/>
      <c r="C1573" s="33"/>
      <c r="D1573" s="21"/>
      <c r="F1573" s="128" t="s">
        <v>174</v>
      </c>
      <c r="G1573" s="21">
        <v>827.83199999999999</v>
      </c>
      <c r="H1573" s="20">
        <v>76.530999999999992</v>
      </c>
    </row>
    <row r="1574" spans="1:13" ht="15" customHeight="1">
      <c r="A1574" s="125"/>
      <c r="B1574" s="33"/>
      <c r="C1574" s="33"/>
      <c r="D1574" s="21"/>
      <c r="F1574" s="128" t="s">
        <v>174</v>
      </c>
      <c r="G1574" s="21">
        <v>829.52700000000004</v>
      </c>
      <c r="H1574" s="20">
        <v>76.619</v>
      </c>
    </row>
    <row r="1575" spans="1:13" ht="15" customHeight="1">
      <c r="A1575" s="125"/>
      <c r="B1575" s="33"/>
      <c r="C1575" s="33"/>
      <c r="D1575" s="21"/>
      <c r="F1575" s="128" t="s">
        <v>174</v>
      </c>
      <c r="G1575" s="21">
        <v>830.29700000000003</v>
      </c>
      <c r="H1575" s="20">
        <v>76.330999999999989</v>
      </c>
    </row>
    <row r="1576" spans="1:13" ht="15" customHeight="1">
      <c r="A1576" s="125"/>
      <c r="B1576" s="33"/>
      <c r="C1576" s="33"/>
      <c r="D1576" s="21"/>
      <c r="F1576" s="128" t="s">
        <v>174</v>
      </c>
      <c r="G1576" s="21">
        <v>831.24400000000003</v>
      </c>
      <c r="H1576" s="20">
        <v>76.099999999999994</v>
      </c>
    </row>
    <row r="1577" spans="1:13" ht="15" customHeight="1">
      <c r="A1577" s="125"/>
      <c r="B1577" s="33"/>
      <c r="C1577" s="33"/>
      <c r="D1577" s="21"/>
      <c r="F1577" s="128" t="s">
        <v>174</v>
      </c>
      <c r="G1577" s="21">
        <v>831.28300000000002</v>
      </c>
      <c r="H1577" s="20">
        <v>76.356999999999999</v>
      </c>
    </row>
    <row r="1578" spans="1:13" ht="15" customHeight="1">
      <c r="A1578" s="125"/>
      <c r="B1578" s="33"/>
      <c r="C1578" s="33"/>
      <c r="D1578" s="21"/>
      <c r="F1578" s="128" t="s">
        <v>174</v>
      </c>
      <c r="G1578" s="21">
        <v>831.61699999999996</v>
      </c>
      <c r="H1578" s="20">
        <v>76.353999999999999</v>
      </c>
    </row>
    <row r="1579" spans="1:13" ht="15" customHeight="1">
      <c r="A1579" s="125"/>
      <c r="B1579" s="33"/>
      <c r="C1579" s="33"/>
      <c r="D1579" s="21"/>
      <c r="F1579" s="128" t="s">
        <v>174</v>
      </c>
      <c r="G1579" s="21">
        <v>832.06</v>
      </c>
      <c r="H1579" s="20">
        <v>75.988</v>
      </c>
    </row>
    <row r="1580" spans="1:13" ht="15" customHeight="1">
      <c r="A1580" s="125"/>
      <c r="B1580" s="33"/>
      <c r="C1580" s="33"/>
      <c r="D1580" s="21"/>
      <c r="F1580" s="128" t="s">
        <v>174</v>
      </c>
      <c r="G1580" s="21">
        <v>833.84799999999996</v>
      </c>
      <c r="H1580" s="20">
        <v>76.010000000000005</v>
      </c>
    </row>
    <row r="1581" spans="1:13" ht="15" customHeight="1">
      <c r="A1581" s="125"/>
      <c r="B1581" s="33"/>
      <c r="C1581" s="33"/>
      <c r="D1581" s="21"/>
      <c r="F1581" s="128" t="s">
        <v>174</v>
      </c>
      <c r="G1581" s="21">
        <v>834.23</v>
      </c>
      <c r="H1581" s="20">
        <v>76.426999999999992</v>
      </c>
    </row>
    <row r="1582" spans="1:13" ht="15" customHeight="1">
      <c r="A1582" s="125"/>
      <c r="B1582" s="33"/>
      <c r="C1582" s="33"/>
      <c r="D1582" s="21"/>
      <c r="F1582" s="128" t="s">
        <v>174</v>
      </c>
      <c r="G1582" s="21">
        <v>839.82500000000005</v>
      </c>
      <c r="H1582" s="20">
        <v>76.256999999999991</v>
      </c>
    </row>
    <row r="1583" spans="1:13" ht="15" customHeight="1">
      <c r="A1583" s="125"/>
      <c r="B1583" s="33"/>
      <c r="C1583" s="33"/>
      <c r="D1583" s="21"/>
      <c r="F1583" s="128" t="s">
        <v>174</v>
      </c>
      <c r="G1583" s="21">
        <v>842.36599999999999</v>
      </c>
      <c r="H1583" s="20">
        <v>75.128999999999991</v>
      </c>
    </row>
    <row r="1584" spans="1:13" ht="15" customHeight="1">
      <c r="A1584" s="125"/>
      <c r="B1584" s="33"/>
      <c r="C1584" s="33"/>
      <c r="D1584" s="21"/>
      <c r="F1584" s="128" t="s">
        <v>174</v>
      </c>
      <c r="G1584" s="21">
        <v>866.84299999999996</v>
      </c>
      <c r="H1584" s="20">
        <v>75.041999999999987</v>
      </c>
    </row>
    <row r="1585" spans="1:8" ht="15" customHeight="1">
      <c r="A1585" s="125"/>
      <c r="B1585" s="33"/>
      <c r="C1585" s="33"/>
      <c r="D1585" s="21"/>
      <c r="F1585" s="128" t="s">
        <v>174</v>
      </c>
      <c r="G1585" s="21">
        <v>868</v>
      </c>
      <c r="H1585" s="20">
        <v>74.143999999999991</v>
      </c>
    </row>
    <row r="1586" spans="1:8" ht="15" customHeight="1">
      <c r="A1586" s="125"/>
      <c r="B1586" s="33"/>
      <c r="C1586" s="33"/>
      <c r="D1586" s="21"/>
      <c r="F1586" s="128" t="s">
        <v>174</v>
      </c>
      <c r="G1586" s="21">
        <v>870.40200000000004</v>
      </c>
      <c r="H1586" s="20">
        <v>74.35199999999999</v>
      </c>
    </row>
    <row r="1587" spans="1:8" ht="15" customHeight="1">
      <c r="A1587" s="125"/>
      <c r="B1587" s="33"/>
      <c r="C1587" s="33"/>
      <c r="D1587" s="21"/>
      <c r="F1587" s="128" t="s">
        <v>174</v>
      </c>
      <c r="G1587" s="21">
        <v>871.27499999999998</v>
      </c>
      <c r="H1587" s="20">
        <v>74.972999999999999</v>
      </c>
    </row>
    <row r="1588" spans="1:8" ht="15" customHeight="1">
      <c r="A1588" s="125"/>
      <c r="B1588" s="33"/>
      <c r="C1588" s="33"/>
      <c r="D1588" s="21"/>
      <c r="F1588" s="128" t="s">
        <v>174</v>
      </c>
      <c r="G1588" s="21">
        <v>871.94799999999998</v>
      </c>
      <c r="H1588" s="20">
        <v>75.042999999999992</v>
      </c>
    </row>
    <row r="1589" spans="1:8" ht="15" customHeight="1">
      <c r="A1589" s="125"/>
      <c r="B1589" s="33"/>
      <c r="C1589" s="33"/>
      <c r="D1589" s="21"/>
      <c r="F1589" s="128" t="s">
        <v>174</v>
      </c>
      <c r="G1589" s="21">
        <v>872.69100000000003</v>
      </c>
      <c r="H1589" s="20">
        <v>74.785999999999987</v>
      </c>
    </row>
    <row r="1590" spans="1:8" ht="15" customHeight="1">
      <c r="A1590" s="125"/>
      <c r="B1590" s="33"/>
      <c r="C1590" s="33"/>
      <c r="D1590" s="21"/>
      <c r="F1590" s="128" t="s">
        <v>174</v>
      </c>
      <c r="G1590" s="21">
        <v>918.79100000000005</v>
      </c>
      <c r="H1590" s="20">
        <v>74.784999999999997</v>
      </c>
    </row>
    <row r="1591" spans="1:8" ht="15" customHeight="1">
      <c r="A1591" s="125"/>
      <c r="B1591" s="33"/>
      <c r="C1591" s="33"/>
      <c r="D1591" s="21"/>
      <c r="F1591" s="128" t="s">
        <v>174</v>
      </c>
      <c r="G1591" s="21">
        <v>920.87300000000005</v>
      </c>
      <c r="H1591" s="20">
        <v>75.962999999999994</v>
      </c>
    </row>
    <row r="1592" spans="1:8" ht="15" customHeight="1">
      <c r="A1592" s="125"/>
      <c r="B1592" s="33"/>
      <c r="C1592" s="33"/>
      <c r="D1592" s="21"/>
      <c r="F1592" s="128" t="s">
        <v>174</v>
      </c>
      <c r="G1592" s="21">
        <v>924.38400000000001</v>
      </c>
      <c r="H1592" s="20">
        <v>76.062999999999988</v>
      </c>
    </row>
    <row r="1593" spans="1:8" ht="15" customHeight="1">
      <c r="A1593" s="125"/>
      <c r="B1593" s="33"/>
      <c r="C1593" s="33"/>
      <c r="D1593" s="21"/>
      <c r="F1593" s="128" t="s">
        <v>174</v>
      </c>
      <c r="G1593" s="21">
        <v>924.74400000000003</v>
      </c>
      <c r="H1593" s="20">
        <v>75.938999999999993</v>
      </c>
    </row>
    <row r="1594" spans="1:8" ht="15" customHeight="1">
      <c r="A1594" s="125"/>
      <c r="B1594" s="33"/>
      <c r="C1594" s="33"/>
      <c r="D1594" s="21"/>
      <c r="F1594" s="128" t="s">
        <v>174</v>
      </c>
      <c r="G1594" s="21">
        <v>940.50099999999998</v>
      </c>
      <c r="H1594" s="20">
        <v>75.962999999999994</v>
      </c>
    </row>
    <row r="1595" spans="1:8" ht="15" customHeight="1">
      <c r="A1595" s="125"/>
      <c r="B1595" s="33"/>
      <c r="C1595" s="33"/>
      <c r="D1595" s="21"/>
      <c r="F1595" s="128" t="s">
        <v>174</v>
      </c>
      <c r="G1595" s="21">
        <v>940.84699999999998</v>
      </c>
      <c r="H1595" s="20">
        <v>76.19</v>
      </c>
    </row>
    <row r="1596" spans="1:8" ht="15" customHeight="1">
      <c r="A1596" s="125"/>
      <c r="B1596" s="33"/>
      <c r="C1596" s="33"/>
      <c r="D1596" s="21"/>
      <c r="F1596" s="128" t="s">
        <v>174</v>
      </c>
      <c r="G1596" s="21">
        <v>941.46699999999998</v>
      </c>
      <c r="H1596" s="20">
        <v>76.11099999999999</v>
      </c>
    </row>
    <row r="1597" spans="1:8" ht="15" customHeight="1">
      <c r="A1597" s="125"/>
      <c r="B1597" s="33"/>
      <c r="C1597" s="33"/>
      <c r="D1597" s="21"/>
      <c r="F1597" s="128" t="s">
        <v>174</v>
      </c>
      <c r="G1597" s="21">
        <v>942.26700000000005</v>
      </c>
      <c r="H1597" s="20">
        <v>75.530999999999992</v>
      </c>
    </row>
    <row r="1598" spans="1:8" ht="15" customHeight="1">
      <c r="A1598" s="125"/>
      <c r="B1598" s="33"/>
      <c r="C1598" s="33"/>
      <c r="D1598" s="21"/>
      <c r="F1598" s="128" t="s">
        <v>174</v>
      </c>
      <c r="G1598" s="21">
        <v>943.46400000000006</v>
      </c>
      <c r="H1598" s="20">
        <v>75.590999999999994</v>
      </c>
    </row>
    <row r="1599" spans="1:8" ht="15" customHeight="1">
      <c r="A1599" s="125"/>
      <c r="B1599" s="33"/>
      <c r="C1599" s="33"/>
      <c r="D1599" s="21"/>
      <c r="F1599" s="128" t="s">
        <v>174</v>
      </c>
      <c r="G1599" s="21">
        <v>943.83399999999995</v>
      </c>
      <c r="H1599" s="20">
        <v>76.088999999999999</v>
      </c>
    </row>
    <row r="1600" spans="1:8" ht="15" customHeight="1">
      <c r="A1600" s="125"/>
      <c r="B1600" s="33"/>
      <c r="C1600" s="33"/>
      <c r="D1600" s="21"/>
      <c r="F1600" s="128" t="s">
        <v>174</v>
      </c>
      <c r="G1600" s="21">
        <v>944.49</v>
      </c>
      <c r="H1600" s="20">
        <v>76.183999999999997</v>
      </c>
    </row>
    <row r="1601" spans="1:8" ht="15" customHeight="1">
      <c r="A1601" s="125"/>
      <c r="B1601" s="33"/>
      <c r="C1601" s="33"/>
      <c r="D1601" s="21"/>
      <c r="F1601" s="128" t="s">
        <v>174</v>
      </c>
      <c r="G1601" s="21">
        <v>944.81700000000001</v>
      </c>
      <c r="H1601" s="20">
        <v>75.980999999999995</v>
      </c>
    </row>
    <row r="1602" spans="1:8" ht="15" customHeight="1">
      <c r="A1602" s="125"/>
      <c r="B1602" s="33"/>
      <c r="C1602" s="33"/>
      <c r="D1602" s="21"/>
      <c r="F1602" s="128" t="s">
        <v>174</v>
      </c>
      <c r="G1602" s="21">
        <v>960.22500000000002</v>
      </c>
      <c r="H1602" s="20">
        <v>75.983999999999995</v>
      </c>
    </row>
    <row r="1603" spans="1:8" ht="15" customHeight="1">
      <c r="A1603" s="125"/>
      <c r="B1603" s="33"/>
      <c r="C1603" s="33"/>
      <c r="D1603" s="21"/>
      <c r="F1603" s="128" t="s">
        <v>174</v>
      </c>
      <c r="G1603" s="21">
        <v>960.61099999999999</v>
      </c>
      <c r="H1603" s="20">
        <v>76.435000000000002</v>
      </c>
    </row>
    <row r="1604" spans="1:8" ht="15" customHeight="1">
      <c r="A1604" s="125"/>
      <c r="B1604" s="33"/>
      <c r="C1604" s="33"/>
      <c r="D1604" s="21"/>
      <c r="F1604" s="128" t="s">
        <v>174</v>
      </c>
      <c r="G1604" s="21">
        <v>961.05899999999997</v>
      </c>
      <c r="H1604" s="20">
        <v>76.438999999999993</v>
      </c>
    </row>
    <row r="1605" spans="1:8" ht="15" customHeight="1">
      <c r="A1605" s="125"/>
      <c r="B1605" s="33"/>
      <c r="C1605" s="33"/>
      <c r="D1605" s="21"/>
      <c r="F1605" s="128" t="s">
        <v>174</v>
      </c>
      <c r="G1605" s="21">
        <v>961.27800000000002</v>
      </c>
      <c r="H1605" s="20">
        <v>76.328999999999994</v>
      </c>
    </row>
    <row r="1606" spans="1:8" ht="15" customHeight="1">
      <c r="A1606" s="125"/>
      <c r="B1606" s="33"/>
      <c r="C1606" s="33"/>
      <c r="D1606" s="21"/>
      <c r="F1606" s="128" t="s">
        <v>174</v>
      </c>
      <c r="G1606" s="21">
        <v>974.62900000000002</v>
      </c>
      <c r="H1606" s="20">
        <v>76.295999999999992</v>
      </c>
    </row>
    <row r="1607" spans="1:8" ht="15" customHeight="1">
      <c r="A1607" s="125"/>
      <c r="B1607" s="33"/>
      <c r="C1607" s="33"/>
      <c r="D1607" s="21"/>
      <c r="F1607" s="128" t="s">
        <v>174</v>
      </c>
      <c r="G1607" s="21">
        <v>974.81399999999996</v>
      </c>
      <c r="H1607" s="20">
        <v>76.400999999999996</v>
      </c>
    </row>
    <row r="1608" spans="1:8" ht="15" customHeight="1">
      <c r="A1608" s="125"/>
      <c r="B1608" s="33"/>
      <c r="C1608" s="33"/>
      <c r="D1608" s="21"/>
      <c r="F1608" s="128" t="s">
        <v>174</v>
      </c>
      <c r="G1608" s="21">
        <v>975.42399999999998</v>
      </c>
      <c r="H1608" s="20">
        <v>76.34899999999999</v>
      </c>
    </row>
    <row r="1609" spans="1:8" ht="15" customHeight="1">
      <c r="A1609" s="125"/>
      <c r="B1609" s="33"/>
      <c r="C1609" s="33"/>
      <c r="D1609" s="21"/>
      <c r="F1609" s="128" t="s">
        <v>174</v>
      </c>
      <c r="G1609" s="21">
        <v>975.70600000000002</v>
      </c>
      <c r="H1609" s="20">
        <v>76.09</v>
      </c>
    </row>
    <row r="1610" spans="1:8" ht="15" customHeight="1">
      <c r="A1610" s="125"/>
      <c r="B1610" s="33"/>
      <c r="C1610" s="33"/>
      <c r="D1610" s="21"/>
      <c r="F1610" s="128" t="s">
        <v>174</v>
      </c>
      <c r="G1610" s="21">
        <v>997.16399999999999</v>
      </c>
      <c r="H1610" s="20">
        <v>76.092999999999989</v>
      </c>
    </row>
    <row r="1611" spans="1:8" ht="15" customHeight="1">
      <c r="A1611" s="125"/>
      <c r="B1611" s="33"/>
      <c r="C1611" s="33"/>
      <c r="D1611" s="21"/>
      <c r="F1611" s="128" t="s">
        <v>174</v>
      </c>
      <c r="G1611" s="21">
        <v>997.40499999999997</v>
      </c>
      <c r="H1611" s="20">
        <v>76.510000000000005</v>
      </c>
    </row>
    <row r="1612" spans="1:8" ht="15" customHeight="1">
      <c r="A1612" s="125"/>
      <c r="B1612" s="33"/>
      <c r="C1612" s="33"/>
      <c r="D1612" s="21"/>
      <c r="F1612" s="128" t="s">
        <v>174</v>
      </c>
      <c r="G1612" s="21">
        <v>997.87900000000002</v>
      </c>
      <c r="H1612" s="20">
        <v>76.673999999999992</v>
      </c>
    </row>
    <row r="1613" spans="1:8" ht="15" customHeight="1">
      <c r="A1613" s="125"/>
      <c r="B1613" s="33"/>
      <c r="C1613" s="33"/>
      <c r="D1613" s="21"/>
      <c r="F1613" s="128" t="s">
        <v>174</v>
      </c>
      <c r="G1613" s="21">
        <v>998.62099999999998</v>
      </c>
      <c r="H1613" s="20">
        <v>77.193999999999988</v>
      </c>
    </row>
    <row r="1614" spans="1:8" ht="15" customHeight="1">
      <c r="A1614" s="125"/>
      <c r="B1614" s="33"/>
      <c r="C1614" s="33"/>
      <c r="D1614" s="21"/>
      <c r="F1614" s="128" t="s">
        <v>174</v>
      </c>
      <c r="G1614" s="21">
        <v>999.12400000000002</v>
      </c>
      <c r="H1614" s="20">
        <v>77.22399999999999</v>
      </c>
    </row>
    <row r="1615" spans="1:8" ht="15" customHeight="1">
      <c r="A1615" s="125"/>
      <c r="B1615" s="33"/>
      <c r="C1615" s="33"/>
      <c r="D1615" s="21"/>
      <c r="F1615" s="128" t="s">
        <v>174</v>
      </c>
      <c r="G1615" s="21">
        <v>999.56700000000001</v>
      </c>
      <c r="H1615" s="20">
        <v>77.065999999999988</v>
      </c>
    </row>
    <row r="1616" spans="1:8" ht="15" customHeight="1">
      <c r="A1616" s="125"/>
      <c r="B1616" s="33"/>
      <c r="C1616" s="33"/>
      <c r="D1616" s="21"/>
      <c r="F1616" s="128" t="s">
        <v>174</v>
      </c>
      <c r="G1616" s="21">
        <v>1028.498</v>
      </c>
      <c r="H1616" s="20">
        <v>77.084999999999994</v>
      </c>
    </row>
    <row r="1617" spans="1:8" ht="15" customHeight="1">
      <c r="A1617" s="125"/>
      <c r="B1617" s="33"/>
      <c r="C1617" s="33"/>
      <c r="D1617" s="21"/>
      <c r="F1617" s="128" t="s">
        <v>174</v>
      </c>
      <c r="G1617" s="21">
        <v>1028.538</v>
      </c>
      <c r="H1617" s="20">
        <v>77.288999999999987</v>
      </c>
    </row>
    <row r="1618" spans="1:8" ht="15" customHeight="1">
      <c r="A1618" s="125"/>
      <c r="B1618" s="33"/>
      <c r="C1618" s="33"/>
      <c r="D1618" s="21"/>
      <c r="F1618" s="128" t="s">
        <v>174</v>
      </c>
      <c r="G1618" s="21">
        <v>1028.7470000000001</v>
      </c>
      <c r="H1618" s="20">
        <v>77.290999999999997</v>
      </c>
    </row>
    <row r="1619" spans="1:8" ht="15" customHeight="1">
      <c r="A1619" s="125"/>
      <c r="B1619" s="33"/>
      <c r="C1619" s="33"/>
      <c r="D1619" s="21"/>
      <c r="F1619" s="128" t="s">
        <v>174</v>
      </c>
      <c r="G1619" s="21">
        <v>1028.8209999999999</v>
      </c>
      <c r="H1619" s="20">
        <v>76.797999999999988</v>
      </c>
    </row>
    <row r="1620" spans="1:8" ht="15" customHeight="1">
      <c r="A1620" s="125"/>
      <c r="B1620" s="33"/>
      <c r="C1620" s="33"/>
      <c r="D1620" s="21"/>
      <c r="F1620" s="128" t="s">
        <v>174</v>
      </c>
      <c r="G1620" s="21">
        <v>1029.2249999999999</v>
      </c>
      <c r="H1620" s="20">
        <v>76.810999999999993</v>
      </c>
    </row>
    <row r="1621" spans="1:8" ht="15" customHeight="1">
      <c r="A1621" s="125"/>
      <c r="B1621" s="33"/>
      <c r="C1621" s="33"/>
      <c r="D1621" s="21"/>
      <c r="F1621" s="128" t="s">
        <v>174</v>
      </c>
      <c r="G1621" s="21">
        <v>1029.28</v>
      </c>
      <c r="H1621" s="20">
        <v>77.311999999999998</v>
      </c>
    </row>
    <row r="1622" spans="1:8" ht="15" customHeight="1">
      <c r="A1622" s="125"/>
      <c r="B1622" s="33"/>
      <c r="C1622" s="33"/>
      <c r="D1622" s="21"/>
      <c r="F1622" s="128" t="s">
        <v>174</v>
      </c>
      <c r="G1622" s="21">
        <v>1029.479</v>
      </c>
      <c r="H1622" s="20">
        <v>77.315999999999988</v>
      </c>
    </row>
    <row r="1623" spans="1:8" ht="15" customHeight="1">
      <c r="A1623" s="125"/>
      <c r="B1623" s="33"/>
      <c r="C1623" s="33"/>
      <c r="D1623" s="21"/>
      <c r="F1623" s="128" t="s">
        <v>174</v>
      </c>
      <c r="G1623" s="21">
        <v>1029.6880000000001</v>
      </c>
      <c r="H1623" s="20">
        <v>76.668999999999997</v>
      </c>
    </row>
    <row r="1624" spans="1:8" ht="15" customHeight="1">
      <c r="A1624" s="125"/>
      <c r="B1624" s="33"/>
      <c r="C1624" s="33"/>
      <c r="D1624" s="21"/>
      <c r="F1624" s="128" t="s">
        <v>174</v>
      </c>
      <c r="G1624" s="21">
        <v>1105.8499999999999</v>
      </c>
      <c r="H1624" s="20">
        <v>76.7</v>
      </c>
    </row>
    <row r="1625" spans="1:8" ht="15" customHeight="1">
      <c r="A1625" s="125"/>
      <c r="B1625" s="33"/>
      <c r="C1625" s="33"/>
      <c r="D1625" s="21"/>
      <c r="F1625" s="128" t="s">
        <v>174</v>
      </c>
      <c r="G1625" s="21">
        <v>1108.413</v>
      </c>
      <c r="H1625" s="20">
        <v>76.702999999999989</v>
      </c>
    </row>
    <row r="1626" spans="1:8" ht="15" customHeight="1">
      <c r="A1626" s="125"/>
      <c r="B1626" s="33"/>
      <c r="C1626" s="33"/>
      <c r="D1626" s="21"/>
      <c r="F1626" s="128" t="s">
        <v>174</v>
      </c>
      <c r="G1626" s="21">
        <v>1109.6310000000001</v>
      </c>
      <c r="H1626" s="20">
        <v>77.038999999999987</v>
      </c>
    </row>
    <row r="1627" spans="1:8" ht="15" customHeight="1">
      <c r="A1627" s="125"/>
      <c r="B1627" s="33"/>
      <c r="C1627" s="33"/>
      <c r="D1627" s="21"/>
      <c r="F1627" s="128" t="s">
        <v>174</v>
      </c>
      <c r="G1627" s="21">
        <v>1111.5160000000001</v>
      </c>
      <c r="H1627" s="20">
        <v>77.120999999999995</v>
      </c>
    </row>
    <row r="1628" spans="1:8" ht="15" customHeight="1">
      <c r="A1628" s="125"/>
      <c r="B1628" s="33"/>
      <c r="C1628" s="33"/>
      <c r="D1628" s="21"/>
      <c r="F1628" s="128" t="s">
        <v>174</v>
      </c>
      <c r="G1628" s="21">
        <v>1111.645</v>
      </c>
      <c r="H1628" s="20">
        <v>75.826999999999998</v>
      </c>
    </row>
    <row r="1629" spans="1:8" ht="15" customHeight="1">
      <c r="A1629" s="125"/>
      <c r="B1629" s="33"/>
      <c r="C1629" s="33"/>
      <c r="D1629" s="21"/>
      <c r="F1629" s="128" t="s">
        <v>174</v>
      </c>
      <c r="G1629" s="21">
        <v>1126.6579999999999</v>
      </c>
      <c r="H1629" s="20">
        <v>76.143000000000001</v>
      </c>
    </row>
    <row r="1630" spans="1:8" ht="15" customHeight="1">
      <c r="A1630" s="125"/>
      <c r="B1630" s="33"/>
      <c r="C1630" s="33"/>
      <c r="D1630" s="21"/>
      <c r="F1630" s="128" t="s">
        <v>174</v>
      </c>
      <c r="G1630" s="21">
        <v>1126.7629999999999</v>
      </c>
      <c r="H1630" s="20">
        <v>78.306999999999988</v>
      </c>
    </row>
    <row r="1631" spans="1:8" ht="15" customHeight="1">
      <c r="A1631" s="125"/>
      <c r="B1631" s="33"/>
      <c r="C1631" s="33"/>
      <c r="D1631" s="21"/>
      <c r="F1631" s="128" t="s">
        <v>174</v>
      </c>
      <c r="G1631" s="21">
        <v>1126.925</v>
      </c>
      <c r="H1631" s="20">
        <v>78.307999999999993</v>
      </c>
    </row>
    <row r="1632" spans="1:8" ht="15" customHeight="1">
      <c r="A1632" s="125"/>
      <c r="B1632" s="33"/>
      <c r="C1632" s="33"/>
      <c r="D1632" s="21"/>
      <c r="F1632" s="128" t="s">
        <v>174</v>
      </c>
      <c r="G1632" s="21">
        <v>1126.933</v>
      </c>
      <c r="H1632" s="20">
        <v>77.645999999999987</v>
      </c>
    </row>
    <row r="1633" spans="1:14" ht="15" customHeight="1">
      <c r="A1633" s="125"/>
      <c r="B1633" s="33"/>
      <c r="C1633" s="33"/>
      <c r="D1633" s="21"/>
      <c r="F1633" s="128" t="s">
        <v>174</v>
      </c>
      <c r="G1633" s="21">
        <v>1127.482</v>
      </c>
      <c r="H1633" s="20">
        <v>77.643000000000001</v>
      </c>
    </row>
    <row r="1634" spans="1:14" ht="15" customHeight="1">
      <c r="A1634" s="125"/>
      <c r="B1634" s="33"/>
      <c r="C1634" s="33"/>
      <c r="D1634" s="21"/>
      <c r="F1634" s="128" t="s">
        <v>174</v>
      </c>
      <c r="G1634" s="21">
        <v>1127.482</v>
      </c>
      <c r="H1634" s="20">
        <v>77.892999999999986</v>
      </c>
    </row>
    <row r="1635" spans="1:14" ht="30.6" customHeight="1">
      <c r="A1635" s="125"/>
      <c r="B1635" s="18"/>
      <c r="C1635" s="19"/>
      <c r="F1635" s="128" t="s">
        <v>174</v>
      </c>
      <c r="G1635" s="21">
        <v>1127.482</v>
      </c>
      <c r="H1635" s="20">
        <v>77.643000000000001</v>
      </c>
    </row>
    <row r="1636" spans="1:14" s="26" customFormat="1" ht="15" customHeight="1">
      <c r="A1636" s="125"/>
      <c r="B1636" s="24" t="s">
        <v>187</v>
      </c>
      <c r="C1636" s="42"/>
      <c r="F1636" s="128" t="s">
        <v>174</v>
      </c>
      <c r="G1636" s="21">
        <v>1133.127</v>
      </c>
      <c r="H1636" s="20">
        <v>77.810999999999993</v>
      </c>
      <c r="N1636" s="28"/>
    </row>
    <row r="1637" spans="1:14" ht="15" customHeight="1">
      <c r="A1637" s="125"/>
      <c r="B1637" s="29" t="s">
        <v>149</v>
      </c>
      <c r="C1637" s="29" t="s">
        <v>150</v>
      </c>
      <c r="D1637" s="30"/>
      <c r="F1637" s="128" t="s">
        <v>174</v>
      </c>
      <c r="G1637" s="21">
        <v>1134.5440000000001</v>
      </c>
      <c r="H1637" s="20">
        <v>77.975999999999999</v>
      </c>
    </row>
    <row r="1638" spans="1:14" ht="15" customHeight="1">
      <c r="A1638" s="125"/>
      <c r="B1638" s="33">
        <v>-15.05</v>
      </c>
      <c r="C1638" s="33">
        <v>152.69800000000001</v>
      </c>
      <c r="F1638" s="128" t="s">
        <v>174</v>
      </c>
      <c r="G1638" s="21">
        <v>1134.675</v>
      </c>
      <c r="H1638" s="20">
        <v>78.082999999999998</v>
      </c>
      <c r="M1638" s="20"/>
    </row>
    <row r="1639" spans="1:14" ht="15" customHeight="1">
      <c r="A1639" s="125"/>
      <c r="B1639" s="33">
        <v>-6.9</v>
      </c>
      <c r="C1639" s="33">
        <v>152.46799999999999</v>
      </c>
      <c r="D1639" s="21"/>
      <c r="F1639" s="128" t="s">
        <v>174</v>
      </c>
      <c r="G1639" s="21">
        <v>1136.704</v>
      </c>
      <c r="H1639" s="20">
        <v>78.076999999999998</v>
      </c>
      <c r="M1639" s="20"/>
    </row>
    <row r="1640" spans="1:14" ht="15" customHeight="1">
      <c r="A1640" s="125"/>
      <c r="B1640" s="33">
        <v>-3.74</v>
      </c>
      <c r="C1640" s="33">
        <v>154.458</v>
      </c>
      <c r="D1640" s="21"/>
      <c r="F1640" s="128" t="s">
        <v>174</v>
      </c>
      <c r="G1640" s="21">
        <v>1136.8340000000001</v>
      </c>
      <c r="H1640" s="20">
        <v>77.7</v>
      </c>
      <c r="M1640" s="20"/>
    </row>
    <row r="1641" spans="1:14" ht="15" customHeight="1">
      <c r="A1641" s="125"/>
      <c r="B1641" s="33">
        <v>0</v>
      </c>
      <c r="C1641" s="33">
        <v>154.518</v>
      </c>
      <c r="D1641" s="21"/>
      <c r="F1641" s="128" t="s">
        <v>174</v>
      </c>
      <c r="G1641" s="21">
        <v>1144.8579999999999</v>
      </c>
      <c r="H1641" s="20">
        <v>77.86</v>
      </c>
      <c r="M1641" s="20"/>
    </row>
    <row r="1642" spans="1:14" ht="15" customHeight="1">
      <c r="A1642" s="125"/>
      <c r="B1642" s="33">
        <v>0</v>
      </c>
      <c r="C1642" s="35">
        <v>154.678</v>
      </c>
      <c r="D1642" s="21"/>
      <c r="F1642" s="128" t="s">
        <v>174</v>
      </c>
      <c r="G1642" s="21">
        <v>1144.9480000000001</v>
      </c>
      <c r="H1642" s="20">
        <v>78.427999999999997</v>
      </c>
      <c r="M1642" s="20"/>
    </row>
    <row r="1643" spans="1:14" ht="15" customHeight="1">
      <c r="A1643" s="125"/>
      <c r="B1643" s="33">
        <v>0</v>
      </c>
      <c r="C1643" s="33">
        <v>154.518</v>
      </c>
      <c r="D1643" s="21"/>
      <c r="F1643" s="128" t="s">
        <v>174</v>
      </c>
      <c r="G1643" s="21">
        <v>1145.0730000000001</v>
      </c>
      <c r="H1643" s="20">
        <v>78.49199999999999</v>
      </c>
      <c r="M1643" s="20"/>
    </row>
    <row r="1644" spans="1:14" ht="15" customHeight="1">
      <c r="A1644" s="125"/>
      <c r="B1644" s="33">
        <v>0.35</v>
      </c>
      <c r="C1644" s="33">
        <v>154.518</v>
      </c>
      <c r="D1644" s="21"/>
      <c r="F1644" s="128" t="s">
        <v>174</v>
      </c>
      <c r="G1644" s="21">
        <v>1149.97</v>
      </c>
      <c r="H1644" s="20">
        <v>78.585999999999999</v>
      </c>
      <c r="M1644" s="20"/>
    </row>
    <row r="1645" spans="1:14" ht="15" customHeight="1">
      <c r="A1645" s="125"/>
      <c r="B1645" s="33">
        <v>6.98</v>
      </c>
      <c r="C1645" s="33">
        <v>149.84799999999998</v>
      </c>
      <c r="D1645" s="21"/>
      <c r="F1645" s="128" t="s">
        <v>174</v>
      </c>
      <c r="G1645" s="21">
        <v>1149.973</v>
      </c>
      <c r="H1645" s="20">
        <v>77.762</v>
      </c>
      <c r="M1645" s="20"/>
    </row>
    <row r="1646" spans="1:14" ht="15" customHeight="1">
      <c r="A1646" s="125"/>
      <c r="B1646" s="33">
        <v>9.59</v>
      </c>
      <c r="C1646" s="33">
        <v>147.37799999999999</v>
      </c>
      <c r="D1646" s="21"/>
      <c r="F1646" s="128" t="s">
        <v>174</v>
      </c>
      <c r="G1646" s="21">
        <v>1150.454</v>
      </c>
      <c r="H1646" s="20">
        <v>77.775999999999996</v>
      </c>
      <c r="M1646" s="20"/>
    </row>
    <row r="1647" spans="1:14" ht="15" customHeight="1">
      <c r="A1647" s="125"/>
      <c r="B1647" s="33">
        <v>24.93</v>
      </c>
      <c r="C1647" s="33">
        <v>147.16800000000001</v>
      </c>
      <c r="D1647" s="21"/>
      <c r="F1647" s="128" t="s">
        <v>174</v>
      </c>
      <c r="G1647" s="21">
        <v>1150.4680000000001</v>
      </c>
      <c r="H1647" s="20">
        <v>78.180000000000007</v>
      </c>
      <c r="M1647" s="20"/>
    </row>
    <row r="1648" spans="1:14" ht="15" customHeight="1">
      <c r="A1648" s="125"/>
      <c r="B1648" s="33">
        <v>32.39</v>
      </c>
      <c r="C1648" s="33">
        <v>144.00800000000001</v>
      </c>
      <c r="D1648" s="21"/>
      <c r="F1648" s="128" t="s">
        <v>174</v>
      </c>
      <c r="G1648" s="21">
        <v>1150.6189999999999</v>
      </c>
      <c r="H1648" s="20">
        <v>78.186999999999998</v>
      </c>
      <c r="M1648" s="20"/>
    </row>
    <row r="1649" spans="1:13" ht="15" customHeight="1">
      <c r="A1649" s="125"/>
      <c r="B1649" s="33">
        <v>46.53</v>
      </c>
      <c r="C1649" s="33">
        <v>144.27799999999999</v>
      </c>
      <c r="D1649" s="21"/>
      <c r="F1649" s="128" t="s">
        <v>174</v>
      </c>
      <c r="G1649" s="21">
        <v>1150.6690000000001</v>
      </c>
      <c r="H1649" s="20">
        <v>77.935000000000002</v>
      </c>
      <c r="M1649" s="20"/>
    </row>
    <row r="1650" spans="1:13" ht="15" customHeight="1">
      <c r="A1650" s="125"/>
      <c r="B1650" s="33">
        <v>49.96</v>
      </c>
      <c r="C1650" s="33">
        <v>144.02799999999999</v>
      </c>
      <c r="D1650" s="21"/>
      <c r="F1650" s="128" t="s">
        <v>174</v>
      </c>
      <c r="G1650" s="21">
        <v>1213.6859999999999</v>
      </c>
      <c r="H1650" s="20">
        <v>78.091999999999999</v>
      </c>
      <c r="M1650" s="20"/>
    </row>
    <row r="1651" spans="1:13" ht="15" customHeight="1">
      <c r="A1651" s="125"/>
      <c r="B1651" s="33">
        <v>59.44</v>
      </c>
      <c r="C1651" s="33">
        <v>143.83799999999999</v>
      </c>
      <c r="D1651" s="21"/>
      <c r="F1651" s="128" t="s">
        <v>174</v>
      </c>
      <c r="G1651" s="21">
        <v>1221.3119999999999</v>
      </c>
      <c r="H1651" s="20">
        <v>75.92</v>
      </c>
      <c r="M1651" s="20"/>
    </row>
    <row r="1652" spans="1:13" ht="15" customHeight="1">
      <c r="A1652" s="125"/>
      <c r="B1652" s="33">
        <v>62.06</v>
      </c>
      <c r="C1652" s="33">
        <v>143.22800000000001</v>
      </c>
      <c r="D1652" s="21"/>
      <c r="F1652" s="128" t="s">
        <v>174</v>
      </c>
      <c r="G1652" s="21">
        <v>1240.279</v>
      </c>
      <c r="H1652" s="20">
        <v>77.585999999999999</v>
      </c>
      <c r="M1652" s="20"/>
    </row>
    <row r="1653" spans="1:13" ht="15" customHeight="1">
      <c r="A1653" s="125"/>
      <c r="B1653" s="33">
        <v>77.77</v>
      </c>
      <c r="C1653" s="33">
        <v>143.358</v>
      </c>
      <c r="D1653" s="21"/>
      <c r="F1653" s="128" t="s">
        <v>175</v>
      </c>
      <c r="G1653" s="21">
        <v>-18.38</v>
      </c>
      <c r="H1653" s="20">
        <v>80.814999999999998</v>
      </c>
      <c r="M1653" s="20"/>
    </row>
    <row r="1654" spans="1:13" ht="15" customHeight="1">
      <c r="A1654" s="125"/>
      <c r="B1654" s="33">
        <v>79.56</v>
      </c>
      <c r="C1654" s="33">
        <v>142.50800000000001</v>
      </c>
      <c r="D1654" s="21"/>
      <c r="F1654" s="128" t="s">
        <v>175</v>
      </c>
      <c r="G1654" s="21">
        <v>-8.43</v>
      </c>
      <c r="H1654" s="20">
        <v>80.941000000000003</v>
      </c>
      <c r="M1654" s="20"/>
    </row>
    <row r="1655" spans="1:13" ht="15" customHeight="1">
      <c r="A1655" s="125"/>
      <c r="B1655" s="33">
        <v>80.819999999999993</v>
      </c>
      <c r="C1655" s="33">
        <v>142.40799999999999</v>
      </c>
      <c r="D1655" s="21"/>
      <c r="F1655" s="128" t="s">
        <v>175</v>
      </c>
      <c r="G1655" s="21">
        <v>-0.5</v>
      </c>
      <c r="H1655" s="20">
        <v>85.374000000000009</v>
      </c>
      <c r="M1655" s="20"/>
    </row>
    <row r="1656" spans="1:13" ht="15" customHeight="1">
      <c r="A1656" s="125"/>
      <c r="B1656" s="33">
        <v>100.25</v>
      </c>
      <c r="C1656" s="33">
        <v>142.46799999999999</v>
      </c>
      <c r="D1656" s="21"/>
      <c r="F1656" s="128" t="s">
        <v>175</v>
      </c>
      <c r="G1656" s="21">
        <v>0</v>
      </c>
      <c r="H1656" s="20">
        <v>85.374000000000009</v>
      </c>
      <c r="M1656" s="20"/>
    </row>
    <row r="1657" spans="1:13" ht="15" customHeight="1">
      <c r="A1657" s="125"/>
      <c r="B1657" s="33">
        <v>112.91</v>
      </c>
      <c r="C1657" s="33">
        <v>142.71799999999999</v>
      </c>
      <c r="D1657" s="21"/>
      <c r="F1657" s="128" t="s">
        <v>175</v>
      </c>
      <c r="G1657" s="21">
        <v>0</v>
      </c>
      <c r="H1657" s="20">
        <v>85.569000000000003</v>
      </c>
      <c r="M1657" s="20"/>
    </row>
    <row r="1658" spans="1:13" ht="15" customHeight="1">
      <c r="A1658" s="125"/>
      <c r="B1658" s="33">
        <v>123.06</v>
      </c>
      <c r="C1658" s="33">
        <v>142.648</v>
      </c>
      <c r="D1658" s="21"/>
      <c r="F1658" s="128" t="s">
        <v>175</v>
      </c>
      <c r="G1658" s="21">
        <v>0</v>
      </c>
      <c r="H1658" s="20">
        <v>85.374000000000009</v>
      </c>
      <c r="M1658" s="20"/>
    </row>
    <row r="1659" spans="1:13" ht="15" customHeight="1">
      <c r="A1659" s="125"/>
      <c r="B1659" s="33">
        <v>149.1</v>
      </c>
      <c r="C1659" s="33">
        <v>142.74799999999999</v>
      </c>
      <c r="D1659" s="21"/>
      <c r="F1659" s="128" t="s">
        <v>175</v>
      </c>
      <c r="G1659" s="21">
        <v>3.56</v>
      </c>
      <c r="H1659" s="20">
        <v>85.35</v>
      </c>
      <c r="M1659" s="20"/>
    </row>
    <row r="1660" spans="1:13" ht="15" customHeight="1">
      <c r="A1660" s="125"/>
      <c r="B1660" s="33">
        <v>174.84</v>
      </c>
      <c r="C1660" s="33">
        <v>142.678</v>
      </c>
      <c r="D1660" s="21"/>
      <c r="F1660" s="128" t="s">
        <v>175</v>
      </c>
      <c r="G1660" s="21">
        <v>7.93</v>
      </c>
      <c r="H1660" s="20">
        <v>83.359000000000009</v>
      </c>
      <c r="M1660" s="20"/>
    </row>
    <row r="1661" spans="1:13" ht="15" customHeight="1">
      <c r="A1661" s="125"/>
      <c r="B1661" s="33">
        <v>190.61</v>
      </c>
      <c r="C1661" s="33">
        <v>142.738</v>
      </c>
      <c r="D1661" s="21"/>
      <c r="F1661" s="128" t="s">
        <v>175</v>
      </c>
      <c r="G1661" s="21">
        <v>12.86</v>
      </c>
      <c r="H1661" s="20">
        <v>83.879000000000005</v>
      </c>
      <c r="M1661" s="20"/>
    </row>
    <row r="1662" spans="1:13" ht="15" customHeight="1">
      <c r="A1662" s="125"/>
      <c r="B1662" s="33">
        <v>199.22</v>
      </c>
      <c r="C1662" s="33">
        <v>143.15799999999999</v>
      </c>
      <c r="D1662" s="21"/>
      <c r="F1662" s="128" t="s">
        <v>175</v>
      </c>
      <c r="G1662" s="21">
        <v>15.14</v>
      </c>
      <c r="H1662" s="20">
        <v>83.376000000000005</v>
      </c>
      <c r="M1662" s="20"/>
    </row>
    <row r="1663" spans="1:13" ht="15" customHeight="1">
      <c r="A1663" s="125"/>
      <c r="B1663" s="33">
        <v>211.81</v>
      </c>
      <c r="C1663" s="33">
        <v>143.41499999999999</v>
      </c>
      <c r="D1663" s="21"/>
      <c r="F1663" s="128" t="s">
        <v>175</v>
      </c>
      <c r="G1663" s="21">
        <v>20.79</v>
      </c>
      <c r="H1663" s="20">
        <v>79.519000000000005</v>
      </c>
      <c r="M1663" s="20"/>
    </row>
    <row r="1664" spans="1:13" ht="15" customHeight="1">
      <c r="A1664" s="125"/>
      <c r="B1664" s="33">
        <v>218.08</v>
      </c>
      <c r="C1664" s="33">
        <v>146.21799999999999</v>
      </c>
      <c r="D1664" s="21"/>
      <c r="F1664" s="128" t="s">
        <v>175</v>
      </c>
      <c r="G1664" s="21">
        <v>30.41</v>
      </c>
      <c r="H1664" s="20">
        <v>79.478999999999999</v>
      </c>
      <c r="M1664" s="20"/>
    </row>
    <row r="1665" spans="1:13" ht="15" customHeight="1">
      <c r="A1665" s="125"/>
      <c r="B1665" s="33">
        <v>230.23</v>
      </c>
      <c r="C1665" s="33">
        <v>145.99799999999999</v>
      </c>
      <c r="D1665" s="21"/>
      <c r="F1665" s="128" t="s">
        <v>175</v>
      </c>
      <c r="G1665" s="21">
        <v>31.76</v>
      </c>
      <c r="H1665" s="20">
        <v>78.859000000000009</v>
      </c>
      <c r="M1665" s="20"/>
    </row>
    <row r="1666" spans="1:13" ht="15" customHeight="1">
      <c r="A1666" s="125"/>
      <c r="B1666" s="33">
        <v>245.51</v>
      </c>
      <c r="C1666" s="33">
        <v>145.708</v>
      </c>
      <c r="D1666" s="21"/>
      <c r="F1666" s="128" t="s">
        <v>175</v>
      </c>
      <c r="G1666" s="21">
        <v>33</v>
      </c>
      <c r="H1666" s="20">
        <v>77.549000000000007</v>
      </c>
      <c r="M1666" s="20"/>
    </row>
    <row r="1667" spans="1:13" ht="15" customHeight="1">
      <c r="A1667" s="125"/>
      <c r="B1667" s="33">
        <v>259.26</v>
      </c>
      <c r="C1667" s="33">
        <v>145.65799999999999</v>
      </c>
      <c r="D1667" s="21"/>
      <c r="F1667" s="128" t="s">
        <v>175</v>
      </c>
      <c r="G1667" s="21">
        <v>38.119999999999997</v>
      </c>
      <c r="H1667" s="20">
        <v>77.519000000000005</v>
      </c>
      <c r="M1667" s="20"/>
    </row>
    <row r="1668" spans="1:13" ht="15" customHeight="1">
      <c r="A1668" s="125"/>
      <c r="B1668" s="33">
        <v>268.55</v>
      </c>
      <c r="C1668" s="33">
        <v>145.648</v>
      </c>
      <c r="D1668" s="21"/>
      <c r="F1668" s="128" t="s">
        <v>175</v>
      </c>
      <c r="G1668" s="21">
        <v>40.74</v>
      </c>
      <c r="H1668" s="20">
        <v>78.168999999999997</v>
      </c>
      <c r="M1668" s="20"/>
    </row>
    <row r="1669" spans="1:13" ht="15" customHeight="1">
      <c r="A1669" s="125"/>
      <c r="B1669" s="33">
        <v>273.06</v>
      </c>
      <c r="C1669" s="33">
        <v>145.648</v>
      </c>
      <c r="D1669" s="21"/>
      <c r="F1669" s="128" t="s">
        <v>175</v>
      </c>
      <c r="G1669" s="21">
        <v>44.65</v>
      </c>
      <c r="H1669" s="20">
        <v>79.829000000000008</v>
      </c>
      <c r="M1669" s="20"/>
    </row>
    <row r="1670" spans="1:13" ht="15" customHeight="1">
      <c r="A1670" s="125"/>
      <c r="B1670" s="33">
        <v>283.26</v>
      </c>
      <c r="C1670" s="33">
        <v>145.768</v>
      </c>
      <c r="D1670" s="21"/>
      <c r="F1670" s="128" t="s">
        <v>175</v>
      </c>
      <c r="G1670" s="21">
        <v>50.94</v>
      </c>
      <c r="H1670" s="20">
        <v>80.429000000000002</v>
      </c>
      <c r="M1670" s="20"/>
    </row>
    <row r="1671" spans="1:13" ht="15" customHeight="1">
      <c r="A1671" s="125"/>
      <c r="B1671" s="33">
        <v>289.39</v>
      </c>
      <c r="C1671" s="33">
        <v>146.06799999999998</v>
      </c>
      <c r="D1671" s="21"/>
      <c r="F1671" s="128" t="s">
        <v>175</v>
      </c>
      <c r="G1671" s="21">
        <v>52.43</v>
      </c>
      <c r="H1671" s="20">
        <v>79.38900000000001</v>
      </c>
      <c r="M1671" s="20"/>
    </row>
    <row r="1672" spans="1:13" ht="15" customHeight="1">
      <c r="A1672" s="125"/>
      <c r="B1672" s="33">
        <v>301.08999999999997</v>
      </c>
      <c r="C1672" s="33">
        <v>146.08799999999999</v>
      </c>
      <c r="D1672" s="21"/>
      <c r="F1672" s="128" t="s">
        <v>175</v>
      </c>
      <c r="G1672" s="21">
        <v>77.709999999999994</v>
      </c>
      <c r="H1672" s="20">
        <v>79.338999999999999</v>
      </c>
      <c r="M1672" s="20"/>
    </row>
    <row r="1673" spans="1:13" ht="15" customHeight="1">
      <c r="A1673" s="125"/>
      <c r="B1673" s="33">
        <v>308.66000000000003</v>
      </c>
      <c r="C1673" s="33">
        <v>145.74799999999999</v>
      </c>
      <c r="D1673" s="21"/>
      <c r="F1673" s="128" t="s">
        <v>175</v>
      </c>
      <c r="G1673" s="21">
        <v>78.33</v>
      </c>
      <c r="H1673" s="20">
        <v>80.399000000000001</v>
      </c>
      <c r="M1673" s="20"/>
    </row>
    <row r="1674" spans="1:13" ht="15" customHeight="1">
      <c r="A1674" s="125"/>
      <c r="B1674" s="33">
        <v>311.52</v>
      </c>
      <c r="C1674" s="33">
        <v>145.40799999999999</v>
      </c>
      <c r="D1674" s="21"/>
      <c r="F1674" s="128" t="s">
        <v>175</v>
      </c>
      <c r="G1674" s="21">
        <v>79.239999999999995</v>
      </c>
      <c r="H1674" s="20">
        <v>80.489000000000004</v>
      </c>
      <c r="M1674" s="20"/>
    </row>
    <row r="1675" spans="1:13" ht="15" customHeight="1">
      <c r="A1675" s="125"/>
      <c r="B1675" s="33">
        <v>318.94</v>
      </c>
      <c r="C1675" s="33">
        <v>145.078</v>
      </c>
      <c r="D1675" s="21"/>
      <c r="F1675" s="128" t="s">
        <v>175</v>
      </c>
      <c r="G1675" s="21">
        <v>79.5</v>
      </c>
      <c r="H1675" s="20">
        <v>80.259</v>
      </c>
      <c r="M1675" s="20"/>
    </row>
    <row r="1676" spans="1:13" ht="15" customHeight="1">
      <c r="A1676" s="125"/>
      <c r="B1676" s="33">
        <v>321.94</v>
      </c>
      <c r="C1676" s="33">
        <v>144.078</v>
      </c>
      <c r="D1676" s="21"/>
      <c r="F1676" s="128" t="s">
        <v>175</v>
      </c>
      <c r="G1676" s="21">
        <v>106.75</v>
      </c>
      <c r="H1676" s="20">
        <v>80.239000000000004</v>
      </c>
      <c r="M1676" s="20"/>
    </row>
    <row r="1677" spans="1:13" ht="15" customHeight="1">
      <c r="A1677" s="125"/>
      <c r="B1677" s="33">
        <v>362.82</v>
      </c>
      <c r="C1677" s="33">
        <v>144.178</v>
      </c>
      <c r="D1677" s="21"/>
      <c r="F1677" s="128" t="s">
        <v>175</v>
      </c>
      <c r="G1677" s="21">
        <v>106.87</v>
      </c>
      <c r="H1677" s="20">
        <v>81.189000000000007</v>
      </c>
      <c r="M1677" s="20"/>
    </row>
    <row r="1678" spans="1:13" ht="15" customHeight="1">
      <c r="A1678" s="125"/>
      <c r="B1678" s="33">
        <v>365.82</v>
      </c>
      <c r="C1678" s="33">
        <v>144.77799999999999</v>
      </c>
      <c r="D1678" s="21"/>
      <c r="F1678" s="128" t="s">
        <v>175</v>
      </c>
      <c r="G1678" s="21">
        <v>107.17</v>
      </c>
      <c r="H1678" s="20">
        <v>81.189000000000007</v>
      </c>
      <c r="M1678" s="20"/>
    </row>
    <row r="1679" spans="1:13" ht="15" customHeight="1">
      <c r="A1679" s="125"/>
      <c r="B1679" s="33">
        <v>367.87</v>
      </c>
      <c r="C1679" s="33">
        <v>145.458</v>
      </c>
      <c r="D1679" s="21"/>
      <c r="F1679" s="128" t="s">
        <v>175</v>
      </c>
      <c r="G1679" s="21">
        <v>107.47</v>
      </c>
      <c r="H1679" s="20">
        <v>81.789000000000001</v>
      </c>
      <c r="M1679" s="20"/>
    </row>
    <row r="1680" spans="1:13" ht="15" customHeight="1">
      <c r="A1680" s="125"/>
      <c r="B1680" s="33">
        <v>368.67</v>
      </c>
      <c r="C1680" s="33">
        <v>145.68799999999999</v>
      </c>
      <c r="D1680" s="21"/>
      <c r="F1680" s="128" t="s">
        <v>175</v>
      </c>
      <c r="G1680" s="21">
        <v>112.47</v>
      </c>
      <c r="H1680" s="20">
        <v>81.816000000000003</v>
      </c>
      <c r="M1680" s="20"/>
    </row>
    <row r="1681" spans="1:13" ht="15" customHeight="1">
      <c r="A1681" s="125"/>
      <c r="B1681" s="33">
        <v>383.03</v>
      </c>
      <c r="C1681" s="33">
        <v>145.768</v>
      </c>
      <c r="D1681" s="21"/>
      <c r="F1681" s="128" t="s">
        <v>175</v>
      </c>
      <c r="G1681" s="21">
        <v>113.66</v>
      </c>
      <c r="H1681" s="20">
        <v>80.909000000000006</v>
      </c>
      <c r="M1681" s="20"/>
    </row>
    <row r="1682" spans="1:13" ht="15" customHeight="1">
      <c r="A1682" s="125"/>
      <c r="B1682" s="33">
        <v>395.64</v>
      </c>
      <c r="C1682" s="33">
        <v>146.268</v>
      </c>
      <c r="D1682" s="21"/>
      <c r="F1682" s="128" t="s">
        <v>175</v>
      </c>
      <c r="G1682" s="21">
        <v>118.85</v>
      </c>
      <c r="H1682" s="20">
        <v>80.778999999999996</v>
      </c>
      <c r="M1682" s="20"/>
    </row>
    <row r="1683" spans="1:13" ht="15" customHeight="1">
      <c r="A1683" s="125"/>
      <c r="B1683" s="33">
        <v>420.85</v>
      </c>
      <c r="C1683" s="33">
        <v>146.238</v>
      </c>
      <c r="F1683" s="128" t="s">
        <v>175</v>
      </c>
      <c r="G1683" s="21">
        <v>119</v>
      </c>
      <c r="H1683" s="20">
        <v>80.929000000000002</v>
      </c>
      <c r="M1683" s="20"/>
    </row>
    <row r="1684" spans="1:13" ht="15" customHeight="1">
      <c r="A1684" s="125"/>
      <c r="B1684" s="33">
        <v>455.55</v>
      </c>
      <c r="C1684" s="33">
        <v>145.78800000000001</v>
      </c>
      <c r="D1684" s="21"/>
      <c r="F1684" s="128" t="s">
        <v>175</v>
      </c>
      <c r="G1684" s="21">
        <v>119.68</v>
      </c>
      <c r="H1684" s="20">
        <v>80.929000000000002</v>
      </c>
      <c r="M1684" s="20"/>
    </row>
    <row r="1685" spans="1:13" ht="15" customHeight="1">
      <c r="A1685" s="125"/>
      <c r="B1685" s="33">
        <v>477.87</v>
      </c>
      <c r="C1685" s="33">
        <v>145.398</v>
      </c>
      <c r="D1685" s="21"/>
      <c r="F1685" s="128" t="s">
        <v>175</v>
      </c>
      <c r="G1685" s="21">
        <v>120.31</v>
      </c>
      <c r="H1685" s="20">
        <v>80.539000000000001</v>
      </c>
      <c r="M1685" s="20"/>
    </row>
    <row r="1686" spans="1:13" ht="15" customHeight="1">
      <c r="A1686" s="125"/>
      <c r="B1686" s="33">
        <v>483.46</v>
      </c>
      <c r="C1686" s="33">
        <v>144.78800000000001</v>
      </c>
      <c r="D1686" s="21"/>
      <c r="F1686" s="128" t="s">
        <v>175</v>
      </c>
      <c r="G1686" s="21">
        <v>120.91</v>
      </c>
      <c r="H1686" s="20">
        <v>80.539000000000001</v>
      </c>
      <c r="M1686" s="20"/>
    </row>
    <row r="1687" spans="1:13" ht="15" customHeight="1">
      <c r="A1687" s="125"/>
      <c r="B1687" s="33">
        <v>491.14</v>
      </c>
      <c r="C1687" s="33">
        <v>144.65799999999999</v>
      </c>
      <c r="D1687" s="21"/>
      <c r="F1687" s="128" t="s">
        <v>175</v>
      </c>
      <c r="G1687" s="21">
        <v>123.28</v>
      </c>
      <c r="H1687" s="20">
        <v>81.403000000000006</v>
      </c>
      <c r="M1687" s="20"/>
    </row>
    <row r="1688" spans="1:13" ht="15" customHeight="1">
      <c r="A1688" s="125"/>
      <c r="B1688" s="33">
        <v>493.85</v>
      </c>
      <c r="C1688" s="33">
        <v>145.548</v>
      </c>
      <c r="D1688" s="21"/>
      <c r="F1688" s="128" t="s">
        <v>175</v>
      </c>
      <c r="G1688" s="21">
        <v>161.5</v>
      </c>
      <c r="H1688" s="20">
        <v>81.439000000000007</v>
      </c>
      <c r="M1688" s="20"/>
    </row>
    <row r="1689" spans="1:13" ht="15" customHeight="1">
      <c r="A1689" s="125"/>
      <c r="B1689" s="33">
        <v>524.9</v>
      </c>
      <c r="C1689" s="33">
        <v>145.34799999999998</v>
      </c>
      <c r="D1689" s="21"/>
      <c r="F1689" s="128" t="s">
        <v>175</v>
      </c>
      <c r="G1689" s="21">
        <v>161.76</v>
      </c>
      <c r="H1689" s="20">
        <v>80.831000000000003</v>
      </c>
      <c r="M1689" s="20"/>
    </row>
    <row r="1690" spans="1:13" ht="15" customHeight="1">
      <c r="A1690" s="125"/>
      <c r="B1690" s="33">
        <v>528.65</v>
      </c>
      <c r="C1690" s="33">
        <v>145.358</v>
      </c>
      <c r="D1690" s="21"/>
      <c r="F1690" s="128" t="s">
        <v>175</v>
      </c>
      <c r="G1690" s="21">
        <v>162.36000000000001</v>
      </c>
      <c r="H1690" s="20">
        <v>80.829000000000008</v>
      </c>
      <c r="M1690" s="20"/>
    </row>
    <row r="1691" spans="1:13" ht="15" customHeight="1">
      <c r="A1691" s="125"/>
      <c r="B1691" s="33">
        <v>532.71</v>
      </c>
      <c r="C1691" s="33">
        <v>145.858</v>
      </c>
      <c r="D1691" s="21"/>
      <c r="F1691" s="128" t="s">
        <v>175</v>
      </c>
      <c r="G1691" s="21">
        <v>162.79</v>
      </c>
      <c r="H1691" s="20">
        <v>81.179000000000002</v>
      </c>
      <c r="M1691" s="20"/>
    </row>
    <row r="1692" spans="1:13" ht="15" customHeight="1">
      <c r="A1692" s="125"/>
      <c r="B1692" s="33">
        <v>536.69000000000005</v>
      </c>
      <c r="C1692" s="33">
        <v>147.49799999999999</v>
      </c>
      <c r="D1692" s="21"/>
      <c r="F1692" s="128" t="s">
        <v>175</v>
      </c>
      <c r="G1692" s="21">
        <v>163.79</v>
      </c>
      <c r="H1692" s="20">
        <v>81.179000000000002</v>
      </c>
      <c r="M1692" s="20"/>
    </row>
    <row r="1693" spans="1:13" ht="15" customHeight="1">
      <c r="A1693" s="125"/>
      <c r="B1693" s="33">
        <v>548.08000000000004</v>
      </c>
      <c r="C1693" s="33">
        <v>147.518</v>
      </c>
      <c r="D1693" s="21"/>
      <c r="F1693" s="128" t="s">
        <v>175</v>
      </c>
      <c r="G1693" s="21">
        <v>225.48</v>
      </c>
      <c r="H1693" s="20">
        <v>81.119</v>
      </c>
      <c r="M1693" s="20"/>
    </row>
    <row r="1694" spans="1:13" ht="15" customHeight="1">
      <c r="A1694" s="125"/>
      <c r="B1694" s="33">
        <v>553.97</v>
      </c>
      <c r="C1694" s="33">
        <v>149.75800000000001</v>
      </c>
      <c r="D1694" s="21"/>
      <c r="F1694" s="128" t="s">
        <v>175</v>
      </c>
      <c r="G1694" s="21">
        <v>226.04</v>
      </c>
      <c r="H1694" s="20">
        <v>81.778999999999996</v>
      </c>
      <c r="M1694" s="20"/>
    </row>
    <row r="1695" spans="1:13" ht="15" customHeight="1">
      <c r="A1695" s="125"/>
      <c r="B1695" s="33">
        <v>562.94000000000005</v>
      </c>
      <c r="C1695" s="33">
        <v>150.12799999999999</v>
      </c>
      <c r="D1695" s="21"/>
      <c r="F1695" s="128" t="s">
        <v>175</v>
      </c>
      <c r="G1695" s="21">
        <v>229.17</v>
      </c>
      <c r="H1695" s="20">
        <v>81.769000000000005</v>
      </c>
      <c r="M1695" s="20"/>
    </row>
    <row r="1696" spans="1:13" ht="15" customHeight="1">
      <c r="A1696" s="125"/>
      <c r="B1696" s="33">
        <v>568.66</v>
      </c>
      <c r="C1696" s="33">
        <v>154.49799999999999</v>
      </c>
      <c r="D1696" s="21"/>
      <c r="F1696" s="128" t="s">
        <v>175</v>
      </c>
      <c r="G1696" s="21">
        <v>231.71</v>
      </c>
      <c r="H1696" s="20">
        <v>78.588999999999999</v>
      </c>
      <c r="M1696" s="20"/>
    </row>
    <row r="1697" spans="1:13" ht="15" customHeight="1">
      <c r="A1697" s="125"/>
      <c r="B1697" s="33">
        <v>576.86</v>
      </c>
      <c r="C1697" s="33">
        <v>154.41800000000001</v>
      </c>
      <c r="D1697" s="21"/>
      <c r="F1697" s="128" t="s">
        <v>175</v>
      </c>
      <c r="G1697" s="21">
        <v>233.21</v>
      </c>
      <c r="H1697" s="20">
        <v>78.588999999999999</v>
      </c>
      <c r="M1697" s="20"/>
    </row>
    <row r="1698" spans="1:13" ht="15" customHeight="1">
      <c r="A1698" s="125"/>
      <c r="B1698" s="33">
        <v>577.98</v>
      </c>
      <c r="C1698" s="33">
        <v>153.768</v>
      </c>
      <c r="D1698" s="21"/>
      <c r="F1698" s="128" t="s">
        <v>175</v>
      </c>
      <c r="G1698" s="21">
        <v>233.37</v>
      </c>
      <c r="H1698" s="20">
        <v>79.049000000000007</v>
      </c>
      <c r="M1698" s="20"/>
    </row>
    <row r="1699" spans="1:13" ht="15" customHeight="1">
      <c r="A1699" s="125"/>
      <c r="B1699" s="33">
        <v>579.48</v>
      </c>
      <c r="C1699" s="33">
        <v>153.46799999999999</v>
      </c>
      <c r="D1699" s="21"/>
      <c r="F1699" s="128" t="s">
        <v>175</v>
      </c>
      <c r="G1699" s="21">
        <v>235.37</v>
      </c>
      <c r="H1699" s="20">
        <v>79.049000000000007</v>
      </c>
      <c r="M1699" s="20"/>
    </row>
    <row r="1700" spans="1:13" ht="15" customHeight="1">
      <c r="A1700" s="125"/>
      <c r="B1700" s="33">
        <v>580.91</v>
      </c>
      <c r="C1700" s="33">
        <v>153.488</v>
      </c>
      <c r="D1700" s="21"/>
      <c r="F1700" s="128" t="s">
        <v>175</v>
      </c>
      <c r="G1700" s="21">
        <v>236.18</v>
      </c>
      <c r="H1700" s="20">
        <v>78.659000000000006</v>
      </c>
      <c r="M1700" s="20"/>
    </row>
    <row r="1701" spans="1:13" ht="15" customHeight="1">
      <c r="A1701" s="125"/>
      <c r="B1701" s="33">
        <v>581.80999999999995</v>
      </c>
      <c r="C1701" s="33">
        <v>154.58799999999999</v>
      </c>
      <c r="D1701" s="21"/>
      <c r="F1701" s="128" t="s">
        <v>175</v>
      </c>
      <c r="G1701" s="21">
        <v>239.21</v>
      </c>
      <c r="H1701" s="20">
        <v>78.509</v>
      </c>
      <c r="M1701" s="20"/>
    </row>
    <row r="1702" spans="1:13" ht="15" customHeight="1">
      <c r="A1702" s="125"/>
      <c r="B1702" s="33">
        <v>586.82000000000005</v>
      </c>
      <c r="C1702" s="33">
        <v>154.26900000000001</v>
      </c>
      <c r="D1702" s="21"/>
      <c r="F1702" s="128" t="s">
        <v>175</v>
      </c>
      <c r="G1702" s="21">
        <v>241.37</v>
      </c>
      <c r="H1702" s="20">
        <v>79.789000000000001</v>
      </c>
      <c r="M1702" s="20"/>
    </row>
    <row r="1703" spans="1:13" ht="15" customHeight="1">
      <c r="A1703" s="125"/>
      <c r="B1703" s="33">
        <v>587.77</v>
      </c>
      <c r="C1703" s="33">
        <v>153.37899999999999</v>
      </c>
      <c r="D1703" s="21"/>
      <c r="F1703" s="128" t="s">
        <v>175</v>
      </c>
      <c r="G1703" s="21">
        <v>241.97</v>
      </c>
      <c r="H1703" s="20">
        <v>79.789000000000001</v>
      </c>
      <c r="M1703" s="20"/>
    </row>
    <row r="1704" spans="1:13" ht="15" customHeight="1">
      <c r="A1704" s="125"/>
      <c r="B1704" s="33">
        <v>590.33000000000004</v>
      </c>
      <c r="C1704" s="33">
        <v>153.43899999999999</v>
      </c>
      <c r="D1704" s="21"/>
      <c r="F1704" s="128" t="s">
        <v>175</v>
      </c>
      <c r="G1704" s="21">
        <v>244.43</v>
      </c>
      <c r="H1704" s="20">
        <v>78.109000000000009</v>
      </c>
      <c r="M1704" s="20"/>
    </row>
    <row r="1705" spans="1:13" ht="15" customHeight="1">
      <c r="A1705" s="125"/>
      <c r="B1705" s="33">
        <v>594.47</v>
      </c>
      <c r="C1705" s="33">
        <v>154.489</v>
      </c>
      <c r="D1705" s="21"/>
      <c r="F1705" s="128" t="s">
        <v>175</v>
      </c>
      <c r="G1705" s="21">
        <v>296.83</v>
      </c>
      <c r="H1705" s="20">
        <v>78.049000000000007</v>
      </c>
      <c r="M1705" s="20"/>
    </row>
    <row r="1706" spans="1:13" ht="15" customHeight="1">
      <c r="A1706" s="125"/>
      <c r="B1706" s="33">
        <v>594.89</v>
      </c>
      <c r="C1706" s="33">
        <v>154.31899999999999</v>
      </c>
      <c r="D1706" s="21"/>
      <c r="F1706" s="128" t="s">
        <v>175</v>
      </c>
      <c r="G1706" s="21">
        <v>297.33</v>
      </c>
      <c r="H1706" s="20">
        <v>78.448999999999998</v>
      </c>
      <c r="M1706" s="20"/>
    </row>
    <row r="1707" spans="1:13" ht="15" customHeight="1">
      <c r="A1707" s="125"/>
      <c r="B1707" s="33">
        <v>674.67</v>
      </c>
      <c r="C1707" s="33">
        <v>154.38900000000001</v>
      </c>
      <c r="D1707" s="21"/>
      <c r="F1707" s="128" t="s">
        <v>175</v>
      </c>
      <c r="G1707" s="21">
        <v>298.05</v>
      </c>
      <c r="H1707" s="20">
        <v>78.448999999999998</v>
      </c>
    </row>
    <row r="1708" spans="1:13" ht="15" customHeight="1">
      <c r="A1708" s="125"/>
      <c r="B1708" s="33">
        <v>712.67</v>
      </c>
      <c r="C1708" s="33">
        <v>154.459</v>
      </c>
      <c r="D1708" s="21"/>
      <c r="F1708" s="128" t="s">
        <v>175</v>
      </c>
      <c r="G1708" s="21">
        <v>327.60000000000002</v>
      </c>
      <c r="H1708" s="20">
        <v>77.808999999999997</v>
      </c>
    </row>
    <row r="1709" spans="1:13" ht="15" customHeight="1">
      <c r="A1709" s="125"/>
      <c r="B1709" s="33">
        <v>714.16</v>
      </c>
      <c r="C1709" s="33">
        <v>154.07900000000001</v>
      </c>
      <c r="D1709" s="21"/>
      <c r="F1709" s="128" t="s">
        <v>175</v>
      </c>
      <c r="G1709" s="21">
        <v>328.43</v>
      </c>
      <c r="H1709" s="20">
        <v>78.299000000000007</v>
      </c>
    </row>
    <row r="1710" spans="1:13" ht="15" customHeight="1">
      <c r="A1710" s="125"/>
      <c r="B1710" s="33">
        <v>715.34</v>
      </c>
      <c r="C1710" s="33">
        <v>154.00900000000001</v>
      </c>
      <c r="D1710" s="21"/>
      <c r="F1710" s="128" t="s">
        <v>175</v>
      </c>
      <c r="G1710" s="21">
        <v>329.81</v>
      </c>
      <c r="H1710" s="20">
        <v>78.259</v>
      </c>
    </row>
    <row r="1711" spans="1:13" ht="15" customHeight="1">
      <c r="A1711" s="125"/>
      <c r="B1711" s="33">
        <v>715.72</v>
      </c>
      <c r="C1711" s="33">
        <v>154.589</v>
      </c>
      <c r="D1711" s="21"/>
      <c r="F1711" s="128" t="s">
        <v>175</v>
      </c>
      <c r="G1711" s="21">
        <v>331.76</v>
      </c>
      <c r="H1711" s="20">
        <v>76.969000000000008</v>
      </c>
    </row>
    <row r="1712" spans="1:13" ht="15" customHeight="1">
      <c r="A1712" s="125"/>
      <c r="B1712" s="33">
        <v>716.37</v>
      </c>
      <c r="C1712" s="33">
        <v>154.589</v>
      </c>
      <c r="D1712" s="21"/>
      <c r="F1712" s="128" t="s">
        <v>175</v>
      </c>
      <c r="G1712" s="21">
        <v>334.11</v>
      </c>
      <c r="H1712" s="20">
        <v>76.929000000000002</v>
      </c>
    </row>
    <row r="1713" spans="1:13" ht="15" customHeight="1">
      <c r="A1713" s="125"/>
      <c r="B1713" s="33">
        <v>716.62</v>
      </c>
      <c r="C1713" s="33">
        <v>154.28899999999999</v>
      </c>
      <c r="D1713" s="21"/>
      <c r="F1713" s="128" t="s">
        <v>175</v>
      </c>
      <c r="G1713" s="21">
        <v>336.03</v>
      </c>
      <c r="H1713" s="20">
        <v>77.219000000000008</v>
      </c>
    </row>
    <row r="1714" spans="1:13" ht="15" customHeight="1">
      <c r="A1714" s="125"/>
      <c r="B1714" s="33">
        <v>735.66</v>
      </c>
      <c r="C1714" s="33">
        <v>154.309</v>
      </c>
      <c r="D1714" s="21"/>
      <c r="F1714" s="128" t="s">
        <v>175</v>
      </c>
      <c r="G1714" s="21">
        <v>360.72</v>
      </c>
      <c r="H1714" s="20">
        <v>77.009</v>
      </c>
    </row>
    <row r="1715" spans="1:13" ht="15" customHeight="1">
      <c r="A1715" s="125"/>
      <c r="B1715" s="33">
        <v>737.13</v>
      </c>
      <c r="C1715" s="33">
        <v>153.13900000000001</v>
      </c>
      <c r="D1715" s="21"/>
      <c r="F1715" s="128" t="s">
        <v>175</v>
      </c>
      <c r="G1715" s="21">
        <v>361.72</v>
      </c>
      <c r="H1715" s="20">
        <v>76.409000000000006</v>
      </c>
    </row>
    <row r="1716" spans="1:13" ht="15" customHeight="1">
      <c r="A1716" s="125"/>
      <c r="B1716" s="33">
        <v>738.62</v>
      </c>
      <c r="C1716" s="33">
        <v>153.07900000000001</v>
      </c>
      <c r="D1716" s="21"/>
      <c r="F1716" s="128" t="s">
        <v>175</v>
      </c>
      <c r="G1716" s="21">
        <v>380.69</v>
      </c>
      <c r="H1716" s="20">
        <v>76.119</v>
      </c>
    </row>
    <row r="1717" spans="1:13" ht="15" customHeight="1">
      <c r="A1717" s="125"/>
      <c r="B1717" s="33">
        <v>739.85</v>
      </c>
      <c r="C1717" s="33">
        <v>153.88900000000001</v>
      </c>
      <c r="D1717" s="21"/>
      <c r="F1717" s="128" t="s">
        <v>175</v>
      </c>
      <c r="G1717" s="21">
        <v>382.21</v>
      </c>
      <c r="H1717" s="20">
        <v>75.689000000000007</v>
      </c>
    </row>
    <row r="1718" spans="1:13" ht="15" customHeight="1">
      <c r="A1718" s="125"/>
      <c r="B1718" s="33">
        <v>743.33</v>
      </c>
      <c r="C1718" s="33">
        <v>153.91899999999998</v>
      </c>
      <c r="D1718" s="21"/>
      <c r="F1718" s="128" t="s">
        <v>175</v>
      </c>
      <c r="G1718" s="21">
        <v>383.21</v>
      </c>
      <c r="H1718" s="20">
        <v>75.689000000000007</v>
      </c>
    </row>
    <row r="1719" spans="1:13" ht="15" customHeight="1">
      <c r="A1719" s="125"/>
      <c r="B1719" s="33">
        <v>743.51</v>
      </c>
      <c r="C1719" s="33">
        <v>153.43899999999999</v>
      </c>
      <c r="D1719" s="21"/>
      <c r="F1719" s="128" t="s">
        <v>175</v>
      </c>
      <c r="G1719" s="21">
        <v>386.35</v>
      </c>
      <c r="H1719" s="20">
        <v>76.159000000000006</v>
      </c>
    </row>
    <row r="1720" spans="1:13" ht="15" customHeight="1">
      <c r="A1720" s="125"/>
      <c r="B1720" s="33">
        <v>744.31</v>
      </c>
      <c r="C1720" s="33">
        <v>153.43899999999999</v>
      </c>
      <c r="D1720" s="21"/>
      <c r="F1720" s="128" t="s">
        <v>175</v>
      </c>
      <c r="G1720" s="21">
        <v>402.14</v>
      </c>
      <c r="H1720" s="20">
        <v>76.668999999999997</v>
      </c>
    </row>
    <row r="1721" spans="1:13" ht="15" customHeight="1">
      <c r="A1721" s="125"/>
      <c r="B1721" s="33">
        <v>744.41</v>
      </c>
      <c r="C1721" s="33">
        <v>153.589</v>
      </c>
      <c r="D1721" s="21"/>
      <c r="F1721" s="128" t="s">
        <v>175</v>
      </c>
      <c r="G1721" s="21">
        <v>406.18</v>
      </c>
      <c r="H1721" s="20">
        <v>76.539000000000001</v>
      </c>
    </row>
    <row r="1722" spans="1:13" ht="15" customHeight="1">
      <c r="A1722" s="125"/>
      <c r="B1722" s="33">
        <v>744.81</v>
      </c>
      <c r="C1722" s="33">
        <v>153.589</v>
      </c>
      <c r="D1722" s="21"/>
      <c r="F1722" s="128" t="s">
        <v>175</v>
      </c>
      <c r="G1722" s="21">
        <v>409.5</v>
      </c>
      <c r="H1722" s="20">
        <v>76.113</v>
      </c>
    </row>
    <row r="1723" spans="1:13" ht="15" customHeight="1">
      <c r="A1723" s="125"/>
      <c r="B1723" s="33">
        <v>744.91</v>
      </c>
      <c r="C1723" s="33">
        <v>153.72899999999998</v>
      </c>
      <c r="D1723" s="21"/>
      <c r="F1723" s="128" t="s">
        <v>175</v>
      </c>
      <c r="G1723" s="21">
        <v>417</v>
      </c>
      <c r="H1723" s="20">
        <v>75.805000000000007</v>
      </c>
    </row>
    <row r="1724" spans="1:13" ht="15" customHeight="1">
      <c r="A1724" s="125"/>
      <c r="B1724" s="33">
        <v>814.72</v>
      </c>
      <c r="C1724" s="33">
        <v>153.71799999999999</v>
      </c>
      <c r="D1724" s="21"/>
      <c r="F1724" s="128" t="s">
        <v>175</v>
      </c>
      <c r="G1724" s="21">
        <v>417.6</v>
      </c>
      <c r="H1724" s="20">
        <v>75.519000000000005</v>
      </c>
    </row>
    <row r="1725" spans="1:13" ht="15" customHeight="1">
      <c r="A1725" s="125"/>
      <c r="B1725" s="33">
        <v>815.48</v>
      </c>
      <c r="C1725" s="33">
        <v>153.33799999999999</v>
      </c>
      <c r="D1725" s="21"/>
      <c r="F1725" s="128" t="s">
        <v>175</v>
      </c>
      <c r="G1725" s="21">
        <v>423.87</v>
      </c>
      <c r="H1725" s="20">
        <v>75.528999999999996</v>
      </c>
    </row>
    <row r="1726" spans="1:13" ht="15" customHeight="1">
      <c r="A1726" s="125"/>
      <c r="B1726" s="33">
        <v>815.78</v>
      </c>
      <c r="C1726" s="33">
        <v>153.40799999999999</v>
      </c>
      <c r="D1726" s="21"/>
      <c r="F1726" s="128" t="s">
        <v>175</v>
      </c>
      <c r="G1726" s="21">
        <v>425.54</v>
      </c>
      <c r="H1726" s="20">
        <v>75.998999999999995</v>
      </c>
    </row>
    <row r="1727" spans="1:13" ht="15" customHeight="1">
      <c r="A1727" s="125"/>
      <c r="B1727" s="33">
        <v>816.2</v>
      </c>
      <c r="C1727" s="33">
        <v>154.52799999999999</v>
      </c>
      <c r="D1727" s="21"/>
      <c r="F1727" s="128" t="s">
        <v>175</v>
      </c>
      <c r="G1727" s="21">
        <v>429.43</v>
      </c>
      <c r="H1727" s="20">
        <v>76.319000000000003</v>
      </c>
    </row>
    <row r="1728" spans="1:13" ht="15" customHeight="1">
      <c r="A1728" s="125"/>
      <c r="B1728" s="33">
        <v>841.14</v>
      </c>
      <c r="C1728" s="33">
        <v>178.93899999999999</v>
      </c>
      <c r="F1728" s="128" t="s">
        <v>175</v>
      </c>
      <c r="G1728" s="21">
        <v>440.7</v>
      </c>
      <c r="H1728" s="20">
        <v>76.349000000000004</v>
      </c>
      <c r="M1728" s="20"/>
    </row>
    <row r="1729" spans="1:8" ht="15" customHeight="1">
      <c r="A1729" s="125"/>
      <c r="B1729" s="33">
        <v>842.04</v>
      </c>
      <c r="C1729" s="33">
        <v>179.38900000000001</v>
      </c>
      <c r="D1729" s="21"/>
      <c r="F1729" s="128" t="s">
        <v>175</v>
      </c>
      <c r="G1729" s="21">
        <v>442.83</v>
      </c>
      <c r="H1729" s="20">
        <v>76.009</v>
      </c>
    </row>
    <row r="1730" spans="1:8" ht="15" customHeight="1">
      <c r="A1730" s="125"/>
      <c r="B1730" s="33">
        <v>842.04</v>
      </c>
      <c r="C1730" s="35">
        <v>179.59299999999999</v>
      </c>
      <c r="D1730" s="21"/>
      <c r="F1730" s="128" t="s">
        <v>175</v>
      </c>
      <c r="G1730" s="21">
        <v>447.02</v>
      </c>
      <c r="H1730" s="20">
        <v>75.954999999999998</v>
      </c>
    </row>
    <row r="1731" spans="1:8" ht="15" customHeight="1">
      <c r="A1731" s="125"/>
      <c r="B1731" s="33">
        <v>842.04</v>
      </c>
      <c r="C1731" s="33">
        <v>179.38900000000001</v>
      </c>
      <c r="D1731" s="21"/>
      <c r="F1731" s="128" t="s">
        <v>175</v>
      </c>
      <c r="G1731" s="21">
        <v>459.5</v>
      </c>
      <c r="H1731" s="20">
        <v>76.149000000000001</v>
      </c>
    </row>
    <row r="1732" spans="1:8" ht="15" customHeight="1">
      <c r="A1732" s="125"/>
      <c r="B1732" s="33">
        <v>843.54</v>
      </c>
      <c r="C1732" s="33">
        <v>178.53899999999999</v>
      </c>
      <c r="D1732" s="21"/>
      <c r="F1732" s="128" t="s">
        <v>175</v>
      </c>
      <c r="G1732" s="21">
        <v>468.99</v>
      </c>
      <c r="H1732" s="20">
        <v>76.474000000000004</v>
      </c>
    </row>
    <row r="1733" spans="1:8" ht="15" customHeight="1">
      <c r="A1733" s="125"/>
      <c r="B1733" s="33">
        <v>854.54</v>
      </c>
      <c r="C1733" s="33">
        <v>178.53899999999999</v>
      </c>
      <c r="D1733" s="21"/>
      <c r="F1733" s="128" t="s">
        <v>175</v>
      </c>
      <c r="G1733" s="21">
        <v>473.91</v>
      </c>
      <c r="H1733" s="20">
        <v>76.189000000000007</v>
      </c>
    </row>
    <row r="1734" spans="1:8" ht="15" customHeight="1">
      <c r="A1734" s="125"/>
      <c r="B1734" s="33"/>
      <c r="C1734" s="33"/>
      <c r="D1734" s="21"/>
      <c r="F1734" s="128" t="s">
        <v>175</v>
      </c>
      <c r="G1734" s="21">
        <v>488.04</v>
      </c>
      <c r="H1734" s="20">
        <v>76.019000000000005</v>
      </c>
    </row>
    <row r="1735" spans="1:8" ht="15" customHeight="1">
      <c r="A1735" s="125"/>
      <c r="B1735" s="33"/>
      <c r="C1735" s="33"/>
      <c r="D1735" s="21"/>
      <c r="F1735" s="128" t="s">
        <v>175</v>
      </c>
      <c r="G1735" s="21">
        <v>494.62</v>
      </c>
      <c r="H1735" s="20">
        <v>76.579000000000008</v>
      </c>
    </row>
    <row r="1736" spans="1:8" ht="15" customHeight="1">
      <c r="A1736" s="125"/>
      <c r="B1736" s="33"/>
      <c r="C1736" s="33"/>
      <c r="D1736" s="21"/>
      <c r="F1736" s="128" t="s">
        <v>175</v>
      </c>
      <c r="G1736" s="21">
        <v>499.13</v>
      </c>
      <c r="H1736" s="20">
        <v>76.409000000000006</v>
      </c>
    </row>
    <row r="1737" spans="1:8" ht="15" customHeight="1">
      <c r="A1737" s="125"/>
      <c r="B1737" s="33"/>
      <c r="C1737" s="33"/>
      <c r="D1737" s="21"/>
      <c r="F1737" s="128" t="s">
        <v>175</v>
      </c>
      <c r="G1737" s="21">
        <v>506.06</v>
      </c>
      <c r="H1737" s="20">
        <v>75.859000000000009</v>
      </c>
    </row>
    <row r="1738" spans="1:8" ht="15" customHeight="1">
      <c r="A1738" s="125"/>
      <c r="B1738" s="33"/>
      <c r="C1738" s="33"/>
      <c r="D1738" s="21"/>
      <c r="F1738" s="128" t="s">
        <v>175</v>
      </c>
      <c r="G1738" s="21">
        <v>516.28</v>
      </c>
      <c r="H1738" s="20">
        <v>75.679000000000002</v>
      </c>
    </row>
    <row r="1739" spans="1:8" ht="15" customHeight="1">
      <c r="A1739" s="125"/>
      <c r="B1739" s="33"/>
      <c r="C1739" s="33"/>
      <c r="D1739" s="21"/>
      <c r="F1739" s="128" t="s">
        <v>175</v>
      </c>
      <c r="G1739" s="21">
        <v>538.08000000000004</v>
      </c>
      <c r="H1739" s="20">
        <v>75.579000000000008</v>
      </c>
    </row>
    <row r="1740" spans="1:8" ht="15" customHeight="1">
      <c r="A1740" s="125"/>
      <c r="B1740" s="33"/>
      <c r="C1740" s="33"/>
      <c r="D1740" s="21"/>
      <c r="F1740" s="128" t="s">
        <v>175</v>
      </c>
      <c r="G1740" s="21">
        <v>551.54999999999995</v>
      </c>
      <c r="H1740" s="20">
        <v>74.728999999999999</v>
      </c>
    </row>
    <row r="1741" spans="1:8" ht="15" customHeight="1">
      <c r="A1741" s="125"/>
      <c r="B1741" s="33"/>
      <c r="C1741" s="33"/>
      <c r="D1741" s="21"/>
      <c r="F1741" s="128" t="s">
        <v>175</v>
      </c>
      <c r="G1741" s="21">
        <v>554.34</v>
      </c>
      <c r="H1741" s="20">
        <v>74.689000000000007</v>
      </c>
    </row>
    <row r="1742" spans="1:8" ht="15" customHeight="1">
      <c r="A1742" s="125"/>
      <c r="B1742" s="33"/>
      <c r="C1742" s="33"/>
      <c r="D1742" s="21"/>
      <c r="F1742" s="128" t="s">
        <v>175</v>
      </c>
      <c r="G1742" s="21">
        <v>565.28</v>
      </c>
      <c r="H1742" s="20">
        <v>74.13900000000001</v>
      </c>
    </row>
    <row r="1743" spans="1:8" ht="15" customHeight="1">
      <c r="A1743" s="125"/>
      <c r="B1743" s="33"/>
      <c r="C1743" s="33"/>
      <c r="D1743" s="21"/>
      <c r="F1743" s="128" t="s">
        <v>175</v>
      </c>
      <c r="G1743" s="21">
        <v>569.19000000000005</v>
      </c>
      <c r="H1743" s="20">
        <v>73.819000000000003</v>
      </c>
    </row>
    <row r="1744" spans="1:8" ht="15" customHeight="1">
      <c r="A1744" s="125"/>
      <c r="B1744" s="33"/>
      <c r="C1744" s="33"/>
      <c r="D1744" s="21"/>
      <c r="F1744" s="128" t="s">
        <v>175</v>
      </c>
      <c r="G1744" s="21">
        <v>572.66</v>
      </c>
      <c r="H1744" s="20">
        <v>74.159000000000006</v>
      </c>
    </row>
    <row r="1745" spans="1:8" ht="15" customHeight="1">
      <c r="A1745" s="125"/>
      <c r="B1745" s="33"/>
      <c r="C1745" s="33"/>
      <c r="D1745" s="21"/>
      <c r="F1745" s="128" t="s">
        <v>175</v>
      </c>
      <c r="G1745" s="21">
        <v>576.19000000000005</v>
      </c>
      <c r="H1745" s="20">
        <v>74.88900000000001</v>
      </c>
    </row>
    <row r="1746" spans="1:8" ht="15" customHeight="1">
      <c r="A1746" s="125"/>
      <c r="B1746" s="33"/>
      <c r="C1746" s="33"/>
      <c r="D1746" s="21"/>
      <c r="F1746" s="128" t="s">
        <v>175</v>
      </c>
      <c r="G1746" s="21">
        <v>581.57000000000005</v>
      </c>
      <c r="H1746" s="20">
        <v>75.012</v>
      </c>
    </row>
    <row r="1747" spans="1:8" ht="15" customHeight="1">
      <c r="A1747" s="125"/>
      <c r="B1747" s="33"/>
      <c r="C1747" s="33"/>
      <c r="D1747" s="21"/>
      <c r="F1747" s="128" t="s">
        <v>175</v>
      </c>
      <c r="G1747" s="21">
        <v>583.96</v>
      </c>
      <c r="H1747" s="20">
        <v>72.799000000000007</v>
      </c>
    </row>
    <row r="1748" spans="1:8" ht="15" customHeight="1">
      <c r="A1748" s="125"/>
      <c r="B1748" s="33"/>
      <c r="C1748" s="33"/>
      <c r="D1748" s="21"/>
      <c r="F1748" s="128" t="s">
        <v>175</v>
      </c>
      <c r="G1748" s="21">
        <v>588.96</v>
      </c>
      <c r="H1748" s="20">
        <v>74.299000000000007</v>
      </c>
    </row>
    <row r="1749" spans="1:8" ht="15" customHeight="1">
      <c r="A1749" s="125"/>
      <c r="B1749" s="33"/>
      <c r="C1749" s="33"/>
      <c r="D1749" s="21"/>
      <c r="F1749" s="128" t="s">
        <v>175</v>
      </c>
      <c r="G1749" s="21">
        <v>637.26</v>
      </c>
      <c r="H1749" s="20">
        <v>73.998999999999995</v>
      </c>
    </row>
    <row r="1750" spans="1:8" ht="15" customHeight="1">
      <c r="A1750" s="125"/>
      <c r="B1750" s="33"/>
      <c r="C1750" s="33"/>
      <c r="D1750" s="21"/>
      <c r="F1750" s="128" t="s">
        <v>175</v>
      </c>
      <c r="G1750" s="21">
        <v>641.26</v>
      </c>
      <c r="H1750" s="20">
        <v>74.498999999999995</v>
      </c>
    </row>
    <row r="1751" spans="1:8" ht="15" customHeight="1">
      <c r="A1751" s="125"/>
      <c r="B1751" s="33"/>
      <c r="C1751" s="33"/>
      <c r="D1751" s="21"/>
      <c r="F1751" s="128" t="s">
        <v>175</v>
      </c>
      <c r="G1751" s="21">
        <v>645.79</v>
      </c>
      <c r="H1751" s="20">
        <v>74.748999999999995</v>
      </c>
    </row>
    <row r="1752" spans="1:8" ht="15" customHeight="1">
      <c r="A1752" s="125"/>
      <c r="B1752" s="33"/>
      <c r="C1752" s="33"/>
      <c r="D1752" s="21"/>
      <c r="F1752" s="128" t="s">
        <v>175</v>
      </c>
      <c r="G1752" s="21">
        <v>647.9</v>
      </c>
      <c r="H1752" s="20">
        <v>75.058999999999997</v>
      </c>
    </row>
    <row r="1753" spans="1:8" ht="15" customHeight="1">
      <c r="A1753" s="125"/>
      <c r="B1753" s="33"/>
      <c r="C1753" s="33"/>
      <c r="D1753" s="21"/>
      <c r="F1753" s="128" t="s">
        <v>175</v>
      </c>
      <c r="G1753" s="21">
        <v>656.58</v>
      </c>
      <c r="H1753" s="20">
        <v>74.778999999999996</v>
      </c>
    </row>
    <row r="1754" spans="1:8" ht="15" customHeight="1">
      <c r="A1754" s="125"/>
      <c r="B1754" s="33"/>
      <c r="C1754" s="33"/>
      <c r="D1754" s="21"/>
      <c r="F1754" s="128" t="s">
        <v>175</v>
      </c>
      <c r="G1754" s="21">
        <v>657.49</v>
      </c>
      <c r="H1754" s="20">
        <v>75.525000000000006</v>
      </c>
    </row>
    <row r="1755" spans="1:8" ht="15" customHeight="1">
      <c r="A1755" s="125"/>
      <c r="B1755" s="33"/>
      <c r="C1755" s="33"/>
      <c r="D1755" s="21"/>
      <c r="F1755" s="128" t="s">
        <v>175</v>
      </c>
      <c r="G1755" s="21">
        <v>671.43</v>
      </c>
      <c r="H1755" s="20">
        <v>73.969000000000008</v>
      </c>
    </row>
    <row r="1756" spans="1:8" ht="15" customHeight="1">
      <c r="A1756" s="125"/>
      <c r="B1756" s="33"/>
      <c r="C1756" s="33"/>
      <c r="D1756" s="21"/>
      <c r="F1756" s="128" t="s">
        <v>175</v>
      </c>
      <c r="G1756" s="21">
        <v>672.97</v>
      </c>
      <c r="H1756" s="20">
        <v>74.63900000000001</v>
      </c>
    </row>
    <row r="1757" spans="1:8" ht="15" customHeight="1">
      <c r="A1757" s="125"/>
      <c r="B1757" s="33"/>
      <c r="C1757" s="33"/>
      <c r="D1757" s="21"/>
      <c r="F1757" s="128" t="s">
        <v>175</v>
      </c>
      <c r="G1757" s="21">
        <v>673.67</v>
      </c>
      <c r="H1757" s="20">
        <v>74.918999999999997</v>
      </c>
    </row>
    <row r="1758" spans="1:8" ht="15" customHeight="1">
      <c r="A1758" s="125"/>
      <c r="B1758" s="33"/>
      <c r="C1758" s="33"/>
      <c r="D1758" s="21"/>
      <c r="F1758" s="128" t="s">
        <v>175</v>
      </c>
      <c r="G1758" s="21">
        <v>677.1</v>
      </c>
      <c r="H1758" s="20">
        <v>75.119</v>
      </c>
    </row>
    <row r="1759" spans="1:8" ht="15" customHeight="1">
      <c r="A1759" s="125"/>
      <c r="B1759" s="33"/>
      <c r="C1759" s="33"/>
      <c r="D1759" s="21"/>
      <c r="F1759" s="128" t="s">
        <v>175</v>
      </c>
      <c r="G1759" s="21">
        <v>678.14</v>
      </c>
      <c r="H1759" s="20">
        <v>74.338999999999999</v>
      </c>
    </row>
    <row r="1760" spans="1:8" ht="15" customHeight="1">
      <c r="A1760" s="125"/>
      <c r="B1760" s="33"/>
      <c r="C1760" s="33"/>
      <c r="D1760" s="21"/>
      <c r="F1760" s="128" t="s">
        <v>175</v>
      </c>
      <c r="G1760" s="21">
        <v>679.13</v>
      </c>
      <c r="H1760" s="20">
        <v>73.539000000000001</v>
      </c>
    </row>
    <row r="1761" spans="1:13" ht="15" customHeight="1">
      <c r="A1761" s="125"/>
      <c r="B1761" s="33"/>
      <c r="C1761" s="33"/>
      <c r="D1761" s="21"/>
      <c r="F1761" s="128" t="s">
        <v>175</v>
      </c>
      <c r="G1761" s="21">
        <v>685.86</v>
      </c>
      <c r="H1761" s="20">
        <v>74.448999999999998</v>
      </c>
    </row>
    <row r="1762" spans="1:13" ht="15" customHeight="1">
      <c r="A1762" s="125"/>
      <c r="B1762" s="33"/>
      <c r="C1762" s="33"/>
      <c r="D1762" s="21"/>
      <c r="F1762" s="128" t="s">
        <v>175</v>
      </c>
      <c r="G1762" s="21">
        <v>688.25</v>
      </c>
      <c r="H1762" s="20">
        <v>76.478999999999999</v>
      </c>
    </row>
    <row r="1763" spans="1:13" ht="15" customHeight="1">
      <c r="A1763" s="125"/>
      <c r="B1763" s="33"/>
      <c r="C1763" s="33"/>
      <c r="D1763" s="21"/>
      <c r="F1763" s="128" t="s">
        <v>175</v>
      </c>
      <c r="G1763" s="21">
        <v>720.27</v>
      </c>
      <c r="H1763" s="20">
        <v>76.153999999999996</v>
      </c>
    </row>
    <row r="1764" spans="1:13" ht="15" customHeight="1">
      <c r="A1764" s="125"/>
      <c r="B1764" s="33"/>
      <c r="C1764" s="33"/>
      <c r="D1764" s="21"/>
      <c r="F1764" s="128" t="s">
        <v>175</v>
      </c>
      <c r="G1764" s="21">
        <v>752.42</v>
      </c>
      <c r="H1764" s="20">
        <v>76.119</v>
      </c>
    </row>
    <row r="1765" spans="1:13" ht="15" customHeight="1">
      <c r="A1765" s="125"/>
      <c r="B1765" s="33"/>
      <c r="C1765" s="33"/>
      <c r="D1765" s="21"/>
      <c r="F1765" s="128" t="s">
        <v>175</v>
      </c>
      <c r="G1765" s="21">
        <v>755.34</v>
      </c>
      <c r="H1765" s="20">
        <v>75.588999999999999</v>
      </c>
    </row>
    <row r="1766" spans="1:13" ht="15" customHeight="1">
      <c r="A1766" s="125"/>
      <c r="B1766" s="33"/>
      <c r="C1766" s="33"/>
      <c r="D1766" s="21"/>
      <c r="F1766" s="128" t="s">
        <v>175</v>
      </c>
      <c r="G1766" s="21">
        <v>765.29</v>
      </c>
      <c r="H1766" s="20">
        <v>75.679000000000002</v>
      </c>
    </row>
    <row r="1767" spans="1:13" ht="15" customHeight="1">
      <c r="A1767" s="125"/>
      <c r="B1767" s="33"/>
      <c r="C1767" s="33"/>
      <c r="D1767" s="21"/>
      <c r="F1767" s="128" t="s">
        <v>175</v>
      </c>
      <c r="G1767" s="21">
        <v>767.49</v>
      </c>
      <c r="H1767" s="20">
        <v>77.039000000000001</v>
      </c>
    </row>
    <row r="1768" spans="1:13" ht="15" customHeight="1">
      <c r="A1768" s="125"/>
      <c r="B1768" s="33"/>
      <c r="C1768" s="33"/>
      <c r="D1768" s="21"/>
      <c r="F1768" s="128" t="s">
        <v>175</v>
      </c>
      <c r="G1768" s="21">
        <v>770.63</v>
      </c>
      <c r="H1768" s="20">
        <v>75.659000000000006</v>
      </c>
    </row>
    <row r="1769" spans="1:13" ht="15" customHeight="1">
      <c r="A1769" s="125"/>
      <c r="B1769" s="33"/>
      <c r="C1769" s="33"/>
      <c r="D1769" s="21"/>
      <c r="F1769" s="128" t="s">
        <v>175</v>
      </c>
      <c r="G1769" s="21">
        <v>781.49</v>
      </c>
      <c r="H1769" s="20">
        <v>75.679000000000002</v>
      </c>
    </row>
    <row r="1770" spans="1:13" ht="15" customHeight="1">
      <c r="A1770" s="125"/>
      <c r="B1770" s="33"/>
      <c r="C1770" s="33"/>
      <c r="D1770" s="21"/>
      <c r="F1770" s="128" t="s">
        <v>175</v>
      </c>
      <c r="G1770" s="21">
        <v>785.61</v>
      </c>
      <c r="H1770" s="20">
        <v>78.369</v>
      </c>
    </row>
    <row r="1771" spans="1:13" ht="15" customHeight="1">
      <c r="A1771" s="125"/>
      <c r="B1771" s="33"/>
      <c r="C1771" s="33"/>
      <c r="D1771" s="21"/>
      <c r="F1771" s="128" t="s">
        <v>175</v>
      </c>
      <c r="G1771" s="21">
        <v>810.86</v>
      </c>
      <c r="H1771" s="20">
        <v>78.325000000000003</v>
      </c>
    </row>
    <row r="1772" spans="1:13" ht="15" customHeight="1">
      <c r="A1772" s="125"/>
      <c r="B1772" s="33"/>
      <c r="C1772" s="33"/>
      <c r="D1772" s="21"/>
      <c r="F1772" s="128" t="s">
        <v>175</v>
      </c>
      <c r="G1772" s="21">
        <v>812.01</v>
      </c>
      <c r="H1772" s="20">
        <v>78.956000000000003</v>
      </c>
    </row>
    <row r="1773" spans="1:13" ht="15" customHeight="1">
      <c r="A1773" s="125"/>
      <c r="B1773" s="33"/>
      <c r="C1773" s="33"/>
      <c r="F1773" s="128" t="s">
        <v>175</v>
      </c>
      <c r="G1773" s="21">
        <v>813.36</v>
      </c>
      <c r="H1773" s="20">
        <v>78.329000000000008</v>
      </c>
      <c r="M1773" s="20"/>
    </row>
    <row r="1774" spans="1:13" ht="15" customHeight="1">
      <c r="A1774" s="125"/>
      <c r="B1774" s="33"/>
      <c r="C1774" s="33"/>
      <c r="D1774" s="21"/>
      <c r="F1774" s="128" t="s">
        <v>175</v>
      </c>
      <c r="G1774" s="21">
        <v>814.77</v>
      </c>
      <c r="H1774" s="20">
        <v>78.38900000000001</v>
      </c>
    </row>
    <row r="1775" spans="1:13" ht="15" customHeight="1">
      <c r="A1775" s="125"/>
      <c r="B1775" s="33"/>
      <c r="C1775" s="33"/>
      <c r="D1775" s="21"/>
      <c r="F1775" s="128" t="s">
        <v>175</v>
      </c>
      <c r="G1775" s="21">
        <v>815.57</v>
      </c>
      <c r="H1775" s="20">
        <v>78.689000000000007</v>
      </c>
    </row>
    <row r="1776" spans="1:13" ht="15" customHeight="1">
      <c r="A1776" s="125"/>
      <c r="B1776" s="33"/>
      <c r="C1776" s="33"/>
      <c r="D1776" s="21"/>
      <c r="F1776" s="128" t="s">
        <v>175</v>
      </c>
      <c r="G1776" s="21">
        <v>820.19</v>
      </c>
      <c r="H1776" s="20">
        <v>79.396000000000001</v>
      </c>
    </row>
    <row r="1777" spans="1:8" ht="15" customHeight="1">
      <c r="A1777" s="125"/>
      <c r="B1777" s="33"/>
      <c r="C1777" s="33"/>
      <c r="D1777" s="21"/>
      <c r="F1777" s="128" t="s">
        <v>175</v>
      </c>
      <c r="G1777" s="21">
        <v>823.65</v>
      </c>
      <c r="H1777" s="20">
        <v>81.793999999999997</v>
      </c>
    </row>
    <row r="1778" spans="1:8" ht="15" customHeight="1">
      <c r="A1778" s="125"/>
      <c r="B1778" s="33"/>
      <c r="C1778" s="33"/>
      <c r="D1778" s="21"/>
      <c r="F1778" s="128" t="s">
        <v>175</v>
      </c>
      <c r="G1778" s="21">
        <v>823.96</v>
      </c>
      <c r="H1778" s="20">
        <v>81.634</v>
      </c>
    </row>
    <row r="1779" spans="1:8" ht="15" customHeight="1">
      <c r="A1779" s="125"/>
      <c r="B1779" s="33"/>
      <c r="C1779" s="33"/>
      <c r="D1779" s="21"/>
      <c r="F1779" s="128" t="s">
        <v>175</v>
      </c>
      <c r="G1779" s="21">
        <v>826.32</v>
      </c>
      <c r="H1779" s="20">
        <v>81.083999999999989</v>
      </c>
    </row>
    <row r="1780" spans="1:8" ht="15" customHeight="1">
      <c r="A1780" s="125"/>
      <c r="B1780" s="33"/>
      <c r="C1780" s="33"/>
      <c r="D1780" s="21"/>
      <c r="F1780" s="128" t="s">
        <v>175</v>
      </c>
      <c r="G1780" s="21">
        <v>829.42</v>
      </c>
      <c r="H1780" s="20">
        <v>79.233999999999995</v>
      </c>
    </row>
    <row r="1781" spans="1:8" ht="15" customHeight="1">
      <c r="A1781" s="125"/>
      <c r="B1781" s="33"/>
      <c r="C1781" s="33"/>
      <c r="D1781" s="21"/>
      <c r="F1781" s="128" t="s">
        <v>175</v>
      </c>
      <c r="G1781" s="21">
        <v>832.68</v>
      </c>
      <c r="H1781" s="20">
        <v>79.164000000000001</v>
      </c>
    </row>
    <row r="1782" spans="1:8" ht="15" customHeight="1">
      <c r="A1782" s="125"/>
      <c r="B1782" s="33"/>
      <c r="C1782" s="33"/>
      <c r="D1782" s="21"/>
      <c r="F1782" s="128" t="s">
        <v>175</v>
      </c>
      <c r="G1782" s="21">
        <v>834.02</v>
      </c>
      <c r="H1782" s="20">
        <v>78.843999999999994</v>
      </c>
    </row>
    <row r="1783" spans="1:8" ht="15" customHeight="1">
      <c r="A1783" s="125"/>
      <c r="B1783" s="33"/>
      <c r="C1783" s="33"/>
      <c r="D1783" s="21"/>
      <c r="F1783" s="128" t="s">
        <v>175</v>
      </c>
      <c r="G1783" s="21">
        <v>845.58</v>
      </c>
      <c r="H1783" s="20">
        <v>78.903999999999996</v>
      </c>
    </row>
    <row r="1784" spans="1:8" ht="15" customHeight="1">
      <c r="A1784" s="125"/>
      <c r="B1784" s="33"/>
      <c r="C1784" s="33"/>
      <c r="D1784" s="21"/>
      <c r="F1784" s="128" t="s">
        <v>175</v>
      </c>
      <c r="G1784" s="21">
        <v>847.26</v>
      </c>
      <c r="H1784" s="20">
        <v>79.123999999999995</v>
      </c>
    </row>
    <row r="1785" spans="1:8" ht="15" customHeight="1">
      <c r="A1785" s="125"/>
      <c r="B1785" s="33"/>
      <c r="C1785" s="33"/>
      <c r="D1785" s="21"/>
      <c r="F1785" s="128" t="s">
        <v>175</v>
      </c>
      <c r="G1785" s="21">
        <v>850.82</v>
      </c>
      <c r="H1785" s="20">
        <v>79.073999999999998</v>
      </c>
    </row>
    <row r="1786" spans="1:8" ht="15" customHeight="1">
      <c r="A1786" s="125"/>
      <c r="B1786" s="33"/>
      <c r="C1786" s="33"/>
      <c r="D1786" s="21"/>
      <c r="F1786" s="128" t="s">
        <v>175</v>
      </c>
      <c r="G1786" s="21">
        <v>855.91</v>
      </c>
      <c r="H1786" s="20">
        <v>78.164000000000001</v>
      </c>
    </row>
    <row r="1787" spans="1:8" ht="15" customHeight="1">
      <c r="A1787" s="125"/>
      <c r="B1787" s="33"/>
      <c r="C1787" s="33"/>
      <c r="D1787" s="21"/>
      <c r="F1787" s="128" t="s">
        <v>175</v>
      </c>
      <c r="G1787" s="21">
        <v>896.87</v>
      </c>
      <c r="H1787" s="20">
        <v>78.153999999999996</v>
      </c>
    </row>
    <row r="1788" spans="1:8" ht="15" customHeight="1">
      <c r="A1788" s="125"/>
      <c r="B1788" s="33"/>
      <c r="C1788" s="33"/>
      <c r="D1788" s="21"/>
      <c r="F1788" s="128" t="s">
        <v>175</v>
      </c>
      <c r="G1788" s="21">
        <v>897.74</v>
      </c>
      <c r="H1788" s="20">
        <v>78.554000000000002</v>
      </c>
    </row>
    <row r="1789" spans="1:8" ht="15" customHeight="1">
      <c r="A1789" s="125"/>
      <c r="B1789" s="33"/>
      <c r="C1789" s="33"/>
      <c r="D1789" s="21"/>
      <c r="F1789" s="128" t="s">
        <v>175</v>
      </c>
      <c r="G1789" s="21">
        <v>898.36</v>
      </c>
      <c r="H1789" s="20">
        <v>78.554000000000002</v>
      </c>
    </row>
    <row r="1790" spans="1:8" ht="15" customHeight="1">
      <c r="A1790" s="125"/>
      <c r="B1790" s="33"/>
      <c r="C1790" s="33"/>
      <c r="D1790" s="21"/>
      <c r="F1790" s="128" t="s">
        <v>175</v>
      </c>
      <c r="G1790" s="21">
        <v>898.42</v>
      </c>
      <c r="H1790" s="20">
        <v>77.593999999999994</v>
      </c>
    </row>
    <row r="1791" spans="1:8" ht="15" customHeight="1">
      <c r="A1791" s="125"/>
      <c r="B1791" s="33"/>
      <c r="C1791" s="33"/>
      <c r="D1791" s="21"/>
      <c r="F1791" s="128" t="s">
        <v>175</v>
      </c>
      <c r="G1791" s="21">
        <v>901.86</v>
      </c>
      <c r="H1791" s="20">
        <v>77.683999999999997</v>
      </c>
    </row>
    <row r="1792" spans="1:8" ht="15" customHeight="1">
      <c r="A1792" s="125"/>
      <c r="B1792" s="33"/>
      <c r="C1792" s="33"/>
      <c r="D1792" s="21"/>
      <c r="F1792" s="128" t="s">
        <v>175</v>
      </c>
      <c r="G1792" s="21">
        <v>905.54</v>
      </c>
      <c r="H1792" s="20">
        <v>79.793999999999997</v>
      </c>
    </row>
    <row r="1793" spans="1:8" ht="15" customHeight="1">
      <c r="A1793" s="125"/>
      <c r="B1793" s="33"/>
      <c r="C1793" s="33"/>
      <c r="D1793" s="21"/>
      <c r="F1793" s="128" t="s">
        <v>175</v>
      </c>
      <c r="G1793" s="21">
        <v>908.59</v>
      </c>
      <c r="H1793" s="20">
        <v>79.884</v>
      </c>
    </row>
    <row r="1794" spans="1:8" ht="15" customHeight="1">
      <c r="A1794" s="125"/>
      <c r="B1794" s="33"/>
      <c r="C1794" s="33"/>
      <c r="D1794" s="21"/>
      <c r="F1794" s="128" t="s">
        <v>175</v>
      </c>
      <c r="G1794" s="21">
        <v>993.99</v>
      </c>
      <c r="H1794" s="20">
        <v>79.843999999999994</v>
      </c>
    </row>
    <row r="1795" spans="1:8" ht="15" customHeight="1">
      <c r="A1795" s="125"/>
      <c r="B1795" s="33"/>
      <c r="C1795" s="33"/>
      <c r="D1795" s="21"/>
      <c r="F1795" s="128" t="s">
        <v>175</v>
      </c>
      <c r="G1795" s="21">
        <v>996.62</v>
      </c>
      <c r="H1795" s="20">
        <v>80.003999999999991</v>
      </c>
    </row>
    <row r="1796" spans="1:8" ht="15" customHeight="1">
      <c r="A1796" s="125"/>
      <c r="B1796" s="33"/>
      <c r="C1796" s="33"/>
      <c r="D1796" s="21"/>
      <c r="F1796" s="128" t="s">
        <v>175</v>
      </c>
      <c r="G1796" s="21">
        <v>998.17</v>
      </c>
      <c r="H1796" s="20">
        <v>79.213999999999999</v>
      </c>
    </row>
    <row r="1797" spans="1:8" ht="15" customHeight="1">
      <c r="A1797" s="125"/>
      <c r="B1797" s="33"/>
      <c r="C1797" s="33"/>
      <c r="D1797" s="21"/>
      <c r="F1797" s="128" t="s">
        <v>175</v>
      </c>
      <c r="G1797" s="21">
        <v>1001.24</v>
      </c>
      <c r="H1797" s="20">
        <v>78.963999999999999</v>
      </c>
    </row>
    <row r="1798" spans="1:8" ht="15" customHeight="1">
      <c r="A1798" s="125"/>
      <c r="B1798" s="33"/>
      <c r="C1798" s="33"/>
      <c r="D1798" s="21"/>
      <c r="F1798" s="128" t="s">
        <v>175</v>
      </c>
      <c r="G1798" s="21">
        <v>1003.74</v>
      </c>
      <c r="H1798" s="20">
        <v>80.953999999999994</v>
      </c>
    </row>
    <row r="1799" spans="1:8" ht="15" customHeight="1">
      <c r="A1799" s="125"/>
      <c r="B1799" s="33"/>
      <c r="C1799" s="33"/>
      <c r="D1799" s="21"/>
      <c r="F1799" s="128" t="s">
        <v>175</v>
      </c>
      <c r="G1799" s="21">
        <v>1004.34</v>
      </c>
      <c r="H1799" s="20">
        <v>80.953999999999994</v>
      </c>
    </row>
    <row r="1800" spans="1:8" ht="15" customHeight="1">
      <c r="A1800" s="125"/>
      <c r="B1800" s="33"/>
      <c r="C1800" s="33"/>
      <c r="D1800" s="21"/>
      <c r="F1800" s="128" t="s">
        <v>175</v>
      </c>
      <c r="G1800" s="21">
        <v>1004.36</v>
      </c>
      <c r="H1800" s="20">
        <v>80.804000000000002</v>
      </c>
    </row>
    <row r="1801" spans="1:8" ht="15" customHeight="1">
      <c r="A1801" s="125"/>
      <c r="B1801" s="33"/>
      <c r="C1801" s="33"/>
      <c r="D1801" s="21"/>
      <c r="F1801" s="128" t="s">
        <v>175</v>
      </c>
      <c r="G1801" s="21">
        <v>1055.5899999999999</v>
      </c>
      <c r="H1801" s="20">
        <v>80.813999999999993</v>
      </c>
    </row>
    <row r="1802" spans="1:8" ht="15" customHeight="1">
      <c r="A1802" s="125"/>
      <c r="B1802" s="33"/>
      <c r="C1802" s="33"/>
      <c r="D1802" s="21"/>
      <c r="F1802" s="128" t="s">
        <v>175</v>
      </c>
      <c r="G1802" s="21">
        <v>1055.5899999999999</v>
      </c>
      <c r="H1802" s="20">
        <v>81.373999999999995</v>
      </c>
    </row>
    <row r="1803" spans="1:8" ht="15" customHeight="1">
      <c r="A1803" s="125"/>
      <c r="B1803" s="33"/>
      <c r="C1803" s="33"/>
      <c r="D1803" s="21"/>
      <c r="F1803" s="128" t="s">
        <v>175</v>
      </c>
      <c r="G1803" s="21">
        <v>1055.8900000000001</v>
      </c>
      <c r="H1803" s="20">
        <v>81.373999999999995</v>
      </c>
    </row>
    <row r="1804" spans="1:8" ht="15" customHeight="1">
      <c r="A1804" s="125"/>
      <c r="B1804" s="33"/>
      <c r="C1804" s="33"/>
      <c r="D1804" s="21"/>
      <c r="F1804" s="128" t="s">
        <v>175</v>
      </c>
      <c r="G1804" s="21">
        <v>1055.8900000000001</v>
      </c>
      <c r="H1804" s="20">
        <v>80.813999999999993</v>
      </c>
    </row>
    <row r="1805" spans="1:8" ht="15" customHeight="1">
      <c r="A1805" s="125"/>
      <c r="B1805" s="33"/>
      <c r="C1805" s="33"/>
      <c r="D1805" s="21"/>
      <c r="F1805" s="128" t="s">
        <v>175</v>
      </c>
      <c r="G1805" s="21">
        <v>1056.54</v>
      </c>
      <c r="H1805" s="20">
        <v>80.813999999999993</v>
      </c>
    </row>
    <row r="1806" spans="1:8" ht="15" customHeight="1">
      <c r="A1806" s="125"/>
      <c r="B1806" s="33"/>
      <c r="C1806" s="33"/>
      <c r="D1806" s="21"/>
      <c r="F1806" s="128" t="s">
        <v>175</v>
      </c>
      <c r="G1806" s="21">
        <v>1056.7</v>
      </c>
      <c r="H1806" s="20">
        <v>81.653999999999996</v>
      </c>
    </row>
    <row r="1807" spans="1:8" ht="15" customHeight="1">
      <c r="A1807" s="125"/>
      <c r="B1807" s="33"/>
      <c r="C1807" s="33"/>
      <c r="D1807" s="21"/>
      <c r="F1807" s="128" t="s">
        <v>175</v>
      </c>
      <c r="G1807" s="21">
        <v>1061.74</v>
      </c>
      <c r="H1807" s="20">
        <v>81.783999999999992</v>
      </c>
    </row>
    <row r="1808" spans="1:8" ht="15" customHeight="1">
      <c r="A1808" s="125"/>
      <c r="B1808" s="33"/>
      <c r="C1808" s="33"/>
      <c r="D1808" s="21"/>
      <c r="F1808" s="128" t="s">
        <v>175</v>
      </c>
      <c r="G1808" s="21">
        <v>1061.74</v>
      </c>
      <c r="H1808" s="20">
        <v>82.013000000000005</v>
      </c>
    </row>
    <row r="1809" spans="1:8" ht="15" customHeight="1">
      <c r="A1809" s="125"/>
      <c r="B1809" s="33"/>
      <c r="C1809" s="33"/>
      <c r="D1809" s="21"/>
      <c r="F1809" s="128" t="s">
        <v>175</v>
      </c>
      <c r="G1809" s="21">
        <v>1061.74</v>
      </c>
      <c r="H1809" s="20">
        <v>81.783999999999992</v>
      </c>
    </row>
    <row r="1810" spans="1:8" ht="15" customHeight="1">
      <c r="A1810" s="125"/>
      <c r="B1810" s="33"/>
      <c r="C1810" s="33"/>
      <c r="D1810" s="21"/>
      <c r="F1810" s="128" t="s">
        <v>175</v>
      </c>
      <c r="G1810" s="21">
        <v>1062.28</v>
      </c>
      <c r="H1810" s="20">
        <v>81.783999999999992</v>
      </c>
    </row>
    <row r="1811" spans="1:8" ht="15" customHeight="1">
      <c r="A1811" s="125"/>
      <c r="B1811" s="33"/>
      <c r="C1811" s="33"/>
      <c r="D1811" s="21"/>
      <c r="F1811" s="128" t="s">
        <v>175</v>
      </c>
      <c r="G1811" s="21">
        <v>1062.8900000000001</v>
      </c>
      <c r="H1811" s="20">
        <v>80.083999999999989</v>
      </c>
    </row>
    <row r="1812" spans="1:8" ht="15" customHeight="1">
      <c r="A1812" s="125"/>
      <c r="B1812" s="33"/>
      <c r="C1812" s="33"/>
      <c r="D1812" s="21"/>
      <c r="F1812" s="128" t="s">
        <v>175</v>
      </c>
      <c r="G1812" s="21">
        <v>1068.04</v>
      </c>
      <c r="H1812" s="20">
        <v>80.213999999999999</v>
      </c>
    </row>
    <row r="1813" spans="1:8" ht="15" customHeight="1">
      <c r="A1813" s="125"/>
      <c r="B1813" s="33"/>
      <c r="C1813" s="33"/>
      <c r="D1813" s="21"/>
      <c r="F1813" s="128" t="s">
        <v>175</v>
      </c>
      <c r="G1813" s="21">
        <v>1068.6500000000001</v>
      </c>
      <c r="H1813" s="20">
        <v>82.183999999999997</v>
      </c>
    </row>
    <row r="1814" spans="1:8" ht="15" customHeight="1">
      <c r="A1814" s="125"/>
      <c r="B1814" s="33"/>
      <c r="C1814" s="33"/>
      <c r="D1814" s="21"/>
      <c r="F1814" s="128" t="s">
        <v>175</v>
      </c>
      <c r="G1814" s="21">
        <v>1073.83</v>
      </c>
      <c r="H1814" s="20">
        <v>82.134</v>
      </c>
    </row>
    <row r="1815" spans="1:8" ht="15" customHeight="1">
      <c r="A1815" s="125"/>
      <c r="B1815" s="33"/>
      <c r="C1815" s="33"/>
      <c r="D1815" s="21"/>
      <c r="F1815" s="128" t="s">
        <v>175</v>
      </c>
      <c r="G1815" s="21">
        <v>1073.83</v>
      </c>
      <c r="H1815" s="20">
        <v>81.333999999999989</v>
      </c>
    </row>
    <row r="1816" spans="1:8" ht="15" customHeight="1">
      <c r="A1816" s="125"/>
      <c r="B1816" s="33"/>
      <c r="C1816" s="33"/>
      <c r="D1816" s="21"/>
      <c r="F1816" s="128" t="s">
        <v>176</v>
      </c>
      <c r="G1816" s="21">
        <v>-4.3680000000000003</v>
      </c>
      <c r="H1816" s="20">
        <v>92.885000000000005</v>
      </c>
    </row>
    <row r="1817" spans="1:8" ht="15" customHeight="1">
      <c r="A1817" s="125"/>
      <c r="B1817" s="33"/>
      <c r="C1817" s="33"/>
      <c r="D1817" s="21"/>
      <c r="F1817" s="128" t="s">
        <v>176</v>
      </c>
      <c r="G1817" s="21">
        <v>-2.1030000000000002</v>
      </c>
      <c r="H1817" s="20">
        <v>93.926000000000002</v>
      </c>
    </row>
    <row r="1818" spans="1:8" ht="15" customHeight="1">
      <c r="A1818" s="125"/>
      <c r="B1818" s="33"/>
      <c r="C1818" s="33"/>
      <c r="D1818" s="21"/>
      <c r="F1818" s="128" t="s">
        <v>176</v>
      </c>
      <c r="G1818" s="21">
        <v>-0.93</v>
      </c>
      <c r="H1818" s="20">
        <v>93.504000000000005</v>
      </c>
    </row>
    <row r="1819" spans="1:8" ht="15" customHeight="1">
      <c r="A1819" s="125"/>
      <c r="B1819" s="33"/>
      <c r="C1819" s="33"/>
      <c r="D1819" s="21"/>
      <c r="F1819" s="128" t="s">
        <v>176</v>
      </c>
      <c r="G1819" s="21">
        <v>0</v>
      </c>
      <c r="H1819" s="20">
        <v>93.944000000000003</v>
      </c>
    </row>
    <row r="1820" spans="1:8" ht="15" customHeight="1">
      <c r="A1820" s="125"/>
      <c r="B1820" s="33"/>
      <c r="C1820" s="33"/>
      <c r="D1820" s="21"/>
      <c r="F1820" s="128" t="s">
        <v>176</v>
      </c>
      <c r="G1820" s="21">
        <v>0</v>
      </c>
      <c r="H1820" s="20">
        <v>94.274000000000001</v>
      </c>
    </row>
    <row r="1821" spans="1:8" ht="15" customHeight="1">
      <c r="A1821" s="125"/>
      <c r="B1821" s="33"/>
      <c r="C1821" s="33"/>
      <c r="D1821" s="21"/>
      <c r="F1821" s="128" t="s">
        <v>176</v>
      </c>
      <c r="G1821" s="21">
        <v>0</v>
      </c>
      <c r="H1821" s="20">
        <v>93.944000000000003</v>
      </c>
    </row>
    <row r="1822" spans="1:8" ht="15" customHeight="1">
      <c r="A1822" s="125"/>
      <c r="B1822" s="33"/>
      <c r="C1822" s="33"/>
      <c r="D1822" s="21"/>
      <c r="F1822" s="128" t="s">
        <v>176</v>
      </c>
      <c r="G1822" s="21">
        <v>3.18</v>
      </c>
      <c r="H1822" s="20">
        <v>92.186999999999998</v>
      </c>
    </row>
    <row r="1823" spans="1:8" ht="15" customHeight="1">
      <c r="A1823" s="125"/>
      <c r="B1823" s="33"/>
      <c r="C1823" s="33"/>
      <c r="D1823" s="21"/>
      <c r="F1823" s="128" t="s">
        <v>176</v>
      </c>
      <c r="G1823" s="21">
        <v>3.89</v>
      </c>
      <c r="H1823" s="20">
        <v>92.27</v>
      </c>
    </row>
    <row r="1824" spans="1:8" ht="15" customHeight="1">
      <c r="A1824" s="125"/>
      <c r="B1824" s="33"/>
      <c r="C1824" s="33"/>
      <c r="D1824" s="21"/>
      <c r="F1824" s="128" t="s">
        <v>176</v>
      </c>
      <c r="G1824" s="21">
        <v>5.101</v>
      </c>
      <c r="H1824" s="20">
        <v>91.539000000000001</v>
      </c>
    </row>
    <row r="1825" spans="1:14" ht="15" customHeight="1">
      <c r="A1825" s="125"/>
      <c r="B1825" s="33"/>
      <c r="C1825" s="33"/>
      <c r="D1825" s="21"/>
      <c r="F1825" s="128" t="s">
        <v>176</v>
      </c>
      <c r="G1825" s="21">
        <v>14.327999999999999</v>
      </c>
      <c r="H1825" s="20">
        <v>91.399000000000001</v>
      </c>
    </row>
    <row r="1826" spans="1:14" ht="15" customHeight="1">
      <c r="A1826" s="125"/>
      <c r="B1826" s="33"/>
      <c r="C1826" s="33"/>
      <c r="D1826" s="21"/>
      <c r="F1826" s="128" t="s">
        <v>176</v>
      </c>
      <c r="G1826" s="21">
        <v>14.327999999999999</v>
      </c>
      <c r="H1826" s="20">
        <v>93.299000000000007</v>
      </c>
    </row>
    <row r="1827" spans="1:14" ht="15" customHeight="1">
      <c r="A1827" s="125"/>
      <c r="B1827" s="33"/>
      <c r="C1827" s="33"/>
      <c r="D1827" s="21"/>
      <c r="F1827" s="128" t="s">
        <v>176</v>
      </c>
      <c r="G1827" s="21">
        <v>14.628</v>
      </c>
      <c r="H1827" s="20">
        <v>93.299000000000007</v>
      </c>
    </row>
    <row r="1828" spans="1:14" ht="15" customHeight="1">
      <c r="A1828" s="125"/>
      <c r="B1828" s="33"/>
      <c r="C1828" s="33"/>
      <c r="D1828" s="21"/>
      <c r="F1828" s="128" t="s">
        <v>176</v>
      </c>
      <c r="G1828" s="21">
        <v>15.047000000000001</v>
      </c>
      <c r="H1828" s="20">
        <v>91.677999999999997</v>
      </c>
    </row>
    <row r="1829" spans="1:14" ht="15" customHeight="1">
      <c r="A1829" s="125"/>
      <c r="B1829" s="33"/>
      <c r="C1829" s="33"/>
      <c r="D1829" s="21"/>
      <c r="F1829" s="128" t="s">
        <v>176</v>
      </c>
      <c r="G1829" s="21">
        <v>23.457999999999998</v>
      </c>
      <c r="H1829" s="20">
        <v>91.281999999999996</v>
      </c>
    </row>
    <row r="1830" spans="1:14" ht="15" customHeight="1">
      <c r="A1830" s="125"/>
      <c r="B1830" s="33"/>
      <c r="C1830" s="33"/>
      <c r="D1830" s="21"/>
      <c r="F1830" s="128" t="s">
        <v>176</v>
      </c>
      <c r="G1830" s="21">
        <v>27.521999999999998</v>
      </c>
      <c r="H1830" s="20">
        <v>87.980999999999995</v>
      </c>
    </row>
    <row r="1831" spans="1:14" ht="15" customHeight="1">
      <c r="A1831" s="125"/>
      <c r="B1831" s="33"/>
      <c r="C1831" s="33"/>
      <c r="D1831" s="21"/>
      <c r="F1831" s="128" t="s">
        <v>176</v>
      </c>
      <c r="G1831" s="21">
        <v>62.798999999999999</v>
      </c>
      <c r="H1831" s="20">
        <v>88.650999999999996</v>
      </c>
    </row>
    <row r="1832" spans="1:14" ht="15" customHeight="1">
      <c r="A1832" s="125"/>
      <c r="B1832" s="33"/>
      <c r="C1832" s="33"/>
      <c r="D1832" s="21"/>
      <c r="F1832" s="128" t="s">
        <v>176</v>
      </c>
      <c r="G1832" s="21">
        <v>64.683000000000007</v>
      </c>
      <c r="H1832" s="20">
        <v>87.299000000000007</v>
      </c>
    </row>
    <row r="1833" spans="1:14" ht="15" customHeight="1">
      <c r="A1833" s="125"/>
      <c r="B1833" s="33"/>
      <c r="C1833" s="33"/>
      <c r="D1833" s="21"/>
      <c r="F1833" s="128" t="s">
        <v>176</v>
      </c>
      <c r="G1833" s="21">
        <v>65.683000000000007</v>
      </c>
      <c r="H1833" s="20">
        <v>86.499000000000009</v>
      </c>
    </row>
    <row r="1834" spans="1:14" ht="15" customHeight="1">
      <c r="A1834" s="125"/>
      <c r="B1834" s="33"/>
      <c r="C1834" s="33"/>
      <c r="D1834" s="21"/>
      <c r="F1834" s="128" t="s">
        <v>176</v>
      </c>
      <c r="G1834" s="21">
        <v>71.820999999999998</v>
      </c>
      <c r="H1834" s="20">
        <v>87.257999999999996</v>
      </c>
    </row>
    <row r="1835" spans="1:14" ht="15" customHeight="1">
      <c r="A1835" s="125"/>
      <c r="B1835" s="33"/>
      <c r="C1835" s="33"/>
      <c r="D1835" s="21"/>
      <c r="F1835" s="128" t="s">
        <v>176</v>
      </c>
      <c r="G1835" s="21">
        <v>73.903000000000006</v>
      </c>
      <c r="H1835" s="20">
        <v>89.236000000000004</v>
      </c>
    </row>
    <row r="1836" spans="1:14" ht="15" customHeight="1">
      <c r="A1836" s="125"/>
      <c r="B1836" s="33"/>
      <c r="C1836" s="33"/>
      <c r="D1836" s="21"/>
      <c r="F1836" s="128" t="s">
        <v>176</v>
      </c>
      <c r="G1836" s="21">
        <v>88.308000000000007</v>
      </c>
      <c r="H1836" s="20">
        <v>88.858999999999995</v>
      </c>
    </row>
    <row r="1837" spans="1:14" ht="15" customHeight="1">
      <c r="A1837" s="125"/>
      <c r="B1837" s="33"/>
      <c r="C1837" s="33"/>
      <c r="D1837" s="21"/>
      <c r="F1837" s="128" t="s">
        <v>176</v>
      </c>
      <c r="G1837" s="21">
        <v>89.543999999999997</v>
      </c>
      <c r="H1837" s="20">
        <v>88.271000000000001</v>
      </c>
    </row>
    <row r="1838" spans="1:14" ht="30.6" customHeight="1">
      <c r="A1838" s="125"/>
      <c r="B1838" s="18"/>
      <c r="C1838" s="19"/>
      <c r="F1838" s="128" t="s">
        <v>176</v>
      </c>
      <c r="G1838" s="21">
        <v>90.143999999999991</v>
      </c>
      <c r="H1838" s="20">
        <v>88.271000000000001</v>
      </c>
    </row>
    <row r="1839" spans="1:14" s="26" customFormat="1" ht="15" customHeight="1">
      <c r="A1839" s="125"/>
      <c r="B1839" s="24" t="s">
        <v>193</v>
      </c>
      <c r="C1839" s="42"/>
      <c r="F1839" s="128" t="s">
        <v>176</v>
      </c>
      <c r="G1839" s="21">
        <v>90.896000000000001</v>
      </c>
      <c r="H1839" s="20">
        <v>88.784999999999997</v>
      </c>
      <c r="N1839" s="28"/>
    </row>
    <row r="1840" spans="1:14" ht="15" customHeight="1">
      <c r="A1840" s="125"/>
      <c r="B1840" s="29" t="s">
        <v>149</v>
      </c>
      <c r="C1840" s="44" t="s">
        <v>150</v>
      </c>
      <c r="D1840" s="30"/>
      <c r="F1840" s="128" t="s">
        <v>176</v>
      </c>
      <c r="G1840" s="21">
        <v>94.605999999999995</v>
      </c>
      <c r="H1840" s="20">
        <v>88.947999999999993</v>
      </c>
    </row>
    <row r="1841" spans="1:13" ht="15" customHeight="1">
      <c r="A1841" s="125"/>
      <c r="B1841" s="33">
        <v>-10.43</v>
      </c>
      <c r="C1841" s="33">
        <v>176.56899999999999</v>
      </c>
      <c r="F1841" s="128" t="s">
        <v>176</v>
      </c>
      <c r="G1841" s="21">
        <v>98.605999999999995</v>
      </c>
      <c r="H1841" s="20">
        <v>88.547999999999988</v>
      </c>
      <c r="M1841" s="20"/>
    </row>
    <row r="1842" spans="1:13" ht="15" customHeight="1">
      <c r="A1842" s="125"/>
      <c r="B1842" s="33">
        <v>-3.1</v>
      </c>
      <c r="C1842" s="33">
        <v>176.589</v>
      </c>
      <c r="D1842" s="21"/>
      <c r="F1842" s="128" t="s">
        <v>176</v>
      </c>
      <c r="G1842" s="21">
        <v>133.90100000000001</v>
      </c>
      <c r="H1842" s="20">
        <v>88.548000000000002</v>
      </c>
    </row>
    <row r="1843" spans="1:13" ht="15" customHeight="1">
      <c r="A1843" s="125"/>
      <c r="B1843" s="33">
        <v>-1</v>
      </c>
      <c r="C1843" s="33">
        <v>177.809</v>
      </c>
      <c r="D1843" s="21"/>
      <c r="F1843" s="128" t="s">
        <v>176</v>
      </c>
      <c r="G1843" s="21">
        <v>135.99799999999999</v>
      </c>
      <c r="H1843" s="20">
        <v>87.376000000000005</v>
      </c>
    </row>
    <row r="1844" spans="1:13" ht="15" customHeight="1">
      <c r="A1844" s="125"/>
      <c r="B1844" s="33">
        <v>0</v>
      </c>
      <c r="C1844" s="33">
        <v>177.809</v>
      </c>
      <c r="D1844" s="21"/>
      <c r="F1844" s="128" t="s">
        <v>176</v>
      </c>
      <c r="G1844" s="21">
        <v>162.971</v>
      </c>
      <c r="H1844" s="20">
        <v>87.323999999999998</v>
      </c>
    </row>
    <row r="1845" spans="1:13" ht="15" customHeight="1">
      <c r="A1845" s="125"/>
      <c r="B1845" s="33">
        <v>0</v>
      </c>
      <c r="C1845" s="35">
        <v>177.999</v>
      </c>
      <c r="D1845" s="21"/>
      <c r="F1845" s="128" t="s">
        <v>176</v>
      </c>
      <c r="G1845" s="21">
        <v>166.07499999999999</v>
      </c>
      <c r="H1845" s="20">
        <v>87.206000000000003</v>
      </c>
    </row>
    <row r="1846" spans="1:13" ht="15" customHeight="1">
      <c r="A1846" s="125"/>
      <c r="B1846" s="33">
        <v>0</v>
      </c>
      <c r="C1846" s="33">
        <v>177.809</v>
      </c>
      <c r="D1846" s="21"/>
      <c r="F1846" s="128" t="s">
        <v>176</v>
      </c>
      <c r="G1846" s="21">
        <v>169.245</v>
      </c>
      <c r="H1846" s="20">
        <v>89.046999999999997</v>
      </c>
    </row>
    <row r="1847" spans="1:13" ht="15" customHeight="1">
      <c r="A1847" s="125"/>
      <c r="B1847" s="33">
        <v>2.5</v>
      </c>
      <c r="C1847" s="33">
        <v>177.809</v>
      </c>
      <c r="D1847" s="21"/>
      <c r="F1847" s="128" t="s">
        <v>176</v>
      </c>
      <c r="G1847" s="21">
        <v>210.529</v>
      </c>
      <c r="H1847" s="20">
        <v>89.102999999999994</v>
      </c>
    </row>
    <row r="1848" spans="1:13" ht="15" customHeight="1">
      <c r="A1848" s="125"/>
      <c r="B1848" s="33">
        <v>7.05</v>
      </c>
      <c r="C1848" s="33">
        <v>175.839</v>
      </c>
      <c r="D1848" s="21"/>
      <c r="F1848" s="128" t="s">
        <v>176</v>
      </c>
      <c r="G1848" s="21">
        <v>212.73099999999999</v>
      </c>
      <c r="H1848" s="20">
        <v>84.022000000000006</v>
      </c>
    </row>
    <row r="1849" spans="1:13" ht="15" customHeight="1">
      <c r="A1849" s="125"/>
      <c r="B1849" s="33">
        <v>10.45</v>
      </c>
      <c r="C1849" s="33">
        <v>175.19899999999998</v>
      </c>
      <c r="D1849" s="21"/>
      <c r="F1849" s="128" t="s">
        <v>176</v>
      </c>
      <c r="G1849" s="21">
        <v>214.14</v>
      </c>
      <c r="H1849" s="20">
        <v>83.405999999999992</v>
      </c>
    </row>
    <row r="1850" spans="1:13" ht="15" customHeight="1">
      <c r="A1850" s="125"/>
      <c r="B1850" s="33">
        <v>16.48</v>
      </c>
      <c r="C1850" s="33">
        <v>175.37899999999999</v>
      </c>
      <c r="D1850" s="21"/>
      <c r="F1850" s="128" t="s">
        <v>176</v>
      </c>
      <c r="G1850" s="21">
        <v>215.15700000000001</v>
      </c>
      <c r="H1850" s="20">
        <v>83.721000000000004</v>
      </c>
    </row>
    <row r="1851" spans="1:13" ht="15" customHeight="1">
      <c r="A1851" s="125"/>
      <c r="B1851" s="33">
        <v>20.22</v>
      </c>
      <c r="C1851" s="33">
        <v>175.559</v>
      </c>
      <c r="D1851" s="21"/>
      <c r="F1851" s="128" t="s">
        <v>176</v>
      </c>
      <c r="G1851" s="21">
        <v>215.709</v>
      </c>
      <c r="H1851" s="20">
        <v>86.759</v>
      </c>
    </row>
    <row r="1852" spans="1:13" ht="15" customHeight="1">
      <c r="A1852" s="125"/>
      <c r="B1852" s="33">
        <v>21.96</v>
      </c>
      <c r="C1852" s="33">
        <v>174.779</v>
      </c>
      <c r="D1852" s="21"/>
      <c r="F1852" s="128" t="s">
        <v>176</v>
      </c>
      <c r="G1852" s="21">
        <v>216.90899999999999</v>
      </c>
      <c r="H1852" s="20">
        <v>86.759</v>
      </c>
    </row>
    <row r="1853" spans="1:13" ht="15" customHeight="1">
      <c r="A1853" s="125"/>
      <c r="B1853" s="33">
        <v>38.15</v>
      </c>
      <c r="C1853" s="33">
        <v>174.709</v>
      </c>
      <c r="D1853" s="21"/>
      <c r="F1853" s="128" t="s">
        <v>176</v>
      </c>
      <c r="G1853" s="21">
        <v>217.28700000000001</v>
      </c>
      <c r="H1853" s="20">
        <v>87.878</v>
      </c>
    </row>
    <row r="1854" spans="1:13" ht="15" customHeight="1">
      <c r="A1854" s="125"/>
      <c r="B1854" s="33">
        <v>57.02</v>
      </c>
      <c r="C1854" s="33">
        <v>174.72899999999998</v>
      </c>
      <c r="D1854" s="21"/>
      <c r="F1854" s="128" t="s">
        <v>176</v>
      </c>
      <c r="G1854" s="21">
        <v>219.65899999999999</v>
      </c>
      <c r="H1854" s="20">
        <v>87.644999999999996</v>
      </c>
    </row>
    <row r="1855" spans="1:13" ht="15" customHeight="1">
      <c r="A1855" s="125"/>
      <c r="B1855" s="33">
        <v>92.2</v>
      </c>
      <c r="C1855" s="33">
        <v>174.459</v>
      </c>
      <c r="D1855" s="21"/>
      <c r="F1855" s="128" t="s">
        <v>176</v>
      </c>
      <c r="G1855" s="21">
        <v>232.90799999999999</v>
      </c>
      <c r="H1855" s="20">
        <v>87.528000000000006</v>
      </c>
    </row>
    <row r="1856" spans="1:13" ht="15" customHeight="1">
      <c r="A1856" s="125"/>
      <c r="B1856" s="33">
        <v>127.05</v>
      </c>
      <c r="C1856" s="33">
        <v>173.94899999999998</v>
      </c>
      <c r="D1856" s="21"/>
      <c r="F1856" s="128" t="s">
        <v>176</v>
      </c>
      <c r="G1856" s="21">
        <v>239.43</v>
      </c>
      <c r="H1856" s="20">
        <v>83.095999999999989</v>
      </c>
    </row>
    <row r="1857" spans="1:8" ht="15" customHeight="1">
      <c r="A1857" s="125"/>
      <c r="B1857" s="33">
        <v>150.46</v>
      </c>
      <c r="C1857" s="33">
        <v>173.46899999999999</v>
      </c>
      <c r="D1857" s="21"/>
      <c r="F1857" s="128" t="s">
        <v>176</v>
      </c>
      <c r="G1857" s="21">
        <v>273.2</v>
      </c>
      <c r="H1857" s="20">
        <v>83.345999999999989</v>
      </c>
    </row>
    <row r="1858" spans="1:8" ht="15" customHeight="1">
      <c r="A1858" s="125"/>
      <c r="B1858" s="33">
        <v>162.1</v>
      </c>
      <c r="C1858" s="33">
        <v>173.72899999999998</v>
      </c>
      <c r="D1858" s="21"/>
      <c r="F1858" s="128" t="s">
        <v>176</v>
      </c>
      <c r="G1858" s="21">
        <v>289.18</v>
      </c>
      <c r="H1858" s="20">
        <v>83.885999999999996</v>
      </c>
    </row>
    <row r="1859" spans="1:8" ht="15" customHeight="1">
      <c r="A1859" s="125"/>
      <c r="B1859" s="33">
        <v>170.75</v>
      </c>
      <c r="C1859" s="33">
        <v>173.79900000000001</v>
      </c>
      <c r="D1859" s="21"/>
      <c r="F1859" s="128" t="s">
        <v>176</v>
      </c>
      <c r="G1859" s="21">
        <v>346.8</v>
      </c>
      <c r="H1859" s="20">
        <v>84.095999999999989</v>
      </c>
    </row>
    <row r="1860" spans="1:8" ht="15" customHeight="1">
      <c r="A1860" s="125"/>
      <c r="B1860" s="33">
        <v>188.98</v>
      </c>
      <c r="C1860" s="33">
        <v>173.429</v>
      </c>
      <c r="D1860" s="21"/>
      <c r="F1860" s="128" t="s">
        <v>176</v>
      </c>
      <c r="G1860" s="21">
        <v>398.18</v>
      </c>
      <c r="H1860" s="20">
        <v>84.286000000000001</v>
      </c>
    </row>
    <row r="1861" spans="1:8" ht="15" customHeight="1">
      <c r="A1861" s="125"/>
      <c r="B1861" s="33">
        <v>196.73</v>
      </c>
      <c r="C1861" s="33">
        <v>173.929</v>
      </c>
      <c r="D1861" s="21"/>
      <c r="F1861" s="128" t="s">
        <v>176</v>
      </c>
      <c r="G1861" s="21">
        <v>434.98</v>
      </c>
      <c r="H1861" s="20">
        <v>83.665999999999997</v>
      </c>
    </row>
    <row r="1862" spans="1:8" ht="15" customHeight="1">
      <c r="A1862" s="125"/>
      <c r="B1862" s="33">
        <v>232</v>
      </c>
      <c r="C1862" s="33">
        <v>173.429</v>
      </c>
      <c r="D1862" s="21"/>
      <c r="F1862" s="128" t="s">
        <v>176</v>
      </c>
      <c r="G1862" s="21">
        <v>472.29</v>
      </c>
      <c r="H1862" s="20">
        <v>81.585999999999999</v>
      </c>
    </row>
    <row r="1863" spans="1:8" ht="15" customHeight="1">
      <c r="A1863" s="125"/>
      <c r="B1863" s="33">
        <v>249.28</v>
      </c>
      <c r="C1863" s="33">
        <v>173.79900000000001</v>
      </c>
      <c r="D1863" s="21"/>
      <c r="F1863" s="128" t="s">
        <v>176</v>
      </c>
      <c r="G1863" s="21">
        <v>477.44</v>
      </c>
      <c r="H1863" s="20">
        <v>81.375999999999991</v>
      </c>
    </row>
    <row r="1864" spans="1:8" ht="15" customHeight="1">
      <c r="A1864" s="125"/>
      <c r="B1864" s="33">
        <v>267.05</v>
      </c>
      <c r="C1864" s="33">
        <v>172.13899999999998</v>
      </c>
      <c r="D1864" s="21"/>
      <c r="F1864" s="128" t="s">
        <v>176</v>
      </c>
      <c r="G1864" s="21">
        <v>486.11</v>
      </c>
      <c r="H1864" s="20">
        <v>81.475999999999999</v>
      </c>
    </row>
    <row r="1865" spans="1:8" ht="15" customHeight="1">
      <c r="A1865" s="125"/>
      <c r="B1865" s="33">
        <v>271.55</v>
      </c>
      <c r="C1865" s="33">
        <v>172.089</v>
      </c>
      <c r="D1865" s="21"/>
      <c r="F1865" s="128" t="s">
        <v>176</v>
      </c>
      <c r="G1865" s="21">
        <v>511.43</v>
      </c>
      <c r="H1865" s="20">
        <v>82.095999999999989</v>
      </c>
    </row>
    <row r="1866" spans="1:8" ht="15" customHeight="1">
      <c r="A1866" s="125"/>
      <c r="B1866" s="33">
        <v>272.11</v>
      </c>
      <c r="C1866" s="33">
        <v>171.75899999999999</v>
      </c>
      <c r="D1866" s="21"/>
      <c r="F1866" s="128" t="s">
        <v>176</v>
      </c>
      <c r="G1866" s="21">
        <v>538.63</v>
      </c>
      <c r="H1866" s="20">
        <v>81.935999999999993</v>
      </c>
    </row>
    <row r="1867" spans="1:8" ht="15" customHeight="1">
      <c r="A1867" s="125"/>
      <c r="B1867" s="33">
        <v>275.16000000000003</v>
      </c>
      <c r="C1867" s="33">
        <v>168.499</v>
      </c>
      <c r="D1867" s="21"/>
      <c r="F1867" s="128" t="s">
        <v>176</v>
      </c>
      <c r="G1867" s="21">
        <v>541.47</v>
      </c>
      <c r="H1867" s="20">
        <v>79.925999999999988</v>
      </c>
    </row>
    <row r="1868" spans="1:8" ht="15" customHeight="1">
      <c r="A1868" s="125"/>
      <c r="B1868" s="33">
        <v>328.274</v>
      </c>
      <c r="C1868" s="33">
        <v>170.07499999999999</v>
      </c>
      <c r="D1868" s="21"/>
      <c r="F1868" s="128" t="s">
        <v>176</v>
      </c>
      <c r="G1868" s="21">
        <v>544.66999999999996</v>
      </c>
      <c r="H1868" s="20">
        <v>79.23599999999999</v>
      </c>
    </row>
    <row r="1869" spans="1:8" ht="15" customHeight="1">
      <c r="A1869" s="125"/>
      <c r="B1869" s="33">
        <v>332.11400000000003</v>
      </c>
      <c r="C1869" s="33">
        <v>172.125</v>
      </c>
      <c r="D1869" s="21"/>
      <c r="F1869" s="128" t="s">
        <v>176</v>
      </c>
      <c r="G1869" s="21">
        <v>550.57000000000005</v>
      </c>
      <c r="H1869" s="20">
        <v>79.935999999999993</v>
      </c>
    </row>
    <row r="1870" spans="1:8" ht="15" customHeight="1">
      <c r="A1870" s="125"/>
      <c r="B1870" s="33">
        <v>334.16399999999999</v>
      </c>
      <c r="C1870" s="33">
        <v>172.42500000000001</v>
      </c>
      <c r="D1870" s="21"/>
      <c r="F1870" s="128" t="s">
        <v>176</v>
      </c>
      <c r="G1870" s="21">
        <v>557.98</v>
      </c>
      <c r="H1870" s="20">
        <v>81.006</v>
      </c>
    </row>
    <row r="1871" spans="1:8" ht="15" customHeight="1">
      <c r="A1871" s="125"/>
      <c r="B1871" s="33">
        <v>336.64400000000001</v>
      </c>
      <c r="C1871" s="33">
        <v>172.19499999999999</v>
      </c>
      <c r="D1871" s="21"/>
      <c r="F1871" s="128" t="s">
        <v>176</v>
      </c>
      <c r="G1871" s="21">
        <v>568.95000000000005</v>
      </c>
      <c r="H1871" s="20">
        <v>80.73599999999999</v>
      </c>
    </row>
    <row r="1872" spans="1:8" ht="15" customHeight="1">
      <c r="A1872" s="125"/>
      <c r="B1872" s="33">
        <v>344.46399999999994</v>
      </c>
      <c r="C1872" s="33">
        <v>172.32499999999999</v>
      </c>
      <c r="D1872" s="21"/>
      <c r="F1872" s="128" t="s">
        <v>176</v>
      </c>
      <c r="G1872" s="21">
        <v>620.87</v>
      </c>
      <c r="H1872" s="20">
        <v>79.635999999999996</v>
      </c>
    </row>
    <row r="1873" spans="1:13" ht="15" customHeight="1">
      <c r="A1873" s="125"/>
      <c r="B1873" s="33">
        <v>356.23400000000004</v>
      </c>
      <c r="C1873" s="33">
        <v>172.51499999999999</v>
      </c>
      <c r="D1873" s="21"/>
      <c r="F1873" s="128" t="s">
        <v>176</v>
      </c>
      <c r="G1873" s="21">
        <v>622.88</v>
      </c>
      <c r="H1873" s="20">
        <v>79.945999999999998</v>
      </c>
    </row>
    <row r="1874" spans="1:13" ht="15" customHeight="1">
      <c r="A1874" s="125"/>
      <c r="B1874" s="33">
        <v>372.00400000000002</v>
      </c>
      <c r="C1874" s="33">
        <v>172.77500000000001</v>
      </c>
      <c r="D1874" s="21"/>
      <c r="F1874" s="128" t="s">
        <v>176</v>
      </c>
      <c r="G1874" s="21">
        <v>625.46</v>
      </c>
      <c r="H1874" s="20">
        <v>80.536000000000001</v>
      </c>
    </row>
    <row r="1875" spans="1:13" ht="15" customHeight="1">
      <c r="A1875" s="125"/>
      <c r="B1875" s="33">
        <v>384.154</v>
      </c>
      <c r="C1875" s="33">
        <v>172.07499999999999</v>
      </c>
      <c r="D1875" s="21"/>
      <c r="F1875" s="128" t="s">
        <v>176</v>
      </c>
      <c r="G1875" s="21">
        <v>627.75</v>
      </c>
      <c r="H1875" s="20">
        <v>81.995999999999995</v>
      </c>
    </row>
    <row r="1876" spans="1:13" ht="15" customHeight="1">
      <c r="A1876" s="125"/>
      <c r="B1876" s="33">
        <v>406.904</v>
      </c>
      <c r="C1876" s="33">
        <v>172.44499999999999</v>
      </c>
      <c r="D1876" s="21"/>
      <c r="F1876" s="128" t="s">
        <v>176</v>
      </c>
      <c r="G1876" s="21">
        <v>658.71</v>
      </c>
      <c r="H1876" s="20">
        <v>82.095999999999989</v>
      </c>
    </row>
    <row r="1877" spans="1:13" ht="15" customHeight="1">
      <c r="A1877" s="125"/>
      <c r="B1877" s="33">
        <v>427.54399999999998</v>
      </c>
      <c r="C1877" s="33">
        <v>172.655</v>
      </c>
      <c r="D1877" s="21"/>
      <c r="F1877" s="128" t="s">
        <v>176</v>
      </c>
      <c r="G1877" s="21">
        <v>683.77</v>
      </c>
      <c r="H1877" s="20">
        <v>81.805999999999997</v>
      </c>
    </row>
    <row r="1878" spans="1:13" ht="15" customHeight="1">
      <c r="A1878" s="125"/>
      <c r="B1878" s="33">
        <v>441.89400000000001</v>
      </c>
      <c r="C1878" s="33">
        <v>172.30500000000001</v>
      </c>
      <c r="D1878" s="21"/>
      <c r="F1878" s="128" t="s">
        <v>176</v>
      </c>
      <c r="G1878" s="21">
        <v>712.98</v>
      </c>
      <c r="H1878" s="20">
        <v>81.756</v>
      </c>
    </row>
    <row r="1879" spans="1:13" ht="15" customHeight="1">
      <c r="A1879" s="125"/>
      <c r="B1879" s="33">
        <v>448.86400000000003</v>
      </c>
      <c r="C1879" s="33">
        <v>171.48500000000001</v>
      </c>
      <c r="D1879" s="21"/>
      <c r="F1879" s="128" t="s">
        <v>176</v>
      </c>
      <c r="G1879" s="21">
        <v>736.67</v>
      </c>
      <c r="H1879" s="20">
        <v>81.845999999999989</v>
      </c>
    </row>
    <row r="1880" spans="1:13" ht="15" customHeight="1">
      <c r="A1880" s="125"/>
      <c r="B1880" s="33">
        <v>456.28399999999999</v>
      </c>
      <c r="C1880" s="33">
        <v>171.64500000000001</v>
      </c>
      <c r="D1880" s="21"/>
      <c r="F1880" s="128" t="s">
        <v>176</v>
      </c>
      <c r="G1880" s="21">
        <v>747.08</v>
      </c>
      <c r="H1880" s="20">
        <v>81.256</v>
      </c>
    </row>
    <row r="1881" spans="1:13" ht="15" customHeight="1">
      <c r="A1881" s="125"/>
      <c r="B1881" s="33">
        <v>476.93399999999997</v>
      </c>
      <c r="C1881" s="33">
        <v>172.255</v>
      </c>
      <c r="D1881" s="21"/>
      <c r="F1881" s="128" t="s">
        <v>176</v>
      </c>
      <c r="G1881" s="21">
        <v>777.51</v>
      </c>
      <c r="H1881" s="20">
        <v>81.105999999999995</v>
      </c>
    </row>
    <row r="1882" spans="1:13" ht="15" customHeight="1">
      <c r="A1882" s="125"/>
      <c r="B1882" s="33">
        <v>509.084</v>
      </c>
      <c r="C1882" s="33">
        <v>171.05500000000001</v>
      </c>
      <c r="D1882" s="21"/>
      <c r="F1882" s="128" t="s">
        <v>176</v>
      </c>
      <c r="G1882" s="21">
        <v>790.29</v>
      </c>
      <c r="H1882" s="20">
        <v>81.105999999999995</v>
      </c>
    </row>
    <row r="1883" spans="1:13" ht="15" customHeight="1">
      <c r="A1883" s="125"/>
      <c r="B1883" s="33">
        <v>509.154</v>
      </c>
      <c r="C1883" s="33">
        <v>172.05700000000002</v>
      </c>
      <c r="D1883" s="21"/>
      <c r="F1883" s="128" t="s">
        <v>176</v>
      </c>
      <c r="G1883" s="21">
        <v>836.12</v>
      </c>
      <c r="H1883" s="20">
        <v>81.195999999999998</v>
      </c>
    </row>
    <row r="1884" spans="1:13" ht="15" customHeight="1">
      <c r="A1884" s="125"/>
      <c r="B1884" s="33">
        <v>510.97399999999999</v>
      </c>
      <c r="C1884" s="33">
        <v>172.035</v>
      </c>
      <c r="D1884" s="21"/>
      <c r="F1884" s="128" t="s">
        <v>176</v>
      </c>
      <c r="G1884" s="21">
        <v>842.32</v>
      </c>
      <c r="H1884" s="20">
        <v>80.63</v>
      </c>
    </row>
    <row r="1885" spans="1:13" ht="15" customHeight="1">
      <c r="A1885" s="125"/>
      <c r="B1885" s="33">
        <v>546.59400000000005</v>
      </c>
      <c r="C1885" s="33">
        <v>172.30500000000001</v>
      </c>
      <c r="D1885" s="21"/>
      <c r="F1885" s="128" t="s">
        <v>176</v>
      </c>
      <c r="G1885" s="21">
        <v>850.2</v>
      </c>
      <c r="H1885" s="20">
        <v>80.290000000000006</v>
      </c>
    </row>
    <row r="1886" spans="1:13" ht="15" customHeight="1">
      <c r="A1886" s="125"/>
      <c r="B1886" s="33">
        <v>567.89400000000001</v>
      </c>
      <c r="C1886" s="33">
        <v>172.83500000000001</v>
      </c>
      <c r="F1886" s="128" t="s">
        <v>176</v>
      </c>
      <c r="G1886" s="21">
        <v>854.4</v>
      </c>
      <c r="H1886" s="20">
        <v>79.290000000000006</v>
      </c>
      <c r="M1886" s="20"/>
    </row>
    <row r="1887" spans="1:13" ht="15" customHeight="1">
      <c r="A1887" s="125"/>
      <c r="B1887" s="33">
        <v>582.06399999999996</v>
      </c>
      <c r="C1887" s="33">
        <v>172.85499999999999</v>
      </c>
      <c r="D1887" s="21"/>
      <c r="F1887" s="128" t="s">
        <v>176</v>
      </c>
      <c r="G1887" s="21">
        <v>862.2</v>
      </c>
      <c r="H1887" s="20">
        <v>79.489999999999995</v>
      </c>
    </row>
    <row r="1888" spans="1:13" ht="15" customHeight="1">
      <c r="A1888" s="125"/>
      <c r="B1888" s="33">
        <v>600.91399999999999</v>
      </c>
      <c r="C1888" s="33">
        <v>171.88499999999999</v>
      </c>
      <c r="D1888" s="21"/>
      <c r="F1888" s="128" t="s">
        <v>176</v>
      </c>
      <c r="G1888" s="21">
        <v>865.52</v>
      </c>
      <c r="H1888" s="20">
        <v>80.935999999999993</v>
      </c>
      <c r="M1888" s="47"/>
    </row>
    <row r="1889" spans="1:13" ht="15" customHeight="1">
      <c r="A1889" s="125"/>
      <c r="B1889" s="33">
        <v>610.67399999999998</v>
      </c>
      <c r="C1889" s="33">
        <v>172.30500000000001</v>
      </c>
      <c r="D1889" s="21"/>
      <c r="F1889" s="128" t="s">
        <v>176</v>
      </c>
      <c r="G1889" s="21">
        <v>873.98</v>
      </c>
      <c r="H1889" s="20">
        <v>87.015999999999991</v>
      </c>
      <c r="M1889" s="47"/>
    </row>
    <row r="1890" spans="1:13" ht="15" customHeight="1">
      <c r="A1890" s="125"/>
      <c r="B1890" s="33">
        <v>612.71399999999994</v>
      </c>
      <c r="C1890" s="33">
        <v>172.83500000000001</v>
      </c>
      <c r="D1890" s="21"/>
      <c r="F1890" s="128" t="s">
        <v>176</v>
      </c>
      <c r="G1890" s="21">
        <v>876.63</v>
      </c>
      <c r="H1890" s="20">
        <v>86.975999999999999</v>
      </c>
      <c r="M1890" s="47"/>
    </row>
    <row r="1891" spans="1:13" ht="15" customHeight="1">
      <c r="A1891" s="125"/>
      <c r="B1891" s="33">
        <v>616.654</v>
      </c>
      <c r="C1891" s="33">
        <v>172.785</v>
      </c>
      <c r="D1891" s="21"/>
      <c r="F1891" s="128" t="s">
        <v>176</v>
      </c>
      <c r="G1891" s="21">
        <v>877.54</v>
      </c>
      <c r="H1891" s="20">
        <v>86.935999999999993</v>
      </c>
      <c r="M1891" s="47"/>
    </row>
    <row r="1892" spans="1:13" ht="15" customHeight="1">
      <c r="A1892" s="125"/>
      <c r="B1892" s="33">
        <v>640.23399999999992</v>
      </c>
      <c r="C1892" s="33">
        <v>172.655</v>
      </c>
      <c r="D1892" s="21"/>
      <c r="F1892" s="128" t="s">
        <v>176</v>
      </c>
      <c r="G1892" s="21">
        <v>878.33</v>
      </c>
      <c r="H1892" s="20">
        <v>87.585999999999999</v>
      </c>
      <c r="M1892" s="47"/>
    </row>
    <row r="1893" spans="1:13" ht="15" customHeight="1">
      <c r="A1893" s="125"/>
      <c r="B1893" s="33">
        <v>651.86400000000003</v>
      </c>
      <c r="C1893" s="33">
        <v>173.155</v>
      </c>
      <c r="D1893" s="21"/>
      <c r="F1893" s="128" t="s">
        <v>176</v>
      </c>
      <c r="G1893" s="21">
        <v>983.42</v>
      </c>
      <c r="H1893" s="20">
        <v>87.366</v>
      </c>
      <c r="M1893" s="47"/>
    </row>
    <row r="1894" spans="1:13" ht="15" customHeight="1">
      <c r="A1894" s="125"/>
      <c r="B1894" s="33">
        <v>662.09400000000005</v>
      </c>
      <c r="C1894" s="33">
        <v>173.10499999999999</v>
      </c>
      <c r="D1894" s="21"/>
      <c r="F1894" s="128" t="s">
        <v>176</v>
      </c>
      <c r="G1894" s="21">
        <v>983.71</v>
      </c>
      <c r="H1894" s="20">
        <v>86.945999999999998</v>
      </c>
      <c r="M1894" s="47"/>
    </row>
    <row r="1895" spans="1:13" ht="15" customHeight="1">
      <c r="A1895" s="125"/>
      <c r="B1895" s="33">
        <v>665.64400000000001</v>
      </c>
      <c r="C1895" s="33">
        <v>172.345</v>
      </c>
      <c r="D1895" s="21"/>
      <c r="F1895" s="128" t="s">
        <v>176</v>
      </c>
      <c r="G1895" s="21">
        <v>985.88</v>
      </c>
      <c r="H1895" s="20">
        <v>87.245999999999995</v>
      </c>
      <c r="M1895" s="47"/>
    </row>
    <row r="1896" spans="1:13" ht="15" customHeight="1">
      <c r="A1896" s="125"/>
      <c r="B1896" s="33">
        <v>684.09400000000005</v>
      </c>
      <c r="C1896" s="33">
        <v>172.02500000000001</v>
      </c>
      <c r="D1896" s="21"/>
      <c r="F1896" s="128" t="s">
        <v>176</v>
      </c>
      <c r="G1896" s="21">
        <v>999.96</v>
      </c>
      <c r="H1896" s="20">
        <v>87.605999999999995</v>
      </c>
      <c r="M1896" s="47"/>
    </row>
    <row r="1897" spans="1:13" ht="15" customHeight="1">
      <c r="A1897" s="125"/>
      <c r="B1897" s="33">
        <v>686.74399999999991</v>
      </c>
      <c r="C1897" s="33">
        <v>172.77500000000001</v>
      </c>
      <c r="D1897" s="21"/>
      <c r="F1897" s="128" t="s">
        <v>176</v>
      </c>
      <c r="G1897" s="21">
        <v>1001.37</v>
      </c>
      <c r="H1897" s="20">
        <v>88.245999999999995</v>
      </c>
      <c r="M1897" s="47"/>
    </row>
    <row r="1898" spans="1:13" ht="15" customHeight="1">
      <c r="A1898" s="125"/>
      <c r="B1898" s="33">
        <v>699.56399999999996</v>
      </c>
      <c r="C1898" s="33">
        <v>172.905</v>
      </c>
      <c r="D1898" s="21"/>
      <c r="F1898" s="128" t="s">
        <v>176</v>
      </c>
      <c r="G1898" s="21">
        <v>1048.44</v>
      </c>
      <c r="H1898" s="20">
        <v>87.355999999999995</v>
      </c>
      <c r="M1898" s="47"/>
    </row>
    <row r="1899" spans="1:13" ht="15" customHeight="1">
      <c r="A1899" s="125"/>
      <c r="B1899" s="33">
        <v>719.31399999999996</v>
      </c>
      <c r="C1899" s="33">
        <v>172.79499999999999</v>
      </c>
      <c r="D1899" s="21"/>
      <c r="F1899" s="128" t="s">
        <v>176</v>
      </c>
      <c r="G1899" s="21">
        <v>1050.6300000000001</v>
      </c>
      <c r="H1899" s="20">
        <v>85.866</v>
      </c>
      <c r="M1899" s="47"/>
    </row>
    <row r="1900" spans="1:13" ht="15" customHeight="1">
      <c r="A1900" s="125"/>
      <c r="B1900" s="33">
        <v>721.67399999999998</v>
      </c>
      <c r="C1900" s="33">
        <v>172.495</v>
      </c>
      <c r="D1900" s="21"/>
      <c r="F1900" s="128" t="s">
        <v>176</v>
      </c>
      <c r="G1900" s="21">
        <v>1078.6600000000001</v>
      </c>
      <c r="H1900" s="20">
        <v>85.885999999999996</v>
      </c>
      <c r="M1900" s="47"/>
    </row>
    <row r="1901" spans="1:13" ht="15" customHeight="1">
      <c r="A1901" s="125"/>
      <c r="B1901" s="33">
        <v>745.14400000000001</v>
      </c>
      <c r="C1901" s="33">
        <v>172.845</v>
      </c>
      <c r="D1901" s="21"/>
      <c r="F1901" s="128" t="s">
        <v>176</v>
      </c>
      <c r="G1901" s="21">
        <v>1080.02</v>
      </c>
      <c r="H1901" s="20">
        <v>85.715999999999994</v>
      </c>
      <c r="M1901" s="47"/>
    </row>
    <row r="1902" spans="1:13" ht="15" customHeight="1">
      <c r="A1902" s="125"/>
      <c r="B1902" s="33">
        <v>756.67399999999998</v>
      </c>
      <c r="C1902" s="33">
        <v>173.11500000000001</v>
      </c>
      <c r="D1902" s="21"/>
      <c r="F1902" s="128" t="s">
        <v>176</v>
      </c>
      <c r="G1902" s="21">
        <v>1131.96</v>
      </c>
      <c r="H1902" s="20">
        <v>85.646000000000001</v>
      </c>
      <c r="M1902" s="47"/>
    </row>
    <row r="1903" spans="1:13" ht="15" customHeight="1">
      <c r="A1903" s="125"/>
      <c r="B1903" s="33">
        <v>758.33399999999995</v>
      </c>
      <c r="C1903" s="33">
        <v>173.10499999999999</v>
      </c>
      <c r="D1903" s="21"/>
      <c r="F1903" s="128" t="s">
        <v>176</v>
      </c>
      <c r="G1903" s="21">
        <v>1132.92</v>
      </c>
      <c r="H1903" s="20">
        <v>86.165999999999997</v>
      </c>
      <c r="M1903" s="47"/>
    </row>
    <row r="1904" spans="1:13" ht="15" customHeight="1">
      <c r="A1904" s="125"/>
      <c r="B1904" s="33">
        <v>763.024</v>
      </c>
      <c r="C1904" s="33">
        <v>171.875</v>
      </c>
      <c r="D1904" s="21"/>
      <c r="F1904" s="128" t="s">
        <v>176</v>
      </c>
      <c r="G1904" s="21">
        <v>1145.1600000000001</v>
      </c>
      <c r="H1904" s="20">
        <v>86.225999999999999</v>
      </c>
    </row>
    <row r="1905" spans="1:8" ht="15" customHeight="1">
      <c r="A1905" s="125"/>
      <c r="B1905" s="33">
        <v>777.79399999999998</v>
      </c>
      <c r="C1905" s="33">
        <v>171.94499999999999</v>
      </c>
      <c r="D1905" s="21"/>
      <c r="F1905" s="128" t="s">
        <v>176</v>
      </c>
      <c r="G1905" s="21">
        <v>1151.07</v>
      </c>
      <c r="H1905" s="20">
        <v>89.245999999999995</v>
      </c>
    </row>
    <row r="1906" spans="1:8" ht="15" customHeight="1">
      <c r="A1906" s="125"/>
      <c r="B1906" s="33">
        <v>792.00400000000002</v>
      </c>
      <c r="C1906" s="33">
        <v>170.95500000000001</v>
      </c>
      <c r="D1906" s="21"/>
      <c r="F1906" s="128" t="s">
        <v>176</v>
      </c>
      <c r="G1906" s="21">
        <v>1151.6199999999999</v>
      </c>
      <c r="H1906" s="20">
        <v>89.245999999999995</v>
      </c>
    </row>
    <row r="1907" spans="1:8" ht="15" customHeight="1">
      <c r="A1907" s="125"/>
      <c r="B1907" s="33">
        <v>793.82399999999996</v>
      </c>
      <c r="C1907" s="33">
        <v>170.77500000000001</v>
      </c>
      <c r="D1907" s="21"/>
      <c r="F1907" s="128" t="s">
        <v>176</v>
      </c>
      <c r="G1907" s="21">
        <v>1155.72</v>
      </c>
      <c r="H1907" s="20">
        <v>91.085999999999999</v>
      </c>
    </row>
    <row r="1908" spans="1:8" ht="15" customHeight="1">
      <c r="A1908" s="125"/>
      <c r="B1908" s="33">
        <v>794.36400000000003</v>
      </c>
      <c r="C1908" s="33">
        <v>170.01499999999999</v>
      </c>
      <c r="D1908" s="21"/>
      <c r="F1908" s="128" t="s">
        <v>176</v>
      </c>
      <c r="G1908" s="21">
        <v>1158.17</v>
      </c>
      <c r="H1908" s="20">
        <v>91.135999999999996</v>
      </c>
    </row>
    <row r="1909" spans="1:8" ht="15" customHeight="1">
      <c r="A1909" s="125"/>
      <c r="B1909" s="33">
        <v>799.75400000000002</v>
      </c>
      <c r="C1909" s="33">
        <v>169.435</v>
      </c>
      <c r="D1909" s="21"/>
      <c r="F1909" s="128" t="s">
        <v>176</v>
      </c>
      <c r="G1909" s="21">
        <v>1158.82</v>
      </c>
      <c r="H1909" s="20">
        <v>91.055999999999997</v>
      </c>
    </row>
    <row r="1910" spans="1:8" ht="15" customHeight="1">
      <c r="A1910" s="125"/>
      <c r="B1910" s="33">
        <v>803.84400000000005</v>
      </c>
      <c r="C1910" s="33">
        <v>170.48500000000001</v>
      </c>
      <c r="D1910" s="21"/>
      <c r="F1910" s="128" t="s">
        <v>176</v>
      </c>
      <c r="G1910" s="21">
        <v>1158.82</v>
      </c>
      <c r="H1910" s="20">
        <v>91.355000000000004</v>
      </c>
    </row>
    <row r="1911" spans="1:8" ht="15" customHeight="1">
      <c r="A1911" s="125"/>
      <c r="B1911" s="33">
        <v>807.54399999999998</v>
      </c>
      <c r="C1911" s="33">
        <v>170.47499999999999</v>
      </c>
      <c r="D1911" s="21"/>
      <c r="F1911" s="128" t="s">
        <v>176</v>
      </c>
      <c r="G1911" s="21">
        <v>1158.82</v>
      </c>
      <c r="H1911" s="20">
        <v>91.055999999999997</v>
      </c>
    </row>
    <row r="1912" spans="1:8" ht="15" customHeight="1">
      <c r="A1912" s="125"/>
      <c r="B1912" s="33">
        <v>812.22399999999993</v>
      </c>
      <c r="C1912" s="33">
        <v>167.685</v>
      </c>
      <c r="D1912" s="21"/>
      <c r="F1912" s="128" t="s">
        <v>176</v>
      </c>
      <c r="G1912" s="21">
        <v>1158.9000000000001</v>
      </c>
      <c r="H1912" s="20">
        <v>91.055999999999997</v>
      </c>
    </row>
    <row r="1913" spans="1:8" ht="15" customHeight="1">
      <c r="A1913" s="125"/>
      <c r="B1913" s="33">
        <v>819.84400000000005</v>
      </c>
      <c r="C1913" s="33">
        <v>167.79499999999999</v>
      </c>
      <c r="D1913" s="21"/>
      <c r="F1913" s="128" t="s">
        <v>176</v>
      </c>
      <c r="G1913" s="21">
        <v>1160.21</v>
      </c>
      <c r="H1913" s="20">
        <v>90.23599999999999</v>
      </c>
    </row>
    <row r="1914" spans="1:8" ht="15" customHeight="1">
      <c r="A1914" s="125"/>
      <c r="B1914" s="33">
        <v>824.56399999999996</v>
      </c>
      <c r="C1914" s="33">
        <v>169.595</v>
      </c>
      <c r="D1914" s="21"/>
      <c r="F1914" s="128" t="s">
        <v>176</v>
      </c>
      <c r="G1914" s="21">
        <v>1161.72</v>
      </c>
      <c r="H1914" s="20">
        <v>90.175999999999988</v>
      </c>
    </row>
    <row r="1915" spans="1:8" ht="15" customHeight="1">
      <c r="A1915" s="125"/>
      <c r="B1915" s="33">
        <v>826.904</v>
      </c>
      <c r="C1915" s="33">
        <v>169.89500000000001</v>
      </c>
      <c r="D1915" s="21"/>
      <c r="F1915" s="128" t="s">
        <v>176</v>
      </c>
      <c r="G1915" s="21">
        <v>1165.55</v>
      </c>
      <c r="H1915" s="20">
        <v>89.445999999999998</v>
      </c>
    </row>
    <row r="1916" spans="1:8" ht="15" customHeight="1">
      <c r="A1916" s="125"/>
      <c r="B1916" s="33">
        <v>831.51400000000001</v>
      </c>
      <c r="C1916" s="33">
        <v>169.86500000000001</v>
      </c>
      <c r="D1916" s="21"/>
      <c r="F1916" s="128" t="s">
        <v>176</v>
      </c>
      <c r="G1916" s="21">
        <v>1173.6099999999999</v>
      </c>
      <c r="H1916" s="20">
        <v>86.875999999999991</v>
      </c>
    </row>
    <row r="1917" spans="1:8" ht="15" customHeight="1">
      <c r="A1917" s="125"/>
      <c r="B1917" s="33">
        <v>841.23399999999992</v>
      </c>
      <c r="C1917" s="33">
        <v>170.39500000000001</v>
      </c>
      <c r="D1917" s="21"/>
      <c r="F1917" s="128" t="s">
        <v>176</v>
      </c>
      <c r="G1917" s="21">
        <v>1173.6099999999999</v>
      </c>
      <c r="H1917" s="20">
        <v>87.975999999999999</v>
      </c>
    </row>
    <row r="1918" spans="1:8" ht="15" customHeight="1">
      <c r="A1918" s="125"/>
      <c r="B1918" s="33">
        <v>842.70399999999995</v>
      </c>
      <c r="C1918" s="33">
        <v>171.05500000000001</v>
      </c>
      <c r="D1918" s="21"/>
      <c r="F1918" s="128" t="s">
        <v>176</v>
      </c>
      <c r="G1918" s="21">
        <v>1181.02</v>
      </c>
      <c r="H1918" s="20">
        <v>87.125999999999991</v>
      </c>
    </row>
    <row r="1919" spans="1:8" ht="15" customHeight="1">
      <c r="A1919" s="125"/>
      <c r="B1919" s="33">
        <v>844.41399999999999</v>
      </c>
      <c r="C1919" s="33">
        <v>170.92500000000001</v>
      </c>
      <c r="D1919" s="21"/>
      <c r="F1919" s="128" t="s">
        <v>177</v>
      </c>
      <c r="G1919" s="21">
        <v>-6.08</v>
      </c>
      <c r="H1919" s="20">
        <v>99.432000000000002</v>
      </c>
    </row>
    <row r="1920" spans="1:8" ht="15" customHeight="1">
      <c r="A1920" s="125"/>
      <c r="B1920" s="33">
        <v>846.17399999999998</v>
      </c>
      <c r="C1920" s="33">
        <v>170.22499999999999</v>
      </c>
      <c r="D1920" s="21"/>
      <c r="F1920" s="128" t="s">
        <v>177</v>
      </c>
      <c r="G1920" s="21">
        <v>0</v>
      </c>
      <c r="H1920" s="20">
        <v>99.322000000000003</v>
      </c>
    </row>
    <row r="1921" spans="1:13" ht="15" customHeight="1">
      <c r="A1921" s="125"/>
      <c r="B1921" s="33">
        <v>865.58399999999995</v>
      </c>
      <c r="C1921" s="33">
        <v>170.54499999999999</v>
      </c>
      <c r="D1921" s="21"/>
      <c r="F1921" s="128" t="s">
        <v>177</v>
      </c>
      <c r="G1921" s="21">
        <v>0</v>
      </c>
      <c r="H1921" s="20">
        <v>99.552000000000007</v>
      </c>
    </row>
    <row r="1922" spans="1:13" ht="15" customHeight="1">
      <c r="A1922" s="125"/>
      <c r="B1922" s="33">
        <v>865.72399999999993</v>
      </c>
      <c r="C1922" s="33">
        <v>171.255</v>
      </c>
      <c r="D1922" s="21"/>
      <c r="F1922" s="128" t="s">
        <v>177</v>
      </c>
      <c r="G1922" s="21">
        <v>0</v>
      </c>
      <c r="H1922" s="20">
        <v>99.322000000000003</v>
      </c>
    </row>
    <row r="1923" spans="1:13" ht="15" customHeight="1">
      <c r="A1923" s="125"/>
      <c r="B1923" s="33">
        <v>869.55399999999997</v>
      </c>
      <c r="C1923" s="33">
        <v>172.595</v>
      </c>
      <c r="D1923" s="21"/>
      <c r="F1923" s="128" t="s">
        <v>177</v>
      </c>
      <c r="G1923" s="21">
        <v>0.57999999999999996</v>
      </c>
      <c r="H1923" s="20">
        <v>99.322000000000003</v>
      </c>
    </row>
    <row r="1924" spans="1:13" ht="15" customHeight="1">
      <c r="A1924" s="125"/>
      <c r="B1924" s="33">
        <v>876.654</v>
      </c>
      <c r="C1924" s="33">
        <v>173.285</v>
      </c>
      <c r="D1924" s="21"/>
      <c r="F1924" s="128" t="s">
        <v>177</v>
      </c>
      <c r="G1924" s="21">
        <v>10.38</v>
      </c>
      <c r="H1924" s="20">
        <v>94.39200000000001</v>
      </c>
    </row>
    <row r="1925" spans="1:13" ht="15" customHeight="1">
      <c r="A1925" s="125"/>
      <c r="B1925" s="33">
        <v>877.024</v>
      </c>
      <c r="C1925" s="33">
        <v>172.83500000000001</v>
      </c>
      <c r="D1925" s="21"/>
      <c r="F1925" s="128" t="s">
        <v>177</v>
      </c>
      <c r="G1925" s="21">
        <v>11.13</v>
      </c>
      <c r="H1925" s="20">
        <v>94.39200000000001</v>
      </c>
    </row>
    <row r="1926" spans="1:13" ht="15" customHeight="1">
      <c r="A1926" s="125"/>
      <c r="B1926" s="33">
        <v>880.38400000000001</v>
      </c>
      <c r="C1926" s="33">
        <v>172.875</v>
      </c>
      <c r="D1926" s="21"/>
      <c r="F1926" s="128" t="s">
        <v>177</v>
      </c>
      <c r="G1926" s="21">
        <v>11.13</v>
      </c>
      <c r="H1926" s="20">
        <v>94.432000000000002</v>
      </c>
    </row>
    <row r="1927" spans="1:13" ht="15" customHeight="1">
      <c r="A1927" s="125"/>
      <c r="B1927" s="33">
        <v>881.24400000000003</v>
      </c>
      <c r="C1927" s="33">
        <v>173.97499999999999</v>
      </c>
      <c r="D1927" s="21"/>
      <c r="F1927" s="128" t="s">
        <v>177</v>
      </c>
      <c r="G1927" s="21">
        <v>12.46</v>
      </c>
      <c r="H1927" s="20">
        <v>94.432000000000002</v>
      </c>
    </row>
    <row r="1928" spans="1:13" ht="15" customHeight="1">
      <c r="A1928" s="125"/>
      <c r="B1928" s="33">
        <v>883.16399999999999</v>
      </c>
      <c r="C1928" s="33">
        <v>174.76499999999999</v>
      </c>
      <c r="D1928" s="21"/>
      <c r="F1928" s="128" t="s">
        <v>177</v>
      </c>
      <c r="G1928" s="21">
        <v>26.04</v>
      </c>
      <c r="H1928" s="20">
        <v>93.762</v>
      </c>
    </row>
    <row r="1929" spans="1:13" ht="15" customHeight="1">
      <c r="A1929" s="125"/>
      <c r="B1929" s="33">
        <v>896.98399999999992</v>
      </c>
      <c r="C1929" s="33">
        <v>174.91499999999999</v>
      </c>
      <c r="D1929" s="21"/>
      <c r="F1929" s="128" t="s">
        <v>177</v>
      </c>
      <c r="G1929" s="21">
        <v>34.18</v>
      </c>
      <c r="H1929" s="20">
        <v>93.622000000000014</v>
      </c>
    </row>
    <row r="1930" spans="1:13" ht="15" customHeight="1">
      <c r="A1930" s="125"/>
      <c r="B1930" s="33">
        <v>928.76400000000001</v>
      </c>
      <c r="C1930" s="33">
        <v>174.435</v>
      </c>
      <c r="D1930" s="21"/>
      <c r="F1930" s="128" t="s">
        <v>177</v>
      </c>
      <c r="G1930" s="21">
        <v>35.159999999999997</v>
      </c>
      <c r="H1930" s="20">
        <v>93.282000000000011</v>
      </c>
    </row>
    <row r="1931" spans="1:13" ht="15" customHeight="1">
      <c r="A1931" s="125"/>
      <c r="B1931" s="33">
        <v>931.98400000000004</v>
      </c>
      <c r="C1931" s="33">
        <v>176.245</v>
      </c>
      <c r="F1931" s="128" t="s">
        <v>177</v>
      </c>
      <c r="G1931" s="21">
        <v>36.950000000000003</v>
      </c>
      <c r="H1931" s="20">
        <v>93.25200000000001</v>
      </c>
      <c r="M1931" s="20"/>
    </row>
    <row r="1932" spans="1:13" ht="15" customHeight="1">
      <c r="A1932" s="125"/>
      <c r="B1932" s="33">
        <v>933.70399999999995</v>
      </c>
      <c r="C1932" s="33">
        <v>177.04499999999999</v>
      </c>
      <c r="D1932" s="21"/>
      <c r="F1932" s="128" t="s">
        <v>177</v>
      </c>
      <c r="G1932" s="21">
        <v>37.340000000000003</v>
      </c>
      <c r="H1932" s="20">
        <v>92.962000000000003</v>
      </c>
    </row>
    <row r="1933" spans="1:13" ht="15" customHeight="1">
      <c r="A1933" s="125"/>
      <c r="B1933" s="33">
        <v>938.78399999999999</v>
      </c>
      <c r="C1933" s="33">
        <v>177.02500000000001</v>
      </c>
      <c r="D1933" s="21"/>
      <c r="F1933" s="128" t="s">
        <v>177</v>
      </c>
      <c r="G1933" s="21">
        <v>42.34</v>
      </c>
      <c r="H1933" s="20">
        <v>91.962000000000003</v>
      </c>
    </row>
    <row r="1934" spans="1:13" ht="15" customHeight="1">
      <c r="A1934" s="125"/>
      <c r="B1934" s="33">
        <v>945.86400000000003</v>
      </c>
      <c r="C1934" s="33">
        <v>181.38499999999999</v>
      </c>
      <c r="D1934" s="21"/>
      <c r="F1934" s="128" t="s">
        <v>177</v>
      </c>
      <c r="G1934" s="21">
        <v>47.68</v>
      </c>
      <c r="H1934" s="20">
        <v>91.902000000000001</v>
      </c>
    </row>
    <row r="1935" spans="1:13" ht="15" customHeight="1">
      <c r="A1935" s="125"/>
      <c r="B1935" s="33">
        <v>947.95399999999995</v>
      </c>
      <c r="C1935" s="33">
        <v>183.23500000000001</v>
      </c>
      <c r="D1935" s="21"/>
      <c r="F1935" s="128" t="s">
        <v>177</v>
      </c>
      <c r="G1935" s="21">
        <v>50.68</v>
      </c>
      <c r="H1935" s="20">
        <v>92.902000000000001</v>
      </c>
    </row>
    <row r="1936" spans="1:13" ht="15" customHeight="1">
      <c r="A1936" s="125"/>
      <c r="B1936" s="33">
        <v>948.55399999999997</v>
      </c>
      <c r="C1936" s="33">
        <v>183.11500000000001</v>
      </c>
      <c r="D1936" s="21"/>
      <c r="F1936" s="128" t="s">
        <v>177</v>
      </c>
      <c r="G1936" s="21">
        <v>51.41</v>
      </c>
      <c r="H1936" s="20">
        <v>93.352000000000004</v>
      </c>
    </row>
    <row r="1937" spans="1:8" ht="15" customHeight="1">
      <c r="A1937" s="125"/>
      <c r="B1937" s="33">
        <v>951.73400000000004</v>
      </c>
      <c r="C1937" s="33">
        <v>182.66499999999999</v>
      </c>
      <c r="D1937" s="21"/>
      <c r="F1937" s="128" t="s">
        <v>177</v>
      </c>
      <c r="G1937" s="21">
        <v>68.319999999999993</v>
      </c>
      <c r="H1937" s="20">
        <v>93.052000000000007</v>
      </c>
    </row>
    <row r="1938" spans="1:8" ht="15" customHeight="1">
      <c r="A1938" s="125"/>
      <c r="B1938" s="33">
        <v>952.53399999999999</v>
      </c>
      <c r="C1938" s="33">
        <v>182.745</v>
      </c>
      <c r="D1938" s="21"/>
      <c r="F1938" s="128" t="s">
        <v>177</v>
      </c>
      <c r="G1938" s="21">
        <v>71.599999999999994</v>
      </c>
      <c r="H1938" s="20">
        <v>93.212000000000003</v>
      </c>
    </row>
    <row r="1939" spans="1:8" ht="15" customHeight="1">
      <c r="A1939" s="125"/>
      <c r="B1939" s="33">
        <v>957.72399999999993</v>
      </c>
      <c r="C1939" s="33">
        <v>183.61500000000001</v>
      </c>
      <c r="D1939" s="21"/>
      <c r="F1939" s="128" t="s">
        <v>177</v>
      </c>
      <c r="G1939" s="21">
        <v>72.819999999999993</v>
      </c>
      <c r="H1939" s="20">
        <v>92.75200000000001</v>
      </c>
    </row>
    <row r="1940" spans="1:8" ht="15" customHeight="1">
      <c r="A1940" s="125"/>
      <c r="B1940" s="33">
        <v>957.72399999999993</v>
      </c>
      <c r="C1940" s="33">
        <v>182.04499999999999</v>
      </c>
      <c r="D1940" s="21"/>
      <c r="F1940" s="128" t="s">
        <v>177</v>
      </c>
      <c r="G1940" s="21">
        <v>75.63</v>
      </c>
      <c r="H1940" s="20">
        <v>93.452000000000012</v>
      </c>
    </row>
    <row r="1941" spans="1:8" ht="15" customHeight="1">
      <c r="A1941" s="125"/>
      <c r="B1941" s="33">
        <v>958.57399999999996</v>
      </c>
      <c r="C1941" s="33">
        <v>182.04499999999999</v>
      </c>
      <c r="D1941" s="21"/>
      <c r="F1941" s="128" t="s">
        <v>177</v>
      </c>
      <c r="G1941" s="21">
        <v>79.459999999999994</v>
      </c>
      <c r="H1941" s="20">
        <v>93.122000000000014</v>
      </c>
    </row>
    <row r="1942" spans="1:8" ht="15" customHeight="1">
      <c r="A1942" s="125"/>
      <c r="B1942" s="33">
        <v>958.57399999999996</v>
      </c>
      <c r="C1942" s="33">
        <v>183.785</v>
      </c>
      <c r="D1942" s="21"/>
      <c r="F1942" s="128" t="s">
        <v>177</v>
      </c>
      <c r="G1942" s="21">
        <v>81.73</v>
      </c>
      <c r="H1942" s="20">
        <v>91.652000000000001</v>
      </c>
    </row>
    <row r="1943" spans="1:8" ht="15" customHeight="1">
      <c r="A1943" s="125"/>
      <c r="B1943" s="33">
        <v>961.37400000000002</v>
      </c>
      <c r="C1943" s="33">
        <v>183.785</v>
      </c>
      <c r="D1943" s="21"/>
      <c r="F1943" s="128" t="s">
        <v>177</v>
      </c>
      <c r="G1943" s="21">
        <v>86.19</v>
      </c>
      <c r="H1943" s="20">
        <v>90.852000000000004</v>
      </c>
    </row>
    <row r="1944" spans="1:8" ht="15" customHeight="1">
      <c r="A1944" s="125"/>
      <c r="B1944" s="33">
        <v>961.37400000000002</v>
      </c>
      <c r="C1944" s="33">
        <v>182.33500000000001</v>
      </c>
      <c r="D1944" s="21"/>
      <c r="F1944" s="128" t="s">
        <v>177</v>
      </c>
      <c r="G1944" s="21">
        <v>87.37</v>
      </c>
      <c r="H1944" s="20">
        <v>91.242000000000004</v>
      </c>
    </row>
    <row r="1945" spans="1:8" ht="15" customHeight="1">
      <c r="A1945" s="125"/>
      <c r="B1945" s="33">
        <v>965.93399999999997</v>
      </c>
      <c r="C1945" s="33">
        <v>183.04499999999999</v>
      </c>
      <c r="D1945" s="21"/>
      <c r="F1945" s="128" t="s">
        <v>177</v>
      </c>
      <c r="G1945" s="21">
        <v>95.9</v>
      </c>
      <c r="H1945" s="20">
        <v>90.672000000000011</v>
      </c>
    </row>
    <row r="1946" spans="1:8" ht="15" customHeight="1">
      <c r="A1946" s="125"/>
      <c r="B1946" s="33">
        <v>965.93399999999997</v>
      </c>
      <c r="C1946" s="33">
        <v>184.04499999999999</v>
      </c>
      <c r="D1946" s="21"/>
      <c r="F1946" s="128" t="s">
        <v>177</v>
      </c>
      <c r="G1946" s="21">
        <v>96.44</v>
      </c>
      <c r="H1946" s="20">
        <v>90.312000000000012</v>
      </c>
    </row>
    <row r="1947" spans="1:8" ht="15" customHeight="1">
      <c r="A1947" s="125"/>
      <c r="B1947" s="33">
        <v>975.16399999999999</v>
      </c>
      <c r="C1947" s="33">
        <v>186.39500000000001</v>
      </c>
      <c r="D1947" s="21"/>
      <c r="F1947" s="128" t="s">
        <v>177</v>
      </c>
      <c r="G1947" s="21">
        <v>100.44</v>
      </c>
      <c r="H1947" s="20">
        <v>89.512</v>
      </c>
    </row>
    <row r="1948" spans="1:8" ht="15" customHeight="1">
      <c r="A1948" s="125"/>
      <c r="B1948" s="33">
        <v>975.16399999999999</v>
      </c>
      <c r="C1948" s="35">
        <v>186.61799999999999</v>
      </c>
      <c r="D1948" s="21"/>
      <c r="F1948" s="128" t="s">
        <v>177</v>
      </c>
      <c r="G1948" s="21">
        <v>111.64</v>
      </c>
      <c r="H1948" s="20">
        <v>90.50200000000001</v>
      </c>
    </row>
    <row r="1949" spans="1:8" ht="15" customHeight="1">
      <c r="A1949" s="125"/>
      <c r="B1949" s="33">
        <v>975.16399999999999</v>
      </c>
      <c r="C1949" s="33">
        <v>186.39500000000001</v>
      </c>
      <c r="D1949" s="21"/>
      <c r="F1949" s="128" t="s">
        <v>177</v>
      </c>
      <c r="G1949" s="21">
        <v>121.32</v>
      </c>
      <c r="H1949" s="20">
        <v>90.712000000000003</v>
      </c>
    </row>
    <row r="1950" spans="1:8" ht="15" customHeight="1">
      <c r="A1950" s="125"/>
      <c r="B1950" s="33">
        <v>979.55399999999997</v>
      </c>
      <c r="C1950" s="33">
        <v>186.495</v>
      </c>
      <c r="D1950" s="21"/>
      <c r="F1950" s="128" t="s">
        <v>177</v>
      </c>
      <c r="G1950" s="21">
        <v>131.69</v>
      </c>
      <c r="H1950" s="20">
        <v>91.50200000000001</v>
      </c>
    </row>
    <row r="1951" spans="1:8" ht="15" customHeight="1">
      <c r="A1951" s="125"/>
      <c r="B1951" s="33"/>
      <c r="C1951" s="33"/>
      <c r="D1951" s="21"/>
      <c r="F1951" s="128" t="s">
        <v>177</v>
      </c>
      <c r="G1951" s="21">
        <v>159.32</v>
      </c>
      <c r="H1951" s="20">
        <v>90.981999999999999</v>
      </c>
    </row>
    <row r="1952" spans="1:8" ht="15" customHeight="1">
      <c r="A1952" s="125"/>
      <c r="B1952" s="33"/>
      <c r="C1952" s="33"/>
      <c r="D1952" s="21"/>
      <c r="F1952" s="128" t="s">
        <v>177</v>
      </c>
      <c r="G1952" s="21">
        <v>163.53</v>
      </c>
      <c r="H1952" s="20">
        <v>91.902000000000001</v>
      </c>
    </row>
    <row r="1953" spans="1:8" ht="15" customHeight="1">
      <c r="A1953" s="125"/>
      <c r="B1953" s="33"/>
      <c r="C1953" s="33"/>
      <c r="D1953" s="21"/>
      <c r="F1953" s="128" t="s">
        <v>177</v>
      </c>
      <c r="G1953" s="21">
        <v>188.22</v>
      </c>
      <c r="H1953" s="20">
        <v>92.092000000000013</v>
      </c>
    </row>
    <row r="1954" spans="1:8" ht="15" customHeight="1">
      <c r="A1954" s="125"/>
      <c r="B1954" s="33"/>
      <c r="C1954" s="33"/>
      <c r="D1954" s="21"/>
      <c r="F1954" s="128" t="s">
        <v>177</v>
      </c>
      <c r="G1954" s="21">
        <v>222.42</v>
      </c>
      <c r="H1954" s="20">
        <v>90.772000000000006</v>
      </c>
    </row>
    <row r="1955" spans="1:8" ht="15" customHeight="1">
      <c r="A1955" s="125"/>
      <c r="B1955" s="33"/>
      <c r="C1955" s="33"/>
      <c r="D1955" s="21"/>
      <c r="F1955" s="128" t="s">
        <v>177</v>
      </c>
      <c r="G1955" s="21">
        <v>225.44</v>
      </c>
      <c r="H1955" s="20">
        <v>89.832000000000008</v>
      </c>
    </row>
    <row r="1956" spans="1:8" ht="15" customHeight="1">
      <c r="A1956" s="125"/>
      <c r="B1956" s="33"/>
      <c r="C1956" s="33"/>
      <c r="D1956" s="21"/>
      <c r="F1956" s="128" t="s">
        <v>177</v>
      </c>
      <c r="G1956" s="21">
        <v>245.84</v>
      </c>
      <c r="H1956" s="20">
        <v>89.894999999999996</v>
      </c>
    </row>
    <row r="1957" spans="1:8" ht="15" customHeight="1">
      <c r="A1957" s="125"/>
      <c r="B1957" s="33"/>
      <c r="C1957" s="33"/>
      <c r="D1957" s="21"/>
      <c r="F1957" s="128" t="s">
        <v>177</v>
      </c>
      <c r="G1957" s="21">
        <v>249.44</v>
      </c>
      <c r="H1957" s="20">
        <v>88.072000000000003</v>
      </c>
    </row>
    <row r="1958" spans="1:8" ht="15" customHeight="1">
      <c r="A1958" s="125"/>
      <c r="B1958" s="33"/>
      <c r="C1958" s="33"/>
      <c r="D1958" s="21"/>
      <c r="F1958" s="128" t="s">
        <v>177</v>
      </c>
      <c r="G1958" s="21">
        <v>252.58</v>
      </c>
      <c r="H1958" s="20">
        <v>87.332000000000008</v>
      </c>
    </row>
    <row r="1959" spans="1:8" ht="15" customHeight="1">
      <c r="A1959" s="125"/>
      <c r="B1959" s="33"/>
      <c r="C1959" s="33"/>
      <c r="D1959" s="21"/>
      <c r="F1959" s="128" t="s">
        <v>177</v>
      </c>
      <c r="G1959" s="21">
        <v>262.2</v>
      </c>
      <c r="H1959" s="20">
        <v>87.282000000000011</v>
      </c>
    </row>
    <row r="1960" spans="1:8" ht="15" customHeight="1">
      <c r="A1960" s="125"/>
      <c r="B1960" s="33"/>
      <c r="C1960" s="33"/>
      <c r="D1960" s="21"/>
      <c r="F1960" s="128" t="s">
        <v>177</v>
      </c>
      <c r="G1960" s="21">
        <v>267.04000000000002</v>
      </c>
      <c r="H1960" s="20">
        <v>87.822000000000003</v>
      </c>
    </row>
    <row r="1961" spans="1:8" ht="15" customHeight="1">
      <c r="A1961" s="125"/>
      <c r="B1961" s="33"/>
      <c r="C1961" s="33"/>
      <c r="D1961" s="21"/>
      <c r="F1961" s="128" t="s">
        <v>177</v>
      </c>
      <c r="G1961" s="21">
        <v>278.54000000000002</v>
      </c>
      <c r="H1961" s="20">
        <v>87.882000000000005</v>
      </c>
    </row>
    <row r="1962" spans="1:8" ht="15" customHeight="1">
      <c r="A1962" s="125"/>
      <c r="B1962" s="33"/>
      <c r="C1962" s="33"/>
      <c r="D1962" s="21"/>
      <c r="F1962" s="128" t="s">
        <v>177</v>
      </c>
      <c r="G1962" s="21">
        <v>289.44</v>
      </c>
      <c r="H1962" s="20">
        <v>87.64200000000001</v>
      </c>
    </row>
    <row r="1963" spans="1:8" ht="15" customHeight="1">
      <c r="A1963" s="125"/>
      <c r="B1963" s="33"/>
      <c r="C1963" s="33"/>
      <c r="D1963" s="21"/>
      <c r="F1963" s="128" t="s">
        <v>177</v>
      </c>
      <c r="G1963" s="21">
        <v>325.62</v>
      </c>
      <c r="H1963" s="20">
        <v>87.242000000000004</v>
      </c>
    </row>
    <row r="1964" spans="1:8" ht="15" customHeight="1">
      <c r="A1964" s="125"/>
      <c r="B1964" s="33"/>
      <c r="C1964" s="33"/>
      <c r="D1964" s="21"/>
      <c r="F1964" s="128" t="s">
        <v>177</v>
      </c>
      <c r="G1964" s="21">
        <v>327.02</v>
      </c>
      <c r="H1964" s="20">
        <v>87.902000000000001</v>
      </c>
    </row>
    <row r="1965" spans="1:8" ht="15" customHeight="1">
      <c r="A1965" s="125"/>
      <c r="B1965" s="33"/>
      <c r="C1965" s="33"/>
      <c r="D1965" s="21"/>
      <c r="F1965" s="128" t="s">
        <v>177</v>
      </c>
      <c r="G1965" s="21">
        <v>352.04</v>
      </c>
      <c r="H1965" s="20">
        <v>89.162000000000006</v>
      </c>
    </row>
    <row r="1966" spans="1:8" ht="15" customHeight="1">
      <c r="A1966" s="125"/>
      <c r="B1966" s="33"/>
      <c r="C1966" s="33"/>
      <c r="D1966" s="21"/>
      <c r="F1966" s="128" t="s">
        <v>177</v>
      </c>
      <c r="G1966" s="21">
        <v>360.1</v>
      </c>
      <c r="H1966" s="20">
        <v>89.117999999999995</v>
      </c>
    </row>
    <row r="1967" spans="1:8" ht="15" customHeight="1">
      <c r="A1967" s="125"/>
      <c r="B1967" s="33"/>
      <c r="C1967" s="33"/>
      <c r="D1967" s="21"/>
      <c r="F1967" s="128" t="s">
        <v>177</v>
      </c>
      <c r="G1967" s="21">
        <v>389.68</v>
      </c>
      <c r="H1967" s="20">
        <v>90.238</v>
      </c>
    </row>
    <row r="1968" spans="1:8" ht="15" customHeight="1">
      <c r="A1968" s="125"/>
      <c r="B1968" s="33"/>
      <c r="C1968" s="33"/>
      <c r="D1968" s="21"/>
      <c r="F1968" s="128" t="s">
        <v>177</v>
      </c>
      <c r="G1968" s="21">
        <v>418.38</v>
      </c>
      <c r="H1968" s="20">
        <v>90.867999999999995</v>
      </c>
    </row>
    <row r="1969" spans="1:13" ht="15" customHeight="1">
      <c r="A1969" s="125"/>
      <c r="B1969" s="33"/>
      <c r="C1969" s="33"/>
      <c r="D1969" s="21"/>
      <c r="F1969" s="128" t="s">
        <v>177</v>
      </c>
      <c r="G1969" s="21">
        <v>430.57</v>
      </c>
      <c r="H1969" s="20">
        <v>90.238</v>
      </c>
    </row>
    <row r="1970" spans="1:13" ht="15" customHeight="1">
      <c r="A1970" s="125"/>
      <c r="B1970" s="33"/>
      <c r="C1970" s="33"/>
      <c r="D1970" s="21"/>
      <c r="F1970" s="128" t="s">
        <v>177</v>
      </c>
      <c r="G1970" s="21">
        <v>454.04</v>
      </c>
      <c r="H1970" s="20">
        <v>89.577999999999989</v>
      </c>
    </row>
    <row r="1971" spans="1:13" ht="15" customHeight="1">
      <c r="A1971" s="125"/>
      <c r="B1971" s="33"/>
      <c r="C1971" s="33"/>
      <c r="D1971" s="21"/>
      <c r="F1971" s="128" t="s">
        <v>177</v>
      </c>
      <c r="G1971" s="21">
        <v>484.32</v>
      </c>
      <c r="H1971" s="20">
        <v>88.967999999999989</v>
      </c>
    </row>
    <row r="1972" spans="1:13" ht="15" customHeight="1">
      <c r="A1972" s="125"/>
      <c r="B1972" s="33"/>
      <c r="C1972" s="33"/>
      <c r="D1972" s="21"/>
      <c r="F1972" s="128" t="s">
        <v>177</v>
      </c>
      <c r="G1972" s="21">
        <v>486.82</v>
      </c>
      <c r="H1972" s="20">
        <v>88.477999999999994</v>
      </c>
    </row>
    <row r="1973" spans="1:13" ht="15" customHeight="1">
      <c r="A1973" s="125"/>
      <c r="B1973" s="33"/>
      <c r="C1973" s="33"/>
      <c r="D1973" s="21"/>
      <c r="F1973" s="128" t="s">
        <v>177</v>
      </c>
      <c r="G1973" s="21">
        <v>488.85</v>
      </c>
      <c r="H1973" s="20">
        <v>87.99799999999999</v>
      </c>
    </row>
    <row r="1974" spans="1:13" ht="15" customHeight="1">
      <c r="A1974" s="125"/>
      <c r="B1974" s="33"/>
      <c r="C1974" s="33"/>
      <c r="D1974" s="21"/>
      <c r="F1974" s="128" t="s">
        <v>177</v>
      </c>
      <c r="G1974" s="21">
        <v>496.55</v>
      </c>
      <c r="H1974" s="20">
        <v>88.268000000000001</v>
      </c>
    </row>
    <row r="1975" spans="1:13" ht="15" customHeight="1">
      <c r="A1975" s="125"/>
      <c r="B1975" s="33"/>
      <c r="C1975" s="33"/>
      <c r="D1975" s="21"/>
      <c r="F1975" s="128" t="s">
        <v>177</v>
      </c>
      <c r="G1975" s="21">
        <v>501.55</v>
      </c>
      <c r="H1975" s="20">
        <v>88.467999999999989</v>
      </c>
    </row>
    <row r="1976" spans="1:13" ht="15" customHeight="1">
      <c r="A1976" s="125"/>
      <c r="B1976" s="33"/>
      <c r="C1976" s="33"/>
      <c r="F1976" s="128" t="s">
        <v>177</v>
      </c>
      <c r="G1976" s="21">
        <v>508.74</v>
      </c>
      <c r="H1976" s="20">
        <v>89.807999999999993</v>
      </c>
      <c r="M1976" s="20"/>
    </row>
    <row r="1977" spans="1:13" ht="15" customHeight="1">
      <c r="A1977" s="125"/>
      <c r="B1977" s="33"/>
      <c r="C1977" s="33"/>
      <c r="D1977" s="21"/>
      <c r="F1977" s="128" t="s">
        <v>177</v>
      </c>
      <c r="G1977" s="21">
        <v>528.44000000000005</v>
      </c>
      <c r="H1977" s="20">
        <v>89.587999999999994</v>
      </c>
    </row>
    <row r="1978" spans="1:13" ht="15" customHeight="1">
      <c r="A1978" s="125"/>
      <c r="B1978" s="33"/>
      <c r="C1978" s="33"/>
      <c r="D1978" s="21"/>
      <c r="F1978" s="128" t="s">
        <v>177</v>
      </c>
      <c r="G1978" s="21">
        <v>567.30999999999995</v>
      </c>
      <c r="H1978" s="20">
        <v>90.817999999999998</v>
      </c>
    </row>
    <row r="1979" spans="1:13" ht="15" customHeight="1">
      <c r="A1979" s="125"/>
      <c r="B1979" s="33"/>
      <c r="C1979" s="33"/>
      <c r="D1979" s="21"/>
      <c r="F1979" s="128" t="s">
        <v>177</v>
      </c>
      <c r="G1979" s="21">
        <v>585.29</v>
      </c>
      <c r="H1979" s="20">
        <v>90.457999999999998</v>
      </c>
    </row>
    <row r="1980" spans="1:13" ht="15" customHeight="1">
      <c r="A1980" s="125"/>
      <c r="B1980" s="33"/>
      <c r="C1980" s="33"/>
      <c r="D1980" s="21"/>
      <c r="F1980" s="128" t="s">
        <v>177</v>
      </c>
      <c r="G1980" s="21">
        <v>614.5</v>
      </c>
      <c r="H1980" s="20">
        <v>91.097999999999999</v>
      </c>
    </row>
    <row r="1981" spans="1:13" ht="15" customHeight="1">
      <c r="A1981" s="125"/>
      <c r="B1981" s="33"/>
      <c r="C1981" s="33"/>
      <c r="D1981" s="21"/>
      <c r="F1981" s="128" t="s">
        <v>177</v>
      </c>
      <c r="G1981" s="21">
        <v>622.19000000000005</v>
      </c>
      <c r="H1981" s="20">
        <v>90.217999999999989</v>
      </c>
    </row>
    <row r="1982" spans="1:13" ht="15" customHeight="1">
      <c r="A1982" s="125"/>
      <c r="B1982" s="33"/>
      <c r="C1982" s="33"/>
      <c r="D1982" s="21"/>
      <c r="F1982" s="128" t="s">
        <v>177</v>
      </c>
      <c r="G1982" s="21">
        <v>633.14</v>
      </c>
      <c r="H1982" s="20">
        <v>90.067999999999998</v>
      </c>
    </row>
    <row r="1983" spans="1:13" ht="15" customHeight="1">
      <c r="A1983" s="125"/>
      <c r="B1983" s="33"/>
      <c r="C1983" s="33"/>
      <c r="D1983" s="21"/>
      <c r="F1983" s="128" t="s">
        <v>177</v>
      </c>
      <c r="G1983" s="21">
        <v>634.37</v>
      </c>
      <c r="H1983" s="20">
        <v>91.467999999999989</v>
      </c>
    </row>
    <row r="1984" spans="1:13" ht="15" customHeight="1">
      <c r="A1984" s="125"/>
      <c r="B1984" s="33"/>
      <c r="C1984" s="33"/>
      <c r="D1984" s="21"/>
      <c r="F1984" s="128" t="s">
        <v>177</v>
      </c>
      <c r="G1984" s="21">
        <v>667.35</v>
      </c>
      <c r="H1984" s="20">
        <v>91.518000000000001</v>
      </c>
    </row>
    <row r="1985" spans="1:8" ht="15" customHeight="1">
      <c r="A1985" s="125"/>
      <c r="B1985" s="33"/>
      <c r="C1985" s="33"/>
      <c r="D1985" s="21"/>
      <c r="F1985" s="128" t="s">
        <v>177</v>
      </c>
      <c r="G1985" s="21">
        <v>672.11</v>
      </c>
      <c r="H1985" s="20">
        <v>93.397999999999996</v>
      </c>
    </row>
    <row r="1986" spans="1:8" ht="15" customHeight="1">
      <c r="A1986" s="125"/>
      <c r="B1986" s="33"/>
      <c r="C1986" s="33"/>
      <c r="D1986" s="21"/>
      <c r="F1986" s="128" t="s">
        <v>177</v>
      </c>
      <c r="G1986" s="21">
        <v>680.91</v>
      </c>
      <c r="H1986" s="20">
        <v>93.74799999999999</v>
      </c>
    </row>
    <row r="1987" spans="1:8" ht="15" customHeight="1">
      <c r="A1987" s="125"/>
      <c r="B1987" s="33"/>
      <c r="C1987" s="33"/>
      <c r="D1987" s="21"/>
      <c r="F1987" s="128" t="s">
        <v>177</v>
      </c>
      <c r="G1987" s="21">
        <v>705.94</v>
      </c>
      <c r="H1987" s="20">
        <v>95.447999999999993</v>
      </c>
    </row>
    <row r="1988" spans="1:8" ht="15" customHeight="1">
      <c r="A1988" s="125"/>
      <c r="B1988" s="33"/>
      <c r="C1988" s="33"/>
      <c r="D1988" s="21"/>
      <c r="F1988" s="128" t="s">
        <v>177</v>
      </c>
      <c r="G1988" s="21">
        <v>737.39</v>
      </c>
      <c r="H1988" s="20">
        <v>96.257999999999996</v>
      </c>
    </row>
    <row r="1989" spans="1:8" ht="15" customHeight="1">
      <c r="A1989" s="125"/>
      <c r="B1989" s="33"/>
      <c r="C1989" s="33"/>
      <c r="D1989" s="21"/>
      <c r="F1989" s="128" t="s">
        <v>177</v>
      </c>
      <c r="G1989" s="21">
        <v>759.76</v>
      </c>
      <c r="H1989" s="20">
        <v>96.337999999999994</v>
      </c>
    </row>
    <row r="1990" spans="1:8" ht="15" customHeight="1">
      <c r="A1990" s="125"/>
      <c r="B1990" s="33"/>
      <c r="C1990" s="33"/>
      <c r="D1990" s="21"/>
      <c r="F1990" s="128" t="s">
        <v>177</v>
      </c>
      <c r="G1990" s="21">
        <v>761.39</v>
      </c>
      <c r="H1990" s="20">
        <v>94.947999999999993</v>
      </c>
    </row>
    <row r="1991" spans="1:8" ht="15" customHeight="1">
      <c r="A1991" s="125"/>
      <c r="B1991" s="33"/>
      <c r="C1991" s="33"/>
      <c r="D1991" s="21"/>
      <c r="F1991" s="128" t="s">
        <v>177</v>
      </c>
      <c r="G1991" s="21">
        <v>761.98</v>
      </c>
      <c r="H1991" s="20">
        <v>94.947999999999993</v>
      </c>
    </row>
    <row r="1992" spans="1:8" ht="15" customHeight="1">
      <c r="A1992" s="125"/>
      <c r="B1992" s="33"/>
      <c r="C1992" s="33"/>
      <c r="D1992" s="21"/>
      <c r="F1992" s="128" t="s">
        <v>177</v>
      </c>
      <c r="G1992" s="21">
        <v>763.25</v>
      </c>
      <c r="H1992" s="20">
        <v>95.927999999999997</v>
      </c>
    </row>
    <row r="1993" spans="1:8" ht="15" customHeight="1">
      <c r="A1993" s="125"/>
      <c r="B1993" s="33"/>
      <c r="C1993" s="33"/>
      <c r="D1993" s="21"/>
      <c r="F1993" s="128" t="s">
        <v>177</v>
      </c>
      <c r="G1993" s="21">
        <v>840.25</v>
      </c>
      <c r="H1993" s="20">
        <v>96.027999999999992</v>
      </c>
    </row>
    <row r="1994" spans="1:8" ht="15" customHeight="1">
      <c r="A1994" s="125"/>
      <c r="B1994" s="33"/>
      <c r="C1994" s="33"/>
      <c r="D1994" s="21"/>
      <c r="F1994" s="128" t="s">
        <v>177</v>
      </c>
      <c r="G1994" s="21">
        <v>841.57</v>
      </c>
      <c r="H1994" s="20">
        <v>96.727999999999994</v>
      </c>
    </row>
    <row r="1995" spans="1:8" ht="15" customHeight="1">
      <c r="A1995" s="125"/>
      <c r="B1995" s="33"/>
      <c r="C1995" s="33"/>
      <c r="D1995" s="21"/>
      <c r="F1995" s="128" t="s">
        <v>177</v>
      </c>
      <c r="G1995" s="21">
        <v>843.07</v>
      </c>
      <c r="H1995" s="20">
        <v>96.727999999999994</v>
      </c>
    </row>
    <row r="1996" spans="1:8" ht="15" customHeight="1">
      <c r="A1996" s="125"/>
      <c r="B1996" s="33"/>
      <c r="C1996" s="33"/>
      <c r="D1996" s="21"/>
      <c r="F1996" s="128" t="s">
        <v>177</v>
      </c>
      <c r="G1996" s="21">
        <v>846.5</v>
      </c>
      <c r="H1996" s="20">
        <v>94.488</v>
      </c>
    </row>
    <row r="1997" spans="1:8" ht="15" customHeight="1">
      <c r="A1997" s="125"/>
      <c r="B1997" s="33"/>
      <c r="C1997" s="33"/>
      <c r="D1997" s="21"/>
      <c r="F1997" s="128" t="s">
        <v>177</v>
      </c>
      <c r="G1997" s="21">
        <v>847.5</v>
      </c>
      <c r="H1997" s="20">
        <v>93.988</v>
      </c>
    </row>
    <row r="1998" spans="1:8" ht="15" customHeight="1">
      <c r="A1998" s="125"/>
      <c r="B1998" s="33"/>
      <c r="C1998" s="33"/>
      <c r="D1998" s="21"/>
      <c r="F1998" s="128" t="s">
        <v>177</v>
      </c>
      <c r="G1998" s="21">
        <v>851.45</v>
      </c>
      <c r="H1998" s="20">
        <v>93.847999999999999</v>
      </c>
    </row>
    <row r="1999" spans="1:8" ht="15" customHeight="1">
      <c r="A1999" s="125"/>
      <c r="B1999" s="33"/>
      <c r="C1999" s="33"/>
      <c r="D1999" s="21"/>
      <c r="F1999" s="128" t="s">
        <v>177</v>
      </c>
      <c r="G1999" s="21">
        <v>852.94</v>
      </c>
      <c r="H1999" s="20">
        <v>94.447999999999993</v>
      </c>
    </row>
    <row r="2000" spans="1:8" ht="15" customHeight="1">
      <c r="A2000" s="125"/>
      <c r="B2000" s="33"/>
      <c r="C2000" s="33"/>
      <c r="D2000" s="21"/>
      <c r="F2000" s="128" t="s">
        <v>177</v>
      </c>
      <c r="G2000" s="21">
        <v>855.95</v>
      </c>
      <c r="H2000" s="20">
        <v>96.787999999999997</v>
      </c>
    </row>
    <row r="2001" spans="1:8" ht="15" customHeight="1">
      <c r="A2001" s="125"/>
      <c r="B2001" s="33"/>
      <c r="C2001" s="33"/>
      <c r="D2001" s="21"/>
      <c r="F2001" s="128" t="s">
        <v>177</v>
      </c>
      <c r="G2001" s="21">
        <v>865.74</v>
      </c>
      <c r="H2001" s="20">
        <v>96.628</v>
      </c>
    </row>
    <row r="2002" spans="1:8" ht="15" customHeight="1">
      <c r="A2002" s="125"/>
      <c r="B2002" s="33"/>
      <c r="C2002" s="33"/>
      <c r="D2002" s="21"/>
      <c r="F2002" s="128" t="s">
        <v>177</v>
      </c>
      <c r="G2002" s="21">
        <v>869.71</v>
      </c>
      <c r="H2002" s="20">
        <v>94.437999999999988</v>
      </c>
    </row>
    <row r="2003" spans="1:8" ht="15" customHeight="1">
      <c r="A2003" s="125"/>
      <c r="B2003" s="33"/>
      <c r="C2003" s="33"/>
      <c r="D2003" s="21"/>
      <c r="F2003" s="128" t="s">
        <v>177</v>
      </c>
      <c r="G2003" s="21">
        <v>871.71</v>
      </c>
      <c r="H2003" s="20">
        <v>93.738</v>
      </c>
    </row>
    <row r="2004" spans="1:8" ht="15" customHeight="1">
      <c r="A2004" s="125"/>
      <c r="B2004" s="33"/>
      <c r="C2004" s="33"/>
      <c r="D2004" s="21"/>
      <c r="F2004" s="128" t="s">
        <v>177</v>
      </c>
      <c r="G2004" s="21">
        <v>877.51</v>
      </c>
      <c r="H2004" s="20">
        <v>93.917999999999992</v>
      </c>
    </row>
    <row r="2005" spans="1:8" ht="15" customHeight="1">
      <c r="A2005" s="125"/>
      <c r="B2005" s="33"/>
      <c r="C2005" s="33"/>
      <c r="D2005" s="21"/>
      <c r="F2005" s="128" t="s">
        <v>177</v>
      </c>
      <c r="G2005" s="21">
        <v>879.01</v>
      </c>
      <c r="H2005" s="20">
        <v>94.287999999999997</v>
      </c>
    </row>
    <row r="2006" spans="1:8" ht="15" customHeight="1">
      <c r="A2006" s="125"/>
      <c r="B2006" s="33"/>
      <c r="C2006" s="33"/>
      <c r="D2006" s="21"/>
      <c r="F2006" s="128" t="s">
        <v>177</v>
      </c>
      <c r="G2006" s="21">
        <v>893.85</v>
      </c>
      <c r="H2006" s="20">
        <v>95.197999999999993</v>
      </c>
    </row>
    <row r="2007" spans="1:8" ht="15" customHeight="1">
      <c r="A2007" s="125"/>
      <c r="B2007" s="33"/>
      <c r="C2007" s="33"/>
      <c r="D2007" s="21"/>
      <c r="F2007" s="128" t="s">
        <v>177</v>
      </c>
      <c r="G2007" s="21">
        <v>908.61</v>
      </c>
      <c r="H2007" s="20">
        <v>95.477999999999994</v>
      </c>
    </row>
    <row r="2008" spans="1:8" ht="15" customHeight="1">
      <c r="A2008" s="125"/>
      <c r="B2008" s="33"/>
      <c r="C2008" s="33"/>
      <c r="D2008" s="21"/>
      <c r="F2008" s="128" t="s">
        <v>177</v>
      </c>
      <c r="G2008" s="21">
        <v>912.64</v>
      </c>
      <c r="H2008" s="20">
        <v>96.837999999999994</v>
      </c>
    </row>
    <row r="2009" spans="1:8" ht="15" customHeight="1">
      <c r="A2009" s="125"/>
      <c r="B2009" s="33"/>
      <c r="C2009" s="33"/>
      <c r="D2009" s="21"/>
      <c r="F2009" s="128" t="s">
        <v>177</v>
      </c>
      <c r="G2009" s="21">
        <v>913.52</v>
      </c>
      <c r="H2009" s="20">
        <v>97.378</v>
      </c>
    </row>
    <row r="2010" spans="1:8" ht="15" customHeight="1">
      <c r="A2010" s="125"/>
      <c r="B2010" s="33"/>
      <c r="C2010" s="33"/>
      <c r="D2010" s="21"/>
      <c r="F2010" s="128" t="s">
        <v>177</v>
      </c>
      <c r="G2010" s="21">
        <v>918.89</v>
      </c>
      <c r="H2010" s="20">
        <v>97.378</v>
      </c>
    </row>
    <row r="2011" spans="1:8" ht="15" customHeight="1">
      <c r="A2011" s="125"/>
      <c r="B2011" s="33"/>
      <c r="C2011" s="33"/>
      <c r="D2011" s="21"/>
      <c r="F2011" s="128" t="s">
        <v>177</v>
      </c>
      <c r="G2011" s="21">
        <v>920.43</v>
      </c>
      <c r="H2011" s="20">
        <v>97.757999999999996</v>
      </c>
    </row>
    <row r="2012" spans="1:8" ht="15" customHeight="1">
      <c r="A2012" s="125"/>
      <c r="B2012" s="33"/>
      <c r="C2012" s="33"/>
      <c r="D2012" s="21"/>
      <c r="F2012" s="128" t="s">
        <v>177</v>
      </c>
      <c r="G2012" s="21">
        <v>920.82</v>
      </c>
      <c r="H2012" s="20">
        <v>97.768000000000001</v>
      </c>
    </row>
    <row r="2013" spans="1:8" ht="15" customHeight="1">
      <c r="A2013" s="125"/>
      <c r="B2013" s="33"/>
      <c r="C2013" s="33"/>
      <c r="D2013" s="21"/>
      <c r="F2013" s="128" t="s">
        <v>177</v>
      </c>
      <c r="G2013" s="21">
        <v>924.95</v>
      </c>
      <c r="H2013" s="20">
        <v>99.917999999999992</v>
      </c>
    </row>
    <row r="2014" spans="1:8" ht="15" customHeight="1">
      <c r="A2014" s="125"/>
      <c r="B2014" s="33"/>
      <c r="C2014" s="33"/>
      <c r="D2014" s="21"/>
      <c r="F2014" s="128" t="s">
        <v>177</v>
      </c>
      <c r="G2014" s="21">
        <v>925.85</v>
      </c>
      <c r="H2014" s="20">
        <v>99.917999999999992</v>
      </c>
    </row>
    <row r="2015" spans="1:8" ht="15" customHeight="1">
      <c r="A2015" s="125"/>
      <c r="B2015" s="33"/>
      <c r="C2015" s="33"/>
      <c r="D2015" s="21"/>
      <c r="F2015" s="128" t="s">
        <v>177</v>
      </c>
      <c r="G2015" s="21">
        <v>927.88</v>
      </c>
      <c r="H2015" s="20">
        <v>99.887999999999991</v>
      </c>
    </row>
    <row r="2016" spans="1:8" ht="15" customHeight="1">
      <c r="A2016" s="125"/>
      <c r="B2016" s="33"/>
      <c r="C2016" s="33"/>
      <c r="D2016" s="21"/>
      <c r="F2016" s="128" t="s">
        <v>177</v>
      </c>
      <c r="G2016" s="21">
        <v>928.25</v>
      </c>
      <c r="H2016" s="20">
        <v>99.677999999999997</v>
      </c>
    </row>
    <row r="2017" spans="1:8" ht="15" customHeight="1">
      <c r="A2017" s="125"/>
      <c r="B2017" s="33"/>
      <c r="C2017" s="33"/>
      <c r="D2017" s="21"/>
      <c r="F2017" s="128" t="s">
        <v>177</v>
      </c>
      <c r="G2017" s="21">
        <v>928.25</v>
      </c>
      <c r="H2017" s="20">
        <v>99.974999999999994</v>
      </c>
    </row>
    <row r="2018" spans="1:8" ht="15" customHeight="1">
      <c r="A2018" s="125"/>
      <c r="B2018" s="33"/>
      <c r="C2018" s="33"/>
      <c r="D2018" s="21"/>
      <c r="F2018" s="128" t="s">
        <v>177</v>
      </c>
      <c r="G2018" s="21">
        <v>928.25</v>
      </c>
      <c r="H2018" s="20">
        <v>99.677999999999997</v>
      </c>
    </row>
    <row r="2019" spans="1:8" ht="15" customHeight="1">
      <c r="A2019" s="125"/>
      <c r="B2019" s="33"/>
      <c r="C2019" s="33"/>
      <c r="D2019" s="21"/>
      <c r="F2019" s="128" t="s">
        <v>177</v>
      </c>
      <c r="G2019" s="21">
        <v>933.45</v>
      </c>
      <c r="H2019" s="20">
        <v>96.467999999999989</v>
      </c>
    </row>
    <row r="2020" spans="1:8" ht="15" customHeight="1">
      <c r="A2020" s="125"/>
      <c r="B2020" s="33"/>
      <c r="C2020" s="33"/>
      <c r="D2020" s="21"/>
      <c r="F2020" s="128" t="s">
        <v>177</v>
      </c>
      <c r="G2020" s="21">
        <v>939.28</v>
      </c>
      <c r="H2020" s="20">
        <v>96.287999999999997</v>
      </c>
    </row>
    <row r="2021" spans="1:8" ht="15" customHeight="1">
      <c r="A2021" s="125"/>
      <c r="B2021" s="33"/>
      <c r="C2021" s="33"/>
      <c r="D2021" s="21"/>
      <c r="F2021" s="128" t="s">
        <v>177</v>
      </c>
      <c r="G2021" s="21">
        <v>939.85</v>
      </c>
      <c r="H2021" s="20">
        <v>95.287999999999997</v>
      </c>
    </row>
    <row r="2022" spans="1:8" ht="15" customHeight="1">
      <c r="A2022" s="125"/>
      <c r="B2022" s="33"/>
      <c r="C2022" s="33"/>
      <c r="D2022" s="21"/>
      <c r="F2022" s="128" t="s">
        <v>177</v>
      </c>
      <c r="G2022" s="21">
        <v>940.28</v>
      </c>
      <c r="H2022" s="20">
        <v>95.277999999999992</v>
      </c>
    </row>
    <row r="2023" spans="1:8" ht="15" customHeight="1">
      <c r="A2023" s="125"/>
      <c r="B2023" s="33"/>
      <c r="C2023" s="33"/>
      <c r="D2023" s="21"/>
      <c r="F2023" s="128" t="s">
        <v>177</v>
      </c>
      <c r="G2023" s="21">
        <v>940.88</v>
      </c>
      <c r="H2023" s="20">
        <v>96.277999999999992</v>
      </c>
    </row>
    <row r="2024" spans="1:8" ht="15" customHeight="1">
      <c r="A2024" s="125"/>
      <c r="B2024" s="33"/>
      <c r="C2024" s="33"/>
      <c r="D2024" s="21"/>
      <c r="F2024" s="128" t="s">
        <v>177</v>
      </c>
      <c r="G2024" s="21">
        <v>941.43</v>
      </c>
      <c r="H2024" s="20">
        <v>96.277999999999992</v>
      </c>
    </row>
    <row r="2025" spans="1:8" ht="15" customHeight="1">
      <c r="A2025" s="125"/>
      <c r="B2025" s="33"/>
      <c r="C2025" s="33"/>
      <c r="D2025" s="21"/>
      <c r="F2025" s="128" t="s">
        <v>177</v>
      </c>
      <c r="G2025" s="21">
        <v>941.93</v>
      </c>
      <c r="H2025" s="20">
        <v>95.477999999999994</v>
      </c>
    </row>
    <row r="2026" spans="1:8" ht="15" customHeight="1">
      <c r="A2026" s="125"/>
      <c r="B2026" s="33"/>
      <c r="C2026" s="33"/>
      <c r="D2026" s="21"/>
      <c r="F2026" s="128" t="s">
        <v>177</v>
      </c>
      <c r="G2026" s="21">
        <v>951.85</v>
      </c>
      <c r="H2026" s="20">
        <v>95.477999999999994</v>
      </c>
    </row>
    <row r="2027" spans="1:8" ht="15" customHeight="1">
      <c r="A2027" s="125"/>
      <c r="B2027" s="33"/>
      <c r="C2027" s="33"/>
      <c r="D2027" s="21"/>
      <c r="F2027" s="128" t="s">
        <v>178</v>
      </c>
      <c r="G2027" s="21">
        <v>-7.62</v>
      </c>
      <c r="H2027" s="20">
        <v>107.69</v>
      </c>
    </row>
    <row r="2028" spans="1:8" ht="15" customHeight="1">
      <c r="A2028" s="125"/>
      <c r="B2028" s="33"/>
      <c r="C2028" s="33"/>
      <c r="D2028" s="21"/>
      <c r="F2028" s="128" t="s">
        <v>178</v>
      </c>
      <c r="G2028" s="21">
        <v>-2.14</v>
      </c>
      <c r="H2028" s="20">
        <v>107.65</v>
      </c>
    </row>
    <row r="2029" spans="1:8" ht="15" customHeight="1">
      <c r="A2029" s="125"/>
      <c r="B2029" s="33"/>
      <c r="C2029" s="33"/>
      <c r="D2029" s="21"/>
      <c r="F2029" s="128" t="s">
        <v>178</v>
      </c>
      <c r="G2029" s="21">
        <v>0</v>
      </c>
      <c r="H2029" s="20">
        <v>107.393</v>
      </c>
    </row>
    <row r="2030" spans="1:8" ht="15" customHeight="1">
      <c r="A2030" s="125"/>
      <c r="B2030" s="33"/>
      <c r="C2030" s="33"/>
      <c r="D2030" s="21"/>
      <c r="F2030" s="128" t="s">
        <v>178</v>
      </c>
      <c r="G2030" s="21">
        <v>0</v>
      </c>
      <c r="H2030" s="20">
        <v>107.613</v>
      </c>
    </row>
    <row r="2031" spans="1:8" ht="15" customHeight="1">
      <c r="A2031" s="125"/>
      <c r="B2031" s="33"/>
      <c r="C2031" s="33"/>
      <c r="D2031" s="21"/>
      <c r="F2031" s="128" t="s">
        <v>178</v>
      </c>
      <c r="G2031" s="21">
        <v>0</v>
      </c>
      <c r="H2031" s="20">
        <v>107.393</v>
      </c>
    </row>
    <row r="2032" spans="1:8" ht="15" customHeight="1">
      <c r="A2032" s="125"/>
      <c r="B2032" s="33"/>
      <c r="C2032" s="33"/>
      <c r="D2032" s="21"/>
      <c r="F2032" s="128" t="s">
        <v>178</v>
      </c>
      <c r="G2032" s="21">
        <v>0.61</v>
      </c>
      <c r="H2032" s="20">
        <v>107.393</v>
      </c>
    </row>
    <row r="2033" spans="1:14" ht="15" customHeight="1">
      <c r="A2033" s="125"/>
      <c r="B2033" s="33"/>
      <c r="C2033" s="33"/>
      <c r="D2033" s="21"/>
      <c r="F2033" s="128" t="s">
        <v>178</v>
      </c>
      <c r="G2033" s="21">
        <v>10.76</v>
      </c>
      <c r="H2033" s="20">
        <v>102.419</v>
      </c>
    </row>
    <row r="2034" spans="1:14" ht="15" customHeight="1">
      <c r="A2034" s="125"/>
      <c r="B2034" s="33"/>
      <c r="C2034" s="33"/>
      <c r="D2034" s="21"/>
      <c r="F2034" s="128" t="s">
        <v>178</v>
      </c>
      <c r="G2034" s="21">
        <v>11.36</v>
      </c>
      <c r="H2034" s="20">
        <v>102.423</v>
      </c>
    </row>
    <row r="2035" spans="1:14" ht="15" customHeight="1">
      <c r="A2035" s="125"/>
      <c r="B2035" s="33"/>
      <c r="C2035" s="33"/>
      <c r="D2035" s="21"/>
      <c r="F2035" s="128" t="s">
        <v>178</v>
      </c>
      <c r="G2035" s="21">
        <v>11.36</v>
      </c>
      <c r="H2035" s="20">
        <v>101.57299999999999</v>
      </c>
    </row>
    <row r="2036" spans="1:14" ht="15" customHeight="1">
      <c r="A2036" s="125"/>
      <c r="B2036" s="33"/>
      <c r="C2036" s="33"/>
      <c r="D2036" s="21"/>
      <c r="F2036" s="128" t="s">
        <v>178</v>
      </c>
      <c r="G2036" s="21">
        <v>11.89</v>
      </c>
      <c r="H2036" s="20">
        <v>101.57299999999999</v>
      </c>
    </row>
    <row r="2037" spans="1:14" ht="15" customHeight="1">
      <c r="A2037" s="125"/>
      <c r="B2037" s="33"/>
      <c r="C2037" s="33"/>
      <c r="D2037" s="21"/>
      <c r="F2037" s="128" t="s">
        <v>178</v>
      </c>
      <c r="G2037" s="21">
        <v>24.01</v>
      </c>
      <c r="H2037" s="20">
        <v>101.673</v>
      </c>
    </row>
    <row r="2038" spans="1:14" ht="15" customHeight="1">
      <c r="A2038" s="125"/>
      <c r="B2038" s="33"/>
      <c r="C2038" s="33"/>
      <c r="D2038" s="21"/>
      <c r="F2038" s="128" t="s">
        <v>178</v>
      </c>
      <c r="G2038" s="21">
        <v>25.03</v>
      </c>
      <c r="H2038" s="20">
        <v>102.273</v>
      </c>
    </row>
    <row r="2039" spans="1:14" ht="15" customHeight="1">
      <c r="A2039" s="125"/>
      <c r="B2039" s="33"/>
      <c r="C2039" s="33"/>
      <c r="D2039" s="21"/>
      <c r="F2039" s="128" t="s">
        <v>178</v>
      </c>
      <c r="G2039" s="21">
        <v>25.84</v>
      </c>
      <c r="H2039" s="20">
        <v>100.24299999999999</v>
      </c>
    </row>
    <row r="2040" spans="1:14" ht="15" customHeight="1">
      <c r="A2040" s="125"/>
      <c r="B2040" s="33"/>
      <c r="C2040" s="33"/>
      <c r="D2040" s="21"/>
      <c r="F2040" s="128" t="s">
        <v>178</v>
      </c>
      <c r="G2040" s="21">
        <v>28.2</v>
      </c>
      <c r="H2040" s="20">
        <v>98.962999999999994</v>
      </c>
    </row>
    <row r="2041" spans="1:14" ht="30.6" customHeight="1">
      <c r="A2041" s="125"/>
      <c r="B2041" s="18"/>
      <c r="C2041" s="19"/>
      <c r="F2041" s="128" t="s">
        <v>178</v>
      </c>
      <c r="G2041" s="21">
        <v>29.66</v>
      </c>
      <c r="H2041" s="20">
        <v>97.912999999999997</v>
      </c>
    </row>
    <row r="2042" spans="1:14" s="26" customFormat="1" ht="15" customHeight="1">
      <c r="A2042" s="125"/>
      <c r="B2042" s="24" t="s">
        <v>197</v>
      </c>
      <c r="C2042" s="42"/>
      <c r="F2042" s="128" t="s">
        <v>178</v>
      </c>
      <c r="G2042" s="21">
        <v>34.630000000000003</v>
      </c>
      <c r="H2042" s="20">
        <v>97.093000000000004</v>
      </c>
      <c r="N2042" s="28"/>
    </row>
    <row r="2043" spans="1:14" ht="15" customHeight="1">
      <c r="A2043" s="125"/>
      <c r="B2043" s="29" t="s">
        <v>149</v>
      </c>
      <c r="C2043" s="29" t="s">
        <v>150</v>
      </c>
      <c r="D2043" s="30"/>
      <c r="F2043" s="128" t="s">
        <v>178</v>
      </c>
      <c r="G2043" s="21">
        <v>37.630000000000003</v>
      </c>
      <c r="H2043" s="20">
        <v>96.192999999999998</v>
      </c>
    </row>
    <row r="2044" spans="1:14" ht="15" customHeight="1">
      <c r="A2044" s="125"/>
      <c r="B2044" s="33">
        <v>-11.47</v>
      </c>
      <c r="C2044" s="33">
        <v>194.18299999999999</v>
      </c>
      <c r="F2044" s="128" t="s">
        <v>178</v>
      </c>
      <c r="G2044" s="21">
        <v>46.15</v>
      </c>
      <c r="H2044" s="20">
        <v>96.212999999999994</v>
      </c>
      <c r="M2044" s="20"/>
    </row>
    <row r="2045" spans="1:14" ht="15" customHeight="1">
      <c r="A2045" s="125"/>
      <c r="B2045" s="33">
        <v>-4.5199999999999996</v>
      </c>
      <c r="C2045" s="33">
        <v>194.21299999999999</v>
      </c>
      <c r="D2045" s="21"/>
      <c r="F2045" s="128" t="s">
        <v>178</v>
      </c>
      <c r="G2045" s="21">
        <v>50.15</v>
      </c>
      <c r="H2045" s="20">
        <v>97.013000000000005</v>
      </c>
    </row>
    <row r="2046" spans="1:14" ht="15" customHeight="1">
      <c r="A2046" s="125"/>
      <c r="B2046" s="33">
        <v>-0.2</v>
      </c>
      <c r="C2046" s="33">
        <v>197.173</v>
      </c>
      <c r="D2046" s="21"/>
      <c r="F2046" s="128" t="s">
        <v>178</v>
      </c>
      <c r="G2046" s="21">
        <v>53.3</v>
      </c>
      <c r="H2046" s="20">
        <v>97.613</v>
      </c>
    </row>
    <row r="2047" spans="1:14" ht="15" customHeight="1">
      <c r="A2047" s="125"/>
      <c r="B2047" s="33">
        <v>0</v>
      </c>
      <c r="C2047" s="33">
        <v>197.173</v>
      </c>
      <c r="D2047" s="21"/>
      <c r="F2047" s="128" t="s">
        <v>178</v>
      </c>
      <c r="G2047" s="21">
        <v>63.1</v>
      </c>
      <c r="H2047" s="20">
        <v>97.733000000000004</v>
      </c>
    </row>
    <row r="2048" spans="1:14" ht="15" customHeight="1">
      <c r="A2048" s="125"/>
      <c r="B2048" s="33">
        <v>0</v>
      </c>
      <c r="C2048" s="35">
        <v>197.37299999999999</v>
      </c>
      <c r="D2048" s="21"/>
      <c r="F2048" s="128" t="s">
        <v>178</v>
      </c>
      <c r="G2048" s="21">
        <v>66.3</v>
      </c>
      <c r="H2048" s="20">
        <v>98.082999999999998</v>
      </c>
    </row>
    <row r="2049" spans="1:8" ht="15" customHeight="1">
      <c r="A2049" s="125"/>
      <c r="B2049" s="33">
        <v>0</v>
      </c>
      <c r="C2049" s="33">
        <v>197.173</v>
      </c>
      <c r="D2049" s="21"/>
      <c r="F2049" s="128" t="s">
        <v>178</v>
      </c>
      <c r="G2049" s="21">
        <v>78.290000000000006</v>
      </c>
      <c r="H2049" s="20">
        <v>98.703000000000003</v>
      </c>
    </row>
    <row r="2050" spans="1:8" ht="15" customHeight="1">
      <c r="A2050" s="125"/>
      <c r="B2050" s="33">
        <v>3.3</v>
      </c>
      <c r="C2050" s="33">
        <v>197.173</v>
      </c>
      <c r="D2050" s="21"/>
      <c r="F2050" s="128" t="s">
        <v>178</v>
      </c>
      <c r="G2050" s="21">
        <v>96.89</v>
      </c>
      <c r="H2050" s="20">
        <v>98.272999999999996</v>
      </c>
    </row>
    <row r="2051" spans="1:8" ht="15" customHeight="1">
      <c r="A2051" s="125"/>
      <c r="B2051" s="33">
        <v>7.25</v>
      </c>
      <c r="C2051" s="33">
        <v>195.24299999999999</v>
      </c>
      <c r="D2051" s="21"/>
      <c r="F2051" s="128" t="s">
        <v>178</v>
      </c>
      <c r="G2051" s="21">
        <v>117.64</v>
      </c>
      <c r="H2051" s="20">
        <v>97.682999999999993</v>
      </c>
    </row>
    <row r="2052" spans="1:8" ht="15" customHeight="1">
      <c r="A2052" s="125"/>
      <c r="B2052" s="33">
        <v>7.85</v>
      </c>
      <c r="C2052" s="33">
        <v>195.24299999999999</v>
      </c>
      <c r="D2052" s="21"/>
      <c r="F2052" s="128" t="s">
        <v>178</v>
      </c>
      <c r="G2052" s="21">
        <v>147.4</v>
      </c>
      <c r="H2052" s="20">
        <v>96.863</v>
      </c>
    </row>
    <row r="2053" spans="1:8" ht="15" customHeight="1">
      <c r="A2053" s="125"/>
      <c r="B2053" s="33">
        <v>13</v>
      </c>
      <c r="C2053" s="33">
        <v>192.93299999999999</v>
      </c>
      <c r="D2053" s="21"/>
      <c r="F2053" s="128" t="s">
        <v>178</v>
      </c>
      <c r="G2053" s="21">
        <v>149.87</v>
      </c>
      <c r="H2053" s="20">
        <v>96.242999999999995</v>
      </c>
    </row>
    <row r="2054" spans="1:8" ht="15" customHeight="1">
      <c r="A2054" s="125"/>
      <c r="B2054" s="33">
        <v>13.3</v>
      </c>
      <c r="C2054" s="33">
        <v>193.81299999999999</v>
      </c>
      <c r="D2054" s="21"/>
      <c r="F2054" s="128" t="s">
        <v>178</v>
      </c>
      <c r="G2054" s="21">
        <v>165.15</v>
      </c>
      <c r="H2054" s="20">
        <v>96.102999999999994</v>
      </c>
    </row>
    <row r="2055" spans="1:8" ht="15" customHeight="1">
      <c r="A2055" s="125"/>
      <c r="B2055" s="33">
        <v>13.3</v>
      </c>
      <c r="C2055" s="33">
        <v>194.333</v>
      </c>
      <c r="D2055" s="21"/>
      <c r="F2055" s="128" t="s">
        <v>178</v>
      </c>
      <c r="G2055" s="21">
        <v>173.9</v>
      </c>
      <c r="H2055" s="20">
        <v>96.923000000000002</v>
      </c>
    </row>
    <row r="2056" spans="1:8" ht="15" customHeight="1">
      <c r="A2056" s="125"/>
      <c r="B2056" s="33">
        <v>13.57</v>
      </c>
      <c r="C2056" s="33">
        <v>194.333</v>
      </c>
      <c r="D2056" s="21"/>
      <c r="F2056" s="128" t="s">
        <v>178</v>
      </c>
      <c r="G2056" s="21">
        <v>186.31</v>
      </c>
      <c r="H2056" s="20">
        <v>96.513000000000005</v>
      </c>
    </row>
    <row r="2057" spans="1:8" ht="15" customHeight="1">
      <c r="A2057" s="125"/>
      <c r="B2057" s="33">
        <v>13.57</v>
      </c>
      <c r="C2057" s="33">
        <v>193.88299999999998</v>
      </c>
      <c r="D2057" s="21"/>
      <c r="F2057" s="128" t="s">
        <v>178</v>
      </c>
      <c r="G2057" s="21">
        <v>206</v>
      </c>
      <c r="H2057" s="20">
        <v>96.573000000000008</v>
      </c>
    </row>
    <row r="2058" spans="1:8" ht="15" customHeight="1">
      <c r="A2058" s="125"/>
      <c r="B2058" s="33">
        <v>45.06</v>
      </c>
      <c r="C2058" s="33">
        <v>192.983</v>
      </c>
      <c r="D2058" s="21"/>
      <c r="F2058" s="128" t="s">
        <v>178</v>
      </c>
      <c r="G2058" s="21">
        <v>217.07</v>
      </c>
      <c r="H2058" s="20">
        <v>95.033000000000001</v>
      </c>
    </row>
    <row r="2059" spans="1:8" ht="15" customHeight="1">
      <c r="A2059" s="125"/>
      <c r="B2059" s="33">
        <v>48.62</v>
      </c>
      <c r="C2059" s="33">
        <v>194.34299999999999</v>
      </c>
      <c r="D2059" s="21"/>
      <c r="F2059" s="128" t="s">
        <v>178</v>
      </c>
      <c r="G2059" s="21">
        <v>226.42</v>
      </c>
      <c r="H2059" s="20">
        <v>94.182999999999993</v>
      </c>
    </row>
    <row r="2060" spans="1:8" ht="15" customHeight="1">
      <c r="A2060" s="125"/>
      <c r="B2060" s="33">
        <v>65.489999999999995</v>
      </c>
      <c r="C2060" s="33">
        <v>194.273</v>
      </c>
      <c r="D2060" s="21"/>
      <c r="F2060" s="128" t="s">
        <v>178</v>
      </c>
      <c r="G2060" s="21">
        <v>235.01</v>
      </c>
      <c r="H2060" s="20">
        <v>93.742999999999995</v>
      </c>
    </row>
    <row r="2061" spans="1:8" ht="15" customHeight="1">
      <c r="A2061" s="125"/>
      <c r="B2061" s="33">
        <v>65.8</v>
      </c>
      <c r="C2061" s="33">
        <v>194.62299999999999</v>
      </c>
      <c r="D2061" s="21"/>
      <c r="F2061" s="128" t="s">
        <v>178</v>
      </c>
      <c r="G2061" s="21">
        <v>263.3</v>
      </c>
      <c r="H2061" s="20">
        <v>94.123000000000005</v>
      </c>
    </row>
    <row r="2062" spans="1:8" ht="15" customHeight="1">
      <c r="A2062" s="125"/>
      <c r="B2062" s="33">
        <v>108.7</v>
      </c>
      <c r="C2062" s="33">
        <v>194.68299999999999</v>
      </c>
      <c r="D2062" s="21"/>
      <c r="F2062" s="128" t="s">
        <v>178</v>
      </c>
      <c r="G2062" s="21">
        <v>288.58999999999997</v>
      </c>
      <c r="H2062" s="20">
        <v>94.263000000000005</v>
      </c>
    </row>
    <row r="2063" spans="1:8" ht="15" customHeight="1">
      <c r="A2063" s="125"/>
      <c r="B2063" s="33">
        <v>109.16</v>
      </c>
      <c r="C2063" s="33">
        <v>193.803</v>
      </c>
      <c r="D2063" s="21"/>
      <c r="F2063" s="128" t="s">
        <v>178</v>
      </c>
      <c r="G2063" s="21">
        <v>301.06</v>
      </c>
      <c r="H2063" s="20">
        <v>94.953000000000003</v>
      </c>
    </row>
    <row r="2064" spans="1:8" ht="15" customHeight="1">
      <c r="A2064" s="125"/>
      <c r="B2064" s="33">
        <v>112.06</v>
      </c>
      <c r="C2064" s="33">
        <v>194.083</v>
      </c>
      <c r="D2064" s="21"/>
      <c r="F2064" s="128" t="s">
        <v>178</v>
      </c>
      <c r="G2064" s="21">
        <v>328.86</v>
      </c>
      <c r="H2064" s="20">
        <v>96.102999999999994</v>
      </c>
    </row>
    <row r="2065" spans="1:8" ht="15" customHeight="1">
      <c r="A2065" s="125"/>
      <c r="B2065" s="33">
        <v>112.49</v>
      </c>
      <c r="C2065" s="33">
        <v>193.57299999999998</v>
      </c>
      <c r="D2065" s="21"/>
      <c r="F2065" s="128" t="s">
        <v>178</v>
      </c>
      <c r="G2065" s="21">
        <v>347.83</v>
      </c>
      <c r="H2065" s="20">
        <v>95.763000000000005</v>
      </c>
    </row>
    <row r="2066" spans="1:8" ht="15" customHeight="1">
      <c r="A2066" s="125"/>
      <c r="B2066" s="33">
        <v>132.02000000000001</v>
      </c>
      <c r="C2066" s="33">
        <v>193.63299999999998</v>
      </c>
      <c r="D2066" s="21"/>
      <c r="F2066" s="128" t="s">
        <v>178</v>
      </c>
      <c r="G2066" s="21">
        <v>369.03</v>
      </c>
      <c r="H2066" s="20">
        <v>96.013000000000005</v>
      </c>
    </row>
    <row r="2067" spans="1:8" ht="15" customHeight="1">
      <c r="A2067" s="125"/>
      <c r="B2067" s="33">
        <v>132.02000000000001</v>
      </c>
      <c r="C2067" s="33">
        <v>191.923</v>
      </c>
      <c r="D2067" s="21"/>
      <c r="F2067" s="128" t="s">
        <v>178</v>
      </c>
      <c r="G2067" s="21">
        <v>394.91</v>
      </c>
      <c r="H2067" s="20">
        <v>95.733000000000004</v>
      </c>
    </row>
    <row r="2068" spans="1:8" ht="15" customHeight="1">
      <c r="A2068" s="125"/>
      <c r="B2068" s="33">
        <v>135.5</v>
      </c>
      <c r="C2068" s="33">
        <v>189.673</v>
      </c>
      <c r="D2068" s="21"/>
      <c r="F2068" s="128" t="s">
        <v>178</v>
      </c>
      <c r="G2068" s="21">
        <v>410.26</v>
      </c>
      <c r="H2068" s="20">
        <v>94.593000000000004</v>
      </c>
    </row>
    <row r="2069" spans="1:8" ht="15" customHeight="1">
      <c r="A2069" s="125"/>
      <c r="B2069" s="33">
        <v>136.09</v>
      </c>
      <c r="C2069" s="33">
        <v>189.12</v>
      </c>
      <c r="D2069" s="21"/>
      <c r="F2069" s="128" t="s">
        <v>178</v>
      </c>
      <c r="G2069" s="21">
        <v>413.58</v>
      </c>
      <c r="H2069" s="20">
        <v>92.923000000000002</v>
      </c>
    </row>
    <row r="2070" spans="1:8" ht="15" customHeight="1">
      <c r="A2070" s="125"/>
      <c r="B2070" s="33">
        <v>137.55000000000001</v>
      </c>
      <c r="C2070" s="33">
        <v>188.56299999999999</v>
      </c>
      <c r="D2070" s="21"/>
      <c r="F2070" s="128" t="s">
        <v>178</v>
      </c>
      <c r="G2070" s="21">
        <v>416.85</v>
      </c>
      <c r="H2070" s="20">
        <v>92.373000000000005</v>
      </c>
    </row>
    <row r="2071" spans="1:8" ht="15" customHeight="1">
      <c r="A2071" s="125"/>
      <c r="B2071" s="33">
        <v>150.55000000000001</v>
      </c>
      <c r="C2071" s="33">
        <v>188.52</v>
      </c>
      <c r="D2071" s="21"/>
      <c r="F2071" s="128" t="s">
        <v>178</v>
      </c>
      <c r="G2071" s="21">
        <v>420.76</v>
      </c>
      <c r="H2071" s="20">
        <v>92.402999999999992</v>
      </c>
    </row>
    <row r="2072" spans="1:8" ht="15" customHeight="1">
      <c r="A2072" s="125"/>
      <c r="B2072" s="33">
        <v>160.69999999999999</v>
      </c>
      <c r="C2072" s="33">
        <v>188.47299999999998</v>
      </c>
      <c r="D2072" s="21"/>
      <c r="F2072" s="128" t="s">
        <v>178</v>
      </c>
      <c r="G2072" s="21">
        <v>423.11</v>
      </c>
      <c r="H2072" s="20">
        <v>93.602999999999994</v>
      </c>
    </row>
    <row r="2073" spans="1:8" ht="15" customHeight="1">
      <c r="A2073" s="125"/>
      <c r="B2073" s="33">
        <v>165.92</v>
      </c>
      <c r="C2073" s="33">
        <v>189.1</v>
      </c>
      <c r="D2073" s="21"/>
      <c r="F2073" s="128" t="s">
        <v>178</v>
      </c>
      <c r="G2073" s="21">
        <v>434.36</v>
      </c>
      <c r="H2073" s="20">
        <v>93.852999999999994</v>
      </c>
    </row>
    <row r="2074" spans="1:8" ht="15" customHeight="1">
      <c r="A2074" s="125"/>
      <c r="B2074" s="33">
        <v>171.8</v>
      </c>
      <c r="C2074" s="33">
        <v>189.583</v>
      </c>
      <c r="D2074" s="21"/>
      <c r="F2074" s="128" t="s">
        <v>178</v>
      </c>
      <c r="G2074" s="21">
        <v>447.8</v>
      </c>
      <c r="H2074" s="20">
        <v>93.102999999999994</v>
      </c>
    </row>
    <row r="2075" spans="1:8" ht="15" customHeight="1">
      <c r="A2075" s="125"/>
      <c r="B2075" s="33">
        <v>185.71</v>
      </c>
      <c r="C2075" s="33">
        <v>190.72299999999998</v>
      </c>
      <c r="D2075" s="21"/>
      <c r="F2075" s="128" t="s">
        <v>178</v>
      </c>
      <c r="G2075" s="21">
        <v>457.59</v>
      </c>
      <c r="H2075" s="20">
        <v>92.222999999999999</v>
      </c>
    </row>
    <row r="2076" spans="1:8" ht="15" customHeight="1">
      <c r="A2076" s="125"/>
      <c r="B2076" s="33">
        <v>229.12</v>
      </c>
      <c r="C2076" s="33">
        <v>190.58</v>
      </c>
      <c r="D2076" s="21"/>
      <c r="F2076" s="128" t="s">
        <v>178</v>
      </c>
      <c r="G2076" s="21">
        <v>463.37</v>
      </c>
      <c r="H2076" s="20">
        <v>93.373000000000005</v>
      </c>
    </row>
    <row r="2077" spans="1:8" ht="15" customHeight="1">
      <c r="A2077" s="125"/>
      <c r="B2077" s="33">
        <v>271.94</v>
      </c>
      <c r="C2077" s="33">
        <v>190.28</v>
      </c>
      <c r="D2077" s="21"/>
      <c r="F2077" s="128" t="s">
        <v>178</v>
      </c>
      <c r="G2077" s="21">
        <v>483.2</v>
      </c>
      <c r="H2077" s="20">
        <v>91.453000000000003</v>
      </c>
    </row>
    <row r="2078" spans="1:8" ht="15" customHeight="1">
      <c r="A2078" s="125"/>
      <c r="B2078" s="33">
        <v>305.08999999999997</v>
      </c>
      <c r="C2078" s="33">
        <v>190.08</v>
      </c>
      <c r="D2078" s="21"/>
      <c r="F2078" s="128" t="s">
        <v>178</v>
      </c>
      <c r="G2078" s="21">
        <v>486.13</v>
      </c>
      <c r="H2078" s="20">
        <v>92.052999999999997</v>
      </c>
    </row>
    <row r="2079" spans="1:8" ht="15" customHeight="1">
      <c r="A2079" s="125"/>
      <c r="B2079" s="33">
        <v>339.73</v>
      </c>
      <c r="C2079" s="33">
        <v>189.61</v>
      </c>
      <c r="D2079" s="21"/>
      <c r="F2079" s="128" t="s">
        <v>178</v>
      </c>
      <c r="G2079" s="21">
        <v>490.67</v>
      </c>
      <c r="H2079" s="20">
        <v>94.442999999999998</v>
      </c>
    </row>
    <row r="2080" spans="1:8" ht="15" customHeight="1">
      <c r="A2080" s="125"/>
      <c r="B2080" s="33">
        <v>368</v>
      </c>
      <c r="C2080" s="33">
        <v>189.28299999999999</v>
      </c>
      <c r="D2080" s="21"/>
      <c r="F2080" s="128" t="s">
        <v>178</v>
      </c>
      <c r="G2080" s="21">
        <v>510.07</v>
      </c>
      <c r="H2080" s="20">
        <v>95.082999999999998</v>
      </c>
    </row>
    <row r="2081" spans="1:13" ht="15" customHeight="1">
      <c r="A2081" s="125"/>
      <c r="B2081" s="33">
        <v>399.08</v>
      </c>
      <c r="C2081" s="33">
        <v>188.15299999999999</v>
      </c>
      <c r="D2081" s="21"/>
      <c r="F2081" s="128" t="s">
        <v>178</v>
      </c>
      <c r="G2081" s="21">
        <v>546.22</v>
      </c>
      <c r="H2081" s="20">
        <v>95.212999999999994</v>
      </c>
    </row>
    <row r="2082" spans="1:13" ht="15" customHeight="1">
      <c r="A2082" s="125"/>
      <c r="B2082" s="33">
        <v>410.01</v>
      </c>
      <c r="C2082" s="33">
        <v>186.90299999999999</v>
      </c>
      <c r="D2082" s="21"/>
      <c r="F2082" s="128" t="s">
        <v>178</v>
      </c>
      <c r="G2082" s="21">
        <v>568.53</v>
      </c>
      <c r="H2082" s="20">
        <v>94.932999999999993</v>
      </c>
    </row>
    <row r="2083" spans="1:13" ht="15" customHeight="1">
      <c r="A2083" s="125"/>
      <c r="B2083" s="33">
        <v>422.46</v>
      </c>
      <c r="C2083" s="33">
        <v>187.19</v>
      </c>
      <c r="D2083" s="21"/>
      <c r="F2083" s="128" t="s">
        <v>178</v>
      </c>
      <c r="G2083" s="21">
        <v>580.78</v>
      </c>
      <c r="H2083" s="20">
        <v>95.003</v>
      </c>
    </row>
    <row r="2084" spans="1:13" ht="15" customHeight="1">
      <c r="A2084" s="125"/>
      <c r="B2084" s="33">
        <v>434.75</v>
      </c>
      <c r="C2084" s="33">
        <v>186.47299999999998</v>
      </c>
      <c r="D2084" s="21"/>
      <c r="F2084" s="128" t="s">
        <v>178</v>
      </c>
      <c r="G2084" s="21">
        <v>589.38</v>
      </c>
      <c r="H2084" s="20">
        <v>95.003</v>
      </c>
    </row>
    <row r="2085" spans="1:13" ht="15" customHeight="1">
      <c r="A2085" s="125"/>
      <c r="B2085" s="33">
        <v>445.99</v>
      </c>
      <c r="C2085" s="33">
        <v>187.14</v>
      </c>
      <c r="D2085" s="21"/>
      <c r="F2085" s="128" t="s">
        <v>178</v>
      </c>
      <c r="G2085" s="21">
        <v>604.08000000000004</v>
      </c>
      <c r="H2085" s="20">
        <v>95.173000000000002</v>
      </c>
    </row>
    <row r="2086" spans="1:13" ht="15" customHeight="1">
      <c r="A2086" s="125"/>
      <c r="B2086" s="33">
        <v>454.61</v>
      </c>
      <c r="C2086" s="33">
        <v>186.91300000000001</v>
      </c>
      <c r="D2086" s="21"/>
      <c r="F2086" s="128" t="s">
        <v>178</v>
      </c>
      <c r="G2086" s="21">
        <v>608.26</v>
      </c>
      <c r="H2086" s="20">
        <v>95.692999999999998</v>
      </c>
    </row>
    <row r="2087" spans="1:13" ht="15" customHeight="1">
      <c r="A2087" s="125"/>
      <c r="B2087" s="33">
        <v>463.26</v>
      </c>
      <c r="C2087" s="33">
        <v>187.25299999999999</v>
      </c>
      <c r="D2087" s="21"/>
      <c r="F2087" s="128" t="s">
        <v>178</v>
      </c>
      <c r="G2087" s="21">
        <v>612.65</v>
      </c>
      <c r="H2087" s="20">
        <v>96.602999999999994</v>
      </c>
    </row>
    <row r="2088" spans="1:13" ht="15" customHeight="1">
      <c r="A2088" s="125"/>
      <c r="B2088" s="33">
        <v>476.25</v>
      </c>
      <c r="C2088" s="33">
        <v>188.833</v>
      </c>
      <c r="D2088" s="21"/>
      <c r="F2088" s="128" t="s">
        <v>178</v>
      </c>
      <c r="G2088" s="21">
        <v>616.84</v>
      </c>
      <c r="H2088" s="20">
        <v>96.212999999999994</v>
      </c>
    </row>
    <row r="2089" spans="1:13" ht="15" customHeight="1">
      <c r="A2089" s="125"/>
      <c r="B2089" s="33">
        <v>516.36</v>
      </c>
      <c r="C2089" s="33">
        <v>188.21299999999999</v>
      </c>
      <c r="F2089" s="128" t="s">
        <v>178</v>
      </c>
      <c r="G2089" s="21">
        <v>617.84</v>
      </c>
      <c r="H2089" s="20">
        <v>95.412999999999997</v>
      </c>
      <c r="M2089" s="20"/>
    </row>
    <row r="2090" spans="1:13" ht="15" customHeight="1">
      <c r="A2090" s="125"/>
      <c r="B2090" s="33">
        <v>556.92999999999995</v>
      </c>
      <c r="C2090" s="33">
        <v>186.96299999999999</v>
      </c>
      <c r="D2090" s="21"/>
      <c r="F2090" s="128" t="s">
        <v>178</v>
      </c>
      <c r="G2090" s="21">
        <v>625.41999999999996</v>
      </c>
      <c r="H2090" s="20">
        <v>95.352999999999994</v>
      </c>
    </row>
    <row r="2091" spans="1:13" ht="15" customHeight="1">
      <c r="A2091" s="125"/>
      <c r="B2091" s="33">
        <v>607.16999999999996</v>
      </c>
      <c r="C2091" s="33">
        <v>186.81299999999999</v>
      </c>
      <c r="D2091" s="21"/>
      <c r="F2091" s="128" t="s">
        <v>178</v>
      </c>
      <c r="G2091" s="21">
        <v>626.41999999999996</v>
      </c>
      <c r="H2091" s="20">
        <v>96.203000000000003</v>
      </c>
    </row>
    <row r="2092" spans="1:13" ht="15" customHeight="1">
      <c r="A2092" s="125"/>
      <c r="B2092" s="33">
        <v>609.38</v>
      </c>
      <c r="C2092" s="33">
        <v>185.72299999999998</v>
      </c>
      <c r="D2092" s="21"/>
      <c r="F2092" s="128" t="s">
        <v>178</v>
      </c>
      <c r="G2092" s="21">
        <v>632.54999999999995</v>
      </c>
      <c r="H2092" s="20">
        <v>98.662999999999997</v>
      </c>
    </row>
    <row r="2093" spans="1:13" ht="15" customHeight="1">
      <c r="A2093" s="125"/>
      <c r="B2093" s="33">
        <v>626.69000000000005</v>
      </c>
      <c r="C2093" s="33">
        <v>185.66300000000001</v>
      </c>
      <c r="D2093" s="21"/>
      <c r="F2093" s="128" t="s">
        <v>178</v>
      </c>
      <c r="G2093" s="21">
        <v>640.75</v>
      </c>
      <c r="H2093" s="20">
        <v>98.652999999999992</v>
      </c>
    </row>
    <row r="2094" spans="1:13" ht="15" customHeight="1">
      <c r="A2094" s="125"/>
      <c r="B2094" s="33">
        <v>630.30999999999995</v>
      </c>
      <c r="C2094" s="33">
        <v>188.37299999999999</v>
      </c>
      <c r="D2094" s="21"/>
      <c r="F2094" s="128" t="s">
        <v>178</v>
      </c>
      <c r="G2094" s="21">
        <v>645.59</v>
      </c>
      <c r="H2094" s="20">
        <v>100.676</v>
      </c>
    </row>
    <row r="2095" spans="1:13" ht="15" customHeight="1">
      <c r="A2095" s="125"/>
      <c r="B2095" s="33">
        <v>643.72</v>
      </c>
      <c r="C2095" s="33">
        <v>188.68299999999999</v>
      </c>
      <c r="D2095" s="21"/>
      <c r="F2095" s="128" t="s">
        <v>178</v>
      </c>
      <c r="G2095" s="21">
        <v>652.69000000000005</v>
      </c>
      <c r="H2095" s="20">
        <v>100.77600000000001</v>
      </c>
    </row>
    <row r="2096" spans="1:13" ht="15" customHeight="1">
      <c r="A2096" s="125"/>
      <c r="B2096" s="33">
        <v>663.68</v>
      </c>
      <c r="C2096" s="33">
        <v>188.32300000000001</v>
      </c>
      <c r="D2096" s="21"/>
      <c r="F2096" s="128" t="s">
        <v>178</v>
      </c>
      <c r="G2096" s="21">
        <v>653.89</v>
      </c>
      <c r="H2096" s="20">
        <v>100.38600000000001</v>
      </c>
    </row>
    <row r="2097" spans="1:8" ht="15" customHeight="1">
      <c r="A2097" s="125"/>
      <c r="B2097" s="33">
        <v>688.77</v>
      </c>
      <c r="C2097" s="33">
        <v>187.43299999999999</v>
      </c>
      <c r="D2097" s="21"/>
      <c r="F2097" s="128" t="s">
        <v>178</v>
      </c>
      <c r="G2097" s="21">
        <v>718.03</v>
      </c>
      <c r="H2097" s="20">
        <v>100.376</v>
      </c>
    </row>
    <row r="2098" spans="1:8" ht="15" customHeight="1">
      <c r="A2098" s="125"/>
      <c r="B2098" s="33">
        <v>712.56</v>
      </c>
      <c r="C2098" s="33">
        <v>186.273</v>
      </c>
      <c r="D2098" s="21"/>
      <c r="F2098" s="128" t="s">
        <v>178</v>
      </c>
      <c r="G2098" s="21">
        <v>719.81</v>
      </c>
      <c r="H2098" s="20">
        <v>100.396</v>
      </c>
    </row>
    <row r="2099" spans="1:8" ht="15" customHeight="1">
      <c r="A2099" s="125"/>
      <c r="B2099" s="33">
        <v>731.34</v>
      </c>
      <c r="C2099" s="33">
        <v>186.22299999999998</v>
      </c>
      <c r="D2099" s="21"/>
      <c r="F2099" s="128" t="s">
        <v>178</v>
      </c>
      <c r="G2099" s="21">
        <v>879.77</v>
      </c>
      <c r="H2099" s="20">
        <v>100.35600000000001</v>
      </c>
    </row>
    <row r="2100" spans="1:8" ht="15" customHeight="1">
      <c r="A2100" s="125"/>
      <c r="B2100" s="33">
        <v>739.55</v>
      </c>
      <c r="C2100" s="33">
        <v>189.863</v>
      </c>
      <c r="D2100" s="21"/>
      <c r="F2100" s="128" t="s">
        <v>178</v>
      </c>
      <c r="G2100" s="21">
        <v>888.87</v>
      </c>
      <c r="H2100" s="20">
        <v>100.726</v>
      </c>
    </row>
    <row r="2101" spans="1:8" ht="15" customHeight="1">
      <c r="A2101" s="125"/>
      <c r="B2101" s="33">
        <v>743.59</v>
      </c>
      <c r="C2101" s="33">
        <v>189.863</v>
      </c>
      <c r="D2101" s="21"/>
      <c r="F2101" s="128" t="s">
        <v>178</v>
      </c>
      <c r="G2101" s="21">
        <v>892.13</v>
      </c>
      <c r="H2101" s="20">
        <v>99.445999999999998</v>
      </c>
    </row>
    <row r="2102" spans="1:8" ht="15" customHeight="1">
      <c r="A2102" s="125"/>
      <c r="B2102" s="33">
        <v>748.84</v>
      </c>
      <c r="C2102" s="33">
        <v>192.393</v>
      </c>
      <c r="D2102" s="21"/>
      <c r="F2102" s="128" t="s">
        <v>178</v>
      </c>
      <c r="G2102" s="21">
        <v>893.59</v>
      </c>
      <c r="H2102" s="20">
        <v>98.616</v>
      </c>
    </row>
    <row r="2103" spans="1:8" ht="15" customHeight="1">
      <c r="A2103" s="125"/>
      <c r="B2103" s="33">
        <v>752.83</v>
      </c>
      <c r="C2103" s="33">
        <v>192.40299999999999</v>
      </c>
      <c r="D2103" s="21"/>
      <c r="F2103" s="128" t="s">
        <v>178</v>
      </c>
      <c r="G2103" s="21">
        <v>899.04</v>
      </c>
      <c r="H2103" s="20">
        <v>98.665999999999997</v>
      </c>
    </row>
    <row r="2104" spans="1:8" ht="15" customHeight="1">
      <c r="A2104" s="125"/>
      <c r="B2104" s="33">
        <v>760.45</v>
      </c>
      <c r="C2104" s="33">
        <v>197.31299999999999</v>
      </c>
      <c r="D2104" s="21"/>
      <c r="F2104" s="128" t="s">
        <v>178</v>
      </c>
      <c r="G2104" s="21">
        <v>900.04</v>
      </c>
      <c r="H2104" s="20">
        <v>99.38600000000001</v>
      </c>
    </row>
    <row r="2105" spans="1:8" ht="15" customHeight="1">
      <c r="A2105" s="125"/>
      <c r="B2105" s="33">
        <v>763.25</v>
      </c>
      <c r="C2105" s="33">
        <v>197.363</v>
      </c>
      <c r="D2105" s="21"/>
      <c r="F2105" s="128" t="s">
        <v>178</v>
      </c>
      <c r="G2105" s="21">
        <v>902.16</v>
      </c>
      <c r="H2105" s="20">
        <v>100.02600000000001</v>
      </c>
    </row>
    <row r="2106" spans="1:8" ht="15" customHeight="1">
      <c r="A2106" s="125"/>
      <c r="B2106" s="33">
        <v>763.25</v>
      </c>
      <c r="C2106" s="35">
        <v>197.55699999999999</v>
      </c>
      <c r="D2106" s="21"/>
      <c r="F2106" s="128" t="s">
        <v>178</v>
      </c>
      <c r="G2106" s="21">
        <v>905.23</v>
      </c>
      <c r="H2106" s="20">
        <v>101.43600000000001</v>
      </c>
    </row>
    <row r="2107" spans="1:8" ht="15" customHeight="1">
      <c r="A2107" s="125"/>
      <c r="B2107" s="33">
        <v>763.25</v>
      </c>
      <c r="C2107" s="33">
        <v>197.363</v>
      </c>
      <c r="D2107" s="21"/>
      <c r="F2107" s="128" t="s">
        <v>178</v>
      </c>
      <c r="G2107" s="21">
        <v>905.98</v>
      </c>
      <c r="H2107" s="20">
        <v>101.43600000000001</v>
      </c>
    </row>
    <row r="2108" spans="1:8" ht="15" customHeight="1">
      <c r="A2108" s="125"/>
      <c r="B2108" s="33">
        <v>763.48</v>
      </c>
      <c r="C2108" s="33">
        <v>197.363</v>
      </c>
      <c r="D2108" s="21"/>
      <c r="F2108" s="128" t="s">
        <v>178</v>
      </c>
      <c r="G2108" s="21">
        <v>910.49</v>
      </c>
      <c r="H2108" s="20">
        <v>103.41600000000001</v>
      </c>
    </row>
    <row r="2109" spans="1:8" ht="15" customHeight="1">
      <c r="A2109" s="125"/>
      <c r="B2109" s="33">
        <v>769.45</v>
      </c>
      <c r="C2109" s="33">
        <v>193.583</v>
      </c>
      <c r="D2109" s="21"/>
      <c r="F2109" s="128" t="s">
        <v>178</v>
      </c>
      <c r="G2109" s="21">
        <v>911.59</v>
      </c>
      <c r="H2109" s="20">
        <v>103.41600000000001</v>
      </c>
    </row>
    <row r="2110" spans="1:8" ht="15" customHeight="1">
      <c r="A2110" s="125"/>
      <c r="B2110" s="33">
        <v>782.03</v>
      </c>
      <c r="C2110" s="33">
        <v>193.49299999999999</v>
      </c>
      <c r="D2110" s="21"/>
      <c r="F2110" s="128" t="s">
        <v>178</v>
      </c>
      <c r="G2110" s="21">
        <v>913.59</v>
      </c>
      <c r="H2110" s="20">
        <v>103.41600000000001</v>
      </c>
    </row>
    <row r="2111" spans="1:8" ht="15" customHeight="1">
      <c r="A2111" s="125"/>
      <c r="B2111" s="33"/>
      <c r="C2111" s="33"/>
      <c r="D2111" s="21"/>
      <c r="F2111" s="128" t="s">
        <v>178</v>
      </c>
      <c r="G2111" s="21">
        <v>913.75</v>
      </c>
      <c r="H2111" s="20">
        <v>103.38500000000001</v>
      </c>
    </row>
    <row r="2112" spans="1:8" ht="15" customHeight="1">
      <c r="A2112" s="125"/>
      <c r="B2112" s="33"/>
      <c r="C2112" s="33"/>
      <c r="D2112" s="21"/>
      <c r="F2112" s="128" t="s">
        <v>178</v>
      </c>
      <c r="G2112" s="21">
        <v>913.75</v>
      </c>
      <c r="H2112" s="20">
        <v>103.604</v>
      </c>
    </row>
    <row r="2113" spans="1:10" ht="15" customHeight="1">
      <c r="A2113" s="125"/>
      <c r="B2113" s="33"/>
      <c r="C2113" s="33"/>
      <c r="D2113" s="21"/>
      <c r="F2113" s="128" t="s">
        <v>178</v>
      </c>
      <c r="G2113" s="21">
        <v>913.75</v>
      </c>
      <c r="H2113" s="20">
        <v>103.38500000000001</v>
      </c>
    </row>
    <row r="2114" spans="1:10" ht="15" customHeight="1">
      <c r="A2114" s="125"/>
      <c r="B2114" s="33"/>
      <c r="C2114" s="33"/>
      <c r="D2114" s="21"/>
      <c r="F2114" s="128" t="s">
        <v>178</v>
      </c>
      <c r="G2114" s="21">
        <v>919.54</v>
      </c>
      <c r="H2114" s="20">
        <v>99.896000000000001</v>
      </c>
    </row>
    <row r="2115" spans="1:10" ht="15" customHeight="1">
      <c r="A2115" s="125"/>
      <c r="B2115" s="33"/>
      <c r="C2115" s="33"/>
      <c r="D2115" s="21"/>
      <c r="F2115" s="128" t="s">
        <v>178</v>
      </c>
      <c r="G2115" s="21">
        <v>925.81</v>
      </c>
      <c r="H2115" s="20">
        <v>99.746000000000009</v>
      </c>
    </row>
    <row r="2116" spans="1:10" ht="15" customHeight="1">
      <c r="A2116" s="125"/>
      <c r="B2116" s="33"/>
      <c r="C2116" s="33"/>
      <c r="D2116" s="21"/>
      <c r="F2116" s="128" t="s">
        <v>178</v>
      </c>
      <c r="G2116" s="21">
        <v>926.45</v>
      </c>
      <c r="H2116" s="20">
        <v>98.77600000000001</v>
      </c>
    </row>
    <row r="2117" spans="1:10" ht="15" customHeight="1">
      <c r="A2117" s="125"/>
      <c r="B2117" s="33"/>
      <c r="C2117" s="33"/>
      <c r="D2117" s="21"/>
      <c r="F2117" s="128" t="s">
        <v>178</v>
      </c>
      <c r="G2117" s="21">
        <v>927.11</v>
      </c>
      <c r="H2117" s="20">
        <v>98.766000000000005</v>
      </c>
    </row>
    <row r="2118" spans="1:10" ht="15" customHeight="1">
      <c r="A2118" s="125"/>
      <c r="B2118" s="33"/>
      <c r="C2118" s="33"/>
      <c r="D2118" s="21"/>
      <c r="F2118" s="128" t="s">
        <v>178</v>
      </c>
      <c r="G2118" s="21">
        <v>927.69</v>
      </c>
      <c r="H2118" s="20">
        <v>99.63600000000001</v>
      </c>
    </row>
    <row r="2119" spans="1:10" ht="15" customHeight="1">
      <c r="A2119" s="125"/>
      <c r="B2119" s="33"/>
      <c r="C2119" s="33"/>
      <c r="D2119" s="21"/>
      <c r="F2119" s="128" t="s">
        <v>178</v>
      </c>
      <c r="G2119" s="21">
        <v>928.43</v>
      </c>
      <c r="H2119" s="20">
        <v>99.63600000000001</v>
      </c>
    </row>
    <row r="2120" spans="1:10" ht="15" customHeight="1">
      <c r="A2120" s="125"/>
      <c r="B2120" s="33"/>
      <c r="C2120" s="33"/>
      <c r="D2120" s="21"/>
      <c r="F2120" s="128" t="s">
        <v>178</v>
      </c>
      <c r="G2120" s="21">
        <v>928.43</v>
      </c>
      <c r="H2120" s="20">
        <v>99.085999999999999</v>
      </c>
    </row>
    <row r="2121" spans="1:10" ht="15" customHeight="1">
      <c r="A2121" s="125"/>
      <c r="B2121" s="33"/>
      <c r="C2121" s="33"/>
      <c r="D2121" s="21"/>
      <c r="F2121" s="128" t="s">
        <v>178</v>
      </c>
      <c r="G2121" s="21">
        <v>938.43</v>
      </c>
      <c r="H2121" s="20">
        <v>99.085999999999999</v>
      </c>
    </row>
    <row r="2122" spans="1:10" ht="15" customHeight="1">
      <c r="A2122" s="125"/>
      <c r="B2122" s="33"/>
      <c r="C2122" s="33"/>
      <c r="D2122" s="21"/>
      <c r="F2122" s="128" t="s">
        <v>179</v>
      </c>
      <c r="G2122" s="21">
        <v>-6.08</v>
      </c>
      <c r="H2122" s="20">
        <v>113.842</v>
      </c>
      <c r="I2122" s="20">
        <f>G2122+$J$2122</f>
        <v>223.92</v>
      </c>
      <c r="J2122" s="20">
        <v>230</v>
      </c>
    </row>
    <row r="2123" spans="1:10" ht="15" customHeight="1">
      <c r="A2123" s="125"/>
      <c r="B2123" s="33"/>
      <c r="C2123" s="33"/>
      <c r="D2123" s="21"/>
      <c r="F2123" s="128" t="s">
        <v>179</v>
      </c>
      <c r="G2123" s="21">
        <v>0</v>
      </c>
      <c r="H2123" s="20">
        <v>113.727</v>
      </c>
      <c r="I2123" s="20">
        <f>G2123+$J$2122</f>
        <v>230</v>
      </c>
    </row>
    <row r="2124" spans="1:10" ht="15" customHeight="1">
      <c r="A2124" s="125"/>
      <c r="B2124" s="33"/>
      <c r="C2124" s="33"/>
      <c r="D2124" s="21"/>
      <c r="F2124" s="128" t="s">
        <v>179</v>
      </c>
      <c r="G2124" s="21">
        <v>0</v>
      </c>
      <c r="H2124" s="20">
        <v>113.937</v>
      </c>
      <c r="I2124" s="20">
        <f t="shared" ref="I2124:I2186" si="0">G2124+$J$2122</f>
        <v>230</v>
      </c>
    </row>
    <row r="2125" spans="1:10" ht="15" customHeight="1">
      <c r="A2125" s="125"/>
      <c r="B2125" s="33"/>
      <c r="C2125" s="33"/>
      <c r="D2125" s="21"/>
      <c r="F2125" s="128" t="s">
        <v>179</v>
      </c>
      <c r="G2125" s="21">
        <v>0</v>
      </c>
      <c r="H2125" s="20">
        <v>113.727</v>
      </c>
      <c r="I2125" s="20">
        <f t="shared" si="0"/>
        <v>230</v>
      </c>
    </row>
    <row r="2126" spans="1:10" ht="15" customHeight="1">
      <c r="A2126" s="125"/>
      <c r="B2126" s="33"/>
      <c r="C2126" s="33"/>
      <c r="D2126" s="21"/>
      <c r="F2126" s="128" t="s">
        <v>179</v>
      </c>
      <c r="G2126" s="21">
        <v>0.56999999999999995</v>
      </c>
      <c r="H2126" s="20">
        <v>113.727</v>
      </c>
      <c r="I2126" s="20">
        <f t="shared" si="0"/>
        <v>230.57</v>
      </c>
      <c r="J2126">
        <f>SUMPRODUCT(H2127:H2157,J2127:J2157)/SUM(J2127:J2157)</f>
        <v>101.46102356597518</v>
      </c>
    </row>
    <row r="2127" spans="1:10" ht="15" customHeight="1">
      <c r="A2127" s="125"/>
      <c r="B2127" s="33"/>
      <c r="C2127" s="33"/>
      <c r="D2127" s="21"/>
      <c r="F2127" s="128" t="s">
        <v>179</v>
      </c>
      <c r="G2127" s="21">
        <v>11.38</v>
      </c>
      <c r="H2127" s="20">
        <v>108.73699999999999</v>
      </c>
      <c r="I2127" s="20">
        <f t="shared" si="0"/>
        <v>241.38</v>
      </c>
      <c r="J2127">
        <f>($G2128-$G2126)*0.5</f>
        <v>5.7050000000000001</v>
      </c>
    </row>
    <row r="2128" spans="1:10" ht="15" customHeight="1">
      <c r="A2128" s="125"/>
      <c r="B2128" s="33"/>
      <c r="C2128" s="33"/>
      <c r="D2128" s="21"/>
      <c r="F2128" s="128" t="s">
        <v>179</v>
      </c>
      <c r="G2128" s="21">
        <v>11.98</v>
      </c>
      <c r="H2128" s="20">
        <v>107.89699999999999</v>
      </c>
      <c r="I2128" s="20">
        <f t="shared" si="0"/>
        <v>241.98</v>
      </c>
      <c r="J2128">
        <f t="shared" ref="J2128:J2157" si="1">($G2129-$G2127)*0.5</f>
        <v>1.1299999999999999</v>
      </c>
    </row>
    <row r="2129" spans="1:13" ht="15" customHeight="1">
      <c r="A2129" s="125"/>
      <c r="B2129" s="33"/>
      <c r="C2129" s="33"/>
      <c r="D2129" s="21"/>
      <c r="F2129" s="128" t="s">
        <v>179</v>
      </c>
      <c r="G2129" s="21">
        <v>13.64</v>
      </c>
      <c r="H2129" s="20">
        <v>107.89699999999999</v>
      </c>
      <c r="I2129" s="20">
        <f t="shared" si="0"/>
        <v>243.64</v>
      </c>
      <c r="J2129">
        <f t="shared" si="1"/>
        <v>5.3550000000000004</v>
      </c>
    </row>
    <row r="2130" spans="1:13" ht="15" customHeight="1">
      <c r="A2130" s="125"/>
      <c r="B2130" s="33"/>
      <c r="C2130" s="33"/>
      <c r="D2130" s="21"/>
      <c r="F2130" s="128" t="s">
        <v>179</v>
      </c>
      <c r="G2130" s="21">
        <v>22.69</v>
      </c>
      <c r="H2130" s="20">
        <v>107.776</v>
      </c>
      <c r="I2130" s="20">
        <f t="shared" si="0"/>
        <v>252.69</v>
      </c>
      <c r="J2130">
        <f t="shared" si="1"/>
        <v>9.7349999999999994</v>
      </c>
    </row>
    <row r="2131" spans="1:13" ht="15" customHeight="1">
      <c r="A2131" s="125"/>
      <c r="B2131" s="33"/>
      <c r="C2131" s="33"/>
      <c r="D2131" s="21"/>
      <c r="F2131" s="128" t="s">
        <v>179</v>
      </c>
      <c r="G2131" s="21">
        <v>33.11</v>
      </c>
      <c r="H2131" s="20">
        <v>101.807</v>
      </c>
      <c r="I2131" s="20">
        <f t="shared" si="0"/>
        <v>263.11</v>
      </c>
      <c r="J2131">
        <f t="shared" si="1"/>
        <v>10.119999999999999</v>
      </c>
    </row>
    <row r="2132" spans="1:13" ht="15" customHeight="1">
      <c r="A2132" s="125"/>
      <c r="B2132" s="33"/>
      <c r="C2132" s="33"/>
      <c r="D2132" s="21"/>
      <c r="F2132" s="128" t="s">
        <v>179</v>
      </c>
      <c r="G2132" s="21">
        <v>42.93</v>
      </c>
      <c r="H2132" s="20">
        <v>101.877</v>
      </c>
      <c r="I2132" s="20">
        <f t="shared" si="0"/>
        <v>272.93</v>
      </c>
      <c r="J2132">
        <f t="shared" si="1"/>
        <v>20.68</v>
      </c>
    </row>
    <row r="2133" spans="1:13" ht="15" customHeight="1">
      <c r="A2133" s="125"/>
      <c r="B2133" s="33"/>
      <c r="C2133" s="33"/>
      <c r="D2133" s="21"/>
      <c r="F2133" s="128" t="s">
        <v>179</v>
      </c>
      <c r="G2133" s="21">
        <v>74.47</v>
      </c>
      <c r="H2133" s="20">
        <v>101.807</v>
      </c>
      <c r="I2133" s="20">
        <f t="shared" si="0"/>
        <v>304.47000000000003</v>
      </c>
      <c r="J2133">
        <f t="shared" si="1"/>
        <v>26.864999999999998</v>
      </c>
    </row>
    <row r="2134" spans="1:13" ht="15" customHeight="1">
      <c r="A2134" s="125"/>
      <c r="B2134" s="33"/>
      <c r="C2134" s="33"/>
      <c r="F2134" s="128" t="s">
        <v>179</v>
      </c>
      <c r="G2134" s="21">
        <v>96.66</v>
      </c>
      <c r="H2134" s="20">
        <v>101.09699999999999</v>
      </c>
      <c r="I2134" s="20">
        <f t="shared" si="0"/>
        <v>326.65999999999997</v>
      </c>
      <c r="J2134">
        <f t="shared" si="1"/>
        <v>12.844999999999999</v>
      </c>
      <c r="M2134" s="20"/>
    </row>
    <row r="2135" spans="1:13" ht="15" customHeight="1">
      <c r="A2135" s="125"/>
      <c r="B2135" s="33"/>
      <c r="C2135" s="33"/>
      <c r="D2135" s="21"/>
      <c r="F2135" s="128" t="s">
        <v>179</v>
      </c>
      <c r="G2135" s="21">
        <v>100.16</v>
      </c>
      <c r="H2135" s="20">
        <v>100.607</v>
      </c>
      <c r="I2135" s="20">
        <f t="shared" si="0"/>
        <v>330.15999999999997</v>
      </c>
      <c r="J2135">
        <f t="shared" si="1"/>
        <v>9</v>
      </c>
    </row>
    <row r="2136" spans="1:13" ht="15" customHeight="1">
      <c r="A2136" s="125"/>
      <c r="B2136" s="33"/>
      <c r="C2136" s="33"/>
      <c r="D2136" s="21"/>
      <c r="F2136" s="128" t="s">
        <v>179</v>
      </c>
      <c r="G2136" s="21">
        <v>114.66</v>
      </c>
      <c r="H2136" s="20">
        <v>100.247</v>
      </c>
      <c r="I2136" s="20">
        <f t="shared" si="0"/>
        <v>344.65999999999997</v>
      </c>
      <c r="J2136">
        <f t="shared" si="1"/>
        <v>8.3999999999999986</v>
      </c>
    </row>
    <row r="2137" spans="1:13" ht="15" customHeight="1">
      <c r="A2137" s="125"/>
      <c r="B2137" s="33"/>
      <c r="C2137" s="33"/>
      <c r="D2137" s="21"/>
      <c r="F2137" s="128" t="s">
        <v>179</v>
      </c>
      <c r="G2137" s="21">
        <v>116.96</v>
      </c>
      <c r="H2137" s="20">
        <v>101.047</v>
      </c>
      <c r="I2137" s="20">
        <f t="shared" si="0"/>
        <v>346.96</v>
      </c>
      <c r="J2137">
        <f t="shared" si="1"/>
        <v>2.6850000000000023</v>
      </c>
    </row>
    <row r="2138" spans="1:13" ht="15" customHeight="1">
      <c r="A2138" s="125"/>
      <c r="B2138" s="33"/>
      <c r="C2138" s="33"/>
      <c r="D2138" s="21"/>
      <c r="F2138" s="128" t="s">
        <v>179</v>
      </c>
      <c r="G2138" s="21">
        <v>120.03</v>
      </c>
      <c r="H2138" s="20">
        <v>101.437</v>
      </c>
      <c r="I2138" s="20">
        <f t="shared" si="0"/>
        <v>350.03</v>
      </c>
      <c r="J2138">
        <f t="shared" si="1"/>
        <v>3.345000000000006</v>
      </c>
    </row>
    <row r="2139" spans="1:13" ht="15" customHeight="1">
      <c r="A2139" s="125"/>
      <c r="B2139" s="33"/>
      <c r="C2139" s="33"/>
      <c r="D2139" s="21"/>
      <c r="F2139" s="128" t="s">
        <v>179</v>
      </c>
      <c r="G2139" s="21">
        <v>123.65</v>
      </c>
      <c r="H2139" s="20">
        <v>102.637</v>
      </c>
      <c r="I2139" s="20">
        <f t="shared" si="0"/>
        <v>353.65</v>
      </c>
      <c r="J2139">
        <f t="shared" si="1"/>
        <v>23.584999999999994</v>
      </c>
    </row>
    <row r="2140" spans="1:13" ht="15" customHeight="1">
      <c r="A2140" s="125"/>
      <c r="B2140" s="33"/>
      <c r="C2140" s="33"/>
      <c r="D2140" s="21"/>
      <c r="F2140" s="128" t="s">
        <v>179</v>
      </c>
      <c r="G2140" s="21">
        <v>167.2</v>
      </c>
      <c r="H2140" s="20">
        <v>103.09699999999999</v>
      </c>
      <c r="I2140" s="20">
        <f t="shared" si="0"/>
        <v>397.2</v>
      </c>
      <c r="J2140">
        <f t="shared" si="1"/>
        <v>58.039999999999992</v>
      </c>
    </row>
    <row r="2141" spans="1:13" ht="15" customHeight="1">
      <c r="A2141" s="125"/>
      <c r="B2141" s="33"/>
      <c r="C2141" s="33"/>
      <c r="D2141" s="21"/>
      <c r="F2141" s="128" t="s">
        <v>179</v>
      </c>
      <c r="G2141" s="21">
        <v>239.73</v>
      </c>
      <c r="H2141" s="20">
        <v>102.107</v>
      </c>
      <c r="I2141" s="20">
        <f t="shared" si="0"/>
        <v>469.73</v>
      </c>
      <c r="J2141">
        <f t="shared" si="1"/>
        <v>52.465000000000003</v>
      </c>
    </row>
    <row r="2142" spans="1:13" ht="15" customHeight="1">
      <c r="A2142" s="125"/>
      <c r="B2142" s="33"/>
      <c r="C2142" s="33"/>
      <c r="D2142" s="21"/>
      <c r="F2142" s="128" t="s">
        <v>179</v>
      </c>
      <c r="G2142" s="21">
        <v>272.13</v>
      </c>
      <c r="H2142" s="20">
        <v>103.047</v>
      </c>
      <c r="I2142" s="20">
        <f t="shared" si="0"/>
        <v>502.13</v>
      </c>
      <c r="J2142">
        <f t="shared" si="1"/>
        <v>42.100000000000009</v>
      </c>
    </row>
    <row r="2143" spans="1:13" ht="15" customHeight="1">
      <c r="A2143" s="125"/>
      <c r="B2143" s="33"/>
      <c r="C2143" s="33"/>
      <c r="D2143" s="21"/>
      <c r="F2143" s="128" t="s">
        <v>179</v>
      </c>
      <c r="G2143" s="21">
        <v>323.93</v>
      </c>
      <c r="H2143" s="20">
        <v>102.227</v>
      </c>
      <c r="I2143" s="20">
        <f t="shared" si="0"/>
        <v>553.93000000000006</v>
      </c>
      <c r="J2143">
        <f t="shared" si="1"/>
        <v>47.224999999999994</v>
      </c>
    </row>
    <row r="2144" spans="1:13" ht="15" customHeight="1">
      <c r="A2144" s="125"/>
      <c r="B2144" s="33"/>
      <c r="C2144" s="33"/>
      <c r="D2144" s="21"/>
      <c r="F2144" s="128" t="s">
        <v>179</v>
      </c>
      <c r="G2144" s="21">
        <v>366.58</v>
      </c>
      <c r="H2144" s="20">
        <v>101.807</v>
      </c>
      <c r="I2144" s="20">
        <f t="shared" si="0"/>
        <v>596.57999999999993</v>
      </c>
      <c r="J2144">
        <f t="shared" si="1"/>
        <v>32.514999999999986</v>
      </c>
    </row>
    <row r="2145" spans="1:10" ht="15" customHeight="1">
      <c r="A2145" s="125"/>
      <c r="B2145" s="33"/>
      <c r="C2145" s="33"/>
      <c r="D2145" s="21"/>
      <c r="F2145" s="128" t="s">
        <v>179</v>
      </c>
      <c r="G2145" s="21">
        <v>388.96</v>
      </c>
      <c r="H2145" s="20">
        <v>101.09699999999999</v>
      </c>
      <c r="I2145" s="20">
        <f t="shared" si="0"/>
        <v>618.96</v>
      </c>
      <c r="J2145">
        <f t="shared" si="1"/>
        <v>20.010000000000019</v>
      </c>
    </row>
    <row r="2146" spans="1:10" ht="15" customHeight="1">
      <c r="A2146" s="125"/>
      <c r="B2146" s="33"/>
      <c r="C2146" s="33"/>
      <c r="D2146" s="21"/>
      <c r="F2146" s="128" t="s">
        <v>179</v>
      </c>
      <c r="G2146" s="21">
        <v>406.6</v>
      </c>
      <c r="H2146" s="20">
        <v>100.42699999999999</v>
      </c>
      <c r="I2146" s="20">
        <f t="shared" si="0"/>
        <v>636.6</v>
      </c>
      <c r="J2146">
        <f t="shared" si="1"/>
        <v>15.245000000000005</v>
      </c>
    </row>
    <row r="2147" spans="1:10" ht="15" customHeight="1">
      <c r="A2147" s="125"/>
      <c r="B2147" s="33"/>
      <c r="C2147" s="33"/>
      <c r="D2147" s="21"/>
      <c r="F2147" s="128" t="s">
        <v>179</v>
      </c>
      <c r="G2147" s="21">
        <v>419.45</v>
      </c>
      <c r="H2147" s="20">
        <v>100.157</v>
      </c>
      <c r="I2147" s="20">
        <f t="shared" si="0"/>
        <v>649.45000000000005</v>
      </c>
      <c r="J2147">
        <f t="shared" si="1"/>
        <v>25.905000000000001</v>
      </c>
    </row>
    <row r="2148" spans="1:10" ht="15" customHeight="1">
      <c r="A2148" s="125"/>
      <c r="B2148" s="33"/>
      <c r="C2148" s="33"/>
      <c r="D2148" s="21"/>
      <c r="F2148" s="128" t="s">
        <v>179</v>
      </c>
      <c r="G2148" s="21">
        <v>458.41</v>
      </c>
      <c r="H2148" s="20">
        <v>99.766999999999996</v>
      </c>
      <c r="I2148" s="20">
        <f t="shared" si="0"/>
        <v>688.41000000000008</v>
      </c>
      <c r="J2148">
        <f t="shared" si="1"/>
        <v>25.710000000000008</v>
      </c>
    </row>
    <row r="2149" spans="1:10" ht="15" customHeight="1">
      <c r="A2149" s="125"/>
      <c r="B2149" s="33"/>
      <c r="C2149" s="33"/>
      <c r="D2149" s="21"/>
      <c r="F2149" s="128" t="s">
        <v>179</v>
      </c>
      <c r="G2149" s="21">
        <v>470.87</v>
      </c>
      <c r="H2149" s="20">
        <v>99.766999999999996</v>
      </c>
      <c r="I2149" s="20">
        <f t="shared" si="0"/>
        <v>700.87</v>
      </c>
      <c r="J2149">
        <f t="shared" si="1"/>
        <v>9.1849999999999739</v>
      </c>
    </row>
    <row r="2150" spans="1:10" ht="15" customHeight="1">
      <c r="A2150" s="125"/>
      <c r="B2150" s="33"/>
      <c r="C2150" s="33"/>
      <c r="D2150" s="21"/>
      <c r="F2150" s="128" t="s">
        <v>179</v>
      </c>
      <c r="G2150" s="21">
        <v>476.78</v>
      </c>
      <c r="H2150" s="20">
        <v>99.456999999999994</v>
      </c>
      <c r="I2150" s="20">
        <f t="shared" si="0"/>
        <v>706.78</v>
      </c>
      <c r="J2150">
        <f t="shared" si="1"/>
        <v>5.0149999999999864</v>
      </c>
    </row>
    <row r="2151" spans="1:10" ht="15" customHeight="1">
      <c r="A2151" s="125"/>
      <c r="B2151" s="33"/>
      <c r="C2151" s="33"/>
      <c r="D2151" s="21"/>
      <c r="F2151" s="128" t="s">
        <v>179</v>
      </c>
      <c r="G2151" s="21">
        <v>480.9</v>
      </c>
      <c r="H2151" s="20">
        <v>99.316999999999993</v>
      </c>
      <c r="I2151" s="20">
        <f t="shared" si="0"/>
        <v>710.9</v>
      </c>
      <c r="J2151">
        <f t="shared" si="1"/>
        <v>9.5050000000000239</v>
      </c>
    </row>
    <row r="2152" spans="1:10" ht="15" customHeight="1">
      <c r="A2152" s="125"/>
      <c r="B2152" s="33"/>
      <c r="C2152" s="33"/>
      <c r="D2152" s="21"/>
      <c r="F2152" s="128" t="s">
        <v>179</v>
      </c>
      <c r="G2152" s="21">
        <v>495.79</v>
      </c>
      <c r="H2152" s="20">
        <v>99.337000000000003</v>
      </c>
      <c r="I2152" s="20">
        <f t="shared" si="0"/>
        <v>725.79</v>
      </c>
      <c r="J2152">
        <f t="shared" si="1"/>
        <v>8.7650000000000148</v>
      </c>
    </row>
    <row r="2153" spans="1:10" ht="15" customHeight="1">
      <c r="A2153" s="125"/>
      <c r="B2153" s="33"/>
      <c r="C2153" s="33"/>
      <c r="D2153" s="21"/>
      <c r="F2153" s="128" t="s">
        <v>179</v>
      </c>
      <c r="G2153" s="21">
        <v>498.43</v>
      </c>
      <c r="H2153" s="20">
        <v>98.846999999999994</v>
      </c>
      <c r="I2153" s="20">
        <f t="shared" si="0"/>
        <v>728.43000000000006</v>
      </c>
      <c r="J2153">
        <f t="shared" si="1"/>
        <v>7.8349999999999795</v>
      </c>
    </row>
    <row r="2154" spans="1:10" ht="15" customHeight="1">
      <c r="A2154" s="125"/>
      <c r="B2154" s="33"/>
      <c r="C2154" s="33"/>
      <c r="D2154" s="21"/>
      <c r="F2154" s="128" t="s">
        <v>179</v>
      </c>
      <c r="G2154" s="21">
        <v>511.46</v>
      </c>
      <c r="H2154" s="20">
        <v>98.736999999999995</v>
      </c>
      <c r="I2154" s="20">
        <f t="shared" si="0"/>
        <v>741.46</v>
      </c>
      <c r="J2154">
        <f t="shared" si="1"/>
        <v>11.094999999999999</v>
      </c>
    </row>
    <row r="2155" spans="1:10" ht="15" customHeight="1">
      <c r="A2155" s="125"/>
      <c r="B2155" s="33"/>
      <c r="C2155" s="33"/>
      <c r="D2155" s="21"/>
      <c r="F2155" s="128" t="s">
        <v>179</v>
      </c>
      <c r="G2155" s="21">
        <v>520.62</v>
      </c>
      <c r="H2155" s="20">
        <v>98.426999999999992</v>
      </c>
      <c r="I2155" s="20">
        <f t="shared" si="0"/>
        <v>750.62</v>
      </c>
      <c r="J2155">
        <f t="shared" si="1"/>
        <v>30.169999999999987</v>
      </c>
    </row>
    <row r="2156" spans="1:10" ht="15" customHeight="1">
      <c r="A2156" s="125"/>
      <c r="B2156" s="33"/>
      <c r="C2156" s="33"/>
      <c r="D2156" s="21"/>
      <c r="F2156" s="128" t="s">
        <v>179</v>
      </c>
      <c r="G2156" s="21">
        <v>571.79999999999995</v>
      </c>
      <c r="H2156" s="20">
        <v>98.316999999999993</v>
      </c>
      <c r="I2156" s="20">
        <f t="shared" si="0"/>
        <v>801.8</v>
      </c>
      <c r="J2156">
        <f t="shared" si="1"/>
        <v>27.774999999999977</v>
      </c>
    </row>
    <row r="2157" spans="1:10" ht="15" customHeight="1">
      <c r="A2157" s="125"/>
      <c r="B2157" s="33"/>
      <c r="C2157" s="33"/>
      <c r="D2157" s="21"/>
      <c r="F2157" s="128" t="s">
        <v>179</v>
      </c>
      <c r="G2157" s="21">
        <v>576.16999999999996</v>
      </c>
      <c r="H2157" s="20">
        <v>98.527000000000001</v>
      </c>
      <c r="I2157" s="20">
        <f t="shared" si="0"/>
        <v>806.17</v>
      </c>
      <c r="J2157">
        <f t="shared" si="1"/>
        <v>6.3350000000000364</v>
      </c>
    </row>
    <row r="2158" spans="1:10" ht="15" customHeight="1">
      <c r="A2158" s="125"/>
      <c r="B2158" s="33"/>
      <c r="C2158" s="33"/>
      <c r="D2158" s="21"/>
      <c r="F2158" s="128" t="s">
        <v>179</v>
      </c>
      <c r="G2158" s="21">
        <v>584.47</v>
      </c>
      <c r="H2158" s="20">
        <v>102.56699999999999</v>
      </c>
      <c r="I2158" s="20">
        <f t="shared" si="0"/>
        <v>814.47</v>
      </c>
    </row>
    <row r="2159" spans="1:10" ht="15" customHeight="1">
      <c r="A2159" s="125"/>
      <c r="B2159" s="33"/>
      <c r="C2159" s="33"/>
      <c r="D2159" s="21"/>
      <c r="F2159" s="128" t="s">
        <v>179</v>
      </c>
      <c r="G2159" s="21">
        <v>587.04999999999995</v>
      </c>
      <c r="H2159" s="20">
        <v>107.95699999999999</v>
      </c>
      <c r="I2159" s="20">
        <f t="shared" si="0"/>
        <v>817.05</v>
      </c>
    </row>
    <row r="2160" spans="1:10" ht="15" customHeight="1">
      <c r="A2160" s="125"/>
      <c r="B2160" s="33"/>
      <c r="C2160" s="33"/>
      <c r="D2160" s="21"/>
      <c r="F2160" s="128" t="s">
        <v>179</v>
      </c>
      <c r="G2160" s="21">
        <v>593.83000000000004</v>
      </c>
      <c r="H2160" s="20">
        <v>107.83399999999999</v>
      </c>
      <c r="I2160" s="20">
        <f t="shared" si="0"/>
        <v>823.83</v>
      </c>
    </row>
    <row r="2161" spans="1:9" ht="15" customHeight="1">
      <c r="A2161" s="125"/>
      <c r="B2161" s="33"/>
      <c r="C2161" s="33"/>
      <c r="D2161" s="21"/>
      <c r="F2161" s="128" t="s">
        <v>179</v>
      </c>
      <c r="G2161" s="21">
        <v>596.77</v>
      </c>
      <c r="H2161" s="20">
        <v>107.08399999999999</v>
      </c>
      <c r="I2161" s="20">
        <f t="shared" si="0"/>
        <v>826.77</v>
      </c>
    </row>
    <row r="2162" spans="1:9" ht="15" customHeight="1">
      <c r="A2162" s="125"/>
      <c r="B2162" s="33"/>
      <c r="C2162" s="33"/>
      <c r="D2162" s="21"/>
      <c r="F2162" s="128" t="s">
        <v>179</v>
      </c>
      <c r="G2162" s="21">
        <v>607.14</v>
      </c>
      <c r="H2162" s="20">
        <v>107.19399999999999</v>
      </c>
      <c r="I2162" s="20">
        <f t="shared" si="0"/>
        <v>837.14</v>
      </c>
    </row>
    <row r="2163" spans="1:9" ht="15" customHeight="1">
      <c r="A2163" s="125"/>
      <c r="B2163" s="33"/>
      <c r="C2163" s="33"/>
      <c r="D2163" s="21"/>
      <c r="F2163" s="128" t="s">
        <v>179</v>
      </c>
      <c r="G2163" s="21">
        <v>615.35</v>
      </c>
      <c r="H2163" s="20">
        <v>107.294</v>
      </c>
      <c r="I2163" s="20">
        <f t="shared" si="0"/>
        <v>845.35</v>
      </c>
    </row>
    <row r="2164" spans="1:9" ht="15" customHeight="1">
      <c r="A2164" s="125"/>
      <c r="B2164" s="33"/>
      <c r="C2164" s="33"/>
      <c r="D2164" s="21"/>
      <c r="F2164" s="128" t="s">
        <v>179</v>
      </c>
      <c r="G2164" s="21">
        <v>617.01</v>
      </c>
      <c r="H2164" s="20">
        <v>107.80399999999999</v>
      </c>
      <c r="I2164" s="20">
        <f t="shared" si="0"/>
        <v>847.01</v>
      </c>
    </row>
    <row r="2165" spans="1:9" ht="15" customHeight="1">
      <c r="A2165" s="125"/>
      <c r="B2165" s="33"/>
      <c r="C2165" s="33"/>
      <c r="D2165" s="21"/>
      <c r="F2165" s="128" t="s">
        <v>179</v>
      </c>
      <c r="G2165" s="21">
        <v>649.29</v>
      </c>
      <c r="H2165" s="20">
        <v>107.874</v>
      </c>
      <c r="I2165" s="20">
        <f t="shared" si="0"/>
        <v>879.29</v>
      </c>
    </row>
    <row r="2166" spans="1:9" ht="15" customHeight="1">
      <c r="A2166" s="125"/>
      <c r="B2166" s="33"/>
      <c r="C2166" s="33"/>
      <c r="D2166" s="21"/>
      <c r="F2166" s="128" t="s">
        <v>179</v>
      </c>
      <c r="G2166" s="21">
        <v>654.35</v>
      </c>
      <c r="H2166" s="20">
        <v>106.91399999999999</v>
      </c>
      <c r="I2166" s="20">
        <f t="shared" si="0"/>
        <v>884.35</v>
      </c>
    </row>
    <row r="2167" spans="1:9" ht="15" customHeight="1">
      <c r="A2167" s="125"/>
      <c r="B2167" s="33"/>
      <c r="C2167" s="33"/>
      <c r="D2167" s="21"/>
      <c r="F2167" s="128" t="s">
        <v>179</v>
      </c>
      <c r="G2167" s="21">
        <v>694.55</v>
      </c>
      <c r="H2167" s="20">
        <v>107.08399999999999</v>
      </c>
      <c r="I2167" s="20">
        <f t="shared" si="0"/>
        <v>924.55</v>
      </c>
    </row>
    <row r="2168" spans="1:9" ht="15" customHeight="1">
      <c r="A2168" s="125"/>
      <c r="B2168" s="33"/>
      <c r="C2168" s="33"/>
      <c r="D2168" s="21"/>
      <c r="F2168" s="128" t="s">
        <v>179</v>
      </c>
      <c r="G2168" s="21">
        <v>695.89</v>
      </c>
      <c r="H2168" s="20">
        <v>107.30399999999999</v>
      </c>
      <c r="I2168" s="20">
        <f t="shared" si="0"/>
        <v>925.89</v>
      </c>
    </row>
    <row r="2169" spans="1:9" ht="15" customHeight="1">
      <c r="A2169" s="125"/>
      <c r="B2169" s="33"/>
      <c r="C2169" s="33"/>
      <c r="D2169" s="21"/>
      <c r="F2169" s="128" t="s">
        <v>179</v>
      </c>
      <c r="G2169" s="21">
        <v>700.26</v>
      </c>
      <c r="H2169" s="20">
        <v>107.28399999999999</v>
      </c>
      <c r="I2169" s="20">
        <f t="shared" si="0"/>
        <v>930.26</v>
      </c>
    </row>
    <row r="2170" spans="1:9" ht="15" customHeight="1">
      <c r="A2170" s="125"/>
      <c r="B2170" s="33"/>
      <c r="C2170" s="33"/>
      <c r="D2170" s="21"/>
      <c r="F2170" s="128" t="s">
        <v>179</v>
      </c>
      <c r="G2170" s="21">
        <v>703.62</v>
      </c>
      <c r="H2170" s="20">
        <v>106.684</v>
      </c>
      <c r="I2170" s="20">
        <f t="shared" si="0"/>
        <v>933.62</v>
      </c>
    </row>
    <row r="2171" spans="1:9" ht="15" customHeight="1">
      <c r="A2171" s="125"/>
      <c r="B2171" s="33"/>
      <c r="C2171" s="33"/>
      <c r="D2171" s="21"/>
      <c r="F2171" s="128" t="s">
        <v>179</v>
      </c>
      <c r="G2171" s="21">
        <v>706.05</v>
      </c>
      <c r="H2171" s="20">
        <v>105.184</v>
      </c>
      <c r="I2171" s="20">
        <f t="shared" si="0"/>
        <v>936.05</v>
      </c>
    </row>
    <row r="2172" spans="1:9" ht="15" customHeight="1">
      <c r="A2172" s="125"/>
      <c r="B2172" s="33"/>
      <c r="C2172" s="33"/>
      <c r="D2172" s="21"/>
      <c r="F2172" s="128" t="s">
        <v>179</v>
      </c>
      <c r="G2172" s="21">
        <v>707.06</v>
      </c>
      <c r="H2172" s="20">
        <v>105.20399999999999</v>
      </c>
      <c r="I2172" s="20">
        <f t="shared" si="0"/>
        <v>937.06</v>
      </c>
    </row>
    <row r="2173" spans="1:9" ht="15" customHeight="1">
      <c r="A2173" s="125"/>
      <c r="B2173" s="33"/>
      <c r="C2173" s="33"/>
      <c r="D2173" s="21"/>
      <c r="F2173" s="128" t="s">
        <v>179</v>
      </c>
      <c r="G2173" s="21">
        <v>708.99</v>
      </c>
      <c r="H2173" s="20">
        <v>106.89399999999999</v>
      </c>
      <c r="I2173" s="20">
        <f t="shared" si="0"/>
        <v>938.99</v>
      </c>
    </row>
    <row r="2174" spans="1:9" ht="15" customHeight="1">
      <c r="A2174" s="125"/>
      <c r="B2174" s="33"/>
      <c r="C2174" s="33"/>
      <c r="D2174" s="21"/>
      <c r="F2174" s="128" t="s">
        <v>179</v>
      </c>
      <c r="G2174" s="21">
        <v>712.22</v>
      </c>
      <c r="H2174" s="20">
        <v>106.78399999999999</v>
      </c>
      <c r="I2174" s="20">
        <f t="shared" si="0"/>
        <v>942.22</v>
      </c>
    </row>
    <row r="2175" spans="1:9" ht="15" customHeight="1">
      <c r="A2175" s="125"/>
      <c r="B2175" s="33"/>
      <c r="C2175" s="33"/>
      <c r="D2175" s="21"/>
      <c r="F2175" s="128" t="s">
        <v>179</v>
      </c>
      <c r="G2175" s="21">
        <v>713.72</v>
      </c>
      <c r="H2175" s="20">
        <v>106.34399999999999</v>
      </c>
      <c r="I2175" s="20">
        <f t="shared" si="0"/>
        <v>943.72</v>
      </c>
    </row>
    <row r="2176" spans="1:9" ht="15" customHeight="1">
      <c r="A2176" s="125"/>
      <c r="B2176" s="33"/>
      <c r="C2176" s="33"/>
      <c r="D2176" s="21"/>
      <c r="F2176" s="128" t="s">
        <v>179</v>
      </c>
      <c r="G2176" s="21">
        <v>753.14</v>
      </c>
      <c r="H2176" s="20">
        <v>106.374</v>
      </c>
      <c r="I2176" s="20">
        <f t="shared" si="0"/>
        <v>983.14</v>
      </c>
    </row>
    <row r="2177" spans="1:13" ht="15" customHeight="1">
      <c r="A2177" s="125"/>
      <c r="B2177" s="33"/>
      <c r="C2177" s="33"/>
      <c r="D2177" s="21"/>
      <c r="F2177" s="128" t="s">
        <v>179</v>
      </c>
      <c r="G2177" s="21">
        <v>754.02</v>
      </c>
      <c r="H2177" s="20">
        <v>106.06399999999999</v>
      </c>
      <c r="I2177" s="20">
        <f t="shared" si="0"/>
        <v>984.02</v>
      </c>
    </row>
    <row r="2178" spans="1:13" ht="15" customHeight="1">
      <c r="A2178" s="125"/>
      <c r="B2178" s="33"/>
      <c r="C2178" s="33"/>
      <c r="D2178" s="21"/>
      <c r="F2178" s="128" t="s">
        <v>179</v>
      </c>
      <c r="G2178" s="21">
        <v>784.41</v>
      </c>
      <c r="H2178" s="20">
        <v>106.09399999999999</v>
      </c>
      <c r="I2178" s="20">
        <f t="shared" si="0"/>
        <v>1014.41</v>
      </c>
    </row>
    <row r="2179" spans="1:13" ht="15" customHeight="1">
      <c r="A2179" s="125"/>
      <c r="B2179" s="33"/>
      <c r="C2179" s="33"/>
      <c r="F2179" s="128" t="s">
        <v>179</v>
      </c>
      <c r="G2179" s="21">
        <v>785.33</v>
      </c>
      <c r="H2179" s="20">
        <v>105.59399999999999</v>
      </c>
      <c r="I2179" s="20">
        <f t="shared" si="0"/>
        <v>1015.33</v>
      </c>
      <c r="M2179" s="20"/>
    </row>
    <row r="2180" spans="1:13" ht="15" customHeight="1">
      <c r="A2180" s="125"/>
      <c r="B2180" s="33"/>
      <c r="C2180" s="33"/>
      <c r="D2180" s="21"/>
      <c r="F2180" s="128" t="s">
        <v>179</v>
      </c>
      <c r="G2180" s="21">
        <v>793.64</v>
      </c>
      <c r="H2180" s="20">
        <v>105.56399999999999</v>
      </c>
      <c r="I2180" s="20">
        <f t="shared" si="0"/>
        <v>1023.64</v>
      </c>
    </row>
    <row r="2181" spans="1:13" ht="15" customHeight="1">
      <c r="A2181" s="125"/>
      <c r="B2181" s="33"/>
      <c r="C2181" s="33"/>
      <c r="D2181" s="21"/>
      <c r="F2181" s="128" t="s">
        <v>179</v>
      </c>
      <c r="G2181" s="21">
        <v>794.6</v>
      </c>
      <c r="H2181" s="20">
        <v>106.47399999999999</v>
      </c>
      <c r="I2181" s="20">
        <f t="shared" si="0"/>
        <v>1024.5999999999999</v>
      </c>
    </row>
    <row r="2182" spans="1:13" ht="15" customHeight="1">
      <c r="A2182" s="125"/>
      <c r="B2182" s="33"/>
      <c r="C2182" s="33"/>
      <c r="D2182" s="21"/>
      <c r="F2182" s="128" t="s">
        <v>179</v>
      </c>
      <c r="G2182" s="21">
        <v>795.59</v>
      </c>
      <c r="H2182" s="20">
        <v>106.47399999999999</v>
      </c>
      <c r="I2182" s="20">
        <f t="shared" si="0"/>
        <v>1025.5900000000001</v>
      </c>
    </row>
    <row r="2183" spans="1:13" ht="15" customHeight="1">
      <c r="A2183" s="125"/>
      <c r="B2183" s="33"/>
      <c r="C2183" s="33"/>
      <c r="D2183" s="21"/>
      <c r="F2183" s="128" t="s">
        <v>179</v>
      </c>
      <c r="G2183" s="21">
        <v>810.41</v>
      </c>
      <c r="H2183" s="20">
        <v>106.464</v>
      </c>
      <c r="I2183" s="20">
        <f t="shared" si="0"/>
        <v>1040.4099999999999</v>
      </c>
    </row>
    <row r="2184" spans="1:13" ht="15" customHeight="1">
      <c r="A2184" s="125"/>
      <c r="B2184" s="33"/>
      <c r="C2184" s="33"/>
      <c r="D2184" s="21"/>
      <c r="F2184" s="128" t="s">
        <v>179</v>
      </c>
      <c r="G2184" s="21">
        <v>811.45</v>
      </c>
      <c r="H2184" s="20">
        <v>106.824</v>
      </c>
      <c r="I2184" s="20">
        <f t="shared" si="0"/>
        <v>1041.45</v>
      </c>
    </row>
    <row r="2185" spans="1:13" ht="15" customHeight="1">
      <c r="A2185" s="125"/>
      <c r="B2185" s="33"/>
      <c r="C2185" s="33"/>
      <c r="D2185" s="21"/>
      <c r="F2185" s="128" t="s">
        <v>179</v>
      </c>
      <c r="G2185" s="21">
        <v>835.34</v>
      </c>
      <c r="H2185" s="20">
        <v>106.78399999999999</v>
      </c>
      <c r="I2185" s="20">
        <f t="shared" si="0"/>
        <v>1065.3400000000001</v>
      </c>
    </row>
    <row r="2186" spans="1:13" ht="15" customHeight="1">
      <c r="A2186" s="125"/>
      <c r="B2186" s="33"/>
      <c r="C2186" s="33"/>
      <c r="D2186" s="21"/>
      <c r="F2186" s="128" t="s">
        <v>179</v>
      </c>
      <c r="G2186" s="21">
        <v>838.33</v>
      </c>
      <c r="H2186" s="20">
        <v>106.464</v>
      </c>
      <c r="I2186" s="20">
        <f t="shared" si="0"/>
        <v>1068.33</v>
      </c>
    </row>
    <row r="2187" spans="1:13" ht="15" customHeight="1">
      <c r="A2187" s="125"/>
      <c r="B2187" s="33"/>
      <c r="C2187" s="33"/>
      <c r="D2187" s="21"/>
      <c r="F2187" s="128" t="s">
        <v>179</v>
      </c>
      <c r="G2187" s="21">
        <v>840.8</v>
      </c>
      <c r="H2187" s="20">
        <v>105.494</v>
      </c>
      <c r="I2187" s="20">
        <f t="shared" ref="I2187:I2203" si="2">G2187+$J$2122</f>
        <v>1070.8</v>
      </c>
    </row>
    <row r="2188" spans="1:13" ht="15" customHeight="1">
      <c r="A2188" s="125"/>
      <c r="B2188" s="33"/>
      <c r="C2188" s="33"/>
      <c r="D2188" s="21"/>
      <c r="F2188" s="128" t="s">
        <v>179</v>
      </c>
      <c r="G2188" s="21">
        <v>862.97</v>
      </c>
      <c r="H2188" s="20">
        <v>105.654</v>
      </c>
      <c r="I2188" s="20">
        <f t="shared" si="2"/>
        <v>1092.97</v>
      </c>
    </row>
    <row r="2189" spans="1:13" ht="15" customHeight="1">
      <c r="A2189" s="125"/>
      <c r="B2189" s="33"/>
      <c r="C2189" s="33"/>
      <c r="D2189" s="21"/>
      <c r="F2189" s="128" t="s">
        <v>179</v>
      </c>
      <c r="G2189" s="21">
        <v>868.33</v>
      </c>
      <c r="H2189" s="20">
        <v>104.374</v>
      </c>
      <c r="I2189" s="20">
        <f t="shared" si="2"/>
        <v>1098.33</v>
      </c>
    </row>
    <row r="2190" spans="1:13" ht="15" customHeight="1">
      <c r="A2190" s="125"/>
      <c r="B2190" s="33"/>
      <c r="C2190" s="33"/>
      <c r="D2190" s="21"/>
      <c r="F2190" s="128" t="s">
        <v>179</v>
      </c>
      <c r="G2190" s="21">
        <v>893.09</v>
      </c>
      <c r="H2190" s="20">
        <v>104.44399999999999</v>
      </c>
      <c r="I2190" s="20">
        <f t="shared" si="2"/>
        <v>1123.0900000000001</v>
      </c>
    </row>
    <row r="2191" spans="1:13" ht="15" customHeight="1">
      <c r="A2191" s="125"/>
      <c r="B2191" s="33"/>
      <c r="C2191" s="33"/>
      <c r="D2191" s="21"/>
      <c r="F2191" s="128" t="s">
        <v>179</v>
      </c>
      <c r="G2191" s="21">
        <v>894.23</v>
      </c>
      <c r="H2191" s="20">
        <v>105.074</v>
      </c>
      <c r="I2191" s="20">
        <f t="shared" si="2"/>
        <v>1124.23</v>
      </c>
    </row>
    <row r="2192" spans="1:13" ht="15" customHeight="1">
      <c r="A2192" s="125"/>
      <c r="B2192" s="33"/>
      <c r="C2192" s="33"/>
      <c r="D2192" s="21"/>
      <c r="F2192" s="128" t="s">
        <v>179</v>
      </c>
      <c r="G2192" s="21">
        <v>895.33</v>
      </c>
      <c r="H2192" s="20">
        <v>105.05399999999999</v>
      </c>
      <c r="I2192" s="20">
        <f t="shared" si="2"/>
        <v>1125.33</v>
      </c>
    </row>
    <row r="2193" spans="1:10" ht="15" customHeight="1">
      <c r="A2193" s="125"/>
      <c r="B2193" s="33"/>
      <c r="C2193" s="33"/>
      <c r="D2193" s="21"/>
      <c r="F2193" s="128" t="s">
        <v>179</v>
      </c>
      <c r="G2193" s="21">
        <v>899.85</v>
      </c>
      <c r="H2193" s="20">
        <v>103.184</v>
      </c>
      <c r="I2193" s="20">
        <f t="shared" si="2"/>
        <v>1129.8499999999999</v>
      </c>
    </row>
    <row r="2194" spans="1:10" ht="15" customHeight="1">
      <c r="A2194" s="125"/>
      <c r="B2194" s="33"/>
      <c r="C2194" s="33"/>
      <c r="D2194" s="21"/>
      <c r="F2194" s="128" t="s">
        <v>179</v>
      </c>
      <c r="G2194" s="21">
        <v>901.87</v>
      </c>
      <c r="H2194" s="20">
        <v>103.16399999999999</v>
      </c>
      <c r="I2194" s="20">
        <f t="shared" si="2"/>
        <v>1131.8699999999999</v>
      </c>
    </row>
    <row r="2195" spans="1:10" ht="15" customHeight="1">
      <c r="A2195" s="125"/>
      <c r="B2195" s="33"/>
      <c r="C2195" s="33"/>
      <c r="D2195" s="21"/>
      <c r="F2195" s="128" t="s">
        <v>179</v>
      </c>
      <c r="G2195" s="21">
        <v>913.16</v>
      </c>
      <c r="H2195" s="20">
        <v>108.38399999999999</v>
      </c>
      <c r="I2195" s="20">
        <f t="shared" si="2"/>
        <v>1143.1599999999999</v>
      </c>
    </row>
    <row r="2196" spans="1:10" ht="15" customHeight="1">
      <c r="A2196" s="125"/>
      <c r="B2196" s="33"/>
      <c r="C2196" s="33"/>
      <c r="D2196" s="21"/>
      <c r="F2196" s="128" t="s">
        <v>179</v>
      </c>
      <c r="G2196" s="21">
        <v>913.56</v>
      </c>
      <c r="H2196" s="20">
        <v>108.38399999999999</v>
      </c>
      <c r="I2196" s="20">
        <f t="shared" si="2"/>
        <v>1143.56</v>
      </c>
    </row>
    <row r="2197" spans="1:10" ht="15" customHeight="1">
      <c r="A2197" s="125"/>
      <c r="B2197" s="33"/>
      <c r="C2197" s="33"/>
      <c r="D2197" s="21"/>
      <c r="F2197" s="128" t="s">
        <v>179</v>
      </c>
      <c r="G2197" s="21">
        <v>917.66</v>
      </c>
      <c r="H2197" s="20">
        <v>110.55399999999999</v>
      </c>
      <c r="I2197" s="20">
        <f t="shared" si="2"/>
        <v>1147.6599999999999</v>
      </c>
    </row>
    <row r="2198" spans="1:10" ht="15" customHeight="1">
      <c r="A2198" s="125"/>
      <c r="B2198" s="33"/>
      <c r="C2198" s="33"/>
      <c r="D2198" s="21"/>
      <c r="F2198" s="128" t="s">
        <v>179</v>
      </c>
      <c r="G2198" s="21">
        <v>919.1</v>
      </c>
      <c r="H2198" s="20">
        <v>110.58399999999999</v>
      </c>
      <c r="I2198" s="20">
        <f t="shared" si="2"/>
        <v>1149.0999999999999</v>
      </c>
    </row>
    <row r="2199" spans="1:10" ht="15" customHeight="1">
      <c r="A2199" s="125"/>
      <c r="B2199" s="33"/>
      <c r="C2199" s="33"/>
      <c r="D2199" s="21"/>
      <c r="F2199" s="128" t="s">
        <v>179</v>
      </c>
      <c r="G2199" s="21">
        <v>920.55</v>
      </c>
      <c r="H2199" s="20">
        <v>110.55399999999999</v>
      </c>
      <c r="I2199" s="20">
        <f t="shared" si="2"/>
        <v>1150.55</v>
      </c>
    </row>
    <row r="2200" spans="1:10" ht="15" customHeight="1">
      <c r="A2200" s="125"/>
      <c r="B2200" s="33"/>
      <c r="C2200" s="33"/>
      <c r="D2200" s="21"/>
      <c r="F2200" s="128" t="s">
        <v>179</v>
      </c>
      <c r="G2200" s="21">
        <v>920.55</v>
      </c>
      <c r="H2200" s="20">
        <v>110.813</v>
      </c>
      <c r="I2200" s="20">
        <f t="shared" si="2"/>
        <v>1150.55</v>
      </c>
    </row>
    <row r="2201" spans="1:10" ht="15" customHeight="1">
      <c r="A2201" s="125"/>
      <c r="B2201" s="33"/>
      <c r="C2201" s="33"/>
      <c r="D2201" s="21"/>
      <c r="F2201" s="128" t="s">
        <v>179</v>
      </c>
      <c r="G2201" s="21">
        <v>920.55</v>
      </c>
      <c r="H2201" s="20">
        <v>110.55399999999999</v>
      </c>
      <c r="I2201" s="20">
        <f t="shared" si="2"/>
        <v>1150.55</v>
      </c>
    </row>
    <row r="2202" spans="1:10" ht="15" customHeight="1">
      <c r="A2202" s="125"/>
      <c r="B2202" s="33"/>
      <c r="C2202" s="33"/>
      <c r="D2202" s="21"/>
      <c r="F2202" s="128" t="s">
        <v>179</v>
      </c>
      <c r="G2202" s="21">
        <v>928.61</v>
      </c>
      <c r="H2202" s="20">
        <v>105.45399999999999</v>
      </c>
      <c r="I2202" s="20">
        <f t="shared" si="2"/>
        <v>1158.6100000000001</v>
      </c>
    </row>
    <row r="2203" spans="1:10" ht="15" customHeight="1">
      <c r="A2203" s="125"/>
      <c r="B2203" s="33"/>
      <c r="C2203" s="33"/>
      <c r="D2203" s="21"/>
      <c r="F2203" s="128" t="s">
        <v>179</v>
      </c>
      <c r="G2203" s="21">
        <v>934.81</v>
      </c>
      <c r="H2203" s="20">
        <v>105.06399999999999</v>
      </c>
      <c r="I2203" s="20">
        <f t="shared" si="2"/>
        <v>1164.81</v>
      </c>
    </row>
    <row r="2204" spans="1:10" ht="15" customHeight="1">
      <c r="A2204" s="125"/>
      <c r="B2204" s="33"/>
      <c r="C2204" s="33"/>
      <c r="D2204" s="21"/>
      <c r="F2204" s="128" t="s">
        <v>180</v>
      </c>
      <c r="G2204" s="21">
        <v>-1457.04</v>
      </c>
      <c r="H2204" s="20">
        <v>118.42699999999999</v>
      </c>
      <c r="I2204" s="20">
        <f>G2204+$J$2204</f>
        <v>142.96000000000004</v>
      </c>
      <c r="J2204" s="20">
        <v>1600</v>
      </c>
    </row>
    <row r="2205" spans="1:10" ht="15" customHeight="1">
      <c r="A2205" s="125"/>
      <c r="B2205" s="33"/>
      <c r="C2205" s="33"/>
      <c r="D2205" s="21"/>
      <c r="F2205" s="128" t="s">
        <v>180</v>
      </c>
      <c r="G2205" s="21">
        <v>-1451.57</v>
      </c>
      <c r="H2205" s="20">
        <v>118.297</v>
      </c>
      <c r="I2205" s="20">
        <f t="shared" ref="I2205:I2268" si="3">G2205+$J$2204</f>
        <v>148.43000000000006</v>
      </c>
    </row>
    <row r="2206" spans="1:10" ht="15" customHeight="1">
      <c r="A2206" s="125"/>
      <c r="B2206" s="33"/>
      <c r="C2206" s="33"/>
      <c r="D2206" s="21"/>
      <c r="F2206" s="128" t="s">
        <v>180</v>
      </c>
      <c r="G2206" s="21">
        <v>-1449.77</v>
      </c>
      <c r="H2206" s="20">
        <v>118.297</v>
      </c>
      <c r="I2206" s="20">
        <f t="shared" si="3"/>
        <v>150.23000000000002</v>
      </c>
    </row>
    <row r="2207" spans="1:10" ht="15" customHeight="1">
      <c r="A2207" s="125"/>
      <c r="B2207" s="33"/>
      <c r="C2207" s="33"/>
      <c r="D2207" s="21"/>
      <c r="F2207" s="128" t="s">
        <v>180</v>
      </c>
      <c r="G2207" s="21">
        <v>-1449.77</v>
      </c>
      <c r="H2207" s="20">
        <v>117.997</v>
      </c>
      <c r="I2207" s="20">
        <f t="shared" si="3"/>
        <v>150.23000000000002</v>
      </c>
    </row>
    <row r="2208" spans="1:10" ht="15" customHeight="1">
      <c r="A2208" s="125"/>
      <c r="B2208" s="33"/>
      <c r="C2208" s="33"/>
      <c r="D2208" s="21"/>
      <c r="F2208" s="128" t="s">
        <v>180</v>
      </c>
      <c r="G2208" s="21">
        <v>-1445.72</v>
      </c>
      <c r="H2208" s="20">
        <v>117.26</v>
      </c>
      <c r="I2208" s="20">
        <f t="shared" si="3"/>
        <v>154.27999999999997</v>
      </c>
    </row>
    <row r="2209" spans="1:9" ht="15" customHeight="1">
      <c r="A2209" s="125"/>
      <c r="B2209" s="33"/>
      <c r="C2209" s="33"/>
      <c r="D2209" s="21"/>
      <c r="F2209" s="128" t="s">
        <v>180</v>
      </c>
      <c r="G2209" s="21">
        <v>-1445.72</v>
      </c>
      <c r="H2209" s="20">
        <v>116.557</v>
      </c>
      <c r="I2209" s="20">
        <f t="shared" si="3"/>
        <v>154.27999999999997</v>
      </c>
    </row>
    <row r="2210" spans="1:9" ht="15" customHeight="1">
      <c r="A2210" s="125"/>
      <c r="B2210" s="33"/>
      <c r="C2210" s="33"/>
      <c r="D2210" s="21"/>
      <c r="F2210" s="128" t="s">
        <v>180</v>
      </c>
      <c r="G2210" s="21">
        <v>-1433.57</v>
      </c>
      <c r="H2210" s="20">
        <v>108.047</v>
      </c>
      <c r="I2210" s="20">
        <f t="shared" si="3"/>
        <v>166.43000000000006</v>
      </c>
    </row>
    <row r="2211" spans="1:9" ht="15" customHeight="1">
      <c r="A2211" s="125"/>
      <c r="B2211" s="33"/>
      <c r="C2211" s="33"/>
      <c r="D2211" s="21"/>
      <c r="F2211" s="128" t="s">
        <v>180</v>
      </c>
      <c r="G2211" s="21">
        <v>-1432.6</v>
      </c>
      <c r="H2211" s="20">
        <v>107.89699999999999</v>
      </c>
      <c r="I2211" s="20">
        <f t="shared" si="3"/>
        <v>167.40000000000009</v>
      </c>
    </row>
    <row r="2212" spans="1:9" ht="15" customHeight="1">
      <c r="A2212" s="125"/>
      <c r="B2212" s="33"/>
      <c r="C2212" s="33"/>
      <c r="D2212" s="21"/>
      <c r="F2212" s="128" t="s">
        <v>180</v>
      </c>
      <c r="G2212" s="21">
        <v>-1432.6</v>
      </c>
      <c r="H2212" s="20">
        <v>105.59699999999999</v>
      </c>
      <c r="I2212" s="20">
        <f t="shared" si="3"/>
        <v>167.40000000000009</v>
      </c>
    </row>
    <row r="2213" spans="1:9" ht="15" customHeight="1">
      <c r="A2213" s="125"/>
      <c r="B2213" s="33"/>
      <c r="C2213" s="33"/>
      <c r="D2213" s="21"/>
      <c r="F2213" s="128" t="s">
        <v>180</v>
      </c>
      <c r="G2213" s="21">
        <v>-1426.76</v>
      </c>
      <c r="H2213" s="20">
        <v>104.377</v>
      </c>
      <c r="I2213" s="20">
        <f t="shared" si="3"/>
        <v>173.24</v>
      </c>
    </row>
    <row r="2214" spans="1:9" ht="15" customHeight="1">
      <c r="A2214" s="125"/>
      <c r="B2214" s="33"/>
      <c r="C2214" s="33"/>
      <c r="D2214" s="21"/>
      <c r="F2214" s="128" t="s">
        <v>180</v>
      </c>
      <c r="G2214" s="21">
        <v>-1425.44</v>
      </c>
      <c r="H2214" s="20">
        <v>103.777</v>
      </c>
      <c r="I2214" s="20">
        <f t="shared" si="3"/>
        <v>174.55999999999995</v>
      </c>
    </row>
    <row r="2215" spans="1:9" ht="15" customHeight="1">
      <c r="A2215" s="125"/>
      <c r="B2215" s="33"/>
      <c r="C2215" s="33"/>
      <c r="D2215" s="21"/>
      <c r="F2215" s="128" t="s">
        <v>180</v>
      </c>
      <c r="G2215" s="21">
        <v>-1424.16</v>
      </c>
      <c r="H2215" s="20">
        <v>103.027</v>
      </c>
      <c r="I2215" s="20">
        <f t="shared" si="3"/>
        <v>175.83999999999992</v>
      </c>
    </row>
    <row r="2216" spans="1:9" ht="15" customHeight="1">
      <c r="A2216" s="125"/>
      <c r="B2216" s="33"/>
      <c r="C2216" s="33"/>
      <c r="D2216" s="21"/>
      <c r="F2216" s="128" t="s">
        <v>180</v>
      </c>
      <c r="G2216" s="21">
        <v>-1423.47</v>
      </c>
      <c r="H2216" s="20">
        <v>102.577</v>
      </c>
      <c r="I2216" s="20">
        <f t="shared" si="3"/>
        <v>176.52999999999997</v>
      </c>
    </row>
    <row r="2217" spans="1:9" ht="15" customHeight="1">
      <c r="A2217" s="125"/>
      <c r="B2217" s="33"/>
      <c r="C2217" s="33"/>
      <c r="D2217" s="21"/>
      <c r="F2217" s="128" t="s">
        <v>180</v>
      </c>
      <c r="G2217" s="21">
        <v>-1418.47</v>
      </c>
      <c r="H2217" s="20">
        <v>101.777</v>
      </c>
      <c r="I2217" s="20">
        <f t="shared" si="3"/>
        <v>181.52999999999997</v>
      </c>
    </row>
    <row r="2218" spans="1:9" ht="15" customHeight="1">
      <c r="A2218" s="125"/>
      <c r="B2218" s="33"/>
      <c r="C2218" s="33"/>
      <c r="D2218" s="21"/>
      <c r="F2218" s="128" t="s">
        <v>180</v>
      </c>
      <c r="G2218" s="21">
        <v>-1411.55</v>
      </c>
      <c r="H2218" s="20">
        <v>102.447</v>
      </c>
      <c r="I2218" s="20">
        <f t="shared" si="3"/>
        <v>188.45000000000005</v>
      </c>
    </row>
    <row r="2219" spans="1:9" ht="15" customHeight="1">
      <c r="A2219" s="125"/>
      <c r="B2219" s="33"/>
      <c r="C2219" s="33"/>
      <c r="D2219" s="21"/>
      <c r="F2219" s="128" t="s">
        <v>180</v>
      </c>
      <c r="G2219" s="21">
        <v>-1403.55</v>
      </c>
      <c r="H2219" s="20">
        <v>103.047</v>
      </c>
      <c r="I2219" s="20">
        <f t="shared" si="3"/>
        <v>196.45000000000005</v>
      </c>
    </row>
    <row r="2220" spans="1:9" ht="15" customHeight="1">
      <c r="A2220" s="125"/>
      <c r="B2220" s="33"/>
      <c r="C2220" s="33"/>
      <c r="D2220" s="21"/>
      <c r="F2220" s="128" t="s">
        <v>180</v>
      </c>
      <c r="G2220" s="21">
        <v>-1401.95</v>
      </c>
      <c r="H2220" s="20">
        <v>103.467</v>
      </c>
      <c r="I2220" s="20">
        <f t="shared" si="3"/>
        <v>198.04999999999995</v>
      </c>
    </row>
    <row r="2221" spans="1:9" ht="15" customHeight="1">
      <c r="A2221" s="125"/>
      <c r="B2221" s="33"/>
      <c r="C2221" s="33"/>
      <c r="D2221" s="21"/>
      <c r="F2221" s="128" t="s">
        <v>180</v>
      </c>
      <c r="G2221" s="21">
        <v>-1401.95</v>
      </c>
      <c r="H2221" s="20">
        <v>103.267</v>
      </c>
      <c r="I2221" s="20">
        <f t="shared" si="3"/>
        <v>198.04999999999995</v>
      </c>
    </row>
    <row r="2222" spans="1:9" ht="15" customHeight="1">
      <c r="A2222" s="125"/>
      <c r="B2222" s="33"/>
      <c r="C2222" s="33"/>
      <c r="D2222" s="21"/>
      <c r="F2222" s="128" t="s">
        <v>180</v>
      </c>
      <c r="G2222" s="21">
        <v>-1399.25</v>
      </c>
      <c r="H2222" s="20">
        <v>103.357</v>
      </c>
      <c r="I2222" s="20">
        <f t="shared" si="3"/>
        <v>200.75</v>
      </c>
    </row>
    <row r="2223" spans="1:9" ht="15" customHeight="1">
      <c r="A2223" s="125"/>
      <c r="B2223" s="33"/>
      <c r="C2223" s="33"/>
      <c r="D2223" s="21"/>
      <c r="F2223" s="128" t="s">
        <v>180</v>
      </c>
      <c r="G2223" s="21">
        <v>-1397.08</v>
      </c>
      <c r="H2223" s="20">
        <v>103.84699999999999</v>
      </c>
      <c r="I2223" s="20">
        <f t="shared" si="3"/>
        <v>202.92000000000007</v>
      </c>
    </row>
    <row r="2224" spans="1:9" ht="15" customHeight="1">
      <c r="A2224" s="125"/>
      <c r="B2224" s="33"/>
      <c r="C2224" s="33"/>
      <c r="D2224" s="21"/>
      <c r="F2224" s="128" t="s">
        <v>180</v>
      </c>
      <c r="G2224" s="21">
        <v>-1394.54</v>
      </c>
      <c r="H2224" s="20">
        <v>104.48699999999999</v>
      </c>
      <c r="I2224" s="20">
        <f t="shared" si="3"/>
        <v>205.46000000000004</v>
      </c>
    </row>
    <row r="2225" spans="1:9" ht="15" customHeight="1">
      <c r="A2225" s="125"/>
      <c r="B2225" s="33"/>
      <c r="C2225" s="33"/>
      <c r="D2225" s="21"/>
      <c r="F2225" s="128" t="s">
        <v>180</v>
      </c>
      <c r="G2225" s="21">
        <v>-1392.54</v>
      </c>
      <c r="H2225" s="20">
        <v>104.577</v>
      </c>
      <c r="I2225" s="20">
        <f t="shared" si="3"/>
        <v>207.46000000000004</v>
      </c>
    </row>
    <row r="2226" spans="1:9" ht="15" customHeight="1">
      <c r="A2226" s="125"/>
      <c r="B2226" s="33"/>
      <c r="C2226" s="33"/>
      <c r="D2226" s="21"/>
      <c r="F2226" s="128" t="s">
        <v>180</v>
      </c>
      <c r="G2226" s="21">
        <v>-1390.59</v>
      </c>
      <c r="H2226" s="20">
        <v>104.417</v>
      </c>
      <c r="I2226" s="20">
        <f t="shared" si="3"/>
        <v>209.41000000000008</v>
      </c>
    </row>
    <row r="2227" spans="1:9" ht="15" customHeight="1">
      <c r="A2227" s="125"/>
      <c r="B2227" s="33"/>
      <c r="C2227" s="33"/>
      <c r="D2227" s="21"/>
      <c r="F2227" s="128" t="s">
        <v>180</v>
      </c>
      <c r="G2227" s="21">
        <v>-1389.31</v>
      </c>
      <c r="H2227" s="20">
        <v>104.717</v>
      </c>
      <c r="I2227" s="20">
        <f t="shared" si="3"/>
        <v>210.69000000000005</v>
      </c>
    </row>
    <row r="2228" spans="1:9" ht="15" customHeight="1">
      <c r="A2228" s="125"/>
      <c r="B2228" s="33"/>
      <c r="C2228" s="33"/>
      <c r="D2228" s="21"/>
      <c r="F2228" s="128" t="s">
        <v>180</v>
      </c>
      <c r="G2228" s="21">
        <v>-1388.31</v>
      </c>
      <c r="H2228" s="20">
        <v>105.17699999999999</v>
      </c>
      <c r="I2228" s="20">
        <f t="shared" si="3"/>
        <v>211.69000000000005</v>
      </c>
    </row>
    <row r="2229" spans="1:9" ht="15" customHeight="1">
      <c r="A2229" s="125"/>
      <c r="B2229" s="33"/>
      <c r="C2229" s="33"/>
      <c r="D2229" s="21"/>
      <c r="F2229" s="128" t="s">
        <v>180</v>
      </c>
      <c r="G2229" s="21">
        <v>-1384.8</v>
      </c>
      <c r="H2229" s="20">
        <v>105.267</v>
      </c>
      <c r="I2229" s="20">
        <f t="shared" si="3"/>
        <v>215.20000000000005</v>
      </c>
    </row>
    <row r="2230" spans="1:9" ht="15" customHeight="1">
      <c r="A2230" s="125"/>
      <c r="B2230" s="33"/>
      <c r="C2230" s="33"/>
      <c r="D2230" s="21"/>
      <c r="F2230" s="128" t="s">
        <v>180</v>
      </c>
      <c r="G2230" s="21">
        <v>-1381.86</v>
      </c>
      <c r="H2230" s="20">
        <v>107.247</v>
      </c>
      <c r="I2230" s="20">
        <f t="shared" si="3"/>
        <v>218.1400000000001</v>
      </c>
    </row>
    <row r="2231" spans="1:9" ht="15" customHeight="1">
      <c r="A2231" s="125"/>
      <c r="B2231" s="33"/>
      <c r="C2231" s="33"/>
      <c r="D2231" s="21"/>
      <c r="F2231" s="128" t="s">
        <v>180</v>
      </c>
      <c r="G2231" s="21">
        <v>-1379.31</v>
      </c>
      <c r="H2231" s="20">
        <v>107.407</v>
      </c>
      <c r="I2231" s="20">
        <f t="shared" si="3"/>
        <v>220.69000000000005</v>
      </c>
    </row>
    <row r="2232" spans="1:9" ht="15" customHeight="1">
      <c r="A2232" s="125"/>
      <c r="B2232" s="33"/>
      <c r="C2232" s="33"/>
      <c r="D2232" s="21"/>
      <c r="F2232" s="128" t="s">
        <v>180</v>
      </c>
      <c r="G2232" s="21">
        <v>-1378.1</v>
      </c>
      <c r="H2232" s="20">
        <v>107.08699999999999</v>
      </c>
      <c r="I2232" s="20">
        <f t="shared" si="3"/>
        <v>221.90000000000009</v>
      </c>
    </row>
    <row r="2233" spans="1:9" ht="15" customHeight="1">
      <c r="A2233" s="125"/>
      <c r="B2233" s="33"/>
      <c r="C2233" s="33"/>
      <c r="D2233" s="21"/>
      <c r="F2233" s="128" t="s">
        <v>180</v>
      </c>
      <c r="G2233" s="21">
        <v>-1376.55</v>
      </c>
      <c r="H2233" s="20">
        <v>106.997</v>
      </c>
      <c r="I2233" s="20">
        <f t="shared" si="3"/>
        <v>223.45000000000005</v>
      </c>
    </row>
    <row r="2234" spans="1:9" ht="15" customHeight="1">
      <c r="A2234" s="125"/>
      <c r="B2234" s="33"/>
      <c r="C2234" s="33"/>
      <c r="D2234" s="21"/>
      <c r="F2234" s="128" t="s">
        <v>180</v>
      </c>
      <c r="G2234" s="21">
        <v>-1374.6</v>
      </c>
      <c r="H2234" s="20">
        <v>106.017</v>
      </c>
      <c r="I2234" s="20">
        <f t="shared" si="3"/>
        <v>225.40000000000009</v>
      </c>
    </row>
    <row r="2235" spans="1:9" ht="15" customHeight="1">
      <c r="A2235" s="125"/>
      <c r="B2235" s="33"/>
      <c r="C2235" s="33"/>
      <c r="D2235" s="21"/>
      <c r="F2235" s="128" t="s">
        <v>180</v>
      </c>
      <c r="G2235" s="21">
        <v>-1364.12</v>
      </c>
      <c r="H2235" s="20">
        <v>106.047</v>
      </c>
      <c r="I2235" s="20">
        <f t="shared" si="3"/>
        <v>235.88000000000011</v>
      </c>
    </row>
    <row r="2236" spans="1:9" ht="15" customHeight="1">
      <c r="A2236" s="125"/>
      <c r="B2236" s="33"/>
      <c r="C2236" s="33"/>
      <c r="D2236" s="21"/>
      <c r="F2236" s="128" t="s">
        <v>180</v>
      </c>
      <c r="G2236" s="21">
        <v>-1355.47</v>
      </c>
      <c r="H2236" s="20">
        <v>106.227</v>
      </c>
      <c r="I2236" s="20">
        <f t="shared" si="3"/>
        <v>244.52999999999997</v>
      </c>
    </row>
    <row r="2237" spans="1:9" ht="15" customHeight="1">
      <c r="A2237" s="125"/>
      <c r="B2237" s="33"/>
      <c r="C2237" s="33"/>
      <c r="D2237" s="21"/>
      <c r="F2237" s="128" t="s">
        <v>180</v>
      </c>
      <c r="G2237" s="21">
        <v>-1349.13</v>
      </c>
      <c r="H2237" s="20">
        <v>106.527</v>
      </c>
      <c r="I2237" s="20">
        <f t="shared" si="3"/>
        <v>250.86999999999989</v>
      </c>
    </row>
    <row r="2238" spans="1:9" ht="15" customHeight="1">
      <c r="A2238" s="125"/>
      <c r="B2238" s="33"/>
      <c r="C2238" s="33"/>
      <c r="D2238" s="21"/>
      <c r="F2238" s="128" t="s">
        <v>180</v>
      </c>
      <c r="G2238" s="21">
        <v>-1340.99</v>
      </c>
      <c r="H2238" s="20">
        <v>106.417</v>
      </c>
      <c r="I2238" s="20">
        <f t="shared" si="3"/>
        <v>259.01</v>
      </c>
    </row>
    <row r="2239" spans="1:9" ht="15" customHeight="1">
      <c r="A2239" s="125"/>
      <c r="B2239" s="33"/>
      <c r="C2239" s="33"/>
      <c r="D2239" s="21"/>
      <c r="F2239" s="128" t="s">
        <v>180</v>
      </c>
      <c r="G2239" s="21">
        <v>-1333.55</v>
      </c>
      <c r="H2239" s="20">
        <v>106.45699999999999</v>
      </c>
      <c r="I2239" s="20">
        <f t="shared" si="3"/>
        <v>266.45000000000005</v>
      </c>
    </row>
    <row r="2240" spans="1:9" ht="15" customHeight="1">
      <c r="A2240" s="125"/>
      <c r="B2240" s="33"/>
      <c r="C2240" s="33"/>
      <c r="D2240" s="21"/>
      <c r="F2240" s="128" t="s">
        <v>180</v>
      </c>
      <c r="G2240" s="21">
        <v>-1325.33</v>
      </c>
      <c r="H2240" s="20">
        <v>106.36699999999999</v>
      </c>
      <c r="I2240" s="20">
        <f t="shared" si="3"/>
        <v>274.67000000000007</v>
      </c>
    </row>
    <row r="2241" spans="1:14" ht="15" customHeight="1">
      <c r="A2241" s="125"/>
      <c r="B2241" s="33"/>
      <c r="C2241" s="33"/>
      <c r="D2241" s="21"/>
      <c r="F2241" s="128" t="s">
        <v>180</v>
      </c>
      <c r="G2241" s="21">
        <v>-1323.68</v>
      </c>
      <c r="H2241" s="20">
        <v>106.197</v>
      </c>
      <c r="I2241" s="20">
        <f t="shared" si="3"/>
        <v>276.31999999999994</v>
      </c>
    </row>
    <row r="2242" spans="1:14" ht="15" customHeight="1">
      <c r="A2242" s="125"/>
      <c r="B2242" s="33"/>
      <c r="C2242" s="33"/>
      <c r="D2242" s="21"/>
      <c r="F2242" s="128" t="s">
        <v>180</v>
      </c>
      <c r="G2242" s="21">
        <v>-1317.95</v>
      </c>
      <c r="H2242" s="20">
        <v>106.08699999999999</v>
      </c>
      <c r="I2242" s="20">
        <f t="shared" si="3"/>
        <v>282.04999999999995</v>
      </c>
    </row>
    <row r="2243" spans="1:14" ht="15" customHeight="1">
      <c r="A2243" s="125"/>
      <c r="B2243" s="33"/>
      <c r="C2243" s="33"/>
      <c r="D2243" s="21"/>
      <c r="F2243" s="128" t="s">
        <v>180</v>
      </c>
      <c r="G2243" s="21">
        <v>-1310.94</v>
      </c>
      <c r="H2243" s="20">
        <v>106.06699999999999</v>
      </c>
      <c r="I2243" s="20">
        <f t="shared" si="3"/>
        <v>289.05999999999995</v>
      </c>
    </row>
    <row r="2244" spans="1:14" ht="30.6" customHeight="1">
      <c r="A2244" s="125"/>
      <c r="B2244" s="18"/>
      <c r="C2244" s="19"/>
      <c r="F2244" s="128" t="s">
        <v>180</v>
      </c>
      <c r="G2244" s="21">
        <v>-1303.45</v>
      </c>
      <c r="H2244" s="20">
        <v>106.107</v>
      </c>
      <c r="I2244" s="20">
        <f t="shared" si="3"/>
        <v>296.54999999999995</v>
      </c>
    </row>
    <row r="2245" spans="1:14" s="26" customFormat="1" ht="15" customHeight="1">
      <c r="A2245" s="125"/>
      <c r="B2245" s="24" t="s">
        <v>202</v>
      </c>
      <c r="C2245" s="27" t="s">
        <v>203</v>
      </c>
      <c r="F2245" s="128" t="s">
        <v>180</v>
      </c>
      <c r="G2245" s="21">
        <v>-1287.8399999999999</v>
      </c>
      <c r="H2245" s="20">
        <v>106.497</v>
      </c>
      <c r="I2245" s="20">
        <f t="shared" si="3"/>
        <v>312.16000000000008</v>
      </c>
      <c r="N2245" s="28"/>
    </row>
    <row r="2246" spans="1:14" ht="15" customHeight="1">
      <c r="A2246" s="125"/>
      <c r="B2246" s="29" t="s">
        <v>149</v>
      </c>
      <c r="C2246" s="29" t="s">
        <v>150</v>
      </c>
      <c r="D2246" s="30"/>
      <c r="F2246" s="128" t="s">
        <v>180</v>
      </c>
      <c r="G2246" s="21">
        <v>-1269.56</v>
      </c>
      <c r="H2246" s="20">
        <v>106.517</v>
      </c>
      <c r="I2246" s="20">
        <f t="shared" si="3"/>
        <v>330.44000000000005</v>
      </c>
    </row>
    <row r="2247" spans="1:14" ht="15" customHeight="1">
      <c r="A2247" s="125"/>
      <c r="B2247" s="33">
        <v>-8.5299999999999994</v>
      </c>
      <c r="C2247" s="33">
        <v>217.19800000000001</v>
      </c>
      <c r="F2247" s="128" t="s">
        <v>180</v>
      </c>
      <c r="G2247" s="21">
        <v>-1253.1199999999999</v>
      </c>
      <c r="H2247" s="20">
        <v>106.59699999999999</v>
      </c>
      <c r="I2247" s="20">
        <f t="shared" si="3"/>
        <v>346.88000000000011</v>
      </c>
      <c r="M2247" s="20"/>
    </row>
    <row r="2248" spans="1:14" ht="15" customHeight="1">
      <c r="A2248" s="125"/>
      <c r="B2248" s="33">
        <v>0</v>
      </c>
      <c r="C2248" s="39">
        <v>217.36</v>
      </c>
      <c r="F2248" s="128" t="s">
        <v>180</v>
      </c>
      <c r="G2248" s="21">
        <v>-1236.31</v>
      </c>
      <c r="H2248" s="20">
        <v>107.09699999999999</v>
      </c>
      <c r="I2248" s="20">
        <f t="shared" si="3"/>
        <v>363.69000000000005</v>
      </c>
      <c r="M2248" s="20"/>
    </row>
    <row r="2249" spans="1:14" ht="15" customHeight="1">
      <c r="A2249" s="125"/>
      <c r="B2249" s="33">
        <v>1</v>
      </c>
      <c r="C2249" s="39">
        <v>217.358</v>
      </c>
      <c r="F2249" s="128" t="s">
        <v>180</v>
      </c>
      <c r="G2249" s="21">
        <v>-1218.28</v>
      </c>
      <c r="H2249" s="20">
        <v>106.407</v>
      </c>
      <c r="I2249" s="20">
        <f t="shared" si="3"/>
        <v>381.72</v>
      </c>
      <c r="M2249" s="20"/>
    </row>
    <row r="2250" spans="1:14" ht="15" customHeight="1">
      <c r="A2250" s="125"/>
      <c r="B2250" s="33">
        <v>1</v>
      </c>
      <c r="C2250" s="39">
        <v>214.91800000000001</v>
      </c>
      <c r="F2250" s="128" t="s">
        <v>180</v>
      </c>
      <c r="G2250" s="21">
        <v>-1213.02</v>
      </c>
      <c r="H2250" s="20">
        <v>107.23699999999999</v>
      </c>
      <c r="I2250" s="20">
        <f t="shared" si="3"/>
        <v>386.98</v>
      </c>
      <c r="M2250" s="20"/>
    </row>
    <row r="2251" spans="1:14" ht="15" customHeight="1">
      <c r="A2251" s="125"/>
      <c r="B2251" s="33">
        <v>2.15</v>
      </c>
      <c r="C2251" s="39">
        <v>214.91800000000001</v>
      </c>
      <c r="F2251" s="128" t="s">
        <v>180</v>
      </c>
      <c r="G2251" s="21">
        <v>-1199.0999999999999</v>
      </c>
      <c r="H2251" s="20">
        <v>107.307</v>
      </c>
      <c r="I2251" s="20">
        <f t="shared" si="3"/>
        <v>400.90000000000009</v>
      </c>
      <c r="M2251" s="20"/>
    </row>
    <row r="2252" spans="1:14" ht="15" customHeight="1">
      <c r="A2252" s="125"/>
      <c r="B2252" s="33">
        <v>8.24</v>
      </c>
      <c r="C2252" s="39">
        <v>214.148</v>
      </c>
      <c r="F2252" s="128" t="s">
        <v>180</v>
      </c>
      <c r="G2252" s="21">
        <v>-1187.05</v>
      </c>
      <c r="H2252" s="20">
        <v>107.327</v>
      </c>
      <c r="I2252" s="20">
        <f t="shared" si="3"/>
        <v>412.95000000000005</v>
      </c>
      <c r="M2252" s="20"/>
    </row>
    <row r="2253" spans="1:14" ht="15" customHeight="1">
      <c r="A2253" s="125"/>
      <c r="B2253" s="33">
        <v>15.68</v>
      </c>
      <c r="C2253" s="39">
        <v>213.928</v>
      </c>
      <c r="F2253" s="128" t="s">
        <v>180</v>
      </c>
      <c r="G2253" s="21">
        <v>-1175.23</v>
      </c>
      <c r="H2253" s="20">
        <v>107.42699999999999</v>
      </c>
      <c r="I2253" s="20">
        <f t="shared" si="3"/>
        <v>424.77</v>
      </c>
      <c r="M2253" s="20"/>
    </row>
    <row r="2254" spans="1:14" ht="15" customHeight="1">
      <c r="A2254" s="125"/>
      <c r="B2254" s="33">
        <v>41.15</v>
      </c>
      <c r="C2254" s="39">
        <v>210.93800000000002</v>
      </c>
      <c r="F2254" s="128" t="s">
        <v>180</v>
      </c>
      <c r="G2254" s="21">
        <v>-1172.58</v>
      </c>
      <c r="H2254" s="20">
        <v>107.09699999999999</v>
      </c>
      <c r="I2254" s="20">
        <f t="shared" si="3"/>
        <v>427.42000000000007</v>
      </c>
      <c r="M2254" s="20"/>
    </row>
    <row r="2255" spans="1:14" ht="15" customHeight="1">
      <c r="A2255" s="125"/>
      <c r="B2255" s="33">
        <v>67.37</v>
      </c>
      <c r="C2255" s="39">
        <v>210.69800000000001</v>
      </c>
      <c r="F2255" s="128" t="s">
        <v>180</v>
      </c>
      <c r="G2255" s="21">
        <v>-1170.07</v>
      </c>
      <c r="H2255" s="20">
        <v>106.807</v>
      </c>
      <c r="I2255" s="20">
        <f t="shared" si="3"/>
        <v>429.93000000000006</v>
      </c>
      <c r="M2255" s="20"/>
    </row>
    <row r="2256" spans="1:14" ht="15" customHeight="1">
      <c r="A2256" s="125"/>
      <c r="B2256" s="33">
        <v>80.95</v>
      </c>
      <c r="C2256" s="39">
        <v>210.548</v>
      </c>
      <c r="F2256" s="128" t="s">
        <v>180</v>
      </c>
      <c r="G2256" s="21">
        <v>-1168.58</v>
      </c>
      <c r="H2256" s="20">
        <v>106.377</v>
      </c>
      <c r="I2256" s="20">
        <f t="shared" si="3"/>
        <v>431.42000000000007</v>
      </c>
      <c r="M2256" s="20"/>
    </row>
    <row r="2257" spans="1:13" ht="15" customHeight="1">
      <c r="A2257" s="125"/>
      <c r="B2257" s="33">
        <v>95.94</v>
      </c>
      <c r="C2257" s="39">
        <v>210.83799999999999</v>
      </c>
      <c r="F2257" s="128" t="s">
        <v>180</v>
      </c>
      <c r="G2257" s="21">
        <v>-1163.49</v>
      </c>
      <c r="H2257" s="20">
        <v>106.227</v>
      </c>
      <c r="I2257" s="20">
        <f t="shared" si="3"/>
        <v>436.51</v>
      </c>
      <c r="M2257" s="20"/>
    </row>
    <row r="2258" spans="1:13" ht="15" customHeight="1">
      <c r="A2258" s="125"/>
      <c r="B2258" s="33">
        <v>113.16</v>
      </c>
      <c r="C2258" s="39">
        <v>210.88800000000001</v>
      </c>
      <c r="F2258" s="128" t="s">
        <v>180</v>
      </c>
      <c r="G2258" s="21">
        <v>-1162.49</v>
      </c>
      <c r="H2258" s="20">
        <v>105.447</v>
      </c>
      <c r="I2258" s="20">
        <f t="shared" si="3"/>
        <v>437.51</v>
      </c>
      <c r="M2258" s="20"/>
    </row>
    <row r="2259" spans="1:13" ht="15" customHeight="1">
      <c r="A2259" s="125"/>
      <c r="B2259" s="33">
        <v>116.71</v>
      </c>
      <c r="C2259" s="39">
        <v>209.108</v>
      </c>
      <c r="F2259" s="128" t="s">
        <v>180</v>
      </c>
      <c r="G2259" s="21">
        <v>-1159.3699999999999</v>
      </c>
      <c r="H2259" s="20">
        <v>106.03699999999999</v>
      </c>
      <c r="I2259" s="20">
        <f t="shared" si="3"/>
        <v>440.63000000000011</v>
      </c>
      <c r="M2259" s="20"/>
    </row>
    <row r="2260" spans="1:13" ht="15" customHeight="1">
      <c r="A2260" s="125"/>
      <c r="B2260" s="33">
        <v>121</v>
      </c>
      <c r="C2260" s="39">
        <v>208.928</v>
      </c>
      <c r="F2260" s="128" t="s">
        <v>180</v>
      </c>
      <c r="G2260" s="21">
        <v>-1155.17</v>
      </c>
      <c r="H2260" s="20">
        <v>106.28699999999999</v>
      </c>
      <c r="I2260" s="20">
        <f t="shared" si="3"/>
        <v>444.82999999999993</v>
      </c>
      <c r="M2260" s="20"/>
    </row>
    <row r="2261" spans="1:13" ht="15" customHeight="1">
      <c r="A2261" s="125"/>
      <c r="B2261" s="33">
        <v>125.95</v>
      </c>
      <c r="C2261" s="39">
        <v>209.488</v>
      </c>
      <c r="F2261" s="128" t="s">
        <v>180</v>
      </c>
      <c r="G2261" s="21">
        <v>-1144.07</v>
      </c>
      <c r="H2261" s="20">
        <v>106.807</v>
      </c>
      <c r="I2261" s="20">
        <f t="shared" si="3"/>
        <v>455.93000000000006</v>
      </c>
      <c r="M2261" s="20"/>
    </row>
    <row r="2262" spans="1:13" ht="15" customHeight="1">
      <c r="A2262" s="125"/>
      <c r="B2262" s="33">
        <v>161.35</v>
      </c>
      <c r="C2262" s="39">
        <v>209.31800000000001</v>
      </c>
      <c r="F2262" s="128" t="s">
        <v>180</v>
      </c>
      <c r="G2262" s="21">
        <v>-1142.73</v>
      </c>
      <c r="H2262" s="20">
        <v>107.047</v>
      </c>
      <c r="I2262" s="20">
        <f t="shared" si="3"/>
        <v>457.27</v>
      </c>
      <c r="M2262" s="20"/>
    </row>
    <row r="2263" spans="1:13" ht="15" customHeight="1">
      <c r="A2263" s="125"/>
      <c r="B2263" s="33">
        <v>201.2</v>
      </c>
      <c r="C2263" s="39">
        <v>209.13800000000001</v>
      </c>
      <c r="F2263" s="128" t="s">
        <v>180</v>
      </c>
      <c r="G2263" s="21">
        <v>-1132.93</v>
      </c>
      <c r="H2263" s="20">
        <v>107.127</v>
      </c>
      <c r="I2263" s="20">
        <f t="shared" si="3"/>
        <v>467.06999999999994</v>
      </c>
      <c r="M2263" s="20"/>
    </row>
    <row r="2264" spans="1:13" ht="15" customHeight="1">
      <c r="A2264" s="125"/>
      <c r="B2264" s="33">
        <v>241.5</v>
      </c>
      <c r="C2264" s="39">
        <v>208.648</v>
      </c>
      <c r="F2264" s="128" t="s">
        <v>180</v>
      </c>
      <c r="G2264" s="21">
        <v>-1129.8699999999999</v>
      </c>
      <c r="H2264" s="20">
        <v>106.917</v>
      </c>
      <c r="I2264" s="20">
        <f t="shared" si="3"/>
        <v>470.13000000000011</v>
      </c>
      <c r="M2264" s="20"/>
    </row>
    <row r="2265" spans="1:13" ht="15" customHeight="1">
      <c r="A2265" s="125"/>
      <c r="B2265" s="33">
        <v>281.05</v>
      </c>
      <c r="C2265" s="39">
        <v>207.828</v>
      </c>
      <c r="F2265" s="128" t="s">
        <v>180</v>
      </c>
      <c r="G2265" s="21">
        <v>-1123.77</v>
      </c>
      <c r="H2265" s="20">
        <v>106.687</v>
      </c>
      <c r="I2265" s="20">
        <f t="shared" si="3"/>
        <v>476.23</v>
      </c>
      <c r="M2265" s="20"/>
    </row>
    <row r="2266" spans="1:13" ht="15" customHeight="1">
      <c r="A2266" s="125"/>
      <c r="B2266" s="33">
        <v>301.23</v>
      </c>
      <c r="C2266" s="39">
        <v>208.46800000000002</v>
      </c>
      <c r="F2266" s="128" t="s">
        <v>180</v>
      </c>
      <c r="G2266" s="21">
        <v>-1110.43</v>
      </c>
      <c r="H2266" s="20">
        <v>106.877</v>
      </c>
      <c r="I2266" s="20">
        <f t="shared" si="3"/>
        <v>489.56999999999994</v>
      </c>
      <c r="M2266" s="20"/>
    </row>
    <row r="2267" spans="1:13" ht="15" customHeight="1">
      <c r="A2267" s="125"/>
      <c r="B2267" s="33">
        <v>304.43</v>
      </c>
      <c r="C2267" s="39">
        <v>207.13800000000001</v>
      </c>
      <c r="F2267" s="128" t="s">
        <v>180</v>
      </c>
      <c r="G2267" s="21">
        <v>-1098.28</v>
      </c>
      <c r="H2267" s="20">
        <v>106.53699999999999</v>
      </c>
      <c r="I2267" s="20">
        <f t="shared" si="3"/>
        <v>501.72</v>
      </c>
      <c r="M2267" s="20"/>
    </row>
    <row r="2268" spans="1:13" ht="15" customHeight="1">
      <c r="A2268" s="125"/>
      <c r="B2268" s="33">
        <v>321.5</v>
      </c>
      <c r="C2268" s="39">
        <v>206.71800000000002</v>
      </c>
      <c r="F2268" s="128" t="s">
        <v>180</v>
      </c>
      <c r="G2268" s="21">
        <v>-1086.4000000000001</v>
      </c>
      <c r="H2268" s="20">
        <v>106.377</v>
      </c>
      <c r="I2268" s="20">
        <f t="shared" si="3"/>
        <v>513.59999999999991</v>
      </c>
      <c r="M2268" s="20"/>
    </row>
    <row r="2269" spans="1:13" ht="15" customHeight="1">
      <c r="A2269" s="125"/>
      <c r="B2269" s="33">
        <v>339.16</v>
      </c>
      <c r="C2269" s="39">
        <v>206.33799999999999</v>
      </c>
      <c r="F2269" s="128" t="s">
        <v>180</v>
      </c>
      <c r="G2269" s="21">
        <v>-1085.23</v>
      </c>
      <c r="H2269" s="20">
        <v>105.497</v>
      </c>
      <c r="I2269" s="20">
        <f t="shared" ref="I2269:I2332" si="4">G2269+$J$2204</f>
        <v>514.77</v>
      </c>
      <c r="M2269" s="20"/>
    </row>
    <row r="2270" spans="1:13" ht="15" customHeight="1">
      <c r="A2270" s="125"/>
      <c r="B2270" s="33">
        <v>361.35</v>
      </c>
      <c r="C2270" s="39">
        <v>206.268</v>
      </c>
      <c r="F2270" s="128" t="s">
        <v>180</v>
      </c>
      <c r="G2270" s="21">
        <v>-1083.17</v>
      </c>
      <c r="H2270" s="20">
        <v>104.297</v>
      </c>
      <c r="I2270" s="20">
        <f t="shared" si="4"/>
        <v>516.82999999999993</v>
      </c>
      <c r="M2270" s="20"/>
    </row>
    <row r="2271" spans="1:13" ht="15" customHeight="1">
      <c r="A2271" s="125"/>
      <c r="B2271" s="33">
        <v>384.26</v>
      </c>
      <c r="C2271" s="33">
        <v>206.09800000000001</v>
      </c>
      <c r="F2271" s="128" t="s">
        <v>180</v>
      </c>
      <c r="G2271" s="21">
        <v>-1040.51</v>
      </c>
      <c r="H2271" s="20">
        <v>105.297</v>
      </c>
      <c r="I2271" s="20">
        <f t="shared" si="4"/>
        <v>559.49</v>
      </c>
      <c r="M2271" s="20"/>
    </row>
    <row r="2272" spans="1:13" ht="15" customHeight="1">
      <c r="A2272" s="125"/>
      <c r="B2272" s="33">
        <v>401.25</v>
      </c>
      <c r="C2272" s="33">
        <v>205.548</v>
      </c>
      <c r="F2272" s="128" t="s">
        <v>180</v>
      </c>
      <c r="G2272" s="21">
        <v>-1038.51</v>
      </c>
      <c r="H2272" s="20">
        <v>105.14699999999999</v>
      </c>
      <c r="I2272" s="20">
        <f t="shared" si="4"/>
        <v>561.49</v>
      </c>
      <c r="M2272" s="20"/>
    </row>
    <row r="2273" spans="1:13" ht="15" customHeight="1">
      <c r="A2273" s="125"/>
      <c r="B2273" s="33">
        <v>409.58</v>
      </c>
      <c r="C2273" s="33">
        <v>205.60899999999998</v>
      </c>
      <c r="F2273" s="128" t="s">
        <v>180</v>
      </c>
      <c r="G2273" s="21">
        <v>-1034.3599999999999</v>
      </c>
      <c r="H2273" s="20">
        <v>105.437</v>
      </c>
      <c r="I2273" s="20">
        <f t="shared" si="4"/>
        <v>565.6400000000001</v>
      </c>
      <c r="M2273" s="20"/>
    </row>
    <row r="2274" spans="1:13" ht="15" customHeight="1">
      <c r="A2274" s="125"/>
      <c r="B2274" s="33">
        <v>413.86</v>
      </c>
      <c r="C2274" s="33">
        <v>204.46899999999999</v>
      </c>
      <c r="F2274" s="128" t="s">
        <v>180</v>
      </c>
      <c r="G2274" s="21">
        <v>-1027.4000000000001</v>
      </c>
      <c r="H2274" s="20">
        <v>105.937</v>
      </c>
      <c r="I2274" s="20">
        <f t="shared" si="4"/>
        <v>572.59999999999991</v>
      </c>
      <c r="M2274" s="20"/>
    </row>
    <row r="2275" spans="1:13" ht="15" customHeight="1">
      <c r="A2275" s="125"/>
      <c r="B2275" s="33">
        <v>418.5</v>
      </c>
      <c r="C2275" s="33">
        <v>204.13899999999998</v>
      </c>
      <c r="F2275" s="128" t="s">
        <v>180</v>
      </c>
      <c r="G2275" s="21">
        <v>-1020.81</v>
      </c>
      <c r="H2275" s="20">
        <v>105.687</v>
      </c>
      <c r="I2275" s="20">
        <f t="shared" si="4"/>
        <v>579.19000000000005</v>
      </c>
      <c r="M2275" s="20"/>
    </row>
    <row r="2276" spans="1:13" ht="15" customHeight="1">
      <c r="A2276" s="125"/>
      <c r="B2276" s="33">
        <v>419.65</v>
      </c>
      <c r="C2276" s="33">
        <v>203.45899999999997</v>
      </c>
      <c r="F2276" s="128" t="s">
        <v>180</v>
      </c>
      <c r="G2276" s="21">
        <v>-1018.15</v>
      </c>
      <c r="H2276" s="20">
        <v>105.247</v>
      </c>
      <c r="I2276" s="20">
        <f t="shared" si="4"/>
        <v>581.85</v>
      </c>
      <c r="M2276" s="20"/>
    </row>
    <row r="2277" spans="1:13" ht="15" customHeight="1">
      <c r="A2277" s="125"/>
      <c r="B2277" s="33">
        <v>426.9</v>
      </c>
      <c r="C2277" s="33">
        <v>201.54899999999998</v>
      </c>
      <c r="F2277" s="128" t="s">
        <v>180</v>
      </c>
      <c r="G2277" s="21">
        <v>-1011.67</v>
      </c>
      <c r="H2277" s="20">
        <v>105.39699999999999</v>
      </c>
      <c r="I2277" s="20">
        <f t="shared" si="4"/>
        <v>588.33000000000004</v>
      </c>
      <c r="M2277" s="20"/>
    </row>
    <row r="2278" spans="1:13" ht="15" customHeight="1">
      <c r="A2278" s="125"/>
      <c r="B2278" s="33">
        <v>435.98</v>
      </c>
      <c r="C2278" s="33">
        <v>200.459</v>
      </c>
      <c r="F2278" s="128" t="s">
        <v>180</v>
      </c>
      <c r="G2278" s="21">
        <v>-1008.91</v>
      </c>
      <c r="H2278" s="20">
        <v>105.697</v>
      </c>
      <c r="I2278" s="20">
        <f t="shared" si="4"/>
        <v>591.09</v>
      </c>
      <c r="M2278" s="20"/>
    </row>
    <row r="2279" spans="1:13" ht="15" customHeight="1">
      <c r="A2279" s="125"/>
      <c r="B2279" s="33">
        <v>441.07</v>
      </c>
      <c r="C2279" s="33">
        <v>201.839</v>
      </c>
      <c r="F2279" s="128" t="s">
        <v>180</v>
      </c>
      <c r="G2279" s="21">
        <v>-1006.9</v>
      </c>
      <c r="H2279" s="20">
        <v>105.997</v>
      </c>
      <c r="I2279" s="20">
        <f t="shared" si="4"/>
        <v>593.1</v>
      </c>
      <c r="M2279" s="20"/>
    </row>
    <row r="2280" spans="1:13" ht="15" customHeight="1">
      <c r="A2280" s="125"/>
      <c r="B2280" s="33">
        <v>482.7</v>
      </c>
      <c r="C2280" s="33">
        <v>199.06899999999999</v>
      </c>
      <c r="F2280" s="128" t="s">
        <v>180</v>
      </c>
      <c r="G2280" s="21">
        <v>-987.5</v>
      </c>
      <c r="H2280" s="20">
        <v>106.00700000000001</v>
      </c>
      <c r="I2280" s="20">
        <f t="shared" si="4"/>
        <v>612.5</v>
      </c>
      <c r="M2280" s="20"/>
    </row>
    <row r="2281" spans="1:13" ht="15" customHeight="1">
      <c r="A2281" s="125"/>
      <c r="B2281" s="33">
        <v>498.08</v>
      </c>
      <c r="C2281" s="33">
        <v>201.619</v>
      </c>
      <c r="F2281" s="128" t="s">
        <v>180</v>
      </c>
      <c r="G2281" s="21">
        <v>-951.67</v>
      </c>
      <c r="H2281" s="20">
        <v>104.827</v>
      </c>
      <c r="I2281" s="20">
        <f t="shared" si="4"/>
        <v>648.33000000000004</v>
      </c>
      <c r="M2281" s="20"/>
    </row>
    <row r="2282" spans="1:13" ht="15" customHeight="1">
      <c r="A2282" s="125"/>
      <c r="B2282" s="33">
        <v>501.76</v>
      </c>
      <c r="C2282" s="33">
        <v>200.46899999999999</v>
      </c>
      <c r="F2282" s="128" t="s">
        <v>180</v>
      </c>
      <c r="G2282" s="21">
        <v>-943.81</v>
      </c>
      <c r="H2282" s="20">
        <v>105.50700000000001</v>
      </c>
      <c r="I2282" s="20">
        <f t="shared" si="4"/>
        <v>656.19</v>
      </c>
      <c r="M2282" s="20"/>
    </row>
    <row r="2283" spans="1:13" ht="15" customHeight="1">
      <c r="A2283" s="125"/>
      <c r="B2283" s="33">
        <v>508.5</v>
      </c>
      <c r="C2283" s="33">
        <v>200.54899999999998</v>
      </c>
      <c r="F2283" s="128" t="s">
        <v>180</v>
      </c>
      <c r="G2283" s="21">
        <v>-932.6</v>
      </c>
      <c r="H2283" s="20">
        <v>104.697</v>
      </c>
      <c r="I2283" s="20">
        <f t="shared" si="4"/>
        <v>667.4</v>
      </c>
      <c r="M2283" s="20"/>
    </row>
    <row r="2284" spans="1:13" ht="15" customHeight="1">
      <c r="A2284" s="125"/>
      <c r="B2284" s="33">
        <v>522.5</v>
      </c>
      <c r="C2284" s="33">
        <v>200.999</v>
      </c>
      <c r="F2284" s="128" t="s">
        <v>180</v>
      </c>
      <c r="G2284" s="21">
        <v>-924.38</v>
      </c>
      <c r="H2284" s="20">
        <v>105.83699999999999</v>
      </c>
      <c r="I2284" s="20">
        <f t="shared" si="4"/>
        <v>675.62</v>
      </c>
      <c r="M2284" s="20"/>
    </row>
    <row r="2285" spans="1:13" ht="15" customHeight="1">
      <c r="A2285" s="125"/>
      <c r="B2285" s="33">
        <v>524.5</v>
      </c>
      <c r="C2285" s="33">
        <v>199.499</v>
      </c>
      <c r="F2285" s="128" t="s">
        <v>180</v>
      </c>
      <c r="G2285" s="21">
        <v>-915.33</v>
      </c>
      <c r="H2285" s="20">
        <v>106.59699999999999</v>
      </c>
      <c r="I2285" s="20">
        <f t="shared" si="4"/>
        <v>684.67</v>
      </c>
      <c r="M2285" s="20"/>
    </row>
    <row r="2286" spans="1:13" ht="15" customHeight="1">
      <c r="A2286" s="125"/>
      <c r="B2286" s="33">
        <v>543.94000000000005</v>
      </c>
      <c r="C2286" s="33">
        <v>199.07</v>
      </c>
      <c r="F2286" s="128" t="s">
        <v>180</v>
      </c>
      <c r="G2286" s="21">
        <v>-906.03</v>
      </c>
      <c r="H2286" s="20">
        <v>106.577</v>
      </c>
      <c r="I2286" s="20">
        <f t="shared" si="4"/>
        <v>693.97</v>
      </c>
      <c r="M2286" s="20"/>
    </row>
    <row r="2287" spans="1:13" ht="15" customHeight="1">
      <c r="A2287" s="125"/>
      <c r="B2287" s="33">
        <v>553.42999999999995</v>
      </c>
      <c r="C2287" s="33">
        <v>198.84</v>
      </c>
      <c r="F2287" s="128" t="s">
        <v>180</v>
      </c>
      <c r="G2287" s="21">
        <v>-904.67</v>
      </c>
      <c r="H2287" s="20">
        <v>105.577</v>
      </c>
      <c r="I2287" s="20">
        <f t="shared" si="4"/>
        <v>695.33</v>
      </c>
      <c r="M2287" s="20"/>
    </row>
    <row r="2288" spans="1:13" ht="15" customHeight="1">
      <c r="A2288" s="125"/>
      <c r="B2288" s="33">
        <v>581.79999999999995</v>
      </c>
      <c r="C2288" s="33">
        <v>198.75799999999998</v>
      </c>
      <c r="F2288" s="128" t="s">
        <v>180</v>
      </c>
      <c r="G2288" s="21">
        <v>-897.36</v>
      </c>
      <c r="H2288" s="20">
        <v>105.047</v>
      </c>
      <c r="I2288" s="20">
        <f t="shared" si="4"/>
        <v>702.64</v>
      </c>
      <c r="M2288" s="20"/>
    </row>
    <row r="2289" spans="1:13" ht="15" customHeight="1">
      <c r="A2289" s="125"/>
      <c r="B2289" s="33">
        <v>583.76</v>
      </c>
      <c r="C2289" s="33">
        <v>200.00799999999998</v>
      </c>
      <c r="F2289" s="128" t="s">
        <v>180</v>
      </c>
      <c r="G2289" s="21">
        <v>-893.57</v>
      </c>
      <c r="H2289" s="20">
        <v>105.75700000000001</v>
      </c>
      <c r="I2289" s="20">
        <f t="shared" si="4"/>
        <v>706.43</v>
      </c>
      <c r="M2289" s="20"/>
    </row>
    <row r="2290" spans="1:13" ht="15" customHeight="1">
      <c r="A2290" s="125"/>
      <c r="B2290" s="33">
        <v>590.38</v>
      </c>
      <c r="C2290" s="33">
        <v>201.99799999999999</v>
      </c>
      <c r="F2290" s="128" t="s">
        <v>180</v>
      </c>
      <c r="G2290" s="21">
        <v>-889.9</v>
      </c>
      <c r="H2290" s="20">
        <v>109.227</v>
      </c>
      <c r="I2290" s="20">
        <f t="shared" si="4"/>
        <v>710.1</v>
      </c>
      <c r="M2290" s="20"/>
    </row>
    <row r="2291" spans="1:13" ht="15" customHeight="1">
      <c r="A2291" s="125"/>
      <c r="B2291" s="33">
        <v>591.53</v>
      </c>
      <c r="C2291" s="33">
        <v>202.78799999999998</v>
      </c>
      <c r="F2291" s="128" t="s">
        <v>180</v>
      </c>
      <c r="G2291" s="21">
        <v>-885.46</v>
      </c>
      <c r="H2291" s="20">
        <v>109.357</v>
      </c>
      <c r="I2291" s="20">
        <f t="shared" si="4"/>
        <v>714.54</v>
      </c>
      <c r="M2291" s="20"/>
    </row>
    <row r="2292" spans="1:13" ht="15" customHeight="1">
      <c r="A2292" s="125"/>
      <c r="B2292" s="33">
        <v>595.02</v>
      </c>
      <c r="C2292" s="33">
        <v>202.94799999999998</v>
      </c>
      <c r="F2292" s="128" t="s">
        <v>180</v>
      </c>
      <c r="G2292" s="21">
        <v>-856.83</v>
      </c>
      <c r="H2292" s="20">
        <v>110.437</v>
      </c>
      <c r="I2292" s="20">
        <f t="shared" si="4"/>
        <v>743.17</v>
      </c>
      <c r="M2292" s="20"/>
    </row>
    <row r="2293" spans="1:13" ht="15" customHeight="1">
      <c r="A2293" s="125"/>
      <c r="B2293" s="33">
        <v>601.57000000000005</v>
      </c>
      <c r="C2293" s="33">
        <v>207.25899999999999</v>
      </c>
      <c r="D2293" s="21"/>
      <c r="F2293" s="128" t="s">
        <v>180</v>
      </c>
      <c r="G2293" s="21">
        <v>-855.31</v>
      </c>
      <c r="H2293" s="20">
        <v>110.827</v>
      </c>
      <c r="I2293" s="20">
        <f t="shared" si="4"/>
        <v>744.69</v>
      </c>
      <c r="M2293" s="20"/>
    </row>
    <row r="2294" spans="1:13" ht="15" customHeight="1">
      <c r="A2294" s="125"/>
      <c r="B2294" s="33">
        <v>606.57000000000005</v>
      </c>
      <c r="C2294" s="33">
        <v>208.25899999999999</v>
      </c>
      <c r="D2294" s="21"/>
      <c r="F2294" s="128" t="s">
        <v>180</v>
      </c>
      <c r="G2294" s="21">
        <v>-846.47</v>
      </c>
      <c r="H2294" s="20">
        <v>110.527</v>
      </c>
      <c r="I2294" s="20">
        <f t="shared" si="4"/>
        <v>753.53</v>
      </c>
      <c r="M2294" s="20"/>
    </row>
    <row r="2295" spans="1:13" ht="15" customHeight="1">
      <c r="A2295" s="125"/>
      <c r="B2295" s="33">
        <v>616.99</v>
      </c>
      <c r="C2295" s="33">
        <v>217.23899999999998</v>
      </c>
      <c r="D2295" s="21"/>
      <c r="F2295" s="128" t="s">
        <v>180</v>
      </c>
      <c r="G2295" s="21">
        <v>-837.17</v>
      </c>
      <c r="H2295" s="20">
        <v>112.697</v>
      </c>
      <c r="I2295" s="20">
        <f t="shared" si="4"/>
        <v>762.83</v>
      </c>
      <c r="M2295" s="20"/>
    </row>
    <row r="2296" spans="1:13" ht="15" customHeight="1">
      <c r="A2296" s="125"/>
      <c r="B2296" s="33">
        <v>619.04999999999995</v>
      </c>
      <c r="C2296" s="33">
        <v>217.399</v>
      </c>
      <c r="D2296" s="21"/>
      <c r="F2296" s="128" t="s">
        <v>180</v>
      </c>
      <c r="G2296" s="21">
        <v>-821.45</v>
      </c>
      <c r="H2296" s="20">
        <v>113.14699999999999</v>
      </c>
      <c r="I2296" s="20">
        <f t="shared" si="4"/>
        <v>778.55</v>
      </c>
      <c r="M2296" s="20"/>
    </row>
    <row r="2297" spans="1:13" ht="15" customHeight="1">
      <c r="A2297" s="125"/>
      <c r="B2297" s="33">
        <v>644.62</v>
      </c>
      <c r="C2297" s="33">
        <v>217.23899999999998</v>
      </c>
      <c r="D2297" s="21"/>
      <c r="F2297" s="128" t="s">
        <v>180</v>
      </c>
      <c r="G2297" s="21">
        <v>-817.84</v>
      </c>
      <c r="H2297" s="20">
        <v>113.17700000000001</v>
      </c>
      <c r="I2297" s="20">
        <f t="shared" si="4"/>
        <v>782.16</v>
      </c>
      <c r="M2297" s="20"/>
    </row>
    <row r="2298" spans="1:13" ht="15" customHeight="1">
      <c r="A2298" s="125"/>
      <c r="B2298" s="33">
        <v>644.62</v>
      </c>
      <c r="C2298" s="35">
        <v>217.54</v>
      </c>
      <c r="D2298" s="21"/>
      <c r="F2298" s="128" t="s">
        <v>180</v>
      </c>
      <c r="G2298" s="21">
        <v>-816.99</v>
      </c>
      <c r="H2298" s="20">
        <v>113.54700000000001</v>
      </c>
      <c r="I2298" s="20">
        <f t="shared" si="4"/>
        <v>783.01</v>
      </c>
      <c r="M2298" s="20"/>
    </row>
    <row r="2299" spans="1:13" ht="15" customHeight="1">
      <c r="A2299" s="125"/>
      <c r="B2299" s="33">
        <v>644.62</v>
      </c>
      <c r="C2299" s="33">
        <v>217.23899999999998</v>
      </c>
      <c r="D2299" s="21"/>
      <c r="F2299" s="128" t="s">
        <v>180</v>
      </c>
      <c r="G2299" s="21">
        <v>-813.13</v>
      </c>
      <c r="H2299" s="20">
        <v>113.917</v>
      </c>
      <c r="I2299" s="20">
        <f t="shared" si="4"/>
        <v>786.87</v>
      </c>
      <c r="M2299" s="20"/>
    </row>
    <row r="2300" spans="1:13" ht="15" customHeight="1">
      <c r="A2300" s="125"/>
      <c r="B2300" s="33">
        <v>652.14</v>
      </c>
      <c r="C2300" s="33">
        <v>217.37899999999999</v>
      </c>
      <c r="D2300" s="21"/>
      <c r="F2300" s="128" t="s">
        <v>180</v>
      </c>
      <c r="G2300" s="21">
        <v>-813.13</v>
      </c>
      <c r="H2300" s="20">
        <v>113.117</v>
      </c>
      <c r="I2300" s="20">
        <f t="shared" si="4"/>
        <v>786.87</v>
      </c>
      <c r="M2300" s="20"/>
    </row>
    <row r="2301" spans="1:13" ht="15" customHeight="1">
      <c r="A2301" s="125"/>
      <c r="B2301" s="33"/>
      <c r="C2301" s="33"/>
      <c r="D2301" s="21"/>
      <c r="F2301" s="128" t="s">
        <v>180</v>
      </c>
      <c r="G2301" s="21">
        <v>-741.67</v>
      </c>
      <c r="H2301" s="20">
        <v>112.937</v>
      </c>
      <c r="I2301" s="20">
        <f t="shared" si="4"/>
        <v>858.33</v>
      </c>
      <c r="M2301" s="20"/>
    </row>
    <row r="2302" spans="1:13" ht="15" customHeight="1">
      <c r="A2302" s="125"/>
      <c r="B2302" s="33"/>
      <c r="C2302" s="33"/>
      <c r="D2302" s="21"/>
      <c r="F2302" s="128" t="s">
        <v>180</v>
      </c>
      <c r="G2302" s="21">
        <v>-739.79</v>
      </c>
      <c r="H2302" s="20">
        <v>111.967</v>
      </c>
      <c r="I2302" s="20">
        <f t="shared" si="4"/>
        <v>860.21</v>
      </c>
      <c r="M2302" s="20"/>
    </row>
    <row r="2303" spans="1:13" ht="15" customHeight="1">
      <c r="A2303" s="125"/>
      <c r="B2303" s="33"/>
      <c r="C2303" s="33"/>
      <c r="D2303" s="21"/>
      <c r="F2303" s="128" t="s">
        <v>180</v>
      </c>
      <c r="G2303" s="21">
        <v>-738.84</v>
      </c>
      <c r="H2303" s="20">
        <v>111.367</v>
      </c>
      <c r="I2303" s="20">
        <f t="shared" si="4"/>
        <v>861.16</v>
      </c>
      <c r="M2303" s="20"/>
    </row>
    <row r="2304" spans="1:13" ht="15" customHeight="1">
      <c r="A2304" s="125"/>
      <c r="B2304" s="33"/>
      <c r="C2304" s="33"/>
      <c r="D2304" s="21"/>
      <c r="F2304" s="128" t="s">
        <v>180</v>
      </c>
      <c r="G2304" s="21">
        <v>-737.14</v>
      </c>
      <c r="H2304" s="20">
        <v>111.56700000000001</v>
      </c>
      <c r="I2304" s="20">
        <f t="shared" si="4"/>
        <v>862.86</v>
      </c>
      <c r="M2304" s="20"/>
    </row>
    <row r="2305" spans="1:13" ht="15" customHeight="1">
      <c r="A2305" s="125"/>
      <c r="B2305" s="33"/>
      <c r="C2305" s="33"/>
      <c r="D2305" s="21"/>
      <c r="F2305" s="128" t="s">
        <v>180</v>
      </c>
      <c r="G2305" s="21">
        <v>-735.62</v>
      </c>
      <c r="H2305" s="20">
        <v>111.95700000000001</v>
      </c>
      <c r="I2305" s="20">
        <f t="shared" si="4"/>
        <v>864.38</v>
      </c>
      <c r="M2305" s="20"/>
    </row>
    <row r="2306" spans="1:13" ht="15" customHeight="1">
      <c r="A2306" s="125"/>
      <c r="B2306" s="33"/>
      <c r="C2306" s="33"/>
      <c r="D2306" s="21"/>
      <c r="F2306" s="128" t="s">
        <v>180</v>
      </c>
      <c r="G2306" s="21">
        <v>-732.6</v>
      </c>
      <c r="H2306" s="20">
        <v>112.42700000000001</v>
      </c>
      <c r="I2306" s="20">
        <f t="shared" si="4"/>
        <v>867.4</v>
      </c>
      <c r="M2306" s="20"/>
    </row>
    <row r="2307" spans="1:13" ht="15" customHeight="1">
      <c r="A2307" s="125"/>
      <c r="B2307" s="33"/>
      <c r="C2307" s="33"/>
      <c r="D2307" s="21"/>
      <c r="F2307" s="128" t="s">
        <v>180</v>
      </c>
      <c r="G2307" s="21">
        <v>-728.99</v>
      </c>
      <c r="H2307" s="20">
        <v>112.437</v>
      </c>
      <c r="I2307" s="20">
        <f t="shared" si="4"/>
        <v>871.01</v>
      </c>
      <c r="M2307" s="20"/>
    </row>
    <row r="2308" spans="1:13" ht="15" customHeight="1">
      <c r="A2308" s="125"/>
      <c r="B2308" s="33"/>
      <c r="C2308" s="33"/>
      <c r="D2308" s="21"/>
      <c r="F2308" s="128" t="s">
        <v>180</v>
      </c>
      <c r="G2308" s="21">
        <v>-727.82</v>
      </c>
      <c r="H2308" s="20">
        <v>113.077</v>
      </c>
      <c r="I2308" s="20">
        <f t="shared" si="4"/>
        <v>872.18</v>
      </c>
      <c r="M2308" s="20"/>
    </row>
    <row r="2309" spans="1:13" ht="15" customHeight="1">
      <c r="A2309" s="125"/>
      <c r="B2309" s="33"/>
      <c r="C2309" s="33"/>
      <c r="D2309" s="21"/>
      <c r="F2309" s="128" t="s">
        <v>180</v>
      </c>
      <c r="G2309" s="21">
        <v>-682.16</v>
      </c>
      <c r="H2309" s="20">
        <v>112.967</v>
      </c>
      <c r="I2309" s="20">
        <f t="shared" si="4"/>
        <v>917.84</v>
      </c>
      <c r="M2309" s="20"/>
    </row>
    <row r="2310" spans="1:13" ht="15" customHeight="1">
      <c r="A2310" s="125"/>
      <c r="B2310" s="33"/>
      <c r="C2310" s="33"/>
      <c r="D2310" s="21"/>
      <c r="F2310" s="128" t="s">
        <v>180</v>
      </c>
      <c r="G2310" s="21">
        <v>-681.36</v>
      </c>
      <c r="H2310" s="20">
        <v>112.14700000000001</v>
      </c>
      <c r="I2310" s="20">
        <f t="shared" si="4"/>
        <v>918.64</v>
      </c>
      <c r="M2310" s="20"/>
    </row>
    <row r="2311" spans="1:13" ht="15" customHeight="1">
      <c r="A2311" s="125"/>
      <c r="B2311" s="33"/>
      <c r="C2311" s="33"/>
      <c r="D2311" s="21"/>
      <c r="F2311" s="128" t="s">
        <v>180</v>
      </c>
      <c r="G2311" s="21">
        <v>-633.51</v>
      </c>
      <c r="H2311" s="20">
        <v>112.117</v>
      </c>
      <c r="I2311" s="20">
        <f t="shared" si="4"/>
        <v>966.49</v>
      </c>
      <c r="M2311" s="20"/>
    </row>
    <row r="2312" spans="1:13" ht="15" customHeight="1">
      <c r="A2312" s="125"/>
      <c r="B2312" s="33"/>
      <c r="C2312" s="33"/>
      <c r="D2312" s="21"/>
      <c r="F2312" s="128" t="s">
        <v>180</v>
      </c>
      <c r="G2312" s="21">
        <v>-633.22</v>
      </c>
      <c r="H2312" s="20">
        <v>112.447</v>
      </c>
      <c r="I2312" s="20">
        <f t="shared" si="4"/>
        <v>966.78</v>
      </c>
      <c r="M2312" s="20"/>
    </row>
    <row r="2313" spans="1:13" ht="15" customHeight="1">
      <c r="A2313" s="125"/>
      <c r="B2313" s="33"/>
      <c r="C2313" s="33"/>
      <c r="D2313" s="21"/>
      <c r="F2313" s="128" t="s">
        <v>180</v>
      </c>
      <c r="G2313" s="21">
        <v>-632.82000000000005</v>
      </c>
      <c r="H2313" s="20">
        <v>112.447</v>
      </c>
      <c r="I2313" s="20">
        <f t="shared" si="4"/>
        <v>967.18</v>
      </c>
      <c r="M2313" s="20"/>
    </row>
    <row r="2314" spans="1:13" ht="15" customHeight="1">
      <c r="A2314" s="125"/>
      <c r="B2314" s="33"/>
      <c r="C2314" s="33"/>
      <c r="D2314" s="21"/>
      <c r="F2314" s="128" t="s">
        <v>180</v>
      </c>
      <c r="G2314" s="21">
        <v>-632.41999999999996</v>
      </c>
      <c r="H2314" s="20">
        <v>111.997</v>
      </c>
      <c r="I2314" s="20">
        <f t="shared" si="4"/>
        <v>967.58</v>
      </c>
      <c r="M2314" s="20"/>
    </row>
    <row r="2315" spans="1:13" ht="15" customHeight="1">
      <c r="A2315" s="125"/>
      <c r="B2315" s="33"/>
      <c r="C2315" s="33"/>
      <c r="D2315" s="21"/>
      <c r="F2315" s="128" t="s">
        <v>180</v>
      </c>
      <c r="G2315" s="21">
        <v>-631.87</v>
      </c>
      <c r="H2315" s="20">
        <v>111.997</v>
      </c>
      <c r="I2315" s="20">
        <f t="shared" si="4"/>
        <v>968.13</v>
      </c>
      <c r="M2315" s="20"/>
    </row>
    <row r="2316" spans="1:13" ht="15" customHeight="1">
      <c r="A2316" s="125"/>
      <c r="B2316" s="33"/>
      <c r="C2316" s="33"/>
      <c r="D2316" s="21"/>
      <c r="F2316" s="128" t="s">
        <v>180</v>
      </c>
      <c r="G2316" s="21">
        <v>-630.64</v>
      </c>
      <c r="H2316" s="20">
        <v>112.827</v>
      </c>
      <c r="I2316" s="20">
        <f t="shared" si="4"/>
        <v>969.36</v>
      </c>
      <c r="M2316" s="20"/>
    </row>
    <row r="2317" spans="1:13" ht="15" customHeight="1">
      <c r="A2317" s="125"/>
      <c r="B2317" s="33"/>
      <c r="C2317" s="33"/>
      <c r="D2317" s="21"/>
      <c r="F2317" s="128" t="s">
        <v>180</v>
      </c>
      <c r="G2317" s="21">
        <v>-629.59</v>
      </c>
      <c r="H2317" s="20">
        <v>112.827</v>
      </c>
      <c r="I2317" s="20">
        <f t="shared" si="4"/>
        <v>970.41</v>
      </c>
      <c r="M2317" s="20"/>
    </row>
    <row r="2318" spans="1:13" ht="15" customHeight="1">
      <c r="A2318" s="125"/>
      <c r="B2318" s="33"/>
      <c r="C2318" s="33"/>
      <c r="D2318" s="21"/>
      <c r="F2318" s="128" t="s">
        <v>180</v>
      </c>
      <c r="G2318" s="21">
        <v>-517.13</v>
      </c>
      <c r="H2318" s="20">
        <v>112.64700000000001</v>
      </c>
      <c r="I2318" s="20">
        <f t="shared" si="4"/>
        <v>1082.8699999999999</v>
      </c>
      <c r="M2318" s="20"/>
    </row>
    <row r="2319" spans="1:13" ht="15" customHeight="1">
      <c r="A2319" s="125"/>
      <c r="B2319" s="33"/>
      <c r="C2319" s="33"/>
      <c r="D2319" s="21"/>
      <c r="F2319" s="128" t="s">
        <v>180</v>
      </c>
      <c r="G2319" s="21">
        <v>-516.42999999999995</v>
      </c>
      <c r="H2319" s="20">
        <v>112.947</v>
      </c>
      <c r="I2319" s="20">
        <f t="shared" si="4"/>
        <v>1083.5700000000002</v>
      </c>
      <c r="M2319" s="20"/>
    </row>
    <row r="2320" spans="1:13" ht="15" customHeight="1">
      <c r="A2320" s="125"/>
      <c r="B2320" s="33"/>
      <c r="C2320" s="33"/>
      <c r="D2320" s="21"/>
      <c r="F2320" s="128" t="s">
        <v>180</v>
      </c>
      <c r="G2320" s="21">
        <v>-509.89</v>
      </c>
      <c r="H2320" s="20">
        <v>112.717</v>
      </c>
      <c r="I2320" s="20">
        <f t="shared" si="4"/>
        <v>1090.1100000000001</v>
      </c>
      <c r="M2320" s="20"/>
    </row>
    <row r="2321" spans="1:13" ht="15" customHeight="1">
      <c r="A2321" s="125"/>
      <c r="B2321" s="33"/>
      <c r="C2321" s="33"/>
      <c r="D2321" s="21"/>
      <c r="F2321" s="128" t="s">
        <v>180</v>
      </c>
      <c r="G2321" s="21">
        <v>-509.48</v>
      </c>
      <c r="H2321" s="20">
        <v>112.42700000000001</v>
      </c>
      <c r="I2321" s="20">
        <f t="shared" si="4"/>
        <v>1090.52</v>
      </c>
      <c r="M2321" s="20"/>
    </row>
    <row r="2322" spans="1:13" ht="15" customHeight="1">
      <c r="A2322" s="125"/>
      <c r="B2322" s="33"/>
      <c r="C2322" s="33"/>
      <c r="D2322" s="21"/>
      <c r="F2322" s="128" t="s">
        <v>180</v>
      </c>
      <c r="G2322" s="21">
        <v>-504.11</v>
      </c>
      <c r="H2322" s="20">
        <v>112.447</v>
      </c>
      <c r="I2322" s="20">
        <f t="shared" si="4"/>
        <v>1095.8899999999999</v>
      </c>
      <c r="M2322" s="20"/>
    </row>
    <row r="2323" spans="1:13" ht="15" customHeight="1">
      <c r="A2323" s="125"/>
      <c r="B2323" s="33"/>
      <c r="C2323" s="33"/>
      <c r="D2323" s="21"/>
      <c r="F2323" s="128" t="s">
        <v>180</v>
      </c>
      <c r="G2323" s="21">
        <v>-503.59</v>
      </c>
      <c r="H2323" s="20">
        <v>112.747</v>
      </c>
      <c r="I2323" s="20">
        <f t="shared" si="4"/>
        <v>1096.4100000000001</v>
      </c>
      <c r="M2323" s="20"/>
    </row>
    <row r="2324" spans="1:13" ht="15" customHeight="1">
      <c r="A2324" s="125"/>
      <c r="B2324" s="33"/>
      <c r="C2324" s="33"/>
      <c r="D2324" s="21"/>
      <c r="F2324" s="128" t="s">
        <v>180</v>
      </c>
      <c r="G2324" s="21">
        <v>-496.76</v>
      </c>
      <c r="H2324" s="20">
        <v>112.727</v>
      </c>
      <c r="I2324" s="20">
        <f t="shared" si="4"/>
        <v>1103.24</v>
      </c>
      <c r="M2324" s="20"/>
    </row>
    <row r="2325" spans="1:13" ht="15" customHeight="1">
      <c r="A2325" s="125"/>
      <c r="B2325" s="33"/>
      <c r="C2325" s="33"/>
      <c r="D2325" s="21"/>
      <c r="F2325" s="128" t="s">
        <v>180</v>
      </c>
      <c r="G2325" s="21">
        <v>-494.61</v>
      </c>
      <c r="H2325" s="20">
        <v>112.527</v>
      </c>
      <c r="I2325" s="20">
        <f t="shared" si="4"/>
        <v>1105.3899999999999</v>
      </c>
      <c r="M2325" s="20"/>
    </row>
    <row r="2326" spans="1:13" ht="15" customHeight="1">
      <c r="A2326" s="125"/>
      <c r="B2326" s="33"/>
      <c r="C2326" s="33"/>
      <c r="D2326" s="21"/>
      <c r="F2326" s="128" t="s">
        <v>180</v>
      </c>
      <c r="G2326" s="21">
        <v>-453.19</v>
      </c>
      <c r="H2326" s="20">
        <v>112.50700000000001</v>
      </c>
      <c r="I2326" s="20">
        <f t="shared" si="4"/>
        <v>1146.81</v>
      </c>
      <c r="M2326" s="20"/>
    </row>
    <row r="2327" spans="1:13" ht="15" customHeight="1">
      <c r="A2327" s="125"/>
      <c r="B2327" s="33"/>
      <c r="C2327" s="33"/>
      <c r="D2327" s="21"/>
      <c r="F2327" s="128" t="s">
        <v>180</v>
      </c>
      <c r="G2327" s="21">
        <v>-452.91</v>
      </c>
      <c r="H2327" s="20">
        <v>112.117</v>
      </c>
      <c r="I2327" s="20">
        <f t="shared" si="4"/>
        <v>1147.0899999999999</v>
      </c>
      <c r="M2327" s="20"/>
    </row>
    <row r="2328" spans="1:13" ht="15" customHeight="1">
      <c r="A2328" s="125"/>
      <c r="B2328" s="33"/>
      <c r="C2328" s="33"/>
      <c r="D2328" s="21"/>
      <c r="F2328" s="128" t="s">
        <v>180</v>
      </c>
      <c r="G2328" s="21">
        <v>-442.01</v>
      </c>
      <c r="H2328" s="20">
        <v>112.09700000000001</v>
      </c>
      <c r="I2328" s="20">
        <f t="shared" si="4"/>
        <v>1157.99</v>
      </c>
      <c r="M2328" s="20"/>
    </row>
    <row r="2329" spans="1:13" ht="15" customHeight="1">
      <c r="A2329" s="125"/>
      <c r="B2329" s="33"/>
      <c r="C2329" s="33"/>
      <c r="D2329" s="21"/>
      <c r="F2329" s="128" t="s">
        <v>180</v>
      </c>
      <c r="G2329" s="21">
        <v>-441.76</v>
      </c>
      <c r="H2329" s="20">
        <v>111.64700000000001</v>
      </c>
      <c r="I2329" s="20">
        <f t="shared" si="4"/>
        <v>1158.24</v>
      </c>
      <c r="M2329" s="20"/>
    </row>
    <row r="2330" spans="1:13" ht="15" customHeight="1">
      <c r="A2330" s="125"/>
      <c r="B2330" s="33"/>
      <c r="C2330" s="33"/>
      <c r="D2330" s="21"/>
      <c r="F2330" s="128" t="s">
        <v>180</v>
      </c>
      <c r="G2330" s="21">
        <v>-441.36</v>
      </c>
      <c r="H2330" s="20">
        <v>111.64700000000001</v>
      </c>
      <c r="I2330" s="20">
        <f t="shared" si="4"/>
        <v>1158.6399999999999</v>
      </c>
      <c r="M2330" s="20"/>
    </row>
    <row r="2331" spans="1:13" ht="15" customHeight="1">
      <c r="A2331" s="125"/>
      <c r="B2331" s="33"/>
      <c r="C2331" s="33"/>
      <c r="D2331" s="21"/>
      <c r="F2331" s="128" t="s">
        <v>180</v>
      </c>
      <c r="G2331" s="21">
        <v>-440.96</v>
      </c>
      <c r="H2331" s="20">
        <v>112.247</v>
      </c>
      <c r="I2331" s="20">
        <f t="shared" si="4"/>
        <v>1159.04</v>
      </c>
      <c r="M2331" s="20"/>
    </row>
    <row r="2332" spans="1:13" ht="15" customHeight="1">
      <c r="A2332" s="125"/>
      <c r="B2332" s="33"/>
      <c r="C2332" s="33"/>
      <c r="D2332" s="21"/>
      <c r="F2332" s="128" t="s">
        <v>180</v>
      </c>
      <c r="G2332" s="21">
        <v>-421.83</v>
      </c>
      <c r="H2332" s="20">
        <v>112.26700000000001</v>
      </c>
      <c r="I2332" s="20">
        <f t="shared" si="4"/>
        <v>1178.17</v>
      </c>
      <c r="M2332" s="20"/>
    </row>
    <row r="2333" spans="1:13" ht="15" customHeight="1">
      <c r="A2333" s="125"/>
      <c r="B2333" s="33"/>
      <c r="C2333" s="33"/>
      <c r="D2333" s="21"/>
      <c r="F2333" s="128" t="s">
        <v>180</v>
      </c>
      <c r="G2333" s="21">
        <v>-413.89</v>
      </c>
      <c r="H2333" s="20">
        <v>112.20700000000001</v>
      </c>
      <c r="I2333" s="20">
        <f t="shared" ref="I2333:I2385" si="5">G2333+$J$2204</f>
        <v>1186.1100000000001</v>
      </c>
      <c r="M2333" s="20"/>
    </row>
    <row r="2334" spans="1:13" ht="15" customHeight="1">
      <c r="A2334" s="125"/>
      <c r="B2334" s="33"/>
      <c r="C2334" s="33"/>
      <c r="D2334" s="21"/>
      <c r="F2334" s="128" t="s">
        <v>180</v>
      </c>
      <c r="G2334" s="21">
        <v>-412.07</v>
      </c>
      <c r="H2334" s="20">
        <v>111.67700000000001</v>
      </c>
      <c r="I2334" s="20">
        <f t="shared" si="5"/>
        <v>1187.93</v>
      </c>
      <c r="M2334" s="20"/>
    </row>
    <row r="2335" spans="1:13" ht="15" customHeight="1">
      <c r="A2335" s="125"/>
      <c r="B2335" s="33"/>
      <c r="C2335" s="33"/>
      <c r="D2335" s="21"/>
      <c r="F2335" s="128" t="s">
        <v>180</v>
      </c>
      <c r="G2335" s="21">
        <v>-394.09</v>
      </c>
      <c r="H2335" s="20">
        <v>111.687</v>
      </c>
      <c r="I2335" s="20">
        <f t="shared" si="5"/>
        <v>1205.9100000000001</v>
      </c>
      <c r="M2335" s="20"/>
    </row>
    <row r="2336" spans="1:13" ht="15" customHeight="1">
      <c r="A2336" s="125"/>
      <c r="B2336" s="33"/>
      <c r="C2336" s="33"/>
      <c r="D2336" s="21"/>
      <c r="F2336" s="128" t="s">
        <v>180</v>
      </c>
      <c r="G2336" s="21">
        <v>-394.09</v>
      </c>
      <c r="H2336" s="20">
        <v>111.837</v>
      </c>
      <c r="I2336" s="20">
        <f t="shared" si="5"/>
        <v>1205.9100000000001</v>
      </c>
      <c r="M2336" s="20"/>
    </row>
    <row r="2337" spans="1:13" ht="15" customHeight="1">
      <c r="A2337" s="125"/>
      <c r="B2337" s="33"/>
      <c r="C2337" s="33"/>
      <c r="F2337" s="128" t="s">
        <v>180</v>
      </c>
      <c r="G2337" s="21">
        <v>-368.26</v>
      </c>
      <c r="H2337" s="20">
        <v>111.967</v>
      </c>
      <c r="I2337" s="20">
        <f t="shared" si="5"/>
        <v>1231.74</v>
      </c>
      <c r="M2337" s="20"/>
    </row>
    <row r="2338" spans="1:13" ht="15" customHeight="1">
      <c r="A2338" s="125"/>
      <c r="B2338" s="33"/>
      <c r="C2338" s="33"/>
      <c r="D2338" s="21"/>
      <c r="F2338" s="128" t="s">
        <v>180</v>
      </c>
      <c r="G2338" s="21">
        <v>-367.16</v>
      </c>
      <c r="H2338" s="20">
        <v>112.06700000000001</v>
      </c>
      <c r="I2338" s="20">
        <f t="shared" si="5"/>
        <v>1232.8399999999999</v>
      </c>
      <c r="M2338" s="20"/>
    </row>
    <row r="2339" spans="1:13" ht="15" customHeight="1">
      <c r="A2339" s="125"/>
      <c r="B2339" s="33"/>
      <c r="C2339" s="33"/>
      <c r="D2339" s="21"/>
      <c r="F2339" s="128" t="s">
        <v>180</v>
      </c>
      <c r="G2339" s="21">
        <v>-367.01</v>
      </c>
      <c r="H2339" s="20">
        <v>111.26700000000001</v>
      </c>
      <c r="I2339" s="20">
        <f t="shared" si="5"/>
        <v>1232.99</v>
      </c>
      <c r="M2339" s="20"/>
    </row>
    <row r="2340" spans="1:13" ht="15" customHeight="1">
      <c r="A2340" s="125"/>
      <c r="B2340" s="33"/>
      <c r="C2340" s="33"/>
      <c r="D2340" s="21"/>
      <c r="F2340" s="128" t="s">
        <v>180</v>
      </c>
      <c r="G2340" s="21">
        <v>-362.5</v>
      </c>
      <c r="H2340" s="20">
        <v>111.357</v>
      </c>
      <c r="I2340" s="20">
        <f t="shared" si="5"/>
        <v>1237.5</v>
      </c>
    </row>
    <row r="2341" spans="1:13" ht="15" customHeight="1">
      <c r="A2341" s="125"/>
      <c r="B2341" s="33"/>
      <c r="C2341" s="33"/>
      <c r="D2341" s="21"/>
      <c r="F2341" s="128" t="s">
        <v>180</v>
      </c>
      <c r="G2341" s="21">
        <v>-359.2</v>
      </c>
      <c r="H2341" s="20">
        <v>110.90700000000001</v>
      </c>
      <c r="I2341" s="20">
        <f t="shared" si="5"/>
        <v>1240.8</v>
      </c>
    </row>
    <row r="2342" spans="1:13" ht="15" customHeight="1">
      <c r="A2342" s="125"/>
      <c r="B2342" s="33"/>
      <c r="C2342" s="33"/>
      <c r="D2342" s="21"/>
      <c r="F2342" s="128" t="s">
        <v>180</v>
      </c>
      <c r="G2342" s="21">
        <v>-358.1</v>
      </c>
      <c r="H2342" s="20">
        <v>110.15700000000001</v>
      </c>
      <c r="I2342" s="20">
        <f t="shared" si="5"/>
        <v>1241.9000000000001</v>
      </c>
    </row>
    <row r="2343" spans="1:13" ht="15" customHeight="1">
      <c r="A2343" s="125"/>
      <c r="B2343" s="33"/>
      <c r="C2343" s="33"/>
      <c r="D2343" s="21"/>
      <c r="F2343" s="128" t="s">
        <v>180</v>
      </c>
      <c r="G2343" s="21">
        <v>-344.23</v>
      </c>
      <c r="H2343" s="20">
        <v>110.15700000000001</v>
      </c>
      <c r="I2343" s="20">
        <f t="shared" si="5"/>
        <v>1255.77</v>
      </c>
    </row>
    <row r="2344" spans="1:13" ht="15" customHeight="1">
      <c r="A2344" s="125"/>
      <c r="B2344" s="33"/>
      <c r="C2344" s="33"/>
      <c r="D2344" s="21"/>
      <c r="F2344" s="128" t="s">
        <v>180</v>
      </c>
      <c r="G2344" s="21">
        <v>-344.23</v>
      </c>
      <c r="H2344" s="20">
        <v>111.117</v>
      </c>
      <c r="I2344" s="20">
        <f t="shared" si="5"/>
        <v>1255.77</v>
      </c>
    </row>
    <row r="2345" spans="1:13" ht="15" customHeight="1">
      <c r="A2345" s="125"/>
      <c r="B2345" s="33"/>
      <c r="C2345" s="33"/>
      <c r="D2345" s="21"/>
      <c r="F2345" s="128" t="s">
        <v>180</v>
      </c>
      <c r="G2345" s="21">
        <v>-343.91</v>
      </c>
      <c r="H2345" s="20">
        <v>111.117</v>
      </c>
      <c r="I2345" s="20">
        <f t="shared" si="5"/>
        <v>1256.0899999999999</v>
      </c>
    </row>
    <row r="2346" spans="1:13" ht="15" customHeight="1">
      <c r="A2346" s="125"/>
      <c r="B2346" s="33"/>
      <c r="C2346" s="33"/>
      <c r="D2346" s="21"/>
      <c r="F2346" s="128" t="s">
        <v>180</v>
      </c>
      <c r="G2346" s="21">
        <v>-343.56</v>
      </c>
      <c r="H2346" s="20">
        <v>109.40700000000001</v>
      </c>
      <c r="I2346" s="20">
        <f t="shared" si="5"/>
        <v>1256.44</v>
      </c>
    </row>
    <row r="2347" spans="1:13" ht="15" customHeight="1">
      <c r="A2347" s="125"/>
      <c r="B2347" s="33"/>
      <c r="C2347" s="33"/>
      <c r="D2347" s="21"/>
      <c r="F2347" s="128" t="s">
        <v>180</v>
      </c>
      <c r="G2347" s="21">
        <v>-339.81</v>
      </c>
      <c r="H2347" s="20">
        <v>109.367</v>
      </c>
      <c r="I2347" s="20">
        <f t="shared" si="5"/>
        <v>1260.19</v>
      </c>
    </row>
    <row r="2348" spans="1:13" ht="15" customHeight="1">
      <c r="A2348" s="125"/>
      <c r="B2348" s="33"/>
      <c r="C2348" s="33"/>
      <c r="D2348" s="21"/>
      <c r="F2348" s="128" t="s">
        <v>180</v>
      </c>
      <c r="G2348" s="21">
        <v>-339.31</v>
      </c>
      <c r="H2348" s="20">
        <v>111.117</v>
      </c>
      <c r="I2348" s="20">
        <f t="shared" si="5"/>
        <v>1260.69</v>
      </c>
    </row>
    <row r="2349" spans="1:13" ht="15" customHeight="1">
      <c r="A2349" s="125"/>
      <c r="B2349" s="33"/>
      <c r="C2349" s="33"/>
      <c r="D2349" s="21"/>
      <c r="F2349" s="128" t="s">
        <v>180</v>
      </c>
      <c r="G2349" s="21">
        <v>-338.99</v>
      </c>
      <c r="H2349" s="20">
        <v>111.117</v>
      </c>
      <c r="I2349" s="20">
        <f t="shared" si="5"/>
        <v>1261.01</v>
      </c>
    </row>
    <row r="2350" spans="1:13" ht="15" customHeight="1">
      <c r="A2350" s="125"/>
      <c r="B2350" s="33"/>
      <c r="C2350" s="33"/>
      <c r="D2350" s="21"/>
      <c r="F2350" s="128" t="s">
        <v>180</v>
      </c>
      <c r="G2350" s="21">
        <v>-334.17</v>
      </c>
      <c r="H2350" s="20">
        <v>111.027</v>
      </c>
      <c r="I2350" s="20">
        <f t="shared" si="5"/>
        <v>1265.83</v>
      </c>
    </row>
    <row r="2351" spans="1:13" ht="15" customHeight="1">
      <c r="A2351" s="125"/>
      <c r="B2351" s="33"/>
      <c r="C2351" s="33"/>
      <c r="D2351" s="21"/>
      <c r="F2351" s="128" t="s">
        <v>180</v>
      </c>
      <c r="G2351" s="21">
        <v>-333.66</v>
      </c>
      <c r="H2351" s="20">
        <v>110.477</v>
      </c>
      <c r="I2351" s="20">
        <f t="shared" si="5"/>
        <v>1266.3399999999999</v>
      </c>
    </row>
    <row r="2352" spans="1:13" ht="15" customHeight="1">
      <c r="A2352" s="125"/>
      <c r="B2352" s="33"/>
      <c r="C2352" s="33"/>
      <c r="D2352" s="21"/>
      <c r="F2352" s="128" t="s">
        <v>180</v>
      </c>
      <c r="G2352" s="21">
        <v>-320.99</v>
      </c>
      <c r="H2352" s="20">
        <v>110.467</v>
      </c>
      <c r="I2352" s="20">
        <f t="shared" si="5"/>
        <v>1279.01</v>
      </c>
    </row>
    <row r="2353" spans="1:9" ht="15" customHeight="1">
      <c r="A2353" s="125"/>
      <c r="B2353" s="33"/>
      <c r="C2353" s="33"/>
      <c r="D2353" s="21"/>
      <c r="F2353" s="128" t="s">
        <v>180</v>
      </c>
      <c r="G2353" s="21">
        <v>-319.99</v>
      </c>
      <c r="H2353" s="20">
        <v>110.367</v>
      </c>
      <c r="I2353" s="20">
        <f t="shared" si="5"/>
        <v>1280.01</v>
      </c>
    </row>
    <row r="2354" spans="1:9" ht="15" customHeight="1">
      <c r="A2354" s="125"/>
      <c r="B2354" s="33"/>
      <c r="C2354" s="33"/>
      <c r="D2354" s="21"/>
      <c r="F2354" s="128" t="s">
        <v>180</v>
      </c>
      <c r="G2354" s="21">
        <v>-319.81</v>
      </c>
      <c r="H2354" s="20">
        <v>110.117</v>
      </c>
      <c r="I2354" s="20">
        <f t="shared" si="5"/>
        <v>1280.19</v>
      </c>
    </row>
    <row r="2355" spans="1:9" ht="15" customHeight="1">
      <c r="A2355" s="125"/>
      <c r="B2355" s="33"/>
      <c r="C2355" s="33"/>
      <c r="D2355" s="21"/>
      <c r="F2355" s="128" t="s">
        <v>180</v>
      </c>
      <c r="G2355" s="21">
        <v>-260.42</v>
      </c>
      <c r="H2355" s="20">
        <v>110.04700000000001</v>
      </c>
      <c r="I2355" s="20">
        <f t="shared" si="5"/>
        <v>1339.58</v>
      </c>
    </row>
    <row r="2356" spans="1:9" ht="15" customHeight="1">
      <c r="A2356" s="125"/>
      <c r="B2356" s="33"/>
      <c r="C2356" s="33"/>
      <c r="D2356" s="21"/>
      <c r="F2356" s="128" t="s">
        <v>180</v>
      </c>
      <c r="G2356" s="21">
        <v>-260.42</v>
      </c>
      <c r="H2356" s="20">
        <v>110.59700000000001</v>
      </c>
      <c r="I2356" s="20">
        <f t="shared" si="5"/>
        <v>1339.58</v>
      </c>
    </row>
    <row r="2357" spans="1:9" ht="15" customHeight="1">
      <c r="A2357" s="125"/>
      <c r="B2357" s="33"/>
      <c r="C2357" s="33"/>
      <c r="D2357" s="21"/>
      <c r="F2357" s="128" t="s">
        <v>180</v>
      </c>
      <c r="G2357" s="21">
        <v>-260.08999999999997</v>
      </c>
      <c r="H2357" s="20">
        <v>110.59700000000001</v>
      </c>
      <c r="I2357" s="20">
        <f t="shared" si="5"/>
        <v>1339.91</v>
      </c>
    </row>
    <row r="2358" spans="1:9" ht="15" customHeight="1">
      <c r="A2358" s="125"/>
      <c r="B2358" s="33"/>
      <c r="C2358" s="33"/>
      <c r="D2358" s="21"/>
      <c r="F2358" s="128" t="s">
        <v>180</v>
      </c>
      <c r="G2358" s="21">
        <v>-259.88</v>
      </c>
      <c r="H2358" s="20">
        <v>109.187</v>
      </c>
      <c r="I2358" s="20">
        <f t="shared" si="5"/>
        <v>1340.12</v>
      </c>
    </row>
    <row r="2359" spans="1:9" ht="15" customHeight="1">
      <c r="A2359" s="125"/>
      <c r="B2359" s="33"/>
      <c r="C2359" s="33"/>
      <c r="D2359" s="21"/>
      <c r="F2359" s="128" t="s">
        <v>180</v>
      </c>
      <c r="G2359" s="21">
        <v>-257.95</v>
      </c>
      <c r="H2359" s="20">
        <v>109.25700000000001</v>
      </c>
      <c r="I2359" s="20">
        <f t="shared" si="5"/>
        <v>1342.05</v>
      </c>
    </row>
    <row r="2360" spans="1:9" ht="15" customHeight="1">
      <c r="A2360" s="125"/>
      <c r="B2360" s="33"/>
      <c r="C2360" s="33"/>
      <c r="D2360" s="21"/>
      <c r="F2360" s="128" t="s">
        <v>180</v>
      </c>
      <c r="G2360" s="21">
        <v>-257.95</v>
      </c>
      <c r="H2360" s="20">
        <v>110.65700000000001</v>
      </c>
      <c r="I2360" s="20">
        <f t="shared" si="5"/>
        <v>1342.05</v>
      </c>
    </row>
    <row r="2361" spans="1:9" ht="15" customHeight="1">
      <c r="A2361" s="125"/>
      <c r="B2361" s="33"/>
      <c r="C2361" s="33"/>
      <c r="D2361" s="21"/>
      <c r="F2361" s="128" t="s">
        <v>180</v>
      </c>
      <c r="G2361" s="21">
        <v>-250.47</v>
      </c>
      <c r="H2361" s="20">
        <v>110.64700000000001</v>
      </c>
      <c r="I2361" s="20">
        <f t="shared" si="5"/>
        <v>1349.53</v>
      </c>
    </row>
    <row r="2362" spans="1:9" ht="15" customHeight="1">
      <c r="A2362" s="125"/>
      <c r="B2362" s="33"/>
      <c r="C2362" s="33"/>
      <c r="D2362" s="21"/>
      <c r="F2362" s="128" t="s">
        <v>180</v>
      </c>
      <c r="G2362" s="21">
        <v>-249.76</v>
      </c>
      <c r="H2362" s="20">
        <v>109.217</v>
      </c>
      <c r="I2362" s="20">
        <f t="shared" si="5"/>
        <v>1350.24</v>
      </c>
    </row>
    <row r="2363" spans="1:9" ht="15" customHeight="1">
      <c r="A2363" s="125"/>
      <c r="B2363" s="33"/>
      <c r="C2363" s="33"/>
      <c r="D2363" s="21"/>
      <c r="F2363" s="128" t="s">
        <v>180</v>
      </c>
      <c r="G2363" s="21">
        <v>-206.6</v>
      </c>
      <c r="H2363" s="20">
        <v>109.227</v>
      </c>
      <c r="I2363" s="20">
        <f t="shared" si="5"/>
        <v>1393.4</v>
      </c>
    </row>
    <row r="2364" spans="1:9" ht="15" customHeight="1">
      <c r="A2364" s="125"/>
      <c r="B2364" s="33"/>
      <c r="C2364" s="33"/>
      <c r="D2364" s="21"/>
      <c r="F2364" s="128" t="s">
        <v>180</v>
      </c>
      <c r="G2364" s="21">
        <v>-203.99</v>
      </c>
      <c r="H2364" s="20">
        <v>110.367</v>
      </c>
      <c r="I2364" s="20">
        <f t="shared" si="5"/>
        <v>1396.01</v>
      </c>
    </row>
    <row r="2365" spans="1:9" ht="15" customHeight="1">
      <c r="A2365" s="125"/>
      <c r="B2365" s="33"/>
      <c r="C2365" s="33"/>
      <c r="D2365" s="21"/>
      <c r="F2365" s="128" t="s">
        <v>180</v>
      </c>
      <c r="G2365" s="21">
        <v>-203.28</v>
      </c>
      <c r="H2365" s="20">
        <v>110.367</v>
      </c>
      <c r="I2365" s="20">
        <f t="shared" si="5"/>
        <v>1396.72</v>
      </c>
    </row>
    <row r="2366" spans="1:9" ht="15" customHeight="1">
      <c r="A2366" s="125"/>
      <c r="B2366" s="33"/>
      <c r="C2366" s="33"/>
      <c r="D2366" s="21"/>
      <c r="F2366" s="128" t="s">
        <v>180</v>
      </c>
      <c r="G2366" s="21">
        <v>-177.87</v>
      </c>
      <c r="H2366" s="20">
        <v>110.327</v>
      </c>
      <c r="I2366" s="20">
        <f t="shared" si="5"/>
        <v>1422.13</v>
      </c>
    </row>
    <row r="2367" spans="1:9" ht="15" customHeight="1">
      <c r="A2367" s="125"/>
      <c r="B2367" s="33"/>
      <c r="C2367" s="33"/>
      <c r="D2367" s="21"/>
      <c r="F2367" s="128" t="s">
        <v>180</v>
      </c>
      <c r="G2367" s="21">
        <v>-172.55</v>
      </c>
      <c r="H2367" s="20">
        <v>110.107</v>
      </c>
      <c r="I2367" s="20">
        <f t="shared" si="5"/>
        <v>1427.45</v>
      </c>
    </row>
    <row r="2368" spans="1:9" ht="15" customHeight="1">
      <c r="A2368" s="125"/>
      <c r="B2368" s="33"/>
      <c r="C2368" s="33"/>
      <c r="D2368" s="21"/>
      <c r="F2368" s="128" t="s">
        <v>180</v>
      </c>
      <c r="G2368" s="21">
        <v>-171.59</v>
      </c>
      <c r="H2368" s="20">
        <v>109.78700000000001</v>
      </c>
      <c r="I2368" s="20">
        <f t="shared" si="5"/>
        <v>1428.41</v>
      </c>
    </row>
    <row r="2369" spans="1:13" ht="15" customHeight="1">
      <c r="A2369" s="125"/>
      <c r="B2369" s="33"/>
      <c r="C2369" s="33"/>
      <c r="D2369" s="21"/>
      <c r="F2369" s="128" t="s">
        <v>180</v>
      </c>
      <c r="G2369" s="21">
        <v>-119.65</v>
      </c>
      <c r="H2369" s="20">
        <v>109.81700000000001</v>
      </c>
      <c r="I2369" s="20">
        <f t="shared" si="5"/>
        <v>1480.35</v>
      </c>
    </row>
    <row r="2370" spans="1:13" ht="15" customHeight="1">
      <c r="A2370" s="125"/>
      <c r="B2370" s="33"/>
      <c r="C2370" s="33"/>
      <c r="D2370" s="21"/>
      <c r="F2370" s="128" t="s">
        <v>180</v>
      </c>
      <c r="G2370" s="21">
        <v>-119.65</v>
      </c>
      <c r="H2370" s="20">
        <v>110.497</v>
      </c>
      <c r="I2370" s="20">
        <f t="shared" si="5"/>
        <v>1480.35</v>
      </c>
    </row>
    <row r="2371" spans="1:13" ht="15" customHeight="1">
      <c r="A2371" s="125"/>
      <c r="B2371" s="33"/>
      <c r="C2371" s="33"/>
      <c r="D2371" s="21"/>
      <c r="F2371" s="128" t="s">
        <v>180</v>
      </c>
      <c r="G2371" s="21">
        <v>-118.91</v>
      </c>
      <c r="H2371" s="20">
        <v>110.557</v>
      </c>
      <c r="I2371" s="20">
        <f t="shared" si="5"/>
        <v>1481.09</v>
      </c>
    </row>
    <row r="2372" spans="1:13" ht="15" customHeight="1">
      <c r="A2372" s="125"/>
      <c r="B2372" s="33"/>
      <c r="C2372" s="33"/>
      <c r="D2372" s="21"/>
      <c r="F2372" s="128" t="s">
        <v>180</v>
      </c>
      <c r="G2372" s="21">
        <v>-50.24</v>
      </c>
      <c r="H2372" s="20">
        <v>110.54700000000001</v>
      </c>
      <c r="I2372" s="20">
        <f t="shared" si="5"/>
        <v>1549.76</v>
      </c>
    </row>
    <row r="2373" spans="1:13" ht="15" customHeight="1">
      <c r="A2373" s="125"/>
      <c r="B2373" s="33"/>
      <c r="C2373" s="33"/>
      <c r="D2373" s="21"/>
      <c r="F2373" s="128" t="s">
        <v>180</v>
      </c>
      <c r="G2373" s="21">
        <v>-42.869999999999891</v>
      </c>
      <c r="H2373" s="20">
        <v>110.81700000000001</v>
      </c>
      <c r="I2373" s="20">
        <f t="shared" si="5"/>
        <v>1557.13</v>
      </c>
    </row>
    <row r="2374" spans="1:13" ht="15" customHeight="1">
      <c r="A2374" s="125"/>
      <c r="B2374" s="33"/>
      <c r="C2374" s="33"/>
      <c r="D2374" s="21"/>
      <c r="F2374" s="128" t="s">
        <v>180</v>
      </c>
      <c r="G2374" s="21">
        <v>-42.669999999999845</v>
      </c>
      <c r="H2374" s="20">
        <v>110.81700000000001</v>
      </c>
      <c r="I2374" s="20">
        <f t="shared" si="5"/>
        <v>1557.3300000000002</v>
      </c>
    </row>
    <row r="2375" spans="1:13" ht="15" customHeight="1">
      <c r="A2375" s="125"/>
      <c r="B2375" s="33"/>
      <c r="C2375" s="33"/>
      <c r="D2375" s="21"/>
      <c r="F2375" s="128" t="s">
        <v>180</v>
      </c>
      <c r="G2375" s="21">
        <v>-42.669999999999845</v>
      </c>
      <c r="H2375" s="20">
        <v>109.40700000000001</v>
      </c>
      <c r="I2375" s="20">
        <f t="shared" si="5"/>
        <v>1557.3300000000002</v>
      </c>
    </row>
    <row r="2376" spans="1:13" ht="15" customHeight="1">
      <c r="A2376" s="125"/>
      <c r="B2376" s="33"/>
      <c r="C2376" s="33"/>
      <c r="D2376" s="21"/>
      <c r="F2376" s="128" t="s">
        <v>180</v>
      </c>
      <c r="G2376" s="21">
        <v>-41.22</v>
      </c>
      <c r="H2376" s="20">
        <v>109.40700000000001</v>
      </c>
      <c r="I2376" s="20">
        <f t="shared" si="5"/>
        <v>1558.78</v>
      </c>
    </row>
    <row r="2377" spans="1:13" ht="15" customHeight="1">
      <c r="A2377" s="125"/>
      <c r="B2377" s="33"/>
      <c r="C2377" s="33"/>
      <c r="D2377" s="21"/>
      <c r="F2377" s="128" t="s">
        <v>180</v>
      </c>
      <c r="G2377" s="21">
        <v>-41.22</v>
      </c>
      <c r="H2377" s="20">
        <v>110.81700000000001</v>
      </c>
      <c r="I2377" s="20">
        <f t="shared" si="5"/>
        <v>1558.78</v>
      </c>
    </row>
    <row r="2378" spans="1:13" ht="15" customHeight="1">
      <c r="A2378" s="125"/>
      <c r="B2378" s="33"/>
      <c r="C2378" s="33"/>
      <c r="D2378" s="21"/>
      <c r="F2378" s="128" t="s">
        <v>180</v>
      </c>
      <c r="G2378" s="21">
        <v>-41.02</v>
      </c>
      <c r="H2378" s="20">
        <v>110.81700000000001</v>
      </c>
      <c r="I2378" s="20">
        <f t="shared" si="5"/>
        <v>1558.98</v>
      </c>
    </row>
    <row r="2379" spans="1:13" ht="15" customHeight="1">
      <c r="A2379" s="125"/>
      <c r="B2379" s="33"/>
      <c r="C2379" s="33"/>
      <c r="D2379" s="21"/>
      <c r="F2379" s="128" t="s">
        <v>180</v>
      </c>
      <c r="G2379" s="21">
        <v>-41.02</v>
      </c>
      <c r="H2379" s="20">
        <v>110.15700000000001</v>
      </c>
      <c r="I2379" s="20">
        <f t="shared" si="5"/>
        <v>1558.98</v>
      </c>
    </row>
    <row r="2380" spans="1:13" ht="15" customHeight="1">
      <c r="A2380" s="125"/>
      <c r="B2380" s="33"/>
      <c r="C2380" s="33"/>
      <c r="D2380" s="21"/>
      <c r="F2380" s="128" t="s">
        <v>180</v>
      </c>
      <c r="G2380" s="21">
        <v>-2.7799999999999727</v>
      </c>
      <c r="H2380" s="20">
        <v>110.167</v>
      </c>
      <c r="I2380" s="20">
        <f t="shared" si="5"/>
        <v>1597.22</v>
      </c>
    </row>
    <row r="2381" spans="1:13" ht="15" customHeight="1">
      <c r="A2381" s="125"/>
      <c r="B2381" s="33"/>
      <c r="C2381" s="33"/>
      <c r="D2381" s="21"/>
      <c r="F2381" s="128" t="s">
        <v>180</v>
      </c>
      <c r="G2381" s="21">
        <v>-4.9999999999954525E-2</v>
      </c>
      <c r="H2381" s="20">
        <v>110.53700000000001</v>
      </c>
      <c r="I2381" s="20">
        <f t="shared" si="5"/>
        <v>1599.95</v>
      </c>
    </row>
    <row r="2382" spans="1:13" ht="15" customHeight="1">
      <c r="A2382" s="125"/>
      <c r="B2382" s="33"/>
      <c r="C2382" s="33"/>
      <c r="F2382" s="128" t="s">
        <v>180</v>
      </c>
      <c r="G2382" s="21">
        <v>0</v>
      </c>
      <c r="H2382" s="20">
        <v>110.74299999999999</v>
      </c>
      <c r="I2382" s="20">
        <f t="shared" si="5"/>
        <v>1600</v>
      </c>
      <c r="M2382" s="20"/>
    </row>
    <row r="2383" spans="1:13" ht="15" customHeight="1">
      <c r="A2383" s="125"/>
      <c r="B2383" s="33"/>
      <c r="C2383" s="33"/>
      <c r="D2383" s="21"/>
      <c r="F2383" s="128" t="s">
        <v>180</v>
      </c>
      <c r="G2383" s="21">
        <v>5.4000000000000909</v>
      </c>
      <c r="H2383" s="20">
        <v>110.887</v>
      </c>
      <c r="I2383" s="20">
        <f t="shared" si="5"/>
        <v>1605.4</v>
      </c>
    </row>
    <row r="2384" spans="1:13" ht="15" customHeight="1">
      <c r="A2384" s="125"/>
      <c r="B2384" s="33"/>
      <c r="C2384" s="33"/>
      <c r="D2384" s="21"/>
      <c r="F2384" s="128" t="s">
        <v>180</v>
      </c>
      <c r="G2384" s="21">
        <v>16.97</v>
      </c>
      <c r="H2384" s="20">
        <v>112.54700000000001</v>
      </c>
      <c r="I2384" s="20">
        <f t="shared" si="5"/>
        <v>1616.97</v>
      </c>
    </row>
    <row r="2385" spans="1:10" ht="15" customHeight="1">
      <c r="A2385" s="125"/>
      <c r="B2385" s="33"/>
      <c r="C2385" s="33"/>
      <c r="D2385" s="21"/>
      <c r="F2385" s="128" t="s">
        <v>180</v>
      </c>
      <c r="G2385" s="21">
        <v>18.900000000000091</v>
      </c>
      <c r="H2385" s="20">
        <v>112.67700000000001</v>
      </c>
      <c r="I2385" s="20">
        <f t="shared" si="5"/>
        <v>1618.9</v>
      </c>
    </row>
    <row r="2386" spans="1:10" ht="15" customHeight="1">
      <c r="A2386" s="125"/>
      <c r="B2386" s="33"/>
      <c r="C2386" s="33"/>
      <c r="D2386" s="21"/>
      <c r="F2386" s="128" t="s">
        <v>181</v>
      </c>
      <c r="G2386" s="21">
        <v>-6.24</v>
      </c>
      <c r="H2386" s="20">
        <v>117.69</v>
      </c>
      <c r="I2386" s="20">
        <f>$J$2386+G2386</f>
        <v>156.76</v>
      </c>
      <c r="J2386" s="20">
        <v>163</v>
      </c>
    </row>
    <row r="2387" spans="1:10" ht="15" customHeight="1">
      <c r="A2387" s="125"/>
      <c r="B2387" s="33"/>
      <c r="C2387" s="33"/>
      <c r="D2387" s="21"/>
      <c r="F2387" s="128" t="s">
        <v>181</v>
      </c>
      <c r="G2387" s="21">
        <v>0</v>
      </c>
      <c r="H2387" s="20">
        <v>117.42100000000001</v>
      </c>
      <c r="I2387" s="20">
        <f t="shared" ref="I2387:I2450" si="6">$J$2386+G2387</f>
        <v>163</v>
      </c>
    </row>
    <row r="2388" spans="1:10" ht="15" customHeight="1">
      <c r="A2388" s="125"/>
      <c r="B2388" s="33"/>
      <c r="C2388" s="33"/>
      <c r="D2388" s="21"/>
      <c r="F2388" s="128" t="s">
        <v>181</v>
      </c>
      <c r="G2388" s="21">
        <v>0</v>
      </c>
      <c r="H2388" s="20">
        <v>117.661</v>
      </c>
      <c r="I2388" s="20">
        <f t="shared" si="6"/>
        <v>163</v>
      </c>
    </row>
    <row r="2389" spans="1:10" ht="15" customHeight="1">
      <c r="A2389" s="125"/>
      <c r="B2389" s="33"/>
      <c r="C2389" s="33"/>
      <c r="D2389" s="21"/>
      <c r="F2389" s="128" t="s">
        <v>181</v>
      </c>
      <c r="G2389" s="21">
        <v>0</v>
      </c>
      <c r="H2389" s="20">
        <v>117.42100000000001</v>
      </c>
      <c r="I2389" s="20">
        <f t="shared" si="6"/>
        <v>163</v>
      </c>
    </row>
    <row r="2390" spans="1:10" ht="15" customHeight="1">
      <c r="A2390" s="125"/>
      <c r="B2390" s="33"/>
      <c r="C2390" s="33"/>
      <c r="D2390" s="21"/>
      <c r="F2390" s="128" t="s">
        <v>181</v>
      </c>
      <c r="G2390" s="21">
        <v>1.1000000000000001</v>
      </c>
      <c r="H2390" s="20">
        <v>117.401</v>
      </c>
      <c r="I2390" s="20">
        <f t="shared" si="6"/>
        <v>164.1</v>
      </c>
    </row>
    <row r="2391" spans="1:10" ht="15" customHeight="1">
      <c r="A2391" s="125"/>
      <c r="B2391" s="33"/>
      <c r="C2391" s="33"/>
      <c r="D2391" s="21"/>
      <c r="F2391" s="128" t="s">
        <v>181</v>
      </c>
      <c r="G2391" s="21">
        <v>2.91</v>
      </c>
      <c r="H2391" s="20">
        <v>116.291</v>
      </c>
      <c r="I2391" s="20">
        <f t="shared" si="6"/>
        <v>165.91</v>
      </c>
    </row>
    <row r="2392" spans="1:10" ht="15" customHeight="1">
      <c r="A2392" s="125"/>
      <c r="B2392" s="33"/>
      <c r="C2392" s="33"/>
      <c r="D2392" s="21"/>
      <c r="F2392" s="128" t="s">
        <v>181</v>
      </c>
      <c r="G2392" s="21">
        <v>9.74</v>
      </c>
      <c r="H2392" s="20">
        <v>116.14100000000001</v>
      </c>
      <c r="I2392" s="20">
        <f t="shared" si="6"/>
        <v>172.74</v>
      </c>
    </row>
    <row r="2393" spans="1:10" ht="15" customHeight="1">
      <c r="A2393" s="125"/>
      <c r="B2393" s="33"/>
      <c r="C2393" s="33"/>
      <c r="D2393" s="21"/>
      <c r="F2393" s="128" t="s">
        <v>181</v>
      </c>
      <c r="G2393" s="21">
        <v>9.74</v>
      </c>
      <c r="H2393" s="20">
        <v>115.241</v>
      </c>
      <c r="I2393" s="20">
        <f t="shared" si="6"/>
        <v>172.74</v>
      </c>
    </row>
    <row r="2394" spans="1:10" ht="15" customHeight="1">
      <c r="A2394" s="125"/>
      <c r="B2394" s="33"/>
      <c r="C2394" s="33"/>
      <c r="D2394" s="21"/>
      <c r="F2394" s="128" t="s">
        <v>181</v>
      </c>
      <c r="G2394" s="21">
        <v>12</v>
      </c>
      <c r="H2394" s="20">
        <v>114.331</v>
      </c>
      <c r="I2394" s="20">
        <f t="shared" si="6"/>
        <v>175</v>
      </c>
    </row>
    <row r="2395" spans="1:10" ht="15" customHeight="1">
      <c r="A2395" s="125"/>
      <c r="B2395" s="33"/>
      <c r="C2395" s="33"/>
      <c r="D2395" s="21"/>
      <c r="F2395" s="128" t="s">
        <v>181</v>
      </c>
      <c r="G2395" s="21">
        <v>12</v>
      </c>
      <c r="H2395" s="20">
        <v>113.831</v>
      </c>
      <c r="I2395" s="20">
        <f t="shared" si="6"/>
        <v>175</v>
      </c>
    </row>
    <row r="2396" spans="1:10" ht="15" customHeight="1">
      <c r="A2396" s="125"/>
      <c r="B2396" s="33"/>
      <c r="C2396" s="33"/>
      <c r="D2396" s="21"/>
      <c r="F2396" s="128" t="s">
        <v>181</v>
      </c>
      <c r="G2396" s="21">
        <v>13.86</v>
      </c>
      <c r="H2396" s="20">
        <v>112.521</v>
      </c>
      <c r="I2396" s="20">
        <f t="shared" si="6"/>
        <v>176.86</v>
      </c>
    </row>
    <row r="2397" spans="1:10" ht="15" customHeight="1">
      <c r="A2397" s="125"/>
      <c r="B2397" s="33"/>
      <c r="C2397" s="33"/>
      <c r="D2397" s="21"/>
      <c r="F2397" s="128" t="s">
        <v>181</v>
      </c>
      <c r="G2397" s="21">
        <v>16.36</v>
      </c>
      <c r="H2397" s="20">
        <v>111.251</v>
      </c>
      <c r="I2397" s="20">
        <f t="shared" si="6"/>
        <v>179.36</v>
      </c>
    </row>
    <row r="2398" spans="1:10" ht="15" customHeight="1">
      <c r="A2398" s="125"/>
      <c r="B2398" s="33"/>
      <c r="C2398" s="33"/>
      <c r="D2398" s="21"/>
      <c r="F2398" s="128" t="s">
        <v>181</v>
      </c>
      <c r="G2398" s="21">
        <v>44.66</v>
      </c>
      <c r="H2398" s="20">
        <v>110.681</v>
      </c>
      <c r="I2398" s="20">
        <f t="shared" si="6"/>
        <v>207.66</v>
      </c>
    </row>
    <row r="2399" spans="1:10" ht="15" customHeight="1">
      <c r="A2399" s="125"/>
      <c r="B2399" s="33"/>
      <c r="C2399" s="33"/>
      <c r="D2399" s="21"/>
      <c r="F2399" s="128" t="s">
        <v>181</v>
      </c>
      <c r="G2399" s="21">
        <v>54.38</v>
      </c>
      <c r="H2399" s="20">
        <v>110.791</v>
      </c>
      <c r="I2399" s="20">
        <f t="shared" si="6"/>
        <v>217.38</v>
      </c>
    </row>
    <row r="2400" spans="1:10" ht="15" customHeight="1">
      <c r="A2400" s="125"/>
      <c r="B2400" s="33"/>
      <c r="C2400" s="33"/>
      <c r="D2400" s="21"/>
      <c r="F2400" s="128" t="s">
        <v>181</v>
      </c>
      <c r="G2400" s="21">
        <v>56.51</v>
      </c>
      <c r="H2400" s="20">
        <v>109.611</v>
      </c>
      <c r="I2400" s="20">
        <f t="shared" si="6"/>
        <v>219.51</v>
      </c>
    </row>
    <row r="2401" spans="1:9" ht="15" customHeight="1">
      <c r="A2401" s="125"/>
      <c r="B2401" s="33"/>
      <c r="C2401" s="33"/>
      <c r="D2401" s="21"/>
      <c r="F2401" s="128" t="s">
        <v>181</v>
      </c>
      <c r="G2401" s="21">
        <v>57.58</v>
      </c>
      <c r="H2401" s="20">
        <v>109.09100000000001</v>
      </c>
      <c r="I2401" s="20">
        <f t="shared" si="6"/>
        <v>220.57999999999998</v>
      </c>
    </row>
    <row r="2402" spans="1:9" ht="15" customHeight="1">
      <c r="A2402" s="125"/>
      <c r="B2402" s="33"/>
      <c r="C2402" s="33"/>
      <c r="D2402" s="21"/>
      <c r="F2402" s="128" t="s">
        <v>181</v>
      </c>
      <c r="G2402" s="21">
        <v>60.89</v>
      </c>
      <c r="H2402" s="20">
        <v>109.041</v>
      </c>
      <c r="I2402" s="20">
        <f t="shared" si="6"/>
        <v>223.89</v>
      </c>
    </row>
    <row r="2403" spans="1:9" ht="15" customHeight="1">
      <c r="A2403" s="125"/>
      <c r="B2403" s="33"/>
      <c r="C2403" s="33"/>
      <c r="D2403" s="21"/>
      <c r="F2403" s="128" t="s">
        <v>181</v>
      </c>
      <c r="G2403" s="21">
        <v>62.8</v>
      </c>
      <c r="H2403" s="20">
        <v>109.221</v>
      </c>
      <c r="I2403" s="20">
        <f t="shared" si="6"/>
        <v>225.8</v>
      </c>
    </row>
    <row r="2404" spans="1:9" ht="15" customHeight="1">
      <c r="A2404" s="125"/>
      <c r="B2404" s="33"/>
      <c r="C2404" s="33"/>
      <c r="D2404" s="21"/>
      <c r="F2404" s="128" t="s">
        <v>181</v>
      </c>
      <c r="G2404" s="21">
        <v>75.78</v>
      </c>
      <c r="H2404" s="20">
        <v>109.48099999999999</v>
      </c>
      <c r="I2404" s="20">
        <f t="shared" si="6"/>
        <v>238.78</v>
      </c>
    </row>
    <row r="2405" spans="1:9" ht="15" customHeight="1">
      <c r="A2405" s="125"/>
      <c r="B2405" s="33"/>
      <c r="C2405" s="33"/>
      <c r="D2405" s="21"/>
      <c r="F2405" s="128" t="s">
        <v>181</v>
      </c>
      <c r="G2405" s="21">
        <v>76.260000000000005</v>
      </c>
      <c r="H2405" s="20">
        <v>109.871</v>
      </c>
      <c r="I2405" s="20">
        <f t="shared" si="6"/>
        <v>239.26</v>
      </c>
    </row>
    <row r="2406" spans="1:9" ht="15" customHeight="1">
      <c r="A2406" s="125"/>
      <c r="B2406" s="33"/>
      <c r="C2406" s="33"/>
      <c r="D2406" s="21"/>
      <c r="F2406" s="128" t="s">
        <v>181</v>
      </c>
      <c r="G2406" s="21">
        <v>84.69</v>
      </c>
      <c r="H2406" s="20">
        <v>110.03100000000001</v>
      </c>
      <c r="I2406" s="20">
        <f t="shared" si="6"/>
        <v>247.69</v>
      </c>
    </row>
    <row r="2407" spans="1:9" ht="15" customHeight="1">
      <c r="A2407" s="125"/>
      <c r="B2407" s="33"/>
      <c r="C2407" s="33"/>
      <c r="D2407" s="21"/>
      <c r="F2407" s="128" t="s">
        <v>181</v>
      </c>
      <c r="G2407" s="21">
        <v>86.74</v>
      </c>
      <c r="H2407" s="20">
        <v>111.271</v>
      </c>
      <c r="I2407" s="20">
        <f t="shared" si="6"/>
        <v>249.74</v>
      </c>
    </row>
    <row r="2408" spans="1:9" ht="15" customHeight="1">
      <c r="A2408" s="125"/>
      <c r="B2408" s="33"/>
      <c r="C2408" s="33"/>
      <c r="D2408" s="21"/>
      <c r="F2408" s="128" t="s">
        <v>181</v>
      </c>
      <c r="G2408" s="21">
        <v>87</v>
      </c>
      <c r="H2408" s="20">
        <v>111.851</v>
      </c>
      <c r="I2408" s="20">
        <f t="shared" si="6"/>
        <v>250</v>
      </c>
    </row>
    <row r="2409" spans="1:9" ht="15" customHeight="1">
      <c r="A2409" s="125"/>
      <c r="B2409" s="33"/>
      <c r="C2409" s="33"/>
      <c r="D2409" s="21"/>
      <c r="F2409" s="128" t="s">
        <v>181</v>
      </c>
      <c r="G2409" s="21">
        <v>101.4</v>
      </c>
      <c r="H2409" s="20">
        <v>111.691</v>
      </c>
      <c r="I2409" s="20">
        <f t="shared" si="6"/>
        <v>264.39999999999998</v>
      </c>
    </row>
    <row r="2410" spans="1:9" ht="15" customHeight="1">
      <c r="A2410" s="125"/>
      <c r="B2410" s="33"/>
      <c r="C2410" s="33"/>
      <c r="D2410" s="21"/>
      <c r="F2410" s="128" t="s">
        <v>181</v>
      </c>
      <c r="G2410" s="21">
        <v>102.18</v>
      </c>
      <c r="H2410" s="20">
        <v>111.321</v>
      </c>
      <c r="I2410" s="20">
        <f t="shared" si="6"/>
        <v>265.18</v>
      </c>
    </row>
    <row r="2411" spans="1:9" ht="15" customHeight="1">
      <c r="A2411" s="125"/>
      <c r="B2411" s="33"/>
      <c r="C2411" s="33"/>
      <c r="D2411" s="21"/>
      <c r="F2411" s="128" t="s">
        <v>181</v>
      </c>
      <c r="G2411" s="21">
        <v>105.21</v>
      </c>
      <c r="H2411" s="20">
        <v>111.14100000000001</v>
      </c>
      <c r="I2411" s="20">
        <f t="shared" si="6"/>
        <v>268.20999999999998</v>
      </c>
    </row>
    <row r="2412" spans="1:9" ht="15" customHeight="1">
      <c r="A2412" s="125"/>
      <c r="B2412" s="33"/>
      <c r="C2412" s="33"/>
      <c r="D2412" s="21"/>
      <c r="F2412" s="128" t="s">
        <v>181</v>
      </c>
      <c r="G2412" s="21">
        <v>106.6</v>
      </c>
      <c r="H2412" s="20">
        <v>112.211</v>
      </c>
      <c r="I2412" s="20">
        <f t="shared" si="6"/>
        <v>269.60000000000002</v>
      </c>
    </row>
    <row r="2413" spans="1:9" ht="15" customHeight="1">
      <c r="A2413" s="125"/>
      <c r="B2413" s="33"/>
      <c r="C2413" s="33"/>
      <c r="D2413" s="21"/>
      <c r="F2413" s="128" t="s">
        <v>181</v>
      </c>
      <c r="G2413" s="21">
        <v>122.61</v>
      </c>
      <c r="H2413" s="20">
        <v>112.59100000000001</v>
      </c>
      <c r="I2413" s="20">
        <f t="shared" si="6"/>
        <v>285.61</v>
      </c>
    </row>
    <row r="2414" spans="1:9" ht="15" customHeight="1">
      <c r="A2414" s="125"/>
      <c r="B2414" s="33"/>
      <c r="C2414" s="33"/>
      <c r="D2414" s="21"/>
      <c r="F2414" s="128" t="s">
        <v>181</v>
      </c>
      <c r="G2414" s="21">
        <v>141.80000000000001</v>
      </c>
      <c r="H2414" s="20">
        <v>112.711</v>
      </c>
      <c r="I2414" s="20">
        <f t="shared" si="6"/>
        <v>304.8</v>
      </c>
    </row>
    <row r="2415" spans="1:9" ht="15" customHeight="1">
      <c r="A2415" s="125"/>
      <c r="B2415" s="33"/>
      <c r="C2415" s="33"/>
      <c r="D2415" s="21"/>
      <c r="F2415" s="128" t="s">
        <v>181</v>
      </c>
      <c r="G2415" s="21">
        <v>154.32</v>
      </c>
      <c r="H2415" s="20">
        <v>113.251</v>
      </c>
      <c r="I2415" s="20">
        <f t="shared" si="6"/>
        <v>317.32</v>
      </c>
    </row>
    <row r="2416" spans="1:9" ht="15" customHeight="1">
      <c r="A2416" s="125"/>
      <c r="B2416" s="33"/>
      <c r="C2416" s="33"/>
      <c r="D2416" s="21"/>
      <c r="F2416" s="128" t="s">
        <v>181</v>
      </c>
      <c r="G2416" s="21">
        <v>162.08000000000001</v>
      </c>
      <c r="H2416" s="20">
        <v>113.64100000000001</v>
      </c>
      <c r="I2416" s="20">
        <f t="shared" si="6"/>
        <v>325.08000000000004</v>
      </c>
    </row>
    <row r="2417" spans="1:9" ht="15" customHeight="1">
      <c r="A2417" s="125"/>
      <c r="B2417" s="33"/>
      <c r="C2417" s="33"/>
      <c r="D2417" s="21"/>
      <c r="F2417" s="128" t="s">
        <v>181</v>
      </c>
      <c r="G2417" s="21">
        <v>168.59</v>
      </c>
      <c r="H2417" s="20">
        <v>114.271</v>
      </c>
      <c r="I2417" s="20">
        <f t="shared" si="6"/>
        <v>331.59000000000003</v>
      </c>
    </row>
    <row r="2418" spans="1:9" ht="15" customHeight="1">
      <c r="A2418" s="125"/>
      <c r="B2418" s="33"/>
      <c r="C2418" s="33"/>
      <c r="D2418" s="21"/>
      <c r="F2418" s="128" t="s">
        <v>181</v>
      </c>
      <c r="G2418" s="21">
        <v>181.74</v>
      </c>
      <c r="H2418" s="20">
        <v>113.34100000000001</v>
      </c>
      <c r="I2418" s="20">
        <f t="shared" si="6"/>
        <v>344.74</v>
      </c>
    </row>
    <row r="2419" spans="1:9" ht="15" customHeight="1">
      <c r="A2419" s="125"/>
      <c r="B2419" s="33"/>
      <c r="C2419" s="33"/>
      <c r="D2419" s="21"/>
      <c r="F2419" s="128" t="s">
        <v>181</v>
      </c>
      <c r="G2419" s="21">
        <v>195.82</v>
      </c>
      <c r="H2419" s="20">
        <v>112.801</v>
      </c>
      <c r="I2419" s="20">
        <f t="shared" si="6"/>
        <v>358.82</v>
      </c>
    </row>
    <row r="2420" spans="1:9" ht="15" customHeight="1">
      <c r="A2420" s="125"/>
      <c r="B2420" s="33"/>
      <c r="C2420" s="33"/>
      <c r="D2420" s="21"/>
      <c r="F2420" s="128" t="s">
        <v>181</v>
      </c>
      <c r="G2420" s="21">
        <v>203.08</v>
      </c>
      <c r="H2420" s="20">
        <v>112.321</v>
      </c>
      <c r="I2420" s="20">
        <f t="shared" si="6"/>
        <v>366.08000000000004</v>
      </c>
    </row>
    <row r="2421" spans="1:9" ht="15" customHeight="1">
      <c r="A2421" s="125"/>
      <c r="B2421" s="33"/>
      <c r="C2421" s="33"/>
      <c r="D2421" s="21"/>
      <c r="F2421" s="128" t="s">
        <v>181</v>
      </c>
      <c r="G2421" s="21">
        <v>213.05</v>
      </c>
      <c r="H2421" s="20">
        <v>112.251</v>
      </c>
      <c r="I2421" s="20">
        <f t="shared" si="6"/>
        <v>376.05</v>
      </c>
    </row>
    <row r="2422" spans="1:9" ht="15" customHeight="1">
      <c r="A2422" s="125"/>
      <c r="B2422" s="33"/>
      <c r="C2422" s="33"/>
      <c r="D2422" s="21"/>
      <c r="F2422" s="128" t="s">
        <v>181</v>
      </c>
      <c r="G2422" s="21">
        <v>228.97</v>
      </c>
      <c r="H2422" s="20">
        <v>112.251</v>
      </c>
      <c r="I2422" s="20">
        <f t="shared" si="6"/>
        <v>391.97</v>
      </c>
    </row>
    <row r="2423" spans="1:9" ht="15" customHeight="1">
      <c r="A2423" s="125"/>
      <c r="B2423" s="33"/>
      <c r="C2423" s="33"/>
      <c r="D2423" s="21"/>
      <c r="F2423" s="128" t="s">
        <v>181</v>
      </c>
      <c r="G2423" s="21">
        <v>241.7</v>
      </c>
      <c r="H2423" s="20">
        <v>112.521</v>
      </c>
      <c r="I2423" s="20">
        <f t="shared" si="6"/>
        <v>404.7</v>
      </c>
    </row>
    <row r="2424" spans="1:9" ht="15" customHeight="1">
      <c r="A2424" s="125"/>
      <c r="B2424" s="33"/>
      <c r="C2424" s="33"/>
      <c r="D2424" s="21"/>
      <c r="F2424" s="128" t="s">
        <v>181</v>
      </c>
      <c r="G2424" s="21">
        <v>248.46</v>
      </c>
      <c r="H2424" s="20">
        <v>113.03100000000001</v>
      </c>
      <c r="I2424" s="20">
        <f t="shared" si="6"/>
        <v>411.46000000000004</v>
      </c>
    </row>
    <row r="2425" spans="1:9" ht="15" customHeight="1">
      <c r="A2425" s="125"/>
      <c r="B2425" s="33"/>
      <c r="C2425" s="33"/>
      <c r="D2425" s="21"/>
      <c r="F2425" s="128" t="s">
        <v>181</v>
      </c>
      <c r="G2425" s="21">
        <v>261.81</v>
      </c>
      <c r="H2425" s="20">
        <v>113.291</v>
      </c>
      <c r="I2425" s="20">
        <f t="shared" si="6"/>
        <v>424.81</v>
      </c>
    </row>
    <row r="2426" spans="1:9" ht="15" customHeight="1">
      <c r="A2426" s="125"/>
      <c r="B2426" s="33"/>
      <c r="C2426" s="33"/>
      <c r="D2426" s="21"/>
      <c r="F2426" s="128" t="s">
        <v>181</v>
      </c>
      <c r="G2426" s="21">
        <v>270.79000000000002</v>
      </c>
      <c r="H2426" s="20">
        <v>113.601</v>
      </c>
      <c r="I2426" s="20">
        <f t="shared" si="6"/>
        <v>433.79</v>
      </c>
    </row>
    <row r="2427" spans="1:9" ht="15" customHeight="1">
      <c r="A2427" s="125"/>
      <c r="B2427" s="33"/>
      <c r="C2427" s="33"/>
      <c r="D2427" s="21"/>
      <c r="F2427" s="128" t="s">
        <v>181</v>
      </c>
      <c r="G2427" s="21">
        <v>273.75</v>
      </c>
      <c r="H2427" s="20">
        <v>112.081</v>
      </c>
      <c r="I2427" s="20">
        <f t="shared" si="6"/>
        <v>436.75</v>
      </c>
    </row>
    <row r="2428" spans="1:9" ht="15" customHeight="1">
      <c r="A2428" s="125"/>
      <c r="B2428" s="33"/>
      <c r="C2428" s="33"/>
      <c r="D2428" s="21"/>
      <c r="F2428" s="128" t="s">
        <v>181</v>
      </c>
      <c r="G2428" s="21">
        <v>276.75</v>
      </c>
      <c r="H2428" s="20">
        <v>111.17100000000001</v>
      </c>
      <c r="I2428" s="20">
        <f t="shared" si="6"/>
        <v>439.75</v>
      </c>
    </row>
    <row r="2429" spans="1:9" ht="15" customHeight="1">
      <c r="A2429" s="125"/>
      <c r="B2429" s="33"/>
      <c r="C2429" s="33"/>
      <c r="D2429" s="21"/>
      <c r="F2429" s="128" t="s">
        <v>181</v>
      </c>
      <c r="G2429" s="21">
        <v>340.03</v>
      </c>
      <c r="H2429" s="20">
        <v>111.511</v>
      </c>
      <c r="I2429" s="20">
        <f t="shared" si="6"/>
        <v>503.03</v>
      </c>
    </row>
    <row r="2430" spans="1:9" ht="15" customHeight="1">
      <c r="A2430" s="125"/>
      <c r="B2430" s="33"/>
      <c r="C2430" s="33"/>
      <c r="D2430" s="21"/>
      <c r="F2430" s="128" t="s">
        <v>181</v>
      </c>
      <c r="G2430" s="21">
        <v>343.03</v>
      </c>
      <c r="H2430" s="20">
        <v>111.741</v>
      </c>
      <c r="I2430" s="20">
        <f t="shared" si="6"/>
        <v>506.03</v>
      </c>
    </row>
    <row r="2431" spans="1:9" ht="15" customHeight="1">
      <c r="A2431" s="125"/>
      <c r="B2431" s="33"/>
      <c r="C2431" s="33"/>
      <c r="D2431" s="21"/>
      <c r="F2431" s="128" t="s">
        <v>181</v>
      </c>
      <c r="G2431" s="21">
        <v>347.11</v>
      </c>
      <c r="H2431" s="20">
        <v>111.991</v>
      </c>
      <c r="I2431" s="20">
        <f t="shared" si="6"/>
        <v>510.11</v>
      </c>
    </row>
    <row r="2432" spans="1:9" ht="15" customHeight="1">
      <c r="A2432" s="125"/>
      <c r="B2432" s="33"/>
      <c r="C2432" s="33"/>
      <c r="D2432" s="21"/>
      <c r="F2432" s="128" t="s">
        <v>181</v>
      </c>
      <c r="G2432" s="21">
        <v>384.27</v>
      </c>
      <c r="H2432" s="20">
        <v>112.431</v>
      </c>
      <c r="I2432" s="20">
        <f t="shared" si="6"/>
        <v>547.27</v>
      </c>
    </row>
    <row r="2433" spans="1:14" ht="15" customHeight="1">
      <c r="A2433" s="125"/>
      <c r="B2433" s="33"/>
      <c r="C2433" s="33"/>
      <c r="D2433" s="21"/>
      <c r="F2433" s="128" t="s">
        <v>181</v>
      </c>
      <c r="G2433" s="21">
        <v>404.4</v>
      </c>
      <c r="H2433" s="20">
        <v>111.621</v>
      </c>
      <c r="I2433" s="20">
        <f t="shared" si="6"/>
        <v>567.4</v>
      </c>
    </row>
    <row r="2434" spans="1:14" ht="15" customHeight="1">
      <c r="A2434" s="125"/>
      <c r="B2434" s="33"/>
      <c r="C2434" s="33"/>
      <c r="D2434" s="21"/>
      <c r="F2434" s="128" t="s">
        <v>181</v>
      </c>
      <c r="G2434" s="21">
        <v>409.86</v>
      </c>
      <c r="H2434" s="20">
        <v>111.471</v>
      </c>
      <c r="I2434" s="20">
        <f t="shared" si="6"/>
        <v>572.86</v>
      </c>
    </row>
    <row r="2435" spans="1:14" ht="15" customHeight="1">
      <c r="A2435" s="125"/>
      <c r="B2435" s="33"/>
      <c r="C2435" s="33"/>
      <c r="D2435" s="21"/>
      <c r="F2435" s="128" t="s">
        <v>181</v>
      </c>
      <c r="G2435" s="21">
        <v>413.65</v>
      </c>
      <c r="H2435" s="20">
        <v>111.581</v>
      </c>
      <c r="I2435" s="20">
        <f t="shared" si="6"/>
        <v>576.65</v>
      </c>
    </row>
    <row r="2436" spans="1:14" ht="15" customHeight="1">
      <c r="A2436" s="125"/>
      <c r="B2436" s="33"/>
      <c r="C2436" s="33"/>
      <c r="D2436" s="21"/>
      <c r="F2436" s="128" t="s">
        <v>181</v>
      </c>
      <c r="G2436" s="21">
        <v>419.94</v>
      </c>
      <c r="H2436" s="20">
        <v>112.09100000000001</v>
      </c>
      <c r="I2436" s="20">
        <f t="shared" si="6"/>
        <v>582.94000000000005</v>
      </c>
    </row>
    <row r="2437" spans="1:14" ht="15" customHeight="1">
      <c r="A2437" s="125"/>
      <c r="B2437" s="33"/>
      <c r="C2437" s="33"/>
      <c r="D2437" s="21"/>
      <c r="F2437" s="128" t="s">
        <v>181</v>
      </c>
      <c r="G2437" s="21">
        <v>448.85</v>
      </c>
      <c r="H2437" s="20">
        <v>112.42100000000001</v>
      </c>
      <c r="I2437" s="20">
        <f t="shared" si="6"/>
        <v>611.85</v>
      </c>
    </row>
    <row r="2438" spans="1:14" ht="15" customHeight="1">
      <c r="A2438" s="125"/>
      <c r="B2438" s="33"/>
      <c r="C2438" s="33"/>
      <c r="D2438" s="21"/>
      <c r="F2438" s="128" t="s">
        <v>181</v>
      </c>
      <c r="G2438" s="21">
        <v>476.38</v>
      </c>
      <c r="H2438" s="20">
        <v>113.70100000000001</v>
      </c>
      <c r="I2438" s="20">
        <f t="shared" si="6"/>
        <v>639.38</v>
      </c>
    </row>
    <row r="2439" spans="1:14" ht="15" customHeight="1">
      <c r="A2439" s="125"/>
      <c r="B2439" s="33"/>
      <c r="C2439" s="33"/>
      <c r="D2439" s="21"/>
      <c r="F2439" s="128" t="s">
        <v>181</v>
      </c>
      <c r="G2439" s="21">
        <v>477.58</v>
      </c>
      <c r="H2439" s="20">
        <v>113.248</v>
      </c>
      <c r="I2439" s="20">
        <f t="shared" si="6"/>
        <v>640.57999999999993</v>
      </c>
    </row>
    <row r="2440" spans="1:14" ht="15" customHeight="1">
      <c r="A2440" s="125"/>
      <c r="B2440" s="33"/>
      <c r="C2440" s="33"/>
      <c r="D2440" s="21"/>
      <c r="F2440" s="128" t="s">
        <v>181</v>
      </c>
      <c r="G2440" s="21">
        <v>484.73</v>
      </c>
      <c r="H2440" s="20">
        <v>113.101</v>
      </c>
      <c r="I2440" s="20">
        <f t="shared" si="6"/>
        <v>647.73</v>
      </c>
    </row>
    <row r="2441" spans="1:14" ht="15" customHeight="1">
      <c r="A2441" s="125"/>
      <c r="B2441" s="33"/>
      <c r="C2441" s="33"/>
      <c r="D2441" s="21"/>
      <c r="F2441" s="128" t="s">
        <v>181</v>
      </c>
      <c r="G2441" s="21">
        <v>495.76</v>
      </c>
      <c r="H2441" s="20">
        <v>113.20100000000001</v>
      </c>
      <c r="I2441" s="20">
        <f t="shared" si="6"/>
        <v>658.76</v>
      </c>
    </row>
    <row r="2442" spans="1:14" ht="15" customHeight="1">
      <c r="A2442" s="125"/>
      <c r="B2442" s="33"/>
      <c r="C2442" s="33"/>
      <c r="D2442" s="21"/>
      <c r="F2442" s="128" t="s">
        <v>181</v>
      </c>
      <c r="G2442" s="21">
        <v>504.34</v>
      </c>
      <c r="H2442" s="20">
        <v>113.45100000000001</v>
      </c>
      <c r="I2442" s="20">
        <f t="shared" si="6"/>
        <v>667.33999999999992</v>
      </c>
    </row>
    <row r="2443" spans="1:14" ht="15" customHeight="1">
      <c r="A2443" s="125"/>
      <c r="B2443" s="33"/>
      <c r="C2443" s="33"/>
      <c r="D2443" s="21"/>
      <c r="F2443" s="128" t="s">
        <v>181</v>
      </c>
      <c r="G2443" s="21">
        <v>509.19</v>
      </c>
      <c r="H2443" s="20">
        <v>113.321</v>
      </c>
      <c r="I2443" s="20">
        <f t="shared" si="6"/>
        <v>672.19</v>
      </c>
    </row>
    <row r="2444" spans="1:14" ht="15" customHeight="1">
      <c r="A2444" s="125"/>
      <c r="B2444" s="33"/>
      <c r="C2444" s="33"/>
      <c r="D2444" s="21"/>
      <c r="F2444" s="128" t="s">
        <v>181</v>
      </c>
      <c r="G2444" s="21">
        <v>514.55999999999995</v>
      </c>
      <c r="H2444" s="20">
        <v>112.56100000000001</v>
      </c>
      <c r="I2444" s="20">
        <f t="shared" si="6"/>
        <v>677.56</v>
      </c>
    </row>
    <row r="2445" spans="1:14" ht="15" customHeight="1">
      <c r="A2445" s="125"/>
      <c r="B2445" s="33"/>
      <c r="C2445" s="33"/>
      <c r="D2445" s="21"/>
      <c r="F2445" s="128" t="s">
        <v>181</v>
      </c>
      <c r="G2445" s="21">
        <v>516.59</v>
      </c>
      <c r="H2445" s="20">
        <v>112.361</v>
      </c>
      <c r="I2445" s="20">
        <f t="shared" si="6"/>
        <v>679.59</v>
      </c>
    </row>
    <row r="2446" spans="1:14" ht="15" customHeight="1">
      <c r="A2446" s="125"/>
      <c r="B2446" s="33"/>
      <c r="C2446" s="33"/>
      <c r="D2446" s="21"/>
      <c r="F2446" s="128" t="s">
        <v>181</v>
      </c>
      <c r="G2446" s="21">
        <v>522.29999999999995</v>
      </c>
      <c r="H2446" s="20">
        <v>114.151</v>
      </c>
      <c r="I2446" s="20">
        <f t="shared" si="6"/>
        <v>685.3</v>
      </c>
    </row>
    <row r="2447" spans="1:14" ht="30.6" customHeight="1">
      <c r="A2447" s="125"/>
      <c r="B2447" s="18"/>
      <c r="C2447" s="19"/>
      <c r="F2447" s="128" t="s">
        <v>181</v>
      </c>
      <c r="G2447" s="21">
        <v>538.73</v>
      </c>
      <c r="H2447" s="20">
        <v>116.48899999999999</v>
      </c>
      <c r="I2447" s="20">
        <f t="shared" si="6"/>
        <v>701.73</v>
      </c>
    </row>
    <row r="2448" spans="1:14" s="26" customFormat="1" ht="15" customHeight="1">
      <c r="A2448" s="125"/>
      <c r="B2448" s="24" t="s">
        <v>209</v>
      </c>
      <c r="C2448" s="42"/>
      <c r="F2448" s="128" t="s">
        <v>181</v>
      </c>
      <c r="G2448" s="21">
        <v>545.26</v>
      </c>
      <c r="H2448" s="20">
        <v>116.729</v>
      </c>
      <c r="I2448" s="20">
        <f t="shared" si="6"/>
        <v>708.26</v>
      </c>
      <c r="N2448" s="28"/>
    </row>
    <row r="2449" spans="1:13" ht="15" customHeight="1">
      <c r="A2449" s="125"/>
      <c r="B2449" s="29" t="s">
        <v>149</v>
      </c>
      <c r="C2449" s="29" t="s">
        <v>150</v>
      </c>
      <c r="D2449" s="30"/>
      <c r="F2449" s="128" t="s">
        <v>181</v>
      </c>
      <c r="G2449" s="21">
        <v>574.4</v>
      </c>
      <c r="H2449" s="20">
        <v>117.10899999999999</v>
      </c>
      <c r="I2449" s="20">
        <f t="shared" si="6"/>
        <v>737.4</v>
      </c>
    </row>
    <row r="2450" spans="1:13" ht="15" customHeight="1">
      <c r="A2450" s="125"/>
      <c r="B2450" s="33">
        <v>-157.21899999999999</v>
      </c>
      <c r="C2450" s="33">
        <v>228.56</v>
      </c>
      <c r="F2450" s="128" t="s">
        <v>181</v>
      </c>
      <c r="G2450" s="21">
        <v>626.55999999999995</v>
      </c>
      <c r="H2450" s="20">
        <v>117.249</v>
      </c>
      <c r="I2450" s="20">
        <f t="shared" si="6"/>
        <v>789.56</v>
      </c>
      <c r="M2450" s="20"/>
    </row>
    <row r="2451" spans="1:13" ht="15" customHeight="1">
      <c r="A2451" s="125"/>
      <c r="B2451" s="33">
        <v>-157.21899999999999</v>
      </c>
      <c r="C2451" s="35">
        <v>228.803</v>
      </c>
      <c r="F2451" s="128" t="s">
        <v>181</v>
      </c>
      <c r="G2451" s="21">
        <v>628.87</v>
      </c>
      <c r="H2451" s="20">
        <v>118.26899999999999</v>
      </c>
      <c r="I2451" s="20">
        <f t="shared" ref="I2451:I2497" si="7">$J$2386+G2451</f>
        <v>791.87</v>
      </c>
    </row>
    <row r="2452" spans="1:13" ht="15" customHeight="1">
      <c r="A2452" s="125"/>
      <c r="B2452" s="33">
        <v>-157.21899999999999</v>
      </c>
      <c r="C2452" s="33">
        <v>228.56</v>
      </c>
      <c r="F2452" s="128" t="s">
        <v>181</v>
      </c>
      <c r="G2452" s="21">
        <v>630</v>
      </c>
      <c r="H2452" s="20">
        <v>118.34899999999999</v>
      </c>
      <c r="I2452" s="20">
        <f t="shared" si="7"/>
        <v>793</v>
      </c>
    </row>
    <row r="2453" spans="1:13" ht="15" customHeight="1">
      <c r="A2453" s="125"/>
      <c r="B2453" s="33">
        <v>-153.94999999999999</v>
      </c>
      <c r="C2453" s="33">
        <v>228.48400000000001</v>
      </c>
      <c r="F2453" s="128" t="s">
        <v>181</v>
      </c>
      <c r="G2453" s="21">
        <v>630.28</v>
      </c>
      <c r="H2453" s="20">
        <v>117.959</v>
      </c>
      <c r="I2453" s="20">
        <f t="shared" si="7"/>
        <v>793.28</v>
      </c>
    </row>
    <row r="2454" spans="1:13" ht="15" customHeight="1">
      <c r="A2454" s="125"/>
      <c r="B2454" s="33">
        <v>-148.53</v>
      </c>
      <c r="C2454" s="33">
        <v>227.97</v>
      </c>
      <c r="F2454" s="128" t="s">
        <v>181</v>
      </c>
      <c r="G2454" s="21">
        <v>635.73</v>
      </c>
      <c r="H2454" s="20">
        <v>117.60899999999999</v>
      </c>
      <c r="I2454" s="20">
        <f t="shared" si="7"/>
        <v>798.73</v>
      </c>
    </row>
    <row r="2455" spans="1:13" ht="15" customHeight="1">
      <c r="A2455" s="125"/>
      <c r="B2455" s="33">
        <v>-115.01</v>
      </c>
      <c r="C2455" s="33">
        <v>228.13400000000001</v>
      </c>
      <c r="F2455" s="128" t="s">
        <v>181</v>
      </c>
      <c r="G2455" s="21">
        <v>637.04999999999995</v>
      </c>
      <c r="H2455" s="20">
        <v>116.499</v>
      </c>
      <c r="I2455" s="20">
        <f t="shared" si="7"/>
        <v>800.05</v>
      </c>
    </row>
    <row r="2456" spans="1:13" ht="15" customHeight="1">
      <c r="A2456" s="125"/>
      <c r="B2456" s="33">
        <v>-75.84</v>
      </c>
      <c r="C2456" s="33">
        <v>228.26400000000001</v>
      </c>
      <c r="F2456" s="128" t="s">
        <v>181</v>
      </c>
      <c r="G2456" s="21">
        <v>637.88</v>
      </c>
      <c r="H2456" s="20">
        <v>116.51899999999999</v>
      </c>
      <c r="I2456" s="20">
        <f t="shared" si="7"/>
        <v>800.88</v>
      </c>
    </row>
    <row r="2457" spans="1:13" ht="15" customHeight="1">
      <c r="A2457" s="125"/>
      <c r="B2457" s="33">
        <v>-37.28</v>
      </c>
      <c r="C2457" s="33">
        <v>227.97399999999999</v>
      </c>
      <c r="F2457" s="128" t="s">
        <v>181</v>
      </c>
      <c r="G2457" s="21">
        <v>641.48</v>
      </c>
      <c r="H2457" s="20">
        <v>119.259</v>
      </c>
      <c r="I2457" s="20">
        <f t="shared" si="7"/>
        <v>804.48</v>
      </c>
    </row>
    <row r="2458" spans="1:13" ht="15" customHeight="1">
      <c r="A2458" s="125"/>
      <c r="B2458" s="33">
        <v>-15.61</v>
      </c>
      <c r="C2458" s="33">
        <v>227.67400000000001</v>
      </c>
      <c r="F2458" s="128" t="s">
        <v>181</v>
      </c>
      <c r="G2458" s="21">
        <v>645.15</v>
      </c>
      <c r="H2458" s="20">
        <v>119.21899999999999</v>
      </c>
      <c r="I2458" s="20">
        <f t="shared" si="7"/>
        <v>808.15</v>
      </c>
    </row>
    <row r="2459" spans="1:13" ht="15" customHeight="1">
      <c r="A2459" s="125"/>
      <c r="B2459" s="33">
        <v>-11.5</v>
      </c>
      <c r="C2459" s="33">
        <v>227.614</v>
      </c>
      <c r="F2459" s="128" t="s">
        <v>181</v>
      </c>
      <c r="G2459" s="21">
        <v>646.73</v>
      </c>
      <c r="H2459" s="20">
        <v>118.79899999999999</v>
      </c>
      <c r="I2459" s="20">
        <f t="shared" si="7"/>
        <v>809.73</v>
      </c>
    </row>
    <row r="2460" spans="1:13" ht="15" customHeight="1">
      <c r="A2460" s="125"/>
      <c r="B2460" s="33">
        <v>-11.137</v>
      </c>
      <c r="C2460" s="33">
        <v>227.06399999999999</v>
      </c>
      <c r="F2460" s="128" t="s">
        <v>181</v>
      </c>
      <c r="G2460" s="21">
        <v>659.67</v>
      </c>
      <c r="H2460" s="20">
        <v>118.809</v>
      </c>
      <c r="I2460" s="20">
        <f t="shared" si="7"/>
        <v>822.67</v>
      </c>
    </row>
    <row r="2461" spans="1:13" ht="15" customHeight="1">
      <c r="A2461" s="125"/>
      <c r="B2461" s="33">
        <v>-11.137</v>
      </c>
      <c r="C2461" s="33">
        <v>225.964</v>
      </c>
      <c r="F2461" s="128" t="s">
        <v>181</v>
      </c>
      <c r="G2461" s="21">
        <v>663.23</v>
      </c>
      <c r="H2461" s="20">
        <v>119.81899999999999</v>
      </c>
      <c r="I2461" s="20">
        <f t="shared" si="7"/>
        <v>826.23</v>
      </c>
    </row>
    <row r="2462" spans="1:13" ht="15" customHeight="1">
      <c r="A2462" s="125"/>
      <c r="B2462" s="33">
        <v>-8.8469999999999995</v>
      </c>
      <c r="C2462" s="33">
        <v>225.964</v>
      </c>
      <c r="F2462" s="128" t="s">
        <v>181</v>
      </c>
      <c r="G2462" s="21">
        <v>665.98</v>
      </c>
      <c r="H2462" s="20">
        <v>119.87899999999999</v>
      </c>
      <c r="I2462" s="20">
        <f t="shared" si="7"/>
        <v>828.98</v>
      </c>
    </row>
    <row r="2463" spans="1:13" ht="15" customHeight="1">
      <c r="A2463" s="125"/>
      <c r="B2463" s="33">
        <v>-8.8469999999999995</v>
      </c>
      <c r="C2463" s="33">
        <v>227.214</v>
      </c>
      <c r="F2463" s="128" t="s">
        <v>181</v>
      </c>
      <c r="G2463" s="21">
        <v>668.72</v>
      </c>
      <c r="H2463" s="20">
        <v>118.899</v>
      </c>
      <c r="I2463" s="20">
        <f t="shared" si="7"/>
        <v>831.72</v>
      </c>
    </row>
    <row r="2464" spans="1:13" ht="15" customHeight="1">
      <c r="A2464" s="125"/>
      <c r="B2464" s="33">
        <v>-7.96</v>
      </c>
      <c r="C2464" s="33">
        <v>227.374</v>
      </c>
      <c r="F2464" s="128" t="s">
        <v>181</v>
      </c>
      <c r="G2464" s="21">
        <v>669.43</v>
      </c>
      <c r="H2464" s="20">
        <v>118.949</v>
      </c>
      <c r="I2464" s="20">
        <f t="shared" si="7"/>
        <v>832.43</v>
      </c>
    </row>
    <row r="2465" spans="1:9" ht="15" customHeight="1">
      <c r="A2465" s="125"/>
      <c r="B2465" s="33">
        <v>0</v>
      </c>
      <c r="C2465" s="33">
        <v>227.23400000000001</v>
      </c>
      <c r="F2465" s="128" t="s">
        <v>181</v>
      </c>
      <c r="G2465" s="21">
        <v>671.72</v>
      </c>
      <c r="H2465" s="20">
        <v>120.089</v>
      </c>
      <c r="I2465" s="20">
        <f t="shared" si="7"/>
        <v>834.72</v>
      </c>
    </row>
    <row r="2466" spans="1:9" ht="15" customHeight="1">
      <c r="A2466" s="125"/>
      <c r="B2466" s="33">
        <v>0</v>
      </c>
      <c r="C2466" s="35">
        <v>227.52699999999999</v>
      </c>
      <c r="F2466" s="128" t="s">
        <v>181</v>
      </c>
      <c r="G2466" s="21">
        <v>675.84</v>
      </c>
      <c r="H2466" s="20">
        <v>120.139</v>
      </c>
      <c r="I2466" s="20">
        <f t="shared" si="7"/>
        <v>838.84</v>
      </c>
    </row>
    <row r="2467" spans="1:9" ht="15" customHeight="1">
      <c r="A2467" s="125"/>
      <c r="B2467" s="33">
        <v>0</v>
      </c>
      <c r="C2467" s="33">
        <v>227.23400000000001</v>
      </c>
      <c r="F2467" s="128" t="s">
        <v>181</v>
      </c>
      <c r="G2467" s="21">
        <v>677.93</v>
      </c>
      <c r="H2467" s="20">
        <v>118.889</v>
      </c>
      <c r="I2467" s="20">
        <f t="shared" si="7"/>
        <v>840.93</v>
      </c>
    </row>
    <row r="2468" spans="1:9" ht="15" customHeight="1">
      <c r="A2468" s="125"/>
      <c r="B2468" s="33">
        <v>0.7</v>
      </c>
      <c r="C2468" s="33">
        <v>227.19399999999999</v>
      </c>
      <c r="F2468" s="128" t="s">
        <v>181</v>
      </c>
      <c r="G2468" s="21">
        <v>719.46</v>
      </c>
      <c r="H2468" s="20">
        <v>118.889</v>
      </c>
      <c r="I2468" s="20">
        <f t="shared" si="7"/>
        <v>882.46</v>
      </c>
    </row>
    <row r="2469" spans="1:9" ht="15" customHeight="1">
      <c r="A2469" s="125"/>
      <c r="B2469" s="33">
        <v>2.5499999999999998</v>
      </c>
      <c r="C2469" s="33">
        <v>226.06399999999999</v>
      </c>
      <c r="F2469" s="128" t="s">
        <v>181</v>
      </c>
      <c r="G2469" s="21">
        <v>723.56</v>
      </c>
      <c r="H2469" s="20">
        <v>119.479</v>
      </c>
      <c r="I2469" s="20">
        <f t="shared" si="7"/>
        <v>886.56</v>
      </c>
    </row>
    <row r="2470" spans="1:9" ht="15" customHeight="1">
      <c r="A2470" s="125"/>
      <c r="B2470" s="33">
        <v>4.04</v>
      </c>
      <c r="C2470" s="33">
        <v>225.934</v>
      </c>
      <c r="F2470" s="128" t="s">
        <v>181</v>
      </c>
      <c r="G2470" s="21">
        <v>727.7</v>
      </c>
      <c r="H2470" s="20">
        <v>119.96899999999999</v>
      </c>
      <c r="I2470" s="20">
        <f t="shared" si="7"/>
        <v>890.7</v>
      </c>
    </row>
    <row r="2471" spans="1:9" ht="15" customHeight="1">
      <c r="A2471" s="125"/>
      <c r="B2471" s="33">
        <v>4.5999999999999996</v>
      </c>
      <c r="C2471" s="33">
        <v>223.994</v>
      </c>
      <c r="F2471" s="128" t="s">
        <v>181</v>
      </c>
      <c r="G2471" s="21">
        <v>728.99</v>
      </c>
      <c r="H2471" s="20">
        <v>119.289</v>
      </c>
      <c r="I2471" s="20">
        <f t="shared" si="7"/>
        <v>891.99</v>
      </c>
    </row>
    <row r="2472" spans="1:9" ht="15" customHeight="1">
      <c r="A2472" s="125"/>
      <c r="B2472" s="33">
        <v>11.81</v>
      </c>
      <c r="C2472" s="33">
        <v>224.00399999999999</v>
      </c>
      <c r="F2472" s="128" t="s">
        <v>181</v>
      </c>
      <c r="G2472" s="21">
        <v>729.83</v>
      </c>
      <c r="H2472" s="20">
        <v>119.18899999999999</v>
      </c>
      <c r="I2472" s="20">
        <f t="shared" si="7"/>
        <v>892.83</v>
      </c>
    </row>
    <row r="2473" spans="1:9" ht="15" customHeight="1">
      <c r="A2473" s="125"/>
      <c r="B2473" s="33">
        <v>12.43</v>
      </c>
      <c r="C2473" s="33">
        <v>225.624</v>
      </c>
      <c r="F2473" s="128" t="s">
        <v>181</v>
      </c>
      <c r="G2473" s="21">
        <v>731.28</v>
      </c>
      <c r="H2473" s="20">
        <v>118.789</v>
      </c>
      <c r="I2473" s="20">
        <f t="shared" si="7"/>
        <v>894.28</v>
      </c>
    </row>
    <row r="2474" spans="1:9" ht="15" customHeight="1">
      <c r="A2474" s="125"/>
      <c r="B2474" s="33">
        <v>13.65</v>
      </c>
      <c r="C2474" s="33">
        <v>226.17400000000001</v>
      </c>
      <c r="F2474" s="128" t="s">
        <v>181</v>
      </c>
      <c r="G2474" s="21">
        <v>732.34</v>
      </c>
      <c r="H2474" s="20">
        <v>119.37899999999999</v>
      </c>
      <c r="I2474" s="20">
        <f t="shared" si="7"/>
        <v>895.34</v>
      </c>
    </row>
    <row r="2475" spans="1:9" ht="15" customHeight="1">
      <c r="A2475" s="125"/>
      <c r="B2475" s="33">
        <v>17.079999999999998</v>
      </c>
      <c r="C2475" s="33">
        <v>226.38400000000001</v>
      </c>
      <c r="F2475" s="128" t="s">
        <v>181</v>
      </c>
      <c r="G2475" s="21">
        <v>734.76</v>
      </c>
      <c r="H2475" s="20">
        <v>120.729</v>
      </c>
      <c r="I2475" s="20">
        <f t="shared" si="7"/>
        <v>897.76</v>
      </c>
    </row>
    <row r="2476" spans="1:9" ht="15" customHeight="1">
      <c r="A2476" s="125"/>
      <c r="B2476" s="33">
        <v>48.71</v>
      </c>
      <c r="C2476" s="33">
        <v>226.714</v>
      </c>
      <c r="F2476" s="128" t="s">
        <v>181</v>
      </c>
      <c r="G2476" s="21">
        <v>737.85</v>
      </c>
      <c r="H2476" s="20">
        <v>120.589</v>
      </c>
      <c r="I2476" s="20">
        <f t="shared" si="7"/>
        <v>900.85</v>
      </c>
    </row>
    <row r="2477" spans="1:9" ht="15" customHeight="1">
      <c r="A2477" s="125"/>
      <c r="B2477" s="33">
        <v>81.180000000000007</v>
      </c>
      <c r="C2477" s="33">
        <v>226.60400000000001</v>
      </c>
      <c r="F2477" s="128" t="s">
        <v>181</v>
      </c>
      <c r="G2477" s="21">
        <v>739.19</v>
      </c>
      <c r="H2477" s="20">
        <v>119.95899999999999</v>
      </c>
      <c r="I2477" s="20">
        <f t="shared" si="7"/>
        <v>902.19</v>
      </c>
    </row>
    <row r="2478" spans="1:9" ht="15" customHeight="1">
      <c r="A2478" s="125"/>
      <c r="B2478" s="33">
        <v>113.11</v>
      </c>
      <c r="C2478" s="33">
        <v>226.17400000000001</v>
      </c>
      <c r="F2478" s="128" t="s">
        <v>181</v>
      </c>
      <c r="G2478" s="21">
        <v>770.82</v>
      </c>
      <c r="H2478" s="20">
        <v>119.95899999999999</v>
      </c>
      <c r="I2478" s="20">
        <f t="shared" si="7"/>
        <v>933.82</v>
      </c>
    </row>
    <row r="2479" spans="1:9" ht="15" customHeight="1">
      <c r="A2479" s="125"/>
      <c r="B2479" s="33">
        <v>145.85</v>
      </c>
      <c r="C2479" s="33">
        <v>225.464</v>
      </c>
      <c r="F2479" s="128" t="s">
        <v>181</v>
      </c>
      <c r="G2479" s="21">
        <v>772.26</v>
      </c>
      <c r="H2479" s="20">
        <v>120.65899999999999</v>
      </c>
      <c r="I2479" s="20">
        <f t="shared" si="7"/>
        <v>935.26</v>
      </c>
    </row>
    <row r="2480" spans="1:9" ht="15" customHeight="1">
      <c r="A2480" s="125"/>
      <c r="B2480" s="33">
        <v>177.46</v>
      </c>
      <c r="C2480" s="33">
        <v>225.584</v>
      </c>
      <c r="F2480" s="128" t="s">
        <v>181</v>
      </c>
      <c r="G2480" s="21">
        <v>775.76</v>
      </c>
      <c r="H2480" s="20">
        <v>120.62899999999999</v>
      </c>
      <c r="I2480" s="20">
        <f t="shared" si="7"/>
        <v>938.76</v>
      </c>
    </row>
    <row r="2481" spans="1:13" ht="15" customHeight="1">
      <c r="A2481" s="125"/>
      <c r="B2481" s="33">
        <v>183.96</v>
      </c>
      <c r="C2481" s="33">
        <v>225.584</v>
      </c>
      <c r="F2481" s="128" t="s">
        <v>181</v>
      </c>
      <c r="G2481" s="21">
        <v>776.23</v>
      </c>
      <c r="H2481" s="20">
        <v>120.429</v>
      </c>
      <c r="I2481" s="20">
        <f t="shared" si="7"/>
        <v>939.23</v>
      </c>
    </row>
    <row r="2482" spans="1:13" ht="15" customHeight="1">
      <c r="A2482" s="125"/>
      <c r="B2482" s="33">
        <v>192.61</v>
      </c>
      <c r="C2482" s="33">
        <v>225.38400000000001</v>
      </c>
      <c r="F2482" s="128" t="s">
        <v>181</v>
      </c>
      <c r="G2482" s="21">
        <v>840.31</v>
      </c>
      <c r="H2482" s="20">
        <v>120.389</v>
      </c>
      <c r="I2482" s="20">
        <f t="shared" si="7"/>
        <v>1003.31</v>
      </c>
    </row>
    <row r="2483" spans="1:13" ht="15" customHeight="1">
      <c r="A2483" s="125"/>
      <c r="B2483" s="33">
        <v>194.33</v>
      </c>
      <c r="C2483" s="33">
        <v>224.25399999999999</v>
      </c>
      <c r="F2483" s="128" t="s">
        <v>181</v>
      </c>
      <c r="G2483" s="21">
        <v>842.45</v>
      </c>
      <c r="H2483" s="20">
        <v>121.639</v>
      </c>
      <c r="I2483" s="20">
        <f t="shared" si="7"/>
        <v>1005.45</v>
      </c>
    </row>
    <row r="2484" spans="1:13" ht="15" customHeight="1">
      <c r="A2484" s="125"/>
      <c r="B2484" s="33">
        <v>196.36</v>
      </c>
      <c r="C2484" s="33">
        <v>224.13400000000001</v>
      </c>
      <c r="F2484" s="128" t="s">
        <v>181</v>
      </c>
      <c r="G2484" s="21">
        <v>848.8</v>
      </c>
      <c r="H2484" s="20">
        <v>121.71899999999999</v>
      </c>
      <c r="I2484" s="20">
        <f t="shared" si="7"/>
        <v>1011.8</v>
      </c>
    </row>
    <row r="2485" spans="1:13" ht="15" customHeight="1">
      <c r="A2485" s="125"/>
      <c r="B2485" s="33">
        <v>198.16</v>
      </c>
      <c r="C2485" s="33">
        <v>225.66399999999999</v>
      </c>
      <c r="F2485" s="128" t="s">
        <v>181</v>
      </c>
      <c r="G2485" s="21">
        <v>853.57</v>
      </c>
      <c r="H2485" s="20">
        <v>124.35899999999999</v>
      </c>
      <c r="I2485" s="20">
        <f t="shared" si="7"/>
        <v>1016.57</v>
      </c>
    </row>
    <row r="2486" spans="1:13" ht="15" customHeight="1">
      <c r="A2486" s="125"/>
      <c r="B2486" s="33">
        <v>200.59</v>
      </c>
      <c r="C2486" s="33">
        <v>225.124</v>
      </c>
      <c r="F2486" s="128" t="s">
        <v>181</v>
      </c>
      <c r="G2486" s="21">
        <v>854.07</v>
      </c>
      <c r="H2486" s="20">
        <v>124.35899999999999</v>
      </c>
      <c r="I2486" s="20">
        <f t="shared" si="7"/>
        <v>1017.07</v>
      </c>
    </row>
    <row r="2487" spans="1:13" ht="15" customHeight="1">
      <c r="A2487" s="125"/>
      <c r="B2487" s="33">
        <v>209.52</v>
      </c>
      <c r="C2487" s="33">
        <v>225.13400000000001</v>
      </c>
      <c r="F2487" s="128" t="s">
        <v>181</v>
      </c>
      <c r="G2487" s="21">
        <v>855.23</v>
      </c>
      <c r="H2487" s="20">
        <v>123.70899999999999</v>
      </c>
      <c r="I2487" s="20">
        <f t="shared" si="7"/>
        <v>1018.23</v>
      </c>
    </row>
    <row r="2488" spans="1:13" ht="15" customHeight="1">
      <c r="A2488" s="125"/>
      <c r="B2488" s="33">
        <v>241.62</v>
      </c>
      <c r="C2488" s="33">
        <v>225.00399999999999</v>
      </c>
      <c r="F2488" s="128" t="s">
        <v>181</v>
      </c>
      <c r="G2488" s="21">
        <v>855.23</v>
      </c>
      <c r="H2488" s="20">
        <v>123.89100000000001</v>
      </c>
      <c r="I2488" s="20">
        <f t="shared" si="7"/>
        <v>1018.23</v>
      </c>
    </row>
    <row r="2489" spans="1:13" ht="15" customHeight="1">
      <c r="A2489" s="125"/>
      <c r="B2489" s="33">
        <v>273.51</v>
      </c>
      <c r="C2489" s="33">
        <v>224.584</v>
      </c>
      <c r="F2489" s="128" t="s">
        <v>181</v>
      </c>
      <c r="G2489" s="21">
        <v>855.23</v>
      </c>
      <c r="H2489" s="20">
        <v>123.70899999999999</v>
      </c>
      <c r="I2489" s="20">
        <f t="shared" si="7"/>
        <v>1018.23</v>
      </c>
    </row>
    <row r="2490" spans="1:13" ht="15" customHeight="1">
      <c r="A2490" s="125"/>
      <c r="B2490" s="33">
        <v>293.70999999999998</v>
      </c>
      <c r="C2490" s="33">
        <v>224.79400000000001</v>
      </c>
      <c r="F2490" s="128" t="s">
        <v>181</v>
      </c>
      <c r="G2490" s="21">
        <v>860.48</v>
      </c>
      <c r="H2490" s="20">
        <v>120.949</v>
      </c>
      <c r="I2490" s="20">
        <f t="shared" si="7"/>
        <v>1023.48</v>
      </c>
    </row>
    <row r="2491" spans="1:13" ht="15" customHeight="1">
      <c r="A2491" s="125"/>
      <c r="B2491" s="33">
        <v>294.63</v>
      </c>
      <c r="C2491" s="33">
        <v>225.244</v>
      </c>
      <c r="F2491" s="128" t="s">
        <v>181</v>
      </c>
      <c r="G2491" s="21">
        <v>865.11</v>
      </c>
      <c r="H2491" s="20">
        <v>120.98899999999999</v>
      </c>
      <c r="I2491" s="20">
        <f t="shared" si="7"/>
        <v>1028.1100000000001</v>
      </c>
    </row>
    <row r="2492" spans="1:13" ht="15" customHeight="1">
      <c r="A2492" s="125"/>
      <c r="B2492" s="33">
        <v>305.95</v>
      </c>
      <c r="C2492" s="33">
        <v>224.97399999999999</v>
      </c>
      <c r="F2492" s="128" t="s">
        <v>181</v>
      </c>
      <c r="G2492" s="21">
        <v>865.11</v>
      </c>
      <c r="H2492" s="20">
        <v>120.339</v>
      </c>
      <c r="I2492" s="20">
        <f t="shared" si="7"/>
        <v>1028.1100000000001</v>
      </c>
    </row>
    <row r="2493" spans="1:13" ht="15" customHeight="1">
      <c r="A2493" s="125"/>
      <c r="B2493" s="33">
        <v>337.99</v>
      </c>
      <c r="C2493" s="33">
        <v>225.07400000000001</v>
      </c>
      <c r="F2493" s="128" t="s">
        <v>181</v>
      </c>
      <c r="G2493" s="21">
        <v>865.73</v>
      </c>
      <c r="H2493" s="20">
        <v>120.339</v>
      </c>
      <c r="I2493" s="20">
        <f t="shared" si="7"/>
        <v>1028.73</v>
      </c>
    </row>
    <row r="2494" spans="1:13" ht="15" customHeight="1">
      <c r="A2494" s="125"/>
      <c r="B2494" s="33">
        <v>351.59</v>
      </c>
      <c r="C2494" s="33">
        <v>224.404</v>
      </c>
      <c r="F2494" s="128" t="s">
        <v>181</v>
      </c>
      <c r="G2494" s="21">
        <v>865.73</v>
      </c>
      <c r="H2494" s="20">
        <v>120.98899999999999</v>
      </c>
      <c r="I2494" s="20">
        <f t="shared" si="7"/>
        <v>1028.73</v>
      </c>
    </row>
    <row r="2495" spans="1:13" ht="15" customHeight="1">
      <c r="A2495" s="125"/>
      <c r="B2495" s="33">
        <v>369.85</v>
      </c>
      <c r="C2495" s="33">
        <v>224.14400000000001</v>
      </c>
      <c r="F2495" s="128" t="s">
        <v>181</v>
      </c>
      <c r="G2495" s="21">
        <v>865.93</v>
      </c>
      <c r="H2495" s="20">
        <v>120.98899999999999</v>
      </c>
      <c r="I2495" s="20">
        <f t="shared" si="7"/>
        <v>1028.9299999999998</v>
      </c>
      <c r="M2495" s="20"/>
    </row>
    <row r="2496" spans="1:13" ht="15" customHeight="1">
      <c r="A2496" s="125"/>
      <c r="B2496" s="33">
        <v>390.04</v>
      </c>
      <c r="C2496" s="33">
        <v>223.72399999999999</v>
      </c>
      <c r="F2496" s="128" t="s">
        <v>181</v>
      </c>
      <c r="G2496" s="21">
        <v>865.93</v>
      </c>
      <c r="H2496" s="20">
        <v>120.759</v>
      </c>
      <c r="I2496" s="20">
        <f t="shared" si="7"/>
        <v>1028.9299999999998</v>
      </c>
    </row>
    <row r="2497" spans="1:10" ht="15" customHeight="1">
      <c r="A2497" s="125"/>
      <c r="B2497" s="33">
        <v>395.01</v>
      </c>
      <c r="C2497" s="33">
        <v>223.744</v>
      </c>
      <c r="F2497" s="128" t="s">
        <v>181</v>
      </c>
      <c r="G2497" s="21">
        <v>871.93</v>
      </c>
      <c r="H2497" s="20">
        <v>120.759</v>
      </c>
      <c r="I2497" s="20">
        <f t="shared" si="7"/>
        <v>1034.9299999999998</v>
      </c>
    </row>
    <row r="2498" spans="1:10" ht="15" customHeight="1">
      <c r="A2498" s="125"/>
      <c r="B2498" s="33">
        <v>396.12</v>
      </c>
      <c r="C2498" s="33">
        <v>222.994</v>
      </c>
      <c r="F2498" s="128" t="s">
        <v>182</v>
      </c>
      <c r="G2498" s="21">
        <v>-6.33</v>
      </c>
      <c r="H2498" s="20">
        <v>124.54</v>
      </c>
      <c r="I2498" s="20">
        <f>$J$2498+G2498</f>
        <v>83.67</v>
      </c>
      <c r="J2498" s="20">
        <v>90</v>
      </c>
    </row>
    <row r="2499" spans="1:10" ht="15" customHeight="1">
      <c r="A2499" s="125"/>
      <c r="B2499" s="33">
        <v>402.15</v>
      </c>
      <c r="C2499" s="33">
        <v>222.874</v>
      </c>
      <c r="F2499" s="128" t="s">
        <v>182</v>
      </c>
      <c r="G2499" s="21">
        <v>0</v>
      </c>
      <c r="H2499" s="20">
        <v>124.19</v>
      </c>
      <c r="I2499" s="20">
        <f t="shared" ref="I2499:I2562" si="8">$J$2498+G2499</f>
        <v>90</v>
      </c>
    </row>
    <row r="2500" spans="1:10" ht="15" customHeight="1">
      <c r="A2500" s="125"/>
      <c r="B2500" s="33">
        <v>434.16</v>
      </c>
      <c r="C2500" s="33">
        <v>222.84399999999999</v>
      </c>
      <c r="F2500" s="128" t="s">
        <v>182</v>
      </c>
      <c r="G2500" s="21">
        <v>0</v>
      </c>
      <c r="H2500" s="20">
        <v>124.35599999999999</v>
      </c>
      <c r="I2500" s="20">
        <f t="shared" si="8"/>
        <v>90</v>
      </c>
    </row>
    <row r="2501" spans="1:10" ht="15" customHeight="1">
      <c r="A2501" s="125"/>
      <c r="B2501" s="33">
        <v>465.88</v>
      </c>
      <c r="C2501" s="33">
        <v>223.084</v>
      </c>
      <c r="F2501" s="128" t="s">
        <v>182</v>
      </c>
      <c r="G2501" s="21">
        <v>0</v>
      </c>
      <c r="H2501" s="20">
        <v>124.19</v>
      </c>
      <c r="I2501" s="20">
        <f t="shared" si="8"/>
        <v>90</v>
      </c>
    </row>
    <row r="2502" spans="1:10" ht="15" customHeight="1">
      <c r="A2502" s="125"/>
      <c r="B2502" s="33">
        <v>466.28</v>
      </c>
      <c r="C2502" s="33">
        <v>223.03399999999999</v>
      </c>
      <c r="F2502" s="128" t="s">
        <v>182</v>
      </c>
      <c r="G2502" s="21">
        <v>20.63</v>
      </c>
      <c r="H2502" s="20">
        <v>123.98700000000001</v>
      </c>
      <c r="I2502" s="20">
        <f t="shared" si="8"/>
        <v>110.63</v>
      </c>
    </row>
    <row r="2503" spans="1:10" ht="15" customHeight="1">
      <c r="A2503" s="125"/>
      <c r="B2503" s="33">
        <v>471.1</v>
      </c>
      <c r="C2503" s="33">
        <v>219.88400000000001</v>
      </c>
      <c r="F2503" s="128" t="s">
        <v>182</v>
      </c>
      <c r="G2503" s="21">
        <v>44.27</v>
      </c>
      <c r="H2503" s="20">
        <v>123.895</v>
      </c>
      <c r="I2503" s="20">
        <f t="shared" si="8"/>
        <v>134.27000000000001</v>
      </c>
    </row>
    <row r="2504" spans="1:10" ht="15" customHeight="1">
      <c r="A2504" s="125"/>
      <c r="B2504" s="33">
        <v>475.6</v>
      </c>
      <c r="C2504" s="33">
        <v>219.214</v>
      </c>
      <c r="F2504" s="128" t="s">
        <v>182</v>
      </c>
      <c r="G2504" s="21">
        <v>52.08</v>
      </c>
      <c r="H2504" s="20">
        <v>120.005</v>
      </c>
      <c r="I2504" s="20">
        <f t="shared" si="8"/>
        <v>142.07999999999998</v>
      </c>
    </row>
    <row r="2505" spans="1:10" ht="15" customHeight="1">
      <c r="A2505" s="125"/>
      <c r="B2505" s="33">
        <v>480.34</v>
      </c>
      <c r="C2505" s="33">
        <v>220.494</v>
      </c>
      <c r="F2505" s="128" t="s">
        <v>182</v>
      </c>
      <c r="G2505" s="21">
        <v>68.66</v>
      </c>
      <c r="H2505" s="20">
        <v>119.015</v>
      </c>
      <c r="I2505" s="20">
        <f t="shared" si="8"/>
        <v>158.66</v>
      </c>
    </row>
    <row r="2506" spans="1:10" ht="15" customHeight="1">
      <c r="A2506" s="125"/>
      <c r="B2506" s="33">
        <v>488.05</v>
      </c>
      <c r="C2506" s="33">
        <v>219.41399999999999</v>
      </c>
      <c r="F2506" s="128" t="s">
        <v>182</v>
      </c>
      <c r="G2506" s="21">
        <v>106.44</v>
      </c>
      <c r="H2506" s="20">
        <v>118.47499999999999</v>
      </c>
      <c r="I2506" s="20">
        <f t="shared" si="8"/>
        <v>196.44</v>
      </c>
    </row>
    <row r="2507" spans="1:10" ht="15" customHeight="1">
      <c r="A2507" s="125"/>
      <c r="B2507" s="33">
        <v>489.91</v>
      </c>
      <c r="C2507" s="33">
        <v>218.42400000000001</v>
      </c>
      <c r="F2507" s="128" t="s">
        <v>182</v>
      </c>
      <c r="G2507" s="21">
        <v>123.91</v>
      </c>
      <c r="H2507" s="20">
        <v>117.995</v>
      </c>
      <c r="I2507" s="20">
        <f t="shared" si="8"/>
        <v>213.91</v>
      </c>
    </row>
    <row r="2508" spans="1:10" ht="15" customHeight="1">
      <c r="A2508" s="125"/>
      <c r="B2508" s="33">
        <v>498.73</v>
      </c>
      <c r="C2508" s="33">
        <v>217.73400000000001</v>
      </c>
      <c r="F2508" s="128" t="s">
        <v>182</v>
      </c>
      <c r="G2508" s="21">
        <v>129.55000000000001</v>
      </c>
      <c r="H2508" s="20">
        <v>117.075</v>
      </c>
      <c r="I2508" s="20">
        <f t="shared" si="8"/>
        <v>219.55</v>
      </c>
    </row>
    <row r="2509" spans="1:10" ht="15" customHeight="1">
      <c r="A2509" s="125"/>
      <c r="B2509" s="33">
        <v>506.26</v>
      </c>
      <c r="C2509" s="33">
        <v>217.124</v>
      </c>
      <c r="F2509" s="128" t="s">
        <v>182</v>
      </c>
      <c r="G2509" s="21">
        <v>140.93</v>
      </c>
      <c r="H2509" s="20">
        <v>117.19499999999999</v>
      </c>
      <c r="I2509" s="20">
        <f t="shared" si="8"/>
        <v>230.93</v>
      </c>
    </row>
    <row r="2510" spans="1:10" ht="15" customHeight="1">
      <c r="A2510" s="125"/>
      <c r="B2510" s="33">
        <v>508.09</v>
      </c>
      <c r="C2510" s="33">
        <v>217.00399999999999</v>
      </c>
      <c r="F2510" s="128" t="s">
        <v>182</v>
      </c>
      <c r="G2510" s="21">
        <v>156.32</v>
      </c>
      <c r="H2510" s="20">
        <v>117.515</v>
      </c>
      <c r="I2510" s="20">
        <f t="shared" si="8"/>
        <v>246.32</v>
      </c>
    </row>
    <row r="2511" spans="1:10" ht="15" customHeight="1">
      <c r="A2511" s="125"/>
      <c r="B2511" s="33">
        <v>510.9</v>
      </c>
      <c r="C2511" s="33">
        <v>216.76400000000001</v>
      </c>
      <c r="F2511" s="128" t="s">
        <v>182</v>
      </c>
      <c r="G2511" s="21">
        <v>162.13999999999999</v>
      </c>
      <c r="H2511" s="20">
        <v>118.405</v>
      </c>
      <c r="I2511" s="20">
        <f t="shared" si="8"/>
        <v>252.14</v>
      </c>
    </row>
    <row r="2512" spans="1:10" ht="15" customHeight="1">
      <c r="A2512" s="125"/>
      <c r="B2512" s="33">
        <v>516.17999999999995</v>
      </c>
      <c r="C2512" s="33">
        <v>216.64400000000001</v>
      </c>
      <c r="F2512" s="128" t="s">
        <v>182</v>
      </c>
      <c r="G2512" s="21">
        <v>171.98</v>
      </c>
      <c r="H2512" s="20">
        <v>118.955</v>
      </c>
      <c r="I2512" s="20">
        <f t="shared" si="8"/>
        <v>261.98</v>
      </c>
    </row>
    <row r="2513" spans="1:9" ht="15" customHeight="1">
      <c r="A2513" s="125"/>
      <c r="B2513" s="33">
        <v>521.08000000000004</v>
      </c>
      <c r="C2513" s="33">
        <v>217.124</v>
      </c>
      <c r="F2513" s="128" t="s">
        <v>182</v>
      </c>
      <c r="G2513" s="21">
        <v>173.9</v>
      </c>
      <c r="H2513" s="20">
        <v>118.125</v>
      </c>
      <c r="I2513" s="20">
        <f t="shared" si="8"/>
        <v>263.89999999999998</v>
      </c>
    </row>
    <row r="2514" spans="1:9" ht="15" customHeight="1">
      <c r="A2514" s="125"/>
      <c r="B2514" s="33">
        <v>523.21</v>
      </c>
      <c r="C2514" s="33">
        <v>217.374</v>
      </c>
      <c r="F2514" s="128" t="s">
        <v>182</v>
      </c>
      <c r="G2514" s="21">
        <v>181.85</v>
      </c>
      <c r="H2514" s="20">
        <v>118.61499999999999</v>
      </c>
      <c r="I2514" s="20">
        <f t="shared" si="8"/>
        <v>271.85000000000002</v>
      </c>
    </row>
    <row r="2515" spans="1:9" ht="15" customHeight="1">
      <c r="A2515" s="125"/>
      <c r="B2515" s="33">
        <v>529.05999999999995</v>
      </c>
      <c r="C2515" s="33">
        <v>218.614</v>
      </c>
      <c r="F2515" s="128" t="s">
        <v>182</v>
      </c>
      <c r="G2515" s="21">
        <v>186.26</v>
      </c>
      <c r="H2515" s="20">
        <v>118.285</v>
      </c>
      <c r="I2515" s="20">
        <f t="shared" si="8"/>
        <v>276.26</v>
      </c>
    </row>
    <row r="2516" spans="1:9" ht="15" customHeight="1">
      <c r="A2516" s="125"/>
      <c r="B2516" s="33">
        <v>530.87</v>
      </c>
      <c r="C2516" s="33">
        <v>218.774</v>
      </c>
      <c r="F2516" s="128" t="s">
        <v>182</v>
      </c>
      <c r="G2516" s="21">
        <v>197.96</v>
      </c>
      <c r="H2516" s="20">
        <v>118.895</v>
      </c>
      <c r="I2516" s="20">
        <f t="shared" si="8"/>
        <v>287.96000000000004</v>
      </c>
    </row>
    <row r="2517" spans="1:9" ht="15" customHeight="1">
      <c r="A2517" s="125"/>
      <c r="B2517" s="33">
        <v>541.34</v>
      </c>
      <c r="C2517" s="33">
        <v>218.624</v>
      </c>
      <c r="F2517" s="128" t="s">
        <v>182</v>
      </c>
      <c r="G2517" s="21">
        <v>201.78</v>
      </c>
      <c r="H2517" s="20">
        <v>119.02500000000001</v>
      </c>
      <c r="I2517" s="20">
        <f t="shared" si="8"/>
        <v>291.77999999999997</v>
      </c>
    </row>
    <row r="2518" spans="1:9" ht="15" customHeight="1">
      <c r="A2518" s="125"/>
      <c r="B2518" s="33">
        <v>552.94000000000005</v>
      </c>
      <c r="C2518" s="33">
        <v>219.024</v>
      </c>
      <c r="F2518" s="128" t="s">
        <v>182</v>
      </c>
      <c r="G2518" s="21">
        <v>211.55</v>
      </c>
      <c r="H2518" s="20">
        <v>118.245</v>
      </c>
      <c r="I2518" s="20">
        <f t="shared" si="8"/>
        <v>301.55</v>
      </c>
    </row>
    <row r="2519" spans="1:9" ht="15" customHeight="1">
      <c r="A2519" s="125"/>
      <c r="B2519" s="33">
        <v>562.84</v>
      </c>
      <c r="C2519" s="33">
        <v>218.50399999999999</v>
      </c>
      <c r="F2519" s="128" t="s">
        <v>182</v>
      </c>
      <c r="G2519" s="21">
        <v>217.48</v>
      </c>
      <c r="H2519" s="20">
        <v>117.855</v>
      </c>
      <c r="I2519" s="20">
        <f t="shared" si="8"/>
        <v>307.48</v>
      </c>
    </row>
    <row r="2520" spans="1:9" ht="15" customHeight="1">
      <c r="A2520" s="125"/>
      <c r="B2520" s="33">
        <v>565.9</v>
      </c>
      <c r="C2520" s="33">
        <v>218.42400000000001</v>
      </c>
      <c r="F2520" s="128" t="s">
        <v>182</v>
      </c>
      <c r="G2520" s="21">
        <v>227.43</v>
      </c>
      <c r="H2520" s="20">
        <v>117.705</v>
      </c>
      <c r="I2520" s="20">
        <f t="shared" si="8"/>
        <v>317.43</v>
      </c>
    </row>
    <row r="2521" spans="1:9" ht="15" customHeight="1">
      <c r="A2521" s="125"/>
      <c r="B2521" s="33">
        <v>566.87</v>
      </c>
      <c r="C2521" s="33">
        <v>217.964</v>
      </c>
      <c r="F2521" s="128" t="s">
        <v>182</v>
      </c>
      <c r="G2521" s="21">
        <v>240.6</v>
      </c>
      <c r="H2521" s="20">
        <v>117.655</v>
      </c>
      <c r="I2521" s="20">
        <f t="shared" si="8"/>
        <v>330.6</v>
      </c>
    </row>
    <row r="2522" spans="1:9" ht="15" customHeight="1">
      <c r="A2522" s="125"/>
      <c r="B2522" s="33">
        <v>572.79</v>
      </c>
      <c r="C2522" s="33">
        <v>217.374</v>
      </c>
      <c r="F2522" s="128" t="s">
        <v>182</v>
      </c>
      <c r="G2522" s="21">
        <v>254.97</v>
      </c>
      <c r="H2522" s="20">
        <v>117.875</v>
      </c>
      <c r="I2522" s="20">
        <f t="shared" si="8"/>
        <v>344.97</v>
      </c>
    </row>
    <row r="2523" spans="1:9" ht="15" customHeight="1">
      <c r="A2523" s="125"/>
      <c r="B2523" s="33">
        <v>580.36</v>
      </c>
      <c r="C2523" s="33">
        <v>217.03399999999999</v>
      </c>
      <c r="F2523" s="128" t="s">
        <v>182</v>
      </c>
      <c r="G2523" s="21">
        <v>258.70999999999998</v>
      </c>
      <c r="H2523" s="20">
        <v>118.075</v>
      </c>
      <c r="I2523" s="20">
        <f t="shared" si="8"/>
        <v>348.71</v>
      </c>
    </row>
    <row r="2524" spans="1:9" ht="15" customHeight="1">
      <c r="A2524" s="125"/>
      <c r="B2524" s="33">
        <v>585.63</v>
      </c>
      <c r="C2524" s="33">
        <v>216.804</v>
      </c>
      <c r="F2524" s="128" t="s">
        <v>182</v>
      </c>
      <c r="G2524" s="21">
        <v>273.07</v>
      </c>
      <c r="H2524" s="20">
        <v>118.215</v>
      </c>
      <c r="I2524" s="20">
        <f t="shared" si="8"/>
        <v>363.07</v>
      </c>
    </row>
    <row r="2525" spans="1:9" ht="15" customHeight="1">
      <c r="A2525" s="125"/>
      <c r="B2525" s="33">
        <v>590.03</v>
      </c>
      <c r="C2525" s="33">
        <v>216.214</v>
      </c>
      <c r="F2525" s="128" t="s">
        <v>182</v>
      </c>
      <c r="G2525" s="21">
        <v>282.17</v>
      </c>
      <c r="H2525" s="20">
        <v>118.91500000000001</v>
      </c>
      <c r="I2525" s="20">
        <f t="shared" si="8"/>
        <v>372.17</v>
      </c>
    </row>
    <row r="2526" spans="1:9" ht="15" customHeight="1">
      <c r="A2526" s="125"/>
      <c r="B2526" s="33">
        <v>595.63</v>
      </c>
      <c r="C2526" s="33">
        <v>215.79400000000001</v>
      </c>
      <c r="F2526" s="128" t="s">
        <v>182</v>
      </c>
      <c r="G2526" s="21">
        <v>294.26</v>
      </c>
      <c r="H2526" s="20">
        <v>119.16500000000001</v>
      </c>
      <c r="I2526" s="20">
        <f t="shared" si="8"/>
        <v>384.26</v>
      </c>
    </row>
    <row r="2527" spans="1:9" ht="15" customHeight="1">
      <c r="A2527" s="125"/>
      <c r="B2527" s="33">
        <v>600.95000000000005</v>
      </c>
      <c r="C2527" s="33">
        <v>215.67400000000001</v>
      </c>
      <c r="F2527" s="128" t="s">
        <v>182</v>
      </c>
      <c r="G2527" s="21">
        <v>300.51</v>
      </c>
      <c r="H2527" s="20">
        <v>118.705</v>
      </c>
      <c r="I2527" s="20">
        <f t="shared" si="8"/>
        <v>390.51</v>
      </c>
    </row>
    <row r="2528" spans="1:9" ht="15" customHeight="1">
      <c r="A2528" s="125"/>
      <c r="B2528" s="33">
        <v>602.82000000000005</v>
      </c>
      <c r="C2528" s="33">
        <v>215.214</v>
      </c>
      <c r="F2528" s="128" t="s">
        <v>182</v>
      </c>
      <c r="G2528" s="21">
        <v>310.73</v>
      </c>
      <c r="H2528" s="20">
        <v>118.995</v>
      </c>
      <c r="I2528" s="20">
        <f t="shared" si="8"/>
        <v>400.73</v>
      </c>
    </row>
    <row r="2529" spans="1:13" ht="15" customHeight="1">
      <c r="A2529" s="125"/>
      <c r="B2529" s="33">
        <v>608.38</v>
      </c>
      <c r="C2529" s="33">
        <v>215.154</v>
      </c>
      <c r="F2529" s="128" t="s">
        <v>182</v>
      </c>
      <c r="G2529" s="21">
        <v>319.60000000000002</v>
      </c>
      <c r="H2529" s="20">
        <v>118.755</v>
      </c>
      <c r="I2529" s="20">
        <f t="shared" si="8"/>
        <v>409.6</v>
      </c>
    </row>
    <row r="2530" spans="1:13" ht="15" customHeight="1">
      <c r="A2530" s="125"/>
      <c r="B2530" s="33">
        <v>613.22</v>
      </c>
      <c r="C2530" s="33">
        <v>216.654</v>
      </c>
      <c r="F2530" s="128" t="s">
        <v>182</v>
      </c>
      <c r="G2530" s="21">
        <v>327.63</v>
      </c>
      <c r="H2530" s="20">
        <v>118.63500000000001</v>
      </c>
      <c r="I2530" s="20">
        <f t="shared" si="8"/>
        <v>417.63</v>
      </c>
    </row>
    <row r="2531" spans="1:13" ht="15" customHeight="1">
      <c r="A2531" s="125"/>
      <c r="B2531" s="33">
        <v>615.28</v>
      </c>
      <c r="C2531" s="33">
        <v>217.864</v>
      </c>
      <c r="F2531" s="128" t="s">
        <v>182</v>
      </c>
      <c r="G2531" s="21">
        <v>339.8</v>
      </c>
      <c r="H2531" s="20">
        <v>118.765</v>
      </c>
      <c r="I2531" s="20">
        <f t="shared" si="8"/>
        <v>429.8</v>
      </c>
    </row>
    <row r="2532" spans="1:13" ht="15" customHeight="1">
      <c r="A2532" s="125"/>
      <c r="B2532" s="33">
        <v>626.70000000000005</v>
      </c>
      <c r="C2532" s="33">
        <v>218.56399999999999</v>
      </c>
      <c r="F2532" s="128" t="s">
        <v>182</v>
      </c>
      <c r="G2532" s="21">
        <v>350.56</v>
      </c>
      <c r="H2532" s="20">
        <v>118.625</v>
      </c>
      <c r="I2532" s="20">
        <f t="shared" si="8"/>
        <v>440.56</v>
      </c>
    </row>
    <row r="2533" spans="1:13" ht="15" customHeight="1">
      <c r="A2533" s="125"/>
      <c r="B2533" s="33">
        <v>629.02</v>
      </c>
      <c r="C2533" s="33">
        <v>218.48400000000001</v>
      </c>
      <c r="F2533" s="128" t="s">
        <v>182</v>
      </c>
      <c r="G2533" s="21">
        <v>352.6</v>
      </c>
      <c r="H2533" s="20">
        <v>117.645</v>
      </c>
      <c r="I2533" s="20">
        <f t="shared" si="8"/>
        <v>442.6</v>
      </c>
    </row>
    <row r="2534" spans="1:13" ht="15" customHeight="1">
      <c r="A2534" s="125"/>
      <c r="B2534" s="33">
        <v>634.61</v>
      </c>
      <c r="C2534" s="33">
        <v>215.14400000000001</v>
      </c>
      <c r="F2534" s="128" t="s">
        <v>182</v>
      </c>
      <c r="G2534" s="21">
        <v>356.31</v>
      </c>
      <c r="H2534" s="20">
        <v>117.05500000000001</v>
      </c>
      <c r="I2534" s="20">
        <f t="shared" si="8"/>
        <v>446.31</v>
      </c>
    </row>
    <row r="2535" spans="1:13" ht="15" customHeight="1">
      <c r="A2535" s="125"/>
      <c r="B2535" s="33">
        <v>648.09</v>
      </c>
      <c r="C2535" s="33">
        <v>215.374</v>
      </c>
      <c r="F2535" s="128" t="s">
        <v>182</v>
      </c>
      <c r="G2535" s="21">
        <v>360.24</v>
      </c>
      <c r="H2535" s="20">
        <v>116.905</v>
      </c>
      <c r="I2535" s="20">
        <f t="shared" si="8"/>
        <v>450.24</v>
      </c>
    </row>
    <row r="2536" spans="1:13" ht="15" customHeight="1">
      <c r="A2536" s="125"/>
      <c r="B2536" s="33">
        <v>649.95000000000005</v>
      </c>
      <c r="C2536" s="33">
        <v>214.79400000000001</v>
      </c>
      <c r="F2536" s="128" t="s">
        <v>182</v>
      </c>
      <c r="G2536" s="21">
        <v>365.63</v>
      </c>
      <c r="H2536" s="20">
        <v>116.995</v>
      </c>
      <c r="I2536" s="20">
        <f t="shared" si="8"/>
        <v>455.63</v>
      </c>
    </row>
    <row r="2537" spans="1:13" ht="15" customHeight="1">
      <c r="A2537" s="125"/>
      <c r="B2537" s="33">
        <v>653.76</v>
      </c>
      <c r="C2537" s="33">
        <v>214.684</v>
      </c>
      <c r="F2537" s="128" t="s">
        <v>182</v>
      </c>
      <c r="G2537" s="21">
        <v>370.17</v>
      </c>
      <c r="H2537" s="20">
        <v>117.755</v>
      </c>
      <c r="I2537" s="20">
        <f t="shared" si="8"/>
        <v>460.17</v>
      </c>
    </row>
    <row r="2538" spans="1:13" ht="15" customHeight="1">
      <c r="A2538" s="125"/>
      <c r="B2538" s="33">
        <v>654.22</v>
      </c>
      <c r="C2538" s="33">
        <v>213.774</v>
      </c>
      <c r="F2538" s="128" t="s">
        <v>182</v>
      </c>
      <c r="G2538" s="21">
        <v>377.68</v>
      </c>
      <c r="H2538" s="20">
        <v>117.895</v>
      </c>
      <c r="I2538" s="20">
        <f t="shared" si="8"/>
        <v>467.68</v>
      </c>
    </row>
    <row r="2539" spans="1:13" ht="15" customHeight="1">
      <c r="A2539" s="125"/>
      <c r="B2539" s="33">
        <v>657</v>
      </c>
      <c r="C2539" s="33">
        <v>212.25399999999999</v>
      </c>
      <c r="F2539" s="128" t="s">
        <v>182</v>
      </c>
      <c r="G2539" s="21">
        <v>381.71</v>
      </c>
      <c r="H2539" s="20">
        <v>117.405</v>
      </c>
      <c r="I2539" s="20">
        <f t="shared" si="8"/>
        <v>471.71</v>
      </c>
    </row>
    <row r="2540" spans="1:13" ht="15" customHeight="1">
      <c r="A2540" s="125"/>
      <c r="B2540" s="33">
        <v>673.92</v>
      </c>
      <c r="C2540" s="33">
        <v>212.31</v>
      </c>
      <c r="F2540" s="128" t="s">
        <v>182</v>
      </c>
      <c r="G2540" s="21">
        <v>396.01</v>
      </c>
      <c r="H2540" s="20">
        <v>117.855</v>
      </c>
      <c r="I2540" s="20">
        <f t="shared" si="8"/>
        <v>486.01</v>
      </c>
      <c r="M2540" s="20"/>
    </row>
    <row r="2541" spans="1:13" ht="15" customHeight="1">
      <c r="A2541" s="125"/>
      <c r="B2541" s="33">
        <v>691.35</v>
      </c>
      <c r="C2541" s="33">
        <v>212.46</v>
      </c>
      <c r="F2541" s="128" t="s">
        <v>182</v>
      </c>
      <c r="G2541" s="21">
        <v>410.25</v>
      </c>
      <c r="H2541" s="20">
        <v>117.83499999999999</v>
      </c>
      <c r="I2541" s="20">
        <f t="shared" si="8"/>
        <v>500.25</v>
      </c>
    </row>
    <row r="2542" spans="1:13" ht="15" customHeight="1">
      <c r="A2542" s="125"/>
      <c r="B2542" s="33">
        <v>704.23</v>
      </c>
      <c r="C2542" s="33">
        <v>212.44</v>
      </c>
      <c r="F2542" s="128" t="s">
        <v>182</v>
      </c>
      <c r="G2542" s="21">
        <v>425.9</v>
      </c>
      <c r="H2542" s="20">
        <v>117.505</v>
      </c>
      <c r="I2542" s="20">
        <f t="shared" si="8"/>
        <v>515.9</v>
      </c>
    </row>
    <row r="2543" spans="1:13" ht="15" customHeight="1">
      <c r="A2543" s="125"/>
      <c r="B2543" s="33">
        <v>714.01</v>
      </c>
      <c r="C2543" s="33">
        <v>212.6</v>
      </c>
      <c r="F2543" s="128" t="s">
        <v>182</v>
      </c>
      <c r="G2543" s="21">
        <v>446.37</v>
      </c>
      <c r="H2543" s="20">
        <v>117.495</v>
      </c>
      <c r="I2543" s="20">
        <f t="shared" si="8"/>
        <v>536.37</v>
      </c>
    </row>
    <row r="2544" spans="1:13" ht="15" customHeight="1">
      <c r="A2544" s="125"/>
      <c r="B2544" s="33">
        <v>722.51</v>
      </c>
      <c r="C2544" s="33">
        <v>216.06399999999999</v>
      </c>
      <c r="F2544" s="128" t="s">
        <v>182</v>
      </c>
      <c r="G2544" s="21">
        <v>467.76</v>
      </c>
      <c r="H2544" s="20">
        <v>117.235</v>
      </c>
      <c r="I2544" s="20">
        <f t="shared" si="8"/>
        <v>557.76</v>
      </c>
    </row>
    <row r="2545" spans="1:9" ht="15" customHeight="1">
      <c r="A2545" s="125"/>
      <c r="B2545" s="33">
        <v>737.67</v>
      </c>
      <c r="C2545" s="33">
        <v>215.53399999999999</v>
      </c>
      <c r="F2545" s="128" t="s">
        <v>182</v>
      </c>
      <c r="G2545" s="21">
        <v>471.74</v>
      </c>
      <c r="H2545" s="20">
        <v>116.55500000000001</v>
      </c>
      <c r="I2545" s="20">
        <f t="shared" si="8"/>
        <v>561.74</v>
      </c>
    </row>
    <row r="2546" spans="1:9" ht="15" customHeight="1">
      <c r="A2546" s="125"/>
      <c r="B2546" s="33">
        <v>740.64</v>
      </c>
      <c r="C2546" s="33">
        <v>215.91399999999999</v>
      </c>
      <c r="F2546" s="128" t="s">
        <v>182</v>
      </c>
      <c r="G2546" s="21">
        <v>483.24</v>
      </c>
      <c r="H2546" s="20">
        <v>114.83</v>
      </c>
      <c r="I2546" s="20">
        <f t="shared" si="8"/>
        <v>573.24</v>
      </c>
    </row>
    <row r="2547" spans="1:9" ht="15" customHeight="1">
      <c r="A2547" s="125"/>
      <c r="B2547" s="33">
        <v>754.78</v>
      </c>
      <c r="C2547" s="33">
        <v>216.494</v>
      </c>
      <c r="F2547" s="128" t="s">
        <v>182</v>
      </c>
      <c r="G2547" s="21">
        <v>524.5</v>
      </c>
      <c r="H2547" s="20">
        <v>114.58499999999999</v>
      </c>
      <c r="I2547" s="20">
        <f t="shared" si="8"/>
        <v>614.5</v>
      </c>
    </row>
    <row r="2548" spans="1:9" ht="15" customHeight="1">
      <c r="A2548" s="125"/>
      <c r="B2548" s="33">
        <v>764.44</v>
      </c>
      <c r="C2548" s="33">
        <v>217.10400000000001</v>
      </c>
      <c r="F2548" s="128" t="s">
        <v>182</v>
      </c>
      <c r="G2548" s="21">
        <v>527.5</v>
      </c>
      <c r="H2548" s="20">
        <v>115.08499999999999</v>
      </c>
      <c r="I2548" s="20">
        <f t="shared" si="8"/>
        <v>617.5</v>
      </c>
    </row>
    <row r="2549" spans="1:9" ht="15" customHeight="1">
      <c r="A2549" s="125"/>
      <c r="B2549" s="33">
        <v>767.64</v>
      </c>
      <c r="C2549" s="33">
        <v>218.81399999999999</v>
      </c>
      <c r="F2549" s="128" t="s">
        <v>182</v>
      </c>
      <c r="G2549" s="21">
        <v>529.19000000000005</v>
      </c>
      <c r="H2549" s="20">
        <v>116.38500000000001</v>
      </c>
      <c r="I2549" s="20">
        <f t="shared" si="8"/>
        <v>619.19000000000005</v>
      </c>
    </row>
    <row r="2550" spans="1:9" ht="15" customHeight="1">
      <c r="A2550" s="125"/>
      <c r="B2550" s="33">
        <v>773.18</v>
      </c>
      <c r="C2550" s="33">
        <v>218.98400000000001</v>
      </c>
      <c r="F2550" s="128" t="s">
        <v>182</v>
      </c>
      <c r="G2550" s="21">
        <v>535.12</v>
      </c>
      <c r="H2550" s="20">
        <v>121.485</v>
      </c>
      <c r="I2550" s="20">
        <f t="shared" si="8"/>
        <v>625.12</v>
      </c>
    </row>
    <row r="2551" spans="1:9" ht="15" customHeight="1">
      <c r="A2551" s="125"/>
      <c r="B2551" s="33">
        <v>775.78</v>
      </c>
      <c r="C2551" s="33">
        <v>217.31399999999999</v>
      </c>
      <c r="F2551" s="128" t="s">
        <v>182</v>
      </c>
      <c r="G2551" s="21">
        <v>538.02</v>
      </c>
      <c r="H2551" s="20">
        <v>124.65100000000001</v>
      </c>
      <c r="I2551" s="20">
        <f t="shared" si="8"/>
        <v>628.02</v>
      </c>
    </row>
    <row r="2552" spans="1:9" ht="15" customHeight="1">
      <c r="A2552" s="125"/>
      <c r="B2552" s="33">
        <v>779.3</v>
      </c>
      <c r="C2552" s="33">
        <v>216.95400000000001</v>
      </c>
      <c r="F2552" s="128" t="s">
        <v>182</v>
      </c>
      <c r="G2552" s="21">
        <v>590.34</v>
      </c>
      <c r="H2552" s="20">
        <v>124.98599999999999</v>
      </c>
      <c r="I2552" s="20">
        <f t="shared" si="8"/>
        <v>680.34</v>
      </c>
    </row>
    <row r="2553" spans="1:9" ht="15" customHeight="1">
      <c r="A2553" s="125"/>
      <c r="B2553" s="33">
        <v>779.66</v>
      </c>
      <c r="C2553" s="33">
        <v>216.03399999999999</v>
      </c>
      <c r="F2553" s="128" t="s">
        <v>182</v>
      </c>
      <c r="G2553" s="21">
        <v>606.82000000000005</v>
      </c>
      <c r="H2553" s="20">
        <v>125.37599999999999</v>
      </c>
      <c r="I2553" s="20">
        <f t="shared" si="8"/>
        <v>696.82</v>
      </c>
    </row>
    <row r="2554" spans="1:9" ht="15" customHeight="1">
      <c r="A2554" s="125"/>
      <c r="B2554" s="33">
        <v>787.99</v>
      </c>
      <c r="C2554" s="33">
        <v>215.16399999999999</v>
      </c>
      <c r="F2554" s="128" t="s">
        <v>182</v>
      </c>
      <c r="G2554" s="21">
        <v>615.22</v>
      </c>
      <c r="H2554" s="20">
        <v>125.286</v>
      </c>
      <c r="I2554" s="20">
        <f t="shared" si="8"/>
        <v>705.22</v>
      </c>
    </row>
    <row r="2555" spans="1:9" ht="15" customHeight="1">
      <c r="A2555" s="125"/>
      <c r="B2555" s="33">
        <v>788.38</v>
      </c>
      <c r="C2555" s="33">
        <v>216.874</v>
      </c>
      <c r="F2555" s="128" t="s">
        <v>182</v>
      </c>
      <c r="G2555" s="21">
        <v>628.77</v>
      </c>
      <c r="H2555" s="20">
        <v>124.93599999999999</v>
      </c>
      <c r="I2555" s="20">
        <f t="shared" si="8"/>
        <v>718.77</v>
      </c>
    </row>
    <row r="2556" spans="1:9" ht="15" customHeight="1">
      <c r="A2556" s="125"/>
      <c r="B2556" s="33">
        <v>789.57</v>
      </c>
      <c r="C2556" s="33">
        <v>216.874</v>
      </c>
      <c r="F2556" s="128" t="s">
        <v>182</v>
      </c>
      <c r="G2556" s="21">
        <v>663.98</v>
      </c>
      <c r="H2556" s="20">
        <v>124.996</v>
      </c>
      <c r="I2556" s="20">
        <f t="shared" si="8"/>
        <v>753.98</v>
      </c>
    </row>
    <row r="2557" spans="1:9" ht="15" customHeight="1">
      <c r="A2557" s="125"/>
      <c r="B2557" s="33">
        <v>792</v>
      </c>
      <c r="C2557" s="33">
        <v>222.94399999999999</v>
      </c>
      <c r="F2557" s="128" t="s">
        <v>182</v>
      </c>
      <c r="G2557" s="21">
        <v>666.71</v>
      </c>
      <c r="H2557" s="20">
        <v>122.76599999999999</v>
      </c>
      <c r="I2557" s="20">
        <f t="shared" si="8"/>
        <v>756.71</v>
      </c>
    </row>
    <row r="2558" spans="1:9" ht="15" customHeight="1">
      <c r="A2558" s="125"/>
      <c r="B2558" s="33">
        <v>795.73</v>
      </c>
      <c r="C2558" s="33">
        <v>222.94399999999999</v>
      </c>
      <c r="F2558" s="128" t="s">
        <v>182</v>
      </c>
      <c r="G2558" s="21">
        <v>684.28</v>
      </c>
      <c r="H2558" s="20">
        <v>122.51599999999999</v>
      </c>
      <c r="I2558" s="20">
        <f t="shared" si="8"/>
        <v>774.28</v>
      </c>
    </row>
    <row r="2559" spans="1:9" ht="15" customHeight="1">
      <c r="A2559" s="125"/>
      <c r="B2559" s="33">
        <v>796.02</v>
      </c>
      <c r="C2559" s="33">
        <v>231.01400000000001</v>
      </c>
      <c r="D2559" s="21"/>
      <c r="F2559" s="128" t="s">
        <v>182</v>
      </c>
      <c r="G2559" s="21">
        <v>691.04</v>
      </c>
      <c r="H2559" s="20">
        <v>125.01599999999999</v>
      </c>
      <c r="I2559" s="20">
        <f t="shared" si="8"/>
        <v>781.04</v>
      </c>
    </row>
    <row r="2560" spans="1:9" ht="15" customHeight="1">
      <c r="A2560" s="125"/>
      <c r="B2560" s="33">
        <v>813.29</v>
      </c>
      <c r="C2560" s="33">
        <v>236.94399999999999</v>
      </c>
      <c r="D2560" s="21"/>
      <c r="F2560" s="128" t="s">
        <v>182</v>
      </c>
      <c r="G2560" s="21">
        <v>733.38</v>
      </c>
      <c r="H2560" s="20">
        <v>125.10599999999999</v>
      </c>
      <c r="I2560" s="20">
        <f t="shared" si="8"/>
        <v>823.38</v>
      </c>
    </row>
    <row r="2561" spans="1:9" ht="15" customHeight="1">
      <c r="A2561" s="125"/>
      <c r="B2561" s="33">
        <v>817.11</v>
      </c>
      <c r="C2561" s="33">
        <v>238.834</v>
      </c>
      <c r="D2561" s="21"/>
      <c r="F2561" s="128" t="s">
        <v>182</v>
      </c>
      <c r="G2561" s="21">
        <v>773.06</v>
      </c>
      <c r="H2561" s="20">
        <v>125.35599999999999</v>
      </c>
      <c r="I2561" s="20">
        <f t="shared" si="8"/>
        <v>863.06</v>
      </c>
    </row>
    <row r="2562" spans="1:9" ht="15" customHeight="1">
      <c r="A2562" s="125"/>
      <c r="B2562" s="33">
        <v>817.11</v>
      </c>
      <c r="C2562" s="33">
        <v>240.84399999999999</v>
      </c>
      <c r="D2562" s="21"/>
      <c r="F2562" s="128" t="s">
        <v>182</v>
      </c>
      <c r="G2562" s="21">
        <v>776.19</v>
      </c>
      <c r="H2562" s="20">
        <v>126.57599999999999</v>
      </c>
      <c r="I2562" s="20">
        <f t="shared" si="8"/>
        <v>866.19</v>
      </c>
    </row>
    <row r="2563" spans="1:9" ht="15" customHeight="1">
      <c r="A2563" s="125"/>
      <c r="B2563" s="33"/>
      <c r="C2563" s="33"/>
      <c r="D2563" s="21"/>
      <c r="F2563" s="128" t="s">
        <v>182</v>
      </c>
      <c r="G2563" s="21">
        <v>783.38</v>
      </c>
      <c r="H2563" s="20">
        <v>126.776</v>
      </c>
      <c r="I2563" s="20">
        <f t="shared" ref="I2563:I2621" si="9">$J$2498+G2563</f>
        <v>873.38</v>
      </c>
    </row>
    <row r="2564" spans="1:9" ht="15" customHeight="1">
      <c r="A2564" s="125"/>
      <c r="B2564" s="33"/>
      <c r="C2564" s="33"/>
      <c r="D2564" s="21"/>
      <c r="F2564" s="128" t="s">
        <v>182</v>
      </c>
      <c r="G2564" s="21">
        <v>783.98</v>
      </c>
      <c r="H2564" s="20">
        <v>126.37599999999999</v>
      </c>
      <c r="I2564" s="20">
        <f t="shared" si="9"/>
        <v>873.98</v>
      </c>
    </row>
    <row r="2565" spans="1:9" ht="15" customHeight="1">
      <c r="A2565" s="125"/>
      <c r="B2565" s="33"/>
      <c r="C2565" s="33"/>
      <c r="D2565" s="21"/>
      <c r="F2565" s="128" t="s">
        <v>182</v>
      </c>
      <c r="G2565" s="21">
        <v>796.47</v>
      </c>
      <c r="H2565" s="20">
        <v>126.286</v>
      </c>
      <c r="I2565" s="20">
        <f t="shared" si="9"/>
        <v>886.47</v>
      </c>
    </row>
    <row r="2566" spans="1:9" ht="15" customHeight="1">
      <c r="A2566" s="125"/>
      <c r="B2566" s="33"/>
      <c r="C2566" s="33"/>
      <c r="D2566" s="21"/>
      <c r="F2566" s="128" t="s">
        <v>182</v>
      </c>
      <c r="G2566" s="21">
        <v>800.02</v>
      </c>
      <c r="H2566" s="20">
        <v>128.29599999999999</v>
      </c>
      <c r="I2566" s="20">
        <f t="shared" si="9"/>
        <v>890.02</v>
      </c>
    </row>
    <row r="2567" spans="1:9" ht="15" customHeight="1">
      <c r="A2567" s="125"/>
      <c r="B2567" s="33"/>
      <c r="C2567" s="33"/>
      <c r="D2567" s="21"/>
      <c r="F2567" s="128" t="s">
        <v>182</v>
      </c>
      <c r="G2567" s="21">
        <v>803</v>
      </c>
      <c r="H2567" s="20">
        <v>128.286</v>
      </c>
      <c r="I2567" s="20">
        <f t="shared" si="9"/>
        <v>893</v>
      </c>
    </row>
    <row r="2568" spans="1:9" ht="15" customHeight="1">
      <c r="A2568" s="125"/>
      <c r="B2568" s="33"/>
      <c r="C2568" s="33"/>
      <c r="D2568" s="21"/>
      <c r="F2568" s="128" t="s">
        <v>182</v>
      </c>
      <c r="G2568" s="21">
        <v>803.3</v>
      </c>
      <c r="H2568" s="20">
        <v>128.036</v>
      </c>
      <c r="I2568" s="20">
        <f t="shared" si="9"/>
        <v>893.3</v>
      </c>
    </row>
    <row r="2569" spans="1:9" ht="15" customHeight="1">
      <c r="A2569" s="125"/>
      <c r="B2569" s="33"/>
      <c r="C2569" s="33"/>
      <c r="D2569" s="21"/>
      <c r="F2569" s="128" t="s">
        <v>182</v>
      </c>
      <c r="G2569" s="21">
        <v>882.38</v>
      </c>
      <c r="H2569" s="20">
        <v>127.95599999999999</v>
      </c>
      <c r="I2569" s="20">
        <f t="shared" si="9"/>
        <v>972.38</v>
      </c>
    </row>
    <row r="2570" spans="1:9" ht="15" customHeight="1">
      <c r="A2570" s="125"/>
      <c r="B2570" s="33"/>
      <c r="C2570" s="33"/>
      <c r="D2570" s="21"/>
      <c r="F2570" s="128" t="s">
        <v>182</v>
      </c>
      <c r="G2570" s="21">
        <v>882.68</v>
      </c>
      <c r="H2570" s="20">
        <v>128.05599999999998</v>
      </c>
      <c r="I2570" s="20">
        <f t="shared" si="9"/>
        <v>972.68</v>
      </c>
    </row>
    <row r="2571" spans="1:9" ht="15" customHeight="1">
      <c r="A2571" s="125"/>
      <c r="B2571" s="33"/>
      <c r="C2571" s="33"/>
      <c r="D2571" s="21"/>
      <c r="F2571" s="128" t="s">
        <v>182</v>
      </c>
      <c r="G2571" s="21">
        <v>883.38</v>
      </c>
      <c r="H2571" s="20">
        <v>128.05599999999998</v>
      </c>
      <c r="I2571" s="20">
        <f t="shared" si="9"/>
        <v>973.38</v>
      </c>
    </row>
    <row r="2572" spans="1:9" ht="15" customHeight="1">
      <c r="A2572" s="125"/>
      <c r="B2572" s="33"/>
      <c r="C2572" s="33"/>
      <c r="D2572" s="21"/>
      <c r="F2572" s="128" t="s">
        <v>182</v>
      </c>
      <c r="G2572" s="21">
        <v>883.98</v>
      </c>
      <c r="H2572" s="20">
        <v>127.85599999999999</v>
      </c>
      <c r="I2572" s="20">
        <f t="shared" si="9"/>
        <v>973.98</v>
      </c>
    </row>
    <row r="2573" spans="1:9" ht="15" customHeight="1">
      <c r="A2573" s="125"/>
      <c r="B2573" s="33"/>
      <c r="C2573" s="33"/>
      <c r="D2573" s="21"/>
      <c r="F2573" s="128" t="s">
        <v>182</v>
      </c>
      <c r="G2573" s="21">
        <v>894.21</v>
      </c>
      <c r="H2573" s="20">
        <v>127.96599999999999</v>
      </c>
      <c r="I2573" s="20">
        <f t="shared" si="9"/>
        <v>984.21</v>
      </c>
    </row>
    <row r="2574" spans="1:9" ht="15" customHeight="1">
      <c r="A2574" s="125"/>
      <c r="B2574" s="33"/>
      <c r="C2574" s="33"/>
      <c r="D2574" s="21"/>
      <c r="F2574" s="128" t="s">
        <v>182</v>
      </c>
      <c r="G2574" s="21">
        <v>900.55</v>
      </c>
      <c r="H2574" s="20">
        <v>129.35599999999999</v>
      </c>
      <c r="I2574" s="20">
        <f t="shared" si="9"/>
        <v>990.55</v>
      </c>
    </row>
    <row r="2575" spans="1:9" ht="15" customHeight="1">
      <c r="A2575" s="125"/>
      <c r="B2575" s="33"/>
      <c r="C2575" s="33"/>
      <c r="D2575" s="21"/>
      <c r="F2575" s="128" t="s">
        <v>182</v>
      </c>
      <c r="G2575" s="21">
        <v>909.55</v>
      </c>
      <c r="H2575" s="20">
        <v>129.20599999999999</v>
      </c>
      <c r="I2575" s="20">
        <f t="shared" si="9"/>
        <v>999.55</v>
      </c>
    </row>
    <row r="2576" spans="1:9" ht="15" customHeight="1">
      <c r="A2576" s="125"/>
      <c r="B2576" s="33"/>
      <c r="C2576" s="33"/>
      <c r="D2576" s="21"/>
      <c r="F2576" s="128" t="s">
        <v>182</v>
      </c>
      <c r="G2576" s="21">
        <v>909.85</v>
      </c>
      <c r="H2576" s="20">
        <v>129.05599999999998</v>
      </c>
      <c r="I2576" s="20">
        <f t="shared" si="9"/>
        <v>999.85</v>
      </c>
    </row>
    <row r="2577" spans="1:13" ht="15" customHeight="1">
      <c r="A2577" s="125"/>
      <c r="B2577" s="33"/>
      <c r="C2577" s="33"/>
      <c r="D2577" s="21"/>
      <c r="F2577" s="128" t="s">
        <v>182</v>
      </c>
      <c r="G2577" s="21">
        <v>974.92</v>
      </c>
      <c r="H2577" s="20">
        <v>129.096</v>
      </c>
      <c r="I2577" s="20">
        <f t="shared" si="9"/>
        <v>1064.92</v>
      </c>
    </row>
    <row r="2578" spans="1:13" ht="15" customHeight="1">
      <c r="A2578" s="125"/>
      <c r="B2578" s="33"/>
      <c r="C2578" s="33"/>
      <c r="D2578" s="21"/>
      <c r="F2578" s="128" t="s">
        <v>182</v>
      </c>
      <c r="G2578" s="21">
        <v>977.11</v>
      </c>
      <c r="H2578" s="20">
        <v>129.35599999999999</v>
      </c>
      <c r="I2578" s="20">
        <f t="shared" si="9"/>
        <v>1067.1100000000001</v>
      </c>
    </row>
    <row r="2579" spans="1:13" ht="15" customHeight="1">
      <c r="A2579" s="125"/>
      <c r="B2579" s="33"/>
      <c r="C2579" s="33"/>
      <c r="D2579" s="21"/>
      <c r="F2579" s="128" t="s">
        <v>182</v>
      </c>
      <c r="G2579" s="21">
        <v>983.17</v>
      </c>
      <c r="H2579" s="20">
        <v>126.45599999999999</v>
      </c>
      <c r="I2579" s="20">
        <f t="shared" si="9"/>
        <v>1073.17</v>
      </c>
    </row>
    <row r="2580" spans="1:13" ht="15" customHeight="1">
      <c r="A2580" s="125"/>
      <c r="B2580" s="33"/>
      <c r="C2580" s="33"/>
      <c r="D2580" s="21"/>
      <c r="F2580" s="128" t="s">
        <v>182</v>
      </c>
      <c r="G2580" s="21">
        <v>987.27</v>
      </c>
      <c r="H2580" s="20">
        <v>126.476</v>
      </c>
      <c r="I2580" s="20">
        <f t="shared" si="9"/>
        <v>1077.27</v>
      </c>
    </row>
    <row r="2581" spans="1:13" ht="15" customHeight="1">
      <c r="A2581" s="125"/>
      <c r="B2581" s="33"/>
      <c r="C2581" s="33"/>
      <c r="D2581" s="21"/>
      <c r="F2581" s="128" t="s">
        <v>182</v>
      </c>
      <c r="G2581" s="21">
        <v>991.3</v>
      </c>
      <c r="H2581" s="20">
        <v>128.506</v>
      </c>
      <c r="I2581" s="20">
        <f t="shared" si="9"/>
        <v>1081.3</v>
      </c>
    </row>
    <row r="2582" spans="1:13" ht="15" customHeight="1">
      <c r="A2582" s="125"/>
      <c r="B2582" s="33"/>
      <c r="C2582" s="33"/>
      <c r="D2582" s="21"/>
      <c r="F2582" s="128" t="s">
        <v>182</v>
      </c>
      <c r="G2582" s="21">
        <v>994.37</v>
      </c>
      <c r="H2582" s="20">
        <v>128.49599999999998</v>
      </c>
      <c r="I2582" s="20">
        <f t="shared" si="9"/>
        <v>1084.3699999999999</v>
      </c>
    </row>
    <row r="2583" spans="1:13" ht="15" customHeight="1">
      <c r="A2583" s="125"/>
      <c r="B2583" s="33"/>
      <c r="C2583" s="33"/>
      <c r="D2583" s="21"/>
      <c r="F2583" s="128" t="s">
        <v>182</v>
      </c>
      <c r="G2583" s="21">
        <v>997.47</v>
      </c>
      <c r="H2583" s="20">
        <v>126.996</v>
      </c>
      <c r="I2583" s="20">
        <f t="shared" si="9"/>
        <v>1087.47</v>
      </c>
    </row>
    <row r="2584" spans="1:13" ht="15" customHeight="1">
      <c r="A2584" s="125"/>
      <c r="B2584" s="33"/>
      <c r="C2584" s="33"/>
      <c r="D2584" s="21"/>
      <c r="F2584" s="128" t="s">
        <v>182</v>
      </c>
      <c r="G2584" s="21">
        <v>1002.92</v>
      </c>
      <c r="H2584" s="20">
        <v>126.29599999999999</v>
      </c>
      <c r="I2584" s="20">
        <f t="shared" si="9"/>
        <v>1092.92</v>
      </c>
    </row>
    <row r="2585" spans="1:13" ht="15" customHeight="1">
      <c r="A2585" s="125"/>
      <c r="B2585" s="33"/>
      <c r="C2585" s="33"/>
      <c r="F2585" s="128" t="s">
        <v>182</v>
      </c>
      <c r="G2585" s="21">
        <v>1008.88</v>
      </c>
      <c r="H2585" s="20">
        <v>126.20599999999999</v>
      </c>
      <c r="I2585" s="20">
        <f t="shared" si="9"/>
        <v>1098.8800000000001</v>
      </c>
      <c r="M2585" s="20"/>
    </row>
    <row r="2586" spans="1:13" ht="15" customHeight="1">
      <c r="A2586" s="125"/>
      <c r="B2586" s="33"/>
      <c r="C2586" s="33"/>
      <c r="D2586" s="21"/>
      <c r="F2586" s="128" t="s">
        <v>182</v>
      </c>
      <c r="G2586" s="21">
        <v>1011.88</v>
      </c>
      <c r="H2586" s="20">
        <v>127.70599999999999</v>
      </c>
      <c r="I2586" s="20">
        <f t="shared" si="9"/>
        <v>1101.8800000000001</v>
      </c>
    </row>
    <row r="2587" spans="1:13" ht="15" customHeight="1">
      <c r="A2587" s="125"/>
      <c r="B2587" s="33"/>
      <c r="C2587" s="33"/>
      <c r="D2587" s="21"/>
      <c r="F2587" s="128" t="s">
        <v>182</v>
      </c>
      <c r="G2587" s="21">
        <v>1040.28</v>
      </c>
      <c r="H2587" s="20">
        <v>128.006</v>
      </c>
      <c r="I2587" s="20">
        <f t="shared" si="9"/>
        <v>1130.28</v>
      </c>
    </row>
    <row r="2588" spans="1:13" ht="15" customHeight="1">
      <c r="A2588" s="125"/>
      <c r="B2588" s="33"/>
      <c r="C2588" s="33"/>
      <c r="D2588" s="21"/>
      <c r="F2588" s="128" t="s">
        <v>182</v>
      </c>
      <c r="G2588" s="21">
        <v>1043.73</v>
      </c>
      <c r="H2588" s="20">
        <v>128.20599999999999</v>
      </c>
      <c r="I2588" s="20">
        <f t="shared" si="9"/>
        <v>1133.73</v>
      </c>
    </row>
    <row r="2589" spans="1:13" ht="15" customHeight="1">
      <c r="A2589" s="125"/>
      <c r="B2589" s="33"/>
      <c r="C2589" s="33"/>
      <c r="D2589" s="21"/>
      <c r="F2589" s="128" t="s">
        <v>182</v>
      </c>
      <c r="G2589" s="21">
        <v>1051.77</v>
      </c>
      <c r="H2589" s="20">
        <v>128.32599999999999</v>
      </c>
      <c r="I2589" s="20">
        <f t="shared" si="9"/>
        <v>1141.77</v>
      </c>
    </row>
    <row r="2590" spans="1:13" ht="15" customHeight="1">
      <c r="A2590" s="125"/>
      <c r="B2590" s="33"/>
      <c r="C2590" s="33"/>
      <c r="D2590" s="21"/>
      <c r="F2590" s="128" t="s">
        <v>182</v>
      </c>
      <c r="G2590" s="21">
        <v>1067.1600000000001</v>
      </c>
      <c r="H2590" s="20">
        <v>128.76599999999999</v>
      </c>
      <c r="I2590" s="20">
        <f t="shared" si="9"/>
        <v>1157.1600000000001</v>
      </c>
    </row>
    <row r="2591" spans="1:13" ht="15" customHeight="1">
      <c r="A2591" s="125"/>
      <c r="B2591" s="33"/>
      <c r="C2591" s="33"/>
      <c r="D2591" s="21"/>
      <c r="F2591" s="128" t="s">
        <v>182</v>
      </c>
      <c r="G2591" s="21">
        <v>1086.81</v>
      </c>
      <c r="H2591" s="20">
        <v>129.35599999999999</v>
      </c>
      <c r="I2591" s="20">
        <f t="shared" si="9"/>
        <v>1176.81</v>
      </c>
    </row>
    <row r="2592" spans="1:13" ht="15" customHeight="1">
      <c r="A2592" s="125"/>
      <c r="B2592" s="33"/>
      <c r="C2592" s="33"/>
      <c r="D2592" s="21"/>
      <c r="F2592" s="128" t="s">
        <v>182</v>
      </c>
      <c r="G2592" s="21">
        <v>1106.33</v>
      </c>
      <c r="H2592" s="20">
        <v>129.23599999999999</v>
      </c>
      <c r="I2592" s="20">
        <f t="shared" si="9"/>
        <v>1196.33</v>
      </c>
    </row>
    <row r="2593" spans="1:9" ht="15" customHeight="1">
      <c r="A2593" s="125"/>
      <c r="B2593" s="33"/>
      <c r="C2593" s="33"/>
      <c r="D2593" s="21"/>
      <c r="F2593" s="128" t="s">
        <v>182</v>
      </c>
      <c r="G2593" s="21">
        <v>1124.0999999999999</v>
      </c>
      <c r="H2593" s="20">
        <v>129.67599999999999</v>
      </c>
      <c r="I2593" s="20">
        <f t="shared" si="9"/>
        <v>1214.0999999999999</v>
      </c>
    </row>
    <row r="2594" spans="1:9" ht="15" customHeight="1">
      <c r="A2594" s="125"/>
      <c r="B2594" s="33"/>
      <c r="C2594" s="33"/>
      <c r="D2594" s="21"/>
      <c r="F2594" s="128" t="s">
        <v>182</v>
      </c>
      <c r="G2594" s="21">
        <v>1144.21</v>
      </c>
      <c r="H2594" s="20">
        <v>129.99599999999998</v>
      </c>
      <c r="I2594" s="20">
        <f t="shared" si="9"/>
        <v>1234.21</v>
      </c>
    </row>
    <row r="2595" spans="1:9" ht="15" customHeight="1">
      <c r="A2595" s="125"/>
      <c r="B2595" s="33"/>
      <c r="C2595" s="33"/>
      <c r="D2595" s="21"/>
      <c r="F2595" s="128" t="s">
        <v>182</v>
      </c>
      <c r="G2595" s="21">
        <v>1154.71</v>
      </c>
      <c r="H2595" s="20">
        <v>130.23599999999999</v>
      </c>
      <c r="I2595" s="20">
        <f t="shared" si="9"/>
        <v>1244.71</v>
      </c>
    </row>
    <row r="2596" spans="1:9" ht="15" customHeight="1">
      <c r="A2596" s="125"/>
      <c r="B2596" s="33"/>
      <c r="C2596" s="33"/>
      <c r="D2596" s="21"/>
      <c r="F2596" s="128" t="s">
        <v>182</v>
      </c>
      <c r="G2596" s="21">
        <v>1156.48</v>
      </c>
      <c r="H2596" s="20">
        <v>131.446</v>
      </c>
      <c r="I2596" s="20">
        <f t="shared" si="9"/>
        <v>1246.48</v>
      </c>
    </row>
    <row r="2597" spans="1:9" ht="15" customHeight="1">
      <c r="A2597" s="125"/>
      <c r="B2597" s="33"/>
      <c r="C2597" s="33"/>
      <c r="D2597" s="21"/>
      <c r="F2597" s="128" t="s">
        <v>182</v>
      </c>
      <c r="G2597" s="21">
        <v>1157.1400000000001</v>
      </c>
      <c r="H2597" s="20">
        <v>131.446</v>
      </c>
      <c r="I2597" s="20">
        <f t="shared" si="9"/>
        <v>1247.1400000000001</v>
      </c>
    </row>
    <row r="2598" spans="1:9" ht="15" customHeight="1">
      <c r="A2598" s="125"/>
      <c r="B2598" s="33"/>
      <c r="C2598" s="33"/>
      <c r="D2598" s="21"/>
      <c r="F2598" s="128" t="s">
        <v>182</v>
      </c>
      <c r="G2598" s="21">
        <v>1160.42</v>
      </c>
      <c r="H2598" s="20">
        <v>129.21600000000001</v>
      </c>
      <c r="I2598" s="20">
        <f t="shared" si="9"/>
        <v>1250.42</v>
      </c>
    </row>
    <row r="2599" spans="1:9" ht="15" customHeight="1">
      <c r="A2599" s="125"/>
      <c r="B2599" s="33"/>
      <c r="C2599" s="33"/>
      <c r="D2599" s="21"/>
      <c r="F2599" s="128" t="s">
        <v>182</v>
      </c>
      <c r="G2599" s="21">
        <v>1161.52</v>
      </c>
      <c r="H2599" s="20">
        <v>129.07599999999999</v>
      </c>
      <c r="I2599" s="20">
        <f t="shared" si="9"/>
        <v>1251.52</v>
      </c>
    </row>
    <row r="2600" spans="1:9" ht="15" customHeight="1">
      <c r="A2600" s="125"/>
      <c r="B2600" s="33"/>
      <c r="C2600" s="33"/>
      <c r="D2600" s="21"/>
      <c r="F2600" s="128" t="s">
        <v>182</v>
      </c>
      <c r="G2600" s="21">
        <v>1164.81</v>
      </c>
      <c r="H2600" s="20">
        <v>129.006</v>
      </c>
      <c r="I2600" s="20">
        <f t="shared" si="9"/>
        <v>1254.81</v>
      </c>
    </row>
    <row r="2601" spans="1:9" ht="15" customHeight="1">
      <c r="A2601" s="125"/>
      <c r="B2601" s="33"/>
      <c r="C2601" s="33"/>
      <c r="D2601" s="21"/>
      <c r="F2601" s="128" t="s">
        <v>182</v>
      </c>
      <c r="G2601" s="21">
        <v>1167.83</v>
      </c>
      <c r="H2601" s="20">
        <v>129.08599999999998</v>
      </c>
      <c r="I2601" s="20">
        <f t="shared" si="9"/>
        <v>1257.83</v>
      </c>
    </row>
    <row r="2602" spans="1:9" ht="15" customHeight="1">
      <c r="A2602" s="125"/>
      <c r="B2602" s="33"/>
      <c r="C2602" s="33"/>
      <c r="D2602" s="21"/>
      <c r="F2602" s="128" t="s">
        <v>182</v>
      </c>
      <c r="G2602" s="21">
        <v>1168.95</v>
      </c>
      <c r="H2602" s="20">
        <v>129.93600000000001</v>
      </c>
      <c r="I2602" s="20">
        <f t="shared" si="9"/>
        <v>1258.95</v>
      </c>
    </row>
    <row r="2603" spans="1:9" ht="15" customHeight="1">
      <c r="A2603" s="125"/>
      <c r="B2603" s="33"/>
      <c r="C2603" s="33"/>
      <c r="D2603" s="21"/>
      <c r="F2603" s="128" t="s">
        <v>182</v>
      </c>
      <c r="G2603" s="21">
        <v>1174.5899999999999</v>
      </c>
      <c r="H2603" s="20">
        <v>129.95599999999999</v>
      </c>
      <c r="I2603" s="20">
        <f t="shared" si="9"/>
        <v>1264.5899999999999</v>
      </c>
    </row>
    <row r="2604" spans="1:9" ht="15" customHeight="1">
      <c r="A2604" s="125"/>
      <c r="B2604" s="33"/>
      <c r="C2604" s="33"/>
      <c r="D2604" s="21"/>
      <c r="F2604" s="128" t="s">
        <v>182</v>
      </c>
      <c r="G2604" s="21">
        <v>1176.6199999999999</v>
      </c>
      <c r="H2604" s="20">
        <v>129.64599999999999</v>
      </c>
      <c r="I2604" s="20">
        <f t="shared" si="9"/>
        <v>1266.6199999999999</v>
      </c>
    </row>
    <row r="2605" spans="1:9" ht="15" customHeight="1">
      <c r="A2605" s="125"/>
      <c r="B2605" s="33"/>
      <c r="C2605" s="33"/>
      <c r="D2605" s="21"/>
      <c r="F2605" s="128" t="s">
        <v>182</v>
      </c>
      <c r="G2605" s="21">
        <v>1197.4000000000001</v>
      </c>
      <c r="H2605" s="20">
        <v>130.506</v>
      </c>
      <c r="I2605" s="20">
        <f t="shared" si="9"/>
        <v>1287.4000000000001</v>
      </c>
    </row>
    <row r="2606" spans="1:9" ht="15" customHeight="1">
      <c r="A2606" s="125"/>
      <c r="B2606" s="33"/>
      <c r="C2606" s="33"/>
      <c r="D2606" s="21"/>
      <c r="F2606" s="128" t="s">
        <v>182</v>
      </c>
      <c r="G2606" s="21">
        <v>1208.8699999999999</v>
      </c>
      <c r="H2606" s="20">
        <v>130.096</v>
      </c>
      <c r="I2606" s="20">
        <f t="shared" si="9"/>
        <v>1298.8699999999999</v>
      </c>
    </row>
    <row r="2607" spans="1:9" ht="15" customHeight="1">
      <c r="A2607" s="125"/>
      <c r="B2607" s="33"/>
      <c r="C2607" s="33"/>
      <c r="D2607" s="21"/>
      <c r="F2607" s="128" t="s">
        <v>182</v>
      </c>
      <c r="G2607" s="21">
        <v>1212.52</v>
      </c>
      <c r="H2607" s="20">
        <v>129.93600000000001</v>
      </c>
      <c r="I2607" s="20">
        <f t="shared" si="9"/>
        <v>1302.52</v>
      </c>
    </row>
    <row r="2608" spans="1:9" ht="15" customHeight="1">
      <c r="A2608" s="125"/>
      <c r="B2608" s="33"/>
      <c r="C2608" s="33"/>
      <c r="D2608" s="21"/>
      <c r="F2608" s="128" t="s">
        <v>182</v>
      </c>
      <c r="G2608" s="21">
        <v>1231.58</v>
      </c>
      <c r="H2608" s="20">
        <v>130.506</v>
      </c>
      <c r="I2608" s="20">
        <f t="shared" si="9"/>
        <v>1321.58</v>
      </c>
    </row>
    <row r="2609" spans="1:9" ht="15" customHeight="1">
      <c r="A2609" s="125"/>
      <c r="B2609" s="33"/>
      <c r="C2609" s="33"/>
      <c r="D2609" s="21"/>
      <c r="F2609" s="128" t="s">
        <v>182</v>
      </c>
      <c r="G2609" s="21">
        <v>1244.5999999999999</v>
      </c>
      <c r="H2609" s="20">
        <v>131.006</v>
      </c>
      <c r="I2609" s="20">
        <f t="shared" si="9"/>
        <v>1334.6</v>
      </c>
    </row>
    <row r="2610" spans="1:9" ht="15" customHeight="1">
      <c r="A2610" s="125"/>
      <c r="B2610" s="33"/>
      <c r="C2610" s="33"/>
      <c r="D2610" s="21"/>
      <c r="F2610" s="128" t="s">
        <v>182</v>
      </c>
      <c r="G2610" s="21">
        <v>1269.29</v>
      </c>
      <c r="H2610" s="20">
        <v>135.636</v>
      </c>
      <c r="I2610" s="20">
        <f t="shared" si="9"/>
        <v>1359.29</v>
      </c>
    </row>
    <row r="2611" spans="1:9" ht="15" customHeight="1">
      <c r="A2611" s="125"/>
      <c r="B2611" s="33"/>
      <c r="C2611" s="33"/>
      <c r="D2611" s="21"/>
      <c r="F2611" s="128" t="s">
        <v>182</v>
      </c>
      <c r="G2611" s="21">
        <v>1270.48</v>
      </c>
      <c r="H2611" s="20">
        <v>135.90600000000001</v>
      </c>
      <c r="I2611" s="20">
        <f t="shared" si="9"/>
        <v>1360.48</v>
      </c>
    </row>
    <row r="2612" spans="1:9" ht="15" customHeight="1">
      <c r="A2612" s="125"/>
      <c r="B2612" s="33"/>
      <c r="C2612" s="33"/>
      <c r="D2612" s="21"/>
      <c r="F2612" s="128" t="s">
        <v>182</v>
      </c>
      <c r="G2612" s="21">
        <v>1273.3800000000001</v>
      </c>
      <c r="H2612" s="20">
        <v>135.92599999999999</v>
      </c>
      <c r="I2612" s="20">
        <f t="shared" si="9"/>
        <v>1363.38</v>
      </c>
    </row>
    <row r="2613" spans="1:9" ht="15" customHeight="1">
      <c r="A2613" s="125"/>
      <c r="B2613" s="33"/>
      <c r="C2613" s="33"/>
      <c r="D2613" s="21"/>
      <c r="F2613" s="128" t="s">
        <v>182</v>
      </c>
      <c r="G2613" s="21">
        <v>1273.3800000000001</v>
      </c>
      <c r="H2613" s="20">
        <v>136.108</v>
      </c>
      <c r="I2613" s="20">
        <f t="shared" si="9"/>
        <v>1363.38</v>
      </c>
    </row>
    <row r="2614" spans="1:9" ht="15" customHeight="1">
      <c r="A2614" s="125"/>
      <c r="B2614" s="33"/>
      <c r="C2614" s="33"/>
      <c r="D2614" s="21"/>
      <c r="F2614" s="128" t="s">
        <v>182</v>
      </c>
      <c r="G2614" s="21">
        <v>1273.3800000000001</v>
      </c>
      <c r="H2614" s="20">
        <v>135.92599999999999</v>
      </c>
      <c r="I2614" s="20">
        <f t="shared" si="9"/>
        <v>1363.38</v>
      </c>
    </row>
    <row r="2615" spans="1:9" ht="15" customHeight="1">
      <c r="A2615" s="125"/>
      <c r="B2615" s="33"/>
      <c r="C2615" s="33"/>
      <c r="D2615" s="21"/>
      <c r="F2615" s="128" t="s">
        <v>182</v>
      </c>
      <c r="G2615" s="21">
        <v>1277.1300000000001</v>
      </c>
      <c r="H2615" s="20">
        <v>135.79599999999999</v>
      </c>
      <c r="I2615" s="20">
        <f t="shared" si="9"/>
        <v>1367.13</v>
      </c>
    </row>
    <row r="2616" spans="1:9" ht="15" customHeight="1">
      <c r="A2616" s="125"/>
      <c r="B2616" s="33"/>
      <c r="C2616" s="33"/>
      <c r="D2616" s="21"/>
      <c r="F2616" s="128" t="s">
        <v>182</v>
      </c>
      <c r="G2616" s="21">
        <v>1280.3599999999999</v>
      </c>
      <c r="H2616" s="20">
        <v>135.256</v>
      </c>
      <c r="I2616" s="20">
        <f t="shared" si="9"/>
        <v>1370.36</v>
      </c>
    </row>
    <row r="2617" spans="1:9" ht="15" customHeight="1">
      <c r="A2617" s="125"/>
      <c r="B2617" s="33"/>
      <c r="C2617" s="33"/>
      <c r="D2617" s="21"/>
      <c r="F2617" s="128" t="s">
        <v>182</v>
      </c>
      <c r="G2617" s="21">
        <v>1287.04</v>
      </c>
      <c r="H2617" s="20">
        <v>134.73599999999999</v>
      </c>
      <c r="I2617" s="20">
        <f t="shared" si="9"/>
        <v>1377.04</v>
      </c>
    </row>
    <row r="2618" spans="1:9" ht="15" customHeight="1">
      <c r="A2618" s="125"/>
      <c r="B2618" s="33"/>
      <c r="C2618" s="33"/>
      <c r="D2618" s="21"/>
      <c r="F2618" s="128" t="s">
        <v>182</v>
      </c>
      <c r="G2618" s="21">
        <v>1304.0999999999999</v>
      </c>
      <c r="H2618" s="20">
        <v>133.29599999999999</v>
      </c>
      <c r="I2618" s="20">
        <f t="shared" si="9"/>
        <v>1394.1</v>
      </c>
    </row>
    <row r="2619" spans="1:9" ht="15" customHeight="1">
      <c r="A2619" s="125"/>
      <c r="B2619" s="33"/>
      <c r="C2619" s="33"/>
      <c r="D2619" s="21"/>
      <c r="F2619" s="128" t="s">
        <v>182</v>
      </c>
      <c r="G2619" s="21">
        <v>1312.57</v>
      </c>
      <c r="H2619" s="20">
        <v>132.27599999999998</v>
      </c>
      <c r="I2619" s="20">
        <f t="shared" si="9"/>
        <v>1402.57</v>
      </c>
    </row>
    <row r="2620" spans="1:9" ht="15" customHeight="1">
      <c r="A2620" s="125"/>
      <c r="B2620" s="33"/>
      <c r="C2620" s="33"/>
      <c r="D2620" s="21"/>
      <c r="F2620" s="128" t="s">
        <v>182</v>
      </c>
      <c r="G2620" s="21">
        <v>1321.9</v>
      </c>
      <c r="H2620" s="20">
        <v>132.21600000000001</v>
      </c>
      <c r="I2620" s="20">
        <f t="shared" si="9"/>
        <v>1411.9</v>
      </c>
    </row>
    <row r="2621" spans="1:9" ht="15" customHeight="1">
      <c r="A2621" s="125"/>
      <c r="B2621" s="33"/>
      <c r="C2621" s="33"/>
      <c r="D2621" s="21"/>
      <c r="F2621" s="128" t="s">
        <v>182</v>
      </c>
      <c r="G2621" s="21">
        <v>1322.64</v>
      </c>
      <c r="H2621" s="20">
        <v>132.30599999999998</v>
      </c>
      <c r="I2621" s="20">
        <f t="shared" si="9"/>
        <v>1412.64</v>
      </c>
    </row>
    <row r="2622" spans="1:9" ht="15" customHeight="1">
      <c r="A2622" s="125"/>
      <c r="B2622" s="33"/>
      <c r="C2622" s="33"/>
      <c r="D2622" s="21"/>
      <c r="F2622" s="128" t="s">
        <v>183</v>
      </c>
      <c r="G2622" s="21">
        <v>-62.244999999999997</v>
      </c>
      <c r="H2622" s="20">
        <v>135.70099999999999</v>
      </c>
      <c r="I2622" s="20">
        <f>G2622+$J$2622</f>
        <v>-62.244999999999997</v>
      </c>
    </row>
    <row r="2623" spans="1:9" ht="15" customHeight="1">
      <c r="A2623" s="125"/>
      <c r="B2623" s="33"/>
      <c r="C2623" s="33"/>
      <c r="D2623" s="21"/>
      <c r="F2623" s="128" t="s">
        <v>183</v>
      </c>
      <c r="G2623" s="21">
        <v>-52.045999999999999</v>
      </c>
      <c r="H2623" s="20">
        <v>129.21299999999999</v>
      </c>
      <c r="I2623" s="20">
        <f t="shared" ref="I2623:I2686" si="10">G2623+$J$2622</f>
        <v>-52.045999999999999</v>
      </c>
    </row>
    <row r="2624" spans="1:9" ht="15" customHeight="1">
      <c r="A2624" s="125"/>
      <c r="B2624" s="33"/>
      <c r="C2624" s="33"/>
      <c r="D2624" s="21"/>
      <c r="F2624" s="128" t="s">
        <v>183</v>
      </c>
      <c r="G2624" s="21">
        <v>-27.152999999999999</v>
      </c>
      <c r="H2624" s="20">
        <v>128.655</v>
      </c>
      <c r="I2624" s="20">
        <f t="shared" si="10"/>
        <v>-27.152999999999999</v>
      </c>
    </row>
    <row r="2625" spans="1:10" ht="15" customHeight="1">
      <c r="A2625" s="125"/>
      <c r="B2625" s="33"/>
      <c r="C2625" s="33"/>
      <c r="D2625" s="21"/>
      <c r="F2625" s="128" t="s">
        <v>183</v>
      </c>
      <c r="G2625" s="21">
        <v>-22.19</v>
      </c>
      <c r="H2625" s="20">
        <v>129.34700000000001</v>
      </c>
      <c r="I2625" s="20">
        <f t="shared" si="10"/>
        <v>-22.19</v>
      </c>
    </row>
    <row r="2626" spans="1:10" ht="15" customHeight="1">
      <c r="A2626" s="125"/>
      <c r="B2626" s="33"/>
      <c r="C2626" s="33"/>
      <c r="D2626" s="21"/>
      <c r="F2626" s="128" t="s">
        <v>183</v>
      </c>
      <c r="G2626" s="21">
        <v>-14.19</v>
      </c>
      <c r="H2626" s="20">
        <v>129.80500000000001</v>
      </c>
      <c r="I2626" s="20">
        <f t="shared" si="10"/>
        <v>-14.19</v>
      </c>
    </row>
    <row r="2627" spans="1:10" ht="15" customHeight="1">
      <c r="A2627" s="125"/>
      <c r="B2627" s="33"/>
      <c r="C2627" s="33"/>
      <c r="D2627" s="21"/>
      <c r="F2627" s="128" t="s">
        <v>183</v>
      </c>
      <c r="G2627" s="21">
        <v>0</v>
      </c>
      <c r="H2627" s="20">
        <v>129.13999999999999</v>
      </c>
      <c r="I2627" s="20">
        <f t="shared" si="10"/>
        <v>0</v>
      </c>
    </row>
    <row r="2628" spans="1:10" ht="15" customHeight="1">
      <c r="A2628" s="125"/>
      <c r="B2628" s="33"/>
      <c r="C2628" s="33"/>
      <c r="D2628" s="21"/>
      <c r="F2628" s="128" t="s">
        <v>183</v>
      </c>
      <c r="G2628" s="21">
        <v>0</v>
      </c>
      <c r="H2628" s="20">
        <v>129.38999999999999</v>
      </c>
      <c r="I2628" s="20">
        <f t="shared" si="10"/>
        <v>0</v>
      </c>
    </row>
    <row r="2629" spans="1:10" ht="15" customHeight="1">
      <c r="A2629" s="125"/>
      <c r="B2629" s="33"/>
      <c r="C2629" s="33"/>
      <c r="D2629" s="21"/>
      <c r="F2629" s="128" t="s">
        <v>183</v>
      </c>
      <c r="G2629" s="21">
        <v>0</v>
      </c>
      <c r="H2629" s="20">
        <v>129.13999999999999</v>
      </c>
      <c r="I2629" s="20">
        <f t="shared" si="10"/>
        <v>0</v>
      </c>
    </row>
    <row r="2630" spans="1:10" ht="15" customHeight="1">
      <c r="A2630" s="125"/>
      <c r="B2630" s="33"/>
      <c r="C2630" s="33"/>
      <c r="D2630" s="21"/>
      <c r="F2630" s="128" t="s">
        <v>183</v>
      </c>
      <c r="G2630" s="21">
        <v>2.887</v>
      </c>
      <c r="H2630" s="20">
        <v>129.084</v>
      </c>
      <c r="I2630" s="20">
        <f t="shared" si="10"/>
        <v>2.887</v>
      </c>
    </row>
    <row r="2631" spans="1:10" ht="15" customHeight="1">
      <c r="A2631" s="125"/>
      <c r="B2631" s="33"/>
      <c r="C2631" s="33"/>
      <c r="D2631" s="21"/>
      <c r="F2631" s="128" t="s">
        <v>183</v>
      </c>
      <c r="G2631" s="21">
        <v>8.7729999999999997</v>
      </c>
      <c r="H2631" s="20">
        <v>124.68300000000001</v>
      </c>
      <c r="I2631" s="20">
        <f t="shared" si="10"/>
        <v>8.7729999999999997</v>
      </c>
    </row>
    <row r="2632" spans="1:10" ht="15" customHeight="1">
      <c r="A2632" s="125"/>
      <c r="B2632" s="33"/>
      <c r="C2632" s="33"/>
      <c r="D2632" s="21"/>
      <c r="F2632" s="128" t="s">
        <v>183</v>
      </c>
      <c r="G2632" s="21">
        <v>15.795999999999999</v>
      </c>
      <c r="H2632" s="20">
        <v>124.551</v>
      </c>
      <c r="I2632" s="20">
        <f t="shared" si="10"/>
        <v>15.795999999999999</v>
      </c>
    </row>
    <row r="2633" spans="1:10" ht="15" customHeight="1">
      <c r="A2633" s="125"/>
      <c r="B2633" s="33"/>
      <c r="C2633" s="33"/>
      <c r="D2633" s="21"/>
      <c r="F2633" s="128" t="s">
        <v>183</v>
      </c>
      <c r="G2633" s="21">
        <v>22.957000000000001</v>
      </c>
      <c r="H2633" s="20">
        <v>124.76300000000001</v>
      </c>
      <c r="I2633" s="20">
        <f t="shared" si="10"/>
        <v>22.957000000000001</v>
      </c>
      <c r="J2633">
        <f>SUMPRODUCT(H2634:H2664,J2634:J2664)/SUM(J2634:J2664)</f>
        <v>122.70531060376534</v>
      </c>
    </row>
    <row r="2634" spans="1:10" ht="15" customHeight="1">
      <c r="A2634" s="125"/>
      <c r="B2634" s="33"/>
      <c r="C2634" s="33"/>
      <c r="D2634" s="21"/>
      <c r="F2634" s="128" t="s">
        <v>183</v>
      </c>
      <c r="G2634" s="21">
        <v>33.500999999999998</v>
      </c>
      <c r="H2634" s="20">
        <v>121.70399999999999</v>
      </c>
      <c r="I2634" s="20">
        <f t="shared" si="10"/>
        <v>33.500999999999998</v>
      </c>
      <c r="J2634">
        <f>($G2635-$G2633)*0.5</f>
        <v>14.183499999999999</v>
      </c>
    </row>
    <row r="2635" spans="1:10" ht="15" customHeight="1">
      <c r="A2635" s="125"/>
      <c r="B2635" s="33"/>
      <c r="C2635" s="33"/>
      <c r="D2635" s="21"/>
      <c r="F2635" s="128" t="s">
        <v>183</v>
      </c>
      <c r="G2635" s="21">
        <v>51.323999999999998</v>
      </c>
      <c r="H2635" s="20">
        <v>121.77500000000001</v>
      </c>
      <c r="I2635" s="20">
        <f t="shared" si="10"/>
        <v>51.323999999999998</v>
      </c>
      <c r="J2635">
        <f t="shared" ref="J2635:J2664" si="11">($G2636-$G2634)*0.5</f>
        <v>23.573000000000004</v>
      </c>
    </row>
    <row r="2636" spans="1:10" ht="15" customHeight="1">
      <c r="A2636" s="125"/>
      <c r="B2636" s="33"/>
      <c r="C2636" s="33"/>
      <c r="D2636" s="21"/>
      <c r="F2636" s="128" t="s">
        <v>183</v>
      </c>
      <c r="G2636" s="21">
        <v>80.647000000000006</v>
      </c>
      <c r="H2636" s="20">
        <v>121.44199999999999</v>
      </c>
      <c r="I2636" s="20">
        <f t="shared" si="10"/>
        <v>80.647000000000006</v>
      </c>
      <c r="J2636">
        <f t="shared" si="11"/>
        <v>18.220500000000001</v>
      </c>
    </row>
    <row r="2637" spans="1:10" ht="15" customHeight="1">
      <c r="A2637" s="125"/>
      <c r="B2637" s="33"/>
      <c r="C2637" s="33"/>
      <c r="D2637" s="21"/>
      <c r="F2637" s="128" t="s">
        <v>183</v>
      </c>
      <c r="G2637" s="21">
        <v>87.765000000000001</v>
      </c>
      <c r="H2637" s="20">
        <v>123.03700000000001</v>
      </c>
      <c r="I2637" s="20">
        <f t="shared" si="10"/>
        <v>87.765000000000001</v>
      </c>
      <c r="J2637">
        <f t="shared" si="11"/>
        <v>15.958499999999994</v>
      </c>
    </row>
    <row r="2638" spans="1:10" ht="15" customHeight="1">
      <c r="A2638" s="125"/>
      <c r="B2638" s="33"/>
      <c r="C2638" s="33"/>
      <c r="D2638" s="21"/>
      <c r="F2638" s="128" t="s">
        <v>183</v>
      </c>
      <c r="G2638" s="21">
        <v>112.56399999999999</v>
      </c>
      <c r="H2638" s="20">
        <v>122.833</v>
      </c>
      <c r="I2638" s="20">
        <f t="shared" si="10"/>
        <v>112.56399999999999</v>
      </c>
      <c r="J2638">
        <f t="shared" si="11"/>
        <v>31.696499999999993</v>
      </c>
    </row>
    <row r="2639" spans="1:10" ht="15" customHeight="1">
      <c r="A2639" s="125"/>
      <c r="B2639" s="33"/>
      <c r="C2639" s="33"/>
      <c r="D2639" s="21"/>
      <c r="F2639" s="128" t="s">
        <v>183</v>
      </c>
      <c r="G2639" s="21">
        <v>151.15799999999999</v>
      </c>
      <c r="H2639" s="20">
        <v>121.565</v>
      </c>
      <c r="I2639" s="20">
        <f t="shared" si="10"/>
        <v>151.15799999999999</v>
      </c>
      <c r="J2639">
        <f t="shared" si="11"/>
        <v>21.094000000000008</v>
      </c>
    </row>
    <row r="2640" spans="1:10" ht="15" customHeight="1">
      <c r="A2640" s="125"/>
      <c r="B2640" s="33"/>
      <c r="C2640" s="33"/>
      <c r="D2640" s="21"/>
      <c r="F2640" s="128" t="s">
        <v>183</v>
      </c>
      <c r="G2640" s="21">
        <v>154.75200000000001</v>
      </c>
      <c r="H2640" s="20">
        <v>120.14400000000001</v>
      </c>
      <c r="I2640" s="20">
        <f t="shared" si="10"/>
        <v>154.75200000000001</v>
      </c>
      <c r="J2640">
        <f t="shared" si="11"/>
        <v>3.5705000000000098</v>
      </c>
    </row>
    <row r="2641" spans="1:14" ht="15" customHeight="1">
      <c r="A2641" s="125"/>
      <c r="B2641" s="33"/>
      <c r="C2641" s="33"/>
      <c r="D2641" s="21"/>
      <c r="F2641" s="128" t="s">
        <v>183</v>
      </c>
      <c r="G2641" s="21">
        <v>158.29900000000001</v>
      </c>
      <c r="H2641" s="20">
        <v>119.691</v>
      </c>
      <c r="I2641" s="20">
        <f t="shared" si="10"/>
        <v>158.29900000000001</v>
      </c>
      <c r="J2641">
        <f t="shared" si="11"/>
        <v>3.9864999999999924</v>
      </c>
    </row>
    <row r="2642" spans="1:14" ht="15" customHeight="1">
      <c r="A2642" s="125"/>
      <c r="B2642" s="33"/>
      <c r="C2642" s="33"/>
      <c r="D2642" s="21"/>
      <c r="F2642" s="128" t="s">
        <v>183</v>
      </c>
      <c r="G2642" s="21">
        <v>162.72499999999999</v>
      </c>
      <c r="H2642" s="20">
        <v>119.54</v>
      </c>
      <c r="I2642" s="20">
        <f t="shared" si="10"/>
        <v>162.72499999999999</v>
      </c>
      <c r="J2642">
        <f t="shared" si="11"/>
        <v>8.1499999999999915</v>
      </c>
    </row>
    <row r="2643" spans="1:14" ht="15" customHeight="1">
      <c r="A2643" s="125"/>
      <c r="B2643" s="33"/>
      <c r="C2643" s="33"/>
      <c r="D2643" s="21"/>
      <c r="F2643" s="128" t="s">
        <v>183</v>
      </c>
      <c r="G2643" s="21">
        <v>174.59899999999999</v>
      </c>
      <c r="H2643" s="20">
        <v>119.776</v>
      </c>
      <c r="I2643" s="20">
        <f t="shared" si="10"/>
        <v>174.59899999999999</v>
      </c>
      <c r="J2643">
        <f t="shared" si="11"/>
        <v>19.017499999999998</v>
      </c>
    </row>
    <row r="2644" spans="1:14" ht="15" customHeight="1">
      <c r="A2644" s="125"/>
      <c r="B2644" s="33"/>
      <c r="C2644" s="33"/>
      <c r="D2644" s="21"/>
      <c r="F2644" s="128" t="s">
        <v>183</v>
      </c>
      <c r="G2644" s="21">
        <v>200.76</v>
      </c>
      <c r="H2644" s="20">
        <v>120.114</v>
      </c>
      <c r="I2644" s="20">
        <f t="shared" si="10"/>
        <v>200.76</v>
      </c>
      <c r="J2644">
        <f t="shared" si="11"/>
        <v>16.049500000000009</v>
      </c>
    </row>
    <row r="2645" spans="1:14" ht="15" customHeight="1">
      <c r="A2645" s="125"/>
      <c r="B2645" s="33"/>
      <c r="C2645" s="33"/>
      <c r="D2645" s="21"/>
      <c r="F2645" s="128" t="s">
        <v>183</v>
      </c>
      <c r="G2645" s="21">
        <v>206.69800000000001</v>
      </c>
      <c r="H2645" s="20">
        <v>121.83</v>
      </c>
      <c r="I2645" s="20">
        <f t="shared" si="10"/>
        <v>206.69800000000001</v>
      </c>
      <c r="J2645">
        <f t="shared" si="11"/>
        <v>6.7464999999999975</v>
      </c>
    </row>
    <row r="2646" spans="1:14" ht="15" customHeight="1">
      <c r="A2646" s="125"/>
      <c r="B2646" s="33"/>
      <c r="C2646" s="33"/>
      <c r="D2646" s="21"/>
      <c r="F2646" s="128" t="s">
        <v>183</v>
      </c>
      <c r="G2646" s="21">
        <v>214.25299999999999</v>
      </c>
      <c r="H2646" s="20">
        <v>122.82899999999999</v>
      </c>
      <c r="I2646" s="20">
        <f t="shared" si="10"/>
        <v>214.25299999999999</v>
      </c>
      <c r="J2646">
        <f t="shared" si="11"/>
        <v>12.16749999999999</v>
      </c>
    </row>
    <row r="2647" spans="1:14" ht="15" customHeight="1">
      <c r="A2647" s="125"/>
      <c r="B2647" s="33"/>
      <c r="C2647" s="33"/>
      <c r="D2647" s="21"/>
      <c r="F2647" s="128" t="s">
        <v>183</v>
      </c>
      <c r="G2647" s="21">
        <v>231.03299999999999</v>
      </c>
      <c r="H2647" s="20">
        <v>123.008</v>
      </c>
      <c r="I2647" s="20">
        <f t="shared" si="10"/>
        <v>231.03299999999999</v>
      </c>
      <c r="J2647">
        <f t="shared" si="11"/>
        <v>17.206000000000003</v>
      </c>
    </row>
    <row r="2648" spans="1:14" ht="15" customHeight="1">
      <c r="A2648" s="125"/>
      <c r="B2648" s="33"/>
      <c r="C2648" s="33"/>
      <c r="D2648" s="21"/>
      <c r="F2648" s="128" t="s">
        <v>183</v>
      </c>
      <c r="G2648" s="21">
        <v>248.66499999999999</v>
      </c>
      <c r="H2648" s="20">
        <v>122.843</v>
      </c>
      <c r="I2648" s="20">
        <f t="shared" si="10"/>
        <v>248.66499999999999</v>
      </c>
      <c r="J2648">
        <f t="shared" si="11"/>
        <v>9.4015000000000128</v>
      </c>
    </row>
    <row r="2649" spans="1:14" ht="15" customHeight="1">
      <c r="A2649" s="125"/>
      <c r="B2649" s="33"/>
      <c r="C2649" s="33"/>
      <c r="D2649" s="21"/>
      <c r="F2649" s="128" t="s">
        <v>183</v>
      </c>
      <c r="G2649" s="21">
        <v>249.83600000000001</v>
      </c>
      <c r="H2649" s="20">
        <v>122.10299999999999</v>
      </c>
      <c r="I2649" s="20">
        <f t="shared" si="10"/>
        <v>249.83600000000001</v>
      </c>
      <c r="J2649">
        <f t="shared" si="11"/>
        <v>41.649999999999991</v>
      </c>
    </row>
    <row r="2650" spans="1:14" ht="30.6" customHeight="1">
      <c r="A2650" s="125"/>
      <c r="B2650" s="18"/>
      <c r="C2650" s="19"/>
      <c r="F2650" s="128" t="s">
        <v>183</v>
      </c>
      <c r="G2650" s="21">
        <v>331.96499999999997</v>
      </c>
      <c r="H2650" s="20">
        <v>121.595</v>
      </c>
      <c r="I2650" s="20">
        <f t="shared" si="10"/>
        <v>331.96499999999997</v>
      </c>
      <c r="J2650">
        <f t="shared" si="11"/>
        <v>44.876499999999993</v>
      </c>
    </row>
    <row r="2651" spans="1:14" s="26" customFormat="1" ht="15" customHeight="1">
      <c r="A2651" s="125"/>
      <c r="B2651" s="24" t="s">
        <v>213</v>
      </c>
      <c r="C2651" s="42"/>
      <c r="F2651" s="128" t="s">
        <v>183</v>
      </c>
      <c r="G2651" s="21">
        <v>339.589</v>
      </c>
      <c r="H2651" s="20">
        <v>122.86499999999999</v>
      </c>
      <c r="I2651" s="20">
        <f t="shared" si="10"/>
        <v>339.589</v>
      </c>
      <c r="J2651">
        <f t="shared" si="11"/>
        <v>18.021000000000015</v>
      </c>
      <c r="N2651" s="28"/>
    </row>
    <row r="2652" spans="1:14" ht="15" customHeight="1">
      <c r="A2652" s="125"/>
      <c r="B2652" s="29" t="s">
        <v>149</v>
      </c>
      <c r="C2652" s="29" t="s">
        <v>150</v>
      </c>
      <c r="D2652" s="30"/>
      <c r="F2652" s="128" t="s">
        <v>183</v>
      </c>
      <c r="G2652" s="21">
        <v>368.00700000000001</v>
      </c>
      <c r="H2652" s="20">
        <v>123.73099999999999</v>
      </c>
      <c r="I2652" s="20">
        <f t="shared" si="10"/>
        <v>368.00700000000001</v>
      </c>
      <c r="J2652">
        <f t="shared" si="11"/>
        <v>29.440500000000014</v>
      </c>
    </row>
    <row r="2653" spans="1:14" ht="15" customHeight="1">
      <c r="A2653" s="125"/>
      <c r="B2653" s="33">
        <v>-49.94</v>
      </c>
      <c r="C2653" s="35">
        <v>243.13</v>
      </c>
      <c r="F2653" s="128" t="s">
        <v>183</v>
      </c>
      <c r="G2653" s="21">
        <v>398.47</v>
      </c>
      <c r="H2653" s="20">
        <v>123.72199999999999</v>
      </c>
      <c r="I2653" s="20">
        <f t="shared" si="10"/>
        <v>398.47</v>
      </c>
      <c r="J2653">
        <f t="shared" si="11"/>
        <v>41.116500000000002</v>
      </c>
      <c r="M2653" s="20"/>
    </row>
    <row r="2654" spans="1:14" ht="15" customHeight="1">
      <c r="A2654" s="125"/>
      <c r="B2654" s="33">
        <v>-15.975</v>
      </c>
      <c r="C2654" s="33">
        <v>243.23599999999999</v>
      </c>
      <c r="F2654" s="128" t="s">
        <v>183</v>
      </c>
      <c r="G2654" s="21">
        <v>450.24</v>
      </c>
      <c r="H2654" s="20">
        <v>124.41500000000001</v>
      </c>
      <c r="I2654" s="20">
        <f t="shared" si="10"/>
        <v>450.24</v>
      </c>
      <c r="J2654">
        <f t="shared" si="11"/>
        <v>47.356499999999983</v>
      </c>
    </row>
    <row r="2655" spans="1:14" ht="15" customHeight="1">
      <c r="A2655" s="125"/>
      <c r="B2655" s="33">
        <v>-0.375</v>
      </c>
      <c r="C2655" s="33">
        <v>243.24600000000001</v>
      </c>
      <c r="F2655" s="128" t="s">
        <v>183</v>
      </c>
      <c r="G2655" s="21">
        <v>493.18299999999999</v>
      </c>
      <c r="H2655" s="20">
        <v>124.69799999999999</v>
      </c>
      <c r="I2655" s="20">
        <f t="shared" si="10"/>
        <v>493.18299999999999</v>
      </c>
      <c r="J2655">
        <f t="shared" si="11"/>
        <v>33.871499999999969</v>
      </c>
    </row>
    <row r="2656" spans="1:14" ht="15" customHeight="1">
      <c r="A2656" s="125"/>
      <c r="B2656" s="33">
        <v>-0.375</v>
      </c>
      <c r="C2656" s="33">
        <v>246.08599999999998</v>
      </c>
      <c r="F2656" s="128" t="s">
        <v>183</v>
      </c>
      <c r="G2656" s="21">
        <v>517.98299999999995</v>
      </c>
      <c r="H2656" s="20">
        <v>123.66200000000001</v>
      </c>
      <c r="I2656" s="20">
        <f t="shared" si="10"/>
        <v>517.98299999999995</v>
      </c>
      <c r="J2656">
        <f t="shared" si="11"/>
        <v>21.523000000000025</v>
      </c>
    </row>
    <row r="2657" spans="1:10" ht="15" customHeight="1">
      <c r="A2657" s="125"/>
      <c r="B2657" s="33">
        <v>0</v>
      </c>
      <c r="C2657" s="33">
        <v>246.18600000000001</v>
      </c>
      <c r="F2657" s="128" t="s">
        <v>183</v>
      </c>
      <c r="G2657" s="21">
        <v>536.22900000000004</v>
      </c>
      <c r="H2657" s="20">
        <v>124.226</v>
      </c>
      <c r="I2657" s="20">
        <f t="shared" si="10"/>
        <v>536.22900000000004</v>
      </c>
      <c r="J2657">
        <f t="shared" si="11"/>
        <v>34.56450000000001</v>
      </c>
    </row>
    <row r="2658" spans="1:10" ht="15" customHeight="1">
      <c r="A2658" s="125"/>
      <c r="B2658" s="33">
        <v>0</v>
      </c>
      <c r="C2658" s="35">
        <v>246.352</v>
      </c>
      <c r="F2658" s="128" t="s">
        <v>183</v>
      </c>
      <c r="G2658" s="21">
        <v>587.11199999999997</v>
      </c>
      <c r="H2658" s="20">
        <v>122.879</v>
      </c>
      <c r="I2658" s="20">
        <f t="shared" si="10"/>
        <v>587.11199999999997</v>
      </c>
      <c r="J2658">
        <f t="shared" si="11"/>
        <v>27.796999999999969</v>
      </c>
    </row>
    <row r="2659" spans="1:10" ht="15" customHeight="1">
      <c r="A2659" s="125"/>
      <c r="B2659" s="33">
        <v>0</v>
      </c>
      <c r="C2659" s="33">
        <v>246.18600000000001</v>
      </c>
      <c r="F2659" s="128" t="s">
        <v>183</v>
      </c>
      <c r="G2659" s="21">
        <v>591.82299999999998</v>
      </c>
      <c r="H2659" s="20">
        <v>122.036</v>
      </c>
      <c r="I2659" s="20">
        <f t="shared" si="10"/>
        <v>591.82299999999998</v>
      </c>
      <c r="J2659">
        <f t="shared" si="11"/>
        <v>10.161000000000001</v>
      </c>
    </row>
    <row r="2660" spans="1:10" ht="15" customHeight="1">
      <c r="A2660" s="125"/>
      <c r="B2660" s="33">
        <v>0.375</v>
      </c>
      <c r="C2660" s="33">
        <v>246.286</v>
      </c>
      <c r="F2660" s="128" t="s">
        <v>183</v>
      </c>
      <c r="G2660" s="21">
        <v>607.43399999999997</v>
      </c>
      <c r="H2660" s="20">
        <v>121.926</v>
      </c>
      <c r="I2660" s="20">
        <f t="shared" si="10"/>
        <v>607.43399999999997</v>
      </c>
      <c r="J2660">
        <f t="shared" si="11"/>
        <v>8.8975000000000364</v>
      </c>
    </row>
    <row r="2661" spans="1:10" ht="15" customHeight="1">
      <c r="A2661" s="125"/>
      <c r="B2661" s="33">
        <v>0.375</v>
      </c>
      <c r="C2661" s="33">
        <v>243.886</v>
      </c>
      <c r="F2661" s="128" t="s">
        <v>183</v>
      </c>
      <c r="G2661" s="21">
        <v>609.61800000000005</v>
      </c>
      <c r="H2661" s="20">
        <v>122.283</v>
      </c>
      <c r="I2661" s="20">
        <f t="shared" si="10"/>
        <v>609.61800000000005</v>
      </c>
      <c r="J2661">
        <f t="shared" si="11"/>
        <v>3.8835000000000264</v>
      </c>
    </row>
    <row r="2662" spans="1:10" ht="15" customHeight="1">
      <c r="A2662" s="125"/>
      <c r="B2662" s="33">
        <v>1.9750000000000001</v>
      </c>
      <c r="C2662" s="33">
        <v>243.886</v>
      </c>
      <c r="F2662" s="128" t="s">
        <v>183</v>
      </c>
      <c r="G2662" s="21">
        <v>615.20100000000002</v>
      </c>
      <c r="H2662" s="20">
        <v>122.566</v>
      </c>
      <c r="I2662" s="20">
        <f t="shared" si="10"/>
        <v>615.20100000000002</v>
      </c>
      <c r="J2662">
        <f t="shared" si="11"/>
        <v>5.0199999999999818</v>
      </c>
    </row>
    <row r="2663" spans="1:10" ht="15" customHeight="1">
      <c r="A2663" s="125"/>
      <c r="B2663" s="33">
        <v>3.9750000000000001</v>
      </c>
      <c r="C2663" s="33">
        <v>243.82599999999999</v>
      </c>
      <c r="F2663" s="128" t="s">
        <v>183</v>
      </c>
      <c r="G2663" s="21">
        <v>619.65800000000002</v>
      </c>
      <c r="H2663" s="20">
        <v>123.271</v>
      </c>
      <c r="I2663" s="20">
        <f t="shared" si="10"/>
        <v>619.65800000000002</v>
      </c>
      <c r="J2663">
        <f t="shared" si="11"/>
        <v>2.2835000000000036</v>
      </c>
    </row>
    <row r="2664" spans="1:10" ht="15" customHeight="1">
      <c r="A2664" s="125"/>
      <c r="B2664" s="33">
        <v>3.9750000000000001</v>
      </c>
      <c r="C2664" s="33">
        <v>242.196</v>
      </c>
      <c r="F2664" s="128" t="s">
        <v>183</v>
      </c>
      <c r="G2664" s="21">
        <v>619.76800000000003</v>
      </c>
      <c r="H2664" s="20">
        <v>123.285</v>
      </c>
      <c r="I2664" s="20">
        <f t="shared" si="10"/>
        <v>619.76800000000003</v>
      </c>
      <c r="J2664">
        <f t="shared" si="11"/>
        <v>7.5815000000000055</v>
      </c>
    </row>
    <row r="2665" spans="1:10" ht="15" customHeight="1">
      <c r="A2665" s="125"/>
      <c r="B2665" s="33">
        <v>5.4749999999999996</v>
      </c>
      <c r="C2665" s="33">
        <v>242.196</v>
      </c>
      <c r="F2665" s="128" t="s">
        <v>183</v>
      </c>
      <c r="G2665" s="21">
        <v>634.82100000000003</v>
      </c>
      <c r="H2665" s="20">
        <v>130.095</v>
      </c>
      <c r="I2665" s="20">
        <f t="shared" si="10"/>
        <v>634.82100000000003</v>
      </c>
      <c r="J2665"/>
    </row>
    <row r="2666" spans="1:10" ht="15" customHeight="1">
      <c r="A2666" s="125"/>
      <c r="B2666" s="33">
        <v>5.4749999999999996</v>
      </c>
      <c r="C2666" s="33">
        <v>238.40600000000001</v>
      </c>
      <c r="F2666" s="128" t="s">
        <v>183</v>
      </c>
      <c r="G2666" s="21">
        <v>639.51199999999994</v>
      </c>
      <c r="H2666" s="20">
        <v>134.16900000000001</v>
      </c>
      <c r="I2666" s="20">
        <f t="shared" si="10"/>
        <v>639.51199999999994</v>
      </c>
      <c r="J2666"/>
    </row>
    <row r="2667" spans="1:10" ht="15" customHeight="1">
      <c r="A2667" s="125"/>
      <c r="B2667" s="33">
        <v>5.7750000000000004</v>
      </c>
      <c r="C2667" s="33">
        <v>238.20599999999999</v>
      </c>
      <c r="F2667" s="128" t="s">
        <v>183</v>
      </c>
      <c r="G2667" s="21">
        <v>678.351</v>
      </c>
      <c r="H2667" s="20">
        <v>134.58000000000001</v>
      </c>
      <c r="I2667" s="20">
        <f t="shared" si="10"/>
        <v>678.351</v>
      </c>
      <c r="J2667"/>
    </row>
    <row r="2668" spans="1:10" ht="15" customHeight="1">
      <c r="A2668" s="125"/>
      <c r="B2668" s="33">
        <v>5.7750000000000004</v>
      </c>
      <c r="C2668" s="33">
        <v>236.976</v>
      </c>
      <c r="F2668" s="128" t="s">
        <v>183</v>
      </c>
      <c r="G2668" s="21">
        <v>678.41499999999996</v>
      </c>
      <c r="H2668" s="20">
        <v>134.22200000000001</v>
      </c>
      <c r="I2668" s="20">
        <f t="shared" si="10"/>
        <v>678.41499999999996</v>
      </c>
      <c r="J2668"/>
    </row>
    <row r="2669" spans="1:10" ht="15" customHeight="1">
      <c r="A2669" s="125"/>
      <c r="B2669" s="33">
        <v>16.795000000000002</v>
      </c>
      <c r="C2669" s="33">
        <v>236.80599999999998</v>
      </c>
      <c r="F2669" s="128" t="s">
        <v>183</v>
      </c>
      <c r="G2669" s="21">
        <v>684.91600000000005</v>
      </c>
      <c r="H2669" s="20">
        <v>134.22300000000001</v>
      </c>
      <c r="I2669" s="20">
        <f t="shared" si="10"/>
        <v>684.91600000000005</v>
      </c>
      <c r="J2669"/>
    </row>
    <row r="2670" spans="1:10" ht="15" customHeight="1">
      <c r="A2670" s="125"/>
      <c r="B2670" s="33">
        <v>20.815000000000001</v>
      </c>
      <c r="C2670" s="33">
        <v>234.226</v>
      </c>
      <c r="F2670" s="128" t="s">
        <v>183</v>
      </c>
      <c r="G2670" s="21">
        <v>686.221</v>
      </c>
      <c r="H2670" s="20">
        <v>134.75200000000001</v>
      </c>
      <c r="I2670" s="20">
        <f t="shared" si="10"/>
        <v>686.221</v>
      </c>
    </row>
    <row r="2671" spans="1:10" ht="15" customHeight="1">
      <c r="A2671" s="125"/>
      <c r="B2671" s="33">
        <v>26.074999999999999</v>
      </c>
      <c r="C2671" s="33">
        <v>230.07599999999999</v>
      </c>
      <c r="F2671" s="128" t="s">
        <v>183</v>
      </c>
      <c r="G2671" s="21">
        <v>713.38400000000001</v>
      </c>
      <c r="H2671" s="20">
        <v>134.566</v>
      </c>
      <c r="I2671" s="20">
        <f t="shared" si="10"/>
        <v>713.38400000000001</v>
      </c>
    </row>
    <row r="2672" spans="1:10" ht="15" customHeight="1">
      <c r="A2672" s="125"/>
      <c r="B2672" s="33">
        <v>27.375</v>
      </c>
      <c r="C2672" s="33">
        <v>229.096</v>
      </c>
      <c r="F2672" s="128" t="s">
        <v>183</v>
      </c>
      <c r="G2672" s="21">
        <v>714.32100000000003</v>
      </c>
      <c r="H2672" s="20">
        <v>134.89099999999999</v>
      </c>
      <c r="I2672" s="20">
        <f t="shared" si="10"/>
        <v>714.32100000000003</v>
      </c>
    </row>
    <row r="2673" spans="1:9" ht="15" customHeight="1">
      <c r="A2673" s="125"/>
      <c r="B2673" s="33">
        <v>57.914999999999999</v>
      </c>
      <c r="C2673" s="33">
        <v>228.67599999999999</v>
      </c>
      <c r="F2673" s="128" t="s">
        <v>183</v>
      </c>
      <c r="G2673" s="21">
        <v>743.75400000000002</v>
      </c>
      <c r="H2673" s="20">
        <v>134.75299999999999</v>
      </c>
      <c r="I2673" s="20">
        <f t="shared" si="10"/>
        <v>743.75400000000002</v>
      </c>
    </row>
    <row r="2674" spans="1:9" ht="15" customHeight="1">
      <c r="A2674" s="125"/>
      <c r="B2674" s="33">
        <v>57.914999999999999</v>
      </c>
      <c r="C2674" s="33">
        <v>231.04599999999999</v>
      </c>
      <c r="F2674" s="128" t="s">
        <v>183</v>
      </c>
      <c r="G2674" s="21">
        <v>744.51</v>
      </c>
      <c r="H2674" s="20">
        <v>135.154</v>
      </c>
      <c r="I2674" s="20">
        <f t="shared" si="10"/>
        <v>744.51</v>
      </c>
    </row>
    <row r="2675" spans="1:9" ht="15" customHeight="1">
      <c r="A2675" s="125"/>
      <c r="B2675" s="33">
        <v>58.314999999999998</v>
      </c>
      <c r="C2675" s="33">
        <v>231.04599999999999</v>
      </c>
      <c r="F2675" s="128" t="s">
        <v>183</v>
      </c>
      <c r="G2675" s="21">
        <v>755.75099999999998</v>
      </c>
      <c r="H2675" s="20">
        <v>135.173</v>
      </c>
      <c r="I2675" s="20">
        <f t="shared" si="10"/>
        <v>755.75099999999998</v>
      </c>
    </row>
    <row r="2676" spans="1:9" ht="15" customHeight="1">
      <c r="A2676" s="125"/>
      <c r="B2676" s="33">
        <v>58.314999999999998</v>
      </c>
      <c r="C2676" s="33">
        <v>230.42599999999999</v>
      </c>
      <c r="F2676" s="128" t="s">
        <v>183</v>
      </c>
      <c r="G2676" s="21">
        <v>756.38599999999997</v>
      </c>
      <c r="H2676" s="20">
        <v>134.751</v>
      </c>
      <c r="I2676" s="20">
        <f t="shared" si="10"/>
        <v>756.38599999999997</v>
      </c>
    </row>
    <row r="2677" spans="1:9" ht="15" customHeight="1">
      <c r="A2677" s="125"/>
      <c r="B2677" s="33">
        <v>64.224999999999994</v>
      </c>
      <c r="C2677" s="33">
        <v>230.096</v>
      </c>
      <c r="F2677" s="128" t="s">
        <v>183</v>
      </c>
      <c r="G2677" s="21">
        <v>793.61599999999999</v>
      </c>
      <c r="H2677" s="20">
        <v>134.75899999999999</v>
      </c>
      <c r="I2677" s="20">
        <f t="shared" si="10"/>
        <v>793.61599999999999</v>
      </c>
    </row>
    <row r="2678" spans="1:9" ht="15" customHeight="1">
      <c r="A2678" s="125"/>
      <c r="B2678" s="33">
        <v>64.224999999999994</v>
      </c>
      <c r="C2678" s="33">
        <v>233.05599999999998</v>
      </c>
      <c r="F2678" s="128" t="s">
        <v>183</v>
      </c>
      <c r="G2678" s="21">
        <v>795.90800000000002</v>
      </c>
      <c r="H2678" s="20">
        <v>135.583</v>
      </c>
      <c r="I2678" s="20">
        <f t="shared" si="10"/>
        <v>795.90800000000002</v>
      </c>
    </row>
    <row r="2679" spans="1:9" ht="15" customHeight="1">
      <c r="A2679" s="125"/>
      <c r="B2679" s="33">
        <v>67.424999999999997</v>
      </c>
      <c r="C2679" s="33">
        <v>233.05599999999998</v>
      </c>
      <c r="F2679" s="128" t="s">
        <v>183</v>
      </c>
      <c r="G2679" s="21">
        <v>799.63800000000003</v>
      </c>
      <c r="H2679" s="20">
        <v>135.739</v>
      </c>
      <c r="I2679" s="20">
        <f t="shared" si="10"/>
        <v>799.63800000000003</v>
      </c>
    </row>
    <row r="2680" spans="1:9" ht="15" customHeight="1">
      <c r="A2680" s="125"/>
      <c r="B2680" s="33">
        <v>70.424999999999997</v>
      </c>
      <c r="C2680" s="33">
        <v>233.05599999999998</v>
      </c>
      <c r="F2680" s="128" t="s">
        <v>183</v>
      </c>
      <c r="G2680" s="21">
        <v>821.02200000000005</v>
      </c>
      <c r="H2680" s="20">
        <v>133.60599999999999</v>
      </c>
      <c r="I2680" s="20">
        <f t="shared" si="10"/>
        <v>821.02200000000005</v>
      </c>
    </row>
    <row r="2681" spans="1:9" ht="15" customHeight="1">
      <c r="A2681" s="125"/>
      <c r="B2681" s="33">
        <v>70.424999999999997</v>
      </c>
      <c r="C2681" s="33">
        <v>228.886</v>
      </c>
      <c r="F2681" s="128" t="s">
        <v>183</v>
      </c>
      <c r="G2681" s="21">
        <v>826.08199999999999</v>
      </c>
      <c r="H2681" s="20">
        <v>135.56899999999999</v>
      </c>
      <c r="I2681" s="20">
        <f t="shared" si="10"/>
        <v>826.08199999999999</v>
      </c>
    </row>
    <row r="2682" spans="1:9" ht="15" customHeight="1">
      <c r="A2682" s="125"/>
      <c r="B2682" s="33">
        <v>79.224999999999994</v>
      </c>
      <c r="C2682" s="33">
        <v>226.15600000000001</v>
      </c>
      <c r="F2682" s="128" t="s">
        <v>183</v>
      </c>
      <c r="G2682" s="21">
        <v>834.44299999999998</v>
      </c>
      <c r="H2682" s="20">
        <v>134.41800000000001</v>
      </c>
      <c r="I2682" s="20">
        <f t="shared" si="10"/>
        <v>834.44299999999998</v>
      </c>
    </row>
    <row r="2683" spans="1:9" ht="15" customHeight="1">
      <c r="A2683" s="125"/>
      <c r="B2683" s="33">
        <v>94.93</v>
      </c>
      <c r="C2683" s="33">
        <v>226.52</v>
      </c>
      <c r="F2683" s="128" t="s">
        <v>183</v>
      </c>
      <c r="G2683" s="21">
        <v>835.428</v>
      </c>
      <c r="H2683" s="20">
        <v>133.893</v>
      </c>
      <c r="I2683" s="20">
        <f t="shared" si="10"/>
        <v>835.428</v>
      </c>
    </row>
    <row r="2684" spans="1:9" ht="15" customHeight="1">
      <c r="A2684" s="125"/>
      <c r="B2684" s="33">
        <v>104.14</v>
      </c>
      <c r="C2684" s="33">
        <v>226.35</v>
      </c>
      <c r="F2684" s="128" t="s">
        <v>183</v>
      </c>
      <c r="G2684" s="21">
        <v>847.09400000000005</v>
      </c>
      <c r="H2684" s="20">
        <v>134.49600000000001</v>
      </c>
      <c r="I2684" s="20">
        <f t="shared" si="10"/>
        <v>847.09400000000005</v>
      </c>
    </row>
    <row r="2685" spans="1:9" ht="15" customHeight="1">
      <c r="A2685" s="125"/>
      <c r="B2685" s="33">
        <v>113.76</v>
      </c>
      <c r="C2685" s="33">
        <v>226.61</v>
      </c>
      <c r="F2685" s="128" t="s">
        <v>183</v>
      </c>
      <c r="G2685" s="21">
        <v>873.197</v>
      </c>
      <c r="H2685" s="20">
        <v>134.422</v>
      </c>
      <c r="I2685" s="20">
        <f t="shared" si="10"/>
        <v>873.197</v>
      </c>
    </row>
    <row r="2686" spans="1:9" ht="15" customHeight="1">
      <c r="A2686" s="125"/>
      <c r="B2686" s="33">
        <v>115.955</v>
      </c>
      <c r="C2686" s="33">
        <v>226.74599999999998</v>
      </c>
      <c r="F2686" s="128" t="s">
        <v>183</v>
      </c>
      <c r="G2686" s="21">
        <v>901.39</v>
      </c>
      <c r="H2686" s="20">
        <v>134.256</v>
      </c>
      <c r="I2686" s="20">
        <f t="shared" si="10"/>
        <v>901.39</v>
      </c>
    </row>
    <row r="2687" spans="1:9" ht="15" customHeight="1">
      <c r="A2687" s="125"/>
      <c r="B2687" s="33">
        <v>115.955</v>
      </c>
      <c r="C2687" s="33">
        <v>227.846</v>
      </c>
      <c r="F2687" s="128" t="s">
        <v>183</v>
      </c>
      <c r="G2687" s="21">
        <v>903.07100000000003</v>
      </c>
      <c r="H2687" s="20">
        <v>134.83600000000001</v>
      </c>
      <c r="I2687" s="20">
        <f t="shared" ref="I2687:I2732" si="12">G2687+$J$2622</f>
        <v>903.07100000000003</v>
      </c>
    </row>
    <row r="2688" spans="1:9" ht="15" customHeight="1">
      <c r="A2688" s="125"/>
      <c r="B2688" s="33">
        <v>116.355</v>
      </c>
      <c r="C2688" s="33">
        <v>227.846</v>
      </c>
      <c r="F2688" s="128" t="s">
        <v>183</v>
      </c>
      <c r="G2688" s="21">
        <v>908.92399999999998</v>
      </c>
      <c r="H2688" s="20">
        <v>134.88300000000001</v>
      </c>
      <c r="I2688" s="20">
        <f t="shared" si="12"/>
        <v>908.92399999999998</v>
      </c>
    </row>
    <row r="2689" spans="1:13" ht="15" customHeight="1">
      <c r="A2689" s="125"/>
      <c r="B2689" s="33">
        <v>116.355</v>
      </c>
      <c r="C2689" s="33">
        <v>227.04599999999999</v>
      </c>
      <c r="F2689" s="128" t="s">
        <v>183</v>
      </c>
      <c r="G2689" s="21">
        <v>911.66200000000003</v>
      </c>
      <c r="H2689" s="20">
        <v>135.11799999999999</v>
      </c>
      <c r="I2689" s="20">
        <f t="shared" si="12"/>
        <v>911.66200000000003</v>
      </c>
    </row>
    <row r="2690" spans="1:13" ht="15" customHeight="1">
      <c r="A2690" s="125"/>
      <c r="B2690" s="33">
        <v>117.375</v>
      </c>
      <c r="C2690" s="33">
        <v>227.036</v>
      </c>
      <c r="F2690" s="128" t="s">
        <v>183</v>
      </c>
      <c r="G2690" s="21">
        <v>912.79399999999998</v>
      </c>
      <c r="H2690" s="20">
        <v>134.9</v>
      </c>
      <c r="I2690" s="20">
        <f t="shared" si="12"/>
        <v>912.79399999999998</v>
      </c>
    </row>
    <row r="2691" spans="1:13" ht="15" customHeight="1">
      <c r="A2691" s="125"/>
      <c r="B2691" s="33">
        <v>119.33499999999999</v>
      </c>
      <c r="C2691" s="33">
        <v>231.226</v>
      </c>
      <c r="F2691" s="128" t="s">
        <v>183</v>
      </c>
      <c r="G2691" s="21">
        <v>920.38199999999995</v>
      </c>
      <c r="H2691" s="20">
        <v>135.101</v>
      </c>
      <c r="I2691" s="20">
        <f t="shared" si="12"/>
        <v>920.38199999999995</v>
      </c>
    </row>
    <row r="2692" spans="1:13" ht="15" customHeight="1">
      <c r="A2692" s="125"/>
      <c r="B2692" s="33">
        <v>131.35499999999999</v>
      </c>
      <c r="C2692" s="33">
        <v>229.58599999999998</v>
      </c>
      <c r="F2692" s="128" t="s">
        <v>183</v>
      </c>
      <c r="G2692" s="21">
        <v>924.976</v>
      </c>
      <c r="H2692" s="20">
        <v>134.739</v>
      </c>
      <c r="I2692" s="20">
        <f t="shared" si="12"/>
        <v>924.976</v>
      </c>
    </row>
    <row r="2693" spans="1:13" ht="15" customHeight="1">
      <c r="A2693" s="125"/>
      <c r="B2693" s="33">
        <v>132.815</v>
      </c>
      <c r="C2693" s="33">
        <v>229.49599999999998</v>
      </c>
      <c r="F2693" s="128" t="s">
        <v>183</v>
      </c>
      <c r="G2693" s="21">
        <v>946.99</v>
      </c>
      <c r="H2693" s="20">
        <v>134.35599999999999</v>
      </c>
      <c r="I2693" s="20">
        <f t="shared" si="12"/>
        <v>946.99</v>
      </c>
    </row>
    <row r="2694" spans="1:13" ht="15" customHeight="1">
      <c r="A2694" s="125"/>
      <c r="B2694" s="33">
        <v>142.88499999999999</v>
      </c>
      <c r="C2694" s="33">
        <v>228.876</v>
      </c>
      <c r="F2694" s="128" t="s">
        <v>183</v>
      </c>
      <c r="G2694" s="21">
        <v>964.04899999999998</v>
      </c>
      <c r="H2694" s="20">
        <v>134.41300000000001</v>
      </c>
      <c r="I2694" s="20">
        <f t="shared" si="12"/>
        <v>964.04899999999998</v>
      </c>
    </row>
    <row r="2695" spans="1:13" ht="15" customHeight="1">
      <c r="A2695" s="125"/>
      <c r="B2695" s="33">
        <v>145.32499999999999</v>
      </c>
      <c r="C2695" s="33">
        <v>226.416</v>
      </c>
      <c r="F2695" s="128" t="s">
        <v>183</v>
      </c>
      <c r="G2695" s="21">
        <v>968.52800000000002</v>
      </c>
      <c r="H2695" s="20">
        <v>134.613</v>
      </c>
      <c r="I2695" s="20">
        <f t="shared" si="12"/>
        <v>968.52800000000002</v>
      </c>
    </row>
    <row r="2696" spans="1:13" ht="15" customHeight="1">
      <c r="A2696" s="125"/>
      <c r="B2696" s="33">
        <v>150.02500000000001</v>
      </c>
      <c r="C2696" s="33">
        <v>225.92599999999999</v>
      </c>
      <c r="F2696" s="128" t="s">
        <v>183</v>
      </c>
      <c r="G2696" s="21">
        <v>974.84</v>
      </c>
      <c r="H2696" s="20">
        <v>135.512</v>
      </c>
      <c r="I2696" s="20">
        <f t="shared" si="12"/>
        <v>974.84</v>
      </c>
    </row>
    <row r="2697" spans="1:13" ht="15" customHeight="1">
      <c r="A2697" s="125"/>
      <c r="B2697" s="33">
        <v>158.46</v>
      </c>
      <c r="C2697" s="33">
        <v>225.9</v>
      </c>
      <c r="F2697" s="128" t="s">
        <v>183</v>
      </c>
      <c r="G2697" s="21">
        <v>981.02599999999995</v>
      </c>
      <c r="H2697" s="20">
        <v>135.874</v>
      </c>
      <c r="I2697" s="20">
        <f t="shared" si="12"/>
        <v>981.02599999999995</v>
      </c>
    </row>
    <row r="2698" spans="1:13" ht="15" customHeight="1">
      <c r="A2698" s="125"/>
      <c r="B2698" s="33">
        <v>173.17500000000001</v>
      </c>
      <c r="C2698" s="33">
        <v>225.876</v>
      </c>
      <c r="F2698" s="128" t="s">
        <v>183</v>
      </c>
      <c r="G2698" s="21">
        <v>983.74</v>
      </c>
      <c r="H2698" s="20">
        <v>135.81700000000001</v>
      </c>
      <c r="I2698" s="20">
        <f t="shared" si="12"/>
        <v>983.74</v>
      </c>
      <c r="M2698" s="20"/>
    </row>
    <row r="2699" spans="1:13" ht="15" customHeight="1">
      <c r="A2699" s="125"/>
      <c r="B2699" s="33">
        <v>178.91499999999999</v>
      </c>
      <c r="C2699" s="33">
        <v>226.726</v>
      </c>
      <c r="F2699" s="128" t="s">
        <v>183</v>
      </c>
      <c r="G2699" s="21">
        <v>1029.3499999999999</v>
      </c>
      <c r="H2699" s="20">
        <v>135.88</v>
      </c>
      <c r="I2699" s="20">
        <f t="shared" si="12"/>
        <v>1029.3499999999999</v>
      </c>
    </row>
    <row r="2700" spans="1:13" ht="15" customHeight="1">
      <c r="A2700" s="125"/>
      <c r="B2700" s="33">
        <v>181.315</v>
      </c>
      <c r="C2700" s="33">
        <v>227.126</v>
      </c>
      <c r="F2700" s="128" t="s">
        <v>183</v>
      </c>
      <c r="G2700" s="21">
        <v>1052.6400000000001</v>
      </c>
      <c r="H2700" s="20">
        <v>136.18</v>
      </c>
      <c r="I2700" s="20">
        <f t="shared" si="12"/>
        <v>1052.6400000000001</v>
      </c>
    </row>
    <row r="2701" spans="1:13" ht="15" customHeight="1">
      <c r="A2701" s="125"/>
      <c r="B2701" s="33">
        <v>195.05500000000001</v>
      </c>
      <c r="C2701" s="33">
        <v>227.26599999999999</v>
      </c>
      <c r="F2701" s="128" t="s">
        <v>183</v>
      </c>
      <c r="G2701" s="21">
        <v>1053.51</v>
      </c>
      <c r="H2701" s="20">
        <v>135.91</v>
      </c>
      <c r="I2701" s="20">
        <f t="shared" si="12"/>
        <v>1053.51</v>
      </c>
    </row>
    <row r="2702" spans="1:13" ht="15" customHeight="1">
      <c r="A2702" s="125"/>
      <c r="B2702" s="33">
        <v>207.815</v>
      </c>
      <c r="C2702" s="33">
        <v>227.98599999999999</v>
      </c>
      <c r="F2702" s="128" t="s">
        <v>183</v>
      </c>
      <c r="G2702" s="21">
        <v>1088.68</v>
      </c>
      <c r="H2702" s="20">
        <v>135.9</v>
      </c>
      <c r="I2702" s="20">
        <f t="shared" si="12"/>
        <v>1088.68</v>
      </c>
    </row>
    <row r="2703" spans="1:13" ht="15" customHeight="1">
      <c r="A2703" s="125"/>
      <c r="B2703" s="33">
        <v>213.625</v>
      </c>
      <c r="C2703" s="33">
        <v>230.36599999999999</v>
      </c>
      <c r="F2703" s="128" t="s">
        <v>183</v>
      </c>
      <c r="G2703" s="21">
        <v>1089.98</v>
      </c>
      <c r="H2703" s="20">
        <v>136.21</v>
      </c>
      <c r="I2703" s="20">
        <f t="shared" si="12"/>
        <v>1089.98</v>
      </c>
    </row>
    <row r="2704" spans="1:13" ht="15" customHeight="1">
      <c r="A2704" s="125"/>
      <c r="B2704" s="33">
        <v>223.095</v>
      </c>
      <c r="C2704" s="33">
        <v>230.35599999999999</v>
      </c>
      <c r="F2704" s="128" t="s">
        <v>183</v>
      </c>
      <c r="G2704" s="21">
        <v>1090.7</v>
      </c>
      <c r="H2704" s="20">
        <v>135.88999999999999</v>
      </c>
      <c r="I2704" s="20">
        <f t="shared" si="12"/>
        <v>1090.7</v>
      </c>
    </row>
    <row r="2705" spans="1:13" ht="15" customHeight="1">
      <c r="A2705" s="125"/>
      <c r="B2705" s="33">
        <v>230.35499999999999</v>
      </c>
      <c r="C2705" s="33">
        <v>230.23599999999999</v>
      </c>
      <c r="F2705" s="128" t="s">
        <v>183</v>
      </c>
      <c r="G2705" s="21">
        <v>1095.6500000000001</v>
      </c>
      <c r="H2705" s="20">
        <v>134.55000000000001</v>
      </c>
      <c r="I2705" s="20">
        <f t="shared" si="12"/>
        <v>1095.6500000000001</v>
      </c>
    </row>
    <row r="2706" spans="1:13" ht="15" customHeight="1">
      <c r="A2706" s="125"/>
      <c r="B2706" s="33">
        <v>236.57499999999999</v>
      </c>
      <c r="C2706" s="33">
        <v>231.05599999999998</v>
      </c>
      <c r="F2706" s="128" t="s">
        <v>183</v>
      </c>
      <c r="G2706" s="21">
        <v>1097.3499999999999</v>
      </c>
      <c r="H2706" s="20">
        <v>134.56</v>
      </c>
      <c r="I2706" s="20">
        <f t="shared" si="12"/>
        <v>1097.3499999999999</v>
      </c>
    </row>
    <row r="2707" spans="1:13" ht="15" customHeight="1">
      <c r="A2707" s="125"/>
      <c r="B2707" s="33">
        <v>241.39500000000001</v>
      </c>
      <c r="C2707" s="33">
        <v>231.30599999999998</v>
      </c>
      <c r="F2707" s="128" t="s">
        <v>183</v>
      </c>
      <c r="G2707" s="21">
        <v>1106.3399999999999</v>
      </c>
      <c r="H2707" s="20">
        <v>135.96</v>
      </c>
      <c r="I2707" s="20">
        <f t="shared" si="12"/>
        <v>1106.3399999999999</v>
      </c>
    </row>
    <row r="2708" spans="1:13" ht="15" customHeight="1">
      <c r="A2708" s="125"/>
      <c r="B2708" s="33">
        <v>245.375</v>
      </c>
      <c r="C2708" s="33">
        <v>235.48599999999999</v>
      </c>
      <c r="F2708" s="128" t="s">
        <v>183</v>
      </c>
      <c r="G2708" s="21">
        <v>1107.45</v>
      </c>
      <c r="H2708" s="20">
        <v>136.02000000000001</v>
      </c>
      <c r="I2708" s="20">
        <f t="shared" si="12"/>
        <v>1107.45</v>
      </c>
    </row>
    <row r="2709" spans="1:13" ht="15" customHeight="1">
      <c r="A2709" s="125"/>
      <c r="B2709" s="33">
        <v>246.36500000000001</v>
      </c>
      <c r="C2709" s="33">
        <v>235.476</v>
      </c>
      <c r="F2709" s="128" t="s">
        <v>183</v>
      </c>
      <c r="G2709" s="21">
        <v>1109.0999999999999</v>
      </c>
      <c r="H2709" s="20">
        <v>135.55000000000001</v>
      </c>
      <c r="I2709" s="20">
        <f t="shared" si="12"/>
        <v>1109.0999999999999</v>
      </c>
    </row>
    <row r="2710" spans="1:13" ht="15" customHeight="1">
      <c r="A2710" s="125"/>
      <c r="B2710" s="33">
        <v>251.92500000000001</v>
      </c>
      <c r="C2710" s="33">
        <v>232.916</v>
      </c>
      <c r="F2710" s="128" t="s">
        <v>183</v>
      </c>
      <c r="G2710" s="21">
        <v>1110.19</v>
      </c>
      <c r="H2710" s="20">
        <v>135.13999999999999</v>
      </c>
      <c r="I2710" s="20">
        <f t="shared" si="12"/>
        <v>1110.19</v>
      </c>
    </row>
    <row r="2711" spans="1:13" ht="15" customHeight="1">
      <c r="A2711" s="125"/>
      <c r="B2711" s="33">
        <v>259.52499999999998</v>
      </c>
      <c r="C2711" s="33">
        <v>232.80599999999998</v>
      </c>
      <c r="F2711" s="128" t="s">
        <v>183</v>
      </c>
      <c r="G2711" s="21">
        <v>1146.8699999999999</v>
      </c>
      <c r="H2711" s="20">
        <v>136.33000000000001</v>
      </c>
      <c r="I2711" s="20">
        <f t="shared" si="12"/>
        <v>1146.8699999999999</v>
      </c>
    </row>
    <row r="2712" spans="1:13" ht="15" customHeight="1">
      <c r="A2712" s="125"/>
      <c r="B2712" s="33">
        <v>269.21499999999997</v>
      </c>
      <c r="C2712" s="33">
        <v>232.51599999999999</v>
      </c>
      <c r="F2712" s="128" t="s">
        <v>183</v>
      </c>
      <c r="G2712" s="21">
        <v>1149.03</v>
      </c>
      <c r="H2712" s="20">
        <v>136.34</v>
      </c>
      <c r="I2712" s="20">
        <f t="shared" si="12"/>
        <v>1149.03</v>
      </c>
    </row>
    <row r="2713" spans="1:13" ht="15" customHeight="1">
      <c r="A2713" s="125"/>
      <c r="B2713" s="33">
        <v>278.10500000000002</v>
      </c>
      <c r="C2713" s="33">
        <v>231.71600000000001</v>
      </c>
      <c r="F2713" s="128" t="s">
        <v>183</v>
      </c>
      <c r="G2713" s="21">
        <v>1151.72</v>
      </c>
      <c r="H2713" s="20">
        <v>136.31</v>
      </c>
      <c r="I2713" s="20">
        <f t="shared" si="12"/>
        <v>1151.72</v>
      </c>
    </row>
    <row r="2714" spans="1:13" ht="15" customHeight="1">
      <c r="A2714" s="125"/>
      <c r="B2714" s="33">
        <v>282.22500000000002</v>
      </c>
      <c r="C2714" s="33">
        <v>232.18600000000001</v>
      </c>
      <c r="F2714" s="128" t="s">
        <v>183</v>
      </c>
      <c r="G2714" s="21">
        <v>1182.58</v>
      </c>
      <c r="H2714" s="20">
        <v>136.91999999999999</v>
      </c>
      <c r="I2714" s="20">
        <f t="shared" si="12"/>
        <v>1182.58</v>
      </c>
      <c r="M2714" s="23"/>
    </row>
    <row r="2715" spans="1:13" ht="15" customHeight="1">
      <c r="A2715" s="125"/>
      <c r="B2715" s="33">
        <v>295.61500000000001</v>
      </c>
      <c r="C2715" s="33">
        <v>232.166</v>
      </c>
      <c r="F2715" s="128" t="s">
        <v>183</v>
      </c>
      <c r="G2715" s="21">
        <v>1183</v>
      </c>
      <c r="H2715" s="20">
        <v>136.93</v>
      </c>
      <c r="I2715" s="20">
        <f t="shared" si="12"/>
        <v>1183</v>
      </c>
      <c r="M2715" s="23"/>
    </row>
    <row r="2716" spans="1:13" ht="15" customHeight="1">
      <c r="A2716" s="125"/>
      <c r="B2716" s="33">
        <v>308.10500000000002</v>
      </c>
      <c r="C2716" s="33">
        <v>231.30599999999998</v>
      </c>
      <c r="F2716" s="128" t="s">
        <v>183</v>
      </c>
      <c r="G2716" s="21">
        <v>1186.26</v>
      </c>
      <c r="H2716" s="20">
        <v>136.88</v>
      </c>
      <c r="I2716" s="20">
        <f t="shared" si="12"/>
        <v>1186.26</v>
      </c>
      <c r="M2716" s="23"/>
    </row>
    <row r="2717" spans="1:13" ht="15" customHeight="1">
      <c r="A2717" s="125"/>
      <c r="B2717" s="33">
        <v>309.90499999999997</v>
      </c>
      <c r="C2717" s="33">
        <v>230.846</v>
      </c>
      <c r="F2717" s="128" t="s">
        <v>183</v>
      </c>
      <c r="G2717" s="21">
        <v>1216.33</v>
      </c>
      <c r="H2717" s="20">
        <v>137.57</v>
      </c>
      <c r="I2717" s="20">
        <f t="shared" si="12"/>
        <v>1216.33</v>
      </c>
      <c r="M2717" s="23"/>
    </row>
    <row r="2718" spans="1:13" ht="15" customHeight="1">
      <c r="A2718" s="125"/>
      <c r="B2718" s="33">
        <v>317.73500000000001</v>
      </c>
      <c r="C2718" s="33">
        <v>231.11599999999999</v>
      </c>
      <c r="F2718" s="128" t="s">
        <v>183</v>
      </c>
      <c r="G2718" s="21">
        <v>1217.0899999999999</v>
      </c>
      <c r="H2718" s="20">
        <v>137.47</v>
      </c>
      <c r="I2718" s="20">
        <f t="shared" si="12"/>
        <v>1217.0899999999999</v>
      </c>
      <c r="M2718" s="23"/>
    </row>
    <row r="2719" spans="1:13" ht="15" customHeight="1">
      <c r="A2719" s="125"/>
      <c r="B2719" s="33">
        <v>324.64499999999998</v>
      </c>
      <c r="C2719" s="33">
        <v>229.42599999999999</v>
      </c>
      <c r="F2719" s="128" t="s">
        <v>183</v>
      </c>
      <c r="G2719" s="21">
        <v>1217.25</v>
      </c>
      <c r="H2719" s="20">
        <v>137.44</v>
      </c>
      <c r="I2719" s="20">
        <f t="shared" si="12"/>
        <v>1217.25</v>
      </c>
      <c r="M2719" s="23"/>
    </row>
    <row r="2720" spans="1:13" ht="15" customHeight="1">
      <c r="A2720" s="125"/>
      <c r="B2720" s="33">
        <v>329.54500000000002</v>
      </c>
      <c r="C2720" s="33">
        <v>227.11599999999999</v>
      </c>
      <c r="F2720" s="128" t="s">
        <v>183</v>
      </c>
      <c r="G2720" s="21">
        <v>1277.3599999999999</v>
      </c>
      <c r="H2720" s="20">
        <v>137.63</v>
      </c>
      <c r="I2720" s="20">
        <f t="shared" si="12"/>
        <v>1277.3599999999999</v>
      </c>
      <c r="M2720" s="23"/>
    </row>
    <row r="2721" spans="1:13" ht="15" customHeight="1">
      <c r="A2721" s="125"/>
      <c r="B2721" s="33">
        <v>340.64499999999998</v>
      </c>
      <c r="C2721" s="33">
        <v>227.226</v>
      </c>
      <c r="F2721" s="128" t="s">
        <v>183</v>
      </c>
      <c r="G2721" s="21">
        <v>1277.3900000000001</v>
      </c>
      <c r="H2721" s="20">
        <v>137.63</v>
      </c>
      <c r="I2721" s="20">
        <f t="shared" si="12"/>
        <v>1277.3900000000001</v>
      </c>
      <c r="M2721" s="23"/>
    </row>
    <row r="2722" spans="1:13" ht="15" customHeight="1">
      <c r="A2722" s="125"/>
      <c r="B2722" s="33">
        <v>345.22500000000002</v>
      </c>
      <c r="C2722" s="33">
        <v>227.83599999999998</v>
      </c>
      <c r="F2722" s="128" t="s">
        <v>183</v>
      </c>
      <c r="G2722" s="21">
        <v>1278.74</v>
      </c>
      <c r="H2722" s="20">
        <v>137.22999999999999</v>
      </c>
      <c r="I2722" s="20">
        <f t="shared" si="12"/>
        <v>1278.74</v>
      </c>
      <c r="M2722" s="23"/>
    </row>
    <row r="2723" spans="1:13" ht="15" customHeight="1">
      <c r="A2723" s="125"/>
      <c r="B2723" s="33">
        <v>364.90499999999997</v>
      </c>
      <c r="C2723" s="33">
        <v>227.876</v>
      </c>
      <c r="F2723" s="128" t="s">
        <v>183</v>
      </c>
      <c r="G2723" s="21">
        <v>1284.18</v>
      </c>
      <c r="H2723" s="20">
        <v>140.22</v>
      </c>
      <c r="I2723" s="20">
        <f t="shared" si="12"/>
        <v>1284.18</v>
      </c>
      <c r="M2723" s="23"/>
    </row>
    <row r="2724" spans="1:13" ht="15" customHeight="1">
      <c r="A2724" s="125"/>
      <c r="B2724" s="33">
        <v>367.66500000000002</v>
      </c>
      <c r="C2724" s="33">
        <v>227.416</v>
      </c>
      <c r="F2724" s="128" t="s">
        <v>183</v>
      </c>
      <c r="G2724" s="21">
        <v>1315.12</v>
      </c>
      <c r="H2724" s="20">
        <v>161.542</v>
      </c>
      <c r="I2724" s="20">
        <f t="shared" si="12"/>
        <v>1315.12</v>
      </c>
      <c r="M2724" s="23"/>
    </row>
    <row r="2725" spans="1:13" ht="15" customHeight="1">
      <c r="A2725" s="125"/>
      <c r="B2725" s="33">
        <v>379.875</v>
      </c>
      <c r="C2725" s="33">
        <v>227.596</v>
      </c>
      <c r="F2725" s="128" t="s">
        <v>183</v>
      </c>
      <c r="G2725" s="21">
        <v>1323.07</v>
      </c>
      <c r="H2725" s="20">
        <v>163.922</v>
      </c>
      <c r="I2725" s="20">
        <f t="shared" si="12"/>
        <v>1323.07</v>
      </c>
      <c r="M2725" s="23"/>
    </row>
    <row r="2726" spans="1:13" ht="15" customHeight="1">
      <c r="A2726" s="125"/>
      <c r="B2726" s="33">
        <v>384.27499999999998</v>
      </c>
      <c r="C2726" s="33">
        <v>233.596</v>
      </c>
      <c r="F2726" s="128" t="s">
        <v>183</v>
      </c>
      <c r="G2726" s="21">
        <v>1324.08</v>
      </c>
      <c r="H2726" s="20">
        <v>164.63200000000001</v>
      </c>
      <c r="I2726" s="20">
        <f t="shared" si="12"/>
        <v>1324.08</v>
      </c>
      <c r="M2726" s="23"/>
    </row>
    <row r="2727" spans="1:13" ht="15" customHeight="1">
      <c r="A2727" s="125"/>
      <c r="B2727" s="33">
        <v>384.27499999999998</v>
      </c>
      <c r="C2727" s="33">
        <v>238.006</v>
      </c>
      <c r="F2727" s="128" t="s">
        <v>183</v>
      </c>
      <c r="G2727" s="21">
        <v>1325.02</v>
      </c>
      <c r="H2727" s="20">
        <v>164.80200000000002</v>
      </c>
      <c r="I2727" s="20">
        <f t="shared" si="12"/>
        <v>1325.02</v>
      </c>
      <c r="M2727" s="23"/>
    </row>
    <row r="2728" spans="1:13" ht="15" customHeight="1">
      <c r="A2728" s="125"/>
      <c r="B2728" s="33">
        <v>384.57499999999999</v>
      </c>
      <c r="C2728" s="33">
        <v>238.21600000000001</v>
      </c>
      <c r="F2728" s="128" t="s">
        <v>183</v>
      </c>
      <c r="G2728" s="21">
        <v>1325.02</v>
      </c>
      <c r="H2728" s="20">
        <v>165.03200000000001</v>
      </c>
      <c r="I2728" s="20">
        <f t="shared" si="12"/>
        <v>1325.02</v>
      </c>
      <c r="M2728" s="23"/>
    </row>
    <row r="2729" spans="1:13" ht="15" customHeight="1">
      <c r="A2729" s="125"/>
      <c r="B2729" s="33">
        <v>384.57499999999999</v>
      </c>
      <c r="C2729" s="33">
        <v>242.26599999999999</v>
      </c>
      <c r="F2729" s="128" t="s">
        <v>183</v>
      </c>
      <c r="G2729" s="21">
        <v>1325.02</v>
      </c>
      <c r="H2729" s="20">
        <v>164.80200000000002</v>
      </c>
      <c r="I2729" s="20">
        <f t="shared" si="12"/>
        <v>1325.02</v>
      </c>
      <c r="M2729" s="23"/>
    </row>
    <row r="2730" spans="1:13" ht="15" customHeight="1">
      <c r="A2730" s="125"/>
      <c r="B2730" s="33">
        <v>386.07499999999999</v>
      </c>
      <c r="C2730" s="33">
        <v>242.26599999999999</v>
      </c>
      <c r="D2730" s="21"/>
      <c r="F2730" s="128" t="s">
        <v>183</v>
      </c>
      <c r="G2730" s="21">
        <v>1326.17</v>
      </c>
      <c r="H2730" s="20">
        <v>164.90200000000002</v>
      </c>
      <c r="I2730" s="20">
        <f t="shared" si="12"/>
        <v>1326.17</v>
      </c>
      <c r="M2730" s="23"/>
    </row>
    <row r="2731" spans="1:13" ht="15" customHeight="1">
      <c r="A2731" s="125"/>
      <c r="B2731" s="33">
        <v>386.07499999999999</v>
      </c>
      <c r="C2731" s="33">
        <v>243.76599999999999</v>
      </c>
      <c r="D2731" s="21"/>
      <c r="F2731" s="128" t="s">
        <v>183</v>
      </c>
      <c r="G2731" s="21">
        <v>1326.38</v>
      </c>
      <c r="H2731" s="20">
        <v>164.75200000000001</v>
      </c>
      <c r="I2731" s="20">
        <f t="shared" si="12"/>
        <v>1326.38</v>
      </c>
      <c r="M2731" s="23"/>
    </row>
    <row r="2732" spans="1:13" ht="15" customHeight="1">
      <c r="A2732" s="125"/>
      <c r="B2732" s="33">
        <v>391.97500000000002</v>
      </c>
      <c r="C2732" s="33">
        <v>243.76599999999999</v>
      </c>
      <c r="D2732" s="21"/>
      <c r="F2732" s="128" t="s">
        <v>183</v>
      </c>
      <c r="G2732" s="21">
        <v>1360.7</v>
      </c>
      <c r="H2732" s="20">
        <v>164.732</v>
      </c>
      <c r="I2732" s="20">
        <f t="shared" si="12"/>
        <v>1360.7</v>
      </c>
      <c r="M2732" s="23"/>
    </row>
    <row r="2733" spans="1:13" ht="15" customHeight="1">
      <c r="A2733" s="125"/>
      <c r="B2733" s="33"/>
      <c r="C2733" s="33"/>
      <c r="D2733" s="21"/>
      <c r="F2733" s="128" t="s">
        <v>186</v>
      </c>
      <c r="G2733" s="21">
        <v>-14.194000000000001</v>
      </c>
      <c r="H2733" s="20">
        <v>145.44900000000001</v>
      </c>
      <c r="M2733" s="23"/>
    </row>
    <row r="2734" spans="1:13" ht="15" customHeight="1">
      <c r="A2734" s="125"/>
      <c r="B2734" s="33"/>
      <c r="C2734" s="33"/>
      <c r="D2734" s="21"/>
      <c r="F2734" s="128" t="s">
        <v>186</v>
      </c>
      <c r="G2734" s="21">
        <v>-8.0630000000000006</v>
      </c>
      <c r="H2734" s="20">
        <v>145.524</v>
      </c>
      <c r="M2734" s="23"/>
    </row>
    <row r="2735" spans="1:13" ht="15" customHeight="1">
      <c r="A2735" s="125"/>
      <c r="B2735" s="33"/>
      <c r="C2735" s="33"/>
      <c r="D2735" s="21"/>
      <c r="F2735" s="128" t="s">
        <v>186</v>
      </c>
      <c r="G2735" s="21">
        <v>0</v>
      </c>
      <c r="H2735" s="20">
        <v>149.88900000000001</v>
      </c>
      <c r="M2735" s="23"/>
    </row>
    <row r="2736" spans="1:13" ht="15" customHeight="1">
      <c r="A2736" s="125"/>
      <c r="B2736" s="33"/>
      <c r="C2736" s="33"/>
      <c r="D2736" s="21"/>
      <c r="F2736" s="128" t="s">
        <v>186</v>
      </c>
      <c r="G2736" s="21">
        <v>0</v>
      </c>
      <c r="H2736" s="20">
        <v>149.999</v>
      </c>
      <c r="M2736" s="23"/>
    </row>
    <row r="2737" spans="1:13" ht="15" customHeight="1">
      <c r="A2737" s="125"/>
      <c r="B2737" s="33"/>
      <c r="C2737" s="33"/>
      <c r="D2737" s="21"/>
      <c r="F2737" s="128" t="s">
        <v>186</v>
      </c>
      <c r="G2737" s="21">
        <v>0</v>
      </c>
      <c r="H2737" s="20">
        <v>149.88900000000001</v>
      </c>
      <c r="M2737" s="23"/>
    </row>
    <row r="2738" spans="1:13" ht="15" customHeight="1">
      <c r="A2738" s="125"/>
      <c r="B2738" s="33"/>
      <c r="C2738" s="33"/>
      <c r="D2738" s="21"/>
      <c r="F2738" s="128" t="s">
        <v>186</v>
      </c>
      <c r="G2738" s="21">
        <v>2.9279999999999999</v>
      </c>
      <c r="H2738" s="20">
        <v>149.887</v>
      </c>
      <c r="M2738" s="23"/>
    </row>
    <row r="2739" spans="1:13" ht="15" customHeight="1">
      <c r="A2739" s="125"/>
      <c r="B2739" s="33"/>
      <c r="C2739" s="33"/>
      <c r="D2739" s="21"/>
      <c r="F2739" s="128" t="s">
        <v>186</v>
      </c>
      <c r="G2739" s="21">
        <v>6.9989999999999997</v>
      </c>
      <c r="H2739" s="20">
        <v>147.90700000000001</v>
      </c>
      <c r="M2739" s="23"/>
    </row>
    <row r="2740" spans="1:13" ht="15" customHeight="1">
      <c r="A2740" s="125"/>
      <c r="B2740" s="33"/>
      <c r="C2740" s="33"/>
      <c r="D2740" s="21"/>
      <c r="F2740" s="128" t="s">
        <v>186</v>
      </c>
      <c r="G2740" s="21">
        <v>11.131</v>
      </c>
      <c r="H2740" s="20">
        <v>147.88499999999999</v>
      </c>
      <c r="M2740" s="23"/>
    </row>
    <row r="2741" spans="1:13" ht="15" customHeight="1">
      <c r="A2741" s="125"/>
      <c r="B2741" s="33"/>
      <c r="C2741" s="33"/>
      <c r="D2741" s="21"/>
      <c r="F2741" s="128" t="s">
        <v>186</v>
      </c>
      <c r="G2741" s="21">
        <v>21.332000000000001</v>
      </c>
      <c r="H2741" s="20">
        <v>142.87700000000001</v>
      </c>
      <c r="M2741" s="23"/>
    </row>
    <row r="2742" spans="1:13" ht="15" customHeight="1">
      <c r="A2742" s="125"/>
      <c r="B2742" s="33"/>
      <c r="C2742" s="33"/>
      <c r="D2742" s="21"/>
      <c r="F2742" s="128" t="s">
        <v>186</v>
      </c>
      <c r="G2742" s="21">
        <v>27.129000000000001</v>
      </c>
      <c r="H2742" s="20">
        <v>142.46799999999999</v>
      </c>
      <c r="M2742" s="23"/>
    </row>
    <row r="2743" spans="1:13" ht="15" customHeight="1">
      <c r="A2743" s="125"/>
      <c r="B2743" s="33"/>
      <c r="C2743" s="33"/>
      <c r="F2743" s="128" t="s">
        <v>186</v>
      </c>
      <c r="G2743" s="21">
        <v>31.271999999999998</v>
      </c>
      <c r="H2743" s="20">
        <v>140.79499999999999</v>
      </c>
      <c r="M2743" s="23"/>
    </row>
    <row r="2744" spans="1:13" ht="15" customHeight="1">
      <c r="A2744" s="125"/>
      <c r="B2744" s="33"/>
      <c r="C2744" s="33"/>
      <c r="D2744" s="21"/>
      <c r="F2744" s="128" t="s">
        <v>186</v>
      </c>
      <c r="G2744" s="21">
        <v>40.341999999999999</v>
      </c>
      <c r="H2744" s="20">
        <v>140.995</v>
      </c>
      <c r="J2744">
        <f>SUMPRODUCT(H2745:H2786,J2745:J2786)/SUM(J2745:J2786)</f>
        <v>137.55778108892278</v>
      </c>
      <c r="M2744" s="23"/>
    </row>
    <row r="2745" spans="1:13" ht="15" customHeight="1">
      <c r="A2745" s="125"/>
      <c r="B2745" s="33"/>
      <c r="C2745" s="33"/>
      <c r="D2745" s="21"/>
      <c r="F2745" s="128" t="s">
        <v>186</v>
      </c>
      <c r="G2745" s="21">
        <v>47.646999999999998</v>
      </c>
      <c r="H2745" s="20">
        <v>137.04599999999999</v>
      </c>
      <c r="J2745">
        <f>($G2746-$G2744)*0.5</f>
        <v>11.919499999999999</v>
      </c>
      <c r="M2745" s="23"/>
    </row>
    <row r="2746" spans="1:13" ht="15" customHeight="1">
      <c r="A2746" s="125"/>
      <c r="B2746" s="33"/>
      <c r="C2746" s="33"/>
      <c r="D2746" s="21"/>
      <c r="F2746" s="128" t="s">
        <v>186</v>
      </c>
      <c r="G2746" s="21">
        <v>64.180999999999997</v>
      </c>
      <c r="H2746" s="20">
        <v>136.63200000000001</v>
      </c>
      <c r="J2746">
        <f>($G2747-$G2745)*0.5</f>
        <v>9.2690000000000019</v>
      </c>
      <c r="M2746" s="23"/>
    </row>
    <row r="2747" spans="1:13" ht="15" customHeight="1">
      <c r="A2747" s="125"/>
      <c r="B2747" s="33"/>
      <c r="C2747" s="33"/>
      <c r="D2747" s="21"/>
      <c r="F2747" s="128" t="s">
        <v>186</v>
      </c>
      <c r="G2747" s="21">
        <v>66.185000000000002</v>
      </c>
      <c r="H2747" s="20">
        <v>137.73599999999999</v>
      </c>
      <c r="J2747">
        <f t="shared" ref="J2747:J2786" si="13">($G2748-$G2746)*0.5</f>
        <v>19.119</v>
      </c>
      <c r="M2747" s="23"/>
    </row>
    <row r="2748" spans="1:13" ht="15" customHeight="1">
      <c r="A2748" s="125"/>
      <c r="B2748" s="33"/>
      <c r="C2748" s="33"/>
      <c r="D2748" s="21"/>
      <c r="F2748" s="128" t="s">
        <v>186</v>
      </c>
      <c r="G2748" s="21">
        <v>102.419</v>
      </c>
      <c r="H2748" s="20">
        <v>139.053</v>
      </c>
      <c r="J2748">
        <f t="shared" si="13"/>
        <v>36.741</v>
      </c>
      <c r="M2748" s="23"/>
    </row>
    <row r="2749" spans="1:13" ht="15" customHeight="1">
      <c r="A2749" s="125"/>
      <c r="B2749" s="33"/>
      <c r="C2749" s="33"/>
      <c r="D2749" s="21"/>
      <c r="F2749" s="128" t="s">
        <v>186</v>
      </c>
      <c r="G2749" s="21">
        <v>139.667</v>
      </c>
      <c r="H2749" s="20">
        <v>138.685</v>
      </c>
      <c r="J2749">
        <f t="shared" si="13"/>
        <v>21.647500000000001</v>
      </c>
      <c r="M2749" s="23"/>
    </row>
    <row r="2750" spans="1:13" ht="15" customHeight="1">
      <c r="A2750" s="125"/>
      <c r="B2750" s="33"/>
      <c r="C2750" s="33"/>
      <c r="D2750" s="21"/>
      <c r="F2750" s="128" t="s">
        <v>186</v>
      </c>
      <c r="G2750" s="21">
        <v>145.714</v>
      </c>
      <c r="H2750" s="20">
        <v>137.30799999999999</v>
      </c>
      <c r="J2750">
        <f t="shared" si="13"/>
        <v>11.331500000000005</v>
      </c>
      <c r="M2750" s="23"/>
    </row>
    <row r="2751" spans="1:13" ht="15" customHeight="1">
      <c r="A2751" s="125"/>
      <c r="B2751" s="33"/>
      <c r="C2751" s="33"/>
      <c r="D2751" s="21"/>
      <c r="F2751" s="128" t="s">
        <v>186</v>
      </c>
      <c r="G2751" s="21">
        <v>162.33000000000001</v>
      </c>
      <c r="H2751" s="20">
        <v>136.81700000000001</v>
      </c>
      <c r="J2751">
        <f t="shared" si="13"/>
        <v>13.765000000000001</v>
      </c>
      <c r="M2751" s="23"/>
    </row>
    <row r="2752" spans="1:13" ht="15" customHeight="1">
      <c r="A2752" s="125"/>
      <c r="B2752" s="33"/>
      <c r="C2752" s="33"/>
      <c r="D2752" s="21"/>
      <c r="F2752" s="128" t="s">
        <v>186</v>
      </c>
      <c r="G2752" s="21">
        <v>173.244</v>
      </c>
      <c r="H2752" s="20">
        <v>136.92500000000001</v>
      </c>
      <c r="J2752">
        <f t="shared" si="13"/>
        <v>5.6949999999999932</v>
      </c>
      <c r="M2752" s="23"/>
    </row>
    <row r="2753" spans="1:13" ht="15" customHeight="1">
      <c r="A2753" s="125"/>
      <c r="B2753" s="33"/>
      <c r="C2753" s="33"/>
      <c r="D2753" s="21"/>
      <c r="F2753" s="128" t="s">
        <v>186</v>
      </c>
      <c r="G2753" s="21">
        <v>173.72</v>
      </c>
      <c r="H2753" s="20">
        <v>134.71</v>
      </c>
      <c r="J2753">
        <f t="shared" si="13"/>
        <v>0.75799999999999557</v>
      </c>
      <c r="M2753" s="23"/>
    </row>
    <row r="2754" spans="1:13" ht="15" customHeight="1">
      <c r="A2754" s="125"/>
      <c r="B2754" s="33"/>
      <c r="C2754" s="33"/>
      <c r="D2754" s="21"/>
      <c r="F2754" s="128" t="s">
        <v>186</v>
      </c>
      <c r="G2754" s="21">
        <v>174.76</v>
      </c>
      <c r="H2754" s="20">
        <v>134.25</v>
      </c>
      <c r="J2754">
        <f t="shared" si="13"/>
        <v>2.0799999999999983</v>
      </c>
      <c r="M2754" s="23"/>
    </row>
    <row r="2755" spans="1:13" ht="15" customHeight="1">
      <c r="A2755" s="125"/>
      <c r="B2755" s="33"/>
      <c r="C2755" s="33"/>
      <c r="D2755" s="21"/>
      <c r="F2755" s="128" t="s">
        <v>186</v>
      </c>
      <c r="G2755" s="21">
        <v>177.88</v>
      </c>
      <c r="H2755" s="20">
        <v>134.4</v>
      </c>
      <c r="J2755">
        <f t="shared" si="13"/>
        <v>3.1600000000000108</v>
      </c>
      <c r="M2755" s="23"/>
    </row>
    <row r="2756" spans="1:13" ht="15" customHeight="1">
      <c r="A2756" s="125"/>
      <c r="B2756" s="33"/>
      <c r="C2756" s="33"/>
      <c r="D2756" s="21"/>
      <c r="F2756" s="128" t="s">
        <v>186</v>
      </c>
      <c r="G2756" s="21">
        <v>181.08</v>
      </c>
      <c r="H2756" s="20">
        <v>134.79</v>
      </c>
      <c r="J2756">
        <f t="shared" si="13"/>
        <v>1.7600000000000051</v>
      </c>
      <c r="M2756" s="23"/>
    </row>
    <row r="2757" spans="1:13" ht="15" customHeight="1">
      <c r="A2757" s="125"/>
      <c r="B2757" s="33"/>
      <c r="C2757" s="33"/>
      <c r="D2757" s="21"/>
      <c r="F2757" s="128" t="s">
        <v>186</v>
      </c>
      <c r="G2757" s="21">
        <v>181.4</v>
      </c>
      <c r="H2757" s="20">
        <v>135.31</v>
      </c>
      <c r="J2757">
        <f t="shared" si="13"/>
        <v>0.36999999999999034</v>
      </c>
      <c r="M2757" s="23"/>
    </row>
    <row r="2758" spans="1:13" ht="15" customHeight="1">
      <c r="A2758" s="125"/>
      <c r="B2758" s="33"/>
      <c r="C2758" s="33"/>
      <c r="D2758" s="21"/>
      <c r="F2758" s="128" t="s">
        <v>186</v>
      </c>
      <c r="G2758" s="21">
        <v>181.82</v>
      </c>
      <c r="H2758" s="20">
        <v>136.495</v>
      </c>
      <c r="J2758">
        <f t="shared" si="13"/>
        <v>8.7115000000000435</v>
      </c>
      <c r="M2758" s="23"/>
    </row>
    <row r="2759" spans="1:13" ht="15" customHeight="1">
      <c r="A2759" s="125"/>
      <c r="B2759" s="33"/>
      <c r="C2759" s="33"/>
      <c r="D2759" s="21"/>
      <c r="F2759" s="128" t="s">
        <v>186</v>
      </c>
      <c r="G2759" s="21">
        <v>198.82300000000009</v>
      </c>
      <c r="H2759" s="20">
        <v>135.82</v>
      </c>
      <c r="J2759">
        <f t="shared" si="13"/>
        <v>11.391500000000036</v>
      </c>
      <c r="M2759" s="23"/>
    </row>
    <row r="2760" spans="1:13" ht="15" customHeight="1">
      <c r="A2760" s="125"/>
      <c r="B2760" s="33"/>
      <c r="C2760" s="33"/>
      <c r="D2760" s="21"/>
      <c r="F2760" s="128" t="s">
        <v>186</v>
      </c>
      <c r="G2760" s="21">
        <v>204.60300000000007</v>
      </c>
      <c r="H2760" s="20">
        <v>135.4</v>
      </c>
      <c r="J2760">
        <f t="shared" si="13"/>
        <v>6.2350000000000136</v>
      </c>
      <c r="M2760" s="23"/>
    </row>
    <row r="2761" spans="1:13" ht="15" customHeight="1">
      <c r="A2761" s="125"/>
      <c r="B2761" s="33"/>
      <c r="C2761" s="33"/>
      <c r="D2761" s="21"/>
      <c r="F2761" s="128" t="s">
        <v>186</v>
      </c>
      <c r="G2761" s="21">
        <v>211.29300000000012</v>
      </c>
      <c r="H2761" s="20">
        <v>136.78</v>
      </c>
      <c r="J2761">
        <f t="shared" si="13"/>
        <v>23.5</v>
      </c>
      <c r="M2761" s="23"/>
    </row>
    <row r="2762" spans="1:13" ht="15" customHeight="1">
      <c r="A2762" s="125"/>
      <c r="B2762" s="33"/>
      <c r="C2762" s="33"/>
      <c r="D2762" s="21"/>
      <c r="F2762" s="128" t="s">
        <v>186</v>
      </c>
      <c r="G2762" s="21">
        <v>251.60300000000007</v>
      </c>
      <c r="H2762" s="20">
        <v>136.34</v>
      </c>
      <c r="J2762">
        <f t="shared" si="13"/>
        <v>22.354999999999961</v>
      </c>
      <c r="M2762" s="23"/>
    </row>
    <row r="2763" spans="1:13" ht="15" customHeight="1">
      <c r="A2763" s="125"/>
      <c r="B2763" s="33"/>
      <c r="C2763" s="33"/>
      <c r="D2763" s="21"/>
      <c r="F2763" s="128" t="s">
        <v>186</v>
      </c>
      <c r="G2763" s="21">
        <v>256.00300000000004</v>
      </c>
      <c r="H2763" s="20">
        <v>138.47</v>
      </c>
      <c r="J2763">
        <f t="shared" si="13"/>
        <v>7.0950000000000273</v>
      </c>
      <c r="M2763" s="23"/>
    </row>
    <row r="2764" spans="1:13" ht="15" customHeight="1">
      <c r="A2764" s="125"/>
      <c r="B2764" s="33"/>
      <c r="C2764" s="33"/>
      <c r="D2764" s="21"/>
      <c r="F2764" s="128" t="s">
        <v>186</v>
      </c>
      <c r="G2764" s="21">
        <v>265.79300000000012</v>
      </c>
      <c r="H2764" s="20">
        <v>139.75</v>
      </c>
      <c r="J2764">
        <f t="shared" si="13"/>
        <v>14.795000000000016</v>
      </c>
      <c r="M2764" s="23"/>
    </row>
    <row r="2765" spans="1:13" ht="15" customHeight="1">
      <c r="A2765" s="125"/>
      <c r="B2765" s="33"/>
      <c r="C2765" s="33"/>
      <c r="D2765" s="21"/>
      <c r="F2765" s="128" t="s">
        <v>186</v>
      </c>
      <c r="G2765" s="21">
        <v>285.59300000000007</v>
      </c>
      <c r="H2765" s="20">
        <v>138.74</v>
      </c>
      <c r="J2765">
        <f t="shared" si="13"/>
        <v>38.09499999999997</v>
      </c>
      <c r="M2765" s="23"/>
    </row>
    <row r="2766" spans="1:13" ht="15" customHeight="1">
      <c r="A2766" s="125"/>
      <c r="B2766" s="33"/>
      <c r="C2766" s="33"/>
      <c r="D2766" s="21"/>
      <c r="F2766" s="128" t="s">
        <v>186</v>
      </c>
      <c r="G2766" s="21">
        <v>341.98300000000006</v>
      </c>
      <c r="H2766" s="20">
        <v>139.28</v>
      </c>
      <c r="J2766">
        <f t="shared" si="13"/>
        <v>34.865000000000009</v>
      </c>
      <c r="M2766" s="23"/>
    </row>
    <row r="2767" spans="1:13" ht="15" customHeight="1">
      <c r="A2767" s="125"/>
      <c r="B2767" s="33"/>
      <c r="C2767" s="33"/>
      <c r="D2767" s="21"/>
      <c r="F2767" s="128" t="s">
        <v>186</v>
      </c>
      <c r="G2767" s="21">
        <v>355.32300000000009</v>
      </c>
      <c r="H2767" s="20">
        <v>138.9</v>
      </c>
      <c r="J2767">
        <f t="shared" si="13"/>
        <v>8.6500000000000341</v>
      </c>
      <c r="M2767" s="23"/>
    </row>
    <row r="2768" spans="1:13" ht="15" customHeight="1">
      <c r="A2768" s="125"/>
      <c r="B2768" s="33"/>
      <c r="C2768" s="33"/>
      <c r="D2768" s="21"/>
      <c r="F2768" s="128" t="s">
        <v>186</v>
      </c>
      <c r="G2768" s="21">
        <v>359.28300000000013</v>
      </c>
      <c r="H2768" s="20">
        <v>138.38</v>
      </c>
      <c r="J2768">
        <f t="shared" si="13"/>
        <v>9.6699999999999591</v>
      </c>
      <c r="M2768" s="23"/>
    </row>
    <row r="2769" spans="1:13" ht="15" customHeight="1">
      <c r="A2769" s="125"/>
      <c r="B2769" s="33"/>
      <c r="C2769" s="33"/>
      <c r="D2769" s="21"/>
      <c r="F2769" s="128" t="s">
        <v>186</v>
      </c>
      <c r="G2769" s="21">
        <v>374.66300000000001</v>
      </c>
      <c r="H2769" s="20">
        <v>138.30000000000001</v>
      </c>
      <c r="J2769">
        <f t="shared" si="13"/>
        <v>18.779999999999973</v>
      </c>
      <c r="M2769" s="23"/>
    </row>
    <row r="2770" spans="1:13" ht="15" customHeight="1">
      <c r="A2770" s="125"/>
      <c r="B2770" s="33"/>
      <c r="C2770" s="33"/>
      <c r="D2770" s="21"/>
      <c r="F2770" s="128" t="s">
        <v>186</v>
      </c>
      <c r="G2770" s="21">
        <v>396.84300000000007</v>
      </c>
      <c r="H2770" s="20">
        <v>137.61000000000001</v>
      </c>
      <c r="J2770">
        <f t="shared" si="13"/>
        <v>11.365000000000009</v>
      </c>
      <c r="M2770" s="23"/>
    </row>
    <row r="2771" spans="1:13" ht="15" customHeight="1">
      <c r="A2771" s="125"/>
      <c r="B2771" s="33"/>
      <c r="C2771" s="33"/>
      <c r="D2771" s="21"/>
      <c r="F2771" s="128" t="s">
        <v>186</v>
      </c>
      <c r="G2771" s="21">
        <v>397.39300000000003</v>
      </c>
      <c r="H2771" s="20">
        <v>137.38</v>
      </c>
      <c r="J2771">
        <f t="shared" si="13"/>
        <v>1.2250000000000227</v>
      </c>
      <c r="M2771" s="23"/>
    </row>
    <row r="2772" spans="1:13" ht="15" customHeight="1">
      <c r="A2772" s="125"/>
      <c r="B2772" s="33"/>
      <c r="C2772" s="33"/>
      <c r="D2772" s="21"/>
      <c r="F2772" s="128" t="s">
        <v>186</v>
      </c>
      <c r="G2772" s="21">
        <v>399.29300000000012</v>
      </c>
      <c r="H2772" s="20">
        <v>139.18</v>
      </c>
      <c r="J2772">
        <f t="shared" si="13"/>
        <v>8.6200000000000045</v>
      </c>
      <c r="M2772" s="23"/>
    </row>
    <row r="2773" spans="1:13" ht="15" customHeight="1">
      <c r="A2773" s="125"/>
      <c r="B2773" s="33"/>
      <c r="C2773" s="33"/>
      <c r="D2773" s="21"/>
      <c r="F2773" s="128" t="s">
        <v>186</v>
      </c>
      <c r="G2773" s="21">
        <v>414.63300000000004</v>
      </c>
      <c r="H2773" s="20">
        <v>136.99</v>
      </c>
      <c r="J2773">
        <f t="shared" si="13"/>
        <v>9.2849999999999682</v>
      </c>
      <c r="M2773" s="23"/>
    </row>
    <row r="2774" spans="1:13" ht="15" customHeight="1">
      <c r="A2774" s="125"/>
      <c r="B2774" s="33"/>
      <c r="C2774" s="33"/>
      <c r="D2774" s="21"/>
      <c r="F2774" s="128" t="s">
        <v>186</v>
      </c>
      <c r="G2774" s="21">
        <v>417.86300000000006</v>
      </c>
      <c r="H2774" s="20">
        <v>139.54</v>
      </c>
      <c r="J2774">
        <f t="shared" si="13"/>
        <v>3.4099999999999682</v>
      </c>
    </row>
    <row r="2775" spans="1:13" ht="15" customHeight="1">
      <c r="A2775" s="125"/>
      <c r="B2775" s="33"/>
      <c r="C2775" s="33"/>
      <c r="D2775" s="21"/>
      <c r="F2775" s="128" t="s">
        <v>186</v>
      </c>
      <c r="G2775" s="21">
        <v>421.45299999999997</v>
      </c>
      <c r="H2775" s="20">
        <v>139.54</v>
      </c>
      <c r="J2775">
        <f t="shared" si="13"/>
        <v>4.2949999999999591</v>
      </c>
    </row>
    <row r="2776" spans="1:13" ht="15" customHeight="1">
      <c r="A2776" s="125"/>
      <c r="B2776" s="33"/>
      <c r="C2776" s="33"/>
      <c r="D2776" s="21"/>
      <c r="F2776" s="128" t="s">
        <v>186</v>
      </c>
      <c r="G2776" s="21">
        <v>426.45299999999997</v>
      </c>
      <c r="H2776" s="20">
        <v>136.36000000000001</v>
      </c>
      <c r="J2776">
        <f t="shared" si="13"/>
        <v>11.240000000000009</v>
      </c>
    </row>
    <row r="2777" spans="1:13" ht="15" customHeight="1">
      <c r="A2777" s="125"/>
      <c r="B2777" s="33"/>
      <c r="C2777" s="33"/>
      <c r="D2777" s="21"/>
      <c r="F2777" s="128" t="s">
        <v>186</v>
      </c>
      <c r="G2777" s="21">
        <v>443.93299999999999</v>
      </c>
      <c r="H2777" s="20">
        <v>136.28</v>
      </c>
      <c r="J2777">
        <f t="shared" si="13"/>
        <v>21.140000000000043</v>
      </c>
    </row>
    <row r="2778" spans="1:13" ht="15" customHeight="1">
      <c r="A2778" s="125"/>
      <c r="B2778" s="33"/>
      <c r="C2778" s="33"/>
      <c r="D2778" s="21"/>
      <c r="F2778" s="128" t="s">
        <v>186</v>
      </c>
      <c r="G2778" s="21">
        <v>468.73300000000006</v>
      </c>
      <c r="H2778" s="20">
        <v>136.19999999999999</v>
      </c>
      <c r="J2778">
        <f t="shared" si="13"/>
        <v>19.865000000000009</v>
      </c>
    </row>
    <row r="2779" spans="1:13" ht="15" customHeight="1">
      <c r="A2779" s="125"/>
      <c r="B2779" s="33"/>
      <c r="C2779" s="33"/>
      <c r="D2779" s="21"/>
      <c r="F2779" s="128" t="s">
        <v>186</v>
      </c>
      <c r="G2779" s="21">
        <v>483.66300000000001</v>
      </c>
      <c r="H2779" s="20">
        <v>137.28</v>
      </c>
      <c r="J2779">
        <f t="shared" si="13"/>
        <v>36.053499999999985</v>
      </c>
    </row>
    <row r="2780" spans="1:13" ht="15" customHeight="1">
      <c r="A2780" s="125"/>
      <c r="B2780" s="33"/>
      <c r="C2780" s="33"/>
      <c r="D2780" s="21"/>
      <c r="F2780" s="128" t="s">
        <v>186</v>
      </c>
      <c r="G2780" s="21">
        <v>540.84</v>
      </c>
      <c r="H2780" s="20">
        <v>137.11000000000001</v>
      </c>
      <c r="J2780">
        <f t="shared" si="13"/>
        <v>29.628499999999974</v>
      </c>
    </row>
    <row r="2781" spans="1:13" ht="15" customHeight="1">
      <c r="A2781" s="125"/>
      <c r="B2781" s="33"/>
      <c r="C2781" s="33"/>
      <c r="D2781" s="21"/>
      <c r="F2781" s="128" t="s">
        <v>186</v>
      </c>
      <c r="G2781" s="21">
        <v>542.91999999999996</v>
      </c>
      <c r="H2781" s="20">
        <v>135.97999999999999</v>
      </c>
      <c r="J2781">
        <f t="shared" si="13"/>
        <v>2.4799999999999613</v>
      </c>
    </row>
    <row r="2782" spans="1:13" ht="15" customHeight="1">
      <c r="A2782" s="125"/>
      <c r="B2782" s="33"/>
      <c r="C2782" s="33"/>
      <c r="D2782" s="21"/>
      <c r="F2782" s="128" t="s">
        <v>186</v>
      </c>
      <c r="G2782" s="21">
        <v>545.79999999999995</v>
      </c>
      <c r="H2782" s="20">
        <v>135.53</v>
      </c>
      <c r="J2782">
        <f t="shared" si="13"/>
        <v>4.4200000000000159</v>
      </c>
    </row>
    <row r="2783" spans="1:13" ht="15" customHeight="1">
      <c r="A2783" s="125"/>
      <c r="B2783" s="33"/>
      <c r="C2783" s="33"/>
      <c r="D2783" s="21"/>
      <c r="F2783" s="128" t="s">
        <v>186</v>
      </c>
      <c r="G2783" s="21">
        <v>551.76</v>
      </c>
      <c r="H2783" s="20">
        <v>135.33000000000001</v>
      </c>
      <c r="J2783">
        <f t="shared" si="13"/>
        <v>5.5200000000000387</v>
      </c>
    </row>
    <row r="2784" spans="1:13" ht="15" customHeight="1">
      <c r="A2784" s="125"/>
      <c r="B2784" s="33"/>
      <c r="C2784" s="33"/>
      <c r="D2784" s="21"/>
      <c r="F2784" s="128" t="s">
        <v>186</v>
      </c>
      <c r="G2784" s="21">
        <v>556.84</v>
      </c>
      <c r="H2784" s="20">
        <v>135.28</v>
      </c>
      <c r="J2784">
        <f t="shared" si="13"/>
        <v>3.660000000000025</v>
      </c>
    </row>
    <row r="2785" spans="1:13" ht="15" customHeight="1">
      <c r="A2785" s="125"/>
      <c r="B2785" s="33"/>
      <c r="C2785" s="33"/>
      <c r="D2785" s="21"/>
      <c r="F2785" s="128" t="s">
        <v>186</v>
      </c>
      <c r="G2785" s="21">
        <v>559.08000000000004</v>
      </c>
      <c r="H2785" s="20">
        <v>135.47999999999999</v>
      </c>
      <c r="J2785">
        <f t="shared" si="13"/>
        <v>1.7400000000000091</v>
      </c>
    </row>
    <row r="2786" spans="1:13" ht="15" customHeight="1">
      <c r="A2786" s="125"/>
      <c r="B2786" s="33"/>
      <c r="C2786" s="33"/>
      <c r="D2786" s="21"/>
      <c r="F2786" s="128" t="s">
        <v>186</v>
      </c>
      <c r="G2786" s="21">
        <v>560.32000000000005</v>
      </c>
      <c r="H2786" s="20">
        <v>135.78</v>
      </c>
      <c r="J2786">
        <f t="shared" si="13"/>
        <v>7.1415000000000077</v>
      </c>
    </row>
    <row r="2787" spans="1:13" ht="15" customHeight="1">
      <c r="A2787" s="125"/>
      <c r="B2787" s="33"/>
      <c r="C2787" s="33"/>
      <c r="D2787" s="21"/>
      <c r="F2787" s="128" t="s">
        <v>186</v>
      </c>
      <c r="G2787" s="21">
        <v>573.36300000000006</v>
      </c>
      <c r="H2787" s="20">
        <v>143.82</v>
      </c>
    </row>
    <row r="2788" spans="1:13" ht="15" customHeight="1">
      <c r="A2788" s="125"/>
      <c r="B2788" s="33"/>
      <c r="C2788" s="33"/>
      <c r="F2788" s="128" t="s">
        <v>186</v>
      </c>
      <c r="G2788" s="21">
        <v>574.22300000000007</v>
      </c>
      <c r="H2788" s="20">
        <v>146.63999999999999</v>
      </c>
      <c r="M2788" s="20"/>
    </row>
    <row r="2789" spans="1:13" ht="15" customHeight="1">
      <c r="A2789" s="125"/>
      <c r="B2789" s="33"/>
      <c r="C2789" s="33"/>
      <c r="D2789" s="21"/>
      <c r="F2789" s="128" t="s">
        <v>186</v>
      </c>
      <c r="G2789" s="21">
        <v>592.72300000000007</v>
      </c>
      <c r="H2789" s="20">
        <v>146.5</v>
      </c>
    </row>
    <row r="2790" spans="1:13" ht="15" customHeight="1">
      <c r="A2790" s="125"/>
      <c r="B2790" s="33"/>
      <c r="C2790" s="33"/>
      <c r="D2790" s="21"/>
      <c r="F2790" s="128" t="s">
        <v>186</v>
      </c>
      <c r="G2790" s="21">
        <v>609.60300000000007</v>
      </c>
      <c r="H2790" s="20">
        <v>146.11000000000001</v>
      </c>
    </row>
    <row r="2791" spans="1:13" ht="15" customHeight="1">
      <c r="A2791" s="125"/>
      <c r="B2791" s="33"/>
      <c r="C2791" s="33"/>
      <c r="D2791" s="21"/>
      <c r="F2791" s="128" t="s">
        <v>186</v>
      </c>
      <c r="G2791" s="21">
        <v>620.22300000000007</v>
      </c>
      <c r="H2791" s="20">
        <v>145.56</v>
      </c>
    </row>
    <row r="2792" spans="1:13" ht="15" customHeight="1">
      <c r="A2792" s="125"/>
      <c r="B2792" s="33"/>
      <c r="C2792" s="33"/>
      <c r="D2792" s="21"/>
      <c r="F2792" s="128" t="s">
        <v>186</v>
      </c>
      <c r="G2792" s="21">
        <v>621.53300000000002</v>
      </c>
      <c r="H2792" s="20">
        <v>146.25</v>
      </c>
    </row>
    <row r="2793" spans="1:13" ht="15" customHeight="1">
      <c r="A2793" s="125"/>
      <c r="B2793" s="33"/>
      <c r="C2793" s="33"/>
      <c r="D2793" s="21"/>
      <c r="F2793" s="128" t="s">
        <v>186</v>
      </c>
      <c r="G2793" s="21">
        <v>625.89300000000003</v>
      </c>
      <c r="H2793" s="20">
        <v>146.19999999999999</v>
      </c>
    </row>
    <row r="2794" spans="1:13" ht="15" customHeight="1">
      <c r="A2794" s="125"/>
      <c r="B2794" s="33"/>
      <c r="C2794" s="33"/>
      <c r="D2794" s="21"/>
      <c r="F2794" s="128" t="s">
        <v>186</v>
      </c>
      <c r="G2794" s="21">
        <v>626.72300000000007</v>
      </c>
      <c r="H2794" s="20">
        <v>145.94</v>
      </c>
    </row>
    <row r="2795" spans="1:13" ht="15" customHeight="1">
      <c r="A2795" s="125"/>
      <c r="B2795" s="33"/>
      <c r="C2795" s="33"/>
      <c r="D2795" s="21"/>
      <c r="F2795" s="128" t="s">
        <v>186</v>
      </c>
      <c r="G2795" s="21">
        <v>662.39300000000003</v>
      </c>
      <c r="H2795" s="20">
        <v>145.96</v>
      </c>
    </row>
    <row r="2796" spans="1:13" ht="15" customHeight="1">
      <c r="A2796" s="125"/>
      <c r="B2796" s="33"/>
      <c r="C2796" s="33"/>
      <c r="D2796" s="21"/>
      <c r="F2796" s="128" t="s">
        <v>186</v>
      </c>
      <c r="G2796" s="21">
        <v>668.57300000000009</v>
      </c>
      <c r="H2796" s="20">
        <v>145.99</v>
      </c>
    </row>
    <row r="2797" spans="1:13" ht="15" customHeight="1">
      <c r="A2797" s="125"/>
      <c r="B2797" s="33"/>
      <c r="C2797" s="33"/>
      <c r="D2797" s="21"/>
      <c r="F2797" s="128" t="s">
        <v>186</v>
      </c>
      <c r="G2797" s="21">
        <v>669.66300000000001</v>
      </c>
      <c r="H2797" s="20">
        <v>145.37</v>
      </c>
    </row>
    <row r="2798" spans="1:13" ht="15" customHeight="1">
      <c r="A2798" s="125"/>
      <c r="B2798" s="33"/>
      <c r="C2798" s="33"/>
      <c r="D2798" s="21"/>
      <c r="F2798" s="128" t="s">
        <v>186</v>
      </c>
      <c r="G2798" s="21">
        <v>671.18299999999999</v>
      </c>
      <c r="H2798" s="20">
        <v>145.52000000000001</v>
      </c>
    </row>
    <row r="2799" spans="1:13" ht="15" customHeight="1">
      <c r="A2799" s="125"/>
      <c r="B2799" s="33"/>
      <c r="C2799" s="33"/>
      <c r="D2799" s="21"/>
      <c r="F2799" s="128" t="s">
        <v>186</v>
      </c>
      <c r="G2799" s="21">
        <v>674.16300000000001</v>
      </c>
      <c r="H2799" s="20">
        <v>147.93</v>
      </c>
    </row>
    <row r="2800" spans="1:13" ht="15" customHeight="1">
      <c r="A2800" s="125"/>
      <c r="B2800" s="33"/>
      <c r="C2800" s="33"/>
      <c r="D2800" s="21"/>
      <c r="F2800" s="128" t="s">
        <v>186</v>
      </c>
      <c r="G2800" s="21">
        <v>690.423</v>
      </c>
      <c r="H2800" s="20">
        <v>147.85</v>
      </c>
    </row>
    <row r="2801" spans="1:8" ht="15" customHeight="1">
      <c r="A2801" s="125"/>
      <c r="B2801" s="33"/>
      <c r="C2801" s="33"/>
      <c r="D2801" s="21"/>
      <c r="F2801" s="128" t="s">
        <v>186</v>
      </c>
      <c r="G2801" s="21">
        <v>692.173</v>
      </c>
      <c r="H2801" s="20">
        <v>148.15</v>
      </c>
    </row>
    <row r="2802" spans="1:8" ht="15" customHeight="1">
      <c r="A2802" s="125"/>
      <c r="B2802" s="33"/>
      <c r="C2802" s="33"/>
      <c r="D2802" s="21"/>
      <c r="F2802" s="128" t="s">
        <v>186</v>
      </c>
      <c r="G2802" s="21">
        <v>692.76300000000003</v>
      </c>
      <c r="H2802" s="20">
        <v>147.22999999999999</v>
      </c>
    </row>
    <row r="2803" spans="1:8" ht="15" customHeight="1">
      <c r="A2803" s="125"/>
      <c r="B2803" s="33"/>
      <c r="C2803" s="33"/>
      <c r="D2803" s="21"/>
      <c r="F2803" s="128" t="s">
        <v>186</v>
      </c>
      <c r="G2803" s="21">
        <v>692.91300000000001</v>
      </c>
      <c r="H2803" s="20">
        <v>146.99</v>
      </c>
    </row>
    <row r="2804" spans="1:8" ht="15" customHeight="1">
      <c r="A2804" s="125"/>
      <c r="B2804" s="33"/>
      <c r="C2804" s="33"/>
      <c r="D2804" s="21"/>
      <c r="F2804" s="128" t="s">
        <v>186</v>
      </c>
      <c r="G2804" s="21">
        <v>695.33300000000008</v>
      </c>
      <c r="H2804" s="20">
        <v>147.59</v>
      </c>
    </row>
    <row r="2805" spans="1:8" ht="15" customHeight="1">
      <c r="A2805" s="125"/>
      <c r="B2805" s="33"/>
      <c r="C2805" s="33"/>
      <c r="D2805" s="21"/>
      <c r="F2805" s="128" t="s">
        <v>186</v>
      </c>
      <c r="G2805" s="21">
        <v>719.13300000000004</v>
      </c>
      <c r="H2805" s="20">
        <v>145.81</v>
      </c>
    </row>
    <row r="2806" spans="1:8" ht="15" customHeight="1">
      <c r="A2806" s="125"/>
      <c r="B2806" s="33"/>
      <c r="C2806" s="33"/>
      <c r="D2806" s="21"/>
      <c r="F2806" s="128" t="s">
        <v>186</v>
      </c>
      <c r="G2806" s="21">
        <v>719.51300000000003</v>
      </c>
      <c r="H2806" s="20">
        <v>146.31</v>
      </c>
    </row>
    <row r="2807" spans="1:8" ht="15" customHeight="1">
      <c r="A2807" s="125"/>
      <c r="B2807" s="33"/>
      <c r="C2807" s="33"/>
      <c r="D2807" s="21"/>
      <c r="F2807" s="128" t="s">
        <v>186</v>
      </c>
      <c r="G2807" s="21">
        <v>726.41300000000001</v>
      </c>
      <c r="H2807" s="20">
        <v>146.91</v>
      </c>
    </row>
    <row r="2808" spans="1:8" ht="15" customHeight="1">
      <c r="A2808" s="125"/>
      <c r="B2808" s="33"/>
      <c r="C2808" s="33"/>
      <c r="D2808" s="21"/>
      <c r="F2808" s="128" t="s">
        <v>186</v>
      </c>
      <c r="G2808" s="21">
        <v>757.35300000000007</v>
      </c>
      <c r="H2808" s="20">
        <v>147.18</v>
      </c>
    </row>
    <row r="2809" spans="1:8" ht="15" customHeight="1">
      <c r="A2809" s="125"/>
      <c r="B2809" s="33"/>
      <c r="C2809" s="33"/>
      <c r="D2809" s="21"/>
      <c r="F2809" s="128" t="s">
        <v>186</v>
      </c>
      <c r="G2809" s="21">
        <v>759.21300000000008</v>
      </c>
      <c r="H2809" s="20">
        <v>147.68</v>
      </c>
    </row>
    <row r="2810" spans="1:8" ht="15" customHeight="1">
      <c r="A2810" s="125"/>
      <c r="B2810" s="33"/>
      <c r="C2810" s="33"/>
      <c r="D2810" s="21"/>
      <c r="F2810" s="128" t="s">
        <v>186</v>
      </c>
      <c r="G2810" s="21">
        <v>759.50300000000004</v>
      </c>
      <c r="H2810" s="20">
        <v>147.77000000000001</v>
      </c>
    </row>
    <row r="2811" spans="1:8" ht="15" customHeight="1">
      <c r="A2811" s="125"/>
      <c r="B2811" s="33"/>
      <c r="C2811" s="33"/>
      <c r="D2811" s="21"/>
      <c r="F2811" s="128" t="s">
        <v>186</v>
      </c>
      <c r="G2811" s="21">
        <v>759.75300000000004</v>
      </c>
      <c r="H2811" s="20">
        <v>147.79</v>
      </c>
    </row>
    <row r="2812" spans="1:8" ht="15" customHeight="1">
      <c r="A2812" s="125"/>
      <c r="B2812" s="33"/>
      <c r="C2812" s="33"/>
      <c r="D2812" s="21"/>
      <c r="F2812" s="128" t="s">
        <v>186</v>
      </c>
      <c r="G2812" s="21">
        <v>813.07300000000009</v>
      </c>
      <c r="H2812" s="20">
        <v>147.84</v>
      </c>
    </row>
    <row r="2813" spans="1:8" ht="15" customHeight="1">
      <c r="A2813" s="125"/>
      <c r="B2813" s="33"/>
      <c r="C2813" s="33"/>
      <c r="D2813" s="21"/>
      <c r="F2813" s="128" t="s">
        <v>186</v>
      </c>
      <c r="G2813" s="21">
        <v>813.75300000000004</v>
      </c>
      <c r="H2813" s="20">
        <v>147.35</v>
      </c>
    </row>
    <row r="2814" spans="1:8" ht="15" customHeight="1">
      <c r="A2814" s="125"/>
      <c r="B2814" s="33"/>
      <c r="C2814" s="33"/>
      <c r="D2814" s="21"/>
      <c r="F2814" s="128" t="s">
        <v>186</v>
      </c>
      <c r="G2814" s="21">
        <v>814.88300000000004</v>
      </c>
      <c r="H2814" s="20">
        <v>147.43</v>
      </c>
    </row>
    <row r="2815" spans="1:8" ht="15" customHeight="1">
      <c r="A2815" s="125"/>
      <c r="B2815" s="33"/>
      <c r="C2815" s="33"/>
      <c r="D2815" s="21"/>
      <c r="F2815" s="128" t="s">
        <v>186</v>
      </c>
      <c r="G2815" s="21">
        <v>815.77300000000002</v>
      </c>
      <c r="H2815" s="20">
        <v>147.83000000000001</v>
      </c>
    </row>
    <row r="2816" spans="1:8" ht="15" customHeight="1">
      <c r="A2816" s="125"/>
      <c r="B2816" s="33"/>
      <c r="C2816" s="33"/>
      <c r="D2816" s="21"/>
      <c r="F2816" s="128" t="s">
        <v>186</v>
      </c>
      <c r="G2816" s="21">
        <v>838.43299999999999</v>
      </c>
      <c r="H2816" s="20">
        <v>147.80000000000001</v>
      </c>
    </row>
    <row r="2817" spans="1:8" ht="15" customHeight="1">
      <c r="A2817" s="125"/>
      <c r="B2817" s="33"/>
      <c r="C2817" s="33"/>
      <c r="D2817" s="21"/>
      <c r="F2817" s="128" t="s">
        <v>186</v>
      </c>
      <c r="G2817" s="21">
        <v>839.53300000000002</v>
      </c>
      <c r="H2817" s="20">
        <v>147.94999999999999</v>
      </c>
    </row>
    <row r="2818" spans="1:8" ht="15" customHeight="1">
      <c r="A2818" s="125"/>
      <c r="B2818" s="33"/>
      <c r="C2818" s="33"/>
      <c r="D2818" s="21"/>
      <c r="F2818" s="128" t="s">
        <v>186</v>
      </c>
      <c r="G2818" s="21">
        <v>841.52300000000002</v>
      </c>
      <c r="H2818" s="20">
        <v>146.69</v>
      </c>
    </row>
    <row r="2819" spans="1:8" ht="15" customHeight="1">
      <c r="A2819" s="125"/>
      <c r="B2819" s="33"/>
      <c r="C2819" s="33"/>
      <c r="D2819" s="21"/>
      <c r="F2819" s="128" t="s">
        <v>186</v>
      </c>
      <c r="G2819" s="21">
        <v>878.96300000000008</v>
      </c>
      <c r="H2819" s="20">
        <v>146.66999999999999</v>
      </c>
    </row>
    <row r="2820" spans="1:8" ht="15" customHeight="1">
      <c r="A2820" s="125"/>
      <c r="B2820" s="33"/>
      <c r="C2820" s="33"/>
      <c r="D2820" s="21"/>
      <c r="F2820" s="128" t="s">
        <v>186</v>
      </c>
      <c r="G2820" s="21">
        <v>879.46300000000008</v>
      </c>
      <c r="H2820" s="20">
        <v>146.88999999999999</v>
      </c>
    </row>
    <row r="2821" spans="1:8" ht="15" customHeight="1">
      <c r="A2821" s="125"/>
      <c r="B2821" s="33"/>
      <c r="C2821" s="33"/>
      <c r="D2821" s="21"/>
      <c r="F2821" s="128" t="s">
        <v>186</v>
      </c>
      <c r="G2821" s="21">
        <v>931.16300000000001</v>
      </c>
      <c r="H2821" s="20">
        <v>147.16999999999999</v>
      </c>
    </row>
    <row r="2822" spans="1:8" ht="15" customHeight="1">
      <c r="A2822" s="125"/>
      <c r="B2822" s="33"/>
      <c r="C2822" s="33"/>
      <c r="D2822" s="21"/>
      <c r="F2822" s="128" t="s">
        <v>186</v>
      </c>
      <c r="G2822" s="21">
        <v>931.93299999999999</v>
      </c>
      <c r="H2822" s="20">
        <v>147.01</v>
      </c>
    </row>
    <row r="2823" spans="1:8" ht="15" customHeight="1">
      <c r="A2823" s="125"/>
      <c r="B2823" s="33"/>
      <c r="C2823" s="33"/>
      <c r="D2823" s="21"/>
      <c r="F2823" s="128" t="s">
        <v>186</v>
      </c>
      <c r="G2823" s="21">
        <v>932.33300000000008</v>
      </c>
      <c r="H2823" s="20">
        <v>146.44</v>
      </c>
    </row>
    <row r="2824" spans="1:8" ht="15" customHeight="1">
      <c r="A2824" s="125"/>
      <c r="B2824" s="33"/>
      <c r="C2824" s="33"/>
      <c r="D2824" s="21"/>
      <c r="F2824" s="128" t="s">
        <v>186</v>
      </c>
      <c r="G2824" s="21">
        <v>933.65300000000002</v>
      </c>
      <c r="H2824" s="20">
        <v>146.63999999999999</v>
      </c>
    </row>
    <row r="2825" spans="1:8" ht="15" customHeight="1">
      <c r="A2825" s="125"/>
      <c r="B2825" s="33"/>
      <c r="C2825" s="33"/>
      <c r="D2825" s="21"/>
      <c r="F2825" s="128" t="s">
        <v>186</v>
      </c>
      <c r="G2825" s="21">
        <v>934.26300000000003</v>
      </c>
      <c r="H2825" s="20">
        <v>147.22999999999999</v>
      </c>
    </row>
    <row r="2826" spans="1:8" ht="15" customHeight="1">
      <c r="A2826" s="125"/>
      <c r="B2826" s="33"/>
      <c r="C2826" s="33"/>
      <c r="D2826" s="21"/>
      <c r="F2826" s="128" t="s">
        <v>186</v>
      </c>
      <c r="G2826" s="21">
        <v>935.17200000000003</v>
      </c>
      <c r="H2826" s="20">
        <v>147.143</v>
      </c>
    </row>
    <row r="2827" spans="1:8" ht="15" customHeight="1">
      <c r="A2827" s="125"/>
      <c r="B2827" s="33"/>
      <c r="C2827" s="33"/>
      <c r="D2827" s="21"/>
      <c r="F2827" s="128" t="s">
        <v>186</v>
      </c>
      <c r="G2827" s="21">
        <v>936.26300000000003</v>
      </c>
      <c r="H2827" s="20">
        <v>146.91800000000001</v>
      </c>
    </row>
    <row r="2828" spans="1:8" ht="15" customHeight="1">
      <c r="A2828" s="125"/>
      <c r="B2828" s="33"/>
      <c r="C2828" s="33"/>
      <c r="D2828" s="21"/>
      <c r="F2828" s="128" t="s">
        <v>186</v>
      </c>
      <c r="G2828" s="21">
        <v>937.673</v>
      </c>
      <c r="H2828" s="20">
        <v>147.31</v>
      </c>
    </row>
    <row r="2829" spans="1:8" ht="15" customHeight="1">
      <c r="A2829" s="125"/>
      <c r="B2829" s="33"/>
      <c r="C2829" s="33"/>
      <c r="D2829" s="21"/>
      <c r="F2829" s="128" t="s">
        <v>186</v>
      </c>
      <c r="G2829" s="21">
        <v>937.95300000000009</v>
      </c>
      <c r="H2829" s="20">
        <v>147.15</v>
      </c>
    </row>
    <row r="2830" spans="1:8" ht="15" customHeight="1">
      <c r="A2830" s="125"/>
      <c r="B2830" s="33"/>
      <c r="C2830" s="33"/>
      <c r="D2830" s="21"/>
      <c r="F2830" s="128" t="s">
        <v>186</v>
      </c>
      <c r="G2830" s="21">
        <v>972.65300000000002</v>
      </c>
      <c r="H2830" s="20">
        <v>147.21899999999999</v>
      </c>
    </row>
    <row r="2831" spans="1:8" ht="15" customHeight="1">
      <c r="A2831" s="125"/>
      <c r="B2831" s="33"/>
      <c r="C2831" s="33"/>
      <c r="D2831" s="21"/>
      <c r="F2831" s="128" t="s">
        <v>186</v>
      </c>
      <c r="G2831" s="21">
        <v>976.47900000000004</v>
      </c>
      <c r="H2831" s="20">
        <v>148.77500000000001</v>
      </c>
    </row>
    <row r="2832" spans="1:8" ht="15" customHeight="1">
      <c r="A2832" s="125"/>
      <c r="B2832" s="33"/>
      <c r="C2832" s="33"/>
      <c r="D2832" s="21"/>
      <c r="F2832" s="128" t="s">
        <v>186</v>
      </c>
      <c r="G2832" s="21">
        <v>984.25</v>
      </c>
      <c r="H2832" s="20">
        <v>149.78800000000001</v>
      </c>
    </row>
    <row r="2833" spans="1:8" ht="15" customHeight="1">
      <c r="A2833" s="125"/>
      <c r="B2833" s="33"/>
      <c r="C2833" s="33"/>
      <c r="D2833" s="21"/>
      <c r="F2833" s="128" t="s">
        <v>186</v>
      </c>
      <c r="G2833" s="21">
        <v>987.05700000000002</v>
      </c>
      <c r="H2833" s="20">
        <v>149.273</v>
      </c>
    </row>
    <row r="2834" spans="1:8" ht="15" customHeight="1">
      <c r="A2834" s="125"/>
      <c r="B2834" s="33"/>
      <c r="C2834" s="33"/>
      <c r="D2834" s="21"/>
      <c r="F2834" s="128" t="s">
        <v>186</v>
      </c>
      <c r="G2834" s="21">
        <v>1057.973</v>
      </c>
      <c r="H2834" s="20">
        <v>177.95</v>
      </c>
    </row>
    <row r="2835" spans="1:8" ht="15" customHeight="1">
      <c r="A2835" s="125"/>
      <c r="B2835" s="33"/>
      <c r="C2835" s="33"/>
      <c r="D2835" s="21"/>
      <c r="F2835" s="128" t="s">
        <v>186</v>
      </c>
      <c r="G2835" s="21">
        <v>1059.453</v>
      </c>
      <c r="H2835" s="20">
        <v>178</v>
      </c>
    </row>
    <row r="2836" spans="1:8" ht="15" customHeight="1">
      <c r="A2836" s="125"/>
      <c r="B2836" s="33"/>
      <c r="C2836" s="33"/>
      <c r="D2836" s="21"/>
      <c r="F2836" s="128" t="s">
        <v>186</v>
      </c>
      <c r="G2836" s="21">
        <v>1059.453</v>
      </c>
      <c r="H2836" s="20">
        <v>178.184</v>
      </c>
    </row>
    <row r="2837" spans="1:8" ht="15" customHeight="1">
      <c r="A2837" s="125"/>
      <c r="B2837" s="33"/>
      <c r="C2837" s="33"/>
      <c r="D2837" s="21"/>
      <c r="F2837" s="128" t="s">
        <v>186</v>
      </c>
      <c r="G2837" s="21">
        <v>1059.453</v>
      </c>
      <c r="H2837" s="20">
        <v>178</v>
      </c>
    </row>
    <row r="2838" spans="1:8" ht="15" customHeight="1">
      <c r="A2838" s="125"/>
      <c r="B2838" s="33"/>
      <c r="C2838" s="33"/>
      <c r="D2838" s="21"/>
      <c r="F2838" s="128" t="s">
        <v>186</v>
      </c>
      <c r="G2838" s="21">
        <v>1060.373</v>
      </c>
      <c r="H2838" s="20">
        <v>177.97</v>
      </c>
    </row>
    <row r="2839" spans="1:8" ht="15" customHeight="1">
      <c r="A2839" s="125"/>
      <c r="B2839" s="33"/>
      <c r="C2839" s="33"/>
      <c r="D2839" s="21"/>
      <c r="F2839" s="128" t="s">
        <v>186</v>
      </c>
      <c r="G2839" s="21">
        <v>1061.643</v>
      </c>
      <c r="H2839" s="20">
        <v>177.37</v>
      </c>
    </row>
    <row r="2840" spans="1:8" ht="15" customHeight="1">
      <c r="A2840" s="125"/>
      <c r="B2840" s="33"/>
      <c r="C2840" s="33"/>
      <c r="D2840" s="21"/>
      <c r="F2840" s="128" t="s">
        <v>186</v>
      </c>
      <c r="G2840" s="21">
        <v>1069.633</v>
      </c>
      <c r="H2840" s="20">
        <v>177.44</v>
      </c>
    </row>
    <row r="2841" spans="1:8" ht="15" customHeight="1">
      <c r="A2841" s="125"/>
      <c r="B2841" s="33"/>
      <c r="C2841" s="33"/>
      <c r="D2841" s="21"/>
      <c r="F2841" s="128" t="s">
        <v>187</v>
      </c>
      <c r="G2841" s="21">
        <v>-15.05</v>
      </c>
      <c r="H2841" s="20">
        <v>152.69800000000001</v>
      </c>
    </row>
    <row r="2842" spans="1:8" ht="15" customHeight="1">
      <c r="A2842" s="125"/>
      <c r="B2842" s="33"/>
      <c r="C2842" s="33"/>
      <c r="D2842" s="21"/>
      <c r="F2842" s="128" t="s">
        <v>187</v>
      </c>
      <c r="G2842" s="21">
        <v>-6.9</v>
      </c>
      <c r="H2842" s="20">
        <v>152.46799999999999</v>
      </c>
    </row>
    <row r="2843" spans="1:8" ht="15" customHeight="1">
      <c r="A2843" s="125"/>
      <c r="B2843" s="33"/>
      <c r="C2843" s="33"/>
      <c r="D2843" s="21"/>
      <c r="F2843" s="128" t="s">
        <v>187</v>
      </c>
      <c r="G2843" s="21">
        <v>-3.74</v>
      </c>
      <c r="H2843" s="20">
        <v>154.458</v>
      </c>
    </row>
    <row r="2844" spans="1:8" ht="15" customHeight="1">
      <c r="A2844" s="125"/>
      <c r="B2844" s="33"/>
      <c r="C2844" s="33"/>
      <c r="D2844" s="21"/>
      <c r="F2844" s="128" t="s">
        <v>187</v>
      </c>
      <c r="G2844" s="21">
        <v>0</v>
      </c>
      <c r="H2844" s="20">
        <v>154.518</v>
      </c>
    </row>
    <row r="2845" spans="1:8" ht="15" customHeight="1">
      <c r="A2845" s="125"/>
      <c r="B2845" s="33"/>
      <c r="C2845" s="33"/>
      <c r="D2845" s="21"/>
      <c r="F2845" s="128" t="s">
        <v>187</v>
      </c>
      <c r="G2845" s="21">
        <v>0</v>
      </c>
      <c r="H2845" s="20">
        <v>154.678</v>
      </c>
    </row>
    <row r="2846" spans="1:8" ht="15" customHeight="1">
      <c r="A2846" s="125"/>
      <c r="B2846" s="33"/>
      <c r="C2846" s="33"/>
      <c r="D2846" s="21"/>
      <c r="F2846" s="128" t="s">
        <v>187</v>
      </c>
      <c r="G2846" s="21">
        <v>0</v>
      </c>
      <c r="H2846" s="20">
        <v>154.518</v>
      </c>
    </row>
    <row r="2847" spans="1:8" ht="15" customHeight="1">
      <c r="A2847" s="125"/>
      <c r="B2847" s="33"/>
      <c r="C2847" s="33"/>
      <c r="D2847" s="21"/>
      <c r="F2847" s="128" t="s">
        <v>187</v>
      </c>
      <c r="G2847" s="21">
        <v>0.35</v>
      </c>
      <c r="H2847" s="20">
        <v>154.518</v>
      </c>
    </row>
    <row r="2848" spans="1:8" ht="15" customHeight="1">
      <c r="A2848" s="125"/>
      <c r="B2848" s="33"/>
      <c r="C2848" s="33"/>
      <c r="D2848" s="21"/>
      <c r="F2848" s="128" t="s">
        <v>187</v>
      </c>
      <c r="G2848" s="21">
        <v>6.98</v>
      </c>
      <c r="H2848" s="20">
        <v>149.84799999999998</v>
      </c>
    </row>
    <row r="2849" spans="1:14" ht="15" customHeight="1">
      <c r="A2849" s="125"/>
      <c r="B2849" s="33"/>
      <c r="C2849" s="33"/>
      <c r="D2849" s="21"/>
      <c r="F2849" s="128" t="s">
        <v>187</v>
      </c>
      <c r="G2849" s="21">
        <v>9.59</v>
      </c>
      <c r="H2849" s="20">
        <v>147.37799999999999</v>
      </c>
    </row>
    <row r="2850" spans="1:14" ht="15" customHeight="1">
      <c r="A2850" s="125"/>
      <c r="B2850" s="33"/>
      <c r="C2850" s="33"/>
      <c r="D2850" s="21"/>
      <c r="F2850" s="128" t="s">
        <v>187</v>
      </c>
      <c r="G2850" s="21">
        <v>24.93</v>
      </c>
      <c r="H2850" s="20">
        <v>147.16800000000001</v>
      </c>
    </row>
    <row r="2851" spans="1:14" ht="15" customHeight="1">
      <c r="A2851" s="125"/>
      <c r="B2851" s="33"/>
      <c r="C2851" s="33"/>
      <c r="D2851" s="21"/>
      <c r="F2851" s="128" t="s">
        <v>187</v>
      </c>
      <c r="G2851" s="21">
        <v>32.39</v>
      </c>
      <c r="H2851" s="20">
        <v>144.00800000000001</v>
      </c>
    </row>
    <row r="2852" spans="1:14" ht="15" customHeight="1">
      <c r="A2852" s="125"/>
      <c r="B2852" s="33"/>
      <c r="C2852" s="33"/>
      <c r="D2852" s="21"/>
      <c r="F2852" s="128" t="s">
        <v>187</v>
      </c>
      <c r="G2852" s="21">
        <v>46.53</v>
      </c>
      <c r="H2852" s="20">
        <v>144.27799999999999</v>
      </c>
    </row>
    <row r="2853" spans="1:14" ht="30.6" customHeight="1">
      <c r="A2853" s="125"/>
      <c r="B2853" s="18"/>
      <c r="C2853" s="19"/>
      <c r="F2853" s="128" t="s">
        <v>187</v>
      </c>
      <c r="G2853" s="21">
        <v>49.96</v>
      </c>
      <c r="H2853" s="20">
        <v>144.02799999999999</v>
      </c>
    </row>
    <row r="2854" spans="1:14" s="26" customFormat="1" ht="15" customHeight="1">
      <c r="A2854" s="125"/>
      <c r="B2854" s="24" t="s">
        <v>217</v>
      </c>
      <c r="C2854" s="25" t="s">
        <v>218</v>
      </c>
      <c r="F2854" s="128" t="s">
        <v>187</v>
      </c>
      <c r="G2854" s="21">
        <v>59.44</v>
      </c>
      <c r="H2854" s="20">
        <v>143.83799999999999</v>
      </c>
      <c r="N2854" s="28"/>
    </row>
    <row r="2855" spans="1:14" ht="15" customHeight="1">
      <c r="A2855" s="125"/>
      <c r="B2855" s="29" t="s">
        <v>149</v>
      </c>
      <c r="C2855" s="29" t="s">
        <v>150</v>
      </c>
      <c r="D2855" s="30"/>
      <c r="F2855" s="128" t="s">
        <v>187</v>
      </c>
      <c r="G2855" s="21">
        <v>62.06</v>
      </c>
      <c r="H2855" s="20">
        <v>143.22800000000001</v>
      </c>
    </row>
    <row r="2856" spans="1:14" ht="15" customHeight="1">
      <c r="A2856" s="125"/>
      <c r="B2856" s="33">
        <v>0</v>
      </c>
      <c r="C2856" s="35">
        <v>261.47500000000002</v>
      </c>
      <c r="F2856" s="128" t="s">
        <v>187</v>
      </c>
      <c r="G2856" s="21">
        <v>77.77</v>
      </c>
      <c r="H2856" s="20">
        <v>143.358</v>
      </c>
      <c r="M2856" s="20"/>
    </row>
    <row r="2857" spans="1:14" ht="15" customHeight="1">
      <c r="A2857" s="125"/>
      <c r="B2857" s="33">
        <v>4.0999999999999996</v>
      </c>
      <c r="C2857" s="33">
        <v>261.286</v>
      </c>
      <c r="D2857" s="21"/>
      <c r="F2857" s="128" t="s">
        <v>187</v>
      </c>
      <c r="G2857" s="21">
        <v>79.56</v>
      </c>
      <c r="H2857" s="20">
        <v>142.50800000000001</v>
      </c>
      <c r="M2857" s="20"/>
    </row>
    <row r="2858" spans="1:14" ht="15" customHeight="1">
      <c r="A2858" s="125"/>
      <c r="B2858" s="33">
        <v>4.0999999999999996</v>
      </c>
      <c r="C2858" s="33">
        <v>259.20600000000002</v>
      </c>
      <c r="D2858" s="21"/>
      <c r="F2858" s="128" t="s">
        <v>187</v>
      </c>
      <c r="G2858" s="21">
        <v>80.819999999999993</v>
      </c>
      <c r="H2858" s="20">
        <v>142.40799999999999</v>
      </c>
      <c r="M2858" s="20"/>
    </row>
    <row r="2859" spans="1:14" ht="15" customHeight="1">
      <c r="A2859" s="125"/>
      <c r="B2859" s="33">
        <v>5.25</v>
      </c>
      <c r="C2859" s="33">
        <v>259.20600000000002</v>
      </c>
      <c r="D2859" s="21"/>
      <c r="F2859" s="128" t="s">
        <v>187</v>
      </c>
      <c r="G2859" s="21">
        <v>100.25</v>
      </c>
      <c r="H2859" s="20">
        <v>142.46799999999999</v>
      </c>
      <c r="M2859" s="20"/>
    </row>
    <row r="2860" spans="1:14" ht="15" customHeight="1">
      <c r="A2860" s="125"/>
      <c r="B2860" s="33">
        <v>5.25</v>
      </c>
      <c r="C2860" s="33">
        <v>255.02600000000001</v>
      </c>
      <c r="D2860" s="21"/>
      <c r="F2860" s="128" t="s">
        <v>187</v>
      </c>
      <c r="G2860" s="21">
        <v>112.91</v>
      </c>
      <c r="H2860" s="20">
        <v>142.71799999999999</v>
      </c>
      <c r="M2860" s="20"/>
    </row>
    <row r="2861" spans="1:14" ht="15" customHeight="1">
      <c r="A2861" s="125"/>
      <c r="B2861" s="33">
        <v>17.11</v>
      </c>
      <c r="C2861" s="33">
        <v>253.476</v>
      </c>
      <c r="D2861" s="21"/>
      <c r="F2861" s="128" t="s">
        <v>187</v>
      </c>
      <c r="G2861" s="21">
        <v>123.06</v>
      </c>
      <c r="H2861" s="20">
        <v>142.648</v>
      </c>
      <c r="M2861" s="20"/>
    </row>
    <row r="2862" spans="1:14" ht="15" customHeight="1">
      <c r="A2862" s="125"/>
      <c r="B2862" s="33">
        <v>31.92</v>
      </c>
      <c r="C2862" s="33">
        <v>253.376</v>
      </c>
      <c r="D2862" s="21"/>
      <c r="F2862" s="128" t="s">
        <v>187</v>
      </c>
      <c r="G2862" s="21">
        <v>149.1</v>
      </c>
      <c r="H2862" s="20">
        <v>142.74799999999999</v>
      </c>
      <c r="M2862" s="20"/>
    </row>
    <row r="2863" spans="1:14" ht="15" customHeight="1">
      <c r="A2863" s="125"/>
      <c r="B2863" s="33">
        <v>32.4</v>
      </c>
      <c r="C2863" s="33">
        <v>249.40600000000001</v>
      </c>
      <c r="D2863" s="21"/>
      <c r="F2863" s="128" t="s">
        <v>187</v>
      </c>
      <c r="G2863" s="21">
        <v>174.84</v>
      </c>
      <c r="H2863" s="20">
        <v>142.678</v>
      </c>
      <c r="M2863" s="20"/>
    </row>
    <row r="2864" spans="1:14" ht="15" customHeight="1">
      <c r="A2864" s="125"/>
      <c r="B2864" s="33">
        <v>37.869999999999997</v>
      </c>
      <c r="C2864" s="33">
        <v>249.376</v>
      </c>
      <c r="D2864" s="21"/>
      <c r="F2864" s="128" t="s">
        <v>187</v>
      </c>
      <c r="G2864" s="21">
        <v>190.61</v>
      </c>
      <c r="H2864" s="20">
        <v>142.738</v>
      </c>
      <c r="M2864" s="20"/>
    </row>
    <row r="2865" spans="1:13" ht="15" customHeight="1">
      <c r="A2865" s="125"/>
      <c r="B2865" s="33">
        <v>37.869999999999997</v>
      </c>
      <c r="C2865" s="33">
        <v>240.15600000000001</v>
      </c>
      <c r="D2865" s="21"/>
      <c r="F2865" s="128" t="s">
        <v>187</v>
      </c>
      <c r="G2865" s="21">
        <v>199.22</v>
      </c>
      <c r="H2865" s="20">
        <v>143.15799999999999</v>
      </c>
      <c r="M2865" s="20"/>
    </row>
    <row r="2866" spans="1:13" ht="15" customHeight="1">
      <c r="A2866" s="125"/>
      <c r="B2866" s="33">
        <v>42.1</v>
      </c>
      <c r="C2866" s="33">
        <v>239.626</v>
      </c>
      <c r="D2866" s="21"/>
      <c r="F2866" s="128" t="s">
        <v>187</v>
      </c>
      <c r="G2866" s="21">
        <v>211.81</v>
      </c>
      <c r="H2866" s="20">
        <v>143.41499999999999</v>
      </c>
      <c r="M2866" s="20"/>
    </row>
    <row r="2867" spans="1:13" ht="15" customHeight="1">
      <c r="A2867" s="125"/>
      <c r="B2867" s="33">
        <v>65.849999999999994</v>
      </c>
      <c r="C2867" s="33">
        <v>237.80599999999998</v>
      </c>
      <c r="D2867" s="21"/>
      <c r="F2867" s="128" t="s">
        <v>187</v>
      </c>
      <c r="G2867" s="21">
        <v>218.08</v>
      </c>
      <c r="H2867" s="20">
        <v>146.21799999999999</v>
      </c>
      <c r="M2867" s="20"/>
    </row>
    <row r="2868" spans="1:13" ht="15" customHeight="1">
      <c r="A2868" s="125"/>
      <c r="B2868" s="33">
        <v>96.45</v>
      </c>
      <c r="C2868" s="33">
        <v>237.42599999999999</v>
      </c>
      <c r="D2868" s="21"/>
      <c r="F2868" s="128" t="s">
        <v>187</v>
      </c>
      <c r="G2868" s="21">
        <v>230.23</v>
      </c>
      <c r="H2868" s="20">
        <v>145.99799999999999</v>
      </c>
      <c r="M2868" s="20"/>
    </row>
    <row r="2869" spans="1:13" ht="15" customHeight="1">
      <c r="A2869" s="125"/>
      <c r="B2869" s="33">
        <v>103.49</v>
      </c>
      <c r="C2869" s="33">
        <v>237.16</v>
      </c>
      <c r="D2869" s="21"/>
      <c r="F2869" s="128" t="s">
        <v>187</v>
      </c>
      <c r="G2869" s="21">
        <v>245.51</v>
      </c>
      <c r="H2869" s="20">
        <v>145.708</v>
      </c>
      <c r="M2869" s="20"/>
    </row>
    <row r="2870" spans="1:13" ht="15" customHeight="1">
      <c r="A2870" s="125"/>
      <c r="B2870" s="33">
        <v>111.01</v>
      </c>
      <c r="C2870" s="33">
        <v>237.02</v>
      </c>
      <c r="D2870" s="21"/>
      <c r="F2870" s="128" t="s">
        <v>187</v>
      </c>
      <c r="G2870" s="21">
        <v>259.26</v>
      </c>
      <c r="H2870" s="20">
        <v>145.65799999999999</v>
      </c>
      <c r="M2870" s="20"/>
    </row>
    <row r="2871" spans="1:13" ht="15" customHeight="1">
      <c r="A2871" s="125"/>
      <c r="B2871" s="33">
        <v>120.17</v>
      </c>
      <c r="C2871" s="33">
        <v>236.97</v>
      </c>
      <c r="D2871" s="21"/>
      <c r="F2871" s="128" t="s">
        <v>187</v>
      </c>
      <c r="G2871" s="21">
        <v>268.55</v>
      </c>
      <c r="H2871" s="20">
        <v>145.648</v>
      </c>
      <c r="M2871" s="20"/>
    </row>
    <row r="2872" spans="1:13" ht="15" customHeight="1">
      <c r="A2872" s="125"/>
      <c r="B2872" s="33">
        <v>125.84</v>
      </c>
      <c r="C2872" s="33">
        <v>236.93600000000001</v>
      </c>
      <c r="D2872" s="21"/>
      <c r="F2872" s="128" t="s">
        <v>187</v>
      </c>
      <c r="G2872" s="21">
        <v>273.06</v>
      </c>
      <c r="H2872" s="20">
        <v>145.648</v>
      </c>
      <c r="M2872" s="20"/>
    </row>
    <row r="2873" spans="1:13" ht="15" customHeight="1">
      <c r="A2873" s="125"/>
      <c r="B2873" s="33">
        <v>136.07</v>
      </c>
      <c r="C2873" s="33">
        <v>237.76599999999999</v>
      </c>
      <c r="D2873" s="21"/>
      <c r="F2873" s="128" t="s">
        <v>187</v>
      </c>
      <c r="G2873" s="21">
        <v>283.26</v>
      </c>
      <c r="H2873" s="20">
        <v>145.768</v>
      </c>
      <c r="M2873" s="20"/>
    </row>
    <row r="2874" spans="1:13" ht="15" customHeight="1">
      <c r="A2874" s="125"/>
      <c r="B2874" s="33">
        <v>143.4</v>
      </c>
      <c r="C2874" s="33">
        <v>240.51599999999999</v>
      </c>
      <c r="D2874" s="21"/>
      <c r="F2874" s="128" t="s">
        <v>187</v>
      </c>
      <c r="G2874" s="21">
        <v>289.39</v>
      </c>
      <c r="H2874" s="20">
        <v>146.06799999999998</v>
      </c>
      <c r="M2874" s="20"/>
    </row>
    <row r="2875" spans="1:13" ht="15" customHeight="1">
      <c r="A2875" s="125"/>
      <c r="B2875" s="33">
        <v>154.91999999999999</v>
      </c>
      <c r="C2875" s="33">
        <v>241.36599999999999</v>
      </c>
      <c r="D2875" s="21"/>
      <c r="F2875" s="128" t="s">
        <v>187</v>
      </c>
      <c r="G2875" s="21">
        <v>301.08999999999997</v>
      </c>
      <c r="H2875" s="20">
        <v>146.08799999999999</v>
      </c>
      <c r="M2875" s="20"/>
    </row>
    <row r="2876" spans="1:13" ht="15" customHeight="1">
      <c r="A2876" s="125"/>
      <c r="B2876" s="33">
        <v>168.15</v>
      </c>
      <c r="C2876" s="33">
        <v>239.916</v>
      </c>
      <c r="D2876" s="21"/>
      <c r="F2876" s="128" t="s">
        <v>187</v>
      </c>
      <c r="G2876" s="21">
        <v>308.66000000000003</v>
      </c>
      <c r="H2876" s="20">
        <v>145.74799999999999</v>
      </c>
      <c r="M2876" s="20"/>
    </row>
    <row r="2877" spans="1:13" ht="15" customHeight="1">
      <c r="A2877" s="125"/>
      <c r="B2877" s="33">
        <v>177.2</v>
      </c>
      <c r="C2877" s="33">
        <v>239.39600000000002</v>
      </c>
      <c r="D2877" s="21"/>
      <c r="F2877" s="128" t="s">
        <v>187</v>
      </c>
      <c r="G2877" s="21">
        <v>311.52</v>
      </c>
      <c r="H2877" s="20">
        <v>145.40799999999999</v>
      </c>
      <c r="M2877" s="20"/>
    </row>
    <row r="2878" spans="1:13" ht="15" customHeight="1">
      <c r="A2878" s="125"/>
      <c r="B2878" s="33">
        <v>181.15</v>
      </c>
      <c r="C2878" s="33">
        <v>240.30599999999998</v>
      </c>
      <c r="D2878" s="21"/>
      <c r="F2878" s="128" t="s">
        <v>187</v>
      </c>
      <c r="G2878" s="21">
        <v>318.94</v>
      </c>
      <c r="H2878" s="20">
        <v>145.078</v>
      </c>
      <c r="M2878" s="20"/>
    </row>
    <row r="2879" spans="1:13" ht="15" customHeight="1">
      <c r="A2879" s="125"/>
      <c r="B2879" s="33">
        <v>183.62</v>
      </c>
      <c r="C2879" s="33">
        <v>240.02600000000001</v>
      </c>
      <c r="D2879" s="21"/>
      <c r="F2879" s="128" t="s">
        <v>187</v>
      </c>
      <c r="G2879" s="21">
        <v>321.94</v>
      </c>
      <c r="H2879" s="20">
        <v>144.078</v>
      </c>
      <c r="M2879" s="20"/>
    </row>
    <row r="2880" spans="1:13" ht="15" customHeight="1">
      <c r="A2880" s="125"/>
      <c r="B2880" s="33">
        <v>184.59</v>
      </c>
      <c r="C2880" s="33">
        <v>240.42599999999999</v>
      </c>
      <c r="D2880" s="21"/>
      <c r="F2880" s="128" t="s">
        <v>187</v>
      </c>
      <c r="G2880" s="21">
        <v>362.82</v>
      </c>
      <c r="H2880" s="20">
        <v>144.178</v>
      </c>
      <c r="M2880" s="20"/>
    </row>
    <row r="2881" spans="1:13" ht="15" customHeight="1">
      <c r="A2881" s="125"/>
      <c r="B2881" s="33">
        <v>193.1</v>
      </c>
      <c r="C2881" s="33">
        <v>240.46600000000001</v>
      </c>
      <c r="D2881" s="21"/>
      <c r="F2881" s="128" t="s">
        <v>187</v>
      </c>
      <c r="G2881" s="21">
        <v>365.82</v>
      </c>
      <c r="H2881" s="20">
        <v>144.77799999999999</v>
      </c>
      <c r="M2881" s="20"/>
    </row>
    <row r="2882" spans="1:13" ht="15" customHeight="1">
      <c r="A2882" s="125"/>
      <c r="B2882" s="33">
        <v>196.27</v>
      </c>
      <c r="C2882" s="33">
        <v>241.20599999999999</v>
      </c>
      <c r="D2882" s="21"/>
      <c r="F2882" s="128" t="s">
        <v>187</v>
      </c>
      <c r="G2882" s="21">
        <v>367.87</v>
      </c>
      <c r="H2882" s="20">
        <v>145.458</v>
      </c>
      <c r="M2882" s="20"/>
    </row>
    <row r="2883" spans="1:13" ht="15" customHeight="1">
      <c r="A2883" s="125"/>
      <c r="B2883" s="33">
        <v>202.45</v>
      </c>
      <c r="C2883" s="33">
        <v>242.92599999999999</v>
      </c>
      <c r="D2883" s="21"/>
      <c r="F2883" s="128" t="s">
        <v>187</v>
      </c>
      <c r="G2883" s="21">
        <v>368.67</v>
      </c>
      <c r="H2883" s="20">
        <v>145.68799999999999</v>
      </c>
      <c r="M2883" s="20"/>
    </row>
    <row r="2884" spans="1:13" ht="15" customHeight="1">
      <c r="A2884" s="125"/>
      <c r="B2884" s="33">
        <v>208.58</v>
      </c>
      <c r="C2884" s="33">
        <v>243.71600000000001</v>
      </c>
      <c r="D2884" s="21"/>
      <c r="F2884" s="128" t="s">
        <v>187</v>
      </c>
      <c r="G2884" s="21">
        <v>383.03</v>
      </c>
      <c r="H2884" s="20">
        <v>145.768</v>
      </c>
      <c r="M2884" s="20"/>
    </row>
    <row r="2885" spans="1:13" ht="15" customHeight="1">
      <c r="A2885" s="125"/>
      <c r="B2885" s="33">
        <v>214.9</v>
      </c>
      <c r="C2885" s="33">
        <v>243.756</v>
      </c>
      <c r="D2885" s="21"/>
      <c r="F2885" s="128" t="s">
        <v>187</v>
      </c>
      <c r="G2885" s="21">
        <v>395.64</v>
      </c>
      <c r="H2885" s="20">
        <v>146.268</v>
      </c>
      <c r="M2885" s="20"/>
    </row>
    <row r="2886" spans="1:13" ht="15" customHeight="1">
      <c r="A2886" s="125"/>
      <c r="B2886" s="33">
        <v>221.71</v>
      </c>
      <c r="C2886" s="33">
        <v>244.18600000000001</v>
      </c>
      <c r="D2886" s="21"/>
      <c r="F2886" s="128" t="s">
        <v>187</v>
      </c>
      <c r="G2886" s="21">
        <v>420.85</v>
      </c>
      <c r="H2886" s="20">
        <v>146.238</v>
      </c>
      <c r="M2886" s="20"/>
    </row>
    <row r="2887" spans="1:13" ht="15" customHeight="1">
      <c r="A2887" s="125"/>
      <c r="B2887" s="33">
        <v>223.6</v>
      </c>
      <c r="C2887" s="33">
        <v>245.136</v>
      </c>
      <c r="D2887" s="21"/>
      <c r="F2887" s="128" t="s">
        <v>187</v>
      </c>
      <c r="G2887" s="21">
        <v>455.55</v>
      </c>
      <c r="H2887" s="20">
        <v>145.78800000000001</v>
      </c>
    </row>
    <row r="2888" spans="1:13" ht="15" customHeight="1">
      <c r="A2888" s="125"/>
      <c r="B2888" s="33">
        <v>245.8</v>
      </c>
      <c r="C2888" s="33">
        <v>245.89599999999999</v>
      </c>
      <c r="D2888" s="21"/>
      <c r="F2888" s="128" t="s">
        <v>187</v>
      </c>
      <c r="G2888" s="21">
        <v>477.87</v>
      </c>
      <c r="H2888" s="20">
        <v>145.398</v>
      </c>
    </row>
    <row r="2889" spans="1:13" ht="15" customHeight="1">
      <c r="A2889" s="125"/>
      <c r="B2889" s="33">
        <v>276.05</v>
      </c>
      <c r="C2889" s="33">
        <v>245.89599999999999</v>
      </c>
      <c r="D2889" s="21"/>
      <c r="F2889" s="128" t="s">
        <v>187</v>
      </c>
      <c r="G2889" s="21">
        <v>483.46</v>
      </c>
      <c r="H2889" s="20">
        <v>144.78800000000001</v>
      </c>
    </row>
    <row r="2890" spans="1:13" ht="15" customHeight="1">
      <c r="A2890" s="125"/>
      <c r="B2890" s="33">
        <v>306.75</v>
      </c>
      <c r="C2890" s="33">
        <v>245.786</v>
      </c>
      <c r="D2890" s="21"/>
      <c r="F2890" s="128" t="s">
        <v>187</v>
      </c>
      <c r="G2890" s="21">
        <v>491.14</v>
      </c>
      <c r="H2890" s="20">
        <v>144.65799999999999</v>
      </c>
    </row>
    <row r="2891" spans="1:13" ht="15" customHeight="1">
      <c r="A2891" s="125"/>
      <c r="B2891" s="33">
        <v>337.6</v>
      </c>
      <c r="C2891" s="33">
        <v>245.916</v>
      </c>
      <c r="D2891" s="21"/>
      <c r="F2891" s="128" t="s">
        <v>187</v>
      </c>
      <c r="G2891" s="21">
        <v>493.85</v>
      </c>
      <c r="H2891" s="20">
        <v>145.548</v>
      </c>
    </row>
    <row r="2892" spans="1:13" ht="15" customHeight="1">
      <c r="A2892" s="125"/>
      <c r="B2892" s="33">
        <v>358.09</v>
      </c>
      <c r="C2892" s="33">
        <v>246.26599999999999</v>
      </c>
      <c r="D2892" s="21"/>
      <c r="F2892" s="128" t="s">
        <v>187</v>
      </c>
      <c r="G2892" s="21">
        <v>524.9</v>
      </c>
      <c r="H2892" s="20">
        <v>145.34799999999998</v>
      </c>
    </row>
    <row r="2893" spans="1:13" ht="15" customHeight="1">
      <c r="A2893" s="125"/>
      <c r="B2893" s="33">
        <v>368</v>
      </c>
      <c r="C2893" s="33">
        <v>246.20599999999999</v>
      </c>
      <c r="D2893" s="21"/>
      <c r="F2893" s="128" t="s">
        <v>187</v>
      </c>
      <c r="G2893" s="21">
        <v>528.65</v>
      </c>
      <c r="H2893" s="20">
        <v>145.358</v>
      </c>
    </row>
    <row r="2894" spans="1:13" ht="15" customHeight="1">
      <c r="A2894" s="125"/>
      <c r="B2894" s="33">
        <v>372.35</v>
      </c>
      <c r="C2894" s="33">
        <v>246.21600000000001</v>
      </c>
      <c r="D2894" s="21"/>
      <c r="F2894" s="128" t="s">
        <v>187</v>
      </c>
      <c r="G2894" s="21">
        <v>532.71</v>
      </c>
      <c r="H2894" s="20">
        <v>145.858</v>
      </c>
    </row>
    <row r="2895" spans="1:13" ht="15" customHeight="1">
      <c r="A2895" s="125"/>
      <c r="B2895" s="33">
        <v>374.32</v>
      </c>
      <c r="C2895" s="33">
        <v>245.21600000000001</v>
      </c>
      <c r="D2895" s="21"/>
      <c r="F2895" s="128" t="s">
        <v>187</v>
      </c>
      <c r="G2895" s="21">
        <v>536.69000000000005</v>
      </c>
      <c r="H2895" s="20">
        <v>147.49799999999999</v>
      </c>
    </row>
    <row r="2896" spans="1:13" ht="15" customHeight="1">
      <c r="A2896" s="125"/>
      <c r="B2896" s="33">
        <v>374.64</v>
      </c>
      <c r="C2896" s="33">
        <v>247.196</v>
      </c>
      <c r="D2896" s="21"/>
      <c r="F2896" s="128" t="s">
        <v>187</v>
      </c>
      <c r="G2896" s="21">
        <v>548.08000000000004</v>
      </c>
      <c r="H2896" s="20">
        <v>147.518</v>
      </c>
    </row>
    <row r="2897" spans="1:13" ht="15" customHeight="1">
      <c r="A2897" s="125"/>
      <c r="B2897" s="33">
        <v>381.38</v>
      </c>
      <c r="C2897" s="33">
        <v>247.73599999999999</v>
      </c>
      <c r="D2897" s="21"/>
      <c r="F2897" s="128" t="s">
        <v>187</v>
      </c>
      <c r="G2897" s="21">
        <v>553.97</v>
      </c>
      <c r="H2897" s="20">
        <v>149.75800000000001</v>
      </c>
    </row>
    <row r="2898" spans="1:13" ht="15" customHeight="1">
      <c r="A2898" s="125"/>
      <c r="B2898" s="33">
        <v>384.5</v>
      </c>
      <c r="C2898" s="33">
        <v>252.20599999999999</v>
      </c>
      <c r="D2898" s="21"/>
      <c r="F2898" s="128" t="s">
        <v>187</v>
      </c>
      <c r="G2898" s="21">
        <v>562.94000000000005</v>
      </c>
      <c r="H2898" s="20">
        <v>150.12799999999999</v>
      </c>
    </row>
    <row r="2899" spans="1:13" ht="15" customHeight="1">
      <c r="A2899" s="125"/>
      <c r="B2899" s="33">
        <v>384.5</v>
      </c>
      <c r="C2899" s="33">
        <v>254.286</v>
      </c>
      <c r="D2899" s="21"/>
      <c r="F2899" s="128" t="s">
        <v>187</v>
      </c>
      <c r="G2899" s="21">
        <v>568.66</v>
      </c>
      <c r="H2899" s="20">
        <v>154.49799999999999</v>
      </c>
    </row>
    <row r="2900" spans="1:13" ht="15" customHeight="1">
      <c r="A2900" s="125"/>
      <c r="B2900" s="33">
        <v>386.74</v>
      </c>
      <c r="C2900" s="35">
        <v>254.55</v>
      </c>
      <c r="D2900" s="21"/>
      <c r="F2900" s="128" t="s">
        <v>187</v>
      </c>
      <c r="G2900" s="21">
        <v>576.86</v>
      </c>
      <c r="H2900" s="20">
        <v>154.41800000000001</v>
      </c>
    </row>
    <row r="2901" spans="1:13" ht="15" customHeight="1">
      <c r="A2901" s="125"/>
      <c r="B2901" s="33">
        <v>399.13</v>
      </c>
      <c r="C2901" s="33">
        <v>254.43600000000001</v>
      </c>
      <c r="F2901" s="128" t="s">
        <v>187</v>
      </c>
      <c r="G2901" s="21">
        <v>577.98</v>
      </c>
      <c r="H2901" s="20">
        <v>153.768</v>
      </c>
      <c r="M2901" s="20"/>
    </row>
    <row r="2902" spans="1:13" ht="15" customHeight="1">
      <c r="A2902" s="125"/>
      <c r="B2902" s="33"/>
      <c r="C2902" s="33"/>
      <c r="D2902" s="21"/>
      <c r="F2902" s="128" t="s">
        <v>187</v>
      </c>
      <c r="G2902" s="21">
        <v>579.48</v>
      </c>
      <c r="H2902" s="20">
        <v>153.46799999999999</v>
      </c>
    </row>
    <row r="2903" spans="1:13" ht="15" customHeight="1">
      <c r="A2903" s="125"/>
      <c r="B2903" s="33"/>
      <c r="C2903" s="33"/>
      <c r="D2903" s="21"/>
      <c r="F2903" s="128" t="s">
        <v>187</v>
      </c>
      <c r="G2903" s="21">
        <v>580.91</v>
      </c>
      <c r="H2903" s="20">
        <v>153.488</v>
      </c>
    </row>
    <row r="2904" spans="1:13" ht="15" customHeight="1">
      <c r="A2904" s="125"/>
      <c r="B2904" s="33"/>
      <c r="C2904" s="33"/>
      <c r="D2904" s="21"/>
      <c r="F2904" s="128" t="s">
        <v>187</v>
      </c>
      <c r="G2904" s="21">
        <v>581.80999999999995</v>
      </c>
      <c r="H2904" s="20">
        <v>154.58799999999999</v>
      </c>
    </row>
    <row r="2905" spans="1:13" ht="15" customHeight="1">
      <c r="A2905" s="125"/>
      <c r="B2905" s="33"/>
      <c r="C2905" s="33"/>
      <c r="D2905" s="21"/>
      <c r="F2905" s="128" t="s">
        <v>187</v>
      </c>
      <c r="G2905" s="21">
        <v>586.82000000000005</v>
      </c>
      <c r="H2905" s="20">
        <v>154.26900000000001</v>
      </c>
    </row>
    <row r="2906" spans="1:13" ht="15" customHeight="1">
      <c r="A2906" s="125"/>
      <c r="B2906" s="33"/>
      <c r="C2906" s="33"/>
      <c r="D2906" s="21"/>
      <c r="F2906" s="128" t="s">
        <v>187</v>
      </c>
      <c r="G2906" s="21">
        <v>587.77</v>
      </c>
      <c r="H2906" s="20">
        <v>153.37899999999999</v>
      </c>
    </row>
    <row r="2907" spans="1:13" ht="15" customHeight="1">
      <c r="A2907" s="125"/>
      <c r="B2907" s="33"/>
      <c r="C2907" s="33"/>
      <c r="D2907" s="21"/>
      <c r="F2907" s="128" t="s">
        <v>187</v>
      </c>
      <c r="G2907" s="21">
        <v>590.33000000000004</v>
      </c>
      <c r="H2907" s="20">
        <v>153.43899999999999</v>
      </c>
    </row>
    <row r="2908" spans="1:13" ht="15" customHeight="1">
      <c r="A2908" s="125"/>
      <c r="B2908" s="33"/>
      <c r="C2908" s="33"/>
      <c r="D2908" s="21"/>
      <c r="F2908" s="128" t="s">
        <v>187</v>
      </c>
      <c r="G2908" s="21">
        <v>594.47</v>
      </c>
      <c r="H2908" s="20">
        <v>154.489</v>
      </c>
    </row>
    <row r="2909" spans="1:13" ht="15" customHeight="1">
      <c r="A2909" s="125"/>
      <c r="B2909" s="33"/>
      <c r="C2909" s="33"/>
      <c r="D2909" s="21"/>
      <c r="F2909" s="128" t="s">
        <v>187</v>
      </c>
      <c r="G2909" s="21">
        <v>594.89</v>
      </c>
      <c r="H2909" s="20">
        <v>154.31899999999999</v>
      </c>
    </row>
    <row r="2910" spans="1:13" ht="15" customHeight="1">
      <c r="A2910" s="125"/>
      <c r="B2910" s="33"/>
      <c r="C2910" s="33"/>
      <c r="D2910" s="21"/>
      <c r="F2910" s="128" t="s">
        <v>187</v>
      </c>
      <c r="G2910" s="21">
        <v>674.67</v>
      </c>
      <c r="H2910" s="20">
        <v>154.38900000000001</v>
      </c>
    </row>
    <row r="2911" spans="1:13" ht="15" customHeight="1">
      <c r="A2911" s="125"/>
      <c r="B2911" s="33"/>
      <c r="C2911" s="33"/>
      <c r="D2911" s="21"/>
      <c r="F2911" s="128" t="s">
        <v>187</v>
      </c>
      <c r="G2911" s="21">
        <v>712.67</v>
      </c>
      <c r="H2911" s="20">
        <v>154.459</v>
      </c>
    </row>
    <row r="2912" spans="1:13" ht="15" customHeight="1">
      <c r="A2912" s="125"/>
      <c r="B2912" s="33"/>
      <c r="C2912" s="33"/>
      <c r="D2912" s="21"/>
      <c r="F2912" s="128" t="s">
        <v>187</v>
      </c>
      <c r="G2912" s="21">
        <v>714.16</v>
      </c>
      <c r="H2912" s="20">
        <v>154.07900000000001</v>
      </c>
    </row>
    <row r="2913" spans="1:8" ht="15" customHeight="1">
      <c r="A2913" s="125"/>
      <c r="B2913" s="33"/>
      <c r="C2913" s="33"/>
      <c r="D2913" s="21"/>
      <c r="F2913" s="128" t="s">
        <v>187</v>
      </c>
      <c r="G2913" s="21">
        <v>715.34</v>
      </c>
      <c r="H2913" s="20">
        <v>154.00900000000001</v>
      </c>
    </row>
    <row r="2914" spans="1:8" ht="15" customHeight="1">
      <c r="A2914" s="125"/>
      <c r="B2914" s="33"/>
      <c r="C2914" s="33"/>
      <c r="D2914" s="21"/>
      <c r="F2914" s="128" t="s">
        <v>187</v>
      </c>
      <c r="G2914" s="21">
        <v>715.72</v>
      </c>
      <c r="H2914" s="20">
        <v>154.589</v>
      </c>
    </row>
    <row r="2915" spans="1:8" ht="15" customHeight="1">
      <c r="A2915" s="125"/>
      <c r="B2915" s="33"/>
      <c r="C2915" s="33"/>
      <c r="D2915" s="21"/>
      <c r="F2915" s="128" t="s">
        <v>187</v>
      </c>
      <c r="G2915" s="21">
        <v>716.37</v>
      </c>
      <c r="H2915" s="20">
        <v>154.589</v>
      </c>
    </row>
    <row r="2916" spans="1:8" ht="15" customHeight="1">
      <c r="A2916" s="125"/>
      <c r="B2916" s="33"/>
      <c r="C2916" s="33"/>
      <c r="D2916" s="21"/>
      <c r="F2916" s="128" t="s">
        <v>187</v>
      </c>
      <c r="G2916" s="21">
        <v>716.62</v>
      </c>
      <c r="H2916" s="20">
        <v>154.28899999999999</v>
      </c>
    </row>
    <row r="2917" spans="1:8" ht="15" customHeight="1">
      <c r="A2917" s="125"/>
      <c r="B2917" s="33"/>
      <c r="C2917" s="33"/>
      <c r="D2917" s="21"/>
      <c r="F2917" s="128" t="s">
        <v>187</v>
      </c>
      <c r="G2917" s="21">
        <v>735.66</v>
      </c>
      <c r="H2917" s="20">
        <v>154.309</v>
      </c>
    </row>
    <row r="2918" spans="1:8" ht="15" customHeight="1">
      <c r="A2918" s="125"/>
      <c r="B2918" s="33"/>
      <c r="C2918" s="33"/>
      <c r="D2918" s="21"/>
      <c r="F2918" s="128" t="s">
        <v>187</v>
      </c>
      <c r="G2918" s="21">
        <v>737.13</v>
      </c>
      <c r="H2918" s="20">
        <v>153.13900000000001</v>
      </c>
    </row>
    <row r="2919" spans="1:8" ht="15" customHeight="1">
      <c r="A2919" s="125"/>
      <c r="B2919" s="33"/>
      <c r="C2919" s="33"/>
      <c r="D2919" s="21"/>
      <c r="F2919" s="128" t="s">
        <v>187</v>
      </c>
      <c r="G2919" s="21">
        <v>738.62</v>
      </c>
      <c r="H2919" s="20">
        <v>153.07900000000001</v>
      </c>
    </row>
    <row r="2920" spans="1:8" ht="15" customHeight="1">
      <c r="A2920" s="125"/>
      <c r="B2920" s="33"/>
      <c r="C2920" s="33"/>
      <c r="D2920" s="21"/>
      <c r="F2920" s="128" t="s">
        <v>187</v>
      </c>
      <c r="G2920" s="21">
        <v>739.85</v>
      </c>
      <c r="H2920" s="20">
        <v>153.88900000000001</v>
      </c>
    </row>
    <row r="2921" spans="1:8" ht="15" customHeight="1">
      <c r="A2921" s="125"/>
      <c r="B2921" s="33"/>
      <c r="C2921" s="33"/>
      <c r="D2921" s="21"/>
      <c r="F2921" s="128" t="s">
        <v>187</v>
      </c>
      <c r="G2921" s="21">
        <v>743.33</v>
      </c>
      <c r="H2921" s="20">
        <v>153.91899999999998</v>
      </c>
    </row>
    <row r="2922" spans="1:8" ht="15" customHeight="1">
      <c r="A2922" s="125"/>
      <c r="B2922" s="33"/>
      <c r="C2922" s="33"/>
      <c r="D2922" s="21"/>
      <c r="F2922" s="128" t="s">
        <v>187</v>
      </c>
      <c r="G2922" s="21">
        <v>743.51</v>
      </c>
      <c r="H2922" s="20">
        <v>153.43899999999999</v>
      </c>
    </row>
    <row r="2923" spans="1:8" ht="15" customHeight="1">
      <c r="A2923" s="125"/>
      <c r="B2923" s="33"/>
      <c r="C2923" s="33"/>
      <c r="D2923" s="21"/>
      <c r="F2923" s="128" t="s">
        <v>187</v>
      </c>
      <c r="G2923" s="21">
        <v>744.31</v>
      </c>
      <c r="H2923" s="20">
        <v>153.43899999999999</v>
      </c>
    </row>
    <row r="2924" spans="1:8" ht="15" customHeight="1">
      <c r="A2924" s="125"/>
      <c r="B2924" s="33"/>
      <c r="C2924" s="33"/>
      <c r="D2924" s="21"/>
      <c r="F2924" s="128" t="s">
        <v>187</v>
      </c>
      <c r="G2924" s="21">
        <v>744.41</v>
      </c>
      <c r="H2924" s="20">
        <v>153.589</v>
      </c>
    </row>
    <row r="2925" spans="1:8" ht="15" customHeight="1">
      <c r="A2925" s="125"/>
      <c r="B2925" s="33"/>
      <c r="C2925" s="33"/>
      <c r="D2925" s="21"/>
      <c r="F2925" s="128" t="s">
        <v>187</v>
      </c>
      <c r="G2925" s="21">
        <v>744.81</v>
      </c>
      <c r="H2925" s="20">
        <v>153.589</v>
      </c>
    </row>
    <row r="2926" spans="1:8" ht="15" customHeight="1">
      <c r="A2926" s="125"/>
      <c r="B2926" s="33"/>
      <c r="C2926" s="33"/>
      <c r="D2926" s="21"/>
      <c r="F2926" s="128" t="s">
        <v>187</v>
      </c>
      <c r="G2926" s="21">
        <v>744.91</v>
      </c>
      <c r="H2926" s="20">
        <v>153.72899999999998</v>
      </c>
    </row>
    <row r="2927" spans="1:8" ht="15" customHeight="1">
      <c r="A2927" s="125"/>
      <c r="B2927" s="33"/>
      <c r="C2927" s="33"/>
      <c r="D2927" s="21"/>
      <c r="F2927" s="128" t="s">
        <v>187</v>
      </c>
      <c r="G2927" s="21">
        <v>814.72</v>
      </c>
      <c r="H2927" s="20">
        <v>153.71799999999999</v>
      </c>
    </row>
    <row r="2928" spans="1:8" ht="15" customHeight="1">
      <c r="A2928" s="125"/>
      <c r="B2928" s="33"/>
      <c r="C2928" s="33"/>
      <c r="D2928" s="21"/>
      <c r="F2928" s="128" t="s">
        <v>187</v>
      </c>
      <c r="G2928" s="21">
        <v>815.48</v>
      </c>
      <c r="H2928" s="20">
        <v>153.33799999999999</v>
      </c>
    </row>
    <row r="2929" spans="1:8" ht="15" customHeight="1">
      <c r="A2929" s="125"/>
      <c r="B2929" s="33"/>
      <c r="C2929" s="33"/>
      <c r="D2929" s="21"/>
      <c r="F2929" s="128" t="s">
        <v>187</v>
      </c>
      <c r="G2929" s="21">
        <v>815.78</v>
      </c>
      <c r="H2929" s="20">
        <v>153.40799999999999</v>
      </c>
    </row>
    <row r="2930" spans="1:8" ht="15" customHeight="1">
      <c r="A2930" s="125"/>
      <c r="B2930" s="33"/>
      <c r="C2930" s="33"/>
      <c r="D2930" s="21"/>
      <c r="F2930" s="128" t="s">
        <v>187</v>
      </c>
      <c r="G2930" s="21">
        <v>816.2</v>
      </c>
      <c r="H2930" s="20">
        <v>154.52799999999999</v>
      </c>
    </row>
    <row r="2931" spans="1:8" ht="15" customHeight="1">
      <c r="A2931" s="125"/>
      <c r="B2931" s="33"/>
      <c r="C2931" s="33"/>
      <c r="D2931" s="21"/>
      <c r="F2931" s="128" t="s">
        <v>187</v>
      </c>
      <c r="G2931" s="21">
        <v>841.14</v>
      </c>
      <c r="H2931" s="20">
        <v>178.93899999999999</v>
      </c>
    </row>
    <row r="2932" spans="1:8" ht="15" customHeight="1">
      <c r="A2932" s="125"/>
      <c r="B2932" s="33"/>
      <c r="C2932" s="33"/>
      <c r="D2932" s="21"/>
      <c r="F2932" s="128" t="s">
        <v>187</v>
      </c>
      <c r="G2932" s="21">
        <v>842.04</v>
      </c>
      <c r="H2932" s="20">
        <v>179.38900000000001</v>
      </c>
    </row>
    <row r="2933" spans="1:8" ht="15" customHeight="1">
      <c r="A2933" s="125"/>
      <c r="B2933" s="33"/>
      <c r="C2933" s="33"/>
      <c r="D2933" s="21"/>
      <c r="F2933" s="128" t="s">
        <v>187</v>
      </c>
      <c r="G2933" s="21">
        <v>842.04</v>
      </c>
      <c r="H2933" s="20">
        <v>179.59299999999999</v>
      </c>
    </row>
    <row r="2934" spans="1:8" ht="15" customHeight="1">
      <c r="A2934" s="125"/>
      <c r="B2934" s="33"/>
      <c r="C2934" s="33"/>
      <c r="D2934" s="21"/>
      <c r="F2934" s="128" t="s">
        <v>187</v>
      </c>
      <c r="G2934" s="21">
        <v>842.04</v>
      </c>
      <c r="H2934" s="20">
        <v>179.38900000000001</v>
      </c>
    </row>
    <row r="2935" spans="1:8" ht="15" customHeight="1">
      <c r="A2935" s="125"/>
      <c r="B2935" s="33"/>
      <c r="C2935" s="33"/>
      <c r="D2935" s="21"/>
      <c r="F2935" s="128" t="s">
        <v>187</v>
      </c>
      <c r="G2935" s="21">
        <v>843.54</v>
      </c>
      <c r="H2935" s="20">
        <v>178.53899999999999</v>
      </c>
    </row>
    <row r="2936" spans="1:8" ht="15" customHeight="1">
      <c r="A2936" s="125"/>
      <c r="B2936" s="33"/>
      <c r="C2936" s="33"/>
      <c r="D2936" s="21"/>
      <c r="F2936" s="128" t="s">
        <v>187</v>
      </c>
      <c r="G2936" s="21">
        <v>854.54</v>
      </c>
      <c r="H2936" s="20">
        <v>178.53899999999999</v>
      </c>
    </row>
    <row r="2937" spans="1:8" ht="15" customHeight="1">
      <c r="A2937" s="125"/>
      <c r="B2937" s="33"/>
      <c r="C2937" s="33"/>
      <c r="D2937" s="21"/>
      <c r="F2937" s="128" t="s">
        <v>188</v>
      </c>
      <c r="G2937" s="21">
        <v>-109.89</v>
      </c>
      <c r="H2937" s="20">
        <v>160.91399999999999</v>
      </c>
    </row>
    <row r="2938" spans="1:8" ht="15" customHeight="1">
      <c r="A2938" s="125"/>
      <c r="B2938" s="33"/>
      <c r="C2938" s="33"/>
      <c r="D2938" s="21"/>
      <c r="F2938" s="128" t="s">
        <v>188</v>
      </c>
      <c r="G2938" s="21">
        <v>-109.89</v>
      </c>
      <c r="H2938" s="20">
        <v>160.61699999999999</v>
      </c>
    </row>
    <row r="2939" spans="1:8" ht="15" customHeight="1">
      <c r="A2939" s="125"/>
      <c r="B2939" s="33"/>
      <c r="C2939" s="33"/>
      <c r="D2939" s="21"/>
      <c r="F2939" s="128" t="s">
        <v>188</v>
      </c>
      <c r="G2939" s="21">
        <v>-12.62</v>
      </c>
      <c r="H2939" s="20">
        <v>160.10499999999999</v>
      </c>
    </row>
    <row r="2940" spans="1:8" ht="15" customHeight="1">
      <c r="A2940" s="125"/>
      <c r="B2940" s="33"/>
      <c r="C2940" s="33"/>
      <c r="D2940" s="21"/>
      <c r="F2940" s="128" t="s">
        <v>188</v>
      </c>
      <c r="G2940" s="21">
        <v>-6.13</v>
      </c>
      <c r="H2940" s="20">
        <v>160.23500000000001</v>
      </c>
    </row>
    <row r="2941" spans="1:8" ht="15" customHeight="1">
      <c r="A2941" s="125"/>
      <c r="B2941" s="33"/>
      <c r="C2941" s="33"/>
      <c r="D2941" s="21"/>
      <c r="F2941" s="128" t="s">
        <v>188</v>
      </c>
      <c r="G2941" s="21">
        <v>-0.4</v>
      </c>
      <c r="H2941" s="20">
        <v>163.655</v>
      </c>
    </row>
    <row r="2942" spans="1:8" ht="15" customHeight="1">
      <c r="A2942" s="125"/>
      <c r="B2942" s="33"/>
      <c r="C2942" s="33"/>
      <c r="D2942" s="21"/>
      <c r="F2942" s="128" t="s">
        <v>188</v>
      </c>
      <c r="G2942" s="21">
        <v>0</v>
      </c>
      <c r="H2942" s="20">
        <v>163.655</v>
      </c>
    </row>
    <row r="2943" spans="1:8" ht="15" customHeight="1">
      <c r="A2943" s="125"/>
      <c r="B2943" s="33"/>
      <c r="C2943" s="33"/>
      <c r="D2943" s="21"/>
      <c r="F2943" s="128" t="s">
        <v>188</v>
      </c>
      <c r="G2943" s="21">
        <v>0</v>
      </c>
      <c r="H2943" s="20">
        <v>163.953</v>
      </c>
    </row>
    <row r="2944" spans="1:8" ht="15" customHeight="1">
      <c r="A2944" s="125"/>
      <c r="B2944" s="33"/>
      <c r="C2944" s="33"/>
      <c r="D2944" s="21"/>
      <c r="F2944" s="128" t="s">
        <v>188</v>
      </c>
      <c r="G2944" s="21">
        <v>0</v>
      </c>
      <c r="H2944" s="20">
        <v>163.655</v>
      </c>
    </row>
    <row r="2945" spans="1:13" ht="15" customHeight="1">
      <c r="A2945" s="125"/>
      <c r="B2945" s="33"/>
      <c r="C2945" s="33"/>
      <c r="D2945" s="21"/>
      <c r="F2945" s="128" t="s">
        <v>188</v>
      </c>
      <c r="G2945" s="21">
        <v>4.13</v>
      </c>
      <c r="H2945" s="20">
        <v>163.535</v>
      </c>
    </row>
    <row r="2946" spans="1:13" ht="15" customHeight="1">
      <c r="A2946" s="125"/>
      <c r="B2946" s="33"/>
      <c r="C2946" s="33"/>
      <c r="F2946" s="128" t="s">
        <v>188</v>
      </c>
      <c r="G2946" s="21">
        <v>8.4499999999999993</v>
      </c>
      <c r="H2946" s="20">
        <v>161.61500000000001</v>
      </c>
      <c r="M2946" s="20"/>
    </row>
    <row r="2947" spans="1:13" ht="15" customHeight="1">
      <c r="A2947" s="125"/>
      <c r="B2947" s="33"/>
      <c r="C2947" s="33"/>
      <c r="D2947" s="21"/>
      <c r="F2947" s="128" t="s">
        <v>188</v>
      </c>
      <c r="G2947" s="21">
        <v>14.42</v>
      </c>
      <c r="H2947" s="20">
        <v>159.065</v>
      </c>
      <c r="J2947">
        <f>SUMPRODUCT(H2948:H3032,J2948:J3032)/SUM(J2948:J3032)</f>
        <v>151.93168065046922</v>
      </c>
    </row>
    <row r="2948" spans="1:13" ht="15" customHeight="1">
      <c r="A2948" s="125"/>
      <c r="B2948" s="33"/>
      <c r="C2948" s="33"/>
      <c r="D2948" s="21"/>
      <c r="F2948" s="128" t="s">
        <v>188</v>
      </c>
      <c r="G2948" s="21">
        <v>26.71</v>
      </c>
      <c r="H2948" s="20">
        <v>148.60499999999999</v>
      </c>
      <c r="J2948">
        <f t="shared" ref="J2948:J2989" si="14">($G2939-$G2937)*0.5</f>
        <v>48.634999999999998</v>
      </c>
    </row>
    <row r="2949" spans="1:13" ht="15" customHeight="1">
      <c r="A2949" s="125"/>
      <c r="B2949" s="33"/>
      <c r="C2949" s="33"/>
      <c r="D2949" s="21"/>
      <c r="F2949" s="128" t="s">
        <v>188</v>
      </c>
      <c r="G2949" s="21">
        <v>34.71</v>
      </c>
      <c r="H2949" s="20">
        <v>150.60499999999999</v>
      </c>
      <c r="J2949">
        <f t="shared" si="14"/>
        <v>51.88</v>
      </c>
    </row>
    <row r="2950" spans="1:13" ht="15" customHeight="1">
      <c r="A2950" s="125"/>
      <c r="B2950" s="33"/>
      <c r="C2950" s="33"/>
      <c r="D2950" s="21"/>
      <c r="F2950" s="128" t="s">
        <v>188</v>
      </c>
      <c r="G2950" s="21">
        <v>49.79</v>
      </c>
      <c r="H2950" s="20">
        <v>150.20500000000001</v>
      </c>
      <c r="J2950">
        <f t="shared" si="14"/>
        <v>6.1099999999999994</v>
      </c>
    </row>
    <row r="2951" spans="1:13" ht="15" customHeight="1">
      <c r="A2951" s="125"/>
      <c r="B2951" s="33"/>
      <c r="C2951" s="33"/>
      <c r="D2951" s="21"/>
      <c r="F2951" s="128" t="s">
        <v>188</v>
      </c>
      <c r="G2951" s="21">
        <v>60.74</v>
      </c>
      <c r="H2951" s="20">
        <v>150.69499999999999</v>
      </c>
      <c r="J2951">
        <f t="shared" si="14"/>
        <v>3.0649999999999999</v>
      </c>
    </row>
    <row r="2952" spans="1:13" ht="15" customHeight="1">
      <c r="A2952" s="125"/>
      <c r="B2952" s="33"/>
      <c r="C2952" s="33"/>
      <c r="D2952" s="21"/>
      <c r="F2952" s="128" t="s">
        <v>188</v>
      </c>
      <c r="G2952" s="21">
        <v>72.760000000000005</v>
      </c>
      <c r="H2952" s="20">
        <v>151.86500000000001</v>
      </c>
      <c r="J2952">
        <f t="shared" si="14"/>
        <v>0.2</v>
      </c>
    </row>
    <row r="2953" spans="1:13" ht="15" customHeight="1">
      <c r="A2953" s="125"/>
      <c r="B2953" s="33"/>
      <c r="C2953" s="33"/>
      <c r="D2953" s="21"/>
      <c r="F2953" s="128" t="s">
        <v>188</v>
      </c>
      <c r="G2953" s="21">
        <v>80.7</v>
      </c>
      <c r="H2953" s="20">
        <v>151.755</v>
      </c>
      <c r="J2953">
        <f t="shared" si="14"/>
        <v>0</v>
      </c>
    </row>
    <row r="2954" spans="1:13" ht="15" customHeight="1">
      <c r="A2954" s="125"/>
      <c r="B2954" s="33"/>
      <c r="C2954" s="33"/>
      <c r="D2954" s="21"/>
      <c r="F2954" s="128" t="s">
        <v>188</v>
      </c>
      <c r="G2954" s="21">
        <v>88.49</v>
      </c>
      <c r="H2954" s="20">
        <v>152.155</v>
      </c>
      <c r="J2954">
        <f t="shared" si="14"/>
        <v>2.0649999999999999</v>
      </c>
    </row>
    <row r="2955" spans="1:13" ht="15" customHeight="1">
      <c r="A2955" s="125"/>
      <c r="B2955" s="33"/>
      <c r="C2955" s="33"/>
      <c r="D2955" s="21"/>
      <c r="F2955" s="128" t="s">
        <v>188</v>
      </c>
      <c r="G2955" s="21">
        <v>91.4</v>
      </c>
      <c r="H2955" s="20">
        <v>151.98500000000001</v>
      </c>
      <c r="J2955">
        <f t="shared" si="14"/>
        <v>4.2249999999999996</v>
      </c>
    </row>
    <row r="2956" spans="1:13" ht="15" customHeight="1">
      <c r="A2956" s="125"/>
      <c r="B2956" s="33"/>
      <c r="C2956" s="33"/>
      <c r="D2956" s="21"/>
      <c r="F2956" s="128" t="s">
        <v>188</v>
      </c>
      <c r="G2956" s="21">
        <v>98.17</v>
      </c>
      <c r="H2956" s="20">
        <v>152.095</v>
      </c>
      <c r="J2956">
        <f t="shared" si="14"/>
        <v>5.1449999999999996</v>
      </c>
    </row>
    <row r="2957" spans="1:13" ht="15" customHeight="1">
      <c r="A2957" s="125"/>
      <c r="B2957" s="33"/>
      <c r="C2957" s="33"/>
      <c r="D2957" s="21"/>
      <c r="F2957" s="128" t="s">
        <v>188</v>
      </c>
      <c r="G2957" s="21">
        <v>107.62</v>
      </c>
      <c r="H2957" s="20">
        <v>152.005</v>
      </c>
      <c r="J2957">
        <f t="shared" si="14"/>
        <v>9.1300000000000008</v>
      </c>
    </row>
    <row r="2958" spans="1:13" ht="15" customHeight="1">
      <c r="A2958" s="125"/>
      <c r="B2958" s="33"/>
      <c r="C2958" s="33"/>
      <c r="D2958" s="21"/>
      <c r="F2958" s="128" t="s">
        <v>188</v>
      </c>
      <c r="G2958" s="21">
        <v>109.87</v>
      </c>
      <c r="H2958" s="20">
        <v>151.85499999999999</v>
      </c>
      <c r="J2958">
        <f t="shared" si="14"/>
        <v>10.145</v>
      </c>
    </row>
    <row r="2959" spans="1:13" ht="15" customHeight="1">
      <c r="A2959" s="125"/>
      <c r="B2959" s="33"/>
      <c r="C2959" s="33"/>
      <c r="D2959" s="21"/>
      <c r="F2959" s="128" t="s">
        <v>188</v>
      </c>
      <c r="G2959" s="21">
        <v>114.24</v>
      </c>
      <c r="H2959" s="20">
        <v>151.82499999999999</v>
      </c>
      <c r="J2959">
        <f t="shared" si="14"/>
        <v>11.54</v>
      </c>
    </row>
    <row r="2960" spans="1:13" ht="15" customHeight="1">
      <c r="A2960" s="125"/>
      <c r="B2960" s="33"/>
      <c r="C2960" s="33"/>
      <c r="D2960" s="21"/>
      <c r="F2960" s="128" t="s">
        <v>188</v>
      </c>
      <c r="G2960" s="21">
        <v>120.9</v>
      </c>
      <c r="H2960" s="20">
        <v>152.22499999999999</v>
      </c>
      <c r="J2960">
        <f t="shared" si="14"/>
        <v>13.015000000000001</v>
      </c>
    </row>
    <row r="2961" spans="1:10" ht="15" customHeight="1">
      <c r="A2961" s="125"/>
      <c r="B2961" s="33"/>
      <c r="C2961" s="33"/>
      <c r="D2961" s="21"/>
      <c r="F2961" s="128" t="s">
        <v>188</v>
      </c>
      <c r="G2961" s="21">
        <v>125.04</v>
      </c>
      <c r="H2961" s="20">
        <v>152.11500000000001</v>
      </c>
      <c r="J2961">
        <f t="shared" si="14"/>
        <v>11.485000000000003</v>
      </c>
    </row>
    <row r="2962" spans="1:10" ht="15" customHeight="1">
      <c r="A2962" s="125"/>
      <c r="B2962" s="33"/>
      <c r="C2962" s="33"/>
      <c r="D2962" s="21"/>
      <c r="F2962" s="128" t="s">
        <v>188</v>
      </c>
      <c r="G2962" s="21">
        <v>128.24</v>
      </c>
      <c r="H2962" s="20">
        <v>151.61500000000001</v>
      </c>
      <c r="J2962">
        <f t="shared" si="14"/>
        <v>9.98</v>
      </c>
    </row>
    <row r="2963" spans="1:10" ht="15" customHeight="1">
      <c r="A2963" s="125"/>
      <c r="B2963" s="33"/>
      <c r="C2963" s="33"/>
      <c r="D2963" s="21"/>
      <c r="F2963" s="128" t="s">
        <v>188</v>
      </c>
      <c r="G2963" s="21">
        <v>132.29</v>
      </c>
      <c r="H2963" s="20">
        <v>151.505</v>
      </c>
      <c r="J2963">
        <f t="shared" si="14"/>
        <v>7.8649999999999949</v>
      </c>
    </row>
    <row r="2964" spans="1:10" ht="15" customHeight="1">
      <c r="A2964" s="125"/>
      <c r="B2964" s="33"/>
      <c r="C2964" s="33"/>
      <c r="D2964" s="21"/>
      <c r="F2964" s="128" t="s">
        <v>188</v>
      </c>
      <c r="G2964" s="21">
        <v>141.94999999999999</v>
      </c>
      <c r="H2964" s="20">
        <v>152.08500000000001</v>
      </c>
      <c r="J2964">
        <f t="shared" si="14"/>
        <v>5.3500000000000014</v>
      </c>
    </row>
    <row r="2965" spans="1:10" ht="15" customHeight="1">
      <c r="A2965" s="125"/>
      <c r="B2965" s="33"/>
      <c r="C2965" s="33"/>
      <c r="D2965" s="21"/>
      <c r="F2965" s="128" t="s">
        <v>188</v>
      </c>
      <c r="G2965" s="21">
        <v>150.16</v>
      </c>
      <c r="H2965" s="20">
        <v>152.505</v>
      </c>
      <c r="J2965">
        <f t="shared" si="14"/>
        <v>4.8400000000000034</v>
      </c>
    </row>
    <row r="2966" spans="1:10" ht="15" customHeight="1">
      <c r="A2966" s="125"/>
      <c r="B2966" s="33"/>
      <c r="C2966" s="33"/>
      <c r="D2966" s="21"/>
      <c r="F2966" s="128" t="s">
        <v>188</v>
      </c>
      <c r="G2966" s="21">
        <v>156.44999999999999</v>
      </c>
      <c r="H2966" s="20">
        <v>152.16499999999999</v>
      </c>
      <c r="J2966">
        <f t="shared" si="14"/>
        <v>8.11</v>
      </c>
    </row>
    <row r="2967" spans="1:10" ht="15" customHeight="1">
      <c r="A2967" s="125"/>
      <c r="B2967" s="33"/>
      <c r="C2967" s="33"/>
      <c r="D2967" s="21"/>
      <c r="F2967" s="128" t="s">
        <v>188</v>
      </c>
      <c r="G2967" s="21">
        <v>162.18</v>
      </c>
      <c r="H2967" s="20">
        <v>150.72499999999999</v>
      </c>
      <c r="J2967">
        <f t="shared" si="14"/>
        <v>5.8500000000000014</v>
      </c>
    </row>
    <row r="2968" spans="1:10" ht="15" customHeight="1">
      <c r="A2968" s="125"/>
      <c r="B2968" s="33"/>
      <c r="C2968" s="33"/>
      <c r="D2968" s="21"/>
      <c r="F2968" s="128" t="s">
        <v>188</v>
      </c>
      <c r="G2968" s="21">
        <v>163.85</v>
      </c>
      <c r="H2968" s="20">
        <v>150.58500000000001</v>
      </c>
      <c r="J2968">
        <f t="shared" si="14"/>
        <v>3.3099999999999952</v>
      </c>
    </row>
    <row r="2969" spans="1:10" ht="15" customHeight="1">
      <c r="A2969" s="125"/>
      <c r="B2969" s="33"/>
      <c r="C2969" s="33"/>
      <c r="D2969" s="21"/>
      <c r="F2969" s="128" t="s">
        <v>188</v>
      </c>
      <c r="G2969" s="21">
        <v>176.11</v>
      </c>
      <c r="H2969" s="20">
        <v>150.505</v>
      </c>
      <c r="J2969">
        <f t="shared" si="14"/>
        <v>5.5150000000000006</v>
      </c>
    </row>
    <row r="2970" spans="1:10" ht="15" customHeight="1">
      <c r="A2970" s="125"/>
      <c r="B2970" s="33"/>
      <c r="C2970" s="33"/>
      <c r="D2970" s="21"/>
      <c r="F2970" s="128" t="s">
        <v>188</v>
      </c>
      <c r="G2970" s="21">
        <v>184.42</v>
      </c>
      <c r="H2970" s="20">
        <v>150.27500000000001</v>
      </c>
      <c r="J2970">
        <f t="shared" si="14"/>
        <v>5.4000000000000057</v>
      </c>
    </row>
    <row r="2971" spans="1:10" ht="15" customHeight="1">
      <c r="A2971" s="125"/>
      <c r="B2971" s="33"/>
      <c r="C2971" s="33"/>
      <c r="D2971" s="21"/>
      <c r="F2971" s="128" t="s">
        <v>188</v>
      </c>
      <c r="G2971" s="21">
        <v>185.36</v>
      </c>
      <c r="H2971" s="20">
        <v>149.91499999999999</v>
      </c>
      <c r="J2971">
        <f t="shared" si="14"/>
        <v>3.6700000000000017</v>
      </c>
    </row>
    <row r="2972" spans="1:10" ht="15" customHeight="1">
      <c r="A2972" s="125"/>
      <c r="B2972" s="33"/>
      <c r="C2972" s="33"/>
      <c r="D2972" s="21"/>
      <c r="F2972" s="128" t="s">
        <v>188</v>
      </c>
      <c r="G2972" s="21">
        <v>192.34</v>
      </c>
      <c r="H2972" s="20">
        <v>149.965</v>
      </c>
      <c r="J2972">
        <f t="shared" si="14"/>
        <v>3.6249999999999929</v>
      </c>
    </row>
    <row r="2973" spans="1:10" ht="15" customHeight="1">
      <c r="A2973" s="125"/>
      <c r="B2973" s="33"/>
      <c r="C2973" s="33"/>
      <c r="D2973" s="21"/>
      <c r="F2973" s="128" t="s">
        <v>188</v>
      </c>
      <c r="G2973" s="21">
        <v>193.1</v>
      </c>
      <c r="H2973" s="20">
        <v>150.26499999999999</v>
      </c>
      <c r="J2973">
        <f t="shared" si="14"/>
        <v>6.8549999999999898</v>
      </c>
    </row>
    <row r="2974" spans="1:10" ht="15" customHeight="1">
      <c r="A2974" s="125"/>
      <c r="B2974" s="33"/>
      <c r="C2974" s="33"/>
      <c r="D2974" s="21"/>
      <c r="F2974" s="128" t="s">
        <v>188</v>
      </c>
      <c r="G2974" s="21">
        <v>197.19</v>
      </c>
      <c r="H2974" s="20">
        <v>150.82499999999999</v>
      </c>
      <c r="J2974">
        <f t="shared" si="14"/>
        <v>8.9350000000000023</v>
      </c>
    </row>
    <row r="2975" spans="1:10" ht="15" customHeight="1">
      <c r="A2975" s="125"/>
      <c r="B2975" s="33"/>
      <c r="C2975" s="33"/>
      <c r="D2975" s="21"/>
      <c r="F2975" s="128" t="s">
        <v>188</v>
      </c>
      <c r="G2975" s="21">
        <v>199.28</v>
      </c>
      <c r="H2975" s="20">
        <v>150.29499999999999</v>
      </c>
      <c r="J2975">
        <f t="shared" si="14"/>
        <v>7.25</v>
      </c>
    </row>
    <row r="2976" spans="1:10" ht="15" customHeight="1">
      <c r="A2976" s="125"/>
      <c r="B2976" s="33"/>
      <c r="C2976" s="33"/>
      <c r="D2976" s="21"/>
      <c r="F2976" s="128" t="s">
        <v>188</v>
      </c>
      <c r="G2976" s="21">
        <v>202.22</v>
      </c>
      <c r="H2976" s="20">
        <v>150.20500000000001</v>
      </c>
      <c r="J2976">
        <f t="shared" si="14"/>
        <v>6.0100000000000051</v>
      </c>
    </row>
    <row r="2977" spans="1:13" ht="15" customHeight="1">
      <c r="A2977" s="125"/>
      <c r="B2977" s="33"/>
      <c r="C2977" s="33"/>
      <c r="D2977" s="21"/>
      <c r="F2977" s="128" t="s">
        <v>188</v>
      </c>
      <c r="G2977" s="21">
        <v>207.02</v>
      </c>
      <c r="H2977" s="20">
        <v>149.72499999999999</v>
      </c>
      <c r="J2977">
        <f t="shared" si="14"/>
        <v>3.7000000000000028</v>
      </c>
    </row>
    <row r="2978" spans="1:13" ht="15" customHeight="1">
      <c r="A2978" s="125"/>
      <c r="B2978" s="33"/>
      <c r="C2978" s="33"/>
      <c r="D2978" s="21"/>
      <c r="F2978" s="128" t="s">
        <v>188</v>
      </c>
      <c r="G2978" s="21">
        <v>214.26</v>
      </c>
      <c r="H2978" s="20">
        <v>149.97499999999999</v>
      </c>
      <c r="J2978">
        <f t="shared" si="14"/>
        <v>6.9650000000000034</v>
      </c>
    </row>
    <row r="2979" spans="1:13" ht="15" customHeight="1">
      <c r="A2979" s="125"/>
      <c r="B2979" s="33"/>
      <c r="C2979" s="33"/>
      <c r="D2979" s="21"/>
      <c r="F2979" s="128" t="s">
        <v>188</v>
      </c>
      <c r="G2979" s="21">
        <v>220.06</v>
      </c>
      <c r="H2979" s="20">
        <v>150.465</v>
      </c>
      <c r="J2979">
        <f t="shared" si="14"/>
        <v>10.284999999999997</v>
      </c>
    </row>
    <row r="2980" spans="1:13" ht="15" customHeight="1">
      <c r="A2980" s="125"/>
      <c r="B2980" s="33"/>
      <c r="C2980" s="33"/>
      <c r="D2980" s="21"/>
      <c r="F2980" s="128" t="s">
        <v>188</v>
      </c>
      <c r="G2980" s="21">
        <v>224.05</v>
      </c>
      <c r="H2980" s="20">
        <v>150.41499999999999</v>
      </c>
      <c r="J2980">
        <f t="shared" si="14"/>
        <v>4.625</v>
      </c>
    </row>
    <row r="2981" spans="1:13" ht="15" customHeight="1">
      <c r="A2981" s="125"/>
      <c r="B2981" s="33"/>
      <c r="C2981" s="33"/>
      <c r="D2981" s="21"/>
      <c r="F2981" s="128" t="s">
        <v>188</v>
      </c>
      <c r="G2981" s="21">
        <v>227.82</v>
      </c>
      <c r="H2981" s="20">
        <v>149.875</v>
      </c>
      <c r="J2981">
        <f t="shared" si="14"/>
        <v>3.960000000000008</v>
      </c>
    </row>
    <row r="2982" spans="1:13" ht="15" customHeight="1">
      <c r="A2982" s="125"/>
      <c r="B2982" s="33"/>
      <c r="C2982" s="33"/>
      <c r="D2982" s="21"/>
      <c r="F2982" s="128" t="s">
        <v>188</v>
      </c>
      <c r="G2982" s="21">
        <v>229.64</v>
      </c>
      <c r="H2982" s="20">
        <v>149.76499999999999</v>
      </c>
      <c r="J2982">
        <f t="shared" si="14"/>
        <v>3.8699999999999903</v>
      </c>
    </row>
    <row r="2983" spans="1:13" ht="15" customHeight="1">
      <c r="A2983" s="125"/>
      <c r="B2983" s="33"/>
      <c r="C2983" s="33"/>
      <c r="D2983" s="21"/>
      <c r="F2983" s="128" t="s">
        <v>188</v>
      </c>
      <c r="G2983" s="21">
        <v>233.59</v>
      </c>
      <c r="H2983" s="20">
        <v>149.66499999999999</v>
      </c>
      <c r="J2983">
        <f t="shared" si="14"/>
        <v>2.4249999999999972</v>
      </c>
    </row>
    <row r="2984" spans="1:13" ht="15" customHeight="1">
      <c r="A2984" s="125"/>
      <c r="B2984" s="33"/>
      <c r="C2984" s="33"/>
      <c r="D2984" s="21"/>
      <c r="F2984" s="128" t="s">
        <v>188</v>
      </c>
      <c r="G2984" s="21">
        <v>241.44</v>
      </c>
      <c r="H2984" s="20">
        <v>150.38499999999999</v>
      </c>
      <c r="J2984">
        <f t="shared" si="14"/>
        <v>3.0900000000000034</v>
      </c>
    </row>
    <row r="2985" spans="1:13" ht="15" customHeight="1">
      <c r="A2985" s="125"/>
      <c r="B2985" s="33"/>
      <c r="C2985" s="33"/>
      <c r="D2985" s="21"/>
      <c r="F2985" s="128" t="s">
        <v>188</v>
      </c>
      <c r="G2985" s="21">
        <v>245.45</v>
      </c>
      <c r="H2985" s="20">
        <v>152.41499999999999</v>
      </c>
      <c r="J2985">
        <f t="shared" si="14"/>
        <v>2.5150000000000006</v>
      </c>
    </row>
    <row r="2986" spans="1:13" ht="15" customHeight="1">
      <c r="A2986" s="125"/>
      <c r="B2986" s="33"/>
      <c r="C2986" s="33"/>
      <c r="D2986" s="21"/>
      <c r="F2986" s="128" t="s">
        <v>188</v>
      </c>
      <c r="G2986" s="21">
        <v>256.39999999999998</v>
      </c>
      <c r="H2986" s="20">
        <v>152.51499999999999</v>
      </c>
      <c r="J2986">
        <f t="shared" si="14"/>
        <v>3.8700000000000045</v>
      </c>
    </row>
    <row r="2987" spans="1:13" ht="15" customHeight="1">
      <c r="A2987" s="125"/>
      <c r="B2987" s="33"/>
      <c r="C2987" s="33"/>
      <c r="D2987" s="21"/>
      <c r="F2987" s="128" t="s">
        <v>188</v>
      </c>
      <c r="G2987" s="21">
        <v>271.42</v>
      </c>
      <c r="H2987" s="20">
        <v>152.465</v>
      </c>
      <c r="J2987">
        <f t="shared" si="14"/>
        <v>6.019999999999996</v>
      </c>
    </row>
    <row r="2988" spans="1:13" ht="15" customHeight="1">
      <c r="A2988" s="125"/>
      <c r="B2988" s="33"/>
      <c r="C2988" s="33"/>
      <c r="D2988" s="21"/>
      <c r="F2988" s="128" t="s">
        <v>188</v>
      </c>
      <c r="G2988" s="21">
        <v>288.88</v>
      </c>
      <c r="H2988" s="20">
        <v>152.80500000000001</v>
      </c>
      <c r="J2988">
        <f t="shared" si="14"/>
        <v>6.519999999999996</v>
      </c>
    </row>
    <row r="2989" spans="1:13" ht="15" customHeight="1">
      <c r="A2989" s="125"/>
      <c r="B2989" s="33"/>
      <c r="C2989" s="33"/>
      <c r="D2989" s="21"/>
      <c r="F2989" s="128" t="s">
        <v>188</v>
      </c>
      <c r="G2989" s="21">
        <v>301.79000000000002</v>
      </c>
      <c r="H2989" s="20">
        <v>153.215</v>
      </c>
      <c r="J2989">
        <f t="shared" si="14"/>
        <v>4.8950000000000102</v>
      </c>
    </row>
    <row r="2990" spans="1:13" ht="15" customHeight="1">
      <c r="A2990" s="125"/>
      <c r="B2990" s="33"/>
      <c r="C2990" s="33"/>
      <c r="D2990" s="21"/>
      <c r="F2990" s="128" t="s">
        <v>188</v>
      </c>
      <c r="G2990" s="21">
        <v>316.25</v>
      </c>
      <c r="H2990" s="20">
        <v>153.42500000000001</v>
      </c>
      <c r="J2990">
        <f t="shared" ref="J2990:J3032" si="15">($G2981-$G2979)*0.5</f>
        <v>3.8799999999999955</v>
      </c>
    </row>
    <row r="2991" spans="1:13" ht="15" customHeight="1">
      <c r="A2991" s="125"/>
      <c r="B2991" s="33"/>
      <c r="C2991" s="33"/>
      <c r="F2991" s="128" t="s">
        <v>188</v>
      </c>
      <c r="G2991" s="21">
        <v>332.82</v>
      </c>
      <c r="H2991" s="20">
        <v>153.435</v>
      </c>
      <c r="J2991">
        <f t="shared" si="15"/>
        <v>2.7949999999999875</v>
      </c>
      <c r="M2991" s="20"/>
    </row>
    <row r="2992" spans="1:13" ht="15" customHeight="1">
      <c r="A2992" s="125"/>
      <c r="B2992" s="33"/>
      <c r="C2992" s="33"/>
      <c r="D2992" s="21"/>
      <c r="F2992" s="128" t="s">
        <v>188</v>
      </c>
      <c r="G2992" s="21">
        <v>338.93</v>
      </c>
      <c r="H2992" s="20">
        <v>153.20500000000001</v>
      </c>
      <c r="J2992">
        <f t="shared" si="15"/>
        <v>2.8850000000000051</v>
      </c>
    </row>
    <row r="2993" spans="1:10" ht="15" customHeight="1">
      <c r="A2993" s="125"/>
      <c r="B2993" s="33"/>
      <c r="C2993" s="33"/>
      <c r="D2993" s="21"/>
      <c r="F2993" s="128" t="s">
        <v>188</v>
      </c>
      <c r="G2993" s="21">
        <v>340.86</v>
      </c>
      <c r="H2993" s="20">
        <v>152.995</v>
      </c>
      <c r="J2993">
        <f t="shared" si="15"/>
        <v>5.9000000000000057</v>
      </c>
    </row>
    <row r="2994" spans="1:10" ht="15" customHeight="1">
      <c r="A2994" s="125"/>
      <c r="B2994" s="33"/>
      <c r="C2994" s="33"/>
      <c r="D2994" s="21"/>
      <c r="F2994" s="128" t="s">
        <v>188</v>
      </c>
      <c r="G2994" s="21">
        <v>342.82</v>
      </c>
      <c r="H2994" s="20">
        <v>153.005</v>
      </c>
      <c r="J2994">
        <f t="shared" si="15"/>
        <v>5.9299999999999926</v>
      </c>
    </row>
    <row r="2995" spans="1:10" ht="15" customHeight="1">
      <c r="A2995" s="125"/>
      <c r="B2995" s="33"/>
      <c r="C2995" s="33"/>
      <c r="D2995" s="21"/>
      <c r="F2995" s="128" t="s">
        <v>188</v>
      </c>
      <c r="G2995" s="21">
        <v>347.05</v>
      </c>
      <c r="H2995" s="20">
        <v>153.27500000000001</v>
      </c>
      <c r="J2995">
        <f t="shared" si="15"/>
        <v>7.4799999999999898</v>
      </c>
    </row>
    <row r="2996" spans="1:10" ht="15" customHeight="1">
      <c r="A2996" s="125"/>
      <c r="B2996" s="33"/>
      <c r="C2996" s="33"/>
      <c r="D2996" s="21"/>
      <c r="F2996" s="128" t="s">
        <v>188</v>
      </c>
      <c r="G2996" s="21">
        <v>356.34</v>
      </c>
      <c r="H2996" s="20">
        <v>153.08500000000001</v>
      </c>
      <c r="J2996">
        <f t="shared" si="15"/>
        <v>12.985000000000014</v>
      </c>
    </row>
    <row r="2997" spans="1:10" ht="15" customHeight="1">
      <c r="A2997" s="125"/>
      <c r="B2997" s="33"/>
      <c r="C2997" s="33"/>
      <c r="D2997" s="21"/>
      <c r="F2997" s="128" t="s">
        <v>188</v>
      </c>
      <c r="G2997" s="21">
        <v>359.72</v>
      </c>
      <c r="H2997" s="20">
        <v>152.82499999999999</v>
      </c>
      <c r="J2997">
        <f t="shared" si="15"/>
        <v>16.240000000000009</v>
      </c>
    </row>
    <row r="2998" spans="1:10" ht="15" customHeight="1">
      <c r="A2998" s="125"/>
      <c r="B2998" s="33"/>
      <c r="C2998" s="33"/>
      <c r="D2998" s="21"/>
      <c r="F2998" s="128" t="s">
        <v>188</v>
      </c>
      <c r="G2998" s="21">
        <v>367.01</v>
      </c>
      <c r="H2998" s="20">
        <v>153.035</v>
      </c>
      <c r="J2998">
        <f t="shared" si="15"/>
        <v>15.185000000000002</v>
      </c>
    </row>
    <row r="2999" spans="1:10" ht="15" customHeight="1">
      <c r="A2999" s="125"/>
      <c r="B2999" s="33"/>
      <c r="C2999" s="33"/>
      <c r="D2999" s="21"/>
      <c r="F2999" s="128" t="s">
        <v>188</v>
      </c>
      <c r="G2999" s="21">
        <v>383.6</v>
      </c>
      <c r="H2999" s="20">
        <v>152.98500000000001</v>
      </c>
      <c r="J2999">
        <f t="shared" si="15"/>
        <v>13.685000000000002</v>
      </c>
    </row>
    <row r="3000" spans="1:10" ht="15" customHeight="1">
      <c r="A3000" s="125"/>
      <c r="B3000" s="33"/>
      <c r="C3000" s="33"/>
      <c r="D3000" s="21"/>
      <c r="F3000" s="128" t="s">
        <v>188</v>
      </c>
      <c r="G3000" s="21">
        <v>387.77</v>
      </c>
      <c r="H3000" s="20">
        <v>152.04499999999999</v>
      </c>
      <c r="J3000">
        <f t="shared" si="15"/>
        <v>15.514999999999986</v>
      </c>
    </row>
    <row r="3001" spans="1:10" ht="15" customHeight="1">
      <c r="A3001" s="125"/>
      <c r="B3001" s="33"/>
      <c r="C3001" s="33"/>
      <c r="D3001" s="21"/>
      <c r="F3001" s="128" t="s">
        <v>188</v>
      </c>
      <c r="G3001" s="21">
        <v>390.29</v>
      </c>
      <c r="H3001" s="20">
        <v>151.005</v>
      </c>
      <c r="J3001">
        <f t="shared" si="15"/>
        <v>11.340000000000003</v>
      </c>
    </row>
    <row r="3002" spans="1:10" ht="15" customHeight="1">
      <c r="A3002" s="125"/>
      <c r="B3002" s="33"/>
      <c r="C3002" s="33"/>
      <c r="D3002" s="21"/>
      <c r="F3002" s="128" t="s">
        <v>188</v>
      </c>
      <c r="G3002" s="21">
        <v>397.17</v>
      </c>
      <c r="H3002" s="20">
        <v>150.685</v>
      </c>
      <c r="J3002">
        <f t="shared" si="15"/>
        <v>4.0200000000000102</v>
      </c>
    </row>
    <row r="3003" spans="1:10" ht="15" customHeight="1">
      <c r="A3003" s="125"/>
      <c r="B3003" s="33"/>
      <c r="C3003" s="33"/>
      <c r="D3003" s="21"/>
      <c r="F3003" s="128" t="s">
        <v>188</v>
      </c>
      <c r="G3003" s="21">
        <v>400.18</v>
      </c>
      <c r="H3003" s="20">
        <v>149.63499999999999</v>
      </c>
      <c r="J3003">
        <f t="shared" si="15"/>
        <v>1.9449999999999932</v>
      </c>
    </row>
    <row r="3004" spans="1:10" ht="15" customHeight="1">
      <c r="A3004" s="125"/>
      <c r="B3004" s="33"/>
      <c r="C3004" s="33"/>
      <c r="D3004" s="21"/>
      <c r="F3004" s="128" t="s">
        <v>188</v>
      </c>
      <c r="G3004" s="21">
        <v>403.62</v>
      </c>
      <c r="H3004" s="20">
        <v>149.05500000000001</v>
      </c>
      <c r="J3004">
        <f t="shared" si="15"/>
        <v>3.0949999999999989</v>
      </c>
    </row>
    <row r="3005" spans="1:10" ht="15" customHeight="1">
      <c r="A3005" s="125"/>
      <c r="B3005" s="33"/>
      <c r="C3005" s="33"/>
      <c r="D3005" s="21"/>
      <c r="F3005" s="128" t="s">
        <v>188</v>
      </c>
      <c r="G3005" s="21">
        <v>408.72</v>
      </c>
      <c r="H3005" s="20">
        <v>148.63499999999999</v>
      </c>
      <c r="J3005">
        <f t="shared" si="15"/>
        <v>6.7599999999999909</v>
      </c>
    </row>
    <row r="3006" spans="1:10" ht="15" customHeight="1">
      <c r="A3006" s="125"/>
      <c r="B3006" s="33"/>
      <c r="C3006" s="33"/>
      <c r="D3006" s="21"/>
      <c r="F3006" s="128" t="s">
        <v>188</v>
      </c>
      <c r="G3006" s="21">
        <v>414.49</v>
      </c>
      <c r="H3006" s="20">
        <v>148.465</v>
      </c>
      <c r="J3006">
        <f t="shared" si="15"/>
        <v>6.335000000000008</v>
      </c>
    </row>
    <row r="3007" spans="1:10" ht="15" customHeight="1">
      <c r="A3007" s="125"/>
      <c r="B3007" s="33"/>
      <c r="C3007" s="33"/>
      <c r="D3007" s="21"/>
      <c r="F3007" s="128" t="s">
        <v>188</v>
      </c>
      <c r="G3007" s="21">
        <v>428.9</v>
      </c>
      <c r="H3007" s="20">
        <v>149.38499999999999</v>
      </c>
      <c r="J3007">
        <f t="shared" si="15"/>
        <v>5.335000000000008</v>
      </c>
    </row>
    <row r="3008" spans="1:10" ht="15" customHeight="1">
      <c r="A3008" s="125"/>
      <c r="B3008" s="33"/>
      <c r="C3008" s="33"/>
      <c r="D3008" s="21"/>
      <c r="F3008" s="128" t="s">
        <v>188</v>
      </c>
      <c r="G3008" s="21">
        <v>436.07</v>
      </c>
      <c r="H3008" s="20">
        <v>150.76499999999999</v>
      </c>
      <c r="J3008">
        <f t="shared" si="15"/>
        <v>11.939999999999998</v>
      </c>
    </row>
    <row r="3009" spans="1:10" ht="15" customHeight="1">
      <c r="A3009" s="125"/>
      <c r="B3009" s="33"/>
      <c r="C3009" s="33"/>
      <c r="D3009" s="21"/>
      <c r="F3009" s="128" t="s">
        <v>188</v>
      </c>
      <c r="G3009" s="21">
        <v>444.91</v>
      </c>
      <c r="H3009" s="20">
        <v>151.315</v>
      </c>
      <c r="J3009">
        <f t="shared" si="15"/>
        <v>10.379999999999995</v>
      </c>
    </row>
    <row r="3010" spans="1:10" ht="15" customHeight="1">
      <c r="A3010" s="125"/>
      <c r="B3010" s="33"/>
      <c r="C3010" s="33"/>
      <c r="D3010" s="21"/>
      <c r="F3010" s="128" t="s">
        <v>188</v>
      </c>
      <c r="G3010" s="21">
        <v>456.36</v>
      </c>
      <c r="H3010" s="20">
        <v>151.16499999999999</v>
      </c>
      <c r="J3010">
        <f t="shared" si="15"/>
        <v>3.3449999999999989</v>
      </c>
    </row>
    <row r="3011" spans="1:10" ht="15" customHeight="1">
      <c r="A3011" s="125"/>
      <c r="B3011" s="33"/>
      <c r="C3011" s="33"/>
      <c r="D3011" s="21"/>
      <c r="F3011" s="128" t="s">
        <v>188</v>
      </c>
      <c r="G3011" s="21">
        <v>458.15</v>
      </c>
      <c r="H3011" s="20">
        <v>150.845</v>
      </c>
      <c r="J3011">
        <f t="shared" si="15"/>
        <v>4.7000000000000171</v>
      </c>
    </row>
    <row r="3012" spans="1:10" ht="15" customHeight="1">
      <c r="A3012" s="125"/>
      <c r="B3012" s="33"/>
      <c r="C3012" s="33"/>
      <c r="D3012" s="21"/>
      <c r="F3012" s="128" t="s">
        <v>188</v>
      </c>
      <c r="G3012" s="21">
        <v>464.75</v>
      </c>
      <c r="H3012" s="20">
        <v>151.08500000000001</v>
      </c>
      <c r="J3012">
        <f t="shared" si="15"/>
        <v>4.9449999999999932</v>
      </c>
    </row>
    <row r="3013" spans="1:10" ht="15" customHeight="1">
      <c r="A3013" s="125"/>
      <c r="B3013" s="33"/>
      <c r="C3013" s="33"/>
      <c r="D3013" s="21"/>
      <c r="F3013" s="128" t="s">
        <v>188</v>
      </c>
      <c r="G3013" s="21">
        <v>481.02</v>
      </c>
      <c r="H3013" s="20">
        <v>151.58500000000001</v>
      </c>
      <c r="J3013">
        <f t="shared" si="15"/>
        <v>3.2249999999999943</v>
      </c>
    </row>
    <row r="3014" spans="1:10" ht="15" customHeight="1">
      <c r="A3014" s="125"/>
      <c r="B3014" s="33"/>
      <c r="C3014" s="33"/>
      <c r="D3014" s="21"/>
      <c r="F3014" s="128" t="s">
        <v>188</v>
      </c>
      <c r="G3014" s="21">
        <v>503.06</v>
      </c>
      <c r="H3014" s="20">
        <v>152.345</v>
      </c>
      <c r="J3014">
        <f t="shared" si="15"/>
        <v>4.2700000000000102</v>
      </c>
    </row>
    <row r="3015" spans="1:10" ht="15" customHeight="1">
      <c r="A3015" s="125"/>
      <c r="B3015" s="33"/>
      <c r="C3015" s="33"/>
      <c r="D3015" s="21"/>
      <c r="F3015" s="128" t="s">
        <v>188</v>
      </c>
      <c r="G3015" s="21">
        <v>505.92</v>
      </c>
      <c r="H3015" s="20">
        <v>154.26499999999999</v>
      </c>
      <c r="J3015">
        <f t="shared" si="15"/>
        <v>5.4350000000000023</v>
      </c>
    </row>
    <row r="3016" spans="1:10" ht="15" customHeight="1">
      <c r="A3016" s="125"/>
      <c r="B3016" s="33"/>
      <c r="C3016" s="33"/>
      <c r="D3016" s="21"/>
      <c r="F3016" s="128" t="s">
        <v>188</v>
      </c>
      <c r="G3016" s="21">
        <v>510.16</v>
      </c>
      <c r="H3016" s="20">
        <v>154.27500000000001</v>
      </c>
      <c r="J3016">
        <f t="shared" si="15"/>
        <v>10.089999999999975</v>
      </c>
    </row>
    <row r="3017" spans="1:10" ht="15" customHeight="1">
      <c r="A3017" s="125"/>
      <c r="B3017" s="33"/>
      <c r="C3017" s="33"/>
      <c r="D3017" s="21"/>
      <c r="F3017" s="128" t="s">
        <v>188</v>
      </c>
      <c r="G3017" s="21">
        <v>514.41999999999996</v>
      </c>
      <c r="H3017" s="20">
        <v>152.07499999999999</v>
      </c>
      <c r="J3017">
        <f t="shared" si="15"/>
        <v>10.789999999999992</v>
      </c>
    </row>
    <row r="3018" spans="1:10" ht="15" customHeight="1">
      <c r="A3018" s="125"/>
      <c r="B3018" s="33"/>
      <c r="C3018" s="33"/>
      <c r="D3018" s="21"/>
      <c r="F3018" s="128" t="s">
        <v>188</v>
      </c>
      <c r="G3018" s="21">
        <v>515.11</v>
      </c>
      <c r="H3018" s="20">
        <v>150.715</v>
      </c>
      <c r="J3018">
        <f t="shared" si="15"/>
        <v>8.0050000000000239</v>
      </c>
    </row>
    <row r="3019" spans="1:10" ht="15" customHeight="1">
      <c r="A3019" s="125"/>
      <c r="B3019" s="33"/>
      <c r="C3019" s="33"/>
      <c r="D3019" s="21"/>
      <c r="F3019" s="128" t="s">
        <v>188</v>
      </c>
      <c r="G3019" s="21">
        <v>516.61</v>
      </c>
      <c r="H3019" s="20">
        <v>149.715</v>
      </c>
      <c r="J3019">
        <f t="shared" si="15"/>
        <v>10.14500000000001</v>
      </c>
    </row>
    <row r="3020" spans="1:10" ht="15" customHeight="1">
      <c r="A3020" s="125"/>
      <c r="B3020" s="33"/>
      <c r="C3020" s="33"/>
      <c r="D3020" s="21"/>
      <c r="F3020" s="128" t="s">
        <v>188</v>
      </c>
      <c r="G3020" s="21">
        <v>551.77</v>
      </c>
      <c r="H3020" s="20">
        <v>150.55500000000001</v>
      </c>
      <c r="J3020">
        <f t="shared" si="15"/>
        <v>6.6199999999999761</v>
      </c>
    </row>
    <row r="3021" spans="1:10" ht="15" customHeight="1">
      <c r="A3021" s="125"/>
      <c r="B3021" s="33"/>
      <c r="C3021" s="33"/>
      <c r="D3021" s="21"/>
      <c r="F3021" s="128" t="s">
        <v>188</v>
      </c>
      <c r="G3021" s="21">
        <v>554.79</v>
      </c>
      <c r="H3021" s="20">
        <v>151.04499999999999</v>
      </c>
      <c r="J3021">
        <f t="shared" si="15"/>
        <v>4.1949999999999932</v>
      </c>
    </row>
    <row r="3022" spans="1:10" ht="15" customHeight="1">
      <c r="A3022" s="125"/>
      <c r="B3022" s="33"/>
      <c r="C3022" s="33"/>
      <c r="D3022" s="21"/>
      <c r="F3022" s="128" t="s">
        <v>188</v>
      </c>
      <c r="G3022" s="21">
        <v>561.19000000000005</v>
      </c>
      <c r="H3022" s="20">
        <v>150.19499999999999</v>
      </c>
      <c r="J3022">
        <f t="shared" si="15"/>
        <v>11.435000000000002</v>
      </c>
    </row>
    <row r="3023" spans="1:10" ht="15" customHeight="1">
      <c r="A3023" s="125"/>
      <c r="B3023" s="33"/>
      <c r="C3023" s="33"/>
      <c r="D3023" s="21"/>
      <c r="F3023" s="128" t="s">
        <v>188</v>
      </c>
      <c r="G3023" s="21">
        <v>568.21</v>
      </c>
      <c r="H3023" s="20">
        <v>151.465</v>
      </c>
      <c r="J3023">
        <f t="shared" si="15"/>
        <v>19.155000000000001</v>
      </c>
    </row>
    <row r="3024" spans="1:10" ht="15" customHeight="1">
      <c r="A3024" s="125"/>
      <c r="B3024" s="33"/>
      <c r="C3024" s="33"/>
      <c r="D3024" s="21"/>
      <c r="F3024" s="128" t="s">
        <v>188</v>
      </c>
      <c r="G3024" s="21">
        <v>575.38</v>
      </c>
      <c r="H3024" s="20">
        <v>157.77000000000001</v>
      </c>
      <c r="J3024">
        <f t="shared" si="15"/>
        <v>12.450000000000017</v>
      </c>
    </row>
    <row r="3025" spans="1:10" ht="15" customHeight="1">
      <c r="A3025" s="125"/>
      <c r="B3025" s="33"/>
      <c r="C3025" s="33"/>
      <c r="D3025" s="21"/>
      <c r="F3025" s="128" t="s">
        <v>188</v>
      </c>
      <c r="G3025" s="21">
        <v>576.74</v>
      </c>
      <c r="H3025" s="20">
        <v>157.80000000000001</v>
      </c>
      <c r="J3025">
        <f t="shared" si="15"/>
        <v>3.5500000000000114</v>
      </c>
    </row>
    <row r="3026" spans="1:10" ht="15" customHeight="1">
      <c r="A3026" s="125"/>
      <c r="B3026" s="33"/>
      <c r="C3026" s="33"/>
      <c r="D3026" s="21"/>
      <c r="F3026" s="128" t="s">
        <v>188</v>
      </c>
      <c r="G3026" s="21">
        <v>577.23</v>
      </c>
      <c r="H3026" s="20">
        <v>158.25</v>
      </c>
      <c r="J3026">
        <f t="shared" si="15"/>
        <v>4.2499999999999716</v>
      </c>
    </row>
    <row r="3027" spans="1:10" ht="15" customHeight="1">
      <c r="A3027" s="125"/>
      <c r="B3027" s="33"/>
      <c r="C3027" s="33"/>
      <c r="D3027" s="21"/>
      <c r="F3027" s="128" t="s">
        <v>188</v>
      </c>
      <c r="G3027" s="21">
        <v>577.87</v>
      </c>
      <c r="H3027" s="20">
        <v>158.25</v>
      </c>
      <c r="J3027">
        <f t="shared" si="15"/>
        <v>2.4749999999999943</v>
      </c>
    </row>
    <row r="3028" spans="1:10" ht="15" customHeight="1">
      <c r="A3028" s="125"/>
      <c r="B3028" s="33"/>
      <c r="C3028" s="33"/>
      <c r="D3028" s="21"/>
      <c r="F3028" s="128" t="s">
        <v>188</v>
      </c>
      <c r="G3028" s="21">
        <v>578.78</v>
      </c>
      <c r="H3028" s="20">
        <v>158.05000000000001</v>
      </c>
      <c r="J3028">
        <f t="shared" si="15"/>
        <v>1.0950000000000273</v>
      </c>
    </row>
    <row r="3029" spans="1:10" ht="15" customHeight="1">
      <c r="A3029" s="125"/>
      <c r="B3029" s="33"/>
      <c r="C3029" s="33"/>
      <c r="D3029" s="21"/>
      <c r="F3029" s="128" t="s">
        <v>188</v>
      </c>
      <c r="G3029" s="21">
        <v>606.97</v>
      </c>
      <c r="H3029" s="20">
        <v>158.08000000000001</v>
      </c>
      <c r="J3029">
        <f t="shared" si="15"/>
        <v>18.329999999999984</v>
      </c>
    </row>
    <row r="3030" spans="1:10" ht="15" customHeight="1">
      <c r="A3030" s="125"/>
      <c r="B3030" s="33"/>
      <c r="C3030" s="33"/>
      <c r="D3030" s="21"/>
      <c r="F3030" s="128" t="s">
        <v>188</v>
      </c>
      <c r="G3030" s="21">
        <v>608.70000000000005</v>
      </c>
      <c r="H3030" s="20">
        <v>158.19999999999999</v>
      </c>
      <c r="J3030">
        <f t="shared" si="15"/>
        <v>19.089999999999975</v>
      </c>
    </row>
    <row r="3031" spans="1:10" ht="15" customHeight="1">
      <c r="A3031" s="125"/>
      <c r="B3031" s="33"/>
      <c r="C3031" s="33"/>
      <c r="D3031" s="21"/>
      <c r="F3031" s="128" t="s">
        <v>188</v>
      </c>
      <c r="G3031" s="21">
        <v>611.52</v>
      </c>
      <c r="H3031" s="20">
        <v>158.19999999999999</v>
      </c>
      <c r="J3031">
        <f t="shared" si="15"/>
        <v>4.7100000000000364</v>
      </c>
    </row>
    <row r="3032" spans="1:10" ht="15" customHeight="1">
      <c r="A3032" s="125"/>
      <c r="B3032" s="33"/>
      <c r="C3032" s="33"/>
      <c r="D3032" s="21"/>
      <c r="F3032" s="128" t="s">
        <v>188</v>
      </c>
      <c r="G3032" s="21">
        <v>622.70000000000005</v>
      </c>
      <c r="H3032" s="20">
        <v>156.29</v>
      </c>
      <c r="J3032">
        <f t="shared" si="15"/>
        <v>6.7100000000000364</v>
      </c>
    </row>
    <row r="3033" spans="1:10" ht="15" customHeight="1">
      <c r="A3033" s="125"/>
      <c r="B3033" s="33"/>
      <c r="C3033" s="33"/>
      <c r="D3033" s="21"/>
      <c r="F3033" s="128" t="s">
        <v>188</v>
      </c>
      <c r="G3033" s="21">
        <v>659.6</v>
      </c>
      <c r="H3033" s="20">
        <v>156.28</v>
      </c>
    </row>
    <row r="3034" spans="1:10" ht="15" customHeight="1">
      <c r="A3034" s="125"/>
      <c r="B3034" s="33"/>
      <c r="C3034" s="33"/>
      <c r="D3034" s="21"/>
      <c r="F3034" s="128" t="s">
        <v>188</v>
      </c>
      <c r="G3034" s="21">
        <v>660.28</v>
      </c>
      <c r="H3034" s="20">
        <v>156.69</v>
      </c>
    </row>
    <row r="3035" spans="1:10" ht="15" customHeight="1">
      <c r="A3035" s="125"/>
      <c r="B3035" s="33"/>
      <c r="C3035" s="33"/>
      <c r="D3035" s="21"/>
      <c r="F3035" s="128" t="s">
        <v>188</v>
      </c>
      <c r="G3035" s="21">
        <v>661.23</v>
      </c>
      <c r="H3035" s="20">
        <v>156.69</v>
      </c>
    </row>
    <row r="3036" spans="1:10" ht="15" customHeight="1">
      <c r="A3036" s="125"/>
      <c r="B3036" s="33"/>
      <c r="C3036" s="33"/>
      <c r="D3036" s="21"/>
      <c r="F3036" s="128" t="s">
        <v>188</v>
      </c>
      <c r="G3036" s="21">
        <v>661.59</v>
      </c>
      <c r="H3036" s="20">
        <v>156.13999999999999</v>
      </c>
    </row>
    <row r="3037" spans="1:10" ht="15" customHeight="1">
      <c r="A3037" s="125"/>
      <c r="B3037" s="33"/>
      <c r="C3037" s="33"/>
      <c r="D3037" s="21"/>
      <c r="F3037" s="128" t="s">
        <v>188</v>
      </c>
      <c r="G3037" s="21">
        <v>662.85</v>
      </c>
      <c r="H3037" s="20">
        <v>156.16</v>
      </c>
    </row>
    <row r="3038" spans="1:10" ht="15" customHeight="1">
      <c r="A3038" s="125"/>
      <c r="B3038" s="33"/>
      <c r="C3038" s="33"/>
      <c r="D3038" s="21"/>
      <c r="F3038" s="128" t="s">
        <v>188</v>
      </c>
      <c r="G3038" s="21">
        <v>663.68</v>
      </c>
      <c r="H3038" s="20">
        <v>156.36000000000001</v>
      </c>
    </row>
    <row r="3039" spans="1:10" ht="15" customHeight="1">
      <c r="A3039" s="125"/>
      <c r="B3039" s="33"/>
      <c r="C3039" s="33"/>
      <c r="D3039" s="21"/>
      <c r="F3039" s="128" t="s">
        <v>188</v>
      </c>
      <c r="G3039" s="21">
        <v>665.15</v>
      </c>
      <c r="H3039" s="20">
        <v>157.21</v>
      </c>
    </row>
    <row r="3040" spans="1:10" ht="15" customHeight="1">
      <c r="A3040" s="125"/>
      <c r="B3040" s="33"/>
      <c r="C3040" s="33"/>
      <c r="D3040" s="21"/>
      <c r="F3040" s="128" t="s">
        <v>188</v>
      </c>
      <c r="G3040" s="21">
        <v>672.12</v>
      </c>
      <c r="H3040" s="20">
        <v>157.09</v>
      </c>
    </row>
    <row r="3041" spans="1:8" ht="15" customHeight="1">
      <c r="A3041" s="125"/>
      <c r="B3041" s="33"/>
      <c r="C3041" s="33"/>
      <c r="D3041" s="21"/>
      <c r="F3041" s="128" t="s">
        <v>188</v>
      </c>
      <c r="G3041" s="21">
        <v>672.58</v>
      </c>
      <c r="H3041" s="20">
        <v>156.97</v>
      </c>
    </row>
    <row r="3042" spans="1:8" ht="15" customHeight="1">
      <c r="A3042" s="125"/>
      <c r="B3042" s="33"/>
      <c r="C3042" s="33"/>
      <c r="D3042" s="21"/>
      <c r="F3042" s="128" t="s">
        <v>188</v>
      </c>
      <c r="G3042" s="21">
        <v>688.29</v>
      </c>
      <c r="H3042" s="20">
        <v>158.05000000000001</v>
      </c>
    </row>
    <row r="3043" spans="1:8" ht="15" customHeight="1">
      <c r="A3043" s="125"/>
      <c r="B3043" s="33"/>
      <c r="C3043" s="33"/>
      <c r="D3043" s="21"/>
      <c r="F3043" s="128" t="s">
        <v>188</v>
      </c>
      <c r="G3043" s="21">
        <v>727.28</v>
      </c>
      <c r="H3043" s="20">
        <v>157.01</v>
      </c>
    </row>
    <row r="3044" spans="1:8" ht="15" customHeight="1">
      <c r="A3044" s="125"/>
      <c r="B3044" s="33"/>
      <c r="C3044" s="33"/>
      <c r="D3044" s="21"/>
      <c r="F3044" s="128" t="s">
        <v>188</v>
      </c>
      <c r="G3044" s="21">
        <v>732.42</v>
      </c>
      <c r="H3044" s="20">
        <v>159.36000000000001</v>
      </c>
    </row>
    <row r="3045" spans="1:8" ht="15" customHeight="1">
      <c r="A3045" s="125"/>
      <c r="B3045" s="33"/>
      <c r="C3045" s="33"/>
      <c r="D3045" s="21"/>
      <c r="F3045" s="128" t="s">
        <v>188</v>
      </c>
      <c r="G3045" s="21">
        <v>736.07</v>
      </c>
      <c r="H3045" s="20">
        <v>159.34</v>
      </c>
    </row>
    <row r="3046" spans="1:8" ht="15" customHeight="1">
      <c r="A3046" s="125"/>
      <c r="B3046" s="33"/>
      <c r="C3046" s="33"/>
      <c r="D3046" s="21"/>
      <c r="F3046" s="128" t="s">
        <v>188</v>
      </c>
      <c r="G3046" s="21">
        <v>739.5</v>
      </c>
      <c r="H3046" s="20">
        <v>159.22</v>
      </c>
    </row>
    <row r="3047" spans="1:8" ht="15" customHeight="1">
      <c r="A3047" s="125"/>
      <c r="B3047" s="33"/>
      <c r="C3047" s="33"/>
      <c r="D3047" s="21"/>
      <c r="F3047" s="128" t="s">
        <v>188</v>
      </c>
      <c r="G3047" s="21">
        <v>740.91</v>
      </c>
      <c r="H3047" s="20">
        <v>159.37</v>
      </c>
    </row>
    <row r="3048" spans="1:8" ht="15" customHeight="1">
      <c r="A3048" s="125"/>
      <c r="B3048" s="33"/>
      <c r="C3048" s="33"/>
      <c r="D3048" s="21"/>
      <c r="F3048" s="128" t="s">
        <v>188</v>
      </c>
      <c r="G3048" s="21">
        <v>740.91</v>
      </c>
      <c r="H3048" s="20">
        <v>163.16</v>
      </c>
    </row>
    <row r="3049" spans="1:8" ht="15" customHeight="1">
      <c r="A3049" s="125"/>
      <c r="B3049" s="33"/>
      <c r="C3049" s="33"/>
      <c r="D3049" s="21"/>
      <c r="F3049" s="128" t="s">
        <v>188</v>
      </c>
      <c r="G3049" s="21">
        <v>769.59</v>
      </c>
      <c r="H3049" s="20">
        <v>162.46</v>
      </c>
    </row>
    <row r="3050" spans="1:8" ht="15" customHeight="1">
      <c r="A3050" s="125"/>
      <c r="B3050" s="33"/>
      <c r="C3050" s="33"/>
      <c r="D3050" s="21"/>
      <c r="F3050" s="128" t="s">
        <v>188</v>
      </c>
      <c r="G3050" s="21">
        <v>769.73</v>
      </c>
      <c r="H3050" s="20">
        <v>159.18</v>
      </c>
    </row>
    <row r="3051" spans="1:8" ht="15" customHeight="1">
      <c r="A3051" s="125"/>
      <c r="B3051" s="33"/>
      <c r="C3051" s="33"/>
      <c r="D3051" s="21"/>
      <c r="F3051" s="128" t="s">
        <v>188</v>
      </c>
      <c r="G3051" s="21">
        <v>773.89</v>
      </c>
      <c r="H3051" s="20">
        <v>158.79</v>
      </c>
    </row>
    <row r="3052" spans="1:8" ht="15" customHeight="1">
      <c r="A3052" s="125"/>
      <c r="B3052" s="33"/>
      <c r="C3052" s="33"/>
      <c r="D3052" s="21"/>
      <c r="F3052" s="128" t="s">
        <v>188</v>
      </c>
      <c r="G3052" s="21">
        <v>776.03</v>
      </c>
      <c r="H3052" s="20">
        <v>157.71</v>
      </c>
    </row>
    <row r="3053" spans="1:8" ht="15" customHeight="1">
      <c r="A3053" s="125"/>
      <c r="B3053" s="33"/>
      <c r="C3053" s="33"/>
      <c r="D3053" s="21"/>
      <c r="F3053" s="128" t="s">
        <v>188</v>
      </c>
      <c r="G3053" s="21">
        <v>783.31</v>
      </c>
      <c r="H3053" s="20">
        <v>157.52000000000001</v>
      </c>
    </row>
    <row r="3054" spans="1:8" ht="15" customHeight="1">
      <c r="A3054" s="125"/>
      <c r="B3054" s="33"/>
      <c r="C3054" s="33"/>
      <c r="D3054" s="21"/>
      <c r="F3054" s="128" t="s">
        <v>188</v>
      </c>
      <c r="G3054" s="21">
        <v>784.32</v>
      </c>
      <c r="H3054" s="20">
        <v>158.61000000000001</v>
      </c>
    </row>
    <row r="3055" spans="1:8" ht="15" customHeight="1">
      <c r="A3055" s="125"/>
      <c r="B3055" s="33"/>
      <c r="C3055" s="33"/>
      <c r="D3055" s="21"/>
      <c r="F3055" s="128" t="s">
        <v>188</v>
      </c>
      <c r="G3055" s="21">
        <v>785.32</v>
      </c>
      <c r="H3055" s="20">
        <v>158.46</v>
      </c>
    </row>
    <row r="3056" spans="1:8" ht="30.6" customHeight="1">
      <c r="A3056" s="125"/>
      <c r="B3056" s="18"/>
      <c r="C3056" s="19"/>
      <c r="F3056" s="128" t="s">
        <v>188</v>
      </c>
      <c r="G3056" s="21">
        <v>786.79</v>
      </c>
      <c r="H3056" s="20">
        <v>157.91</v>
      </c>
    </row>
    <row r="3057" spans="1:14" s="26" customFormat="1" ht="15" customHeight="1">
      <c r="A3057" s="125"/>
      <c r="B3057" s="24" t="s">
        <v>225</v>
      </c>
      <c r="C3057" s="25" t="s">
        <v>226</v>
      </c>
      <c r="F3057" s="128" t="s">
        <v>188</v>
      </c>
      <c r="G3057" s="21">
        <v>788.09</v>
      </c>
      <c r="H3057" s="20">
        <v>157.76</v>
      </c>
      <c r="N3057" s="28"/>
    </row>
    <row r="3058" spans="1:14" ht="15" customHeight="1">
      <c r="A3058" s="125"/>
      <c r="B3058" s="29" t="s">
        <v>149</v>
      </c>
      <c r="C3058" s="29" t="s">
        <v>150</v>
      </c>
      <c r="D3058" s="30"/>
      <c r="F3058" s="128" t="s">
        <v>188</v>
      </c>
      <c r="G3058" s="21">
        <v>788.29</v>
      </c>
      <c r="H3058" s="20">
        <v>158.06</v>
      </c>
    </row>
    <row r="3059" spans="1:14" ht="15" customHeight="1">
      <c r="A3059" s="125"/>
      <c r="B3059" s="33">
        <v>-17.62</v>
      </c>
      <c r="C3059" s="33">
        <v>282.10299999999995</v>
      </c>
      <c r="F3059" s="128" t="s">
        <v>188</v>
      </c>
      <c r="G3059" s="21">
        <v>805.15</v>
      </c>
      <c r="H3059" s="20">
        <v>158.12</v>
      </c>
      <c r="M3059" s="20"/>
    </row>
    <row r="3060" spans="1:14" ht="15" customHeight="1">
      <c r="A3060" s="125"/>
      <c r="B3060" s="33">
        <v>-9.6999999999999993</v>
      </c>
      <c r="C3060" s="33">
        <v>282.03299999999996</v>
      </c>
      <c r="D3060" s="21"/>
      <c r="F3060" s="128" t="s">
        <v>188</v>
      </c>
      <c r="G3060" s="21">
        <v>805.85</v>
      </c>
      <c r="H3060" s="20">
        <v>157.72</v>
      </c>
      <c r="M3060" s="20"/>
    </row>
    <row r="3061" spans="1:14" ht="15" customHeight="1">
      <c r="A3061" s="125"/>
      <c r="B3061" s="33">
        <v>-7.45</v>
      </c>
      <c r="C3061" s="33">
        <v>280.423</v>
      </c>
      <c r="D3061" s="21"/>
      <c r="F3061" s="128" t="s">
        <v>188</v>
      </c>
      <c r="G3061" s="21">
        <v>806.45</v>
      </c>
      <c r="H3061" s="20">
        <v>157.72</v>
      </c>
      <c r="M3061" s="20"/>
    </row>
    <row r="3062" spans="1:14" ht="15" customHeight="1">
      <c r="A3062" s="125"/>
      <c r="B3062" s="33">
        <v>0</v>
      </c>
      <c r="C3062" s="33">
        <v>280.15299999999996</v>
      </c>
      <c r="D3062" s="21"/>
      <c r="F3062" s="128" t="s">
        <v>188</v>
      </c>
      <c r="G3062" s="21">
        <v>807.75</v>
      </c>
      <c r="H3062" s="20">
        <v>158.22</v>
      </c>
      <c r="M3062" s="20"/>
    </row>
    <row r="3063" spans="1:14" ht="15" customHeight="1">
      <c r="A3063" s="125"/>
      <c r="B3063" s="33">
        <v>0</v>
      </c>
      <c r="C3063" s="35">
        <v>280.32499999999999</v>
      </c>
      <c r="D3063" s="21"/>
      <c r="F3063" s="128" t="s">
        <v>188</v>
      </c>
      <c r="G3063" s="21">
        <v>811.14</v>
      </c>
      <c r="H3063" s="20">
        <v>158</v>
      </c>
      <c r="M3063" s="20"/>
    </row>
    <row r="3064" spans="1:14" ht="15" customHeight="1">
      <c r="A3064" s="125"/>
      <c r="B3064" s="33">
        <v>0</v>
      </c>
      <c r="C3064" s="33">
        <v>280.15299999999996</v>
      </c>
      <c r="D3064" s="21"/>
      <c r="F3064" s="128" t="s">
        <v>188</v>
      </c>
      <c r="G3064" s="21">
        <v>811.84</v>
      </c>
      <c r="H3064" s="20">
        <v>157.5</v>
      </c>
      <c r="M3064" s="20"/>
    </row>
    <row r="3065" spans="1:14" ht="15" customHeight="1">
      <c r="A3065" s="125"/>
      <c r="B3065" s="33">
        <v>0.25</v>
      </c>
      <c r="C3065" s="33">
        <v>280.15299999999996</v>
      </c>
      <c r="D3065" s="21"/>
      <c r="F3065" s="128" t="s">
        <v>188</v>
      </c>
      <c r="G3065" s="21">
        <v>812.49</v>
      </c>
      <c r="H3065" s="20">
        <v>157.5</v>
      </c>
      <c r="M3065" s="20"/>
    </row>
    <row r="3066" spans="1:14" ht="15" customHeight="1">
      <c r="A3066" s="125"/>
      <c r="B3066" s="33">
        <v>0.4</v>
      </c>
      <c r="C3066" s="33">
        <v>280.00299999999999</v>
      </c>
      <c r="D3066" s="21"/>
      <c r="F3066" s="128" t="s">
        <v>188</v>
      </c>
      <c r="G3066" s="21">
        <v>812.79</v>
      </c>
      <c r="H3066" s="20">
        <v>157.69999999999999</v>
      </c>
      <c r="M3066" s="20"/>
    </row>
    <row r="3067" spans="1:14" ht="15" customHeight="1">
      <c r="A3067" s="125"/>
      <c r="B3067" s="33">
        <v>0.6</v>
      </c>
      <c r="C3067" s="33">
        <v>280.00299999999999</v>
      </c>
      <c r="D3067" s="21"/>
      <c r="F3067" s="128" t="s">
        <v>188</v>
      </c>
      <c r="G3067" s="21">
        <v>846.95</v>
      </c>
      <c r="H3067" s="20">
        <v>157.76</v>
      </c>
      <c r="M3067" s="20"/>
    </row>
    <row r="3068" spans="1:14" ht="15" customHeight="1">
      <c r="A3068" s="125"/>
      <c r="B3068" s="33">
        <v>4.7</v>
      </c>
      <c r="C3068" s="33">
        <v>277.41299999999995</v>
      </c>
      <c r="D3068" s="21"/>
      <c r="F3068" s="128" t="s">
        <v>188</v>
      </c>
      <c r="G3068" s="21">
        <v>847.53</v>
      </c>
      <c r="H3068" s="20">
        <v>157.16</v>
      </c>
      <c r="M3068" s="20"/>
    </row>
    <row r="3069" spans="1:14" ht="15" customHeight="1">
      <c r="A3069" s="125"/>
      <c r="B3069" s="33">
        <v>14.22</v>
      </c>
      <c r="C3069" s="33">
        <v>277.41299999999995</v>
      </c>
      <c r="D3069" s="21"/>
      <c r="F3069" s="128" t="s">
        <v>188</v>
      </c>
      <c r="G3069" s="21">
        <v>889.35</v>
      </c>
      <c r="H3069" s="20">
        <v>156.76</v>
      </c>
      <c r="M3069" s="20"/>
    </row>
    <row r="3070" spans="1:14" ht="15" customHeight="1">
      <c r="A3070" s="125"/>
      <c r="B3070" s="33">
        <v>14.22</v>
      </c>
      <c r="C3070" s="33">
        <v>282.32299999999998</v>
      </c>
      <c r="D3070" s="21"/>
      <c r="F3070" s="128" t="s">
        <v>188</v>
      </c>
      <c r="G3070" s="21">
        <v>890.34</v>
      </c>
      <c r="H3070" s="20">
        <v>157.35</v>
      </c>
      <c r="M3070" s="20"/>
    </row>
    <row r="3071" spans="1:14" ht="15" customHeight="1">
      <c r="A3071" s="125"/>
      <c r="B3071" s="33">
        <v>23.15</v>
      </c>
      <c r="C3071" s="33">
        <v>282.34299999999996</v>
      </c>
      <c r="D3071" s="21"/>
      <c r="F3071" s="128" t="s">
        <v>188</v>
      </c>
      <c r="G3071" s="21">
        <v>893.77</v>
      </c>
      <c r="H3071" s="20">
        <v>159.53</v>
      </c>
      <c r="M3071" s="20"/>
    </row>
    <row r="3072" spans="1:14" ht="15" customHeight="1">
      <c r="A3072" s="125"/>
      <c r="B3072" s="33">
        <v>23.15</v>
      </c>
      <c r="C3072" s="33">
        <v>266.863</v>
      </c>
      <c r="D3072" s="21"/>
      <c r="F3072" s="128" t="s">
        <v>188</v>
      </c>
      <c r="G3072" s="21">
        <v>897.2</v>
      </c>
      <c r="H3072" s="20">
        <v>159.28</v>
      </c>
      <c r="M3072" s="20"/>
    </row>
    <row r="3073" spans="1:13" ht="15" customHeight="1">
      <c r="A3073" s="125"/>
      <c r="B3073" s="33">
        <v>31.6</v>
      </c>
      <c r="C3073" s="33">
        <v>266.82299999999998</v>
      </c>
      <c r="D3073" s="21"/>
      <c r="F3073" s="128" t="s">
        <v>188</v>
      </c>
      <c r="G3073" s="21">
        <v>902.2</v>
      </c>
      <c r="H3073" s="20">
        <v>161.34</v>
      </c>
      <c r="M3073" s="20"/>
    </row>
    <row r="3074" spans="1:13" ht="15" customHeight="1">
      <c r="A3074" s="125"/>
      <c r="B3074" s="33">
        <v>31.6</v>
      </c>
      <c r="C3074" s="33">
        <v>277.75299999999999</v>
      </c>
      <c r="D3074" s="21"/>
      <c r="F3074" s="128" t="s">
        <v>188</v>
      </c>
      <c r="G3074" s="21">
        <v>926.85</v>
      </c>
      <c r="H3074" s="20">
        <v>180.66</v>
      </c>
      <c r="M3074" s="20"/>
    </row>
    <row r="3075" spans="1:13" ht="15" customHeight="1">
      <c r="A3075" s="125"/>
      <c r="B3075" s="33">
        <v>32.1</v>
      </c>
      <c r="C3075" s="33">
        <v>277.75299999999999</v>
      </c>
      <c r="D3075" s="21"/>
      <c r="F3075" s="128" t="s">
        <v>188</v>
      </c>
      <c r="G3075" s="21">
        <v>927.55</v>
      </c>
      <c r="H3075" s="20">
        <v>181.16</v>
      </c>
      <c r="M3075" s="20"/>
    </row>
    <row r="3076" spans="1:13" ht="15" customHeight="1">
      <c r="A3076" s="125"/>
      <c r="B3076" s="33">
        <v>32.200000000000003</v>
      </c>
      <c r="C3076" s="33">
        <v>266.733</v>
      </c>
      <c r="D3076" s="21"/>
      <c r="F3076" s="128" t="s">
        <v>188</v>
      </c>
      <c r="G3076" s="21">
        <v>927.95</v>
      </c>
      <c r="H3076" s="20">
        <v>181.16</v>
      </c>
      <c r="M3076" s="20"/>
    </row>
    <row r="3077" spans="1:13" ht="15" customHeight="1">
      <c r="A3077" s="125"/>
      <c r="B3077" s="33">
        <v>41.35</v>
      </c>
      <c r="C3077" s="33">
        <v>266.733</v>
      </c>
      <c r="D3077" s="21"/>
      <c r="F3077" s="128" t="s">
        <v>188</v>
      </c>
      <c r="G3077" s="21">
        <v>928.8</v>
      </c>
      <c r="H3077" s="20">
        <v>180.56</v>
      </c>
      <c r="M3077" s="20"/>
    </row>
    <row r="3078" spans="1:13" ht="15" customHeight="1">
      <c r="A3078" s="125"/>
      <c r="B3078" s="33">
        <v>41.35</v>
      </c>
      <c r="C3078" s="33">
        <v>278.60299999999995</v>
      </c>
      <c r="D3078" s="21"/>
      <c r="F3078" s="128" t="s">
        <v>188</v>
      </c>
      <c r="G3078" s="21">
        <v>938.15</v>
      </c>
      <c r="H3078" s="20">
        <v>180.36</v>
      </c>
      <c r="M3078" s="20"/>
    </row>
    <row r="3079" spans="1:13" ht="15" customHeight="1">
      <c r="A3079" s="125"/>
      <c r="B3079" s="33">
        <v>41.95</v>
      </c>
      <c r="C3079" s="33">
        <v>278.60299999999995</v>
      </c>
      <c r="D3079" s="21"/>
      <c r="F3079" s="128" t="s">
        <v>189</v>
      </c>
      <c r="G3079" s="21">
        <v>-74.22</v>
      </c>
      <c r="H3079" s="20">
        <v>170.70400000000001</v>
      </c>
      <c r="M3079" s="20"/>
    </row>
    <row r="3080" spans="1:13" ht="15" customHeight="1">
      <c r="A3080" s="125"/>
      <c r="B3080" s="33">
        <v>41.95</v>
      </c>
      <c r="C3080" s="33">
        <v>266.64299999999997</v>
      </c>
      <c r="D3080" s="21"/>
      <c r="F3080" s="128" t="s">
        <v>189</v>
      </c>
      <c r="G3080" s="21">
        <v>-74.22</v>
      </c>
      <c r="H3080" s="20">
        <v>170.47499999999999</v>
      </c>
      <c r="M3080" s="20"/>
    </row>
    <row r="3081" spans="1:13" ht="15" customHeight="1">
      <c r="A3081" s="125"/>
      <c r="B3081" s="33">
        <v>56.34</v>
      </c>
      <c r="C3081" s="33">
        <v>267.12</v>
      </c>
      <c r="D3081" s="21"/>
      <c r="F3081" s="128" t="s">
        <v>189</v>
      </c>
      <c r="G3081" s="21">
        <v>-11.11</v>
      </c>
      <c r="H3081" s="20">
        <v>170.58</v>
      </c>
      <c r="M3081" s="20"/>
    </row>
    <row r="3082" spans="1:13" ht="15" customHeight="1">
      <c r="A3082" s="125"/>
      <c r="B3082" s="33">
        <v>102.32</v>
      </c>
      <c r="C3082" s="33">
        <v>267.04000000000002</v>
      </c>
      <c r="D3082" s="21"/>
      <c r="F3082" s="128" t="s">
        <v>189</v>
      </c>
      <c r="G3082" s="21">
        <v>-2.81</v>
      </c>
      <c r="H3082" s="20">
        <v>170.75</v>
      </c>
      <c r="M3082" s="20"/>
    </row>
    <row r="3083" spans="1:13" ht="15" customHeight="1">
      <c r="A3083" s="125"/>
      <c r="B3083" s="33">
        <v>210.53</v>
      </c>
      <c r="C3083" s="33">
        <v>267.19</v>
      </c>
      <c r="D3083" s="21"/>
      <c r="F3083" s="128" t="s">
        <v>189</v>
      </c>
      <c r="G3083" s="21">
        <v>-0.27</v>
      </c>
      <c r="H3083" s="20">
        <v>172.49</v>
      </c>
      <c r="M3083" s="20"/>
    </row>
    <row r="3084" spans="1:13" ht="15" customHeight="1">
      <c r="A3084" s="125"/>
      <c r="B3084" s="33">
        <v>264.38799999999998</v>
      </c>
      <c r="C3084" s="33">
        <v>267.92399999999998</v>
      </c>
      <c r="D3084" s="21"/>
      <c r="F3084" s="128" t="s">
        <v>189</v>
      </c>
      <c r="G3084" s="21">
        <v>0</v>
      </c>
      <c r="H3084" s="20">
        <v>172.49</v>
      </c>
      <c r="M3084" s="20"/>
    </row>
    <row r="3085" spans="1:13" ht="15" customHeight="1">
      <c r="A3085" s="125"/>
      <c r="B3085" s="33">
        <v>264.38799999999998</v>
      </c>
      <c r="C3085" s="33">
        <v>277.41399999999999</v>
      </c>
      <c r="D3085" s="21"/>
      <c r="F3085" s="128" t="s">
        <v>189</v>
      </c>
      <c r="G3085" s="21">
        <v>0</v>
      </c>
      <c r="H3085" s="20">
        <v>172.76900000000001</v>
      </c>
      <c r="M3085" s="20"/>
    </row>
    <row r="3086" spans="1:13" ht="15" customHeight="1">
      <c r="A3086" s="125"/>
      <c r="B3086" s="33">
        <v>277.39799999999997</v>
      </c>
      <c r="C3086" s="33">
        <v>277.35399999999998</v>
      </c>
      <c r="D3086" s="21"/>
      <c r="F3086" s="128" t="s">
        <v>189</v>
      </c>
      <c r="G3086" s="21">
        <v>0</v>
      </c>
      <c r="H3086" s="20">
        <v>172.49</v>
      </c>
      <c r="M3086" s="20"/>
    </row>
    <row r="3087" spans="1:13" ht="15" customHeight="1">
      <c r="A3087" s="125"/>
      <c r="B3087" s="33">
        <v>277.39799999999997</v>
      </c>
      <c r="C3087" s="33">
        <v>282.964</v>
      </c>
      <c r="D3087" s="21"/>
      <c r="F3087" s="128" t="s">
        <v>189</v>
      </c>
      <c r="G3087" s="21">
        <v>3.42</v>
      </c>
      <c r="H3087" s="20">
        <v>172.5</v>
      </c>
      <c r="M3087" s="20"/>
    </row>
    <row r="3088" spans="1:13" ht="15" customHeight="1">
      <c r="A3088" s="125"/>
      <c r="B3088" s="33">
        <v>279.39799999999997</v>
      </c>
      <c r="C3088" s="33">
        <v>282.964</v>
      </c>
      <c r="D3088" s="21"/>
      <c r="F3088" s="128" t="s">
        <v>189</v>
      </c>
      <c r="G3088" s="21">
        <v>10.82</v>
      </c>
      <c r="H3088" s="20">
        <v>169.35</v>
      </c>
      <c r="M3088" s="20"/>
    </row>
    <row r="3089" spans="1:13" ht="15" customHeight="1">
      <c r="A3089" s="125"/>
      <c r="B3089" s="33">
        <v>279.39799999999997</v>
      </c>
      <c r="C3089" s="33">
        <v>269.584</v>
      </c>
      <c r="D3089" s="21"/>
      <c r="F3089" s="128" t="s">
        <v>189</v>
      </c>
      <c r="G3089" s="21">
        <v>11.72</v>
      </c>
      <c r="H3089" s="20">
        <v>169.35</v>
      </c>
      <c r="M3089" s="20"/>
    </row>
    <row r="3090" spans="1:13" ht="15" customHeight="1">
      <c r="A3090" s="125"/>
      <c r="B3090" s="33">
        <v>280.81799999999998</v>
      </c>
      <c r="C3090" s="33">
        <v>269.584</v>
      </c>
      <c r="D3090" s="21"/>
      <c r="F3090" s="128" t="s">
        <v>189</v>
      </c>
      <c r="G3090" s="21">
        <v>12.72</v>
      </c>
      <c r="H3090" s="20">
        <v>168.75</v>
      </c>
      <c r="M3090" s="20"/>
    </row>
    <row r="3091" spans="1:13" ht="15" customHeight="1">
      <c r="A3091" s="125"/>
      <c r="B3091" s="33">
        <v>280.81799999999998</v>
      </c>
      <c r="C3091" s="33">
        <v>268.084</v>
      </c>
      <c r="D3091" s="21"/>
      <c r="F3091" s="128" t="s">
        <v>189</v>
      </c>
      <c r="G3091" s="21">
        <v>13.22</v>
      </c>
      <c r="H3091" s="20">
        <v>168.75</v>
      </c>
      <c r="M3091" s="20"/>
    </row>
    <row r="3092" spans="1:13" ht="15" customHeight="1">
      <c r="A3092" s="125"/>
      <c r="B3092" s="33">
        <v>286.65800000000002</v>
      </c>
      <c r="C3092" s="33">
        <v>264.214</v>
      </c>
      <c r="D3092" s="21"/>
      <c r="F3092" s="128" t="s">
        <v>189</v>
      </c>
      <c r="G3092" s="21">
        <v>13.22</v>
      </c>
      <c r="H3092" s="20">
        <v>168.15</v>
      </c>
      <c r="M3092" s="20"/>
    </row>
    <row r="3093" spans="1:13" ht="15" customHeight="1">
      <c r="A3093" s="125"/>
      <c r="B3093" s="33">
        <v>299.33799999999997</v>
      </c>
      <c r="C3093" s="33">
        <v>264.51400000000001</v>
      </c>
      <c r="D3093" s="21"/>
      <c r="F3093" s="128" t="s">
        <v>189</v>
      </c>
      <c r="G3093" s="21">
        <v>48.22</v>
      </c>
      <c r="H3093" s="20">
        <v>169.12</v>
      </c>
      <c r="M3093" s="20"/>
    </row>
    <row r="3094" spans="1:13" ht="15" customHeight="1">
      <c r="A3094" s="125"/>
      <c r="B3094" s="33">
        <v>318.94799999999998</v>
      </c>
      <c r="C3094" s="33">
        <v>265.36399999999998</v>
      </c>
      <c r="D3094" s="21"/>
      <c r="F3094" s="128" t="s">
        <v>189</v>
      </c>
      <c r="G3094" s="21">
        <v>49.07</v>
      </c>
      <c r="H3094" s="20">
        <v>169.25</v>
      </c>
      <c r="M3094" s="20"/>
    </row>
    <row r="3095" spans="1:13" ht="15" customHeight="1">
      <c r="A3095" s="125"/>
      <c r="B3095" s="33">
        <v>321.95799999999997</v>
      </c>
      <c r="C3095" s="33">
        <v>266.36399999999998</v>
      </c>
      <c r="D3095" s="21"/>
      <c r="F3095" s="128" t="s">
        <v>189</v>
      </c>
      <c r="G3095" s="21">
        <v>113.45</v>
      </c>
      <c r="H3095" s="20">
        <v>169.27</v>
      </c>
      <c r="M3095" s="20"/>
    </row>
    <row r="3096" spans="1:13" ht="15" customHeight="1">
      <c r="A3096" s="125"/>
      <c r="B3096" s="33">
        <v>325.43799999999999</v>
      </c>
      <c r="C3096" s="33">
        <v>267.89400000000001</v>
      </c>
      <c r="D3096" s="21"/>
      <c r="F3096" s="128" t="s">
        <v>189</v>
      </c>
      <c r="G3096" s="21">
        <v>117.24</v>
      </c>
      <c r="H3096" s="20">
        <v>170.74</v>
      </c>
      <c r="M3096" s="20"/>
    </row>
    <row r="3097" spans="1:13" ht="15" customHeight="1">
      <c r="A3097" s="125"/>
      <c r="B3097" s="33">
        <v>327.13799999999998</v>
      </c>
      <c r="C3097" s="33">
        <v>271.17399999999998</v>
      </c>
      <c r="D3097" s="21"/>
      <c r="F3097" s="128" t="s">
        <v>189</v>
      </c>
      <c r="G3097" s="21">
        <v>120.44</v>
      </c>
      <c r="H3097" s="20">
        <v>170.74</v>
      </c>
      <c r="M3097" s="20"/>
    </row>
    <row r="3098" spans="1:13" ht="15" customHeight="1">
      <c r="A3098" s="125"/>
      <c r="B3098" s="33">
        <v>327.53800000000001</v>
      </c>
      <c r="C3098" s="33">
        <v>271.17399999999998</v>
      </c>
      <c r="D3098" s="21"/>
      <c r="F3098" s="128" t="s">
        <v>189</v>
      </c>
      <c r="G3098" s="21">
        <v>121.46</v>
      </c>
      <c r="H3098" s="20">
        <v>170.47</v>
      </c>
      <c r="M3098" s="20"/>
    </row>
    <row r="3099" spans="1:13" ht="15" customHeight="1">
      <c r="A3099" s="125"/>
      <c r="B3099" s="33">
        <v>327.53800000000001</v>
      </c>
      <c r="C3099" s="33">
        <v>273.774</v>
      </c>
      <c r="D3099" s="21"/>
      <c r="F3099" s="128" t="s">
        <v>189</v>
      </c>
      <c r="G3099" s="21">
        <v>176.32</v>
      </c>
      <c r="H3099" s="20">
        <v>170.49</v>
      </c>
      <c r="M3099" s="20"/>
    </row>
    <row r="3100" spans="1:13" ht="15" customHeight="1">
      <c r="A3100" s="125"/>
      <c r="B3100" s="33">
        <v>335.99799999999999</v>
      </c>
      <c r="C3100" s="35">
        <v>274.22500000000002</v>
      </c>
      <c r="D3100" s="21"/>
      <c r="F3100" s="128" t="s">
        <v>189</v>
      </c>
      <c r="G3100" s="21">
        <v>178.12</v>
      </c>
      <c r="H3100" s="20">
        <v>171.28</v>
      </c>
      <c r="M3100" s="20"/>
    </row>
    <row r="3101" spans="1:13" ht="15" customHeight="1">
      <c r="A3101" s="125"/>
      <c r="B3101" s="33">
        <v>350.92</v>
      </c>
      <c r="C3101" s="33">
        <v>274.00400000000002</v>
      </c>
      <c r="D3101" s="21"/>
      <c r="F3101" s="128" t="s">
        <v>189</v>
      </c>
      <c r="G3101" s="21">
        <v>179.5</v>
      </c>
      <c r="H3101" s="20">
        <v>171.18</v>
      </c>
      <c r="M3101" s="20"/>
    </row>
    <row r="3102" spans="1:13" ht="15" customHeight="1">
      <c r="A3102" s="125"/>
      <c r="B3102" s="33"/>
      <c r="C3102" s="33"/>
      <c r="D3102" s="21"/>
      <c r="F3102" s="128" t="s">
        <v>189</v>
      </c>
      <c r="G3102" s="21">
        <v>180.52</v>
      </c>
      <c r="H3102" s="20">
        <v>170.68</v>
      </c>
      <c r="M3102" s="20"/>
    </row>
    <row r="3103" spans="1:13" ht="15" customHeight="1">
      <c r="A3103" s="125"/>
      <c r="B3103" s="33"/>
      <c r="C3103" s="33"/>
      <c r="D3103" s="21"/>
      <c r="F3103" s="128" t="s">
        <v>189</v>
      </c>
      <c r="G3103" s="21">
        <v>182.68</v>
      </c>
      <c r="H3103" s="20">
        <v>170.3</v>
      </c>
      <c r="M3103" s="20"/>
    </row>
    <row r="3104" spans="1:13" ht="15" customHeight="1">
      <c r="A3104" s="125"/>
      <c r="B3104" s="33"/>
      <c r="C3104" s="33"/>
      <c r="F3104" s="128" t="s">
        <v>189</v>
      </c>
      <c r="G3104" s="21">
        <v>183.08</v>
      </c>
      <c r="H3104" s="20">
        <v>170.3</v>
      </c>
      <c r="M3104" s="20"/>
    </row>
    <row r="3105" spans="1:13" ht="15" customHeight="1">
      <c r="A3105" s="125"/>
      <c r="B3105" s="33"/>
      <c r="C3105" s="33"/>
      <c r="D3105" s="21"/>
      <c r="F3105" s="128" t="s">
        <v>189</v>
      </c>
      <c r="G3105" s="21">
        <v>184.88</v>
      </c>
      <c r="H3105" s="20">
        <v>171.35</v>
      </c>
      <c r="M3105" s="20"/>
    </row>
    <row r="3106" spans="1:13" ht="15" customHeight="1">
      <c r="A3106" s="125"/>
      <c r="B3106" s="33"/>
      <c r="C3106" s="33"/>
      <c r="D3106" s="21"/>
      <c r="F3106" s="128" t="s">
        <v>189</v>
      </c>
      <c r="G3106" s="21">
        <v>186.18</v>
      </c>
      <c r="H3106" s="20">
        <v>171.35</v>
      </c>
      <c r="M3106" s="20"/>
    </row>
    <row r="3107" spans="1:13" ht="15" customHeight="1">
      <c r="A3107" s="125"/>
      <c r="B3107" s="33"/>
      <c r="C3107" s="33"/>
      <c r="D3107" s="21"/>
      <c r="F3107" s="128" t="s">
        <v>189</v>
      </c>
      <c r="G3107" s="21">
        <v>188.93</v>
      </c>
      <c r="H3107" s="20">
        <v>170.38</v>
      </c>
      <c r="M3107" s="20"/>
    </row>
    <row r="3108" spans="1:13" ht="15" customHeight="1">
      <c r="A3108" s="125"/>
      <c r="B3108" s="33"/>
      <c r="C3108" s="33"/>
      <c r="D3108" s="21"/>
      <c r="F3108" s="128" t="s">
        <v>189</v>
      </c>
      <c r="G3108" s="21">
        <v>190.23</v>
      </c>
      <c r="H3108" s="20">
        <v>170.38</v>
      </c>
      <c r="M3108" s="20"/>
    </row>
    <row r="3109" spans="1:13" ht="15" customHeight="1">
      <c r="A3109" s="125"/>
      <c r="B3109" s="33"/>
      <c r="C3109" s="33"/>
      <c r="D3109" s="21"/>
      <c r="F3109" s="128" t="s">
        <v>189</v>
      </c>
      <c r="G3109" s="21">
        <v>194.62</v>
      </c>
      <c r="H3109" s="20">
        <v>170.54</v>
      </c>
      <c r="M3109" s="20"/>
    </row>
    <row r="3110" spans="1:13" ht="15" customHeight="1">
      <c r="A3110" s="125"/>
      <c r="B3110" s="33"/>
      <c r="C3110" s="33"/>
      <c r="D3110" s="21"/>
      <c r="F3110" s="128" t="s">
        <v>189</v>
      </c>
      <c r="G3110" s="21">
        <v>270.11</v>
      </c>
      <c r="H3110" s="20">
        <v>163.53</v>
      </c>
      <c r="M3110" s="20"/>
    </row>
    <row r="3111" spans="1:13" ht="15" customHeight="1">
      <c r="A3111" s="125"/>
      <c r="B3111" s="33"/>
      <c r="C3111" s="33"/>
      <c r="D3111" s="21"/>
      <c r="F3111" s="128" t="s">
        <v>189</v>
      </c>
      <c r="G3111" s="21">
        <v>274.22000000000003</v>
      </c>
      <c r="H3111" s="20">
        <v>162.94</v>
      </c>
      <c r="M3111" s="20"/>
    </row>
    <row r="3112" spans="1:13" ht="15" customHeight="1">
      <c r="A3112" s="125"/>
      <c r="B3112" s="33"/>
      <c r="C3112" s="33"/>
      <c r="D3112" s="21"/>
      <c r="F3112" s="128" t="s">
        <v>189</v>
      </c>
      <c r="G3112" s="21">
        <v>282.20999999999998</v>
      </c>
      <c r="H3112" s="20">
        <v>162.26</v>
      </c>
      <c r="M3112" s="20"/>
    </row>
    <row r="3113" spans="1:13" ht="15" customHeight="1">
      <c r="A3113" s="125"/>
      <c r="B3113" s="33"/>
      <c r="C3113" s="33"/>
      <c r="D3113" s="21"/>
      <c r="F3113" s="128" t="s">
        <v>189</v>
      </c>
      <c r="G3113" s="21">
        <v>305.41000000000003</v>
      </c>
      <c r="H3113" s="20">
        <v>162.96</v>
      </c>
      <c r="M3113" s="20"/>
    </row>
    <row r="3114" spans="1:13" ht="15" customHeight="1">
      <c r="A3114" s="125"/>
      <c r="B3114" s="33"/>
      <c r="C3114" s="33"/>
      <c r="D3114" s="21"/>
      <c r="F3114" s="128" t="s">
        <v>189</v>
      </c>
      <c r="G3114" s="21">
        <v>317.41000000000003</v>
      </c>
      <c r="H3114" s="20">
        <v>164.56</v>
      </c>
      <c r="M3114" s="20"/>
    </row>
    <row r="3115" spans="1:13" ht="15" customHeight="1">
      <c r="A3115" s="125"/>
      <c r="B3115" s="33"/>
      <c r="C3115" s="33"/>
      <c r="D3115" s="21"/>
      <c r="F3115" s="128" t="s">
        <v>189</v>
      </c>
      <c r="G3115" s="21">
        <v>427.49</v>
      </c>
      <c r="H3115" s="20">
        <v>162.96</v>
      </c>
      <c r="M3115" s="20"/>
    </row>
    <row r="3116" spans="1:13" ht="15" customHeight="1">
      <c r="A3116" s="125"/>
      <c r="B3116" s="33"/>
      <c r="C3116" s="33"/>
      <c r="D3116" s="21"/>
      <c r="F3116" s="128" t="s">
        <v>189</v>
      </c>
      <c r="G3116" s="21">
        <v>437.61</v>
      </c>
      <c r="H3116" s="20">
        <v>165.46</v>
      </c>
      <c r="M3116" s="20"/>
    </row>
    <row r="3117" spans="1:13" ht="15" customHeight="1">
      <c r="A3117" s="125"/>
      <c r="B3117" s="33"/>
      <c r="C3117" s="33"/>
      <c r="D3117" s="21"/>
      <c r="F3117" s="128" t="s">
        <v>189</v>
      </c>
      <c r="G3117" s="21">
        <v>452.71</v>
      </c>
      <c r="H3117" s="20">
        <v>163.96</v>
      </c>
      <c r="M3117" s="20"/>
    </row>
    <row r="3118" spans="1:13" ht="15" customHeight="1">
      <c r="A3118" s="125"/>
      <c r="B3118" s="33"/>
      <c r="C3118" s="33"/>
      <c r="D3118" s="21"/>
      <c r="F3118" s="128" t="s">
        <v>189</v>
      </c>
      <c r="G3118" s="21">
        <v>462.81</v>
      </c>
      <c r="H3118" s="20">
        <v>161.16</v>
      </c>
      <c r="M3118" s="20"/>
    </row>
    <row r="3119" spans="1:13" ht="15" customHeight="1">
      <c r="A3119" s="125"/>
      <c r="B3119" s="33"/>
      <c r="C3119" s="33"/>
      <c r="D3119" s="21"/>
      <c r="F3119" s="128" t="s">
        <v>189</v>
      </c>
      <c r="G3119" s="21">
        <v>463.49</v>
      </c>
      <c r="H3119" s="20">
        <v>159.83000000000001</v>
      </c>
      <c r="M3119" s="20"/>
    </row>
    <row r="3120" spans="1:13" ht="15" customHeight="1">
      <c r="A3120" s="125"/>
      <c r="B3120" s="33"/>
      <c r="C3120" s="33"/>
      <c r="D3120" s="21"/>
      <c r="F3120" s="128" t="s">
        <v>189</v>
      </c>
      <c r="G3120" s="21">
        <v>464.29</v>
      </c>
      <c r="H3120" s="20">
        <v>159.16</v>
      </c>
      <c r="M3120" s="20"/>
    </row>
    <row r="3121" spans="1:13" ht="15" customHeight="1">
      <c r="A3121" s="125"/>
      <c r="B3121" s="33"/>
      <c r="C3121" s="33"/>
      <c r="D3121" s="21"/>
      <c r="F3121" s="128" t="s">
        <v>189</v>
      </c>
      <c r="G3121" s="21">
        <v>487.39</v>
      </c>
      <c r="H3121" s="20">
        <v>159.19999999999999</v>
      </c>
      <c r="M3121" s="20"/>
    </row>
    <row r="3122" spans="1:13" ht="15" customHeight="1">
      <c r="A3122" s="125"/>
      <c r="B3122" s="33"/>
      <c r="C3122" s="33"/>
      <c r="D3122" s="21"/>
      <c r="F3122" s="128" t="s">
        <v>189</v>
      </c>
      <c r="G3122" s="21">
        <v>488.21</v>
      </c>
      <c r="H3122" s="20">
        <v>159.13999999999999</v>
      </c>
      <c r="M3122" s="20"/>
    </row>
    <row r="3123" spans="1:13" ht="15" customHeight="1">
      <c r="A3123" s="125"/>
      <c r="B3123" s="33"/>
      <c r="C3123" s="33"/>
      <c r="D3123" s="21"/>
      <c r="F3123" s="128" t="s">
        <v>189</v>
      </c>
      <c r="G3123" s="21">
        <v>490.65</v>
      </c>
      <c r="H3123" s="20">
        <v>159.84</v>
      </c>
      <c r="M3123" s="20"/>
    </row>
    <row r="3124" spans="1:13" ht="15" customHeight="1">
      <c r="A3124" s="125"/>
      <c r="B3124" s="33"/>
      <c r="C3124" s="33"/>
      <c r="D3124" s="21"/>
      <c r="F3124" s="128" t="s">
        <v>189</v>
      </c>
      <c r="G3124" s="21">
        <v>497.22</v>
      </c>
      <c r="H3124" s="20">
        <v>161.63999999999999</v>
      </c>
      <c r="M3124" s="20"/>
    </row>
    <row r="3125" spans="1:13" ht="15" customHeight="1">
      <c r="A3125" s="125"/>
      <c r="B3125" s="33"/>
      <c r="C3125" s="33"/>
      <c r="D3125" s="21"/>
      <c r="F3125" s="128" t="s">
        <v>189</v>
      </c>
      <c r="G3125" s="21">
        <v>500.79</v>
      </c>
      <c r="H3125" s="20">
        <v>161.93</v>
      </c>
      <c r="M3125" s="20"/>
    </row>
    <row r="3126" spans="1:13" ht="15" customHeight="1">
      <c r="A3126" s="125"/>
      <c r="B3126" s="33"/>
      <c r="C3126" s="33"/>
      <c r="D3126" s="21"/>
      <c r="F3126" s="128" t="s">
        <v>189</v>
      </c>
      <c r="G3126" s="21">
        <v>513.92999999999995</v>
      </c>
      <c r="H3126" s="20">
        <v>162.9</v>
      </c>
      <c r="M3126" s="20"/>
    </row>
    <row r="3127" spans="1:13" ht="15" customHeight="1">
      <c r="A3127" s="125"/>
      <c r="B3127" s="33"/>
      <c r="C3127" s="33"/>
      <c r="D3127" s="21"/>
      <c r="F3127" s="128" t="s">
        <v>189</v>
      </c>
      <c r="G3127" s="21">
        <v>524.92999999999995</v>
      </c>
      <c r="H3127" s="20">
        <v>162.85</v>
      </c>
      <c r="M3127" s="20"/>
    </row>
    <row r="3128" spans="1:13" ht="15" customHeight="1">
      <c r="A3128" s="125"/>
      <c r="B3128" s="33"/>
      <c r="C3128" s="33"/>
      <c r="D3128" s="21"/>
      <c r="F3128" s="128" t="s">
        <v>189</v>
      </c>
      <c r="G3128" s="21">
        <v>526.51</v>
      </c>
      <c r="H3128" s="20">
        <v>161.76</v>
      </c>
      <c r="M3128" s="20"/>
    </row>
    <row r="3129" spans="1:13" ht="15" customHeight="1">
      <c r="A3129" s="125"/>
      <c r="B3129" s="33"/>
      <c r="C3129" s="33"/>
      <c r="D3129" s="21"/>
      <c r="F3129" s="128" t="s">
        <v>189</v>
      </c>
      <c r="G3129" s="21">
        <v>527.91</v>
      </c>
      <c r="H3129" s="20">
        <v>161.15</v>
      </c>
    </row>
    <row r="3130" spans="1:13" ht="15" customHeight="1">
      <c r="A3130" s="125"/>
      <c r="B3130" s="33"/>
      <c r="C3130" s="33"/>
      <c r="D3130" s="21"/>
      <c r="F3130" s="128" t="s">
        <v>189</v>
      </c>
      <c r="G3130" s="21">
        <v>531.74</v>
      </c>
      <c r="H3130" s="20">
        <v>161.56</v>
      </c>
    </row>
    <row r="3131" spans="1:13" ht="15" customHeight="1">
      <c r="A3131" s="125"/>
      <c r="B3131" s="33"/>
      <c r="C3131" s="33"/>
      <c r="D3131" s="21"/>
      <c r="F3131" s="128" t="s">
        <v>189</v>
      </c>
      <c r="G3131" s="21">
        <v>535.19000000000005</v>
      </c>
      <c r="H3131" s="20">
        <v>161.74</v>
      </c>
    </row>
    <row r="3132" spans="1:13" ht="15" customHeight="1">
      <c r="A3132" s="125"/>
      <c r="B3132" s="33"/>
      <c r="C3132" s="33"/>
      <c r="D3132" s="21"/>
      <c r="F3132" s="128" t="s">
        <v>189</v>
      </c>
      <c r="G3132" s="21">
        <v>542.24</v>
      </c>
      <c r="H3132" s="20">
        <v>161.81</v>
      </c>
    </row>
    <row r="3133" spans="1:13" ht="15" customHeight="1">
      <c r="A3133" s="125"/>
      <c r="B3133" s="33"/>
      <c r="C3133" s="33"/>
      <c r="D3133" s="21"/>
      <c r="F3133" s="128" t="s">
        <v>189</v>
      </c>
      <c r="G3133" s="21">
        <v>559.63</v>
      </c>
      <c r="H3133" s="20">
        <v>161.66</v>
      </c>
    </row>
    <row r="3134" spans="1:13" ht="15" customHeight="1">
      <c r="A3134" s="125"/>
      <c r="B3134" s="33"/>
      <c r="C3134" s="33"/>
      <c r="D3134" s="21"/>
      <c r="F3134" s="128" t="s">
        <v>189</v>
      </c>
      <c r="G3134" s="21">
        <v>566.57000000000005</v>
      </c>
      <c r="H3134" s="20">
        <v>162.59</v>
      </c>
    </row>
    <row r="3135" spans="1:13" ht="15" customHeight="1">
      <c r="A3135" s="125"/>
      <c r="B3135" s="33"/>
      <c r="C3135" s="33"/>
      <c r="D3135" s="21"/>
      <c r="F3135" s="128" t="s">
        <v>189</v>
      </c>
      <c r="G3135" s="21">
        <v>585.92999999999995</v>
      </c>
      <c r="H3135" s="20">
        <v>163.12</v>
      </c>
    </row>
    <row r="3136" spans="1:13" ht="15" customHeight="1">
      <c r="A3136" s="125"/>
      <c r="B3136" s="33"/>
      <c r="C3136" s="33"/>
      <c r="D3136" s="21"/>
      <c r="F3136" s="128" t="s">
        <v>189</v>
      </c>
      <c r="G3136" s="21">
        <v>599.58000000000004</v>
      </c>
      <c r="H3136" s="20">
        <v>163.22</v>
      </c>
    </row>
    <row r="3137" spans="1:13" ht="15" customHeight="1">
      <c r="A3137" s="125"/>
      <c r="B3137" s="33"/>
      <c r="C3137" s="33"/>
      <c r="D3137" s="21"/>
      <c r="F3137" s="128" t="s">
        <v>189</v>
      </c>
      <c r="G3137" s="21">
        <v>624.86</v>
      </c>
      <c r="H3137" s="20">
        <v>164.46</v>
      </c>
    </row>
    <row r="3138" spans="1:13" ht="15" customHeight="1">
      <c r="A3138" s="125"/>
      <c r="B3138" s="33"/>
      <c r="C3138" s="33"/>
      <c r="D3138" s="21"/>
      <c r="F3138" s="128" t="s">
        <v>189</v>
      </c>
      <c r="G3138" s="21">
        <v>643.61</v>
      </c>
      <c r="H3138" s="20">
        <v>164.73</v>
      </c>
    </row>
    <row r="3139" spans="1:13" ht="15" customHeight="1">
      <c r="A3139" s="125"/>
      <c r="B3139" s="33"/>
      <c r="C3139" s="33"/>
      <c r="D3139" s="21"/>
      <c r="F3139" s="128" t="s">
        <v>189</v>
      </c>
      <c r="G3139" s="21">
        <v>687.73</v>
      </c>
      <c r="H3139" s="20">
        <v>165.8</v>
      </c>
    </row>
    <row r="3140" spans="1:13" ht="15" customHeight="1">
      <c r="A3140" s="125"/>
      <c r="B3140" s="33"/>
      <c r="C3140" s="33"/>
      <c r="D3140" s="21"/>
      <c r="F3140" s="128" t="s">
        <v>189</v>
      </c>
      <c r="G3140" s="21">
        <v>740.71</v>
      </c>
      <c r="H3140" s="20">
        <v>166.65</v>
      </c>
    </row>
    <row r="3141" spans="1:13" ht="15" customHeight="1">
      <c r="A3141" s="125"/>
      <c r="B3141" s="33"/>
      <c r="C3141" s="33"/>
      <c r="D3141" s="21"/>
      <c r="F3141" s="128" t="s">
        <v>189</v>
      </c>
      <c r="G3141" s="21">
        <v>777.28</v>
      </c>
      <c r="H3141" s="20">
        <v>167.52</v>
      </c>
    </row>
    <row r="3142" spans="1:13" ht="15" customHeight="1">
      <c r="A3142" s="125"/>
      <c r="B3142" s="33"/>
      <c r="C3142" s="33"/>
      <c r="D3142" s="21"/>
      <c r="F3142" s="128" t="s">
        <v>189</v>
      </c>
      <c r="G3142" s="21">
        <v>779.38</v>
      </c>
      <c r="H3142" s="20">
        <v>166.57</v>
      </c>
    </row>
    <row r="3143" spans="1:13" ht="15" customHeight="1">
      <c r="A3143" s="125"/>
      <c r="B3143" s="33"/>
      <c r="C3143" s="33"/>
      <c r="D3143" s="21"/>
      <c r="F3143" s="128" t="s">
        <v>189</v>
      </c>
      <c r="G3143" s="21">
        <v>787.11</v>
      </c>
      <c r="H3143" s="20">
        <v>166.12</v>
      </c>
    </row>
    <row r="3144" spans="1:13" ht="15" customHeight="1">
      <c r="A3144" s="125"/>
      <c r="B3144" s="33"/>
      <c r="C3144" s="33"/>
      <c r="D3144" s="21"/>
      <c r="F3144" s="128" t="s">
        <v>189</v>
      </c>
      <c r="G3144" s="21">
        <v>800.68</v>
      </c>
      <c r="H3144" s="20">
        <v>164.845</v>
      </c>
    </row>
    <row r="3145" spans="1:13" ht="15" customHeight="1">
      <c r="A3145" s="125"/>
      <c r="B3145" s="33"/>
      <c r="C3145" s="33"/>
      <c r="D3145" s="21"/>
      <c r="F3145" s="128" t="s">
        <v>189</v>
      </c>
      <c r="G3145" s="21">
        <v>819.62</v>
      </c>
      <c r="H3145" s="20">
        <v>165.345</v>
      </c>
    </row>
    <row r="3146" spans="1:13" ht="15" customHeight="1">
      <c r="A3146" s="125"/>
      <c r="B3146" s="33"/>
      <c r="C3146" s="33"/>
      <c r="D3146" s="21"/>
      <c r="F3146" s="128" t="s">
        <v>189</v>
      </c>
      <c r="G3146" s="21">
        <v>819.64</v>
      </c>
      <c r="H3146" s="20">
        <v>167.92500000000001</v>
      </c>
    </row>
    <row r="3147" spans="1:13" ht="15" customHeight="1">
      <c r="A3147" s="125"/>
      <c r="B3147" s="33"/>
      <c r="C3147" s="33"/>
      <c r="D3147" s="21"/>
      <c r="F3147" s="128" t="s">
        <v>189</v>
      </c>
      <c r="G3147" s="21">
        <v>851.04</v>
      </c>
      <c r="H3147" s="20">
        <v>168.07499999999999</v>
      </c>
    </row>
    <row r="3148" spans="1:13" ht="15" customHeight="1">
      <c r="A3148" s="125"/>
      <c r="B3148" s="33"/>
      <c r="C3148" s="33"/>
      <c r="D3148" s="21"/>
      <c r="F3148" s="128" t="s">
        <v>189</v>
      </c>
      <c r="G3148" s="21">
        <v>871.21</v>
      </c>
      <c r="H3148" s="20">
        <v>168.36500000000001</v>
      </c>
    </row>
    <row r="3149" spans="1:13" ht="15" customHeight="1">
      <c r="A3149" s="125"/>
      <c r="B3149" s="33"/>
      <c r="C3149" s="33"/>
      <c r="F3149" s="128" t="s">
        <v>189</v>
      </c>
      <c r="G3149" s="21">
        <v>876.12</v>
      </c>
      <c r="H3149" s="20">
        <v>172.245</v>
      </c>
      <c r="M3149" s="20"/>
    </row>
    <row r="3150" spans="1:13" ht="15" customHeight="1">
      <c r="A3150" s="125"/>
      <c r="B3150" s="33"/>
      <c r="C3150" s="33"/>
      <c r="D3150" s="21"/>
      <c r="F3150" s="128" t="s">
        <v>189</v>
      </c>
      <c r="G3150" s="21">
        <v>885.61</v>
      </c>
      <c r="H3150" s="20">
        <v>171.73500000000001</v>
      </c>
    </row>
    <row r="3151" spans="1:13" ht="15" customHeight="1">
      <c r="A3151" s="125"/>
      <c r="B3151" s="33"/>
      <c r="C3151" s="33"/>
      <c r="D3151" s="21"/>
      <c r="F3151" s="128" t="s">
        <v>189</v>
      </c>
      <c r="G3151" s="21">
        <v>889.94</v>
      </c>
      <c r="H3151" s="20">
        <v>170.41499999999999</v>
      </c>
    </row>
    <row r="3152" spans="1:13" ht="15" customHeight="1">
      <c r="A3152" s="125"/>
      <c r="B3152" s="33"/>
      <c r="C3152" s="33"/>
      <c r="D3152" s="21"/>
      <c r="F3152" s="128" t="s">
        <v>189</v>
      </c>
      <c r="G3152" s="21">
        <v>892.04</v>
      </c>
      <c r="H3152" s="20">
        <v>169.64500000000001</v>
      </c>
    </row>
    <row r="3153" spans="1:8" ht="15" customHeight="1">
      <c r="A3153" s="125"/>
      <c r="B3153" s="33"/>
      <c r="C3153" s="33"/>
      <c r="D3153" s="21"/>
      <c r="F3153" s="128" t="s">
        <v>189</v>
      </c>
      <c r="G3153" s="21">
        <v>902.84</v>
      </c>
      <c r="H3153" s="20">
        <v>170.233</v>
      </c>
    </row>
    <row r="3154" spans="1:8" ht="15" customHeight="1">
      <c r="A3154" s="125"/>
      <c r="B3154" s="33"/>
      <c r="C3154" s="33"/>
      <c r="D3154" s="21"/>
      <c r="F3154" s="128" t="s">
        <v>189</v>
      </c>
      <c r="G3154" s="21">
        <v>909.83</v>
      </c>
      <c r="H3154" s="20">
        <v>171.685</v>
      </c>
    </row>
    <row r="3155" spans="1:8" ht="15" customHeight="1">
      <c r="A3155" s="125"/>
      <c r="B3155" s="33"/>
      <c r="C3155" s="33"/>
      <c r="D3155" s="21"/>
      <c r="F3155" s="128" t="s">
        <v>189</v>
      </c>
      <c r="G3155" s="21">
        <v>918.09</v>
      </c>
      <c r="H3155" s="20">
        <v>172.39500000000001</v>
      </c>
    </row>
    <row r="3156" spans="1:8" ht="15" customHeight="1">
      <c r="A3156" s="125"/>
      <c r="B3156" s="33"/>
      <c r="C3156" s="33"/>
      <c r="D3156" s="21"/>
      <c r="F3156" s="128" t="s">
        <v>189</v>
      </c>
      <c r="G3156" s="21">
        <v>919.81</v>
      </c>
      <c r="H3156" s="20">
        <v>173.245</v>
      </c>
    </row>
    <row r="3157" spans="1:8" ht="15" customHeight="1">
      <c r="A3157" s="125"/>
      <c r="B3157" s="33"/>
      <c r="C3157" s="33"/>
      <c r="D3157" s="21"/>
      <c r="F3157" s="128" t="s">
        <v>189</v>
      </c>
      <c r="G3157" s="21">
        <v>920.24</v>
      </c>
      <c r="H3157" s="20">
        <v>173.245</v>
      </c>
    </row>
    <row r="3158" spans="1:8" ht="15" customHeight="1">
      <c r="A3158" s="125"/>
      <c r="B3158" s="33"/>
      <c r="C3158" s="33"/>
      <c r="D3158" s="21"/>
      <c r="F3158" s="128" t="s">
        <v>189</v>
      </c>
      <c r="G3158" s="21">
        <v>925.64</v>
      </c>
      <c r="H3158" s="20">
        <v>173.22499999999999</v>
      </c>
    </row>
    <row r="3159" spans="1:8" ht="15" customHeight="1">
      <c r="A3159" s="125"/>
      <c r="B3159" s="33"/>
      <c r="C3159" s="33"/>
      <c r="D3159" s="21"/>
      <c r="F3159" s="128" t="s">
        <v>189</v>
      </c>
      <c r="G3159" s="21">
        <v>926.98</v>
      </c>
      <c r="H3159" s="20">
        <v>172.64500000000001</v>
      </c>
    </row>
    <row r="3160" spans="1:8" ht="15" customHeight="1">
      <c r="A3160" s="125"/>
      <c r="B3160" s="33"/>
      <c r="C3160" s="33"/>
      <c r="D3160" s="21"/>
      <c r="F3160" s="128" t="s">
        <v>189</v>
      </c>
      <c r="G3160" s="21">
        <v>935.64</v>
      </c>
      <c r="H3160" s="20">
        <v>170.42500000000001</v>
      </c>
    </row>
    <row r="3161" spans="1:8" ht="15" customHeight="1">
      <c r="A3161" s="125"/>
      <c r="B3161" s="33"/>
      <c r="C3161" s="33"/>
      <c r="D3161" s="21"/>
      <c r="F3161" s="128" t="s">
        <v>189</v>
      </c>
      <c r="G3161" s="21">
        <v>957.04</v>
      </c>
      <c r="H3161" s="20">
        <v>173.29</v>
      </c>
    </row>
    <row r="3162" spans="1:8" ht="15" customHeight="1">
      <c r="A3162" s="125"/>
      <c r="B3162" s="33"/>
      <c r="C3162" s="33"/>
      <c r="D3162" s="21"/>
      <c r="F3162" s="128" t="s">
        <v>189</v>
      </c>
      <c r="G3162" s="21">
        <v>957.34</v>
      </c>
      <c r="H3162" s="20">
        <v>172.89</v>
      </c>
    </row>
    <row r="3163" spans="1:8" ht="15" customHeight="1">
      <c r="A3163" s="125"/>
      <c r="B3163" s="33"/>
      <c r="C3163" s="33"/>
      <c r="D3163" s="21"/>
      <c r="F3163" s="128" t="s">
        <v>189</v>
      </c>
      <c r="G3163" s="21">
        <v>959.58</v>
      </c>
      <c r="H3163" s="20">
        <v>172.93</v>
      </c>
    </row>
    <row r="3164" spans="1:8" ht="15" customHeight="1">
      <c r="A3164" s="125"/>
      <c r="B3164" s="33"/>
      <c r="C3164" s="33"/>
      <c r="D3164" s="21"/>
      <c r="F3164" s="128" t="s">
        <v>189</v>
      </c>
      <c r="G3164" s="21">
        <v>967.7</v>
      </c>
      <c r="H3164" s="20">
        <v>176.38</v>
      </c>
    </row>
    <row r="3165" spans="1:8" ht="15" customHeight="1">
      <c r="A3165" s="125"/>
      <c r="B3165" s="33"/>
      <c r="C3165" s="33"/>
      <c r="D3165" s="21"/>
      <c r="F3165" s="128" t="s">
        <v>189</v>
      </c>
      <c r="G3165" s="21">
        <v>975.41</v>
      </c>
      <c r="H3165" s="20">
        <v>180.26</v>
      </c>
    </row>
    <row r="3166" spans="1:8" ht="15" customHeight="1">
      <c r="A3166" s="125"/>
      <c r="B3166" s="33"/>
      <c r="C3166" s="33"/>
      <c r="D3166" s="21"/>
      <c r="F3166" s="128" t="s">
        <v>189</v>
      </c>
      <c r="G3166" s="21">
        <v>976.81</v>
      </c>
      <c r="H3166" s="20">
        <v>181.26</v>
      </c>
    </row>
    <row r="3167" spans="1:8" ht="15" customHeight="1">
      <c r="A3167" s="125"/>
      <c r="B3167" s="33"/>
      <c r="C3167" s="33"/>
      <c r="D3167" s="21"/>
      <c r="F3167" s="128" t="s">
        <v>189</v>
      </c>
      <c r="G3167" s="21">
        <v>977.11</v>
      </c>
      <c r="H3167" s="20">
        <v>181.26</v>
      </c>
    </row>
    <row r="3168" spans="1:8" ht="15" customHeight="1">
      <c r="A3168" s="125"/>
      <c r="B3168" s="33"/>
      <c r="C3168" s="33"/>
      <c r="D3168" s="21"/>
      <c r="F3168" s="128" t="s">
        <v>189</v>
      </c>
      <c r="G3168" s="21">
        <v>977.11</v>
      </c>
      <c r="H3168" s="20">
        <v>181.37</v>
      </c>
    </row>
    <row r="3169" spans="1:8" ht="15" customHeight="1">
      <c r="A3169" s="125"/>
      <c r="B3169" s="33"/>
      <c r="C3169" s="33"/>
      <c r="D3169" s="21"/>
      <c r="F3169" s="128" t="s">
        <v>189</v>
      </c>
      <c r="G3169" s="21">
        <v>986.44</v>
      </c>
      <c r="H3169" s="20">
        <v>180.91</v>
      </c>
    </row>
    <row r="3170" spans="1:8" ht="15" customHeight="1">
      <c r="A3170" s="125"/>
      <c r="B3170" s="33"/>
      <c r="C3170" s="33"/>
      <c r="D3170" s="21"/>
      <c r="F3170" s="128" t="s">
        <v>189</v>
      </c>
      <c r="G3170" s="21">
        <v>987.93</v>
      </c>
      <c r="H3170" s="20">
        <v>181.72</v>
      </c>
    </row>
    <row r="3171" spans="1:8" ht="15" customHeight="1">
      <c r="A3171" s="125"/>
      <c r="B3171" s="33"/>
      <c r="C3171" s="33"/>
      <c r="D3171" s="21"/>
      <c r="F3171" s="128" t="s">
        <v>189</v>
      </c>
      <c r="G3171" s="21">
        <v>990.91</v>
      </c>
      <c r="H3171" s="20">
        <v>182.96</v>
      </c>
    </row>
    <row r="3172" spans="1:8" ht="15" customHeight="1">
      <c r="A3172" s="125"/>
      <c r="B3172" s="33"/>
      <c r="C3172" s="33"/>
      <c r="D3172" s="21"/>
      <c r="F3172" s="128" t="s">
        <v>195</v>
      </c>
      <c r="G3172" s="21">
        <v>-11.41</v>
      </c>
      <c r="H3172" s="20">
        <v>178.93</v>
      </c>
    </row>
    <row r="3173" spans="1:8" ht="15" customHeight="1">
      <c r="A3173" s="125"/>
      <c r="B3173" s="33"/>
      <c r="C3173" s="33"/>
      <c r="D3173" s="21"/>
      <c r="F3173" s="128" t="s">
        <v>195</v>
      </c>
      <c r="G3173" s="21">
        <v>-5.46</v>
      </c>
      <c r="H3173" s="20">
        <v>178.96</v>
      </c>
    </row>
    <row r="3174" spans="1:8" ht="15" customHeight="1">
      <c r="A3174" s="125"/>
      <c r="B3174" s="33"/>
      <c r="C3174" s="33"/>
      <c r="D3174" s="21"/>
      <c r="F3174" s="128" t="s">
        <v>195</v>
      </c>
      <c r="G3174" s="21">
        <v>-0.25</v>
      </c>
      <c r="H3174" s="20">
        <v>182.4</v>
      </c>
    </row>
    <row r="3175" spans="1:8" ht="15" customHeight="1">
      <c r="A3175" s="125"/>
      <c r="B3175" s="33"/>
      <c r="C3175" s="33"/>
      <c r="D3175" s="21"/>
      <c r="F3175" s="128" t="s">
        <v>195</v>
      </c>
      <c r="G3175" s="21">
        <v>0</v>
      </c>
      <c r="H3175" s="20">
        <v>182.4</v>
      </c>
    </row>
    <row r="3176" spans="1:8" ht="15" customHeight="1">
      <c r="A3176" s="125"/>
      <c r="B3176" s="33"/>
      <c r="C3176" s="33"/>
      <c r="D3176" s="21"/>
      <c r="F3176" s="128" t="s">
        <v>195</v>
      </c>
      <c r="G3176" s="21">
        <v>0</v>
      </c>
      <c r="H3176" s="20">
        <v>182.71</v>
      </c>
    </row>
    <row r="3177" spans="1:8" ht="15" customHeight="1">
      <c r="A3177" s="125"/>
      <c r="B3177" s="33"/>
      <c r="C3177" s="33"/>
      <c r="D3177" s="21"/>
      <c r="F3177" s="128" t="s">
        <v>195</v>
      </c>
      <c r="G3177" s="21">
        <v>0</v>
      </c>
      <c r="H3177" s="20">
        <v>182.4</v>
      </c>
    </row>
    <row r="3178" spans="1:8" ht="15" customHeight="1">
      <c r="A3178" s="125"/>
      <c r="B3178" s="33"/>
      <c r="C3178" s="33"/>
      <c r="D3178" s="21"/>
      <c r="F3178" s="128" t="s">
        <v>195</v>
      </c>
      <c r="G3178" s="21">
        <v>3.3</v>
      </c>
      <c r="H3178" s="20">
        <v>182.4</v>
      </c>
    </row>
    <row r="3179" spans="1:8" ht="15" customHeight="1">
      <c r="A3179" s="125"/>
      <c r="B3179" s="33"/>
      <c r="C3179" s="33"/>
      <c r="D3179" s="21"/>
      <c r="F3179" s="128" t="s">
        <v>195</v>
      </c>
      <c r="G3179" s="21">
        <v>7.5</v>
      </c>
      <c r="H3179" s="20">
        <v>180.56</v>
      </c>
    </row>
    <row r="3180" spans="1:8" ht="15" customHeight="1">
      <c r="A3180" s="125"/>
      <c r="B3180" s="33"/>
      <c r="C3180" s="33"/>
      <c r="D3180" s="21"/>
      <c r="F3180" s="128" t="s">
        <v>195</v>
      </c>
      <c r="G3180" s="21">
        <v>10.4</v>
      </c>
      <c r="H3180" s="20">
        <v>180.02</v>
      </c>
    </row>
    <row r="3181" spans="1:8" ht="15" customHeight="1">
      <c r="A3181" s="125"/>
      <c r="B3181" s="33"/>
      <c r="C3181" s="33"/>
      <c r="D3181" s="21"/>
      <c r="F3181" s="128" t="s">
        <v>195</v>
      </c>
      <c r="G3181" s="21">
        <v>14.14</v>
      </c>
      <c r="H3181" s="20">
        <v>179.35</v>
      </c>
    </row>
    <row r="3182" spans="1:8" ht="15" customHeight="1">
      <c r="A3182" s="125"/>
      <c r="B3182" s="33"/>
      <c r="C3182" s="33"/>
      <c r="D3182" s="21"/>
      <c r="F3182" s="128" t="s">
        <v>195</v>
      </c>
      <c r="G3182" s="21">
        <v>15.98</v>
      </c>
      <c r="H3182" s="20">
        <v>178.56</v>
      </c>
    </row>
    <row r="3183" spans="1:8" ht="15" customHeight="1">
      <c r="A3183" s="125"/>
      <c r="B3183" s="33"/>
      <c r="C3183" s="33"/>
      <c r="D3183" s="21"/>
      <c r="F3183" s="128" t="s">
        <v>195</v>
      </c>
      <c r="G3183" s="21">
        <v>19.5</v>
      </c>
      <c r="H3183" s="20">
        <v>178.6</v>
      </c>
    </row>
    <row r="3184" spans="1:8" ht="15" customHeight="1">
      <c r="A3184" s="125"/>
      <c r="B3184" s="33"/>
      <c r="C3184" s="33"/>
      <c r="D3184" s="21"/>
      <c r="F3184" s="128" t="s">
        <v>195</v>
      </c>
      <c r="G3184" s="21">
        <v>20.41</v>
      </c>
      <c r="H3184" s="20">
        <v>179.09</v>
      </c>
    </row>
    <row r="3185" spans="1:13" ht="15" customHeight="1">
      <c r="A3185" s="125"/>
      <c r="B3185" s="33"/>
      <c r="C3185" s="33"/>
      <c r="D3185" s="21"/>
      <c r="F3185" s="128" t="s">
        <v>195</v>
      </c>
      <c r="G3185" s="21">
        <v>24.56</v>
      </c>
      <c r="H3185" s="20">
        <v>178.53</v>
      </c>
    </row>
    <row r="3186" spans="1:13" ht="15" customHeight="1">
      <c r="A3186" s="125"/>
      <c r="B3186" s="33"/>
      <c r="C3186" s="33"/>
      <c r="D3186" s="21"/>
      <c r="F3186" s="128" t="s">
        <v>195</v>
      </c>
      <c r="G3186" s="21">
        <v>52.14</v>
      </c>
      <c r="H3186" s="20">
        <v>179.46</v>
      </c>
    </row>
    <row r="3187" spans="1:13" ht="15" customHeight="1">
      <c r="A3187" s="125"/>
      <c r="B3187" s="33"/>
      <c r="C3187" s="33"/>
      <c r="D3187" s="21"/>
      <c r="F3187" s="128" t="s">
        <v>195</v>
      </c>
      <c r="G3187" s="21">
        <v>77.989999999999995</v>
      </c>
      <c r="H3187" s="20">
        <v>179.34</v>
      </c>
    </row>
    <row r="3188" spans="1:13" ht="15" customHeight="1">
      <c r="A3188" s="125"/>
      <c r="B3188" s="33"/>
      <c r="C3188" s="33"/>
      <c r="D3188" s="21"/>
      <c r="F3188" s="128" t="s">
        <v>195</v>
      </c>
      <c r="G3188" s="21">
        <v>109.58</v>
      </c>
      <c r="H3188" s="20">
        <v>178.03</v>
      </c>
    </row>
    <row r="3189" spans="1:13" ht="15" customHeight="1">
      <c r="A3189" s="125"/>
      <c r="B3189" s="33"/>
      <c r="C3189" s="33"/>
      <c r="D3189" s="21"/>
      <c r="F3189" s="128" t="s">
        <v>195</v>
      </c>
      <c r="G3189" s="21">
        <v>112.9</v>
      </c>
      <c r="H3189" s="20">
        <v>177.15</v>
      </c>
    </row>
    <row r="3190" spans="1:13" ht="15" customHeight="1">
      <c r="A3190" s="125"/>
      <c r="B3190" s="33"/>
      <c r="C3190" s="33"/>
      <c r="D3190" s="21"/>
      <c r="F3190" s="128" t="s">
        <v>195</v>
      </c>
      <c r="G3190" s="21">
        <v>192.04</v>
      </c>
      <c r="H3190" s="20">
        <v>177.2</v>
      </c>
    </row>
    <row r="3191" spans="1:13" ht="15" customHeight="1">
      <c r="A3191" s="125"/>
      <c r="B3191" s="33"/>
      <c r="C3191" s="33"/>
      <c r="D3191" s="21"/>
      <c r="F3191" s="128" t="s">
        <v>195</v>
      </c>
      <c r="G3191" s="21">
        <v>195.02</v>
      </c>
      <c r="H3191" s="20">
        <v>178.71</v>
      </c>
    </row>
    <row r="3192" spans="1:13" ht="15" customHeight="1">
      <c r="A3192" s="125"/>
      <c r="B3192" s="33"/>
      <c r="C3192" s="33"/>
      <c r="D3192" s="21"/>
      <c r="F3192" s="128" t="s">
        <v>195</v>
      </c>
      <c r="G3192" s="21">
        <v>203.99</v>
      </c>
      <c r="H3192" s="20">
        <v>178.72</v>
      </c>
    </row>
    <row r="3193" spans="1:13" ht="15" customHeight="1">
      <c r="A3193" s="125"/>
      <c r="B3193" s="33"/>
      <c r="C3193" s="33"/>
      <c r="D3193" s="21"/>
      <c r="F3193" s="128" t="s">
        <v>195</v>
      </c>
      <c r="G3193" s="21">
        <v>208.52</v>
      </c>
      <c r="H3193" s="20">
        <v>176.98</v>
      </c>
    </row>
    <row r="3194" spans="1:13" ht="15" customHeight="1">
      <c r="A3194" s="125"/>
      <c r="B3194" s="33"/>
      <c r="C3194" s="33"/>
      <c r="F3194" s="128" t="s">
        <v>195</v>
      </c>
      <c r="G3194" s="21">
        <v>219.25</v>
      </c>
      <c r="H3194" s="20">
        <v>177.19</v>
      </c>
      <c r="M3194" s="20"/>
    </row>
    <row r="3195" spans="1:13" ht="15" customHeight="1">
      <c r="A3195" s="125"/>
      <c r="B3195" s="33"/>
      <c r="C3195" s="33"/>
      <c r="D3195" s="21"/>
      <c r="F3195" s="128" t="s">
        <v>195</v>
      </c>
      <c r="G3195" s="21">
        <v>220.56</v>
      </c>
      <c r="H3195" s="20">
        <v>177.54</v>
      </c>
    </row>
    <row r="3196" spans="1:13" ht="15" customHeight="1">
      <c r="A3196" s="125"/>
      <c r="B3196" s="33"/>
      <c r="C3196" s="33"/>
      <c r="D3196" s="21"/>
      <c r="F3196" s="128" t="s">
        <v>195</v>
      </c>
      <c r="G3196" s="21">
        <v>234.34</v>
      </c>
      <c r="H3196" s="20">
        <v>177.74</v>
      </c>
    </row>
    <row r="3197" spans="1:13" ht="15" customHeight="1">
      <c r="A3197" s="125"/>
      <c r="B3197" s="33"/>
      <c r="C3197" s="33"/>
      <c r="D3197" s="21"/>
      <c r="F3197" s="128" t="s">
        <v>195</v>
      </c>
      <c r="G3197" s="21">
        <v>241.77</v>
      </c>
      <c r="H3197" s="20">
        <v>178.13</v>
      </c>
    </row>
    <row r="3198" spans="1:13" ht="15" customHeight="1">
      <c r="A3198" s="125"/>
      <c r="B3198" s="33"/>
      <c r="C3198" s="33"/>
      <c r="D3198" s="21"/>
      <c r="F3198" s="128" t="s">
        <v>195</v>
      </c>
      <c r="G3198" s="21">
        <v>255.14</v>
      </c>
      <c r="H3198" s="20">
        <v>177.81</v>
      </c>
    </row>
    <row r="3199" spans="1:13" ht="15" customHeight="1">
      <c r="A3199" s="125"/>
      <c r="B3199" s="33"/>
      <c r="C3199" s="33"/>
      <c r="D3199" s="21"/>
      <c r="F3199" s="128" t="s">
        <v>195</v>
      </c>
      <c r="G3199" s="21">
        <v>258.26</v>
      </c>
      <c r="H3199" s="20">
        <v>178.2</v>
      </c>
    </row>
    <row r="3200" spans="1:13" ht="15" customHeight="1">
      <c r="A3200" s="125"/>
      <c r="B3200" s="33"/>
      <c r="C3200" s="33"/>
      <c r="D3200" s="21"/>
      <c r="F3200" s="128" t="s">
        <v>195</v>
      </c>
      <c r="G3200" s="21">
        <v>280.33999999999997</v>
      </c>
      <c r="H3200" s="20">
        <v>177.94</v>
      </c>
    </row>
    <row r="3201" spans="1:8" ht="15" customHeight="1">
      <c r="A3201" s="125"/>
      <c r="B3201" s="33"/>
      <c r="C3201" s="33"/>
      <c r="D3201" s="21"/>
      <c r="F3201" s="128" t="s">
        <v>195</v>
      </c>
      <c r="G3201" s="21">
        <v>282.39</v>
      </c>
      <c r="H3201" s="20">
        <v>178.91</v>
      </c>
    </row>
    <row r="3202" spans="1:8" ht="15" customHeight="1">
      <c r="A3202" s="125"/>
      <c r="B3202" s="33"/>
      <c r="C3202" s="33"/>
      <c r="D3202" s="21"/>
      <c r="F3202" s="128" t="s">
        <v>195</v>
      </c>
      <c r="G3202" s="21">
        <v>283.39999999999998</v>
      </c>
      <c r="H3202" s="20">
        <v>178.91</v>
      </c>
    </row>
    <row r="3203" spans="1:8" ht="15" customHeight="1">
      <c r="A3203" s="125"/>
      <c r="B3203" s="33"/>
      <c r="C3203" s="33"/>
      <c r="D3203" s="21"/>
      <c r="F3203" s="128" t="s">
        <v>195</v>
      </c>
      <c r="G3203" s="21">
        <v>286.35000000000002</v>
      </c>
      <c r="H3203" s="20">
        <v>177.47</v>
      </c>
    </row>
    <row r="3204" spans="1:8" ht="15" customHeight="1">
      <c r="A3204" s="125"/>
      <c r="B3204" s="33"/>
      <c r="C3204" s="33"/>
      <c r="D3204" s="21"/>
      <c r="F3204" s="128" t="s">
        <v>195</v>
      </c>
      <c r="G3204" s="21">
        <v>304.16000000000003</v>
      </c>
      <c r="H3204" s="20">
        <v>177.27</v>
      </c>
    </row>
    <row r="3205" spans="1:8" ht="15" customHeight="1">
      <c r="A3205" s="125"/>
      <c r="B3205" s="33"/>
      <c r="C3205" s="33"/>
      <c r="D3205" s="21"/>
      <c r="F3205" s="128" t="s">
        <v>195</v>
      </c>
      <c r="G3205" s="21">
        <v>309.58</v>
      </c>
      <c r="H3205" s="20">
        <v>179.21</v>
      </c>
    </row>
    <row r="3206" spans="1:8" ht="15" customHeight="1">
      <c r="A3206" s="125"/>
      <c r="B3206" s="33"/>
      <c r="C3206" s="33"/>
      <c r="D3206" s="21"/>
      <c r="F3206" s="128" t="s">
        <v>195</v>
      </c>
      <c r="G3206" s="21">
        <v>319.54000000000002</v>
      </c>
      <c r="H3206" s="20">
        <v>179.48</v>
      </c>
    </row>
    <row r="3207" spans="1:8" ht="15" customHeight="1">
      <c r="A3207" s="125"/>
      <c r="B3207" s="33"/>
      <c r="C3207" s="33"/>
      <c r="D3207" s="21"/>
      <c r="F3207" s="128" t="s">
        <v>195</v>
      </c>
      <c r="G3207" s="21">
        <v>322.05</v>
      </c>
      <c r="H3207" s="20">
        <v>177.86</v>
      </c>
    </row>
    <row r="3208" spans="1:8" ht="15" customHeight="1">
      <c r="A3208" s="125"/>
      <c r="B3208" s="33"/>
      <c r="C3208" s="33"/>
      <c r="D3208" s="21"/>
      <c r="F3208" s="128" t="s">
        <v>195</v>
      </c>
      <c r="G3208" s="21">
        <v>356.27</v>
      </c>
      <c r="H3208" s="20">
        <v>177.06</v>
      </c>
    </row>
    <row r="3209" spans="1:8" ht="15" customHeight="1">
      <c r="A3209" s="125"/>
      <c r="B3209" s="33"/>
      <c r="C3209" s="33"/>
      <c r="D3209" s="21"/>
      <c r="F3209" s="128" t="s">
        <v>195</v>
      </c>
      <c r="G3209" s="21">
        <v>356.85</v>
      </c>
      <c r="H3209" s="20">
        <v>175.95</v>
      </c>
    </row>
    <row r="3210" spans="1:8" ht="15" customHeight="1">
      <c r="A3210" s="125"/>
      <c r="B3210" s="33"/>
      <c r="C3210" s="33"/>
      <c r="D3210" s="21"/>
      <c r="F3210" s="128" t="s">
        <v>195</v>
      </c>
      <c r="G3210" s="21">
        <v>366.91</v>
      </c>
      <c r="H3210" s="20">
        <v>172.91</v>
      </c>
    </row>
    <row r="3211" spans="1:8" ht="15" customHeight="1">
      <c r="A3211" s="125"/>
      <c r="B3211" s="33"/>
      <c r="C3211" s="33"/>
      <c r="D3211" s="21"/>
      <c r="F3211" s="128" t="s">
        <v>195</v>
      </c>
      <c r="G3211" s="21">
        <v>370.02</v>
      </c>
      <c r="H3211" s="20">
        <v>172.3</v>
      </c>
    </row>
    <row r="3212" spans="1:8" ht="15" customHeight="1">
      <c r="A3212" s="125"/>
      <c r="B3212" s="33"/>
      <c r="C3212" s="33"/>
      <c r="D3212" s="21"/>
      <c r="F3212" s="128" t="s">
        <v>195</v>
      </c>
      <c r="G3212" s="21">
        <v>475.63</v>
      </c>
      <c r="H3212" s="20">
        <v>172.53</v>
      </c>
    </row>
    <row r="3213" spans="1:8" ht="15" customHeight="1">
      <c r="A3213" s="125"/>
      <c r="B3213" s="33"/>
      <c r="C3213" s="33"/>
      <c r="D3213" s="21"/>
      <c r="F3213" s="128" t="s">
        <v>195</v>
      </c>
      <c r="G3213" s="21">
        <v>503.34700000000004</v>
      </c>
      <c r="H3213" s="20">
        <v>174.48099999999999</v>
      </c>
    </row>
    <row r="3214" spans="1:8" ht="15" customHeight="1">
      <c r="A3214" s="125"/>
      <c r="B3214" s="33"/>
      <c r="C3214" s="33"/>
      <c r="D3214" s="21"/>
      <c r="F3214" s="128" t="s">
        <v>195</v>
      </c>
      <c r="G3214" s="21">
        <v>507.20700000000005</v>
      </c>
      <c r="H3214" s="20">
        <v>175.46099999999998</v>
      </c>
    </row>
    <row r="3215" spans="1:8" ht="15" customHeight="1">
      <c r="A3215" s="125"/>
      <c r="B3215" s="33"/>
      <c r="C3215" s="33"/>
      <c r="D3215" s="21"/>
      <c r="F3215" s="128" t="s">
        <v>195</v>
      </c>
      <c r="G3215" s="21">
        <v>509.77700000000004</v>
      </c>
      <c r="H3215" s="20">
        <v>175.96099999999998</v>
      </c>
    </row>
    <row r="3216" spans="1:8" ht="15" customHeight="1">
      <c r="A3216" s="125"/>
      <c r="B3216" s="33"/>
      <c r="C3216" s="33"/>
      <c r="D3216" s="21"/>
      <c r="F3216" s="128" t="s">
        <v>195</v>
      </c>
      <c r="G3216" s="21">
        <v>528.37699999999995</v>
      </c>
      <c r="H3216" s="20">
        <v>176.791</v>
      </c>
    </row>
    <row r="3217" spans="1:8" ht="15" customHeight="1">
      <c r="A3217" s="125"/>
      <c r="B3217" s="33"/>
      <c r="C3217" s="33"/>
      <c r="D3217" s="21"/>
      <c r="F3217" s="128" t="s">
        <v>195</v>
      </c>
      <c r="G3217" s="21">
        <v>549.93700000000001</v>
      </c>
      <c r="H3217" s="20">
        <v>176.691</v>
      </c>
    </row>
    <row r="3218" spans="1:8" ht="15" customHeight="1">
      <c r="A3218" s="125"/>
      <c r="B3218" s="33"/>
      <c r="C3218" s="33"/>
      <c r="D3218" s="21"/>
      <c r="F3218" s="128" t="s">
        <v>195</v>
      </c>
      <c r="G3218" s="21">
        <v>581.34699999999998</v>
      </c>
      <c r="H3218" s="20">
        <v>177.28100000000001</v>
      </c>
    </row>
    <row r="3219" spans="1:8" ht="15" customHeight="1">
      <c r="A3219" s="125"/>
      <c r="B3219" s="33"/>
      <c r="C3219" s="33"/>
      <c r="D3219" s="21"/>
      <c r="F3219" s="128" t="s">
        <v>195</v>
      </c>
      <c r="G3219" s="21">
        <v>599.827</v>
      </c>
      <c r="H3219" s="20">
        <v>176.87099999999998</v>
      </c>
    </row>
    <row r="3220" spans="1:8" ht="15" customHeight="1">
      <c r="A3220" s="125"/>
      <c r="B3220" s="33"/>
      <c r="C3220" s="33"/>
      <c r="D3220" s="21"/>
      <c r="F3220" s="128" t="s">
        <v>195</v>
      </c>
      <c r="G3220" s="21">
        <v>617.15700000000004</v>
      </c>
      <c r="H3220" s="20">
        <v>177.511</v>
      </c>
    </row>
    <row r="3221" spans="1:8" ht="15" customHeight="1">
      <c r="A3221" s="125"/>
      <c r="B3221" s="33"/>
      <c r="C3221" s="33"/>
      <c r="D3221" s="21"/>
      <c r="F3221" s="128" t="s">
        <v>195</v>
      </c>
      <c r="G3221" s="21">
        <v>635.65700000000004</v>
      </c>
      <c r="H3221" s="20">
        <v>177.251</v>
      </c>
    </row>
    <row r="3222" spans="1:8" ht="15" customHeight="1">
      <c r="A3222" s="125"/>
      <c r="B3222" s="33"/>
      <c r="C3222" s="33"/>
      <c r="D3222" s="21"/>
      <c r="F3222" s="128" t="s">
        <v>195</v>
      </c>
      <c r="G3222" s="21">
        <v>648.9670000000001</v>
      </c>
      <c r="H3222" s="20">
        <v>177.791</v>
      </c>
    </row>
    <row r="3223" spans="1:8" ht="15" customHeight="1">
      <c r="A3223" s="125"/>
      <c r="B3223" s="33"/>
      <c r="C3223" s="33"/>
      <c r="D3223" s="21"/>
      <c r="F3223" s="128" t="s">
        <v>195</v>
      </c>
      <c r="G3223" s="21">
        <v>684.55700000000002</v>
      </c>
      <c r="H3223" s="20">
        <v>178.071</v>
      </c>
    </row>
    <row r="3224" spans="1:8" ht="15" customHeight="1">
      <c r="A3224" s="125"/>
      <c r="B3224" s="33"/>
      <c r="C3224" s="33"/>
      <c r="D3224" s="21"/>
      <c r="F3224" s="128" t="s">
        <v>195</v>
      </c>
      <c r="G3224" s="21">
        <v>699.99700000000007</v>
      </c>
      <c r="H3224" s="20">
        <v>177.30099999999999</v>
      </c>
    </row>
    <row r="3225" spans="1:8" ht="15" customHeight="1">
      <c r="A3225" s="125"/>
      <c r="B3225" s="33"/>
      <c r="C3225" s="33"/>
      <c r="D3225" s="21"/>
      <c r="F3225" s="128" t="s">
        <v>195</v>
      </c>
      <c r="G3225" s="21">
        <v>703.34699999999998</v>
      </c>
      <c r="H3225" s="20">
        <v>175.191</v>
      </c>
    </row>
    <row r="3226" spans="1:8" ht="15" customHeight="1">
      <c r="A3226" s="125"/>
      <c r="B3226" s="33"/>
      <c r="C3226" s="33"/>
      <c r="D3226" s="21"/>
      <c r="F3226" s="128" t="s">
        <v>195</v>
      </c>
      <c r="G3226" s="21">
        <v>709.30700000000002</v>
      </c>
      <c r="H3226" s="20">
        <v>173.86099999999999</v>
      </c>
    </row>
    <row r="3227" spans="1:8" ht="15" customHeight="1">
      <c r="A3227" s="125"/>
      <c r="B3227" s="33"/>
      <c r="C3227" s="33"/>
      <c r="D3227" s="21"/>
      <c r="F3227" s="128" t="s">
        <v>195</v>
      </c>
      <c r="G3227" s="21">
        <v>734.447</v>
      </c>
      <c r="H3227" s="20">
        <v>174.34100000000001</v>
      </c>
    </row>
    <row r="3228" spans="1:8" ht="15" customHeight="1">
      <c r="A3228" s="125"/>
      <c r="B3228" s="33"/>
      <c r="C3228" s="33"/>
      <c r="D3228" s="21"/>
      <c r="F3228" s="128" t="s">
        <v>195</v>
      </c>
      <c r="G3228" s="21">
        <v>745.24700000000007</v>
      </c>
      <c r="H3228" s="20">
        <v>175.34100000000001</v>
      </c>
    </row>
    <row r="3229" spans="1:8" ht="15" customHeight="1">
      <c r="A3229" s="125"/>
      <c r="B3229" s="33"/>
      <c r="C3229" s="33"/>
      <c r="D3229" s="21"/>
      <c r="F3229" s="128" t="s">
        <v>195</v>
      </c>
      <c r="G3229" s="21">
        <v>771.55700000000002</v>
      </c>
      <c r="H3229" s="20">
        <v>176.39099999999999</v>
      </c>
    </row>
    <row r="3230" spans="1:8" ht="15" customHeight="1">
      <c r="A3230" s="125"/>
      <c r="B3230" s="33"/>
      <c r="C3230" s="33"/>
      <c r="D3230" s="21"/>
      <c r="F3230" s="128" t="s">
        <v>195</v>
      </c>
      <c r="G3230" s="21">
        <v>794.41700000000003</v>
      </c>
      <c r="H3230" s="20">
        <v>176.56100000000001</v>
      </c>
    </row>
    <row r="3231" spans="1:8" ht="15" customHeight="1">
      <c r="A3231" s="125"/>
      <c r="B3231" s="33"/>
      <c r="C3231" s="33"/>
      <c r="D3231" s="21"/>
      <c r="F3231" s="128" t="s">
        <v>195</v>
      </c>
      <c r="G3231" s="21">
        <v>796.77700000000004</v>
      </c>
      <c r="H3231" s="20">
        <v>176.31100000000001</v>
      </c>
    </row>
    <row r="3232" spans="1:8" ht="15" customHeight="1">
      <c r="A3232" s="125"/>
      <c r="B3232" s="33"/>
      <c r="C3232" s="33"/>
      <c r="D3232" s="21"/>
      <c r="F3232" s="128" t="s">
        <v>195</v>
      </c>
      <c r="G3232" s="21">
        <v>805.95699999999999</v>
      </c>
      <c r="H3232" s="20">
        <v>176.34100000000001</v>
      </c>
    </row>
    <row r="3233" spans="1:8" ht="15" customHeight="1">
      <c r="A3233" s="125"/>
      <c r="B3233" s="33"/>
      <c r="C3233" s="33"/>
      <c r="D3233" s="21"/>
      <c r="F3233" s="128" t="s">
        <v>195</v>
      </c>
      <c r="G3233" s="21">
        <v>816.577</v>
      </c>
      <c r="H3233" s="20">
        <v>181.64099999999999</v>
      </c>
    </row>
    <row r="3234" spans="1:8" ht="15" customHeight="1">
      <c r="A3234" s="125"/>
      <c r="B3234" s="33"/>
      <c r="C3234" s="33"/>
      <c r="D3234" s="21"/>
      <c r="F3234" s="128" t="s">
        <v>195</v>
      </c>
      <c r="G3234" s="21">
        <v>819.99700000000007</v>
      </c>
      <c r="H3234" s="20">
        <v>181.77099999999999</v>
      </c>
    </row>
    <row r="3235" spans="1:8" ht="15" customHeight="1">
      <c r="A3235" s="125"/>
      <c r="B3235" s="33"/>
      <c r="C3235" s="33"/>
      <c r="D3235" s="21"/>
      <c r="F3235" s="128" t="s">
        <v>195</v>
      </c>
      <c r="G3235" s="21">
        <v>826.01700000000005</v>
      </c>
      <c r="H3235" s="20">
        <v>184.631</v>
      </c>
    </row>
    <row r="3236" spans="1:8" ht="15" customHeight="1">
      <c r="A3236" s="125"/>
      <c r="B3236" s="33"/>
      <c r="C3236" s="33"/>
      <c r="D3236" s="21"/>
      <c r="F3236" s="128" t="s">
        <v>195</v>
      </c>
      <c r="G3236" s="21">
        <v>828.91700000000003</v>
      </c>
      <c r="H3236" s="20">
        <v>184.68099999999998</v>
      </c>
    </row>
    <row r="3237" spans="1:8" ht="15" customHeight="1">
      <c r="A3237" s="125"/>
      <c r="B3237" s="33"/>
      <c r="C3237" s="33"/>
      <c r="D3237" s="21"/>
      <c r="F3237" s="128" t="s">
        <v>195</v>
      </c>
      <c r="G3237" s="21">
        <v>828.91700000000003</v>
      </c>
      <c r="H3237" s="20">
        <v>184.98400000000001</v>
      </c>
    </row>
    <row r="3238" spans="1:8" ht="15" customHeight="1">
      <c r="A3238" s="125"/>
      <c r="B3238" s="33"/>
      <c r="C3238" s="33"/>
      <c r="D3238" s="21"/>
      <c r="F3238" s="128" t="s">
        <v>195</v>
      </c>
      <c r="G3238" s="21">
        <v>828.91700000000003</v>
      </c>
      <c r="H3238" s="20">
        <v>184.68099999999998</v>
      </c>
    </row>
    <row r="3239" spans="1:8" ht="15" customHeight="1">
      <c r="A3239" s="125"/>
      <c r="B3239" s="33"/>
      <c r="C3239" s="33"/>
      <c r="D3239" s="21"/>
      <c r="F3239" s="128" t="s">
        <v>195</v>
      </c>
      <c r="G3239" s="21">
        <v>829.21699999999998</v>
      </c>
      <c r="H3239" s="20">
        <v>184.65099999999998</v>
      </c>
    </row>
    <row r="3240" spans="1:8" ht="15" customHeight="1">
      <c r="A3240" s="125"/>
      <c r="B3240" s="33"/>
      <c r="C3240" s="33"/>
      <c r="D3240" s="21"/>
      <c r="F3240" s="128" t="s">
        <v>195</v>
      </c>
      <c r="G3240" s="21">
        <v>837.40700000000004</v>
      </c>
      <c r="H3240" s="20">
        <v>179.46099999999998</v>
      </c>
    </row>
    <row r="3241" spans="1:8" ht="15" customHeight="1">
      <c r="A3241" s="125"/>
      <c r="B3241" s="33"/>
      <c r="C3241" s="33"/>
      <c r="D3241" s="21"/>
      <c r="F3241" s="128" t="s">
        <v>195</v>
      </c>
      <c r="G3241" s="21">
        <v>837.65700000000004</v>
      </c>
      <c r="H3241" s="20">
        <v>179.46099999999998</v>
      </c>
    </row>
    <row r="3242" spans="1:8" ht="15" customHeight="1">
      <c r="A3242" s="125"/>
      <c r="B3242" s="33"/>
      <c r="C3242" s="33"/>
      <c r="D3242" s="21"/>
      <c r="F3242" s="128" t="s">
        <v>195</v>
      </c>
      <c r="G3242" s="21">
        <v>837.65700000000004</v>
      </c>
      <c r="H3242" s="20">
        <v>179.21099999999998</v>
      </c>
    </row>
    <row r="3243" spans="1:8" ht="15" customHeight="1">
      <c r="A3243" s="125"/>
      <c r="B3243" s="33"/>
      <c r="C3243" s="33"/>
      <c r="D3243" s="21"/>
      <c r="F3243" s="128" t="s">
        <v>195</v>
      </c>
      <c r="G3243" s="21">
        <v>846.01700000000005</v>
      </c>
      <c r="H3243" s="20">
        <v>179.21099999999998</v>
      </c>
    </row>
    <row r="3244" spans="1:8" ht="15" customHeight="1">
      <c r="A3244" s="125"/>
      <c r="B3244" s="33"/>
      <c r="C3244" s="33"/>
      <c r="D3244" s="21"/>
      <c r="F3244" s="128" t="s">
        <v>196</v>
      </c>
      <c r="G3244" s="21">
        <v>-10.119999999999999</v>
      </c>
      <c r="H3244" s="20">
        <v>187.12</v>
      </c>
    </row>
    <row r="3245" spans="1:8" ht="15" customHeight="1">
      <c r="A3245" s="125"/>
      <c r="B3245" s="33"/>
      <c r="C3245" s="33"/>
      <c r="D3245" s="21"/>
      <c r="F3245" s="128" t="s">
        <v>196</v>
      </c>
      <c r="G3245" s="21">
        <v>-3.96</v>
      </c>
      <c r="H3245" s="20">
        <v>187.20100000000002</v>
      </c>
    </row>
    <row r="3246" spans="1:8" ht="15" customHeight="1">
      <c r="A3246" s="125"/>
      <c r="B3246" s="33"/>
      <c r="C3246" s="33"/>
      <c r="D3246" s="21"/>
      <c r="F3246" s="128" t="s">
        <v>196</v>
      </c>
      <c r="G3246" s="21">
        <v>-0.17</v>
      </c>
      <c r="H3246" s="20">
        <v>189.792</v>
      </c>
    </row>
    <row r="3247" spans="1:8" ht="15" customHeight="1">
      <c r="A3247" s="125"/>
      <c r="B3247" s="33"/>
      <c r="C3247" s="33"/>
      <c r="D3247" s="21"/>
      <c r="F3247" s="128" t="s">
        <v>196</v>
      </c>
      <c r="G3247" s="21">
        <v>0</v>
      </c>
      <c r="H3247" s="20">
        <v>189.792</v>
      </c>
    </row>
    <row r="3248" spans="1:8" ht="15" customHeight="1">
      <c r="A3248" s="125"/>
      <c r="B3248" s="33"/>
      <c r="C3248" s="33"/>
      <c r="D3248" s="21"/>
      <c r="F3248" s="128" t="s">
        <v>196</v>
      </c>
      <c r="G3248" s="21">
        <v>0</v>
      </c>
      <c r="H3248" s="20">
        <v>189.971</v>
      </c>
    </row>
    <row r="3249" spans="1:18" ht="15" customHeight="1">
      <c r="A3249" s="125"/>
      <c r="B3249" s="33"/>
      <c r="C3249" s="33"/>
      <c r="D3249" s="21"/>
      <c r="F3249" s="128" t="s">
        <v>196</v>
      </c>
      <c r="G3249" s="21">
        <v>0</v>
      </c>
      <c r="H3249" s="20">
        <v>189.792</v>
      </c>
    </row>
    <row r="3250" spans="1:18" ht="15" customHeight="1">
      <c r="A3250" s="125"/>
      <c r="B3250" s="33"/>
      <c r="C3250" s="33"/>
      <c r="D3250" s="21"/>
      <c r="F3250" s="128" t="s">
        <v>196</v>
      </c>
      <c r="G3250" s="21">
        <v>3.28</v>
      </c>
      <c r="H3250" s="20">
        <v>189.69300000000001</v>
      </c>
    </row>
    <row r="3251" spans="1:18" ht="15" customHeight="1">
      <c r="A3251" s="125"/>
      <c r="B3251" s="33"/>
      <c r="C3251" s="33"/>
      <c r="D3251" s="21"/>
      <c r="F3251" s="128" t="s">
        <v>196</v>
      </c>
      <c r="G3251" s="21">
        <v>9.49</v>
      </c>
      <c r="H3251" s="20">
        <v>186.983</v>
      </c>
    </row>
    <row r="3252" spans="1:18" ht="15" customHeight="1">
      <c r="A3252" s="125"/>
      <c r="B3252" s="33"/>
      <c r="C3252" s="33"/>
      <c r="D3252" s="21"/>
      <c r="F3252" s="128" t="s">
        <v>196</v>
      </c>
      <c r="G3252" s="21">
        <v>43.04</v>
      </c>
      <c r="H3252" s="20">
        <v>186.869</v>
      </c>
    </row>
    <row r="3253" spans="1:18" ht="15" customHeight="1">
      <c r="A3253" s="125"/>
      <c r="B3253" s="33"/>
      <c r="C3253" s="33"/>
      <c r="D3253" s="21"/>
      <c r="F3253" s="128" t="s">
        <v>196</v>
      </c>
      <c r="G3253" s="21">
        <v>44.22</v>
      </c>
      <c r="H3253" s="20">
        <v>187.10900000000001</v>
      </c>
    </row>
    <row r="3254" spans="1:18" ht="15" customHeight="1">
      <c r="A3254" s="125"/>
      <c r="B3254" s="33"/>
      <c r="C3254" s="33"/>
      <c r="D3254" s="21"/>
      <c r="F3254" s="128" t="s">
        <v>196</v>
      </c>
      <c r="G3254" s="21">
        <v>48.850999999999999</v>
      </c>
      <c r="H3254" s="20">
        <v>184.84900000000002</v>
      </c>
    </row>
    <row r="3255" spans="1:18" ht="15" customHeight="1">
      <c r="A3255" s="125"/>
      <c r="B3255" s="33"/>
      <c r="C3255" s="33"/>
      <c r="D3255" s="21"/>
      <c r="F3255" s="128" t="s">
        <v>196</v>
      </c>
      <c r="G3255" s="21">
        <v>51.750999999999998</v>
      </c>
      <c r="H3255" s="20">
        <v>184.65</v>
      </c>
    </row>
    <row r="3256" spans="1:18" ht="15" customHeight="1">
      <c r="A3256" s="125"/>
      <c r="B3256" s="33"/>
      <c r="C3256" s="33"/>
      <c r="D3256" s="21"/>
      <c r="F3256" s="128" t="s">
        <v>196</v>
      </c>
      <c r="G3256" s="21">
        <v>56.000999999999998</v>
      </c>
      <c r="H3256" s="20">
        <v>184.40100000000001</v>
      </c>
    </row>
    <row r="3257" spans="1:18" ht="15" customHeight="1">
      <c r="A3257" s="125"/>
      <c r="B3257" s="33"/>
      <c r="C3257" s="33"/>
      <c r="D3257" s="21"/>
      <c r="F3257" s="128" t="s">
        <v>196</v>
      </c>
      <c r="G3257" s="21">
        <v>60.811</v>
      </c>
      <c r="H3257" s="20">
        <v>184.58100000000002</v>
      </c>
    </row>
    <row r="3258" spans="1:18" ht="15" customHeight="1">
      <c r="A3258" s="125"/>
      <c r="B3258" s="33"/>
      <c r="C3258" s="33"/>
      <c r="D3258" s="21"/>
      <c r="F3258" s="128" t="s">
        <v>196</v>
      </c>
      <c r="G3258" s="21">
        <v>76.251000000000005</v>
      </c>
      <c r="H3258" s="20">
        <v>184.904</v>
      </c>
    </row>
    <row r="3259" spans="1:18" ht="30.6" customHeight="1">
      <c r="A3259" s="125"/>
      <c r="B3259" s="18"/>
      <c r="C3259" s="19"/>
      <c r="F3259" s="128" t="s">
        <v>196</v>
      </c>
      <c r="G3259" s="21">
        <v>82.561000000000007</v>
      </c>
      <c r="H3259" s="20">
        <v>184.41499999999999</v>
      </c>
    </row>
    <row r="3260" spans="1:18" s="26" customFormat="1" ht="15" customHeight="1">
      <c r="A3260" s="125"/>
      <c r="B3260" s="24" t="s">
        <v>232</v>
      </c>
      <c r="C3260" s="42"/>
      <c r="F3260" s="128" t="s">
        <v>196</v>
      </c>
      <c r="G3260" s="21">
        <v>90.700999999999993</v>
      </c>
      <c r="H3260" s="20">
        <v>184.536</v>
      </c>
      <c r="N3260" s="28"/>
    </row>
    <row r="3261" spans="1:18" ht="15" customHeight="1">
      <c r="A3261" s="125"/>
      <c r="B3261" s="29" t="s">
        <v>149</v>
      </c>
      <c r="C3261" s="29" t="s">
        <v>150</v>
      </c>
      <c r="D3261" s="30"/>
      <c r="F3261" s="128" t="s">
        <v>196</v>
      </c>
      <c r="G3261" s="21">
        <v>91.400999999999996</v>
      </c>
      <c r="H3261" s="20">
        <v>184.79600000000002</v>
      </c>
    </row>
    <row r="3262" spans="1:18" ht="15" customHeight="1">
      <c r="A3262" s="125"/>
      <c r="B3262" s="33">
        <v>-5.4</v>
      </c>
      <c r="C3262" s="33">
        <v>289.66900000000004</v>
      </c>
      <c r="F3262" s="128" t="s">
        <v>196</v>
      </c>
      <c r="G3262" s="21">
        <v>93.171000000000006</v>
      </c>
      <c r="H3262" s="20">
        <v>184.95600000000002</v>
      </c>
      <c r="M3262" s="20"/>
      <c r="O3262" s="20"/>
      <c r="R3262" s="20"/>
    </row>
    <row r="3263" spans="1:18" ht="15" customHeight="1">
      <c r="A3263" s="125"/>
      <c r="B3263" s="33">
        <v>-1.5</v>
      </c>
      <c r="C3263" s="33">
        <v>289.60900000000004</v>
      </c>
      <c r="D3263" s="21"/>
      <c r="F3263" s="128" t="s">
        <v>196</v>
      </c>
      <c r="G3263" s="21">
        <v>125.661</v>
      </c>
      <c r="H3263" s="20">
        <v>185.101</v>
      </c>
      <c r="M3263" s="45"/>
      <c r="R3263" s="20"/>
    </row>
    <row r="3264" spans="1:18" ht="15" customHeight="1">
      <c r="A3264" s="125"/>
      <c r="B3264" s="33">
        <v>-1.5</v>
      </c>
      <c r="C3264" s="33">
        <v>289.06</v>
      </c>
      <c r="D3264" s="21"/>
      <c r="F3264" s="128" t="s">
        <v>196</v>
      </c>
      <c r="G3264" s="21">
        <v>126.161</v>
      </c>
      <c r="H3264" s="20">
        <v>184.751</v>
      </c>
      <c r="M3264" s="45"/>
      <c r="R3264" s="20"/>
    </row>
    <row r="3265" spans="1:18" ht="15" customHeight="1">
      <c r="A3265" s="125"/>
      <c r="B3265" s="33">
        <v>-0.55000000000000004</v>
      </c>
      <c r="C3265" s="33">
        <v>289.06</v>
      </c>
      <c r="D3265" s="21"/>
      <c r="F3265" s="128" t="s">
        <v>196</v>
      </c>
      <c r="G3265" s="21">
        <v>135.46100000000001</v>
      </c>
      <c r="H3265" s="20">
        <v>184.60300000000001</v>
      </c>
      <c r="M3265" s="45"/>
      <c r="R3265" s="20"/>
    </row>
    <row r="3266" spans="1:18" ht="15" customHeight="1">
      <c r="A3266" s="125"/>
      <c r="B3266" s="33">
        <v>-0.55000000000000004</v>
      </c>
      <c r="C3266" s="33">
        <v>289.60900000000004</v>
      </c>
      <c r="D3266" s="21"/>
      <c r="F3266" s="128" t="s">
        <v>196</v>
      </c>
      <c r="G3266" s="21">
        <v>146.11099999999999</v>
      </c>
      <c r="H3266" s="20">
        <v>184.60400000000001</v>
      </c>
      <c r="M3266" s="45"/>
      <c r="R3266" s="20"/>
    </row>
    <row r="3267" spans="1:18" ht="15" customHeight="1">
      <c r="A3267" s="125"/>
      <c r="B3267" s="33">
        <v>0</v>
      </c>
      <c r="C3267" s="33">
        <v>289.60900000000004</v>
      </c>
      <c r="D3267" s="21"/>
      <c r="F3267" s="128" t="s">
        <v>196</v>
      </c>
      <c r="G3267" s="21">
        <v>159.68100000000001</v>
      </c>
      <c r="H3267" s="20">
        <v>184.886</v>
      </c>
      <c r="M3267" s="45"/>
      <c r="R3267" s="20"/>
    </row>
    <row r="3268" spans="1:18" ht="15" customHeight="1">
      <c r="A3268" s="125"/>
      <c r="B3268" s="33">
        <v>0</v>
      </c>
      <c r="C3268" s="35">
        <v>289.82</v>
      </c>
      <c r="D3268" s="21"/>
      <c r="F3268" s="128" t="s">
        <v>196</v>
      </c>
      <c r="G3268" s="21">
        <v>181.029</v>
      </c>
      <c r="H3268" s="20">
        <v>184.59200000000001</v>
      </c>
      <c r="M3268" s="45"/>
      <c r="R3268" s="20"/>
    </row>
    <row r="3269" spans="1:18" ht="15" customHeight="1">
      <c r="A3269" s="125"/>
      <c r="B3269" s="33">
        <v>0</v>
      </c>
      <c r="C3269" s="33">
        <v>289.60900000000004</v>
      </c>
      <c r="D3269" s="21"/>
      <c r="F3269" s="128" t="s">
        <v>196</v>
      </c>
      <c r="G3269" s="21">
        <v>182.98099999999999</v>
      </c>
      <c r="H3269" s="20">
        <v>185.03</v>
      </c>
      <c r="M3269" s="45"/>
      <c r="R3269" s="20"/>
    </row>
    <row r="3270" spans="1:18" ht="15" customHeight="1">
      <c r="A3270" s="125"/>
      <c r="B3270" s="33">
        <v>1.28</v>
      </c>
      <c r="C3270" s="33">
        <v>289.35900000000004</v>
      </c>
      <c r="D3270" s="21"/>
      <c r="F3270" s="128" t="s">
        <v>196</v>
      </c>
      <c r="G3270" s="21">
        <v>183.381</v>
      </c>
      <c r="H3270" s="20">
        <v>185.28</v>
      </c>
      <c r="M3270" s="45"/>
      <c r="R3270" s="20"/>
    </row>
    <row r="3271" spans="1:18" ht="15" customHeight="1">
      <c r="A3271" s="125"/>
      <c r="B3271" s="33">
        <v>6</v>
      </c>
      <c r="C3271" s="33">
        <v>289.089</v>
      </c>
      <c r="D3271" s="21"/>
      <c r="F3271" s="128" t="s">
        <v>196</v>
      </c>
      <c r="G3271" s="21">
        <v>184.101</v>
      </c>
      <c r="H3271" s="20">
        <v>185.28</v>
      </c>
      <c r="M3271" s="45"/>
      <c r="R3271" s="20"/>
    </row>
    <row r="3272" spans="1:18" ht="15" customHeight="1">
      <c r="A3272" s="125"/>
      <c r="B3272" s="33">
        <v>6.93</v>
      </c>
      <c r="C3272" s="33">
        <v>287.48900000000003</v>
      </c>
      <c r="D3272" s="21"/>
      <c r="F3272" s="128" t="s">
        <v>196</v>
      </c>
      <c r="G3272" s="21">
        <v>184.911</v>
      </c>
      <c r="H3272" s="20">
        <v>184.21</v>
      </c>
      <c r="M3272" s="45"/>
      <c r="R3272" s="20"/>
    </row>
    <row r="3273" spans="1:18" ht="15" customHeight="1">
      <c r="A3273" s="125"/>
      <c r="B3273" s="33">
        <v>13.87</v>
      </c>
      <c r="C3273" s="33">
        <v>287.26700000000005</v>
      </c>
      <c r="D3273" s="21"/>
      <c r="F3273" s="128" t="s">
        <v>196</v>
      </c>
      <c r="G3273" s="21">
        <v>186.251</v>
      </c>
      <c r="H3273" s="20">
        <v>184.28100000000001</v>
      </c>
      <c r="M3273" s="45"/>
      <c r="R3273" s="20"/>
    </row>
    <row r="3274" spans="1:18" ht="15" customHeight="1">
      <c r="A3274" s="125"/>
      <c r="B3274" s="33">
        <v>14.93</v>
      </c>
      <c r="C3274" s="33">
        <v>285.71400000000006</v>
      </c>
      <c r="D3274" s="21"/>
      <c r="F3274" s="128" t="s">
        <v>196</v>
      </c>
      <c r="G3274" s="21">
        <v>188.131</v>
      </c>
      <c r="H3274" s="20">
        <v>185.501</v>
      </c>
      <c r="M3274" s="45"/>
      <c r="R3274" s="20"/>
    </row>
    <row r="3275" spans="1:18" ht="15" customHeight="1">
      <c r="A3275" s="125"/>
      <c r="B3275" s="33">
        <v>46.94</v>
      </c>
      <c r="C3275" s="33">
        <v>285.34700000000004</v>
      </c>
      <c r="D3275" s="21"/>
      <c r="F3275" s="128" t="s">
        <v>196</v>
      </c>
      <c r="G3275" s="21">
        <v>191.33099999999999</v>
      </c>
      <c r="H3275" s="20">
        <v>185.501</v>
      </c>
      <c r="M3275" s="45"/>
      <c r="R3275" s="20"/>
    </row>
    <row r="3276" spans="1:18" ht="15" customHeight="1">
      <c r="A3276" s="125"/>
      <c r="B3276" s="33">
        <v>47.74</v>
      </c>
      <c r="C3276" s="33">
        <v>285.34700000000004</v>
      </c>
      <c r="D3276" s="21"/>
      <c r="F3276" s="128" t="s">
        <v>196</v>
      </c>
      <c r="G3276" s="21">
        <v>194.851</v>
      </c>
      <c r="H3276" s="20">
        <v>185.77200000000002</v>
      </c>
      <c r="M3276" s="45"/>
      <c r="R3276" s="20"/>
    </row>
    <row r="3277" spans="1:18" ht="15" customHeight="1">
      <c r="A3277" s="125"/>
      <c r="B3277" s="33">
        <v>60.71</v>
      </c>
      <c r="C3277" s="33">
        <v>277.67700000000002</v>
      </c>
      <c r="D3277" s="21"/>
      <c r="F3277" s="128" t="s">
        <v>196</v>
      </c>
      <c r="G3277" s="21">
        <v>204.411</v>
      </c>
      <c r="H3277" s="20">
        <v>185.773</v>
      </c>
      <c r="M3277" s="45"/>
      <c r="R3277" s="20"/>
    </row>
    <row r="3278" spans="1:18" ht="15" customHeight="1">
      <c r="A3278" s="125"/>
      <c r="B3278" s="33">
        <v>68.569999999999993</v>
      </c>
      <c r="C3278" s="33">
        <v>277.84700000000004</v>
      </c>
      <c r="D3278" s="21"/>
      <c r="F3278" s="128" t="s">
        <v>196</v>
      </c>
      <c r="G3278" s="21">
        <v>207.18100000000001</v>
      </c>
      <c r="H3278" s="20">
        <v>185.404</v>
      </c>
      <c r="M3278" s="45"/>
      <c r="R3278" s="20"/>
    </row>
    <row r="3279" spans="1:18" ht="15" customHeight="1">
      <c r="A3279" s="125"/>
      <c r="B3279" s="33">
        <v>69.19</v>
      </c>
      <c r="C3279" s="33">
        <v>277.61700000000002</v>
      </c>
      <c r="D3279" s="21"/>
      <c r="F3279" s="128" t="s">
        <v>196</v>
      </c>
      <c r="G3279" s="21">
        <v>231.21100000000001</v>
      </c>
      <c r="H3279" s="20">
        <v>185.417</v>
      </c>
      <c r="M3279" s="20"/>
      <c r="R3279" s="20"/>
    </row>
    <row r="3280" spans="1:18" ht="15" customHeight="1">
      <c r="A3280" s="125"/>
      <c r="B3280" s="33">
        <v>80.22</v>
      </c>
      <c r="C3280" s="33">
        <v>277.51700000000005</v>
      </c>
      <c r="D3280" s="21"/>
      <c r="F3280" s="128" t="s">
        <v>196</v>
      </c>
      <c r="G3280" s="21">
        <v>250.601</v>
      </c>
      <c r="H3280" s="20">
        <v>185.13</v>
      </c>
      <c r="M3280" s="20"/>
      <c r="R3280" s="20"/>
    </row>
    <row r="3281" spans="1:18" ht="15" customHeight="1">
      <c r="A3281" s="125"/>
      <c r="B3281" s="33">
        <v>84.94</v>
      </c>
      <c r="C3281" s="33">
        <v>278.33700000000005</v>
      </c>
      <c r="D3281" s="21"/>
      <c r="F3281" s="128" t="s">
        <v>196</v>
      </c>
      <c r="G3281" s="21">
        <v>250.90100000000001</v>
      </c>
      <c r="H3281" s="20">
        <v>184.03</v>
      </c>
      <c r="M3281" s="20"/>
      <c r="R3281" s="20"/>
    </row>
    <row r="3282" spans="1:18" ht="15" customHeight="1">
      <c r="A3282" s="125"/>
      <c r="B3282" s="33">
        <v>97.69</v>
      </c>
      <c r="C3282" s="33">
        <v>279.17700000000002</v>
      </c>
      <c r="D3282" s="21"/>
      <c r="F3282" s="128" t="s">
        <v>196</v>
      </c>
      <c r="G3282" s="21">
        <v>253.27099999999999</v>
      </c>
      <c r="H3282" s="20">
        <v>183.721</v>
      </c>
      <c r="M3282" s="20"/>
      <c r="R3282" s="20"/>
    </row>
    <row r="3283" spans="1:18" ht="15" customHeight="1">
      <c r="A3283" s="125"/>
      <c r="B3283" s="33">
        <v>133.91</v>
      </c>
      <c r="C3283" s="33">
        <v>278.88700000000006</v>
      </c>
      <c r="D3283" s="21"/>
      <c r="F3283" s="128" t="s">
        <v>196</v>
      </c>
      <c r="G3283" s="21">
        <v>259.11099999999999</v>
      </c>
      <c r="H3283" s="20">
        <v>183.40200000000002</v>
      </c>
      <c r="M3283" s="20"/>
      <c r="R3283" s="20"/>
    </row>
    <row r="3284" spans="1:18" ht="15" customHeight="1">
      <c r="A3284" s="125"/>
      <c r="B3284" s="33">
        <v>144.74</v>
      </c>
      <c r="C3284" s="33">
        <v>277.88700000000006</v>
      </c>
      <c r="D3284" s="21"/>
      <c r="F3284" s="128" t="s">
        <v>196</v>
      </c>
      <c r="G3284" s="21">
        <v>294.11099999999999</v>
      </c>
      <c r="H3284" s="20">
        <v>183.697</v>
      </c>
      <c r="M3284" s="20"/>
      <c r="R3284" s="20"/>
    </row>
    <row r="3285" spans="1:18" ht="15" customHeight="1">
      <c r="A3285" s="125"/>
      <c r="B3285" s="33">
        <v>160.66999999999999</v>
      </c>
      <c r="C3285" s="33">
        <v>278.06700000000006</v>
      </c>
      <c r="D3285" s="21"/>
      <c r="F3285" s="128" t="s">
        <v>196</v>
      </c>
      <c r="G3285" s="21">
        <v>294.40100000000001</v>
      </c>
      <c r="H3285" s="20">
        <v>183.917</v>
      </c>
      <c r="M3285" s="20"/>
      <c r="R3285" s="20"/>
    </row>
    <row r="3286" spans="1:18" ht="15" customHeight="1">
      <c r="A3286" s="125"/>
      <c r="B3286" s="33">
        <v>193.88</v>
      </c>
      <c r="C3286" s="33">
        <v>277.68700000000001</v>
      </c>
      <c r="D3286" s="21"/>
      <c r="F3286" s="128" t="s">
        <v>196</v>
      </c>
      <c r="G3286" s="21">
        <v>295.90100000000001</v>
      </c>
      <c r="H3286" s="20">
        <v>183.917</v>
      </c>
      <c r="M3286" s="20"/>
      <c r="R3286" s="20"/>
    </row>
    <row r="3287" spans="1:18" ht="15" customHeight="1">
      <c r="A3287" s="125"/>
      <c r="B3287" s="33">
        <v>202.94</v>
      </c>
      <c r="C3287" s="33">
        <v>277.08700000000005</v>
      </c>
      <c r="D3287" s="21"/>
      <c r="F3287" s="128" t="s">
        <v>196</v>
      </c>
      <c r="G3287" s="21">
        <v>307.95100000000002</v>
      </c>
      <c r="H3287" s="20">
        <v>183.19900000000001</v>
      </c>
      <c r="M3287" s="20"/>
      <c r="R3287" s="20"/>
    </row>
    <row r="3288" spans="1:18" ht="15" customHeight="1">
      <c r="A3288" s="125"/>
      <c r="B3288" s="33">
        <v>211.54</v>
      </c>
      <c r="C3288" s="33">
        <v>277.01700000000005</v>
      </c>
      <c r="D3288" s="21"/>
      <c r="F3288" s="128" t="s">
        <v>196</v>
      </c>
      <c r="G3288" s="21">
        <v>309.87099999999998</v>
      </c>
      <c r="H3288" s="20">
        <v>183.10900000000001</v>
      </c>
      <c r="M3288" s="20"/>
      <c r="R3288" s="20"/>
    </row>
    <row r="3289" spans="1:18" ht="15" customHeight="1">
      <c r="A3289" s="125"/>
      <c r="B3289" s="33">
        <v>219.66</v>
      </c>
      <c r="C3289" s="33">
        <v>277.25700000000006</v>
      </c>
      <c r="D3289" s="21"/>
      <c r="F3289" s="128" t="s">
        <v>196</v>
      </c>
      <c r="G3289" s="21">
        <v>317.851</v>
      </c>
      <c r="H3289" s="20">
        <v>183.92100000000002</v>
      </c>
      <c r="M3289" s="20"/>
      <c r="R3289" s="20"/>
    </row>
    <row r="3290" spans="1:18" ht="15" customHeight="1">
      <c r="A3290" s="125"/>
      <c r="B3290" s="33">
        <v>225.39</v>
      </c>
      <c r="C3290" s="33">
        <v>277.05700000000002</v>
      </c>
      <c r="D3290" s="21"/>
      <c r="F3290" s="128" t="s">
        <v>196</v>
      </c>
      <c r="G3290" s="21">
        <v>325.721</v>
      </c>
      <c r="H3290" s="20">
        <v>183.892</v>
      </c>
      <c r="M3290" s="20"/>
      <c r="R3290" s="20"/>
    </row>
    <row r="3291" spans="1:18" ht="15" customHeight="1">
      <c r="A3291" s="125"/>
      <c r="B3291" s="33">
        <v>300.11</v>
      </c>
      <c r="C3291" s="33">
        <v>279.97300000000001</v>
      </c>
      <c r="D3291" s="21"/>
      <c r="F3291" s="128" t="s">
        <v>196</v>
      </c>
      <c r="G3291" s="21">
        <v>357.19</v>
      </c>
      <c r="H3291" s="20">
        <v>184.26</v>
      </c>
      <c r="M3291" s="20"/>
      <c r="R3291" s="20"/>
    </row>
    <row r="3292" spans="1:18" ht="15" customHeight="1">
      <c r="A3292" s="125"/>
      <c r="B3292" s="33">
        <v>321.51</v>
      </c>
      <c r="C3292" s="33">
        <v>279.25300000000004</v>
      </c>
      <c r="D3292" s="21"/>
      <c r="F3292" s="128" t="s">
        <v>196</v>
      </c>
      <c r="G3292" s="21">
        <v>380.26</v>
      </c>
      <c r="H3292" s="20">
        <v>184.57</v>
      </c>
      <c r="M3292" s="20"/>
      <c r="R3292" s="20"/>
    </row>
    <row r="3293" spans="1:18" ht="15" customHeight="1">
      <c r="A3293" s="125"/>
      <c r="B3293" s="33">
        <v>338.93</v>
      </c>
      <c r="C3293" s="33">
        <v>278.58300000000003</v>
      </c>
      <c r="D3293" s="21"/>
      <c r="F3293" s="128" t="s">
        <v>196</v>
      </c>
      <c r="G3293" s="21">
        <v>391.47</v>
      </c>
      <c r="H3293" s="20">
        <v>183.63</v>
      </c>
      <c r="M3293" s="20"/>
      <c r="R3293" s="20"/>
    </row>
    <row r="3294" spans="1:18" ht="15" customHeight="1">
      <c r="A3294" s="125"/>
      <c r="B3294" s="33">
        <v>343.41</v>
      </c>
      <c r="C3294" s="33">
        <v>278.483</v>
      </c>
      <c r="D3294" s="21"/>
      <c r="F3294" s="128" t="s">
        <v>196</v>
      </c>
      <c r="G3294" s="21">
        <v>399.19</v>
      </c>
      <c r="H3294" s="20">
        <v>183.26</v>
      </c>
      <c r="M3294" s="20"/>
      <c r="R3294" s="20"/>
    </row>
    <row r="3295" spans="1:18" ht="15" customHeight="1">
      <c r="A3295" s="125"/>
      <c r="B3295" s="33">
        <v>362.21</v>
      </c>
      <c r="C3295" s="33">
        <v>278.12300000000005</v>
      </c>
      <c r="D3295" s="21"/>
      <c r="F3295" s="128" t="s">
        <v>196</v>
      </c>
      <c r="G3295" s="21">
        <v>417.38</v>
      </c>
      <c r="H3295" s="20">
        <v>184.02</v>
      </c>
      <c r="M3295" s="20"/>
      <c r="R3295" s="20"/>
    </row>
    <row r="3296" spans="1:18" ht="15" customHeight="1">
      <c r="A3296" s="125"/>
      <c r="B3296" s="33">
        <v>401.41</v>
      </c>
      <c r="C3296" s="33">
        <v>278.13300000000004</v>
      </c>
      <c r="D3296" s="21"/>
      <c r="F3296" s="128" t="s">
        <v>196</v>
      </c>
      <c r="G3296" s="21">
        <v>460.39</v>
      </c>
      <c r="H3296" s="20">
        <v>184.19</v>
      </c>
      <c r="M3296" s="20"/>
      <c r="R3296" s="20"/>
    </row>
    <row r="3297" spans="1:18" ht="15" customHeight="1">
      <c r="A3297" s="125"/>
      <c r="B3297" s="33">
        <v>406.01</v>
      </c>
      <c r="C3297" s="33">
        <v>278.483</v>
      </c>
      <c r="D3297" s="21"/>
      <c r="F3297" s="128" t="s">
        <v>196</v>
      </c>
      <c r="G3297" s="21">
        <v>471.22</v>
      </c>
      <c r="H3297" s="20">
        <v>184.67</v>
      </c>
      <c r="M3297" s="20"/>
      <c r="R3297" s="20"/>
    </row>
    <row r="3298" spans="1:18" ht="15" customHeight="1">
      <c r="A3298" s="125"/>
      <c r="B3298" s="33">
        <v>427.83</v>
      </c>
      <c r="C3298" s="33">
        <v>278.35300000000001</v>
      </c>
      <c r="D3298" s="21"/>
      <c r="F3298" s="128" t="s">
        <v>196</v>
      </c>
      <c r="G3298" s="21">
        <v>472.67</v>
      </c>
      <c r="H3298" s="20">
        <v>185.12</v>
      </c>
      <c r="M3298" s="20"/>
      <c r="R3298" s="20"/>
    </row>
    <row r="3299" spans="1:18" ht="15" customHeight="1">
      <c r="A3299" s="125"/>
      <c r="B3299" s="33">
        <v>450.85</v>
      </c>
      <c r="C3299" s="33">
        <v>277.89300000000003</v>
      </c>
      <c r="D3299" s="21"/>
      <c r="F3299" s="128" t="s">
        <v>196</v>
      </c>
      <c r="G3299" s="21">
        <v>475.02</v>
      </c>
      <c r="H3299" s="20">
        <v>185.2</v>
      </c>
      <c r="M3299" s="20"/>
      <c r="R3299" s="20"/>
    </row>
    <row r="3300" spans="1:18" ht="15" customHeight="1">
      <c r="A3300" s="125"/>
      <c r="B3300" s="33">
        <v>481.99</v>
      </c>
      <c r="C3300" s="33">
        <v>277.03300000000002</v>
      </c>
      <c r="D3300" s="21"/>
      <c r="F3300" s="128" t="s">
        <v>196</v>
      </c>
      <c r="G3300" s="21">
        <v>478.24</v>
      </c>
      <c r="H3300" s="20">
        <v>184.11</v>
      </c>
      <c r="M3300" s="20"/>
      <c r="R3300" s="20"/>
    </row>
    <row r="3301" spans="1:18" ht="15" customHeight="1">
      <c r="A3301" s="125"/>
      <c r="B3301" s="33">
        <v>485.96</v>
      </c>
      <c r="C3301" s="33">
        <v>276.173</v>
      </c>
      <c r="D3301" s="21"/>
      <c r="F3301" s="128" t="s">
        <v>196</v>
      </c>
      <c r="G3301" s="21">
        <v>500.97</v>
      </c>
      <c r="H3301" s="20">
        <v>184.37</v>
      </c>
      <c r="M3301" s="20"/>
      <c r="R3301" s="20"/>
    </row>
    <row r="3302" spans="1:18" ht="15" customHeight="1">
      <c r="A3302" s="125"/>
      <c r="B3302" s="33">
        <v>489.35</v>
      </c>
      <c r="C3302" s="33">
        <v>275.483</v>
      </c>
      <c r="D3302" s="21"/>
      <c r="F3302" s="128" t="s">
        <v>196</v>
      </c>
      <c r="G3302" s="21">
        <v>526.87</v>
      </c>
      <c r="H3302" s="20">
        <v>184.01</v>
      </c>
      <c r="M3302" s="20"/>
      <c r="R3302" s="20"/>
    </row>
    <row r="3303" spans="1:18" ht="15" customHeight="1">
      <c r="A3303" s="125"/>
      <c r="B3303" s="33">
        <v>534.29999999999995</v>
      </c>
      <c r="C3303" s="33">
        <v>275.63700000000006</v>
      </c>
      <c r="D3303" s="21"/>
      <c r="F3303" s="128" t="s">
        <v>196</v>
      </c>
      <c r="G3303" s="21">
        <v>580.91</v>
      </c>
      <c r="H3303" s="20">
        <v>184.37</v>
      </c>
      <c r="M3303" s="20"/>
      <c r="R3303" s="20"/>
    </row>
    <row r="3304" spans="1:18" ht="15" customHeight="1">
      <c r="A3304" s="125"/>
      <c r="B3304" s="33">
        <v>536.22</v>
      </c>
      <c r="C3304" s="33">
        <v>276.09700000000004</v>
      </c>
      <c r="D3304" s="21"/>
      <c r="F3304" s="128" t="s">
        <v>196</v>
      </c>
      <c r="G3304" s="21">
        <v>594.37</v>
      </c>
      <c r="H3304" s="20">
        <v>183.56</v>
      </c>
      <c r="M3304" s="20"/>
      <c r="R3304" s="20"/>
    </row>
    <row r="3305" spans="1:18" ht="15" customHeight="1">
      <c r="A3305" s="125"/>
      <c r="B3305" s="33">
        <v>538.07000000000005</v>
      </c>
      <c r="C3305" s="33">
        <v>277.20700000000005</v>
      </c>
      <c r="D3305" s="21"/>
      <c r="F3305" s="128" t="s">
        <v>196</v>
      </c>
      <c r="G3305" s="21">
        <v>611.26</v>
      </c>
      <c r="H3305" s="20">
        <v>184.61</v>
      </c>
      <c r="M3305" s="20"/>
      <c r="R3305" s="20"/>
    </row>
    <row r="3306" spans="1:18" ht="15" customHeight="1">
      <c r="A3306" s="125"/>
      <c r="B3306" s="33">
        <v>540.42999999999995</v>
      </c>
      <c r="C3306" s="33">
        <v>279.96700000000004</v>
      </c>
      <c r="D3306" s="21"/>
      <c r="F3306" s="128" t="s">
        <v>196</v>
      </c>
      <c r="G3306" s="21">
        <v>624.37</v>
      </c>
      <c r="H3306" s="20">
        <v>184.39</v>
      </c>
      <c r="M3306" s="20"/>
      <c r="R3306" s="20"/>
    </row>
    <row r="3307" spans="1:18" ht="15" customHeight="1">
      <c r="A3307" s="125"/>
      <c r="B3307" s="33">
        <v>541.61</v>
      </c>
      <c r="C3307" s="33">
        <v>280.08300000000003</v>
      </c>
      <c r="F3307" s="128" t="s">
        <v>196</v>
      </c>
      <c r="G3307" s="21">
        <v>669.09100000000001</v>
      </c>
      <c r="H3307" s="20">
        <v>184.00400000000002</v>
      </c>
      <c r="M3307" s="20"/>
      <c r="R3307" s="20"/>
    </row>
    <row r="3308" spans="1:18" ht="15" customHeight="1">
      <c r="A3308" s="125"/>
      <c r="B3308" s="33">
        <v>586.88</v>
      </c>
      <c r="C3308" s="33">
        <v>279.50700000000006</v>
      </c>
      <c r="D3308" s="21"/>
      <c r="F3308" s="128" t="s">
        <v>196</v>
      </c>
      <c r="G3308" s="21">
        <v>684.21100000000001</v>
      </c>
      <c r="H3308" s="20">
        <v>181.607</v>
      </c>
      <c r="M3308" s="20"/>
      <c r="R3308" s="20"/>
    </row>
    <row r="3309" spans="1:18" ht="15" customHeight="1">
      <c r="A3309" s="125"/>
      <c r="B3309" s="33">
        <v>598.53</v>
      </c>
      <c r="C3309" s="33">
        <v>279.25700000000006</v>
      </c>
      <c r="D3309" s="21"/>
      <c r="F3309" s="128" t="s">
        <v>196</v>
      </c>
      <c r="G3309" s="21">
        <v>690.31100000000004</v>
      </c>
      <c r="H3309" s="20">
        <v>181.30800000000002</v>
      </c>
      <c r="M3309" s="20"/>
      <c r="R3309" s="20"/>
    </row>
    <row r="3310" spans="1:18" ht="15" customHeight="1">
      <c r="A3310" s="125"/>
      <c r="B3310" s="33">
        <v>612.19000000000005</v>
      </c>
      <c r="C3310" s="33">
        <v>278.20700000000005</v>
      </c>
      <c r="D3310" s="21"/>
      <c r="F3310" s="128" t="s">
        <v>196</v>
      </c>
      <c r="G3310" s="21">
        <v>691.26099999999997</v>
      </c>
      <c r="H3310" s="20">
        <v>180.50800000000001</v>
      </c>
      <c r="M3310" s="20"/>
      <c r="R3310" s="20"/>
    </row>
    <row r="3311" spans="1:18" ht="15" customHeight="1">
      <c r="A3311" s="125"/>
      <c r="B3311" s="33">
        <v>624.08000000000004</v>
      </c>
      <c r="C3311" s="33">
        <v>281.51100000000002</v>
      </c>
      <c r="D3311" s="21"/>
      <c r="F3311" s="128" t="s">
        <v>196</v>
      </c>
      <c r="G3311" s="21">
        <v>693.26199999999994</v>
      </c>
      <c r="H3311" s="20">
        <v>179.63800000000001</v>
      </c>
      <c r="M3311" s="20"/>
      <c r="R3311" s="20"/>
    </row>
    <row r="3312" spans="1:18" ht="15" customHeight="1">
      <c r="A3312" s="125"/>
      <c r="B3312" s="33">
        <v>629.77</v>
      </c>
      <c r="C3312" s="33">
        <v>278.06700000000006</v>
      </c>
      <c r="D3312" s="21"/>
      <c r="F3312" s="128" t="s">
        <v>196</v>
      </c>
      <c r="G3312" s="21">
        <v>705.46</v>
      </c>
      <c r="H3312" s="20">
        <v>179.65</v>
      </c>
      <c r="M3312" s="20"/>
      <c r="R3312" s="20"/>
    </row>
    <row r="3313" spans="1:18" ht="15" customHeight="1">
      <c r="A3313" s="125"/>
      <c r="B3313" s="33">
        <v>644.05999999999995</v>
      </c>
      <c r="C3313" s="33">
        <v>276.89700000000005</v>
      </c>
      <c r="D3313" s="21"/>
      <c r="F3313" s="128" t="s">
        <v>196</v>
      </c>
      <c r="G3313" s="21">
        <v>718.29</v>
      </c>
      <c r="H3313" s="20">
        <v>179.72</v>
      </c>
      <c r="M3313" s="20"/>
      <c r="R3313" s="20"/>
    </row>
    <row r="3314" spans="1:18" ht="15" customHeight="1">
      <c r="A3314" s="125"/>
      <c r="B3314" s="33">
        <v>656.05</v>
      </c>
      <c r="C3314" s="33">
        <v>276.36700000000002</v>
      </c>
      <c r="D3314" s="21"/>
      <c r="F3314" s="128" t="s">
        <v>196</v>
      </c>
      <c r="G3314" s="21">
        <v>724.71199999999999</v>
      </c>
      <c r="H3314" s="20">
        <v>179.76300000000001</v>
      </c>
      <c r="M3314" s="20"/>
      <c r="R3314" s="20"/>
    </row>
    <row r="3315" spans="1:18" ht="15" customHeight="1">
      <c r="A3315" s="125"/>
      <c r="B3315" s="33">
        <v>663</v>
      </c>
      <c r="C3315" s="33">
        <v>276.33700000000005</v>
      </c>
      <c r="D3315" s="21"/>
      <c r="F3315" s="128" t="s">
        <v>196</v>
      </c>
      <c r="G3315" s="21">
        <v>726.21100000000001</v>
      </c>
      <c r="H3315" s="20">
        <v>180.56300000000002</v>
      </c>
      <c r="M3315" s="20"/>
      <c r="R3315" s="20"/>
    </row>
    <row r="3316" spans="1:18" ht="15" customHeight="1">
      <c r="A3316" s="125"/>
      <c r="B3316" s="33">
        <v>664.59</v>
      </c>
      <c r="C3316" s="33">
        <v>278.52700000000004</v>
      </c>
      <c r="D3316" s="21"/>
      <c r="F3316" s="128" t="s">
        <v>196</v>
      </c>
      <c r="G3316" s="21">
        <v>726.81100000000004</v>
      </c>
      <c r="H3316" s="20">
        <v>181.38300000000001</v>
      </c>
      <c r="M3316" s="20"/>
      <c r="R3316" s="20"/>
    </row>
    <row r="3317" spans="1:18" ht="15" customHeight="1">
      <c r="A3317" s="125"/>
      <c r="B3317" s="33">
        <v>665.29</v>
      </c>
      <c r="C3317" s="33">
        <v>278.52700000000004</v>
      </c>
      <c r="D3317" s="21"/>
      <c r="F3317" s="128" t="s">
        <v>196</v>
      </c>
      <c r="G3317" s="21">
        <v>729.24099999999999</v>
      </c>
      <c r="H3317" s="20">
        <v>181.88400000000001</v>
      </c>
      <c r="M3317" s="20"/>
      <c r="R3317" s="20"/>
    </row>
    <row r="3318" spans="1:18" ht="15" customHeight="1">
      <c r="A3318" s="125"/>
      <c r="B3318" s="33">
        <v>665.29</v>
      </c>
      <c r="C3318" s="33">
        <v>278.03700000000003</v>
      </c>
      <c r="D3318" s="21"/>
      <c r="F3318" s="128" t="s">
        <v>196</v>
      </c>
      <c r="G3318" s="21">
        <v>731.44100000000003</v>
      </c>
      <c r="H3318" s="20">
        <v>182.714</v>
      </c>
      <c r="M3318" s="20"/>
      <c r="R3318" s="20"/>
    </row>
    <row r="3319" spans="1:18" ht="15" customHeight="1">
      <c r="A3319" s="125"/>
      <c r="B3319" s="33">
        <v>677.09</v>
      </c>
      <c r="C3319" s="33">
        <v>279.22700000000003</v>
      </c>
      <c r="D3319" s="21"/>
      <c r="F3319" s="128" t="s">
        <v>196</v>
      </c>
      <c r="G3319" s="21">
        <v>735.03099999999995</v>
      </c>
      <c r="H3319" s="20">
        <v>180.505</v>
      </c>
      <c r="M3319" s="20"/>
      <c r="R3319" s="20"/>
    </row>
    <row r="3320" spans="1:18" ht="15" customHeight="1">
      <c r="A3320" s="125"/>
      <c r="B3320" s="33">
        <v>693.97</v>
      </c>
      <c r="C3320" s="33">
        <v>279.45700000000005</v>
      </c>
      <c r="D3320" s="21"/>
      <c r="F3320" s="128" t="s">
        <v>196</v>
      </c>
      <c r="G3320" s="21">
        <v>748.27099999999996</v>
      </c>
      <c r="H3320" s="20">
        <v>180.637</v>
      </c>
      <c r="M3320" s="20"/>
      <c r="R3320" s="20"/>
    </row>
    <row r="3321" spans="1:18" ht="15" customHeight="1">
      <c r="A3321" s="125"/>
      <c r="B3321" s="33">
        <v>738.29</v>
      </c>
      <c r="C3321" s="33">
        <v>281.67500000000001</v>
      </c>
      <c r="D3321" s="21"/>
      <c r="F3321" s="128" t="s">
        <v>196</v>
      </c>
      <c r="G3321" s="21">
        <v>756.33199999999999</v>
      </c>
      <c r="H3321" s="20">
        <v>180.22800000000001</v>
      </c>
      <c r="M3321" s="20"/>
      <c r="R3321" s="20"/>
    </row>
    <row r="3322" spans="1:18" ht="15" customHeight="1">
      <c r="A3322" s="125"/>
      <c r="B3322" s="33">
        <v>743.64</v>
      </c>
      <c r="C3322" s="33">
        <v>281.13499999999999</v>
      </c>
      <c r="D3322" s="21"/>
      <c r="F3322" s="128" t="s">
        <v>196</v>
      </c>
      <c r="G3322" s="21">
        <v>758.66200000000003</v>
      </c>
      <c r="H3322" s="20">
        <v>176.11799999999999</v>
      </c>
      <c r="M3322" s="20"/>
      <c r="R3322" s="20"/>
    </row>
    <row r="3323" spans="1:18" ht="15" customHeight="1">
      <c r="A3323" s="125"/>
      <c r="B3323" s="33">
        <v>757.4</v>
      </c>
      <c r="C3323" s="33">
        <v>285.13499999999999</v>
      </c>
      <c r="D3323" s="21"/>
      <c r="F3323" s="128" t="s">
        <v>196</v>
      </c>
      <c r="G3323" s="21">
        <v>763.66200000000003</v>
      </c>
      <c r="H3323" s="20">
        <v>175.51900000000001</v>
      </c>
      <c r="M3323" s="20"/>
      <c r="R3323" s="20"/>
    </row>
    <row r="3324" spans="1:18" ht="15" customHeight="1">
      <c r="A3324" s="125"/>
      <c r="B3324" s="33">
        <v>757.71</v>
      </c>
      <c r="C3324" s="33">
        <v>285.435</v>
      </c>
      <c r="D3324" s="21"/>
      <c r="F3324" s="128" t="s">
        <v>196</v>
      </c>
      <c r="G3324" s="21">
        <v>770.69100000000003</v>
      </c>
      <c r="H3324" s="20">
        <v>182.29</v>
      </c>
      <c r="M3324" s="20"/>
      <c r="R3324" s="20"/>
    </row>
    <row r="3325" spans="1:18" ht="15" customHeight="1">
      <c r="A3325" s="125"/>
      <c r="B3325" s="33">
        <v>757.89</v>
      </c>
      <c r="C3325" s="33">
        <v>285.435</v>
      </c>
      <c r="D3325" s="21"/>
      <c r="F3325" s="128" t="s">
        <v>196</v>
      </c>
      <c r="G3325" s="21">
        <v>776.53099999999995</v>
      </c>
      <c r="H3325" s="20">
        <v>183.09100000000001</v>
      </c>
      <c r="M3325" s="20"/>
      <c r="R3325" s="20"/>
    </row>
    <row r="3326" spans="1:18" ht="15" customHeight="1">
      <c r="A3326" s="125"/>
      <c r="B3326" s="33">
        <v>757.89</v>
      </c>
      <c r="C3326" s="35">
        <v>285.63499999999999</v>
      </c>
      <c r="D3326" s="21"/>
      <c r="F3326" s="128" t="s">
        <v>196</v>
      </c>
      <c r="G3326" s="21">
        <v>783.98099999999999</v>
      </c>
      <c r="H3326" s="20">
        <v>183.02200000000002</v>
      </c>
      <c r="M3326" s="20"/>
      <c r="R3326" s="20"/>
    </row>
    <row r="3327" spans="1:18" ht="15" customHeight="1">
      <c r="A3327" s="125"/>
      <c r="B3327" s="33">
        <v>757.89</v>
      </c>
      <c r="C3327" s="33">
        <v>285.435</v>
      </c>
      <c r="D3327" s="21"/>
      <c r="F3327" s="128" t="s">
        <v>196</v>
      </c>
      <c r="G3327" s="21">
        <v>785.98099999999999</v>
      </c>
      <c r="H3327" s="20">
        <v>181.69200000000001</v>
      </c>
      <c r="M3327" s="20"/>
      <c r="R3327" s="20"/>
    </row>
    <row r="3328" spans="1:18" ht="15" customHeight="1">
      <c r="A3328" s="125"/>
      <c r="B3328" s="33">
        <v>758.49</v>
      </c>
      <c r="C3328" s="33">
        <v>285.13499999999999</v>
      </c>
      <c r="D3328" s="21"/>
      <c r="F3328" s="128" t="s">
        <v>196</v>
      </c>
      <c r="G3328" s="21">
        <v>788.471</v>
      </c>
      <c r="H3328" s="20">
        <v>181.583</v>
      </c>
      <c r="M3328" s="20"/>
      <c r="R3328" s="20"/>
    </row>
    <row r="3329" spans="1:18" ht="15" customHeight="1">
      <c r="A3329" s="125"/>
      <c r="B3329" s="33">
        <v>762.79</v>
      </c>
      <c r="C3329" s="33">
        <v>285.70499999999998</v>
      </c>
      <c r="D3329" s="21"/>
      <c r="F3329" s="128" t="s">
        <v>196</v>
      </c>
      <c r="G3329" s="21">
        <v>797.96100000000001</v>
      </c>
      <c r="H3329" s="20">
        <v>186.464</v>
      </c>
      <c r="M3329" s="20"/>
      <c r="R3329" s="20"/>
    </row>
    <row r="3330" spans="1:18" ht="15" customHeight="1">
      <c r="A3330" s="125"/>
      <c r="B3330" s="33"/>
      <c r="C3330" s="33"/>
      <c r="D3330" s="21"/>
      <c r="F3330" s="128" t="s">
        <v>196</v>
      </c>
      <c r="G3330" s="21">
        <v>799.31100000000004</v>
      </c>
      <c r="H3330" s="20">
        <v>186.524</v>
      </c>
      <c r="M3330" s="20"/>
      <c r="R3330" s="20"/>
    </row>
    <row r="3331" spans="1:18" ht="15" customHeight="1">
      <c r="A3331" s="125"/>
      <c r="B3331" s="33"/>
      <c r="C3331" s="33"/>
      <c r="D3331" s="21"/>
      <c r="F3331" s="128" t="s">
        <v>196</v>
      </c>
      <c r="G3331" s="21">
        <v>801.57100000000003</v>
      </c>
      <c r="H3331" s="20">
        <v>186.595</v>
      </c>
      <c r="M3331" s="20"/>
      <c r="R3331" s="20"/>
    </row>
    <row r="3332" spans="1:18" ht="15" customHeight="1">
      <c r="A3332" s="125"/>
      <c r="B3332" s="33"/>
      <c r="C3332" s="33"/>
      <c r="D3332" s="21"/>
      <c r="F3332" s="128" t="s">
        <v>196</v>
      </c>
      <c r="G3332" s="21">
        <v>816.44100000000003</v>
      </c>
      <c r="H3332" s="20">
        <v>186.577</v>
      </c>
      <c r="M3332" s="20"/>
      <c r="R3332" s="20"/>
    </row>
    <row r="3333" spans="1:18" ht="15" customHeight="1">
      <c r="A3333" s="125"/>
      <c r="B3333" s="33"/>
      <c r="C3333" s="33"/>
      <c r="D3333" s="21"/>
      <c r="F3333" s="128" t="s">
        <v>196</v>
      </c>
      <c r="G3333" s="21">
        <v>822.83</v>
      </c>
      <c r="H3333" s="20">
        <v>189.488</v>
      </c>
      <c r="M3333" s="20"/>
      <c r="R3333" s="20"/>
    </row>
    <row r="3334" spans="1:18" ht="15" customHeight="1">
      <c r="A3334" s="125"/>
      <c r="B3334" s="33"/>
      <c r="C3334" s="33"/>
      <c r="D3334" s="21"/>
      <c r="F3334" s="128" t="s">
        <v>196</v>
      </c>
      <c r="G3334" s="21">
        <v>823.18399999999997</v>
      </c>
      <c r="H3334" s="20">
        <v>189.488</v>
      </c>
      <c r="M3334" s="20"/>
      <c r="R3334" s="20"/>
    </row>
    <row r="3335" spans="1:18" ht="15" customHeight="1">
      <c r="A3335" s="125"/>
      <c r="B3335" s="33"/>
      <c r="C3335" s="33"/>
      <c r="D3335" s="21"/>
      <c r="F3335" s="128" t="s">
        <v>196</v>
      </c>
      <c r="G3335" s="21">
        <v>823.18399999999997</v>
      </c>
      <c r="H3335" s="20">
        <v>189.84899999999999</v>
      </c>
      <c r="M3335" s="20"/>
      <c r="R3335" s="20"/>
    </row>
    <row r="3336" spans="1:18" ht="15" customHeight="1">
      <c r="A3336" s="125"/>
      <c r="B3336" s="33"/>
      <c r="C3336" s="33"/>
      <c r="D3336" s="21"/>
      <c r="F3336" s="128" t="s">
        <v>196</v>
      </c>
      <c r="G3336" s="21">
        <v>823.18399999999997</v>
      </c>
      <c r="H3336" s="20">
        <v>189.488</v>
      </c>
      <c r="M3336" s="20"/>
      <c r="R3336" s="20"/>
    </row>
    <row r="3337" spans="1:18" ht="15" customHeight="1">
      <c r="A3337" s="125"/>
      <c r="B3337" s="33"/>
      <c r="C3337" s="33"/>
      <c r="D3337" s="21"/>
      <c r="F3337" s="128" t="s">
        <v>196</v>
      </c>
      <c r="G3337" s="21">
        <v>832.91</v>
      </c>
      <c r="H3337" s="20">
        <v>189.489</v>
      </c>
      <c r="M3337" s="20"/>
      <c r="R3337" s="20"/>
    </row>
    <row r="3338" spans="1:18" ht="15" customHeight="1">
      <c r="A3338" s="125"/>
      <c r="B3338" s="33"/>
      <c r="C3338" s="33"/>
      <c r="D3338" s="21"/>
      <c r="F3338" s="128" t="s">
        <v>196</v>
      </c>
      <c r="G3338" s="21">
        <v>873.51</v>
      </c>
      <c r="H3338" s="20">
        <v>189.73600000000002</v>
      </c>
      <c r="M3338" s="20"/>
      <c r="R3338" s="20"/>
    </row>
    <row r="3339" spans="1:18" ht="15" customHeight="1">
      <c r="A3339" s="125"/>
      <c r="B3339" s="33"/>
      <c r="C3339" s="33"/>
      <c r="D3339" s="21"/>
      <c r="F3339" s="128" t="s">
        <v>197</v>
      </c>
      <c r="G3339" s="21">
        <v>-11.47</v>
      </c>
      <c r="H3339" s="20">
        <v>194.18299999999999</v>
      </c>
      <c r="M3339" s="20"/>
      <c r="R3339" s="20"/>
    </row>
    <row r="3340" spans="1:18" ht="15" customHeight="1">
      <c r="A3340" s="125"/>
      <c r="B3340" s="33"/>
      <c r="C3340" s="33"/>
      <c r="D3340" s="21"/>
      <c r="F3340" s="128" t="s">
        <v>197</v>
      </c>
      <c r="G3340" s="21">
        <v>-4.5199999999999996</v>
      </c>
      <c r="H3340" s="20">
        <v>194.21299999999999</v>
      </c>
      <c r="M3340" s="20"/>
      <c r="R3340" s="20"/>
    </row>
    <row r="3341" spans="1:18" ht="15" customHeight="1">
      <c r="A3341" s="125"/>
      <c r="B3341" s="33"/>
      <c r="C3341" s="33"/>
      <c r="D3341" s="21"/>
      <c r="F3341" s="128" t="s">
        <v>197</v>
      </c>
      <c r="G3341" s="21">
        <v>-0.2</v>
      </c>
      <c r="H3341" s="20">
        <v>197.173</v>
      </c>
      <c r="M3341" s="20"/>
      <c r="R3341" s="20"/>
    </row>
    <row r="3342" spans="1:18" ht="15" customHeight="1">
      <c r="A3342" s="125"/>
      <c r="B3342" s="33"/>
      <c r="C3342" s="33"/>
      <c r="D3342" s="21"/>
      <c r="F3342" s="128" t="s">
        <v>197</v>
      </c>
      <c r="G3342" s="21">
        <v>0</v>
      </c>
      <c r="H3342" s="20">
        <v>197.173</v>
      </c>
      <c r="M3342" s="48"/>
      <c r="R3342" s="20"/>
    </row>
    <row r="3343" spans="1:18" ht="15" customHeight="1">
      <c r="A3343" s="125"/>
      <c r="B3343" s="33"/>
      <c r="C3343" s="33"/>
      <c r="D3343" s="21"/>
      <c r="F3343" s="128" t="s">
        <v>197</v>
      </c>
      <c r="G3343" s="21">
        <v>0</v>
      </c>
      <c r="H3343" s="20">
        <v>197.37299999999999</v>
      </c>
      <c r="M3343" s="48"/>
      <c r="R3343" s="20"/>
    </row>
    <row r="3344" spans="1:18" ht="15" customHeight="1">
      <c r="A3344" s="125"/>
      <c r="B3344" s="33"/>
      <c r="C3344" s="33"/>
      <c r="D3344" s="21"/>
      <c r="F3344" s="128" t="s">
        <v>197</v>
      </c>
      <c r="G3344" s="21">
        <v>0</v>
      </c>
      <c r="H3344" s="20">
        <v>197.173</v>
      </c>
      <c r="M3344" s="48"/>
      <c r="R3344" s="20"/>
    </row>
    <row r="3345" spans="1:18" ht="15" customHeight="1">
      <c r="A3345" s="125"/>
      <c r="B3345" s="33"/>
      <c r="C3345" s="33"/>
      <c r="D3345" s="21"/>
      <c r="F3345" s="128" t="s">
        <v>197</v>
      </c>
      <c r="G3345" s="21">
        <v>3.3</v>
      </c>
      <c r="H3345" s="20">
        <v>197.173</v>
      </c>
      <c r="M3345" s="48"/>
      <c r="R3345" s="20"/>
    </row>
    <row r="3346" spans="1:18" ht="15" customHeight="1">
      <c r="A3346" s="125"/>
      <c r="B3346" s="33"/>
      <c r="C3346" s="33"/>
      <c r="D3346" s="21"/>
      <c r="F3346" s="128" t="s">
        <v>197</v>
      </c>
      <c r="G3346" s="21">
        <v>7.25</v>
      </c>
      <c r="H3346" s="20">
        <v>195.24299999999999</v>
      </c>
      <c r="M3346" s="48"/>
      <c r="R3346" s="20"/>
    </row>
    <row r="3347" spans="1:18" ht="15" customHeight="1">
      <c r="A3347" s="125"/>
      <c r="B3347" s="33"/>
      <c r="C3347" s="33"/>
      <c r="D3347" s="21"/>
      <c r="F3347" s="128" t="s">
        <v>197</v>
      </c>
      <c r="G3347" s="21">
        <v>7.85</v>
      </c>
      <c r="H3347" s="20">
        <v>195.24299999999999</v>
      </c>
      <c r="M3347" s="48"/>
      <c r="R3347" s="20"/>
    </row>
    <row r="3348" spans="1:18" ht="15" customHeight="1">
      <c r="A3348" s="125"/>
      <c r="B3348" s="33"/>
      <c r="C3348" s="33"/>
      <c r="D3348" s="21"/>
      <c r="F3348" s="128" t="s">
        <v>197</v>
      </c>
      <c r="G3348" s="21">
        <v>13</v>
      </c>
      <c r="H3348" s="20">
        <v>192.93299999999999</v>
      </c>
      <c r="M3348" s="48"/>
      <c r="R3348" s="20"/>
    </row>
    <row r="3349" spans="1:18" ht="15" customHeight="1">
      <c r="A3349" s="125"/>
      <c r="B3349" s="33"/>
      <c r="C3349" s="33"/>
      <c r="D3349" s="21"/>
      <c r="F3349" s="128" t="s">
        <v>197</v>
      </c>
      <c r="G3349" s="21">
        <v>13.3</v>
      </c>
      <c r="H3349" s="20">
        <v>193.81299999999999</v>
      </c>
      <c r="M3349" s="48"/>
      <c r="R3349" s="20"/>
    </row>
    <row r="3350" spans="1:18" ht="15" customHeight="1">
      <c r="A3350" s="125"/>
      <c r="B3350" s="33"/>
      <c r="C3350" s="33"/>
      <c r="D3350" s="21"/>
      <c r="F3350" s="128" t="s">
        <v>197</v>
      </c>
      <c r="G3350" s="21">
        <v>13.3</v>
      </c>
      <c r="H3350" s="20">
        <v>194.333</v>
      </c>
      <c r="M3350" s="48"/>
      <c r="R3350" s="20"/>
    </row>
    <row r="3351" spans="1:18" ht="15" customHeight="1">
      <c r="A3351" s="125"/>
      <c r="B3351" s="33"/>
      <c r="C3351" s="33"/>
      <c r="D3351" s="21"/>
      <c r="F3351" s="128" t="s">
        <v>197</v>
      </c>
      <c r="G3351" s="21">
        <v>13.57</v>
      </c>
      <c r="H3351" s="20">
        <v>194.333</v>
      </c>
      <c r="M3351" s="48"/>
      <c r="R3351" s="20"/>
    </row>
    <row r="3352" spans="1:18" ht="15" customHeight="1">
      <c r="A3352" s="125"/>
      <c r="B3352" s="33"/>
      <c r="C3352" s="33"/>
      <c r="F3352" s="128" t="s">
        <v>197</v>
      </c>
      <c r="G3352" s="21">
        <v>13.57</v>
      </c>
      <c r="H3352" s="20">
        <v>193.88299999999998</v>
      </c>
      <c r="M3352" s="48"/>
      <c r="R3352" s="20"/>
    </row>
    <row r="3353" spans="1:18" ht="15" customHeight="1">
      <c r="A3353" s="125"/>
      <c r="B3353" s="33"/>
      <c r="C3353" s="33"/>
      <c r="D3353" s="21"/>
      <c r="F3353" s="128" t="s">
        <v>197</v>
      </c>
      <c r="G3353" s="21">
        <v>45.06</v>
      </c>
      <c r="H3353" s="20">
        <v>192.983</v>
      </c>
      <c r="M3353" s="20"/>
      <c r="R3353" s="20"/>
    </row>
    <row r="3354" spans="1:18" ht="15" customHeight="1">
      <c r="A3354" s="125"/>
      <c r="B3354" s="33"/>
      <c r="C3354" s="33"/>
      <c r="D3354" s="21"/>
      <c r="F3354" s="128" t="s">
        <v>197</v>
      </c>
      <c r="G3354" s="21">
        <v>48.62</v>
      </c>
      <c r="H3354" s="20">
        <v>194.34299999999999</v>
      </c>
      <c r="M3354" s="20"/>
      <c r="R3354" s="20"/>
    </row>
    <row r="3355" spans="1:18" ht="15" customHeight="1">
      <c r="A3355" s="125"/>
      <c r="B3355" s="33"/>
      <c r="C3355" s="33"/>
      <c r="D3355" s="21"/>
      <c r="F3355" s="128" t="s">
        <v>197</v>
      </c>
      <c r="G3355" s="21">
        <v>65.489999999999995</v>
      </c>
      <c r="H3355" s="20">
        <v>194.273</v>
      </c>
      <c r="M3355" s="20"/>
      <c r="R3355" s="20"/>
    </row>
    <row r="3356" spans="1:18" ht="15" customHeight="1">
      <c r="A3356" s="125"/>
      <c r="B3356" s="33"/>
      <c r="C3356" s="33"/>
      <c r="D3356" s="21"/>
      <c r="F3356" s="128" t="s">
        <v>197</v>
      </c>
      <c r="G3356" s="21">
        <v>65.8</v>
      </c>
      <c r="H3356" s="20">
        <v>194.62299999999999</v>
      </c>
      <c r="M3356" s="20"/>
      <c r="R3356" s="20"/>
    </row>
    <row r="3357" spans="1:18" ht="15" customHeight="1">
      <c r="A3357" s="125"/>
      <c r="B3357" s="33"/>
      <c r="C3357" s="33"/>
      <c r="D3357" s="21"/>
      <c r="F3357" s="128" t="s">
        <v>197</v>
      </c>
      <c r="G3357" s="21">
        <v>108.7</v>
      </c>
      <c r="H3357" s="20">
        <v>194.68299999999999</v>
      </c>
      <c r="M3357" s="20"/>
      <c r="R3357" s="20"/>
    </row>
    <row r="3358" spans="1:18" ht="15" customHeight="1">
      <c r="A3358" s="125"/>
      <c r="B3358" s="33"/>
      <c r="C3358" s="33"/>
      <c r="D3358" s="21"/>
      <c r="F3358" s="128" t="s">
        <v>197</v>
      </c>
      <c r="G3358" s="21">
        <v>109.16</v>
      </c>
      <c r="H3358" s="20">
        <v>193.803</v>
      </c>
      <c r="M3358" s="20"/>
      <c r="R3358" s="20"/>
    </row>
    <row r="3359" spans="1:18" ht="15" customHeight="1">
      <c r="A3359" s="125"/>
      <c r="B3359" s="33"/>
      <c r="C3359" s="33"/>
      <c r="D3359" s="21"/>
      <c r="F3359" s="128" t="s">
        <v>197</v>
      </c>
      <c r="G3359" s="21">
        <v>112.06</v>
      </c>
      <c r="H3359" s="20">
        <v>194.083</v>
      </c>
      <c r="M3359" s="20"/>
      <c r="R3359" s="20"/>
    </row>
    <row r="3360" spans="1:18" ht="15" customHeight="1">
      <c r="A3360" s="125"/>
      <c r="B3360" s="33"/>
      <c r="C3360" s="33"/>
      <c r="D3360" s="21"/>
      <c r="F3360" s="128" t="s">
        <v>197</v>
      </c>
      <c r="G3360" s="21">
        <v>112.49</v>
      </c>
      <c r="H3360" s="20">
        <v>193.57299999999998</v>
      </c>
      <c r="M3360" s="20"/>
      <c r="R3360" s="20"/>
    </row>
    <row r="3361" spans="1:18" ht="15" customHeight="1">
      <c r="A3361" s="125"/>
      <c r="B3361" s="33"/>
      <c r="C3361" s="33"/>
      <c r="D3361" s="21"/>
      <c r="F3361" s="128" t="s">
        <v>197</v>
      </c>
      <c r="G3361" s="21">
        <v>132.02000000000001</v>
      </c>
      <c r="H3361" s="20">
        <v>193.63299999999998</v>
      </c>
      <c r="I3361">
        <f>SUMPRODUCT(I3362:I3404,H3362:H3404)/SUM(I3362:I3404)</f>
        <v>188.65296364405413</v>
      </c>
      <c r="M3361" s="20"/>
      <c r="R3361" s="20"/>
    </row>
    <row r="3362" spans="1:18" ht="15" customHeight="1">
      <c r="A3362" s="125"/>
      <c r="B3362" s="33"/>
      <c r="C3362" s="33"/>
      <c r="D3362" s="21"/>
      <c r="F3362" s="128" t="s">
        <v>197</v>
      </c>
      <c r="G3362" s="21">
        <v>132.02000000000001</v>
      </c>
      <c r="H3362" s="20">
        <v>191.923</v>
      </c>
      <c r="I3362">
        <f>($G3363-$G3361)*0.5</f>
        <v>1.7399999999999949</v>
      </c>
      <c r="M3362" s="20"/>
      <c r="R3362" s="20"/>
    </row>
    <row r="3363" spans="1:18" ht="15" customHeight="1">
      <c r="A3363" s="125"/>
      <c r="B3363" s="33"/>
      <c r="C3363" s="33"/>
      <c r="D3363" s="21"/>
      <c r="F3363" s="128" t="s">
        <v>197</v>
      </c>
      <c r="G3363" s="21">
        <v>135.5</v>
      </c>
      <c r="H3363" s="20">
        <v>189.673</v>
      </c>
      <c r="I3363">
        <f t="shared" ref="I3363:I3388" si="16">($G3364-$G3362)*0.5</f>
        <v>2.0349999999999966</v>
      </c>
      <c r="M3363" s="20"/>
      <c r="R3363" s="20"/>
    </row>
    <row r="3364" spans="1:18" ht="15" customHeight="1">
      <c r="A3364" s="125"/>
      <c r="B3364" s="33"/>
      <c r="C3364" s="33"/>
      <c r="D3364" s="21"/>
      <c r="F3364" s="128" t="s">
        <v>197</v>
      </c>
      <c r="G3364" s="21">
        <v>136.09</v>
      </c>
      <c r="H3364" s="20">
        <v>189.12</v>
      </c>
      <c r="I3364">
        <f t="shared" si="16"/>
        <v>1.0250000000000057</v>
      </c>
      <c r="M3364" s="20"/>
      <c r="R3364" s="20"/>
    </row>
    <row r="3365" spans="1:18" ht="15" customHeight="1">
      <c r="A3365" s="125"/>
      <c r="B3365" s="33"/>
      <c r="C3365" s="33"/>
      <c r="D3365" s="21"/>
      <c r="F3365" s="128" t="s">
        <v>197</v>
      </c>
      <c r="G3365" s="21">
        <v>137.55000000000001</v>
      </c>
      <c r="H3365" s="20">
        <v>188.56299999999999</v>
      </c>
      <c r="I3365">
        <f t="shared" si="16"/>
        <v>7.230000000000004</v>
      </c>
      <c r="M3365" s="20"/>
      <c r="R3365" s="20"/>
    </row>
    <row r="3366" spans="1:18" ht="15" customHeight="1">
      <c r="A3366" s="125"/>
      <c r="B3366" s="33"/>
      <c r="C3366" s="33"/>
      <c r="D3366" s="21"/>
      <c r="F3366" s="128" t="s">
        <v>197</v>
      </c>
      <c r="G3366" s="21">
        <v>150.55000000000001</v>
      </c>
      <c r="H3366" s="20">
        <v>188.52</v>
      </c>
      <c r="I3366">
        <f t="shared" si="16"/>
        <v>11.574999999999989</v>
      </c>
      <c r="M3366" s="20"/>
      <c r="R3366" s="20"/>
    </row>
    <row r="3367" spans="1:18" ht="15" customHeight="1">
      <c r="A3367" s="125"/>
      <c r="B3367" s="33"/>
      <c r="C3367" s="33"/>
      <c r="D3367" s="21"/>
      <c r="F3367" s="128" t="s">
        <v>197</v>
      </c>
      <c r="G3367" s="21">
        <v>160.69999999999999</v>
      </c>
      <c r="H3367" s="20">
        <v>188.47299999999998</v>
      </c>
      <c r="I3367">
        <f t="shared" si="16"/>
        <v>7.6849999999999881</v>
      </c>
      <c r="M3367" s="20"/>
      <c r="R3367" s="20"/>
    </row>
    <row r="3368" spans="1:18" ht="15" customHeight="1">
      <c r="A3368" s="125"/>
      <c r="B3368" s="33"/>
      <c r="C3368" s="33"/>
      <c r="D3368" s="21"/>
      <c r="F3368" s="128" t="s">
        <v>197</v>
      </c>
      <c r="G3368" s="21">
        <v>165.92</v>
      </c>
      <c r="H3368" s="20">
        <v>189.1</v>
      </c>
      <c r="I3368">
        <f t="shared" si="16"/>
        <v>5.5500000000000114</v>
      </c>
      <c r="M3368" s="20"/>
      <c r="R3368" s="20"/>
    </row>
    <row r="3369" spans="1:18" ht="15" customHeight="1">
      <c r="A3369" s="125"/>
      <c r="B3369" s="33"/>
      <c r="C3369" s="33"/>
      <c r="D3369" s="21"/>
      <c r="F3369" s="128" t="s">
        <v>197</v>
      </c>
      <c r="G3369" s="21">
        <v>171.8</v>
      </c>
      <c r="H3369" s="20">
        <v>189.583</v>
      </c>
      <c r="I3369">
        <f t="shared" si="16"/>
        <v>9.8950000000000102</v>
      </c>
      <c r="M3369" s="20"/>
      <c r="R3369" s="20"/>
    </row>
    <row r="3370" spans="1:18" ht="15" customHeight="1">
      <c r="A3370" s="125"/>
      <c r="B3370" s="33"/>
      <c r="C3370" s="33"/>
      <c r="D3370" s="21"/>
      <c r="F3370" s="128" t="s">
        <v>197</v>
      </c>
      <c r="G3370" s="21">
        <v>185.71</v>
      </c>
      <c r="H3370" s="20">
        <v>190.72299999999998</v>
      </c>
      <c r="I3370">
        <f t="shared" si="16"/>
        <v>28.659999999999997</v>
      </c>
      <c r="M3370" s="20"/>
      <c r="R3370" s="20"/>
    </row>
    <row r="3371" spans="1:18" ht="15" customHeight="1">
      <c r="A3371" s="125"/>
      <c r="B3371" s="33"/>
      <c r="C3371" s="33"/>
      <c r="D3371" s="21"/>
      <c r="F3371" s="128" t="s">
        <v>197</v>
      </c>
      <c r="G3371" s="21">
        <v>229.12</v>
      </c>
      <c r="H3371" s="20">
        <v>190.58</v>
      </c>
      <c r="I3371">
        <f t="shared" si="16"/>
        <v>43.114999999999995</v>
      </c>
    </row>
    <row r="3372" spans="1:18" ht="15" customHeight="1">
      <c r="A3372" s="125"/>
      <c r="B3372" s="33"/>
      <c r="C3372" s="33"/>
      <c r="D3372" s="21"/>
      <c r="F3372" s="128" t="s">
        <v>197</v>
      </c>
      <c r="G3372" s="21">
        <v>271.94</v>
      </c>
      <c r="H3372" s="20">
        <v>190.28</v>
      </c>
      <c r="I3372">
        <f t="shared" si="16"/>
        <v>37.984999999999985</v>
      </c>
    </row>
    <row r="3373" spans="1:18" ht="15" customHeight="1">
      <c r="A3373" s="125"/>
      <c r="B3373" s="33"/>
      <c r="C3373" s="33"/>
      <c r="D3373" s="21"/>
      <c r="F3373" s="128" t="s">
        <v>197</v>
      </c>
      <c r="G3373" s="21">
        <v>305.08999999999997</v>
      </c>
      <c r="H3373" s="20">
        <v>190.08</v>
      </c>
      <c r="I3373">
        <f t="shared" si="16"/>
        <v>33.89500000000001</v>
      </c>
    </row>
    <row r="3374" spans="1:18" ht="15" customHeight="1">
      <c r="A3374" s="125"/>
      <c r="B3374" s="33"/>
      <c r="C3374" s="33"/>
      <c r="D3374" s="21"/>
      <c r="F3374" s="128" t="s">
        <v>197</v>
      </c>
      <c r="G3374" s="21">
        <v>339.73</v>
      </c>
      <c r="H3374" s="20">
        <v>189.61</v>
      </c>
      <c r="I3374">
        <f t="shared" si="16"/>
        <v>31.455000000000013</v>
      </c>
    </row>
    <row r="3375" spans="1:18" ht="15" customHeight="1">
      <c r="A3375" s="125"/>
      <c r="B3375" s="33"/>
      <c r="C3375" s="33"/>
      <c r="D3375" s="21"/>
      <c r="F3375" s="128" t="s">
        <v>197</v>
      </c>
      <c r="G3375" s="21">
        <v>368</v>
      </c>
      <c r="H3375" s="20">
        <v>189.28299999999999</v>
      </c>
      <c r="I3375">
        <f t="shared" si="16"/>
        <v>29.674999999999983</v>
      </c>
    </row>
    <row r="3376" spans="1:18" ht="15" customHeight="1">
      <c r="A3376" s="125"/>
      <c r="B3376" s="33"/>
      <c r="C3376" s="33"/>
      <c r="D3376" s="21"/>
      <c r="F3376" s="128" t="s">
        <v>197</v>
      </c>
      <c r="G3376" s="21">
        <v>399.08</v>
      </c>
      <c r="H3376" s="20">
        <v>188.15299999999999</v>
      </c>
      <c r="I3376">
        <f t="shared" si="16"/>
        <v>21.004999999999995</v>
      </c>
    </row>
    <row r="3377" spans="1:9" ht="15" customHeight="1">
      <c r="A3377" s="125"/>
      <c r="B3377" s="33"/>
      <c r="C3377" s="33"/>
      <c r="D3377" s="21"/>
      <c r="F3377" s="128" t="s">
        <v>197</v>
      </c>
      <c r="G3377" s="21">
        <v>410.01</v>
      </c>
      <c r="H3377" s="20">
        <v>186.90299999999999</v>
      </c>
      <c r="I3377">
        <f t="shared" si="16"/>
        <v>11.689999999999998</v>
      </c>
    </row>
    <row r="3378" spans="1:9" ht="15" customHeight="1">
      <c r="A3378" s="125"/>
      <c r="B3378" s="33"/>
      <c r="C3378" s="33"/>
      <c r="D3378" s="21"/>
      <c r="F3378" s="128" t="s">
        <v>197</v>
      </c>
      <c r="G3378" s="21">
        <v>422.46</v>
      </c>
      <c r="H3378" s="20">
        <v>187.19</v>
      </c>
      <c r="I3378">
        <f t="shared" si="16"/>
        <v>12.370000000000005</v>
      </c>
    </row>
    <row r="3379" spans="1:9" ht="15" customHeight="1">
      <c r="A3379" s="125"/>
      <c r="B3379" s="33"/>
      <c r="C3379" s="33"/>
      <c r="D3379" s="21"/>
      <c r="F3379" s="128" t="s">
        <v>197</v>
      </c>
      <c r="G3379" s="21">
        <v>434.75</v>
      </c>
      <c r="H3379" s="20">
        <v>186.47299999999998</v>
      </c>
      <c r="I3379">
        <f t="shared" si="16"/>
        <v>11.765000000000015</v>
      </c>
    </row>
    <row r="3380" spans="1:9" ht="15" customHeight="1">
      <c r="A3380" s="125"/>
      <c r="B3380" s="33"/>
      <c r="C3380" s="33"/>
      <c r="D3380" s="21"/>
      <c r="F3380" s="128" t="s">
        <v>197</v>
      </c>
      <c r="G3380" s="21">
        <v>445.99</v>
      </c>
      <c r="H3380" s="20">
        <v>187.14</v>
      </c>
      <c r="I3380">
        <f t="shared" si="16"/>
        <v>9.9300000000000068</v>
      </c>
    </row>
    <row r="3381" spans="1:9" ht="15" customHeight="1">
      <c r="A3381" s="125"/>
      <c r="B3381" s="33"/>
      <c r="C3381" s="33"/>
      <c r="D3381" s="21"/>
      <c r="F3381" s="128" t="s">
        <v>197</v>
      </c>
      <c r="G3381" s="21">
        <v>454.61</v>
      </c>
      <c r="H3381" s="20">
        <v>186.91300000000001</v>
      </c>
      <c r="I3381">
        <f t="shared" si="16"/>
        <v>8.6349999999999909</v>
      </c>
    </row>
    <row r="3382" spans="1:9" ht="15" customHeight="1">
      <c r="A3382" s="125"/>
      <c r="B3382" s="33"/>
      <c r="C3382" s="33"/>
      <c r="D3382" s="21"/>
      <c r="F3382" s="128" t="s">
        <v>197</v>
      </c>
      <c r="G3382" s="21">
        <v>463.26</v>
      </c>
      <c r="H3382" s="20">
        <v>187.25299999999999</v>
      </c>
      <c r="I3382">
        <f t="shared" si="16"/>
        <v>10.819999999999993</v>
      </c>
    </row>
    <row r="3383" spans="1:9" ht="15" customHeight="1">
      <c r="A3383" s="125"/>
      <c r="B3383" s="33"/>
      <c r="C3383" s="33"/>
      <c r="D3383" s="21"/>
      <c r="F3383" s="128" t="s">
        <v>197</v>
      </c>
      <c r="G3383" s="21">
        <v>476.25</v>
      </c>
      <c r="H3383" s="20">
        <v>188.833</v>
      </c>
      <c r="I3383">
        <f t="shared" si="16"/>
        <v>26.550000000000011</v>
      </c>
    </row>
    <row r="3384" spans="1:9" ht="15" customHeight="1">
      <c r="A3384" s="125"/>
      <c r="B3384" s="33"/>
      <c r="C3384" s="33"/>
      <c r="D3384" s="21"/>
      <c r="F3384" s="128" t="s">
        <v>197</v>
      </c>
      <c r="G3384" s="21">
        <v>516.36</v>
      </c>
      <c r="H3384" s="20">
        <v>188.21299999999999</v>
      </c>
      <c r="I3384">
        <f t="shared" si="16"/>
        <v>40.339999999999975</v>
      </c>
    </row>
    <row r="3385" spans="1:9" ht="15" customHeight="1">
      <c r="A3385" s="125"/>
      <c r="B3385" s="33"/>
      <c r="C3385" s="33"/>
      <c r="D3385" s="21"/>
      <c r="F3385" s="128" t="s">
        <v>197</v>
      </c>
      <c r="G3385" s="21">
        <v>556.92999999999995</v>
      </c>
      <c r="H3385" s="20">
        <v>186.96299999999999</v>
      </c>
      <c r="I3385">
        <f t="shared" si="16"/>
        <v>45.404999999999973</v>
      </c>
    </row>
    <row r="3386" spans="1:9" ht="15" customHeight="1">
      <c r="A3386" s="125"/>
      <c r="B3386" s="33"/>
      <c r="C3386" s="33"/>
      <c r="D3386" s="21"/>
      <c r="F3386" s="128" t="s">
        <v>197</v>
      </c>
      <c r="G3386" s="21">
        <v>607.16999999999996</v>
      </c>
      <c r="H3386" s="20">
        <v>186.81299999999999</v>
      </c>
      <c r="I3386">
        <f t="shared" si="16"/>
        <v>26.225000000000023</v>
      </c>
    </row>
    <row r="3387" spans="1:9" ht="15" customHeight="1">
      <c r="A3387" s="125"/>
      <c r="B3387" s="33"/>
      <c r="C3387" s="33"/>
      <c r="D3387" s="21"/>
      <c r="F3387" s="128" t="s">
        <v>197</v>
      </c>
      <c r="G3387" s="21">
        <v>609.38</v>
      </c>
      <c r="H3387" s="20">
        <v>185.72299999999998</v>
      </c>
      <c r="I3387">
        <f t="shared" si="16"/>
        <v>9.7600000000000477</v>
      </c>
    </row>
    <row r="3388" spans="1:9" ht="15" customHeight="1">
      <c r="A3388" s="125"/>
      <c r="B3388" s="33"/>
      <c r="C3388" s="33"/>
      <c r="D3388" s="21"/>
      <c r="F3388" s="128" t="s">
        <v>197</v>
      </c>
      <c r="G3388" s="21">
        <v>626.69000000000005</v>
      </c>
      <c r="H3388" s="20">
        <v>185.66300000000001</v>
      </c>
      <c r="I3388">
        <f t="shared" si="16"/>
        <v>10.464999999999975</v>
      </c>
    </row>
    <row r="3389" spans="1:9" ht="15" customHeight="1">
      <c r="A3389" s="125"/>
      <c r="B3389" s="33"/>
      <c r="C3389" s="33"/>
      <c r="D3389" s="21"/>
      <c r="F3389" s="128" t="s">
        <v>197</v>
      </c>
      <c r="G3389" s="21">
        <v>630.30999999999995</v>
      </c>
      <c r="H3389" s="20">
        <v>188.37299999999999</v>
      </c>
      <c r="I3389"/>
    </row>
    <row r="3390" spans="1:9" ht="15" customHeight="1">
      <c r="A3390" s="125"/>
      <c r="B3390" s="33"/>
      <c r="C3390" s="33"/>
      <c r="D3390" s="21"/>
      <c r="F3390" s="128" t="s">
        <v>197</v>
      </c>
      <c r="G3390" s="21">
        <v>643.72</v>
      </c>
      <c r="H3390" s="20">
        <v>188.68299999999999</v>
      </c>
      <c r="I3390"/>
    </row>
    <row r="3391" spans="1:9" ht="15" customHeight="1">
      <c r="A3391" s="125"/>
      <c r="B3391" s="33"/>
      <c r="C3391" s="33"/>
      <c r="D3391" s="21"/>
      <c r="F3391" s="128" t="s">
        <v>197</v>
      </c>
      <c r="G3391" s="21">
        <v>663.68</v>
      </c>
      <c r="H3391" s="20">
        <v>188.32300000000001</v>
      </c>
      <c r="I3391"/>
    </row>
    <row r="3392" spans="1:9" ht="15" customHeight="1">
      <c r="A3392" s="125"/>
      <c r="B3392" s="33"/>
      <c r="C3392" s="33"/>
      <c r="D3392" s="21"/>
      <c r="F3392" s="128" t="s">
        <v>197</v>
      </c>
      <c r="G3392" s="21">
        <v>688.77</v>
      </c>
      <c r="H3392" s="20">
        <v>187.43299999999999</v>
      </c>
      <c r="I3392"/>
    </row>
    <row r="3393" spans="1:13" ht="15" customHeight="1">
      <c r="A3393" s="125"/>
      <c r="B3393" s="33"/>
      <c r="C3393" s="33"/>
      <c r="D3393" s="21"/>
      <c r="F3393" s="128" t="s">
        <v>197</v>
      </c>
      <c r="G3393" s="21">
        <v>712.56</v>
      </c>
      <c r="H3393" s="20">
        <v>186.273</v>
      </c>
      <c r="I3393"/>
    </row>
    <row r="3394" spans="1:13" ht="15" customHeight="1">
      <c r="A3394" s="125"/>
      <c r="B3394" s="33"/>
      <c r="C3394" s="33"/>
      <c r="D3394" s="21"/>
      <c r="F3394" s="128" t="s">
        <v>197</v>
      </c>
      <c r="G3394" s="21">
        <v>731.34</v>
      </c>
      <c r="H3394" s="20">
        <v>186.22299999999998</v>
      </c>
      <c r="I3394"/>
    </row>
    <row r="3395" spans="1:13" ht="15" customHeight="1">
      <c r="A3395" s="125"/>
      <c r="B3395" s="33"/>
      <c r="C3395" s="33"/>
      <c r="D3395" s="21"/>
      <c r="F3395" s="128" t="s">
        <v>197</v>
      </c>
      <c r="G3395" s="21">
        <v>739.55</v>
      </c>
      <c r="H3395" s="20">
        <v>189.863</v>
      </c>
      <c r="I3395"/>
    </row>
    <row r="3396" spans="1:13" ht="15" customHeight="1">
      <c r="A3396" s="125"/>
      <c r="B3396" s="33"/>
      <c r="C3396" s="33"/>
      <c r="D3396" s="21"/>
      <c r="F3396" s="128" t="s">
        <v>197</v>
      </c>
      <c r="G3396" s="21">
        <v>743.59</v>
      </c>
      <c r="H3396" s="20">
        <v>189.863</v>
      </c>
      <c r="I3396"/>
    </row>
    <row r="3397" spans="1:13" ht="15" customHeight="1">
      <c r="A3397" s="125"/>
      <c r="B3397" s="33"/>
      <c r="C3397" s="33"/>
      <c r="F3397" s="128" t="s">
        <v>197</v>
      </c>
      <c r="G3397" s="21">
        <v>748.84</v>
      </c>
      <c r="H3397" s="20">
        <v>192.393</v>
      </c>
      <c r="I3397"/>
      <c r="M3397" s="20"/>
    </row>
    <row r="3398" spans="1:13" ht="15" customHeight="1">
      <c r="A3398" s="125"/>
      <c r="B3398" s="33"/>
      <c r="C3398" s="33"/>
      <c r="D3398" s="21"/>
      <c r="F3398" s="128" t="s">
        <v>197</v>
      </c>
      <c r="G3398" s="21">
        <v>752.83</v>
      </c>
      <c r="H3398" s="20">
        <v>192.40299999999999</v>
      </c>
      <c r="I3398"/>
    </row>
    <row r="3399" spans="1:13" ht="15" customHeight="1">
      <c r="A3399" s="125"/>
      <c r="B3399" s="33"/>
      <c r="C3399" s="33"/>
      <c r="D3399" s="21"/>
      <c r="F3399" s="128" t="s">
        <v>197</v>
      </c>
      <c r="G3399" s="21">
        <v>760.45</v>
      </c>
      <c r="H3399" s="20">
        <v>197.31299999999999</v>
      </c>
      <c r="I3399"/>
    </row>
    <row r="3400" spans="1:13" ht="15" customHeight="1">
      <c r="A3400" s="125"/>
      <c r="B3400" s="33"/>
      <c r="C3400" s="33"/>
      <c r="D3400" s="21"/>
      <c r="F3400" s="128" t="s">
        <v>197</v>
      </c>
      <c r="G3400" s="21">
        <v>763.25</v>
      </c>
      <c r="H3400" s="20">
        <v>197.363</v>
      </c>
      <c r="I3400"/>
    </row>
    <row r="3401" spans="1:13" ht="15" customHeight="1">
      <c r="A3401" s="125"/>
      <c r="B3401" s="33"/>
      <c r="C3401" s="33"/>
      <c r="D3401" s="21"/>
      <c r="F3401" s="128" t="s">
        <v>197</v>
      </c>
      <c r="G3401" s="21">
        <v>763.25</v>
      </c>
      <c r="H3401" s="20">
        <v>197.55699999999999</v>
      </c>
      <c r="I3401"/>
    </row>
    <row r="3402" spans="1:13" ht="15" customHeight="1">
      <c r="A3402" s="125"/>
      <c r="B3402" s="33"/>
      <c r="C3402" s="33"/>
      <c r="D3402" s="21"/>
      <c r="F3402" s="128" t="s">
        <v>197</v>
      </c>
      <c r="G3402" s="21">
        <v>763.25</v>
      </c>
      <c r="H3402" s="20">
        <v>197.363</v>
      </c>
      <c r="I3402"/>
    </row>
    <row r="3403" spans="1:13" ht="15" customHeight="1">
      <c r="A3403" s="125"/>
      <c r="B3403" s="33"/>
      <c r="C3403" s="33"/>
      <c r="D3403" s="21"/>
      <c r="F3403" s="128" t="s">
        <v>197</v>
      </c>
      <c r="G3403" s="21">
        <v>763.48</v>
      </c>
      <c r="H3403" s="20">
        <v>197.363</v>
      </c>
      <c r="I3403"/>
    </row>
    <row r="3404" spans="1:13" ht="15" customHeight="1">
      <c r="A3404" s="125"/>
      <c r="B3404" s="33"/>
      <c r="C3404" s="33"/>
      <c r="D3404" s="21"/>
      <c r="F3404" s="128" t="s">
        <v>197</v>
      </c>
      <c r="G3404" s="21">
        <v>769.45</v>
      </c>
      <c r="H3404" s="20">
        <v>193.583</v>
      </c>
      <c r="I3404"/>
    </row>
    <row r="3405" spans="1:13" ht="15" customHeight="1">
      <c r="A3405" s="125"/>
      <c r="B3405" s="33"/>
      <c r="C3405" s="33"/>
      <c r="D3405" s="21"/>
      <c r="F3405" s="128" t="s">
        <v>197</v>
      </c>
      <c r="G3405" s="21">
        <v>782.03</v>
      </c>
      <c r="H3405" s="20">
        <v>193.49299999999999</v>
      </c>
      <c r="I3405"/>
    </row>
    <row r="3406" spans="1:13" ht="15" customHeight="1">
      <c r="A3406" s="125"/>
      <c r="B3406" s="33"/>
      <c r="C3406" s="33"/>
      <c r="D3406" s="21"/>
      <c r="F3406" s="128" t="s">
        <v>198</v>
      </c>
      <c r="G3406" s="21">
        <v>-8.76</v>
      </c>
      <c r="H3406" s="20">
        <v>201.92</v>
      </c>
    </row>
    <row r="3407" spans="1:13" ht="15" customHeight="1">
      <c r="A3407" s="125"/>
      <c r="B3407" s="33"/>
      <c r="C3407" s="33"/>
      <c r="D3407" s="21"/>
      <c r="F3407" s="128" t="s">
        <v>198</v>
      </c>
      <c r="G3407" s="21">
        <v>-2.78</v>
      </c>
      <c r="H3407" s="20">
        <v>202.12</v>
      </c>
    </row>
    <row r="3408" spans="1:13" ht="15" customHeight="1">
      <c r="A3408" s="125"/>
      <c r="B3408" s="33"/>
      <c r="C3408" s="33"/>
      <c r="D3408" s="21"/>
      <c r="F3408" s="128" t="s">
        <v>198</v>
      </c>
      <c r="G3408" s="21">
        <v>-0.25</v>
      </c>
      <c r="H3408" s="20">
        <v>203.76</v>
      </c>
    </row>
    <row r="3409" spans="1:9" ht="15" customHeight="1">
      <c r="A3409" s="125"/>
      <c r="B3409" s="33"/>
      <c r="C3409" s="33"/>
      <c r="D3409" s="21"/>
      <c r="F3409" s="128" t="s">
        <v>198</v>
      </c>
      <c r="G3409" s="21">
        <v>0</v>
      </c>
      <c r="H3409" s="20">
        <v>203.76</v>
      </c>
    </row>
    <row r="3410" spans="1:9" ht="15" customHeight="1">
      <c r="A3410" s="125"/>
      <c r="B3410" s="33"/>
      <c r="C3410" s="33"/>
      <c r="D3410" s="21"/>
      <c r="F3410" s="128" t="s">
        <v>198</v>
      </c>
      <c r="G3410" s="21">
        <v>0</v>
      </c>
      <c r="H3410" s="20">
        <v>203.97</v>
      </c>
    </row>
    <row r="3411" spans="1:9" ht="15" customHeight="1">
      <c r="A3411" s="125"/>
      <c r="B3411" s="33"/>
      <c r="C3411" s="33"/>
      <c r="D3411" s="21"/>
      <c r="F3411" s="128" t="s">
        <v>198</v>
      </c>
      <c r="G3411" s="21">
        <v>0</v>
      </c>
      <c r="H3411" s="20">
        <v>203.76</v>
      </c>
    </row>
    <row r="3412" spans="1:9" ht="15" customHeight="1">
      <c r="A3412" s="125"/>
      <c r="B3412" s="33"/>
      <c r="C3412" s="33"/>
      <c r="D3412" s="21"/>
      <c r="F3412" s="128" t="s">
        <v>198</v>
      </c>
      <c r="G3412" s="21">
        <v>3.25</v>
      </c>
      <c r="H3412" s="20">
        <v>203.76</v>
      </c>
    </row>
    <row r="3413" spans="1:9" ht="15" customHeight="1">
      <c r="A3413" s="125"/>
      <c r="B3413" s="33"/>
      <c r="C3413" s="33"/>
      <c r="D3413" s="21"/>
      <c r="F3413" s="128" t="s">
        <v>198</v>
      </c>
      <c r="G3413" s="21">
        <v>6.6</v>
      </c>
      <c r="H3413" s="20">
        <v>202.15</v>
      </c>
    </row>
    <row r="3414" spans="1:9" ht="15" customHeight="1">
      <c r="A3414" s="125"/>
      <c r="B3414" s="33"/>
      <c r="C3414" s="33"/>
      <c r="D3414" s="21"/>
      <c r="F3414" s="128" t="s">
        <v>198</v>
      </c>
      <c r="G3414" s="21">
        <v>46.94</v>
      </c>
      <c r="H3414" s="20">
        <v>202.12</v>
      </c>
    </row>
    <row r="3415" spans="1:9" ht="15" customHeight="1">
      <c r="A3415" s="125"/>
      <c r="B3415" s="33"/>
      <c r="C3415" s="33"/>
      <c r="D3415" s="21"/>
      <c r="F3415" s="128" t="s">
        <v>198</v>
      </c>
      <c r="G3415" s="21">
        <v>95.74</v>
      </c>
      <c r="H3415" s="20">
        <v>201.72</v>
      </c>
    </row>
    <row r="3416" spans="1:9" ht="15" customHeight="1">
      <c r="A3416" s="125"/>
      <c r="B3416" s="33"/>
      <c r="C3416" s="33"/>
      <c r="D3416" s="21"/>
      <c r="F3416" s="128" t="s">
        <v>198</v>
      </c>
      <c r="G3416" s="21">
        <v>100.81</v>
      </c>
      <c r="H3416" s="20">
        <v>201.63</v>
      </c>
      <c r="I3416">
        <f>SUMPRODUCT(I3417:I3459,H3417:H3459)/SUM(I3417:I3459)</f>
        <v>193.96337184426022</v>
      </c>
    </row>
    <row r="3417" spans="1:9" ht="15" customHeight="1">
      <c r="A3417" s="125"/>
      <c r="B3417" s="33"/>
      <c r="C3417" s="33"/>
      <c r="D3417" s="21"/>
      <c r="F3417" s="128" t="s">
        <v>198</v>
      </c>
      <c r="G3417" s="21">
        <v>102.6</v>
      </c>
      <c r="H3417" s="20">
        <v>197.17</v>
      </c>
      <c r="I3417">
        <f>($G3418-$G3416)*0.5</f>
        <v>5.32</v>
      </c>
    </row>
    <row r="3418" spans="1:9" ht="15" customHeight="1">
      <c r="A3418" s="125"/>
      <c r="B3418" s="33"/>
      <c r="C3418" s="33"/>
      <c r="D3418" s="21"/>
      <c r="F3418" s="128" t="s">
        <v>198</v>
      </c>
      <c r="G3418" s="21">
        <v>111.45</v>
      </c>
      <c r="H3418" s="20">
        <v>192.93799999999999</v>
      </c>
      <c r="I3418">
        <f t="shared" ref="I3418:I3459" si="17">($G3419-$G3417)*0.5</f>
        <v>4.57</v>
      </c>
    </row>
    <row r="3419" spans="1:9" ht="15" customHeight="1">
      <c r="A3419" s="125"/>
      <c r="B3419" s="33"/>
      <c r="C3419" s="33"/>
      <c r="D3419" s="21"/>
      <c r="F3419" s="128" t="s">
        <v>198</v>
      </c>
      <c r="G3419" s="21">
        <v>111.74</v>
      </c>
      <c r="H3419" s="20">
        <v>190.62799999999999</v>
      </c>
      <c r="I3419">
        <f t="shared" si="17"/>
        <v>3.2650000000000006</v>
      </c>
    </row>
    <row r="3420" spans="1:9" ht="15" customHeight="1">
      <c r="A3420" s="125"/>
      <c r="B3420" s="33"/>
      <c r="C3420" s="33"/>
      <c r="D3420" s="21"/>
      <c r="F3420" s="128" t="s">
        <v>198</v>
      </c>
      <c r="G3420" s="21">
        <v>117.98</v>
      </c>
      <c r="H3420" s="20">
        <v>189.91799999999998</v>
      </c>
      <c r="I3420">
        <f t="shared" si="17"/>
        <v>14.740000000000002</v>
      </c>
    </row>
    <row r="3421" spans="1:9" ht="15" customHeight="1">
      <c r="A3421" s="125"/>
      <c r="B3421" s="33"/>
      <c r="C3421" s="33"/>
      <c r="D3421" s="21"/>
      <c r="F3421" s="128" t="s">
        <v>198</v>
      </c>
      <c r="G3421" s="21">
        <v>141.22</v>
      </c>
      <c r="H3421" s="20">
        <v>190.02</v>
      </c>
      <c r="I3421">
        <f t="shared" si="17"/>
        <v>21.6</v>
      </c>
    </row>
    <row r="3422" spans="1:9" ht="15" customHeight="1">
      <c r="A3422" s="125"/>
      <c r="B3422" s="33"/>
      <c r="C3422" s="33"/>
      <c r="D3422" s="21"/>
      <c r="F3422" s="128" t="s">
        <v>198</v>
      </c>
      <c r="G3422" s="21">
        <v>161.18</v>
      </c>
      <c r="H3422" s="20">
        <v>190.19</v>
      </c>
      <c r="I3422">
        <f t="shared" si="17"/>
        <v>15.594999999999999</v>
      </c>
    </row>
    <row r="3423" spans="1:9" ht="15" customHeight="1">
      <c r="A3423" s="125"/>
      <c r="B3423" s="33"/>
      <c r="C3423" s="33"/>
      <c r="D3423" s="21"/>
      <c r="F3423" s="128" t="s">
        <v>198</v>
      </c>
      <c r="G3423" s="21">
        <v>172.41</v>
      </c>
      <c r="H3423" s="20">
        <v>190.6</v>
      </c>
      <c r="I3423">
        <f t="shared" si="17"/>
        <v>9.2099999999999937</v>
      </c>
    </row>
    <row r="3424" spans="1:9" ht="15" customHeight="1">
      <c r="A3424" s="125"/>
      <c r="B3424" s="33"/>
      <c r="C3424" s="33"/>
      <c r="D3424" s="21"/>
      <c r="F3424" s="128" t="s">
        <v>198</v>
      </c>
      <c r="G3424" s="21">
        <v>179.6</v>
      </c>
      <c r="H3424" s="20">
        <v>191.12</v>
      </c>
      <c r="I3424">
        <f t="shared" si="17"/>
        <v>6.5049999999999955</v>
      </c>
    </row>
    <row r="3425" spans="1:9" ht="15" customHeight="1">
      <c r="A3425" s="125"/>
      <c r="B3425" s="33"/>
      <c r="C3425" s="33"/>
      <c r="D3425" s="21"/>
      <c r="F3425" s="128" t="s">
        <v>198</v>
      </c>
      <c r="G3425" s="21">
        <v>185.42</v>
      </c>
      <c r="H3425" s="20">
        <v>192.65</v>
      </c>
      <c r="I3425">
        <f t="shared" si="17"/>
        <v>13.555000000000007</v>
      </c>
    </row>
    <row r="3426" spans="1:9" ht="15" customHeight="1">
      <c r="A3426" s="125"/>
      <c r="B3426" s="33"/>
      <c r="C3426" s="33"/>
      <c r="D3426" s="21"/>
      <c r="F3426" s="128" t="s">
        <v>198</v>
      </c>
      <c r="G3426" s="21">
        <v>206.71</v>
      </c>
      <c r="H3426" s="20">
        <v>195.01</v>
      </c>
      <c r="I3426">
        <f t="shared" si="17"/>
        <v>25.775000000000006</v>
      </c>
    </row>
    <row r="3427" spans="1:9" ht="15" customHeight="1">
      <c r="A3427" s="125"/>
      <c r="B3427" s="33"/>
      <c r="C3427" s="33"/>
      <c r="D3427" s="21"/>
      <c r="F3427" s="128" t="s">
        <v>198</v>
      </c>
      <c r="G3427" s="21">
        <v>236.97</v>
      </c>
      <c r="H3427" s="20">
        <v>195.62</v>
      </c>
      <c r="I3427">
        <f t="shared" si="17"/>
        <v>27.64</v>
      </c>
    </row>
    <row r="3428" spans="1:9" ht="15" customHeight="1">
      <c r="A3428" s="125"/>
      <c r="B3428" s="33"/>
      <c r="C3428" s="33"/>
      <c r="D3428" s="21"/>
      <c r="F3428" s="128" t="s">
        <v>198</v>
      </c>
      <c r="G3428" s="21">
        <v>261.99</v>
      </c>
      <c r="H3428" s="20">
        <v>194.92</v>
      </c>
      <c r="I3428">
        <f t="shared" si="17"/>
        <v>20.989999999999995</v>
      </c>
    </row>
    <row r="3429" spans="1:9" ht="15" customHeight="1">
      <c r="A3429" s="125"/>
      <c r="B3429" s="33"/>
      <c r="C3429" s="33"/>
      <c r="D3429" s="21"/>
      <c r="F3429" s="128" t="s">
        <v>198</v>
      </c>
      <c r="G3429" s="21">
        <v>278.95</v>
      </c>
      <c r="H3429" s="20">
        <v>195.43</v>
      </c>
      <c r="I3429">
        <f t="shared" si="17"/>
        <v>13.099999999999994</v>
      </c>
    </row>
    <row r="3430" spans="1:9" ht="15" customHeight="1">
      <c r="A3430" s="125"/>
      <c r="B3430" s="33"/>
      <c r="C3430" s="33"/>
      <c r="D3430" s="21"/>
      <c r="F3430" s="128" t="s">
        <v>198</v>
      </c>
      <c r="G3430" s="21">
        <v>288.19</v>
      </c>
      <c r="H3430" s="20">
        <v>194.43</v>
      </c>
      <c r="I3430">
        <f t="shared" si="17"/>
        <v>9.1850000000000023</v>
      </c>
    </row>
    <row r="3431" spans="1:9" ht="15" customHeight="1">
      <c r="A3431" s="125"/>
      <c r="B3431" s="33"/>
      <c r="C3431" s="33"/>
      <c r="D3431" s="21"/>
      <c r="F3431" s="128" t="s">
        <v>198</v>
      </c>
      <c r="G3431" s="21">
        <v>297.32</v>
      </c>
      <c r="H3431" s="20">
        <v>194.44</v>
      </c>
      <c r="I3431">
        <f t="shared" si="17"/>
        <v>6.1999999999999886</v>
      </c>
    </row>
    <row r="3432" spans="1:9" ht="15" customHeight="1">
      <c r="A3432" s="125"/>
      <c r="B3432" s="33"/>
      <c r="C3432" s="33"/>
      <c r="D3432" s="21"/>
      <c r="F3432" s="128" t="s">
        <v>198</v>
      </c>
      <c r="G3432" s="21">
        <v>300.58999999999997</v>
      </c>
      <c r="H3432" s="20">
        <v>192.98</v>
      </c>
      <c r="I3432">
        <f t="shared" si="17"/>
        <v>12.879999999999995</v>
      </c>
    </row>
    <row r="3433" spans="1:9" ht="15" customHeight="1">
      <c r="A3433" s="125"/>
      <c r="B3433" s="33"/>
      <c r="C3433" s="33"/>
      <c r="D3433" s="21"/>
      <c r="F3433" s="128" t="s">
        <v>198</v>
      </c>
      <c r="G3433" s="21">
        <v>323.08</v>
      </c>
      <c r="H3433" s="20">
        <v>193.61</v>
      </c>
      <c r="I3433">
        <f t="shared" si="17"/>
        <v>14.455000000000013</v>
      </c>
    </row>
    <row r="3434" spans="1:9" ht="15" customHeight="1">
      <c r="A3434" s="125"/>
      <c r="B3434" s="33"/>
      <c r="C3434" s="33"/>
      <c r="D3434" s="21"/>
      <c r="F3434" s="128" t="s">
        <v>198</v>
      </c>
      <c r="G3434" s="21">
        <v>329.5</v>
      </c>
      <c r="H3434" s="20">
        <v>194.38</v>
      </c>
      <c r="I3434">
        <f t="shared" si="17"/>
        <v>7.8600000000000136</v>
      </c>
    </row>
    <row r="3435" spans="1:9" ht="15" customHeight="1">
      <c r="A3435" s="125"/>
      <c r="B3435" s="33"/>
      <c r="C3435" s="33"/>
      <c r="D3435" s="21"/>
      <c r="F3435" s="128" t="s">
        <v>198</v>
      </c>
      <c r="G3435" s="21">
        <v>338.8</v>
      </c>
      <c r="H3435" s="20">
        <v>194.77</v>
      </c>
      <c r="I3435">
        <f t="shared" si="17"/>
        <v>11.370000000000005</v>
      </c>
    </row>
    <row r="3436" spans="1:9" ht="15" customHeight="1">
      <c r="A3436" s="125"/>
      <c r="B3436" s="33"/>
      <c r="C3436" s="33"/>
      <c r="D3436" s="21"/>
      <c r="F3436" s="128" t="s">
        <v>198</v>
      </c>
      <c r="G3436" s="21">
        <v>352.24</v>
      </c>
      <c r="H3436" s="20">
        <v>195.62</v>
      </c>
      <c r="I3436">
        <f t="shared" si="17"/>
        <v>27.114999999999981</v>
      </c>
    </row>
    <row r="3437" spans="1:9" ht="15" customHeight="1">
      <c r="A3437" s="125"/>
      <c r="B3437" s="33"/>
      <c r="C3437" s="33"/>
      <c r="D3437" s="21"/>
      <c r="F3437" s="128" t="s">
        <v>198</v>
      </c>
      <c r="G3437" s="21">
        <v>393.03</v>
      </c>
      <c r="H3437" s="20">
        <v>194.91</v>
      </c>
      <c r="I3437">
        <f t="shared" si="17"/>
        <v>41.384999999999991</v>
      </c>
    </row>
    <row r="3438" spans="1:9" ht="15" customHeight="1">
      <c r="A3438" s="125"/>
      <c r="B3438" s="33"/>
      <c r="C3438" s="33"/>
      <c r="D3438" s="21"/>
      <c r="F3438" s="128" t="s">
        <v>198</v>
      </c>
      <c r="G3438" s="21">
        <v>435.01</v>
      </c>
      <c r="H3438" s="20">
        <v>194.72</v>
      </c>
      <c r="I3438">
        <f t="shared" si="17"/>
        <v>30.260000000000019</v>
      </c>
    </row>
    <row r="3439" spans="1:9" ht="15" customHeight="1">
      <c r="A3439" s="125"/>
      <c r="B3439" s="33"/>
      <c r="C3439" s="33"/>
      <c r="D3439" s="21"/>
      <c r="F3439" s="128" t="s">
        <v>198</v>
      </c>
      <c r="G3439" s="21">
        <v>453.55</v>
      </c>
      <c r="H3439" s="20">
        <v>194.92</v>
      </c>
      <c r="I3439">
        <f t="shared" si="17"/>
        <v>18.314999999999998</v>
      </c>
    </row>
    <row r="3440" spans="1:9" ht="15" customHeight="1">
      <c r="A3440" s="125"/>
      <c r="B3440" s="33"/>
      <c r="C3440" s="33"/>
      <c r="D3440" s="21"/>
      <c r="F3440" s="128" t="s">
        <v>198</v>
      </c>
      <c r="G3440" s="21">
        <v>471.64</v>
      </c>
      <c r="H3440" s="20">
        <v>194.47</v>
      </c>
      <c r="I3440">
        <f t="shared" si="17"/>
        <v>24.75</v>
      </c>
    </row>
    <row r="3441" spans="1:9" ht="15" customHeight="1">
      <c r="A3441" s="125"/>
      <c r="B3441" s="33"/>
      <c r="C3441" s="33"/>
      <c r="D3441" s="21"/>
      <c r="F3441" s="128" t="s">
        <v>198</v>
      </c>
      <c r="G3441" s="21">
        <v>503.05</v>
      </c>
      <c r="H3441" s="20">
        <v>194.13</v>
      </c>
      <c r="I3441">
        <f t="shared" si="17"/>
        <v>18.205000000000013</v>
      </c>
    </row>
    <row r="3442" spans="1:9" ht="15" customHeight="1">
      <c r="A3442" s="125"/>
      <c r="B3442" s="33"/>
      <c r="C3442" s="33"/>
      <c r="D3442" s="21"/>
      <c r="F3442" s="128" t="s">
        <v>198</v>
      </c>
      <c r="G3442" s="21">
        <v>508.05</v>
      </c>
      <c r="H3442" s="20">
        <v>193.43</v>
      </c>
      <c r="I3442">
        <f t="shared" si="17"/>
        <v>3.6599999999999966</v>
      </c>
    </row>
    <row r="3443" spans="1:9" ht="15" customHeight="1">
      <c r="A3443" s="125"/>
      <c r="B3443" s="33"/>
      <c r="C3443" s="33"/>
      <c r="D3443" s="21"/>
      <c r="F3443" s="128" t="s">
        <v>198</v>
      </c>
      <c r="G3443" s="21">
        <v>510.37</v>
      </c>
      <c r="H3443" s="20">
        <v>192.29</v>
      </c>
      <c r="I3443">
        <f t="shared" si="17"/>
        <v>3.664999999999992</v>
      </c>
    </row>
    <row r="3444" spans="1:9" ht="15" customHeight="1">
      <c r="A3444" s="125"/>
      <c r="B3444" s="33"/>
      <c r="C3444" s="33"/>
      <c r="D3444" s="21"/>
      <c r="F3444" s="128" t="s">
        <v>198</v>
      </c>
      <c r="G3444" s="21">
        <v>515.38</v>
      </c>
      <c r="H3444" s="20">
        <v>191.59</v>
      </c>
      <c r="I3444">
        <f t="shared" si="17"/>
        <v>9.2350000000000136</v>
      </c>
    </row>
    <row r="3445" spans="1:9" ht="15" customHeight="1">
      <c r="A3445" s="125"/>
      <c r="B3445" s="33"/>
      <c r="C3445" s="33"/>
      <c r="D3445" s="21"/>
      <c r="F3445" s="128" t="s">
        <v>198</v>
      </c>
      <c r="G3445" s="21">
        <v>528.84</v>
      </c>
      <c r="H3445" s="20">
        <v>191.78</v>
      </c>
      <c r="I3445">
        <f t="shared" si="17"/>
        <v>13.639999999999986</v>
      </c>
    </row>
    <row r="3446" spans="1:9" ht="15" customHeight="1">
      <c r="A3446" s="125"/>
      <c r="B3446" s="33"/>
      <c r="C3446" s="33"/>
      <c r="D3446" s="21"/>
      <c r="F3446" s="128" t="s">
        <v>198</v>
      </c>
      <c r="G3446" s="21">
        <v>542.66</v>
      </c>
      <c r="H3446" s="20">
        <v>193.25</v>
      </c>
      <c r="I3446">
        <f t="shared" si="17"/>
        <v>11.414999999999964</v>
      </c>
    </row>
    <row r="3447" spans="1:9" ht="15" customHeight="1">
      <c r="A3447" s="125"/>
      <c r="B3447" s="33"/>
      <c r="C3447" s="33"/>
      <c r="D3447" s="21"/>
      <c r="F3447" s="128" t="s">
        <v>198</v>
      </c>
      <c r="G3447" s="21">
        <v>551.66999999999996</v>
      </c>
      <c r="H3447" s="20">
        <v>193.33</v>
      </c>
      <c r="I3447">
        <f t="shared" si="17"/>
        <v>6.6550000000000296</v>
      </c>
    </row>
    <row r="3448" spans="1:9" ht="15" customHeight="1">
      <c r="A3448" s="125"/>
      <c r="B3448" s="33"/>
      <c r="C3448" s="33"/>
      <c r="D3448" s="21"/>
      <c r="F3448" s="128" t="s">
        <v>198</v>
      </c>
      <c r="G3448" s="21">
        <v>555.97</v>
      </c>
      <c r="H3448" s="20">
        <v>194.06</v>
      </c>
      <c r="I3448">
        <f t="shared" si="17"/>
        <v>8.5950000000000273</v>
      </c>
    </row>
    <row r="3449" spans="1:9" ht="15" customHeight="1">
      <c r="A3449" s="125"/>
      <c r="B3449" s="33"/>
      <c r="C3449" s="33"/>
      <c r="D3449" s="21"/>
      <c r="F3449" s="128" t="s">
        <v>198</v>
      </c>
      <c r="G3449" s="21">
        <v>568.86</v>
      </c>
      <c r="H3449" s="20">
        <v>193.6</v>
      </c>
      <c r="I3449">
        <f t="shared" si="17"/>
        <v>7.0550000000000068</v>
      </c>
    </row>
    <row r="3450" spans="1:9" ht="15" customHeight="1">
      <c r="A3450" s="125"/>
      <c r="B3450" s="33"/>
      <c r="C3450" s="33"/>
      <c r="D3450" s="21"/>
      <c r="F3450" s="128" t="s">
        <v>198</v>
      </c>
      <c r="G3450" s="21">
        <v>570.08000000000004</v>
      </c>
      <c r="H3450" s="20">
        <v>193.09</v>
      </c>
      <c r="I3450">
        <f t="shared" si="17"/>
        <v>1.1399999999999864</v>
      </c>
    </row>
    <row r="3451" spans="1:9" ht="15" customHeight="1">
      <c r="A3451" s="125"/>
      <c r="B3451" s="33"/>
      <c r="C3451" s="33"/>
      <c r="D3451" s="21"/>
      <c r="F3451" s="128" t="s">
        <v>198</v>
      </c>
      <c r="G3451" s="21">
        <v>571.14</v>
      </c>
      <c r="H3451" s="20">
        <v>192.91</v>
      </c>
      <c r="I3451">
        <f t="shared" si="17"/>
        <v>0.95999999999997954</v>
      </c>
    </row>
    <row r="3452" spans="1:9" ht="15" customHeight="1">
      <c r="A3452" s="125"/>
      <c r="B3452" s="33"/>
      <c r="C3452" s="33"/>
      <c r="D3452" s="21"/>
      <c r="F3452" s="128" t="s">
        <v>198</v>
      </c>
      <c r="G3452" s="21">
        <v>572</v>
      </c>
      <c r="H3452" s="20">
        <v>193.458</v>
      </c>
      <c r="I3452">
        <f t="shared" si="17"/>
        <v>1.7300000000000182</v>
      </c>
    </row>
    <row r="3453" spans="1:9" ht="15" customHeight="1">
      <c r="A3453" s="125"/>
      <c r="B3453" s="33"/>
      <c r="C3453" s="33"/>
      <c r="D3453" s="21"/>
      <c r="F3453" s="128" t="s">
        <v>198</v>
      </c>
      <c r="G3453" s="21">
        <v>574.6</v>
      </c>
      <c r="H3453" s="20">
        <v>194.28799999999998</v>
      </c>
      <c r="I3453">
        <f t="shared" si="17"/>
        <v>1.7749999999999773</v>
      </c>
    </row>
    <row r="3454" spans="1:9" ht="15" customHeight="1">
      <c r="A3454" s="125"/>
      <c r="B3454" s="33"/>
      <c r="C3454" s="33"/>
      <c r="D3454" s="21"/>
      <c r="F3454" s="128" t="s">
        <v>198</v>
      </c>
      <c r="G3454" s="21">
        <v>575.54999999999995</v>
      </c>
      <c r="H3454" s="20">
        <v>195.488</v>
      </c>
      <c r="I3454">
        <f t="shared" si="17"/>
        <v>3.4499999999999886</v>
      </c>
    </row>
    <row r="3455" spans="1:9" ht="15" customHeight="1">
      <c r="A3455" s="125"/>
      <c r="B3455" s="33"/>
      <c r="C3455" s="33"/>
      <c r="D3455" s="21"/>
      <c r="F3455" s="128" t="s">
        <v>198</v>
      </c>
      <c r="G3455" s="21">
        <v>581.5</v>
      </c>
      <c r="H3455" s="20">
        <v>195.178</v>
      </c>
      <c r="I3455">
        <f t="shared" si="17"/>
        <v>11.795000000000016</v>
      </c>
    </row>
    <row r="3456" spans="1:9" ht="15" customHeight="1">
      <c r="A3456" s="125"/>
      <c r="B3456" s="33"/>
      <c r="C3456" s="33"/>
      <c r="D3456" s="21"/>
      <c r="F3456" s="128" t="s">
        <v>198</v>
      </c>
      <c r="G3456" s="21">
        <v>599.14</v>
      </c>
      <c r="H3456" s="20">
        <v>194.91799999999998</v>
      </c>
      <c r="I3456">
        <f t="shared" si="17"/>
        <v>19.819999999999993</v>
      </c>
    </row>
    <row r="3457" spans="1:14" ht="15" customHeight="1">
      <c r="A3457" s="125"/>
      <c r="B3457" s="33"/>
      <c r="C3457" s="33"/>
      <c r="D3457" s="21"/>
      <c r="F3457" s="128" t="s">
        <v>198</v>
      </c>
      <c r="G3457" s="21">
        <v>621.14</v>
      </c>
      <c r="H3457" s="20">
        <v>195.428</v>
      </c>
      <c r="I3457">
        <f t="shared" si="17"/>
        <v>19.139999999999986</v>
      </c>
    </row>
    <row r="3458" spans="1:14" ht="15" customHeight="1">
      <c r="A3458" s="125"/>
      <c r="B3458" s="33"/>
      <c r="C3458" s="33"/>
      <c r="D3458" s="21"/>
      <c r="F3458" s="128" t="s">
        <v>198</v>
      </c>
      <c r="G3458" s="21">
        <v>637.41999999999996</v>
      </c>
      <c r="H3458" s="20">
        <v>194.798</v>
      </c>
      <c r="I3458">
        <f t="shared" si="17"/>
        <v>15.28000000000003</v>
      </c>
    </row>
    <row r="3459" spans="1:14" ht="15" customHeight="1">
      <c r="A3459" s="125"/>
      <c r="B3459" s="33"/>
      <c r="C3459" s="33"/>
      <c r="D3459" s="21"/>
      <c r="F3459" s="128" t="s">
        <v>198</v>
      </c>
      <c r="G3459" s="21">
        <v>651.70000000000005</v>
      </c>
      <c r="H3459" s="20">
        <v>194.768</v>
      </c>
      <c r="I3459">
        <f t="shared" si="17"/>
        <v>15.254999999999995</v>
      </c>
    </row>
    <row r="3460" spans="1:14" ht="15" customHeight="1">
      <c r="A3460" s="125"/>
      <c r="B3460" s="33"/>
      <c r="C3460" s="33"/>
      <c r="D3460" s="21"/>
      <c r="F3460" s="128" t="s">
        <v>198</v>
      </c>
      <c r="G3460" s="21">
        <v>667.93</v>
      </c>
      <c r="H3460" s="20">
        <v>197.11799999999999</v>
      </c>
    </row>
    <row r="3461" spans="1:14" ht="15" customHeight="1">
      <c r="A3461" s="125"/>
      <c r="B3461" s="33"/>
      <c r="C3461" s="33"/>
      <c r="D3461" s="21"/>
      <c r="F3461" s="128" t="s">
        <v>198</v>
      </c>
      <c r="G3461" s="21">
        <v>715.73</v>
      </c>
      <c r="H3461" s="20">
        <v>196.80799999999999</v>
      </c>
    </row>
    <row r="3462" spans="1:14" ht="30.6" customHeight="1">
      <c r="A3462" s="125"/>
      <c r="B3462" s="18"/>
      <c r="C3462" s="19"/>
      <c r="F3462" s="128" t="s">
        <v>198</v>
      </c>
      <c r="G3462" s="21">
        <v>721.14</v>
      </c>
      <c r="H3462" s="20">
        <v>198.928</v>
      </c>
    </row>
    <row r="3463" spans="1:14" s="26" customFormat="1" ht="15" customHeight="1">
      <c r="A3463" s="125"/>
      <c r="B3463" s="24" t="s">
        <v>236</v>
      </c>
      <c r="C3463" s="42"/>
      <c r="F3463" s="128" t="s">
        <v>198</v>
      </c>
      <c r="G3463" s="21">
        <v>725.66</v>
      </c>
      <c r="H3463" s="20">
        <v>199.988</v>
      </c>
      <c r="N3463" s="28"/>
    </row>
    <row r="3464" spans="1:14" ht="15" customHeight="1">
      <c r="A3464" s="125"/>
      <c r="B3464" s="29" t="s">
        <v>149</v>
      </c>
      <c r="C3464" s="29" t="s">
        <v>150</v>
      </c>
      <c r="D3464" s="30"/>
      <c r="F3464" s="128" t="s">
        <v>198</v>
      </c>
      <c r="G3464" s="21">
        <v>733.4</v>
      </c>
      <c r="H3464" s="20">
        <v>203.86799999999999</v>
      </c>
    </row>
    <row r="3465" spans="1:14" ht="15" customHeight="1">
      <c r="A3465" s="125"/>
      <c r="B3465" s="33">
        <v>-44.38</v>
      </c>
      <c r="C3465" s="33">
        <v>311.69299999999998</v>
      </c>
      <c r="F3465" s="128" t="s">
        <v>198</v>
      </c>
      <c r="G3465" s="21">
        <v>735.9</v>
      </c>
      <c r="H3465" s="20">
        <v>203.91799999999998</v>
      </c>
      <c r="M3465" s="20"/>
    </row>
    <row r="3466" spans="1:14" ht="15" customHeight="1">
      <c r="A3466" s="125"/>
      <c r="B3466" s="33">
        <v>-13.23</v>
      </c>
      <c r="C3466" s="33">
        <v>311.72300000000001</v>
      </c>
      <c r="D3466" s="21"/>
      <c r="F3466" s="128" t="s">
        <v>198</v>
      </c>
      <c r="G3466" s="21">
        <v>735.9</v>
      </c>
      <c r="H3466" s="20">
        <v>204.191</v>
      </c>
    </row>
    <row r="3467" spans="1:14" ht="15" customHeight="1">
      <c r="A3467" s="125"/>
      <c r="B3467" s="33">
        <v>-12.74</v>
      </c>
      <c r="C3467" s="33">
        <v>311.483</v>
      </c>
      <c r="D3467" s="21"/>
      <c r="F3467" s="128" t="s">
        <v>198</v>
      </c>
      <c r="G3467" s="21">
        <v>735.9</v>
      </c>
      <c r="H3467" s="20">
        <v>203.91799999999998</v>
      </c>
    </row>
    <row r="3468" spans="1:14" ht="15" customHeight="1">
      <c r="A3468" s="125"/>
      <c r="B3468" s="33">
        <v>-2.88</v>
      </c>
      <c r="C3468" s="33">
        <v>311.60300000000001</v>
      </c>
      <c r="D3468" s="21"/>
      <c r="F3468" s="128" t="s">
        <v>198</v>
      </c>
      <c r="G3468" s="21">
        <v>736.32</v>
      </c>
      <c r="H3468" s="20">
        <v>203.88799999999998</v>
      </c>
    </row>
    <row r="3469" spans="1:14" ht="15" customHeight="1">
      <c r="A3469" s="125"/>
      <c r="B3469" s="33">
        <v>-2.2200000000000002</v>
      </c>
      <c r="C3469" s="33">
        <v>311.423</v>
      </c>
      <c r="D3469" s="21"/>
      <c r="F3469" s="128" t="s">
        <v>198</v>
      </c>
      <c r="G3469" s="21">
        <v>743.79</v>
      </c>
      <c r="H3469" s="20">
        <v>200.36799999999999</v>
      </c>
    </row>
    <row r="3470" spans="1:14" ht="15" customHeight="1">
      <c r="A3470" s="125"/>
      <c r="B3470" s="33">
        <v>0</v>
      </c>
      <c r="C3470" s="33">
        <v>311.363</v>
      </c>
      <c r="D3470" s="21"/>
      <c r="F3470" s="128" t="s">
        <v>198</v>
      </c>
      <c r="G3470" s="21">
        <v>745.64</v>
      </c>
      <c r="H3470" s="20">
        <v>200.518</v>
      </c>
    </row>
    <row r="3471" spans="1:14" ht="15" customHeight="1">
      <c r="A3471" s="125"/>
      <c r="B3471" s="33">
        <v>0</v>
      </c>
      <c r="C3471" s="35">
        <v>311.62099999999998</v>
      </c>
      <c r="D3471" s="21"/>
      <c r="F3471" s="128" t="s">
        <v>198</v>
      </c>
      <c r="G3471" s="21">
        <v>745.64</v>
      </c>
      <c r="H3471" s="20">
        <v>200.018</v>
      </c>
    </row>
    <row r="3472" spans="1:14" ht="15" customHeight="1">
      <c r="A3472" s="125"/>
      <c r="B3472" s="33">
        <v>0</v>
      </c>
      <c r="C3472" s="33">
        <v>311.363</v>
      </c>
      <c r="D3472" s="21"/>
      <c r="F3472" s="128" t="s">
        <v>198</v>
      </c>
      <c r="G3472" s="21">
        <v>758.92</v>
      </c>
      <c r="H3472" s="20">
        <v>199.80799999999999</v>
      </c>
    </row>
    <row r="3473" spans="1:8" ht="15" customHeight="1">
      <c r="A3473" s="125"/>
      <c r="B3473" s="33">
        <v>0.25</v>
      </c>
      <c r="C3473" s="33">
        <v>311.363</v>
      </c>
      <c r="D3473" s="21"/>
      <c r="F3473" s="128" t="s">
        <v>199</v>
      </c>
      <c r="G3473" s="21">
        <v>-9.1199999999999992</v>
      </c>
      <c r="H3473" s="20">
        <v>209.23699999999999</v>
      </c>
    </row>
    <row r="3474" spans="1:8" ht="15" customHeight="1">
      <c r="A3474" s="125"/>
      <c r="B3474" s="33">
        <v>0.25</v>
      </c>
      <c r="C3474" s="33">
        <v>311.72300000000001</v>
      </c>
      <c r="D3474" s="21"/>
      <c r="F3474" s="128" t="s">
        <v>199</v>
      </c>
      <c r="G3474" s="21">
        <v>-2.74</v>
      </c>
      <c r="H3474" s="20">
        <v>209.227</v>
      </c>
    </row>
    <row r="3475" spans="1:8" ht="15" customHeight="1">
      <c r="A3475" s="125"/>
      <c r="B3475" s="33">
        <v>0.45</v>
      </c>
      <c r="C3475" s="33">
        <v>311.72300000000001</v>
      </c>
      <c r="D3475" s="21"/>
      <c r="F3475" s="128" t="s">
        <v>199</v>
      </c>
      <c r="G3475" s="21">
        <v>-2.34</v>
      </c>
      <c r="H3475" s="20">
        <v>209.53700000000001</v>
      </c>
    </row>
    <row r="3476" spans="1:8" ht="15" customHeight="1">
      <c r="A3476" s="125"/>
      <c r="B3476" s="33">
        <v>0.45</v>
      </c>
      <c r="C3476" s="33">
        <v>311.303</v>
      </c>
      <c r="D3476" s="21"/>
      <c r="F3476" s="128" t="s">
        <v>199</v>
      </c>
      <c r="G3476" s="21">
        <v>0</v>
      </c>
      <c r="H3476" s="20">
        <v>209.607</v>
      </c>
    </row>
    <row r="3477" spans="1:8" ht="15" customHeight="1">
      <c r="A3477" s="125"/>
      <c r="B3477" s="33">
        <v>0.8</v>
      </c>
      <c r="C3477" s="33">
        <v>311.303</v>
      </c>
      <c r="D3477" s="21"/>
      <c r="F3477" s="128" t="s">
        <v>199</v>
      </c>
      <c r="G3477" s="21">
        <v>0</v>
      </c>
      <c r="H3477" s="20">
        <v>209.82599999999999</v>
      </c>
    </row>
    <row r="3478" spans="1:8" ht="15" customHeight="1">
      <c r="A3478" s="125"/>
      <c r="B3478" s="33">
        <v>0.8</v>
      </c>
      <c r="C3478" s="33">
        <v>311.72300000000001</v>
      </c>
      <c r="D3478" s="21"/>
      <c r="F3478" s="128" t="s">
        <v>199</v>
      </c>
      <c r="G3478" s="21">
        <v>0</v>
      </c>
      <c r="H3478" s="20">
        <v>209.607</v>
      </c>
    </row>
    <row r="3479" spans="1:8" ht="15" customHeight="1">
      <c r="A3479" s="125"/>
      <c r="B3479" s="33">
        <v>1.03</v>
      </c>
      <c r="C3479" s="33">
        <v>311.72300000000001</v>
      </c>
      <c r="D3479" s="21"/>
      <c r="F3479" s="128" t="s">
        <v>199</v>
      </c>
      <c r="G3479" s="21">
        <v>0.5</v>
      </c>
      <c r="H3479" s="20">
        <v>209.607</v>
      </c>
    </row>
    <row r="3480" spans="1:8" ht="15" customHeight="1">
      <c r="A3480" s="125"/>
      <c r="B3480" s="33">
        <v>1.03</v>
      </c>
      <c r="C3480" s="33">
        <v>311.14299999999997</v>
      </c>
      <c r="D3480" s="21"/>
      <c r="F3480" s="128" t="s">
        <v>199</v>
      </c>
      <c r="G3480" s="21">
        <v>2.38</v>
      </c>
      <c r="H3480" s="20">
        <v>208.667</v>
      </c>
    </row>
    <row r="3481" spans="1:8" ht="15" customHeight="1">
      <c r="A3481" s="125"/>
      <c r="B3481" s="33">
        <v>7.95</v>
      </c>
      <c r="C3481" s="33">
        <v>310.74299999999999</v>
      </c>
      <c r="D3481" s="21"/>
      <c r="F3481" s="128" t="s">
        <v>199</v>
      </c>
      <c r="G3481" s="21">
        <v>6.97</v>
      </c>
      <c r="H3481" s="20">
        <v>208.577</v>
      </c>
    </row>
    <row r="3482" spans="1:8" ht="15" customHeight="1">
      <c r="A3482" s="125"/>
      <c r="B3482" s="33">
        <v>14.6</v>
      </c>
      <c r="C3482" s="33">
        <v>305.983</v>
      </c>
      <c r="D3482" s="21"/>
      <c r="F3482" s="128" t="s">
        <v>199</v>
      </c>
      <c r="G3482" s="21">
        <v>8.42</v>
      </c>
      <c r="H3482" s="20">
        <v>207.947</v>
      </c>
    </row>
    <row r="3483" spans="1:8" ht="15" customHeight="1">
      <c r="A3483" s="125"/>
      <c r="B3483" s="33">
        <v>14.75</v>
      </c>
      <c r="C3483" s="33">
        <v>305.32299999999998</v>
      </c>
      <c r="D3483" s="21"/>
      <c r="F3483" s="128" t="s">
        <v>199</v>
      </c>
      <c r="G3483" s="21">
        <v>18.29</v>
      </c>
      <c r="H3483" s="20">
        <v>207.53700000000001</v>
      </c>
    </row>
    <row r="3484" spans="1:8" ht="15" customHeight="1">
      <c r="A3484" s="125"/>
      <c r="B3484" s="33">
        <v>15.45</v>
      </c>
      <c r="C3484" s="33">
        <v>305.32299999999998</v>
      </c>
      <c r="D3484" s="21"/>
      <c r="F3484" s="128" t="s">
        <v>199</v>
      </c>
      <c r="G3484" s="21">
        <v>23.25</v>
      </c>
      <c r="H3484" s="20">
        <v>207.50700000000001</v>
      </c>
    </row>
    <row r="3485" spans="1:8" ht="15" customHeight="1">
      <c r="A3485" s="125"/>
      <c r="B3485" s="33">
        <v>15.96</v>
      </c>
      <c r="C3485" s="33">
        <v>305.46299999999997</v>
      </c>
      <c r="D3485" s="21"/>
      <c r="F3485" s="128" t="s">
        <v>199</v>
      </c>
      <c r="G3485" s="21">
        <v>32.07</v>
      </c>
      <c r="H3485" s="20">
        <v>207.417</v>
      </c>
    </row>
    <row r="3486" spans="1:8" ht="15" customHeight="1">
      <c r="A3486" s="125"/>
      <c r="B3486" s="33">
        <v>39.1</v>
      </c>
      <c r="C3486" s="33">
        <v>305.53300000000002</v>
      </c>
      <c r="D3486" s="21"/>
      <c r="F3486" s="128" t="s">
        <v>199</v>
      </c>
      <c r="G3486" s="21">
        <v>52.73</v>
      </c>
      <c r="H3486" s="20">
        <v>207.267</v>
      </c>
    </row>
    <row r="3487" spans="1:8" ht="15" customHeight="1">
      <c r="A3487" s="125"/>
      <c r="B3487" s="33">
        <v>39.229999999999997</v>
      </c>
      <c r="C3487" s="33">
        <v>306.15299999999996</v>
      </c>
      <c r="D3487" s="21"/>
      <c r="F3487" s="128" t="s">
        <v>199</v>
      </c>
      <c r="G3487" s="21">
        <v>55.68</v>
      </c>
      <c r="H3487" s="20">
        <v>206.78700000000001</v>
      </c>
    </row>
    <row r="3488" spans="1:8" ht="15" customHeight="1">
      <c r="A3488" s="125"/>
      <c r="B3488" s="33">
        <v>39.93</v>
      </c>
      <c r="C3488" s="33">
        <v>306.15299999999996</v>
      </c>
      <c r="D3488" s="21"/>
      <c r="F3488" s="128" t="s">
        <v>199</v>
      </c>
      <c r="G3488" s="21">
        <v>66.52</v>
      </c>
      <c r="H3488" s="20">
        <v>201.81700000000001</v>
      </c>
    </row>
    <row r="3489" spans="1:8" ht="15" customHeight="1">
      <c r="A3489" s="125"/>
      <c r="B3489" s="33">
        <v>39.93</v>
      </c>
      <c r="C3489" s="33">
        <v>305.18299999999999</v>
      </c>
      <c r="D3489" s="21"/>
      <c r="F3489" s="128" t="s">
        <v>199</v>
      </c>
      <c r="G3489" s="21">
        <v>109.4</v>
      </c>
      <c r="H3489" s="20">
        <v>201.547</v>
      </c>
    </row>
    <row r="3490" spans="1:8" ht="15" customHeight="1">
      <c r="A3490" s="125"/>
      <c r="B3490" s="33">
        <v>40.15</v>
      </c>
      <c r="C3490" s="33">
        <v>304.983</v>
      </c>
      <c r="D3490" s="21"/>
      <c r="F3490" s="128" t="s">
        <v>199</v>
      </c>
      <c r="G3490" s="21">
        <v>125.64</v>
      </c>
      <c r="H3490" s="20">
        <v>201.667</v>
      </c>
    </row>
    <row r="3491" spans="1:8" ht="15" customHeight="1">
      <c r="A3491" s="125"/>
      <c r="B3491" s="33">
        <v>42.28</v>
      </c>
      <c r="C3491" s="33">
        <v>304.863</v>
      </c>
      <c r="D3491" s="21"/>
      <c r="F3491" s="128" t="s">
        <v>199</v>
      </c>
      <c r="G3491" s="21">
        <v>127.53</v>
      </c>
      <c r="H3491" s="20">
        <v>202.607</v>
      </c>
    </row>
    <row r="3492" spans="1:8" ht="15" customHeight="1">
      <c r="A3492" s="125"/>
      <c r="B3492" s="33">
        <v>42.43</v>
      </c>
      <c r="C3492" s="33">
        <v>305.06299999999999</v>
      </c>
      <c r="D3492" s="21"/>
      <c r="F3492" s="128" t="s">
        <v>199</v>
      </c>
      <c r="G3492" s="21">
        <v>128.33000000000001</v>
      </c>
      <c r="H3492" s="20">
        <v>202.607</v>
      </c>
    </row>
    <row r="3493" spans="1:8" ht="15" customHeight="1">
      <c r="A3493" s="125"/>
      <c r="B3493" s="33">
        <v>42.43</v>
      </c>
      <c r="C3493" s="33">
        <v>306.02299999999997</v>
      </c>
      <c r="D3493" s="21"/>
      <c r="F3493" s="128" t="s">
        <v>199</v>
      </c>
      <c r="G3493" s="21">
        <v>130.02000000000001</v>
      </c>
      <c r="H3493" s="20">
        <v>201.77699999999999</v>
      </c>
    </row>
    <row r="3494" spans="1:8" ht="15" customHeight="1">
      <c r="A3494" s="125"/>
      <c r="B3494" s="33">
        <v>42.67</v>
      </c>
      <c r="C3494" s="33">
        <v>306.02299999999997</v>
      </c>
      <c r="D3494" s="21"/>
      <c r="F3494" s="128" t="s">
        <v>199</v>
      </c>
      <c r="G3494" s="21">
        <v>169.1</v>
      </c>
      <c r="H3494" s="20">
        <v>202.37700000000001</v>
      </c>
    </row>
    <row r="3495" spans="1:8" ht="15" customHeight="1">
      <c r="A3495" s="125"/>
      <c r="B3495" s="33">
        <v>42.67</v>
      </c>
      <c r="C3495" s="33">
        <v>305.49299999999999</v>
      </c>
      <c r="D3495" s="21"/>
      <c r="F3495" s="128" t="s">
        <v>199</v>
      </c>
      <c r="G3495" s="21">
        <v>172</v>
      </c>
      <c r="H3495" s="20">
        <v>203.267</v>
      </c>
    </row>
    <row r="3496" spans="1:8" ht="15" customHeight="1">
      <c r="A3496" s="125"/>
      <c r="B3496" s="33">
        <v>66.03</v>
      </c>
      <c r="C3496" s="33">
        <v>305.37299999999999</v>
      </c>
      <c r="D3496" s="21"/>
      <c r="F3496" s="128" t="s">
        <v>199</v>
      </c>
      <c r="G3496" s="21">
        <v>174.25</v>
      </c>
      <c r="H3496" s="20">
        <v>203.267</v>
      </c>
    </row>
    <row r="3497" spans="1:8" ht="15" customHeight="1">
      <c r="A3497" s="125"/>
      <c r="B3497" s="33">
        <v>66.03</v>
      </c>
      <c r="C3497" s="33">
        <v>305.62299999999999</v>
      </c>
      <c r="D3497" s="21"/>
      <c r="F3497" s="128" t="s">
        <v>199</v>
      </c>
      <c r="G3497" s="21">
        <v>179.01</v>
      </c>
      <c r="H3497" s="20">
        <v>201.87700000000001</v>
      </c>
    </row>
    <row r="3498" spans="1:8" ht="15" customHeight="1">
      <c r="A3498" s="125"/>
      <c r="B3498" s="33">
        <v>100.9</v>
      </c>
      <c r="C3498" s="33">
        <v>305.76299999999998</v>
      </c>
      <c r="D3498" s="21"/>
      <c r="F3498" s="128" t="s">
        <v>199</v>
      </c>
      <c r="G3498" s="21">
        <v>190.13</v>
      </c>
      <c r="H3498" s="20">
        <v>202.017</v>
      </c>
    </row>
    <row r="3499" spans="1:8" ht="15" customHeight="1">
      <c r="A3499" s="125"/>
      <c r="B3499" s="33">
        <v>101.32</v>
      </c>
      <c r="C3499" s="33">
        <v>306.52299999999997</v>
      </c>
      <c r="D3499" s="21"/>
      <c r="F3499" s="128" t="s">
        <v>199</v>
      </c>
      <c r="G3499" s="21">
        <v>192.18</v>
      </c>
      <c r="H3499" s="20">
        <v>202.56700000000001</v>
      </c>
    </row>
    <row r="3500" spans="1:8" ht="15" customHeight="1">
      <c r="A3500" s="125"/>
      <c r="B3500" s="33">
        <v>105.6</v>
      </c>
      <c r="C3500" s="33">
        <v>306.553</v>
      </c>
      <c r="D3500" s="21"/>
      <c r="F3500" s="128" t="s">
        <v>199</v>
      </c>
      <c r="G3500" s="21">
        <v>194.98</v>
      </c>
      <c r="H3500" s="20">
        <v>202.56700000000001</v>
      </c>
    </row>
    <row r="3501" spans="1:8" ht="15" customHeight="1">
      <c r="A3501" s="125"/>
      <c r="B3501" s="33">
        <v>107.88</v>
      </c>
      <c r="C3501" s="33">
        <v>305.863</v>
      </c>
      <c r="D3501" s="21"/>
      <c r="F3501" s="128" t="s">
        <v>199</v>
      </c>
      <c r="G3501" s="21">
        <v>202.24599999999998</v>
      </c>
      <c r="H3501" s="20">
        <v>201.82599999999999</v>
      </c>
    </row>
    <row r="3502" spans="1:8" ht="15" customHeight="1">
      <c r="A3502" s="125"/>
      <c r="B3502" s="33">
        <v>111.27</v>
      </c>
      <c r="C3502" s="33">
        <v>305.78300000000002</v>
      </c>
      <c r="D3502" s="21"/>
      <c r="F3502" s="128" t="s">
        <v>199</v>
      </c>
      <c r="G3502" s="21">
        <v>214.99599999999998</v>
      </c>
      <c r="H3502" s="20">
        <v>202.14599999999999</v>
      </c>
    </row>
    <row r="3503" spans="1:8" ht="15" customHeight="1">
      <c r="A3503" s="125"/>
      <c r="B3503" s="33">
        <v>113.5</v>
      </c>
      <c r="C3503" s="33">
        <v>306.03300000000002</v>
      </c>
      <c r="D3503" s="21"/>
      <c r="F3503" s="128" t="s">
        <v>199</v>
      </c>
      <c r="G3503" s="21">
        <v>217.01599999999996</v>
      </c>
      <c r="H3503" s="20">
        <v>200.35599999999999</v>
      </c>
    </row>
    <row r="3504" spans="1:8" ht="15" customHeight="1">
      <c r="A3504" s="125"/>
      <c r="B3504" s="33">
        <v>116.42700000000001</v>
      </c>
      <c r="C3504" s="33">
        <v>301.59100000000001</v>
      </c>
      <c r="D3504" s="21"/>
      <c r="F3504" s="128" t="s">
        <v>199</v>
      </c>
      <c r="G3504" s="21">
        <v>220.346</v>
      </c>
      <c r="H3504" s="20">
        <v>199.946</v>
      </c>
    </row>
    <row r="3505" spans="1:13" ht="15" customHeight="1">
      <c r="A3505" s="125"/>
      <c r="B3505" s="33">
        <v>122.53400000000001</v>
      </c>
      <c r="C3505" s="33">
        <v>298.14400000000001</v>
      </c>
      <c r="D3505" s="21"/>
      <c r="F3505" s="128" t="s">
        <v>199</v>
      </c>
      <c r="G3505" s="21">
        <v>226.71600000000001</v>
      </c>
      <c r="H3505" s="20">
        <v>197.11599999999999</v>
      </c>
    </row>
    <row r="3506" spans="1:13" ht="15" customHeight="1">
      <c r="A3506" s="125"/>
      <c r="B3506" s="33">
        <v>124.81699999999999</v>
      </c>
      <c r="C3506" s="33">
        <v>297.83100000000002</v>
      </c>
      <c r="D3506" s="21"/>
      <c r="F3506" s="128" t="s">
        <v>199</v>
      </c>
      <c r="G3506" s="21">
        <v>229.73599999999999</v>
      </c>
      <c r="H3506" s="20">
        <v>198.696</v>
      </c>
    </row>
    <row r="3507" spans="1:13" ht="15" customHeight="1">
      <c r="A3507" s="125"/>
      <c r="B3507" s="33">
        <v>146.9</v>
      </c>
      <c r="C3507" s="33">
        <v>297.83999999999997</v>
      </c>
      <c r="D3507" s="21"/>
      <c r="F3507" s="128" t="s">
        <v>199</v>
      </c>
      <c r="G3507" s="21">
        <v>248.39</v>
      </c>
      <c r="H3507" s="20">
        <v>197.18</v>
      </c>
    </row>
    <row r="3508" spans="1:13" ht="15" customHeight="1">
      <c r="A3508" s="125"/>
      <c r="B3508" s="33">
        <v>164.17</v>
      </c>
      <c r="C3508" s="33">
        <v>297.86</v>
      </c>
      <c r="D3508" s="21"/>
      <c r="F3508" s="128" t="s">
        <v>199</v>
      </c>
      <c r="G3508" s="21">
        <v>256.27</v>
      </c>
      <c r="H3508" s="20">
        <v>196.47</v>
      </c>
    </row>
    <row r="3509" spans="1:13" ht="15" customHeight="1">
      <c r="A3509" s="125"/>
      <c r="B3509" s="33">
        <v>173.89400000000001</v>
      </c>
      <c r="C3509" s="33">
        <v>297.899</v>
      </c>
      <c r="D3509" s="21"/>
      <c r="F3509" s="128" t="s">
        <v>199</v>
      </c>
      <c r="G3509" s="21">
        <v>264.72000000000003</v>
      </c>
      <c r="H3509" s="20">
        <v>195.85</v>
      </c>
    </row>
    <row r="3510" spans="1:13" ht="15" customHeight="1">
      <c r="A3510" s="125"/>
      <c r="B3510" s="33">
        <v>177.541</v>
      </c>
      <c r="C3510" s="33">
        <v>298.85700000000003</v>
      </c>
      <c r="F3510" s="128" t="s">
        <v>199</v>
      </c>
      <c r="G3510" s="21">
        <v>291.39</v>
      </c>
      <c r="H3510" s="20">
        <v>195.91</v>
      </c>
      <c r="M3510" s="20"/>
    </row>
    <row r="3511" spans="1:13" ht="15" customHeight="1">
      <c r="A3511" s="125"/>
      <c r="B3511" s="33">
        <v>189.09700000000001</v>
      </c>
      <c r="C3511" s="33">
        <v>299.53399999999999</v>
      </c>
      <c r="D3511" s="21"/>
      <c r="F3511" s="128" t="s">
        <v>199</v>
      </c>
      <c r="G3511" s="21">
        <v>305.83600000000001</v>
      </c>
      <c r="H3511" s="20">
        <v>195.99600000000001</v>
      </c>
    </row>
    <row r="3512" spans="1:13" ht="15" customHeight="1">
      <c r="A3512" s="125"/>
      <c r="B3512" s="33">
        <v>192.42500000000001</v>
      </c>
      <c r="C3512" s="33">
        <v>300.56</v>
      </c>
      <c r="D3512" s="21"/>
      <c r="F3512" s="128" t="s">
        <v>199</v>
      </c>
      <c r="G3512" s="21">
        <v>311.83600000000001</v>
      </c>
      <c r="H3512" s="20">
        <v>196.77600000000001</v>
      </c>
    </row>
    <row r="3513" spans="1:13" ht="15" customHeight="1">
      <c r="A3513" s="125"/>
      <c r="B3513" s="33">
        <v>198.15199999999999</v>
      </c>
      <c r="C3513" s="33">
        <v>300.81700000000001</v>
      </c>
      <c r="D3513" s="21"/>
      <c r="F3513" s="128" t="s">
        <v>199</v>
      </c>
      <c r="G3513" s="21">
        <v>314.81599999999997</v>
      </c>
      <c r="H3513" s="20">
        <v>197.17599999999999</v>
      </c>
    </row>
    <row r="3514" spans="1:13" ht="15" customHeight="1">
      <c r="A3514" s="125"/>
      <c r="B3514" s="33">
        <v>198.59700000000001</v>
      </c>
      <c r="C3514" s="33">
        <v>299.78100000000001</v>
      </c>
      <c r="D3514" s="21"/>
      <c r="F3514" s="128" t="s">
        <v>199</v>
      </c>
      <c r="G3514" s="21">
        <v>330.23599999999999</v>
      </c>
      <c r="H3514" s="20">
        <v>198.92599999999999</v>
      </c>
    </row>
    <row r="3515" spans="1:13" ht="15" customHeight="1">
      <c r="A3515" s="125"/>
      <c r="B3515" s="33">
        <v>213.17699999999999</v>
      </c>
      <c r="C3515" s="33">
        <v>300.178</v>
      </c>
      <c r="D3515" s="21"/>
      <c r="F3515" s="128" t="s">
        <v>199</v>
      </c>
      <c r="G3515" s="21">
        <v>347.99599999999998</v>
      </c>
      <c r="H3515" s="20">
        <v>200.01599999999999</v>
      </c>
    </row>
    <row r="3516" spans="1:13" ht="15" customHeight="1">
      <c r="A3516" s="125"/>
      <c r="B3516" s="33">
        <v>226.71</v>
      </c>
      <c r="C3516" s="33">
        <v>300.61399999999998</v>
      </c>
      <c r="D3516" s="21"/>
      <c r="F3516" s="128" t="s">
        <v>199</v>
      </c>
      <c r="G3516" s="21">
        <v>361.01599999999996</v>
      </c>
      <c r="H3516" s="20">
        <v>200.43600000000001</v>
      </c>
    </row>
    <row r="3517" spans="1:13" ht="15" customHeight="1">
      <c r="A3517" s="125"/>
      <c r="B3517" s="33">
        <v>235</v>
      </c>
      <c r="C3517" s="33">
        <v>301.40800000000002</v>
      </c>
      <c r="D3517" s="21"/>
      <c r="F3517" s="128" t="s">
        <v>199</v>
      </c>
      <c r="G3517" s="21">
        <v>374.18599999999998</v>
      </c>
      <c r="H3517" s="20">
        <v>200.11599999999999</v>
      </c>
    </row>
    <row r="3518" spans="1:13" ht="15" customHeight="1">
      <c r="A3518" s="125"/>
      <c r="B3518" s="33">
        <v>235.672</v>
      </c>
      <c r="C3518" s="33">
        <v>300.84899999999999</v>
      </c>
      <c r="D3518" s="21"/>
      <c r="F3518" s="128" t="s">
        <v>199</v>
      </c>
      <c r="G3518" s="21">
        <v>392.32599999999996</v>
      </c>
      <c r="H3518" s="20">
        <v>199.346</v>
      </c>
    </row>
    <row r="3519" spans="1:13" ht="15" customHeight="1">
      <c r="A3519" s="125"/>
      <c r="B3519" s="33">
        <v>247.43700000000001</v>
      </c>
      <c r="C3519" s="33">
        <v>301.83699999999999</v>
      </c>
      <c r="D3519" s="21"/>
      <c r="F3519" s="128" t="s">
        <v>199</v>
      </c>
      <c r="G3519" s="21">
        <v>404.00599999999997</v>
      </c>
      <c r="H3519" s="20">
        <v>199.316</v>
      </c>
    </row>
    <row r="3520" spans="1:13" ht="15" customHeight="1">
      <c r="A3520" s="125"/>
      <c r="B3520" s="33">
        <v>248.815</v>
      </c>
      <c r="C3520" s="33">
        <v>300.93099999999998</v>
      </c>
      <c r="D3520" s="21"/>
      <c r="F3520" s="128" t="s">
        <v>199</v>
      </c>
      <c r="G3520" s="21">
        <v>407.786</v>
      </c>
      <c r="H3520" s="20">
        <v>198.946</v>
      </c>
    </row>
    <row r="3521" spans="1:8" ht="15" customHeight="1">
      <c r="A3521" s="125"/>
      <c r="B3521" s="33">
        <v>261.57</v>
      </c>
      <c r="C3521" s="33">
        <v>300.947</v>
      </c>
      <c r="D3521" s="21"/>
      <c r="F3521" s="128" t="s">
        <v>199</v>
      </c>
      <c r="G3521" s="21">
        <v>415.23599999999999</v>
      </c>
      <c r="H3521" s="20">
        <v>199.07599999999999</v>
      </c>
    </row>
    <row r="3522" spans="1:8" ht="15" customHeight="1">
      <c r="A3522" s="125"/>
      <c r="B3522" s="33">
        <v>270.00200000000001</v>
      </c>
      <c r="C3522" s="33">
        <v>301.75</v>
      </c>
      <c r="D3522" s="21"/>
      <c r="F3522" s="128" t="s">
        <v>199</v>
      </c>
      <c r="G3522" s="21">
        <v>417.82599999999996</v>
      </c>
      <c r="H3522" s="20">
        <v>199.32599999999999</v>
      </c>
    </row>
    <row r="3523" spans="1:8" ht="15" customHeight="1">
      <c r="A3523" s="125"/>
      <c r="B3523" s="33">
        <v>282.36399999999998</v>
      </c>
      <c r="C3523" s="33">
        <v>301.685</v>
      </c>
      <c r="D3523" s="21"/>
      <c r="F3523" s="128" t="s">
        <v>199</v>
      </c>
      <c r="G3523" s="21">
        <v>423.73599999999999</v>
      </c>
      <c r="H3523" s="20">
        <v>199.51599999999999</v>
      </c>
    </row>
    <row r="3524" spans="1:8" ht="15" customHeight="1">
      <c r="A3524" s="125"/>
      <c r="B3524" s="33">
        <v>285.70299999999997</v>
      </c>
      <c r="C3524" s="33">
        <v>303.00299999999999</v>
      </c>
      <c r="D3524" s="21"/>
      <c r="F3524" s="128" t="s">
        <v>199</v>
      </c>
      <c r="G3524" s="21">
        <v>429.84</v>
      </c>
      <c r="H3524" s="20">
        <v>199.416</v>
      </c>
    </row>
    <row r="3525" spans="1:8" ht="15" customHeight="1">
      <c r="A3525" s="125"/>
      <c r="B3525" s="33">
        <v>288.52</v>
      </c>
      <c r="C3525" s="33">
        <v>304.584</v>
      </c>
      <c r="D3525" s="21"/>
      <c r="F3525" s="128" t="s">
        <v>199</v>
      </c>
      <c r="G3525" s="21">
        <v>432.476</v>
      </c>
      <c r="H3525" s="20">
        <v>200.74600000000001</v>
      </c>
    </row>
    <row r="3526" spans="1:8" ht="15" customHeight="1">
      <c r="A3526" s="125"/>
      <c r="B3526" s="33">
        <v>291.14800000000002</v>
      </c>
      <c r="C3526" s="33">
        <v>304.97199999999998</v>
      </c>
      <c r="D3526" s="21"/>
      <c r="F3526" s="128" t="s">
        <v>199</v>
      </c>
      <c r="G3526" s="21">
        <v>434.35599999999999</v>
      </c>
      <c r="H3526" s="20">
        <v>201.196</v>
      </c>
    </row>
    <row r="3527" spans="1:8" ht="15" customHeight="1">
      <c r="A3527" s="125"/>
      <c r="B3527" s="33">
        <v>298.95299999999997</v>
      </c>
      <c r="C3527" s="33">
        <v>305.49400000000003</v>
      </c>
      <c r="D3527" s="21"/>
      <c r="F3527" s="128" t="s">
        <v>199</v>
      </c>
      <c r="G3527" s="21">
        <v>437.80599999999998</v>
      </c>
      <c r="H3527" s="20">
        <v>201.636</v>
      </c>
    </row>
    <row r="3528" spans="1:8" ht="15" customHeight="1">
      <c r="A3528" s="125"/>
      <c r="B3528" s="33">
        <v>302.29000000000002</v>
      </c>
      <c r="C3528" s="33">
        <v>308.077</v>
      </c>
      <c r="D3528" s="21"/>
      <c r="F3528" s="128" t="s">
        <v>199</v>
      </c>
      <c r="G3528" s="21">
        <v>438.63599999999997</v>
      </c>
      <c r="H3528" s="20">
        <v>202.696</v>
      </c>
    </row>
    <row r="3529" spans="1:8" ht="15" customHeight="1">
      <c r="A3529" s="125"/>
      <c r="B3529" s="33">
        <v>313.38400000000001</v>
      </c>
      <c r="C3529" s="33">
        <v>307.55399999999997</v>
      </c>
      <c r="D3529" s="21"/>
      <c r="F3529" s="128" t="s">
        <v>199</v>
      </c>
      <c r="G3529" s="21">
        <v>442.00599999999997</v>
      </c>
      <c r="H3529" s="20">
        <v>203.196</v>
      </c>
    </row>
    <row r="3530" spans="1:8" ht="15" customHeight="1">
      <c r="A3530" s="125"/>
      <c r="B3530" s="33">
        <v>315.54000000000002</v>
      </c>
      <c r="C3530" s="33">
        <v>306.49900000000002</v>
      </c>
      <c r="D3530" s="21"/>
      <c r="F3530" s="128" t="s">
        <v>199</v>
      </c>
      <c r="G3530" s="21">
        <v>442.80599999999998</v>
      </c>
      <c r="H3530" s="20">
        <v>202.92599999999999</v>
      </c>
    </row>
    <row r="3531" spans="1:8" ht="15" customHeight="1">
      <c r="A3531" s="125"/>
      <c r="B3531" s="33">
        <v>329.57799999999997</v>
      </c>
      <c r="C3531" s="33">
        <v>305.69200000000001</v>
      </c>
      <c r="D3531" s="21"/>
      <c r="F3531" s="128" t="s">
        <v>199</v>
      </c>
      <c r="G3531" s="21">
        <v>443.50599999999997</v>
      </c>
      <c r="H3531" s="20">
        <v>202.92599999999999</v>
      </c>
    </row>
    <row r="3532" spans="1:8" ht="15" customHeight="1">
      <c r="A3532" s="125"/>
      <c r="B3532" s="33">
        <v>332.60700000000003</v>
      </c>
      <c r="C3532" s="33">
        <v>304.84899999999999</v>
      </c>
      <c r="D3532" s="21"/>
      <c r="F3532" s="128" t="s">
        <v>199</v>
      </c>
      <c r="G3532" s="21">
        <v>443.80599999999998</v>
      </c>
      <c r="H3532" s="20">
        <v>203.21600000000001</v>
      </c>
    </row>
    <row r="3533" spans="1:8" ht="15" customHeight="1">
      <c r="A3533" s="125"/>
      <c r="B3533" s="33">
        <v>340.21100000000001</v>
      </c>
      <c r="C3533" s="33">
        <v>305.48</v>
      </c>
      <c r="D3533" s="21"/>
      <c r="F3533" s="128" t="s">
        <v>199</v>
      </c>
      <c r="G3533" s="21">
        <v>444.80599999999998</v>
      </c>
      <c r="H3533" s="20">
        <v>203.21600000000001</v>
      </c>
    </row>
    <row r="3534" spans="1:8" ht="15" customHeight="1">
      <c r="A3534" s="125"/>
      <c r="B3534" s="33">
        <v>341.33699999999999</v>
      </c>
      <c r="C3534" s="33">
        <v>306.387</v>
      </c>
      <c r="D3534" s="21"/>
      <c r="F3534" s="128" t="s">
        <v>199</v>
      </c>
      <c r="G3534" s="21">
        <v>445.10599999999999</v>
      </c>
      <c r="H3534" s="20">
        <v>202.92599999999999</v>
      </c>
    </row>
    <row r="3535" spans="1:8" ht="15" customHeight="1">
      <c r="A3535" s="125"/>
      <c r="B3535" s="33">
        <v>345.84300000000002</v>
      </c>
      <c r="C3535" s="33">
        <v>306.48500000000001</v>
      </c>
      <c r="D3535" s="21"/>
      <c r="F3535" s="128" t="s">
        <v>199</v>
      </c>
      <c r="G3535" s="21">
        <v>538.39599999999996</v>
      </c>
      <c r="H3535" s="20">
        <v>202.946</v>
      </c>
    </row>
    <row r="3536" spans="1:8" ht="15" customHeight="1">
      <c r="A3536" s="125"/>
      <c r="B3536" s="33">
        <v>368.488</v>
      </c>
      <c r="C3536" s="33">
        <v>306.13600000000002</v>
      </c>
      <c r="D3536" s="21"/>
      <c r="F3536" s="128" t="s">
        <v>199</v>
      </c>
      <c r="G3536" s="21">
        <v>541.12599999999998</v>
      </c>
      <c r="H3536" s="20">
        <v>203.096</v>
      </c>
    </row>
    <row r="3537" spans="1:8" ht="15" customHeight="1">
      <c r="A3537" s="125"/>
      <c r="B3537" s="33">
        <v>386.45800000000003</v>
      </c>
      <c r="C3537" s="33">
        <v>306.20499999999998</v>
      </c>
      <c r="D3537" s="21"/>
      <c r="F3537" s="128" t="s">
        <v>199</v>
      </c>
      <c r="G3537" s="21">
        <v>545.81600000000003</v>
      </c>
      <c r="H3537" s="20">
        <v>203.85599999999999</v>
      </c>
    </row>
    <row r="3538" spans="1:8" ht="15" customHeight="1">
      <c r="A3538" s="125"/>
      <c r="B3538" s="33">
        <v>389.6</v>
      </c>
      <c r="C3538" s="33">
        <v>304.76600000000002</v>
      </c>
      <c r="D3538" s="21"/>
      <c r="F3538" s="128" t="s">
        <v>199</v>
      </c>
      <c r="G3538" s="21">
        <v>610.32600000000002</v>
      </c>
      <c r="H3538" s="20">
        <v>203.566</v>
      </c>
    </row>
    <row r="3539" spans="1:8" ht="15" customHeight="1">
      <c r="A3539" s="125"/>
      <c r="B3539" s="33">
        <v>389.916</v>
      </c>
      <c r="C3539" s="33">
        <v>304.87299999999999</v>
      </c>
      <c r="D3539" s="21"/>
      <c r="F3539" s="128" t="s">
        <v>199</v>
      </c>
      <c r="G3539" s="21">
        <v>650.91599999999994</v>
      </c>
      <c r="H3539" s="20">
        <v>203.51599999999999</v>
      </c>
    </row>
    <row r="3540" spans="1:8" ht="15" customHeight="1">
      <c r="A3540" s="125"/>
      <c r="B3540" s="33">
        <v>390.27100000000002</v>
      </c>
      <c r="C3540" s="33">
        <v>304.89</v>
      </c>
      <c r="D3540" s="21"/>
      <c r="F3540" s="128" t="s">
        <v>199</v>
      </c>
      <c r="G3540" s="21">
        <v>684.56600000000003</v>
      </c>
      <c r="H3540" s="20">
        <v>203.696</v>
      </c>
    </row>
    <row r="3541" spans="1:8" ht="15" customHeight="1">
      <c r="A3541" s="125"/>
      <c r="B3541" s="33">
        <v>400.66500000000002</v>
      </c>
      <c r="C3541" s="33">
        <v>307.02800000000002</v>
      </c>
      <c r="D3541" s="21"/>
      <c r="F3541" s="128" t="s">
        <v>199</v>
      </c>
      <c r="G3541" s="21">
        <v>687.18600000000004</v>
      </c>
      <c r="H3541" s="20">
        <v>205.77600000000001</v>
      </c>
    </row>
    <row r="3542" spans="1:8" ht="15" customHeight="1">
      <c r="A3542" s="125"/>
      <c r="B3542" s="33">
        <v>403.93799999999999</v>
      </c>
      <c r="C3542" s="33">
        <v>306.66500000000002</v>
      </c>
      <c r="D3542" s="21"/>
      <c r="F3542" s="128" t="s">
        <v>199</v>
      </c>
      <c r="G3542" s="21">
        <v>688.61599999999999</v>
      </c>
      <c r="H3542" s="20">
        <v>205.98599999999999</v>
      </c>
    </row>
    <row r="3543" spans="1:8" ht="15" customHeight="1">
      <c r="A3543" s="125"/>
      <c r="B3543" s="33">
        <v>441.95499999999998</v>
      </c>
      <c r="C3543" s="33">
        <v>306.85599999999999</v>
      </c>
      <c r="D3543" s="21"/>
      <c r="F3543" s="128" t="s">
        <v>199</v>
      </c>
      <c r="G3543" s="21">
        <v>715.13599999999997</v>
      </c>
      <c r="H3543" s="20">
        <v>205.73599999999999</v>
      </c>
    </row>
    <row r="3544" spans="1:8" ht="15" customHeight="1">
      <c r="A3544" s="125"/>
      <c r="B3544" s="33">
        <v>489.36599999999999</v>
      </c>
      <c r="C3544" s="33">
        <v>307.553</v>
      </c>
      <c r="D3544" s="21"/>
      <c r="F3544" s="128" t="s">
        <v>199</v>
      </c>
      <c r="G3544" s="21">
        <v>715.75599999999997</v>
      </c>
      <c r="H3544" s="20">
        <v>204.49600000000001</v>
      </c>
    </row>
    <row r="3545" spans="1:8" ht="15" customHeight="1">
      <c r="A3545" s="125"/>
      <c r="B3545" s="33">
        <v>513.13800000000003</v>
      </c>
      <c r="C3545" s="33">
        <v>305.59699999999998</v>
      </c>
      <c r="D3545" s="21"/>
      <c r="F3545" s="128" t="s">
        <v>199</v>
      </c>
      <c r="G3545" s="21">
        <v>718.05600000000004</v>
      </c>
      <c r="H3545" s="20">
        <v>204.55600000000001</v>
      </c>
    </row>
    <row r="3546" spans="1:8" ht="15" customHeight="1">
      <c r="A3546" s="125"/>
      <c r="B3546" s="33">
        <v>527.69899999999996</v>
      </c>
      <c r="C3546" s="33">
        <v>305.346</v>
      </c>
      <c r="D3546" s="21"/>
      <c r="F3546" s="128" t="s">
        <v>199</v>
      </c>
      <c r="G3546" s="21">
        <v>725.43600000000004</v>
      </c>
      <c r="H3546" s="20">
        <v>209.2</v>
      </c>
    </row>
    <row r="3547" spans="1:8" ht="15" customHeight="1">
      <c r="A3547" s="125"/>
      <c r="B3547" s="33">
        <v>532.68899999999996</v>
      </c>
      <c r="C3547" s="33">
        <v>306.54899999999998</v>
      </c>
      <c r="D3547" s="21"/>
      <c r="F3547" s="128" t="s">
        <v>199</v>
      </c>
      <c r="G3547" s="21">
        <v>725.73599999999999</v>
      </c>
      <c r="H3547" s="20">
        <v>209.42599999999999</v>
      </c>
    </row>
    <row r="3548" spans="1:8" ht="15" customHeight="1">
      <c r="A3548" s="125"/>
      <c r="B3548" s="33">
        <v>537.86199999999997</v>
      </c>
      <c r="C3548" s="33">
        <v>308.20400000000001</v>
      </c>
      <c r="D3548" s="21"/>
      <c r="F3548" s="128" t="s">
        <v>199</v>
      </c>
      <c r="G3548" s="21">
        <v>725.73599999999999</v>
      </c>
      <c r="H3548" s="20">
        <v>209.69900000000001</v>
      </c>
    </row>
    <row r="3549" spans="1:8" ht="15" customHeight="1">
      <c r="A3549" s="125"/>
      <c r="B3549" s="33">
        <v>542.78399999999999</v>
      </c>
      <c r="C3549" s="33">
        <v>309.84500000000003</v>
      </c>
      <c r="D3549" s="21"/>
      <c r="F3549" s="128" t="s">
        <v>199</v>
      </c>
      <c r="G3549" s="21">
        <v>725.73599999999999</v>
      </c>
      <c r="H3549" s="20">
        <v>209.42599999999999</v>
      </c>
    </row>
    <row r="3550" spans="1:8" ht="15" customHeight="1">
      <c r="A3550" s="125"/>
      <c r="B3550" s="33">
        <v>549.87900000000002</v>
      </c>
      <c r="C3550" s="33">
        <v>312.46800000000002</v>
      </c>
      <c r="D3550" s="21"/>
      <c r="F3550" s="128" t="s">
        <v>199</v>
      </c>
      <c r="G3550" s="21">
        <v>728.83600000000001</v>
      </c>
      <c r="H3550" s="20">
        <v>209.64599999999999</v>
      </c>
    </row>
    <row r="3551" spans="1:8" ht="15" customHeight="1">
      <c r="A3551" s="125"/>
      <c r="B3551" s="33">
        <v>585.90200000000004</v>
      </c>
      <c r="C3551" s="33">
        <v>333.08800000000002</v>
      </c>
      <c r="D3551" s="21"/>
      <c r="F3551" s="128" t="s">
        <v>199</v>
      </c>
      <c r="G3551" s="21">
        <v>730.18600000000004</v>
      </c>
      <c r="H3551" s="20">
        <v>209.21600000000001</v>
      </c>
    </row>
    <row r="3552" spans="1:8" ht="15" customHeight="1">
      <c r="A3552" s="125"/>
      <c r="B3552" s="33">
        <v>588.36699999999996</v>
      </c>
      <c r="C3552" s="33">
        <v>334.988</v>
      </c>
      <c r="D3552" s="21"/>
      <c r="F3552" s="128" t="s">
        <v>199</v>
      </c>
      <c r="G3552" s="21">
        <v>730.50599999999997</v>
      </c>
      <c r="H3552" s="20">
        <v>208.346</v>
      </c>
    </row>
    <row r="3553" spans="1:13" ht="15" customHeight="1">
      <c r="A3553" s="125"/>
      <c r="B3553" s="33">
        <v>590.34699999999998</v>
      </c>
      <c r="C3553" s="33">
        <v>334.86399999999998</v>
      </c>
      <c r="D3553" s="21"/>
      <c r="F3553" s="128" t="s">
        <v>199</v>
      </c>
      <c r="G3553" s="21">
        <v>735.53599999999994</v>
      </c>
      <c r="H3553" s="20">
        <v>206.096</v>
      </c>
    </row>
    <row r="3554" spans="1:13" ht="15" customHeight="1">
      <c r="A3554" s="125"/>
      <c r="B3554" s="33">
        <v>597.36199999999997</v>
      </c>
      <c r="C3554" s="33">
        <v>335.02100000000002</v>
      </c>
      <c r="D3554" s="21"/>
      <c r="F3554" s="128" t="s">
        <v>199</v>
      </c>
      <c r="G3554" s="21">
        <v>737.13599999999997</v>
      </c>
      <c r="H3554" s="20">
        <v>206.02600000000001</v>
      </c>
    </row>
    <row r="3555" spans="1:13" ht="15" customHeight="1">
      <c r="A3555" s="125"/>
      <c r="B3555" s="33">
        <v>600.26599999999996</v>
      </c>
      <c r="C3555" s="33">
        <v>334.54899999999998</v>
      </c>
      <c r="F3555" s="128" t="s">
        <v>199</v>
      </c>
      <c r="G3555" s="21">
        <v>737.13599999999997</v>
      </c>
      <c r="H3555" s="20">
        <v>205.52600000000001</v>
      </c>
      <c r="M3555" s="20"/>
    </row>
    <row r="3556" spans="1:13" ht="15" customHeight="1">
      <c r="A3556" s="125"/>
      <c r="B3556" s="33">
        <v>603.048</v>
      </c>
      <c r="C3556" s="33">
        <v>333.19099999999997</v>
      </c>
      <c r="D3556" s="21"/>
      <c r="F3556" s="128" t="s">
        <v>199</v>
      </c>
      <c r="G3556" s="21">
        <v>751.846</v>
      </c>
      <c r="H3556" s="20">
        <v>205.476</v>
      </c>
    </row>
    <row r="3557" spans="1:13" ht="15" customHeight="1">
      <c r="A3557" s="125"/>
      <c r="B3557" s="33">
        <v>605.34699999999998</v>
      </c>
      <c r="C3557" s="33">
        <v>333.23599999999999</v>
      </c>
      <c r="D3557" s="21"/>
      <c r="F3557" s="128" t="s">
        <v>199</v>
      </c>
      <c r="G3557" s="21">
        <v>751.846</v>
      </c>
      <c r="H3557" s="20">
        <v>204.42599999999999</v>
      </c>
    </row>
    <row r="3558" spans="1:13" ht="15" customHeight="1">
      <c r="A3558" s="125"/>
      <c r="B3558" s="33">
        <v>610.404</v>
      </c>
      <c r="C3558" s="33">
        <v>335.584</v>
      </c>
      <c r="D3558" s="21"/>
      <c r="F3558" s="128" t="s">
        <v>199</v>
      </c>
      <c r="G3558" s="21">
        <v>756.83600000000001</v>
      </c>
      <c r="H3558" s="20">
        <v>204.42599999999999</v>
      </c>
    </row>
    <row r="3559" spans="1:13" ht="15" customHeight="1">
      <c r="A3559" s="125"/>
      <c r="B3559" s="33">
        <v>621.93200000000002</v>
      </c>
      <c r="C3559" s="33">
        <v>336.31099999999998</v>
      </c>
      <c r="D3559" s="21"/>
      <c r="F3559" s="128" t="s">
        <v>204</v>
      </c>
      <c r="G3559" s="21">
        <v>-0.54999999999995453</v>
      </c>
      <c r="H3559" s="20">
        <v>215.07399999999998</v>
      </c>
    </row>
    <row r="3560" spans="1:13" ht="15" customHeight="1">
      <c r="A3560" s="125"/>
      <c r="B3560" s="33">
        <v>621.93200000000002</v>
      </c>
      <c r="C3560" s="35">
        <v>336.541</v>
      </c>
      <c r="D3560" s="21"/>
      <c r="F3560" s="128" t="s">
        <v>204</v>
      </c>
      <c r="G3560" s="21">
        <v>0</v>
      </c>
      <c r="H3560" s="20">
        <v>215.07399999999998</v>
      </c>
    </row>
    <row r="3561" spans="1:13" ht="15" customHeight="1">
      <c r="A3561" s="125"/>
      <c r="B3561" s="33">
        <v>621.93200000000002</v>
      </c>
      <c r="C3561" s="33">
        <v>336.31099999999998</v>
      </c>
      <c r="D3561" s="21"/>
      <c r="F3561" s="128" t="s">
        <v>204</v>
      </c>
      <c r="G3561" s="21">
        <v>0</v>
      </c>
      <c r="H3561" s="20">
        <v>215.22300000000001</v>
      </c>
    </row>
    <row r="3562" spans="1:13" ht="15" customHeight="1">
      <c r="A3562" s="125"/>
      <c r="B3562" s="33">
        <v>622.30999999999995</v>
      </c>
      <c r="C3562" s="33">
        <v>336.14499999999998</v>
      </c>
      <c r="D3562" s="21"/>
      <c r="F3562" s="128" t="s">
        <v>204</v>
      </c>
      <c r="G3562" s="21">
        <v>0</v>
      </c>
      <c r="H3562" s="20">
        <v>215.07399999999998</v>
      </c>
    </row>
    <row r="3563" spans="1:13" ht="15" customHeight="1">
      <c r="A3563" s="125"/>
      <c r="B3563" s="33">
        <v>638.74199999999996</v>
      </c>
      <c r="C3563" s="33">
        <v>336.55200000000002</v>
      </c>
      <c r="D3563" s="21"/>
      <c r="F3563" s="128" t="s">
        <v>204</v>
      </c>
      <c r="G3563" s="21">
        <v>5.3999999999999773</v>
      </c>
      <c r="H3563" s="20">
        <v>215.07399999999998</v>
      </c>
    </row>
    <row r="3564" spans="1:13" ht="15" customHeight="1">
      <c r="A3564" s="125"/>
      <c r="B3564" s="33"/>
      <c r="C3564" s="33"/>
      <c r="D3564" s="21"/>
      <c r="F3564" s="128" t="s">
        <v>204</v>
      </c>
      <c r="G3564" s="21">
        <v>11.35</v>
      </c>
      <c r="H3564" s="20">
        <v>211.624</v>
      </c>
    </row>
    <row r="3565" spans="1:13" ht="15" customHeight="1">
      <c r="A3565" s="125"/>
      <c r="B3565" s="33"/>
      <c r="C3565" s="33"/>
      <c r="D3565" s="21"/>
      <c r="F3565" s="128" t="s">
        <v>204</v>
      </c>
      <c r="G3565" s="21">
        <v>33.6</v>
      </c>
      <c r="H3565" s="20">
        <v>211.64399999999998</v>
      </c>
    </row>
    <row r="3566" spans="1:13" ht="15" customHeight="1">
      <c r="A3566" s="125"/>
      <c r="B3566" s="33"/>
      <c r="C3566" s="33"/>
      <c r="D3566" s="21"/>
      <c r="F3566" s="128" t="s">
        <v>204</v>
      </c>
      <c r="G3566" s="21">
        <v>48.9</v>
      </c>
      <c r="H3566" s="20">
        <v>211.67399999999998</v>
      </c>
    </row>
    <row r="3567" spans="1:13" ht="15" customHeight="1">
      <c r="A3567" s="125"/>
      <c r="B3567" s="33"/>
      <c r="C3567" s="33"/>
      <c r="D3567" s="21"/>
      <c r="F3567" s="128" t="s">
        <v>204</v>
      </c>
      <c r="G3567" s="21">
        <v>57.95</v>
      </c>
      <c r="H3567" s="20">
        <v>211.714</v>
      </c>
    </row>
    <row r="3568" spans="1:13" ht="15" customHeight="1">
      <c r="A3568" s="125"/>
      <c r="B3568" s="33"/>
      <c r="C3568" s="33"/>
      <c r="D3568" s="21"/>
      <c r="F3568" s="128" t="s">
        <v>204</v>
      </c>
      <c r="G3568" s="21">
        <v>58.12</v>
      </c>
      <c r="H3568" s="20">
        <v>211.024</v>
      </c>
    </row>
    <row r="3569" spans="1:8" ht="15" customHeight="1">
      <c r="A3569" s="125"/>
      <c r="B3569" s="33"/>
      <c r="C3569" s="33"/>
      <c r="D3569" s="21"/>
      <c r="F3569" s="128" t="s">
        <v>204</v>
      </c>
      <c r="G3569" s="21">
        <v>70.209999999999994</v>
      </c>
      <c r="H3569" s="20">
        <v>211.07399999999998</v>
      </c>
    </row>
    <row r="3570" spans="1:8" ht="15" customHeight="1">
      <c r="A3570" s="125"/>
      <c r="B3570" s="33"/>
      <c r="C3570" s="33"/>
      <c r="D3570" s="21"/>
      <c r="F3570" s="128" t="s">
        <v>204</v>
      </c>
      <c r="G3570" s="21">
        <v>79.66599999999994</v>
      </c>
      <c r="H3570" s="20">
        <v>210.33500000000001</v>
      </c>
    </row>
    <row r="3571" spans="1:8" ht="15" customHeight="1">
      <c r="A3571" s="125"/>
      <c r="B3571" s="33"/>
      <c r="C3571" s="33"/>
      <c r="D3571" s="21"/>
      <c r="F3571" s="128" t="s">
        <v>204</v>
      </c>
      <c r="G3571" s="21">
        <v>80.675999999999931</v>
      </c>
      <c r="H3571" s="20">
        <v>210.33500000000001</v>
      </c>
    </row>
    <row r="3572" spans="1:8" ht="15" customHeight="1">
      <c r="A3572" s="125"/>
      <c r="B3572" s="33"/>
      <c r="C3572" s="33"/>
      <c r="D3572" s="21"/>
      <c r="F3572" s="128" t="s">
        <v>204</v>
      </c>
      <c r="G3572" s="21">
        <v>80.775999999999954</v>
      </c>
      <c r="H3572" s="20">
        <v>210.13499999999999</v>
      </c>
    </row>
    <row r="3573" spans="1:8" ht="15" customHeight="1">
      <c r="A3573" s="125"/>
      <c r="B3573" s="33"/>
      <c r="C3573" s="33"/>
      <c r="D3573" s="21"/>
      <c r="F3573" s="128" t="s">
        <v>204</v>
      </c>
      <c r="G3573" s="21">
        <v>81.505999999999972</v>
      </c>
      <c r="H3573" s="20">
        <v>210.32499999999999</v>
      </c>
    </row>
    <row r="3574" spans="1:8" ht="15" customHeight="1">
      <c r="A3574" s="125"/>
      <c r="B3574" s="33"/>
      <c r="C3574" s="33"/>
      <c r="D3574" s="21"/>
      <c r="F3574" s="128" t="s">
        <v>204</v>
      </c>
      <c r="G3574" s="21">
        <v>84.055999999999926</v>
      </c>
      <c r="H3574" s="20">
        <v>211.17500000000001</v>
      </c>
    </row>
    <row r="3575" spans="1:8" ht="15" customHeight="1">
      <c r="A3575" s="125"/>
      <c r="B3575" s="33"/>
      <c r="C3575" s="33"/>
      <c r="D3575" s="21"/>
      <c r="F3575" s="128" t="s">
        <v>204</v>
      </c>
      <c r="G3575" s="21">
        <v>96.115999999999985</v>
      </c>
      <c r="H3575" s="20">
        <v>211.285</v>
      </c>
    </row>
    <row r="3576" spans="1:8" ht="15" customHeight="1">
      <c r="A3576" s="125"/>
      <c r="B3576" s="33"/>
      <c r="C3576" s="33"/>
      <c r="D3576" s="21"/>
      <c r="F3576" s="128" t="s">
        <v>204</v>
      </c>
      <c r="G3576" s="21">
        <v>100.12599999999998</v>
      </c>
      <c r="H3576" s="20">
        <v>212.01499999999999</v>
      </c>
    </row>
    <row r="3577" spans="1:8" ht="15" customHeight="1">
      <c r="A3577" s="125"/>
      <c r="B3577" s="33"/>
      <c r="C3577" s="33"/>
      <c r="D3577" s="21"/>
      <c r="F3577" s="128" t="s">
        <v>204</v>
      </c>
      <c r="G3577" s="21">
        <v>101.96599999999989</v>
      </c>
      <c r="H3577" s="20">
        <v>212.935</v>
      </c>
    </row>
    <row r="3578" spans="1:8" ht="15" customHeight="1">
      <c r="A3578" s="125"/>
      <c r="B3578" s="33"/>
      <c r="C3578" s="33"/>
      <c r="D3578" s="21"/>
      <c r="F3578" s="128" t="s">
        <v>204</v>
      </c>
      <c r="G3578" s="21">
        <v>102.53599999999994</v>
      </c>
      <c r="H3578" s="20">
        <v>211.86500000000001</v>
      </c>
    </row>
    <row r="3579" spans="1:8" ht="15" customHeight="1">
      <c r="A3579" s="125"/>
      <c r="B3579" s="33"/>
      <c r="C3579" s="33"/>
      <c r="D3579" s="21"/>
      <c r="F3579" s="128" t="s">
        <v>204</v>
      </c>
      <c r="G3579" s="21">
        <v>108.62599999999998</v>
      </c>
      <c r="H3579" s="20">
        <v>211.345</v>
      </c>
    </row>
    <row r="3580" spans="1:8" ht="15" customHeight="1">
      <c r="A3580" s="125"/>
      <c r="B3580" s="33"/>
      <c r="C3580" s="33"/>
      <c r="D3580" s="21"/>
      <c r="F3580" s="128" t="s">
        <v>204</v>
      </c>
      <c r="G3580" s="21">
        <v>110.69599999999991</v>
      </c>
      <c r="H3580" s="20">
        <v>212.345</v>
      </c>
    </row>
    <row r="3581" spans="1:8" ht="15" customHeight="1">
      <c r="A3581" s="125"/>
      <c r="B3581" s="33"/>
      <c r="C3581" s="33"/>
      <c r="D3581" s="21"/>
      <c r="F3581" s="128" t="s">
        <v>204</v>
      </c>
      <c r="G3581" s="21">
        <v>112.82599999999991</v>
      </c>
      <c r="H3581" s="20">
        <v>211.315</v>
      </c>
    </row>
    <row r="3582" spans="1:8" ht="15" customHeight="1">
      <c r="A3582" s="125"/>
      <c r="B3582" s="33"/>
      <c r="C3582" s="33"/>
      <c r="D3582" s="21"/>
      <c r="F3582" s="128" t="s">
        <v>204</v>
      </c>
      <c r="G3582" s="21">
        <v>119.096</v>
      </c>
      <c r="H3582" s="20">
        <v>211.00299999999999</v>
      </c>
    </row>
    <row r="3583" spans="1:8" ht="15" customHeight="1">
      <c r="A3583" s="125"/>
      <c r="B3583" s="33"/>
      <c r="C3583" s="33"/>
      <c r="D3583" s="21"/>
      <c r="F3583" s="128" t="s">
        <v>204</v>
      </c>
      <c r="G3583" s="21">
        <v>124.77599999999995</v>
      </c>
      <c r="H3583" s="20">
        <v>210.8</v>
      </c>
    </row>
    <row r="3584" spans="1:8" ht="15" customHeight="1">
      <c r="A3584" s="125"/>
      <c r="B3584" s="33"/>
      <c r="C3584" s="33"/>
      <c r="D3584" s="21"/>
      <c r="F3584" s="128" t="s">
        <v>204</v>
      </c>
      <c r="G3584" s="21">
        <v>134.13599999999997</v>
      </c>
      <c r="H3584" s="20">
        <v>210.995</v>
      </c>
    </row>
    <row r="3585" spans="1:13" ht="15" customHeight="1">
      <c r="A3585" s="125"/>
      <c r="B3585" s="33"/>
      <c r="C3585" s="33"/>
      <c r="D3585" s="21"/>
      <c r="F3585" s="128" t="s">
        <v>204</v>
      </c>
      <c r="G3585" s="21">
        <v>169.67599999999993</v>
      </c>
      <c r="H3585" s="20">
        <v>211.53299999999999</v>
      </c>
    </row>
    <row r="3586" spans="1:13" ht="15" customHeight="1">
      <c r="A3586" s="125"/>
      <c r="B3586" s="33"/>
      <c r="C3586" s="33"/>
      <c r="D3586" s="21"/>
      <c r="F3586" s="128" t="s">
        <v>204</v>
      </c>
      <c r="G3586" s="21">
        <v>170.18599999999992</v>
      </c>
      <c r="H3586" s="20">
        <v>212.45299999999997</v>
      </c>
    </row>
    <row r="3587" spans="1:13" ht="15" customHeight="1">
      <c r="A3587" s="125"/>
      <c r="B3587" s="33"/>
      <c r="C3587" s="33"/>
      <c r="D3587" s="21"/>
      <c r="F3587" s="128" t="s">
        <v>204</v>
      </c>
      <c r="G3587" s="21">
        <v>173.16599999999994</v>
      </c>
      <c r="H3587" s="20">
        <v>210.69299999999998</v>
      </c>
    </row>
    <row r="3588" spans="1:13" ht="15" customHeight="1">
      <c r="A3588" s="125"/>
      <c r="B3588" s="33"/>
      <c r="C3588" s="33"/>
      <c r="D3588" s="21"/>
      <c r="F3588" s="128" t="s">
        <v>204</v>
      </c>
      <c r="G3588" s="21">
        <v>201.94599999999997</v>
      </c>
      <c r="H3588" s="20">
        <v>210.79299999999998</v>
      </c>
    </row>
    <row r="3589" spans="1:13" ht="15" customHeight="1">
      <c r="A3589" s="125"/>
      <c r="B3589" s="33"/>
      <c r="C3589" s="33"/>
      <c r="D3589" s="21"/>
      <c r="F3589" s="128" t="s">
        <v>204</v>
      </c>
      <c r="G3589" s="21">
        <v>202.94599999999997</v>
      </c>
      <c r="H3589" s="20">
        <v>211.18299999999999</v>
      </c>
    </row>
    <row r="3590" spans="1:13" ht="15" customHeight="1">
      <c r="A3590" s="125"/>
      <c r="B3590" s="33"/>
      <c r="C3590" s="33"/>
      <c r="D3590" s="21"/>
      <c r="F3590" s="128" t="s">
        <v>204</v>
      </c>
      <c r="G3590" s="21">
        <v>205.27599999999995</v>
      </c>
      <c r="H3590" s="20">
        <v>211.16299999999998</v>
      </c>
    </row>
    <row r="3591" spans="1:13" ht="15" customHeight="1">
      <c r="A3591" s="125"/>
      <c r="B3591" s="33"/>
      <c r="C3591" s="33"/>
      <c r="D3591" s="21"/>
      <c r="F3591" s="128" t="s">
        <v>204</v>
      </c>
      <c r="G3591" s="21">
        <v>206.51599999999996</v>
      </c>
      <c r="H3591" s="20">
        <v>210.803</v>
      </c>
    </row>
    <row r="3592" spans="1:13" ht="15" customHeight="1">
      <c r="A3592" s="125"/>
      <c r="B3592" s="33"/>
      <c r="C3592" s="33"/>
      <c r="D3592" s="21"/>
      <c r="F3592" s="128" t="s">
        <v>204</v>
      </c>
      <c r="G3592" s="21">
        <v>245.23599999999993</v>
      </c>
      <c r="H3592" s="20">
        <v>211.01299999999998</v>
      </c>
    </row>
    <row r="3593" spans="1:13" ht="15" customHeight="1">
      <c r="A3593" s="125"/>
      <c r="B3593" s="33"/>
      <c r="C3593" s="33"/>
      <c r="D3593" s="21"/>
      <c r="F3593" s="128" t="s">
        <v>204</v>
      </c>
      <c r="G3593" s="21">
        <v>248.15599999999995</v>
      </c>
      <c r="H3593" s="20">
        <v>212.28299999999999</v>
      </c>
    </row>
    <row r="3594" spans="1:13" ht="15" customHeight="1">
      <c r="A3594" s="125"/>
      <c r="B3594" s="33"/>
      <c r="C3594" s="33"/>
      <c r="D3594" s="21"/>
      <c r="F3594" s="128" t="s">
        <v>204</v>
      </c>
      <c r="G3594" s="21">
        <v>251.85599999999994</v>
      </c>
      <c r="H3594" s="20">
        <v>212.393</v>
      </c>
    </row>
    <row r="3595" spans="1:13" ht="15" customHeight="1">
      <c r="A3595" s="125"/>
      <c r="B3595" s="33"/>
      <c r="C3595" s="33"/>
      <c r="D3595" s="21"/>
      <c r="F3595" s="128" t="s">
        <v>204</v>
      </c>
      <c r="G3595" s="21">
        <v>253.23599999999993</v>
      </c>
      <c r="H3595" s="20">
        <v>211.73299999999998</v>
      </c>
    </row>
    <row r="3596" spans="1:13" ht="15" customHeight="1">
      <c r="A3596" s="125"/>
      <c r="B3596" s="33"/>
      <c r="C3596" s="33"/>
      <c r="D3596" s="21"/>
      <c r="F3596" s="128" t="s">
        <v>204</v>
      </c>
      <c r="G3596" s="21">
        <v>304.59599999999995</v>
      </c>
      <c r="H3596" s="20">
        <v>211.99299999999999</v>
      </c>
    </row>
    <row r="3597" spans="1:13" ht="15" customHeight="1">
      <c r="A3597" s="125"/>
      <c r="B3597" s="33"/>
      <c r="C3597" s="33"/>
      <c r="D3597" s="21"/>
      <c r="F3597" s="128" t="s">
        <v>204</v>
      </c>
      <c r="G3597" s="21">
        <v>308.19599999999997</v>
      </c>
      <c r="H3597" s="20">
        <v>214.143</v>
      </c>
    </row>
    <row r="3598" spans="1:13" ht="15" customHeight="1">
      <c r="A3598" s="125"/>
      <c r="B3598" s="33"/>
      <c r="C3598" s="33"/>
      <c r="D3598" s="21"/>
      <c r="F3598" s="128" t="s">
        <v>204</v>
      </c>
      <c r="G3598" s="21">
        <v>309.04599999999994</v>
      </c>
      <c r="H3598" s="20">
        <v>214.143</v>
      </c>
    </row>
    <row r="3599" spans="1:13" ht="15" customHeight="1">
      <c r="A3599" s="125"/>
      <c r="B3599" s="33"/>
      <c r="C3599" s="33"/>
      <c r="D3599" s="21"/>
      <c r="F3599" s="128" t="s">
        <v>204</v>
      </c>
      <c r="G3599" s="21">
        <v>313.79599999999994</v>
      </c>
      <c r="H3599" s="20">
        <v>214.03699999999998</v>
      </c>
    </row>
    <row r="3600" spans="1:13" ht="15" customHeight="1">
      <c r="A3600" s="125"/>
      <c r="B3600" s="33"/>
      <c r="C3600" s="33"/>
      <c r="F3600" s="128" t="s">
        <v>204</v>
      </c>
      <c r="G3600" s="21">
        <v>319.20599999999996</v>
      </c>
      <c r="H3600" s="20">
        <v>210.637</v>
      </c>
      <c r="M3600" s="20"/>
    </row>
    <row r="3601" spans="1:8" ht="15" customHeight="1">
      <c r="A3601" s="125"/>
      <c r="B3601" s="33"/>
      <c r="C3601" s="33"/>
      <c r="D3601" s="21"/>
      <c r="F3601" s="128" t="s">
        <v>204</v>
      </c>
      <c r="G3601" s="21">
        <v>343.84599999999995</v>
      </c>
      <c r="H3601" s="20">
        <v>211.08699999999999</v>
      </c>
    </row>
    <row r="3602" spans="1:8" ht="15" customHeight="1">
      <c r="A3602" s="125"/>
      <c r="B3602" s="33"/>
      <c r="C3602" s="33"/>
      <c r="D3602" s="21"/>
      <c r="F3602" s="128" t="s">
        <v>204</v>
      </c>
      <c r="G3602" s="21">
        <v>361.27599999999995</v>
      </c>
      <c r="H3602" s="20">
        <v>210.74699999999999</v>
      </c>
    </row>
    <row r="3603" spans="1:8" ht="15" customHeight="1">
      <c r="A3603" s="125"/>
      <c r="B3603" s="33"/>
      <c r="C3603" s="33"/>
      <c r="D3603" s="21"/>
      <c r="F3603" s="128" t="s">
        <v>204</v>
      </c>
      <c r="G3603" s="21">
        <v>377.27599999999995</v>
      </c>
      <c r="H3603" s="20">
        <v>208.92699999999999</v>
      </c>
    </row>
    <row r="3604" spans="1:8" ht="15" customHeight="1">
      <c r="A3604" s="125"/>
      <c r="B3604" s="33"/>
      <c r="C3604" s="33"/>
      <c r="D3604" s="21"/>
      <c r="F3604" s="128" t="s">
        <v>204</v>
      </c>
      <c r="G3604" s="21">
        <v>390.40599999999995</v>
      </c>
      <c r="H3604" s="20">
        <v>209.077</v>
      </c>
    </row>
    <row r="3605" spans="1:8" ht="15" customHeight="1">
      <c r="A3605" s="125"/>
      <c r="B3605" s="33"/>
      <c r="C3605" s="33"/>
      <c r="D3605" s="21"/>
      <c r="F3605" s="128" t="s">
        <v>204</v>
      </c>
      <c r="G3605" s="21">
        <v>410.30599999999993</v>
      </c>
      <c r="H3605" s="20">
        <v>209.69699999999997</v>
      </c>
    </row>
    <row r="3606" spans="1:8" ht="15" customHeight="1">
      <c r="A3606" s="125"/>
      <c r="B3606" s="33"/>
      <c r="C3606" s="33"/>
      <c r="D3606" s="21"/>
      <c r="F3606" s="128" t="s">
        <v>204</v>
      </c>
      <c r="G3606" s="21">
        <v>412.11599999999993</v>
      </c>
      <c r="H3606" s="20">
        <v>208.86699999999999</v>
      </c>
    </row>
    <row r="3607" spans="1:8" ht="15" customHeight="1">
      <c r="A3607" s="125"/>
      <c r="B3607" s="33"/>
      <c r="C3607" s="33"/>
      <c r="D3607" s="21"/>
      <c r="F3607" s="128" t="s">
        <v>204</v>
      </c>
      <c r="G3607" s="21">
        <v>417.68599999999992</v>
      </c>
      <c r="H3607" s="20">
        <v>208.797</v>
      </c>
    </row>
    <row r="3608" spans="1:8" ht="15" customHeight="1">
      <c r="A3608" s="125"/>
      <c r="B3608" s="33"/>
      <c r="C3608" s="33"/>
      <c r="D3608" s="21"/>
      <c r="F3608" s="128" t="s">
        <v>204</v>
      </c>
      <c r="G3608" s="21">
        <v>419.30599999999993</v>
      </c>
      <c r="H3608" s="20">
        <v>209.70699999999999</v>
      </c>
    </row>
    <row r="3609" spans="1:8" ht="15" customHeight="1">
      <c r="A3609" s="125"/>
      <c r="B3609" s="33"/>
      <c r="C3609" s="33"/>
      <c r="D3609" s="21"/>
      <c r="F3609" s="128" t="s">
        <v>204</v>
      </c>
      <c r="G3609" s="21">
        <v>445.27599999999995</v>
      </c>
      <c r="H3609" s="20">
        <v>209.797</v>
      </c>
    </row>
    <row r="3610" spans="1:8" ht="15" customHeight="1">
      <c r="A3610" s="125"/>
      <c r="B3610" s="33"/>
      <c r="C3610" s="33"/>
      <c r="D3610" s="21"/>
      <c r="F3610" s="128" t="s">
        <v>204</v>
      </c>
      <c r="G3610" s="21">
        <v>449.46599999999995</v>
      </c>
      <c r="H3610" s="20">
        <v>212.68699999999998</v>
      </c>
    </row>
    <row r="3611" spans="1:8" ht="15" customHeight="1">
      <c r="A3611" s="125"/>
      <c r="B3611" s="33"/>
      <c r="C3611" s="33"/>
      <c r="D3611" s="21"/>
      <c r="F3611" s="128" t="s">
        <v>204</v>
      </c>
      <c r="G3611" s="21">
        <v>451.56599999999992</v>
      </c>
      <c r="H3611" s="20">
        <v>212.58699999999999</v>
      </c>
    </row>
    <row r="3612" spans="1:8" ht="15" customHeight="1">
      <c r="A3612" s="125"/>
      <c r="B3612" s="33"/>
      <c r="C3612" s="33"/>
      <c r="D3612" s="21"/>
      <c r="F3612" s="128" t="s">
        <v>204</v>
      </c>
      <c r="G3612" s="21">
        <v>457.69599999999991</v>
      </c>
      <c r="H3612" s="20">
        <v>210.00699999999998</v>
      </c>
    </row>
    <row r="3613" spans="1:8" ht="15" customHeight="1">
      <c r="A3613" s="125"/>
      <c r="B3613" s="33"/>
      <c r="C3613" s="33"/>
      <c r="D3613" s="21"/>
      <c r="F3613" s="128" t="s">
        <v>204</v>
      </c>
      <c r="G3613" s="21">
        <v>460.20599999999996</v>
      </c>
      <c r="H3613" s="20">
        <v>210.00699999999998</v>
      </c>
    </row>
    <row r="3614" spans="1:8" ht="15" customHeight="1">
      <c r="A3614" s="125"/>
      <c r="B3614" s="33"/>
      <c r="C3614" s="33"/>
      <c r="D3614" s="21"/>
      <c r="F3614" s="128" t="s">
        <v>204</v>
      </c>
      <c r="G3614" s="21">
        <v>461.30599999999993</v>
      </c>
      <c r="H3614" s="20">
        <v>208.86699999999999</v>
      </c>
    </row>
    <row r="3615" spans="1:8" ht="15" customHeight="1">
      <c r="A3615" s="125"/>
      <c r="B3615" s="33"/>
      <c r="C3615" s="33"/>
      <c r="D3615" s="21"/>
      <c r="F3615" s="128" t="s">
        <v>204</v>
      </c>
      <c r="G3615" s="21">
        <v>463.59599999999995</v>
      </c>
      <c r="H3615" s="20">
        <v>208.90699999999998</v>
      </c>
    </row>
    <row r="3616" spans="1:8" ht="15" customHeight="1">
      <c r="A3616" s="125"/>
      <c r="B3616" s="33"/>
      <c r="C3616" s="33"/>
      <c r="D3616" s="21"/>
      <c r="F3616" s="128" t="s">
        <v>204</v>
      </c>
      <c r="G3616" s="21">
        <v>465.54599999999994</v>
      </c>
      <c r="H3616" s="20">
        <v>207.73699999999999</v>
      </c>
    </row>
    <row r="3617" spans="1:8" ht="15" customHeight="1">
      <c r="A3617" s="125"/>
      <c r="B3617" s="33"/>
      <c r="C3617" s="33"/>
      <c r="D3617" s="21"/>
      <c r="F3617" s="128" t="s">
        <v>204</v>
      </c>
      <c r="G3617" s="21">
        <v>475.42599999999993</v>
      </c>
      <c r="H3617" s="20">
        <v>207.12699999999998</v>
      </c>
    </row>
    <row r="3618" spans="1:8" ht="15" customHeight="1">
      <c r="A3618" s="125"/>
      <c r="B3618" s="33"/>
      <c r="C3618" s="33"/>
      <c r="D3618" s="21"/>
      <c r="F3618" s="128" t="s">
        <v>204</v>
      </c>
      <c r="G3618" s="21">
        <v>475.52599999999995</v>
      </c>
      <c r="H3618" s="20">
        <v>206.72699999999998</v>
      </c>
    </row>
    <row r="3619" spans="1:8" ht="15" customHeight="1">
      <c r="A3619" s="125"/>
      <c r="B3619" s="33"/>
      <c r="C3619" s="33"/>
      <c r="D3619" s="21"/>
      <c r="F3619" s="128" t="s">
        <v>204</v>
      </c>
      <c r="G3619" s="21">
        <v>484.61599999999999</v>
      </c>
      <c r="H3619" s="20">
        <v>205.27699999999999</v>
      </c>
    </row>
    <row r="3620" spans="1:8" ht="15" customHeight="1">
      <c r="A3620" s="125"/>
      <c r="B3620" s="33"/>
      <c r="C3620" s="33"/>
      <c r="D3620" s="21"/>
      <c r="F3620" s="128" t="s">
        <v>204</v>
      </c>
      <c r="G3620" s="21">
        <v>501.62599999999998</v>
      </c>
      <c r="H3620" s="20">
        <v>205.357</v>
      </c>
    </row>
    <row r="3621" spans="1:8" ht="15" customHeight="1">
      <c r="A3621" s="125"/>
      <c r="B3621" s="33"/>
      <c r="C3621" s="33"/>
      <c r="D3621" s="21"/>
      <c r="F3621" s="128" t="s">
        <v>204</v>
      </c>
      <c r="G3621" s="21">
        <v>503.15599999999995</v>
      </c>
      <c r="H3621" s="20">
        <v>204.97699999999998</v>
      </c>
    </row>
    <row r="3622" spans="1:8" ht="15" customHeight="1">
      <c r="A3622" s="125"/>
      <c r="B3622" s="33"/>
      <c r="C3622" s="33"/>
      <c r="D3622" s="21"/>
      <c r="F3622" s="128" t="s">
        <v>204</v>
      </c>
      <c r="G3622" s="21">
        <v>523.38599999999997</v>
      </c>
      <c r="H3622" s="20">
        <v>204.64699999999999</v>
      </c>
    </row>
    <row r="3623" spans="1:8" ht="15" customHeight="1">
      <c r="A3623" s="125"/>
      <c r="B3623" s="33"/>
      <c r="C3623" s="33"/>
      <c r="D3623" s="21"/>
      <c r="F3623" s="128" t="s">
        <v>204</v>
      </c>
      <c r="G3623" s="21">
        <v>530.33600000000001</v>
      </c>
      <c r="H3623" s="20">
        <v>203.75699999999998</v>
      </c>
    </row>
    <row r="3624" spans="1:8" ht="15" customHeight="1">
      <c r="A3624" s="125"/>
      <c r="B3624" s="33"/>
      <c r="C3624" s="33"/>
      <c r="D3624" s="21"/>
      <c r="F3624" s="128" t="s">
        <v>204</v>
      </c>
      <c r="G3624" s="21">
        <v>560.18599999999992</v>
      </c>
      <c r="H3624" s="20">
        <v>203.47699999999998</v>
      </c>
    </row>
    <row r="3625" spans="1:8" ht="15" customHeight="1">
      <c r="A3625" s="125"/>
      <c r="B3625" s="33"/>
      <c r="C3625" s="33"/>
      <c r="D3625" s="21"/>
      <c r="F3625" s="128" t="s">
        <v>204</v>
      </c>
      <c r="G3625" s="21">
        <v>569.75599999999997</v>
      </c>
      <c r="H3625" s="20">
        <v>204.59699999999998</v>
      </c>
    </row>
    <row r="3626" spans="1:8" ht="15" customHeight="1">
      <c r="A3626" s="125"/>
      <c r="B3626" s="33"/>
      <c r="C3626" s="33"/>
      <c r="D3626" s="21"/>
      <c r="F3626" s="128" t="s">
        <v>204</v>
      </c>
      <c r="G3626" s="21">
        <v>593.2059999999999</v>
      </c>
      <c r="H3626" s="20">
        <v>204.45699999999999</v>
      </c>
    </row>
    <row r="3627" spans="1:8" ht="15" customHeight="1">
      <c r="A3627" s="125"/>
      <c r="B3627" s="33"/>
      <c r="C3627" s="33"/>
      <c r="D3627" s="21"/>
      <c r="F3627" s="128" t="s">
        <v>204</v>
      </c>
      <c r="G3627" s="21">
        <v>609.10599999999999</v>
      </c>
      <c r="H3627" s="20">
        <v>203.49699999999999</v>
      </c>
    </row>
    <row r="3628" spans="1:8" ht="15" customHeight="1">
      <c r="A3628" s="125"/>
      <c r="B3628" s="33"/>
      <c r="C3628" s="33"/>
      <c r="D3628" s="21"/>
      <c r="F3628" s="128" t="s">
        <v>204</v>
      </c>
      <c r="G3628" s="21">
        <v>613.42599999999993</v>
      </c>
      <c r="H3628" s="20">
        <v>202.34699999999998</v>
      </c>
    </row>
    <row r="3629" spans="1:8" ht="15" customHeight="1">
      <c r="A3629" s="125"/>
      <c r="B3629" s="33"/>
      <c r="C3629" s="33"/>
      <c r="D3629" s="21"/>
      <c r="F3629" s="128" t="s">
        <v>204</v>
      </c>
      <c r="G3629" s="21">
        <v>616.4</v>
      </c>
      <c r="H3629" s="20">
        <v>200.55699999999999</v>
      </c>
    </row>
    <row r="3630" spans="1:8" ht="15" customHeight="1">
      <c r="A3630" s="125"/>
      <c r="B3630" s="33"/>
      <c r="C3630" s="33"/>
      <c r="D3630" s="21"/>
      <c r="F3630" s="128" t="s">
        <v>204</v>
      </c>
      <c r="G3630" s="21">
        <v>636.79999999999995</v>
      </c>
      <c r="H3630" s="20">
        <v>200.56</v>
      </c>
    </row>
    <row r="3631" spans="1:8" ht="15" customHeight="1">
      <c r="A3631" s="125"/>
      <c r="B3631" s="33"/>
      <c r="C3631" s="33"/>
      <c r="D3631" s="21"/>
      <c r="F3631" s="128" t="s">
        <v>204</v>
      </c>
      <c r="G3631" s="21">
        <v>651.77</v>
      </c>
      <c r="H3631" s="20">
        <v>201.44</v>
      </c>
    </row>
    <row r="3632" spans="1:8" ht="15" customHeight="1">
      <c r="A3632" s="125"/>
      <c r="B3632" s="33"/>
      <c r="C3632" s="33"/>
      <c r="D3632" s="21"/>
      <c r="F3632" s="128" t="s">
        <v>204</v>
      </c>
      <c r="G3632" s="21">
        <v>660.79599999999994</v>
      </c>
      <c r="H3632" s="20">
        <v>202.16</v>
      </c>
    </row>
    <row r="3633" spans="1:10" ht="15" customHeight="1">
      <c r="A3633" s="125"/>
      <c r="B3633" s="33"/>
      <c r="C3633" s="33"/>
      <c r="D3633" s="21"/>
      <c r="F3633" s="128" t="s">
        <v>204</v>
      </c>
      <c r="G3633" s="21">
        <v>662.61</v>
      </c>
      <c r="H3633" s="20">
        <v>201.44</v>
      </c>
    </row>
    <row r="3634" spans="1:10" ht="15" customHeight="1">
      <c r="A3634" s="125"/>
      <c r="B3634" s="33"/>
      <c r="C3634" s="33"/>
      <c r="D3634" s="21"/>
      <c r="F3634" s="128" t="s">
        <v>204</v>
      </c>
      <c r="G3634" s="21">
        <v>666.60599999999999</v>
      </c>
      <c r="H3634" s="20">
        <v>205.92699999999999</v>
      </c>
    </row>
    <row r="3635" spans="1:10" ht="15" customHeight="1">
      <c r="A3635" s="125"/>
      <c r="B3635" s="33"/>
      <c r="C3635" s="33"/>
      <c r="D3635" s="21"/>
      <c r="F3635" s="128" t="s">
        <v>204</v>
      </c>
      <c r="G3635" s="21">
        <v>667.26599999999996</v>
      </c>
      <c r="H3635" s="20">
        <v>207.90699999999998</v>
      </c>
    </row>
    <row r="3636" spans="1:10" ht="15" customHeight="1">
      <c r="A3636" s="125"/>
      <c r="B3636" s="33"/>
      <c r="C3636" s="33"/>
      <c r="D3636" s="21"/>
      <c r="F3636" s="128" t="s">
        <v>204</v>
      </c>
      <c r="G3636" s="21">
        <v>684.50599999999997</v>
      </c>
      <c r="H3636" s="20">
        <v>208.09699999999998</v>
      </c>
    </row>
    <row r="3637" spans="1:10" ht="15" customHeight="1">
      <c r="A3637" s="125"/>
      <c r="B3637" s="33"/>
      <c r="C3637" s="33"/>
      <c r="D3637" s="21"/>
      <c r="F3637" s="128" t="s">
        <v>204</v>
      </c>
      <c r="G3637" s="21">
        <v>685.14599999999996</v>
      </c>
      <c r="H3637" s="20">
        <v>211.76</v>
      </c>
    </row>
    <row r="3638" spans="1:10" ht="15" customHeight="1">
      <c r="A3638" s="125"/>
      <c r="B3638" s="33"/>
      <c r="C3638" s="33"/>
      <c r="D3638" s="21"/>
      <c r="F3638" s="128" t="s">
        <v>204</v>
      </c>
      <c r="G3638" s="21">
        <v>687.04599999999994</v>
      </c>
      <c r="H3638" s="20">
        <v>214.05699999999999</v>
      </c>
    </row>
    <row r="3639" spans="1:10" ht="15" customHeight="1">
      <c r="A3639" s="125"/>
      <c r="B3639" s="33"/>
      <c r="C3639" s="33"/>
      <c r="D3639" s="21"/>
      <c r="F3639" s="128" t="s">
        <v>204</v>
      </c>
      <c r="G3639" s="21">
        <v>692.90599999999995</v>
      </c>
      <c r="H3639" s="20">
        <v>214.06200000000001</v>
      </c>
    </row>
    <row r="3640" spans="1:10" ht="15" customHeight="1">
      <c r="A3640" s="125"/>
      <c r="B3640" s="33"/>
      <c r="C3640" s="33"/>
      <c r="D3640" s="21"/>
      <c r="F3640" s="128" t="s">
        <v>204</v>
      </c>
      <c r="G3640" s="21">
        <v>693.05599999999993</v>
      </c>
      <c r="H3640" s="20">
        <v>214.21699999999998</v>
      </c>
    </row>
    <row r="3641" spans="1:10" ht="15" customHeight="1">
      <c r="A3641" s="125"/>
      <c r="B3641" s="33"/>
      <c r="C3641" s="33"/>
      <c r="D3641" s="21"/>
      <c r="F3641" s="128" t="s">
        <v>204</v>
      </c>
      <c r="G3641" s="21">
        <v>693.90599999999995</v>
      </c>
      <c r="H3641" s="20">
        <v>216.11699999999999</v>
      </c>
    </row>
    <row r="3642" spans="1:10" ht="15" customHeight="1">
      <c r="A3642" s="125"/>
      <c r="B3642" s="33"/>
      <c r="C3642" s="33"/>
      <c r="D3642" s="21"/>
      <c r="F3642" s="128" t="s">
        <v>204</v>
      </c>
      <c r="G3642" s="21">
        <v>697.80599999999993</v>
      </c>
      <c r="H3642" s="20">
        <v>216.11699999999999</v>
      </c>
    </row>
    <row r="3643" spans="1:10" ht="15" customHeight="1">
      <c r="A3643" s="125"/>
      <c r="B3643" s="33"/>
      <c r="C3643" s="33"/>
      <c r="D3643" s="21"/>
      <c r="F3643" s="128" t="s">
        <v>204</v>
      </c>
      <c r="G3643" s="21">
        <v>698.10599999999999</v>
      </c>
      <c r="H3643" s="20">
        <v>215.81699999999998</v>
      </c>
    </row>
    <row r="3644" spans="1:10" ht="15" customHeight="1">
      <c r="A3644" s="125"/>
      <c r="B3644" s="33"/>
      <c r="C3644" s="33"/>
      <c r="D3644" s="21"/>
      <c r="F3644" s="128" t="s">
        <v>204</v>
      </c>
      <c r="G3644" s="21">
        <v>708.90599999999995</v>
      </c>
      <c r="H3644" s="20">
        <v>215.81699999999998</v>
      </c>
    </row>
    <row r="3645" spans="1:10" ht="15" customHeight="1">
      <c r="A3645" s="125"/>
      <c r="B3645" s="33"/>
      <c r="C3645" s="33"/>
      <c r="D3645" s="21"/>
      <c r="F3645" s="128" t="s">
        <v>205</v>
      </c>
      <c r="G3645" s="21">
        <v>-8.0500000000000007</v>
      </c>
      <c r="H3645" s="20">
        <v>223.63</v>
      </c>
      <c r="I3645" s="20">
        <f>G3645+$J$3645</f>
        <v>-8.0500000000000007</v>
      </c>
      <c r="J3645" s="20">
        <v>0</v>
      </c>
    </row>
    <row r="3646" spans="1:10" ht="15" customHeight="1">
      <c r="A3646" s="125"/>
      <c r="B3646" s="33"/>
      <c r="C3646" s="33"/>
      <c r="D3646" s="21"/>
      <c r="F3646" s="128" t="s">
        <v>205</v>
      </c>
      <c r="G3646" s="21">
        <v>-4.2699999999999996</v>
      </c>
      <c r="H3646" s="20">
        <v>223.49900000000002</v>
      </c>
      <c r="I3646" s="20">
        <f t="shared" ref="I3646:I3709" si="18">G3646+$J$3645</f>
        <v>-4.2699999999999996</v>
      </c>
    </row>
    <row r="3647" spans="1:10" ht="15" customHeight="1">
      <c r="A3647" s="125"/>
      <c r="B3647" s="33"/>
      <c r="C3647" s="33"/>
      <c r="D3647" s="21"/>
      <c r="F3647" s="128" t="s">
        <v>205</v>
      </c>
      <c r="G3647" s="21">
        <v>0</v>
      </c>
      <c r="H3647" s="20">
        <v>223.19900000000001</v>
      </c>
      <c r="I3647" s="20">
        <f t="shared" si="18"/>
        <v>0</v>
      </c>
    </row>
    <row r="3648" spans="1:10" ht="15" customHeight="1">
      <c r="A3648" s="125"/>
      <c r="B3648" s="33"/>
      <c r="C3648" s="33"/>
      <c r="D3648" s="21"/>
      <c r="F3648" s="128" t="s">
        <v>205</v>
      </c>
      <c r="G3648" s="21">
        <v>0</v>
      </c>
      <c r="H3648" s="20">
        <v>223.452</v>
      </c>
      <c r="I3648" s="20">
        <f t="shared" si="18"/>
        <v>0</v>
      </c>
    </row>
    <row r="3649" spans="1:9" ht="15" customHeight="1">
      <c r="A3649" s="125"/>
      <c r="B3649" s="33"/>
      <c r="C3649" s="33"/>
      <c r="D3649" s="21"/>
      <c r="F3649" s="128" t="s">
        <v>205</v>
      </c>
      <c r="G3649" s="21">
        <v>0</v>
      </c>
      <c r="H3649" s="20">
        <v>223.19900000000001</v>
      </c>
      <c r="I3649" s="20">
        <f t="shared" si="18"/>
        <v>0</v>
      </c>
    </row>
    <row r="3650" spans="1:9" ht="15" customHeight="1">
      <c r="A3650" s="125"/>
      <c r="B3650" s="33"/>
      <c r="C3650" s="33"/>
      <c r="D3650" s="21"/>
      <c r="F3650" s="128" t="s">
        <v>205</v>
      </c>
      <c r="G3650" s="21">
        <v>6.6</v>
      </c>
      <c r="H3650" s="20">
        <v>222.88900000000001</v>
      </c>
      <c r="I3650" s="20">
        <f t="shared" si="18"/>
        <v>6.6</v>
      </c>
    </row>
    <row r="3651" spans="1:9" ht="15" customHeight="1">
      <c r="A3651" s="125"/>
      <c r="B3651" s="33"/>
      <c r="C3651" s="33"/>
      <c r="D3651" s="21"/>
      <c r="F3651" s="128" t="s">
        <v>205</v>
      </c>
      <c r="G3651" s="21">
        <v>10.36</v>
      </c>
      <c r="H3651" s="20">
        <v>221.089</v>
      </c>
      <c r="I3651" s="20">
        <f t="shared" si="18"/>
        <v>10.36</v>
      </c>
    </row>
    <row r="3652" spans="1:9" ht="15" customHeight="1">
      <c r="A3652" s="125"/>
      <c r="B3652" s="33"/>
      <c r="C3652" s="33"/>
      <c r="D3652" s="21"/>
      <c r="F3652" s="128" t="s">
        <v>205</v>
      </c>
      <c r="G3652" s="21">
        <v>14.24</v>
      </c>
      <c r="H3652" s="20">
        <v>220.50900000000001</v>
      </c>
      <c r="I3652" s="20">
        <f t="shared" si="18"/>
        <v>14.24</v>
      </c>
    </row>
    <row r="3653" spans="1:9" ht="15" customHeight="1">
      <c r="A3653" s="125"/>
      <c r="B3653" s="33"/>
      <c r="C3653" s="33"/>
      <c r="D3653" s="21"/>
      <c r="F3653" s="128" t="s">
        <v>205</v>
      </c>
      <c r="G3653" s="21">
        <v>14.89</v>
      </c>
      <c r="H3653" s="20">
        <v>218.959</v>
      </c>
      <c r="I3653" s="20">
        <f t="shared" si="18"/>
        <v>14.89</v>
      </c>
    </row>
    <row r="3654" spans="1:9" ht="15" customHeight="1">
      <c r="A3654" s="125"/>
      <c r="B3654" s="33"/>
      <c r="C3654" s="33"/>
      <c r="D3654" s="21"/>
      <c r="F3654" s="128" t="s">
        <v>205</v>
      </c>
      <c r="G3654" s="21">
        <v>22.2</v>
      </c>
      <c r="H3654" s="20">
        <v>219.35900000000001</v>
      </c>
      <c r="I3654" s="20">
        <f t="shared" si="18"/>
        <v>22.2</v>
      </c>
    </row>
    <row r="3655" spans="1:9" ht="15" customHeight="1">
      <c r="A3655" s="125"/>
      <c r="B3655" s="33"/>
      <c r="C3655" s="33"/>
      <c r="D3655" s="21"/>
      <c r="F3655" s="128" t="s">
        <v>205</v>
      </c>
      <c r="G3655" s="21">
        <v>23.21</v>
      </c>
      <c r="H3655" s="20">
        <v>220.929</v>
      </c>
      <c r="I3655" s="20">
        <f t="shared" si="18"/>
        <v>23.21</v>
      </c>
    </row>
    <row r="3656" spans="1:9" ht="15" customHeight="1">
      <c r="A3656" s="125"/>
      <c r="B3656" s="33"/>
      <c r="C3656" s="33"/>
      <c r="D3656" s="21"/>
      <c r="F3656" s="128" t="s">
        <v>205</v>
      </c>
      <c r="G3656" s="21">
        <v>26</v>
      </c>
      <c r="H3656" s="20">
        <v>220.94900000000001</v>
      </c>
      <c r="I3656" s="20">
        <f t="shared" si="18"/>
        <v>26</v>
      </c>
    </row>
    <row r="3657" spans="1:9" ht="15" customHeight="1">
      <c r="A3657" s="125"/>
      <c r="B3657" s="33"/>
      <c r="C3657" s="33"/>
      <c r="D3657" s="21"/>
      <c r="F3657" s="128" t="s">
        <v>205</v>
      </c>
      <c r="G3657" s="21">
        <v>26.51</v>
      </c>
      <c r="H3657" s="20">
        <v>220.74900000000002</v>
      </c>
      <c r="I3657" s="20">
        <f t="shared" si="18"/>
        <v>26.51</v>
      </c>
    </row>
    <row r="3658" spans="1:9" ht="15" customHeight="1">
      <c r="A3658" s="125"/>
      <c r="B3658" s="33"/>
      <c r="C3658" s="33"/>
      <c r="D3658" s="21"/>
      <c r="F3658" s="128" t="s">
        <v>205</v>
      </c>
      <c r="G3658" s="21">
        <v>42.65</v>
      </c>
      <c r="H3658" s="20">
        <v>220.739</v>
      </c>
      <c r="I3658" s="20">
        <f t="shared" si="18"/>
        <v>42.65</v>
      </c>
    </row>
    <row r="3659" spans="1:9" ht="15" customHeight="1">
      <c r="A3659" s="125"/>
      <c r="B3659" s="33"/>
      <c r="C3659" s="33"/>
      <c r="D3659" s="21"/>
      <c r="F3659" s="128" t="s">
        <v>205</v>
      </c>
      <c r="G3659" s="21">
        <v>43.78</v>
      </c>
      <c r="H3659" s="20">
        <v>221.22900000000001</v>
      </c>
      <c r="I3659" s="20">
        <f t="shared" si="18"/>
        <v>43.78</v>
      </c>
    </row>
    <row r="3660" spans="1:9" ht="15" customHeight="1">
      <c r="A3660" s="125"/>
      <c r="B3660" s="33"/>
      <c r="C3660" s="33"/>
      <c r="D3660" s="21"/>
      <c r="F3660" s="128" t="s">
        <v>205</v>
      </c>
      <c r="G3660" s="21">
        <v>81.150000000000006</v>
      </c>
      <c r="H3660" s="20">
        <v>221.07900000000001</v>
      </c>
      <c r="I3660" s="20">
        <f t="shared" si="18"/>
        <v>81.150000000000006</v>
      </c>
    </row>
    <row r="3661" spans="1:9" ht="15" customHeight="1">
      <c r="A3661" s="125"/>
      <c r="B3661" s="33"/>
      <c r="C3661" s="33"/>
      <c r="D3661" s="21"/>
      <c r="F3661" s="128" t="s">
        <v>205</v>
      </c>
      <c r="G3661" s="21">
        <v>81.349999999999994</v>
      </c>
      <c r="H3661" s="20">
        <v>221.679</v>
      </c>
      <c r="I3661" s="20">
        <f t="shared" si="18"/>
        <v>81.349999999999994</v>
      </c>
    </row>
    <row r="3662" spans="1:9" ht="15" customHeight="1">
      <c r="A3662" s="125"/>
      <c r="B3662" s="33"/>
      <c r="C3662" s="33"/>
      <c r="D3662" s="21"/>
      <c r="F3662" s="128" t="s">
        <v>205</v>
      </c>
      <c r="G3662" s="21">
        <v>155.41999999999999</v>
      </c>
      <c r="H3662" s="20">
        <v>221.66400000000002</v>
      </c>
      <c r="I3662" s="20">
        <f t="shared" si="18"/>
        <v>155.41999999999999</v>
      </c>
    </row>
    <row r="3663" spans="1:9" ht="15" customHeight="1">
      <c r="A3663" s="125"/>
      <c r="B3663" s="33"/>
      <c r="C3663" s="33"/>
      <c r="D3663" s="21"/>
      <c r="F3663" s="128" t="s">
        <v>205</v>
      </c>
      <c r="G3663" s="21">
        <v>168.19600000000003</v>
      </c>
      <c r="H3663" s="20">
        <v>219.208</v>
      </c>
      <c r="I3663" s="20">
        <f t="shared" si="18"/>
        <v>168.19600000000003</v>
      </c>
    </row>
    <row r="3664" spans="1:9" ht="15" customHeight="1">
      <c r="A3664" s="125"/>
      <c r="B3664" s="33"/>
      <c r="C3664" s="33"/>
      <c r="D3664" s="21"/>
      <c r="F3664" s="128" t="s">
        <v>205</v>
      </c>
      <c r="G3664" s="21">
        <v>198.64599999999996</v>
      </c>
      <c r="H3664" s="20">
        <v>219.04799999999997</v>
      </c>
      <c r="I3664" s="20">
        <f t="shared" si="18"/>
        <v>198.64599999999996</v>
      </c>
    </row>
    <row r="3665" spans="1:14" ht="30.6" customHeight="1">
      <c r="A3665" s="125"/>
      <c r="B3665" s="18"/>
      <c r="C3665" s="19"/>
      <c r="F3665" s="128" t="s">
        <v>205</v>
      </c>
      <c r="G3665" s="21">
        <v>199.73599999999999</v>
      </c>
      <c r="H3665" s="20">
        <v>219.50799999999998</v>
      </c>
      <c r="I3665" s="20">
        <f t="shared" si="18"/>
        <v>199.73599999999999</v>
      </c>
    </row>
    <row r="3666" spans="1:14" s="26" customFormat="1" ht="15" customHeight="1">
      <c r="A3666" s="125"/>
      <c r="B3666" s="24" t="s">
        <v>240</v>
      </c>
      <c r="C3666" s="42"/>
      <c r="F3666" s="128" t="s">
        <v>205</v>
      </c>
      <c r="G3666" s="21">
        <v>204.23599999999999</v>
      </c>
      <c r="H3666" s="20">
        <v>219.50799999999998</v>
      </c>
      <c r="I3666" s="20">
        <f t="shared" si="18"/>
        <v>204.23599999999999</v>
      </c>
      <c r="J3666" s="20"/>
      <c r="N3666" s="28"/>
    </row>
    <row r="3667" spans="1:14" ht="15" customHeight="1">
      <c r="A3667" s="125"/>
      <c r="B3667" s="29" t="s">
        <v>149</v>
      </c>
      <c r="C3667" s="29" t="s">
        <v>150</v>
      </c>
      <c r="D3667" s="30"/>
      <c r="F3667" s="128" t="s">
        <v>205</v>
      </c>
      <c r="G3667" s="21">
        <v>206.08600000000001</v>
      </c>
      <c r="H3667" s="20">
        <v>218.74799999999999</v>
      </c>
      <c r="I3667" s="20">
        <f t="shared" si="18"/>
        <v>206.08600000000001</v>
      </c>
    </row>
    <row r="3668" spans="1:14" ht="15" customHeight="1">
      <c r="A3668" s="125"/>
      <c r="B3668" s="33">
        <v>-45.2</v>
      </c>
      <c r="C3668" s="33">
        <v>316.72199999999998</v>
      </c>
      <c r="F3668" s="128" t="s">
        <v>205</v>
      </c>
      <c r="G3668" s="21">
        <v>263.88599999999997</v>
      </c>
      <c r="H3668" s="20">
        <v>218.83799999999999</v>
      </c>
      <c r="I3668" s="20">
        <f t="shared" si="18"/>
        <v>263.88599999999997</v>
      </c>
      <c r="M3668" s="20"/>
    </row>
    <row r="3669" spans="1:14" ht="15" customHeight="1">
      <c r="A3669" s="125"/>
      <c r="B3669" s="33">
        <v>-19.93</v>
      </c>
      <c r="C3669" s="33">
        <v>316.72199999999998</v>
      </c>
      <c r="D3669" s="21"/>
      <c r="F3669" s="128" t="s">
        <v>205</v>
      </c>
      <c r="G3669" s="21">
        <v>264.036</v>
      </c>
      <c r="H3669" s="20">
        <v>219.12799999999999</v>
      </c>
      <c r="I3669" s="20">
        <f t="shared" si="18"/>
        <v>264.036</v>
      </c>
      <c r="M3669" s="20"/>
    </row>
    <row r="3670" spans="1:14" ht="15" customHeight="1">
      <c r="A3670" s="125"/>
      <c r="B3670" s="33">
        <v>-19.93</v>
      </c>
      <c r="C3670" s="33">
        <v>315.52199999999999</v>
      </c>
      <c r="D3670" s="21"/>
      <c r="F3670" s="128" t="s">
        <v>205</v>
      </c>
      <c r="G3670" s="21">
        <v>267.536</v>
      </c>
      <c r="H3670" s="20">
        <v>219.12799999999999</v>
      </c>
      <c r="I3670" s="20">
        <f t="shared" si="18"/>
        <v>267.536</v>
      </c>
      <c r="M3670" s="20"/>
    </row>
    <row r="3671" spans="1:14" ht="15" customHeight="1">
      <c r="A3671" s="125"/>
      <c r="B3671" s="33">
        <v>-18.37</v>
      </c>
      <c r="C3671" s="33">
        <v>315.52199999999999</v>
      </c>
      <c r="D3671" s="21"/>
      <c r="F3671" s="128" t="s">
        <v>205</v>
      </c>
      <c r="G3671" s="21">
        <v>268.80599999999998</v>
      </c>
      <c r="H3671" s="20">
        <v>218.77799999999999</v>
      </c>
      <c r="I3671" s="20">
        <f t="shared" si="18"/>
        <v>268.80599999999998</v>
      </c>
      <c r="M3671" s="20"/>
    </row>
    <row r="3672" spans="1:14" ht="15" customHeight="1">
      <c r="A3672" s="125"/>
      <c r="B3672" s="33">
        <v>-18.37</v>
      </c>
      <c r="C3672" s="33">
        <v>316.702</v>
      </c>
      <c r="D3672" s="21"/>
      <c r="F3672" s="128" t="s">
        <v>205</v>
      </c>
      <c r="G3672" s="21">
        <v>294.12599999999998</v>
      </c>
      <c r="H3672" s="20">
        <v>218.72799999999998</v>
      </c>
      <c r="I3672" s="20">
        <f t="shared" si="18"/>
        <v>294.12599999999998</v>
      </c>
      <c r="M3672" s="20"/>
    </row>
    <row r="3673" spans="1:14" ht="15" customHeight="1">
      <c r="A3673" s="125"/>
      <c r="B3673" s="33">
        <v>-8.1300000000000008</v>
      </c>
      <c r="C3673" s="33">
        <v>316.72199999999998</v>
      </c>
      <c r="D3673" s="21"/>
      <c r="F3673" s="128" t="s">
        <v>205</v>
      </c>
      <c r="G3673" s="21">
        <v>294.62599999999998</v>
      </c>
      <c r="H3673" s="20">
        <v>220.83799999999999</v>
      </c>
      <c r="I3673" s="20">
        <f t="shared" si="18"/>
        <v>294.62599999999998</v>
      </c>
      <c r="M3673" s="20"/>
    </row>
    <row r="3674" spans="1:14" ht="15" customHeight="1">
      <c r="A3674" s="125"/>
      <c r="B3674" s="33">
        <v>-8.1300000000000008</v>
      </c>
      <c r="C3674" s="33">
        <v>317.02199999999999</v>
      </c>
      <c r="D3674" s="21"/>
      <c r="F3674" s="128" t="s">
        <v>205</v>
      </c>
      <c r="G3674" s="21">
        <v>319.29599999999999</v>
      </c>
      <c r="H3674" s="20">
        <v>220.77799999999999</v>
      </c>
      <c r="I3674" s="20">
        <f t="shared" si="18"/>
        <v>319.29599999999999</v>
      </c>
      <c r="M3674" s="20"/>
    </row>
    <row r="3675" spans="1:14" ht="15" customHeight="1">
      <c r="A3675" s="125"/>
      <c r="B3675" s="33">
        <v>-7.83</v>
      </c>
      <c r="C3675" s="33">
        <v>317.02199999999999</v>
      </c>
      <c r="D3675" s="21"/>
      <c r="F3675" s="128" t="s">
        <v>205</v>
      </c>
      <c r="G3675" s="21">
        <v>346.62599999999998</v>
      </c>
      <c r="H3675" s="20">
        <v>220.91799999999998</v>
      </c>
      <c r="I3675" s="20">
        <f t="shared" si="18"/>
        <v>346.62599999999998</v>
      </c>
      <c r="M3675" s="20"/>
    </row>
    <row r="3676" spans="1:14" ht="15" customHeight="1">
      <c r="A3676" s="125"/>
      <c r="B3676" s="33">
        <v>-3.92</v>
      </c>
      <c r="C3676" s="33">
        <v>319.56200000000001</v>
      </c>
      <c r="D3676" s="21"/>
      <c r="F3676" s="128" t="s">
        <v>205</v>
      </c>
      <c r="G3676" s="21">
        <v>352.846</v>
      </c>
      <c r="H3676" s="20">
        <v>220.56799999999998</v>
      </c>
      <c r="I3676" s="20">
        <f t="shared" si="18"/>
        <v>352.846</v>
      </c>
      <c r="M3676" s="20"/>
    </row>
    <row r="3677" spans="1:14" ht="15" customHeight="1">
      <c r="A3677" s="125"/>
      <c r="B3677" s="33">
        <v>0</v>
      </c>
      <c r="C3677" s="35">
        <v>319.52100000000002</v>
      </c>
      <c r="D3677" s="21"/>
      <c r="F3677" s="128" t="s">
        <v>205</v>
      </c>
      <c r="G3677" s="21">
        <v>404.37599999999998</v>
      </c>
      <c r="H3677" s="20">
        <v>220.54799999999997</v>
      </c>
      <c r="I3677" s="20">
        <f t="shared" si="18"/>
        <v>404.37599999999998</v>
      </c>
      <c r="M3677" s="20"/>
    </row>
    <row r="3678" spans="1:14" ht="15" customHeight="1">
      <c r="A3678" s="125"/>
      <c r="B3678" s="33">
        <v>0.7</v>
      </c>
      <c r="C3678" s="33">
        <v>319.52199999999999</v>
      </c>
      <c r="D3678" s="21"/>
      <c r="F3678" s="128" t="s">
        <v>205</v>
      </c>
      <c r="G3678" s="21">
        <v>406.45600000000002</v>
      </c>
      <c r="H3678" s="20">
        <v>221.02799999999999</v>
      </c>
      <c r="I3678" s="20">
        <f t="shared" si="18"/>
        <v>406.45600000000002</v>
      </c>
      <c r="M3678" s="20"/>
    </row>
    <row r="3679" spans="1:14" ht="15" customHeight="1">
      <c r="A3679" s="125"/>
      <c r="B3679" s="33">
        <v>5.43</v>
      </c>
      <c r="C3679" s="33">
        <v>317.19200000000001</v>
      </c>
      <c r="D3679" s="21"/>
      <c r="F3679" s="128" t="s">
        <v>205</v>
      </c>
      <c r="G3679" s="21">
        <v>412.68599999999998</v>
      </c>
      <c r="H3679" s="20">
        <v>221.12799999999999</v>
      </c>
      <c r="I3679" s="20">
        <f t="shared" si="18"/>
        <v>412.68599999999998</v>
      </c>
      <c r="M3679" s="20"/>
    </row>
    <row r="3680" spans="1:14" ht="15" customHeight="1">
      <c r="A3680" s="125"/>
      <c r="B3680" s="33">
        <v>7.8</v>
      </c>
      <c r="C3680" s="33">
        <v>317.08199999999999</v>
      </c>
      <c r="D3680" s="21"/>
      <c r="F3680" s="128" t="s">
        <v>205</v>
      </c>
      <c r="G3680" s="21">
        <v>417.30599999999998</v>
      </c>
      <c r="H3680" s="20">
        <v>219.15799999999999</v>
      </c>
      <c r="I3680" s="20">
        <f t="shared" si="18"/>
        <v>417.30599999999998</v>
      </c>
      <c r="M3680" s="20"/>
    </row>
    <row r="3681" spans="1:13" ht="15" customHeight="1">
      <c r="A3681" s="125"/>
      <c r="B3681" s="33">
        <v>7.8</v>
      </c>
      <c r="C3681" s="33">
        <v>316.452</v>
      </c>
      <c r="D3681" s="21"/>
      <c r="F3681" s="128" t="s">
        <v>205</v>
      </c>
      <c r="G3681" s="21">
        <v>424.73599999999999</v>
      </c>
      <c r="H3681" s="20">
        <v>219.12799999999999</v>
      </c>
      <c r="I3681" s="20">
        <f t="shared" si="18"/>
        <v>424.73599999999999</v>
      </c>
      <c r="M3681" s="20"/>
    </row>
    <row r="3682" spans="1:13" ht="15" customHeight="1">
      <c r="A3682" s="125"/>
      <c r="B3682" s="33">
        <v>10.82</v>
      </c>
      <c r="C3682" s="33">
        <v>316.43200000000002</v>
      </c>
      <c r="D3682" s="21"/>
      <c r="F3682" s="128" t="s">
        <v>205</v>
      </c>
      <c r="G3682" s="21">
        <v>427.12599999999998</v>
      </c>
      <c r="H3682" s="20">
        <v>216.65799999999999</v>
      </c>
      <c r="I3682" s="20">
        <f t="shared" si="18"/>
        <v>427.12599999999998</v>
      </c>
      <c r="M3682" s="20"/>
    </row>
    <row r="3683" spans="1:13" ht="15" customHeight="1">
      <c r="A3683" s="125"/>
      <c r="B3683" s="33">
        <v>16.100000000000001</v>
      </c>
      <c r="C3683" s="33">
        <v>315.30199999999996</v>
      </c>
      <c r="D3683" s="21"/>
      <c r="F3683" s="128" t="s">
        <v>205</v>
      </c>
      <c r="G3683" s="21">
        <v>433.12599999999998</v>
      </c>
      <c r="H3683" s="20">
        <v>216.56799999999998</v>
      </c>
      <c r="I3683" s="20">
        <f t="shared" si="18"/>
        <v>433.12599999999998</v>
      </c>
      <c r="M3683" s="20"/>
    </row>
    <row r="3684" spans="1:13" ht="15" customHeight="1">
      <c r="A3684" s="125"/>
      <c r="B3684" s="33">
        <v>23.67</v>
      </c>
      <c r="C3684" s="33">
        <v>314.17199999999997</v>
      </c>
      <c r="D3684" s="21"/>
      <c r="F3684" s="128" t="s">
        <v>205</v>
      </c>
      <c r="G3684" s="21">
        <v>442.38599999999997</v>
      </c>
      <c r="H3684" s="20">
        <v>214.41799999999998</v>
      </c>
      <c r="I3684" s="20">
        <f t="shared" si="18"/>
        <v>442.38599999999997</v>
      </c>
      <c r="M3684" s="20"/>
    </row>
    <row r="3685" spans="1:13" ht="15" customHeight="1">
      <c r="A3685" s="125"/>
      <c r="B3685" s="33">
        <v>27.43</v>
      </c>
      <c r="C3685" s="33">
        <v>313.92199999999997</v>
      </c>
      <c r="D3685" s="21"/>
      <c r="F3685" s="128" t="s">
        <v>205</v>
      </c>
      <c r="G3685" s="21">
        <v>443.43599999999998</v>
      </c>
      <c r="H3685" s="20">
        <v>212.708</v>
      </c>
      <c r="I3685" s="20">
        <f t="shared" si="18"/>
        <v>443.43599999999998</v>
      </c>
      <c r="M3685" s="20"/>
    </row>
    <row r="3686" spans="1:13" ht="15" customHeight="1">
      <c r="A3686" s="125"/>
      <c r="B3686" s="33">
        <v>36.630000000000003</v>
      </c>
      <c r="C3686" s="33">
        <v>313.69200000000001</v>
      </c>
      <c r="D3686" s="21"/>
      <c r="F3686" s="128" t="s">
        <v>205</v>
      </c>
      <c r="G3686" s="21">
        <v>447.17599999999999</v>
      </c>
      <c r="H3686" s="20">
        <v>212.81799999999998</v>
      </c>
      <c r="I3686" s="20">
        <f t="shared" si="18"/>
        <v>447.17599999999999</v>
      </c>
      <c r="M3686" s="20"/>
    </row>
    <row r="3687" spans="1:13" ht="15" customHeight="1">
      <c r="A3687" s="125"/>
      <c r="B3687" s="33">
        <v>44.46</v>
      </c>
      <c r="C3687" s="33">
        <v>315.34199999999998</v>
      </c>
      <c r="D3687" s="21"/>
      <c r="F3687" s="128" t="s">
        <v>205</v>
      </c>
      <c r="G3687" s="21">
        <v>449.67599999999999</v>
      </c>
      <c r="H3687" s="20">
        <v>213.04799999999997</v>
      </c>
      <c r="I3687" s="20">
        <f t="shared" si="18"/>
        <v>449.67599999999999</v>
      </c>
      <c r="M3687" s="20"/>
    </row>
    <row r="3688" spans="1:13" ht="15" customHeight="1">
      <c r="A3688" s="125"/>
      <c r="B3688" s="33">
        <v>50.05</v>
      </c>
      <c r="C3688" s="33">
        <v>315.28199999999998</v>
      </c>
      <c r="D3688" s="21"/>
      <c r="F3688" s="128" t="s">
        <v>205</v>
      </c>
      <c r="G3688" s="21">
        <v>455.00599999999997</v>
      </c>
      <c r="H3688" s="20">
        <v>212.928</v>
      </c>
      <c r="I3688" s="20">
        <f t="shared" si="18"/>
        <v>455.00599999999997</v>
      </c>
      <c r="M3688" s="20"/>
    </row>
    <row r="3689" spans="1:13" ht="15" customHeight="1">
      <c r="A3689" s="125"/>
      <c r="B3689" s="33">
        <v>52.86</v>
      </c>
      <c r="C3689" s="33">
        <v>315.85199999999998</v>
      </c>
      <c r="D3689" s="21"/>
      <c r="F3689" s="128" t="s">
        <v>205</v>
      </c>
      <c r="G3689" s="21">
        <v>457.58600000000001</v>
      </c>
      <c r="H3689" s="20">
        <v>212.51799999999997</v>
      </c>
      <c r="I3689" s="20">
        <f t="shared" si="18"/>
        <v>457.58600000000001</v>
      </c>
      <c r="M3689" s="20"/>
    </row>
    <row r="3690" spans="1:13" ht="15" customHeight="1">
      <c r="A3690" s="125"/>
      <c r="B3690" s="33">
        <v>73.72</v>
      </c>
      <c r="C3690" s="33">
        <v>316.40199999999999</v>
      </c>
      <c r="D3690" s="21"/>
      <c r="F3690" s="128" t="s">
        <v>205</v>
      </c>
      <c r="G3690" s="21">
        <v>462.726</v>
      </c>
      <c r="H3690" s="20">
        <v>212.29799999999997</v>
      </c>
      <c r="I3690" s="20">
        <f t="shared" si="18"/>
        <v>462.726</v>
      </c>
      <c r="M3690" s="20"/>
    </row>
    <row r="3691" spans="1:13" ht="15" customHeight="1">
      <c r="A3691" s="125"/>
      <c r="B3691" s="33">
        <v>78</v>
      </c>
      <c r="C3691" s="33">
        <v>314.36199999999997</v>
      </c>
      <c r="D3691" s="21"/>
      <c r="F3691" s="128" t="s">
        <v>205</v>
      </c>
      <c r="G3691" s="21">
        <v>464.596</v>
      </c>
      <c r="H3691" s="20">
        <v>212.94799999999998</v>
      </c>
      <c r="I3691" s="20">
        <f t="shared" si="18"/>
        <v>464.596</v>
      </c>
      <c r="M3691" s="20"/>
    </row>
    <row r="3692" spans="1:13" ht="15" customHeight="1">
      <c r="A3692" s="125"/>
      <c r="B3692" s="33">
        <v>78.900000000000006</v>
      </c>
      <c r="C3692" s="33">
        <v>314.36199999999997</v>
      </c>
      <c r="D3692" s="21"/>
      <c r="F3692" s="128" t="s">
        <v>205</v>
      </c>
      <c r="G3692" s="21">
        <v>474.55599999999998</v>
      </c>
      <c r="H3692" s="20">
        <v>214.178</v>
      </c>
      <c r="I3692" s="20">
        <f t="shared" si="18"/>
        <v>474.55599999999998</v>
      </c>
      <c r="M3692" s="20"/>
    </row>
    <row r="3693" spans="1:13" ht="15" customHeight="1">
      <c r="A3693" s="125"/>
      <c r="B3693" s="33">
        <v>83.025999999999996</v>
      </c>
      <c r="C3693" s="33">
        <v>315.37900000000002</v>
      </c>
      <c r="D3693" s="21"/>
      <c r="F3693" s="128" t="s">
        <v>205</v>
      </c>
      <c r="G3693" s="21">
        <v>485.48599999999999</v>
      </c>
      <c r="H3693" s="20">
        <v>214.47799999999998</v>
      </c>
      <c r="I3693" s="20">
        <f t="shared" si="18"/>
        <v>485.48599999999999</v>
      </c>
      <c r="M3693" s="20"/>
    </row>
    <row r="3694" spans="1:13" ht="15" customHeight="1">
      <c r="A3694" s="125"/>
      <c r="B3694" s="33">
        <v>112.804</v>
      </c>
      <c r="C3694" s="33">
        <v>315.10899999999998</v>
      </c>
      <c r="D3694" s="21"/>
      <c r="F3694" s="128" t="s">
        <v>205</v>
      </c>
      <c r="G3694" s="21">
        <v>490.55599999999998</v>
      </c>
      <c r="H3694" s="20">
        <v>215.10799999999998</v>
      </c>
      <c r="I3694" s="20">
        <f t="shared" si="18"/>
        <v>490.55599999999998</v>
      </c>
      <c r="M3694" s="20"/>
    </row>
    <row r="3695" spans="1:13" ht="15" customHeight="1">
      <c r="A3695" s="125"/>
      <c r="B3695" s="33">
        <v>114.467</v>
      </c>
      <c r="C3695" s="33">
        <v>314.82299999999998</v>
      </c>
      <c r="D3695" s="21"/>
      <c r="F3695" s="128" t="s">
        <v>205</v>
      </c>
      <c r="G3695" s="21">
        <v>499.10599999999999</v>
      </c>
      <c r="H3695" s="20">
        <v>215.03799999999998</v>
      </c>
      <c r="I3695" s="20">
        <f t="shared" si="18"/>
        <v>499.10599999999999</v>
      </c>
      <c r="M3695" s="20"/>
    </row>
    <row r="3696" spans="1:13" ht="15" customHeight="1">
      <c r="A3696" s="125"/>
      <c r="B3696" s="33">
        <v>116.25</v>
      </c>
      <c r="C3696" s="33">
        <v>314.94</v>
      </c>
      <c r="D3696" s="21"/>
      <c r="F3696" s="128" t="s">
        <v>205</v>
      </c>
      <c r="G3696" s="21">
        <v>509.54599999999999</v>
      </c>
      <c r="H3696" s="20">
        <v>213.78799999999998</v>
      </c>
      <c r="I3696" s="20">
        <f t="shared" si="18"/>
        <v>509.54599999999999</v>
      </c>
      <c r="M3696" s="20"/>
    </row>
    <row r="3697" spans="1:13" ht="15" customHeight="1">
      <c r="A3697" s="125"/>
      <c r="B3697" s="33">
        <v>119.22799999999999</v>
      </c>
      <c r="C3697" s="33">
        <v>314.82499999999999</v>
      </c>
      <c r="D3697" s="21"/>
      <c r="F3697" s="128" t="s">
        <v>205</v>
      </c>
      <c r="G3697" s="21">
        <v>511.54599999999999</v>
      </c>
      <c r="H3697" s="20">
        <v>213.78799999999998</v>
      </c>
      <c r="I3697" s="20">
        <f t="shared" si="18"/>
        <v>511.54599999999999</v>
      </c>
      <c r="M3697" s="20"/>
    </row>
    <row r="3698" spans="1:13" ht="15" customHeight="1">
      <c r="A3698" s="125"/>
      <c r="B3698" s="33">
        <v>122.506</v>
      </c>
      <c r="C3698" s="33">
        <v>312.99</v>
      </c>
      <c r="D3698" s="21"/>
      <c r="F3698" s="128" t="s">
        <v>205</v>
      </c>
      <c r="G3698" s="21">
        <v>518.08600000000001</v>
      </c>
      <c r="H3698" s="20">
        <v>214.238</v>
      </c>
      <c r="I3698" s="20">
        <f t="shared" si="18"/>
        <v>518.08600000000001</v>
      </c>
      <c r="M3698" s="20"/>
    </row>
    <row r="3699" spans="1:13" ht="15" customHeight="1">
      <c r="A3699" s="125"/>
      <c r="B3699" s="33">
        <v>124.991</v>
      </c>
      <c r="C3699" s="33">
        <v>312.71100000000001</v>
      </c>
      <c r="D3699" s="21"/>
      <c r="F3699" s="128" t="s">
        <v>205</v>
      </c>
      <c r="G3699" s="21">
        <v>542.38599999999997</v>
      </c>
      <c r="H3699" s="20">
        <v>214.398</v>
      </c>
      <c r="I3699" s="20">
        <f t="shared" si="18"/>
        <v>542.38599999999997</v>
      </c>
      <c r="M3699" s="20"/>
    </row>
    <row r="3700" spans="1:13" ht="15" customHeight="1">
      <c r="A3700" s="125"/>
      <c r="B3700" s="33">
        <v>128.5</v>
      </c>
      <c r="C3700" s="33">
        <v>312.32299999999998</v>
      </c>
      <c r="D3700" s="21"/>
      <c r="F3700" s="128" t="s">
        <v>205</v>
      </c>
      <c r="G3700" s="21">
        <v>558.16599999999994</v>
      </c>
      <c r="H3700" s="20">
        <v>213.35799999999998</v>
      </c>
      <c r="I3700" s="20">
        <f t="shared" si="18"/>
        <v>558.16599999999994</v>
      </c>
      <c r="M3700" s="20"/>
    </row>
    <row r="3701" spans="1:13" ht="15" customHeight="1">
      <c r="A3701" s="125"/>
      <c r="B3701" s="33">
        <v>135.12</v>
      </c>
      <c r="C3701" s="33">
        <v>310.92</v>
      </c>
      <c r="D3701" s="21"/>
      <c r="F3701" s="128" t="s">
        <v>205</v>
      </c>
      <c r="G3701" s="21">
        <v>560.23599999999999</v>
      </c>
      <c r="H3701" s="20">
        <v>212.80799999999999</v>
      </c>
      <c r="I3701" s="20">
        <f t="shared" si="18"/>
        <v>560.23599999999999</v>
      </c>
      <c r="M3701" s="20"/>
    </row>
    <row r="3702" spans="1:13" ht="15" customHeight="1">
      <c r="A3702" s="125"/>
      <c r="B3702" s="33">
        <v>143.97999999999999</v>
      </c>
      <c r="C3702" s="33">
        <v>310.54000000000002</v>
      </c>
      <c r="D3702" s="21"/>
      <c r="F3702" s="128" t="s">
        <v>205</v>
      </c>
      <c r="G3702" s="21">
        <v>567.70600000000002</v>
      </c>
      <c r="H3702" s="20">
        <v>208.16799999999998</v>
      </c>
      <c r="I3702" s="20">
        <f t="shared" si="18"/>
        <v>567.70600000000002</v>
      </c>
      <c r="M3702" s="20"/>
    </row>
    <row r="3703" spans="1:13" ht="15" customHeight="1">
      <c r="A3703" s="125"/>
      <c r="B3703" s="33">
        <v>152.4</v>
      </c>
      <c r="C3703" s="33">
        <v>310.23</v>
      </c>
      <c r="D3703" s="21"/>
      <c r="F3703" s="128" t="s">
        <v>205</v>
      </c>
      <c r="G3703" s="21">
        <v>568.70600000000002</v>
      </c>
      <c r="H3703" s="20">
        <v>208.02799999999999</v>
      </c>
      <c r="I3703" s="20">
        <f t="shared" si="18"/>
        <v>568.70600000000002</v>
      </c>
      <c r="M3703" s="20"/>
    </row>
    <row r="3704" spans="1:13" ht="15" customHeight="1">
      <c r="A3704" s="125"/>
      <c r="B3704" s="33">
        <v>158.83000000000001</v>
      </c>
      <c r="C3704" s="33">
        <v>310.04000000000002</v>
      </c>
      <c r="D3704" s="21"/>
      <c r="F3704" s="128" t="s">
        <v>205</v>
      </c>
      <c r="G3704" s="21">
        <v>575.71</v>
      </c>
      <c r="H3704" s="20">
        <v>207.87799999999999</v>
      </c>
      <c r="I3704" s="20">
        <f t="shared" si="18"/>
        <v>575.71</v>
      </c>
      <c r="M3704" s="20"/>
    </row>
    <row r="3705" spans="1:13" ht="15" customHeight="1">
      <c r="A3705" s="125"/>
      <c r="B3705" s="33">
        <v>163.34</v>
      </c>
      <c r="C3705" s="33">
        <v>310.92</v>
      </c>
      <c r="D3705" s="21"/>
      <c r="F3705" s="128" t="s">
        <v>205</v>
      </c>
      <c r="G3705" s="21">
        <v>577.71</v>
      </c>
      <c r="H3705" s="20">
        <v>206.47799999999998</v>
      </c>
      <c r="I3705" s="20">
        <f t="shared" si="18"/>
        <v>577.71</v>
      </c>
      <c r="M3705" s="20"/>
    </row>
    <row r="3706" spans="1:13" ht="15" customHeight="1">
      <c r="A3706" s="125"/>
      <c r="B3706" s="33">
        <v>166.27</v>
      </c>
      <c r="C3706" s="33">
        <v>311.83999999999997</v>
      </c>
      <c r="D3706" s="21"/>
      <c r="F3706" s="128" t="s">
        <v>205</v>
      </c>
      <c r="G3706" s="21">
        <v>598.20000000000005</v>
      </c>
      <c r="H3706" s="20">
        <v>206.49</v>
      </c>
      <c r="I3706" s="20">
        <f t="shared" si="18"/>
        <v>598.20000000000005</v>
      </c>
      <c r="M3706" s="20"/>
    </row>
    <row r="3707" spans="1:13" ht="15" customHeight="1">
      <c r="A3707" s="125"/>
      <c r="B3707" s="33">
        <v>168.63</v>
      </c>
      <c r="C3707" s="33">
        <v>312.83999999999997</v>
      </c>
      <c r="D3707" s="21"/>
      <c r="F3707" s="128" t="s">
        <v>205</v>
      </c>
      <c r="G3707" s="21">
        <v>617.79999999999995</v>
      </c>
      <c r="H3707" s="20">
        <v>206.55</v>
      </c>
      <c r="I3707" s="20">
        <f t="shared" si="18"/>
        <v>617.79999999999995</v>
      </c>
      <c r="M3707" s="20"/>
    </row>
    <row r="3708" spans="1:13" ht="15" customHeight="1">
      <c r="A3708" s="125"/>
      <c r="B3708" s="33">
        <v>179.17</v>
      </c>
      <c r="C3708" s="33">
        <v>313.24</v>
      </c>
      <c r="D3708" s="21"/>
      <c r="F3708" s="128" t="s">
        <v>205</v>
      </c>
      <c r="G3708" s="21">
        <v>629.12</v>
      </c>
      <c r="H3708" s="20">
        <v>206.7</v>
      </c>
      <c r="I3708" s="20">
        <f t="shared" si="18"/>
        <v>629.12</v>
      </c>
      <c r="M3708" s="20"/>
    </row>
    <row r="3709" spans="1:13" ht="15" customHeight="1">
      <c r="A3709" s="125"/>
      <c r="B3709" s="33">
        <v>186.62</v>
      </c>
      <c r="C3709" s="33">
        <v>313.82</v>
      </c>
      <c r="D3709" s="21"/>
      <c r="F3709" s="128" t="s">
        <v>205</v>
      </c>
      <c r="G3709" s="21">
        <v>635.18600000000004</v>
      </c>
      <c r="H3709" s="20">
        <v>206.97799999999998</v>
      </c>
      <c r="I3709" s="20">
        <f t="shared" si="18"/>
        <v>635.18600000000004</v>
      </c>
      <c r="M3709" s="20"/>
    </row>
    <row r="3710" spans="1:13" ht="15" customHeight="1">
      <c r="A3710" s="125"/>
      <c r="B3710" s="33">
        <v>193.35</v>
      </c>
      <c r="C3710" s="33">
        <v>314.02</v>
      </c>
      <c r="D3710" s="21"/>
      <c r="F3710" s="128" t="s">
        <v>205</v>
      </c>
      <c r="G3710" s="21">
        <v>637.68600000000004</v>
      </c>
      <c r="H3710" s="20">
        <v>207.66799999999998</v>
      </c>
      <c r="I3710" s="20">
        <f t="shared" ref="I3710:I3737" si="19">G3710+$J$3645</f>
        <v>637.68600000000004</v>
      </c>
      <c r="M3710" s="20"/>
    </row>
    <row r="3711" spans="1:13" ht="15" customHeight="1">
      <c r="A3711" s="125"/>
      <c r="B3711" s="33">
        <v>208.85</v>
      </c>
      <c r="C3711" s="33">
        <v>314.60000000000002</v>
      </c>
      <c r="D3711" s="21"/>
      <c r="F3711" s="128" t="s">
        <v>205</v>
      </c>
      <c r="G3711" s="21">
        <v>639.65599999999995</v>
      </c>
      <c r="H3711" s="20">
        <v>208.06799999999998</v>
      </c>
      <c r="I3711" s="20">
        <f t="shared" si="19"/>
        <v>639.65599999999995</v>
      </c>
      <c r="M3711" s="20"/>
    </row>
    <row r="3712" spans="1:13" ht="15" customHeight="1">
      <c r="A3712" s="125"/>
      <c r="B3712" s="33">
        <v>210.77</v>
      </c>
      <c r="C3712" s="33">
        <v>313.83999999999997</v>
      </c>
      <c r="D3712" s="21"/>
      <c r="F3712" s="128" t="s">
        <v>205</v>
      </c>
      <c r="G3712" s="21">
        <v>647.15599999999995</v>
      </c>
      <c r="H3712" s="20">
        <v>208.87799999999999</v>
      </c>
      <c r="I3712" s="20">
        <f t="shared" si="19"/>
        <v>647.15599999999995</v>
      </c>
      <c r="M3712" s="20"/>
    </row>
    <row r="3713" spans="1:13" ht="15" customHeight="1">
      <c r="A3713" s="125"/>
      <c r="B3713" s="33">
        <v>277.7</v>
      </c>
      <c r="C3713" s="33">
        <v>315.11200000000002</v>
      </c>
      <c r="F3713" s="128" t="s">
        <v>205</v>
      </c>
      <c r="G3713" s="21">
        <v>670.18600000000004</v>
      </c>
      <c r="H3713" s="20">
        <v>210.20799999999997</v>
      </c>
      <c r="I3713" s="20">
        <f t="shared" si="19"/>
        <v>670.18600000000004</v>
      </c>
      <c r="M3713" s="20"/>
    </row>
    <row r="3714" spans="1:13" ht="15" customHeight="1">
      <c r="A3714" s="125"/>
      <c r="B3714" s="33">
        <v>305.5</v>
      </c>
      <c r="C3714" s="33">
        <v>314.59200000000004</v>
      </c>
      <c r="D3714" s="21"/>
      <c r="F3714" s="128" t="s">
        <v>205</v>
      </c>
      <c r="G3714" s="21">
        <v>680.91599999999994</v>
      </c>
      <c r="H3714" s="20">
        <v>210.58799999999999</v>
      </c>
      <c r="I3714" s="20">
        <f t="shared" si="19"/>
        <v>680.91599999999994</v>
      </c>
      <c r="M3714" s="20"/>
    </row>
    <row r="3715" spans="1:13" ht="15" customHeight="1">
      <c r="A3715" s="125"/>
      <c r="B3715" s="33">
        <v>339.62</v>
      </c>
      <c r="C3715" s="33">
        <v>313.34200000000004</v>
      </c>
      <c r="D3715" s="21"/>
      <c r="F3715" s="128" t="s">
        <v>205</v>
      </c>
      <c r="G3715" s="21">
        <v>687.14599999999996</v>
      </c>
      <c r="H3715" s="20">
        <v>212.43799999999999</v>
      </c>
      <c r="I3715" s="20">
        <f t="shared" si="19"/>
        <v>687.14599999999996</v>
      </c>
      <c r="M3715" s="20"/>
    </row>
    <row r="3716" spans="1:13" ht="15" customHeight="1">
      <c r="A3716" s="125"/>
      <c r="B3716" s="33">
        <v>362.45</v>
      </c>
      <c r="C3716" s="33">
        <v>312.452</v>
      </c>
      <c r="D3716" s="21"/>
      <c r="F3716" s="128" t="s">
        <v>205</v>
      </c>
      <c r="G3716" s="21">
        <v>695.04600000000005</v>
      </c>
      <c r="H3716" s="20">
        <v>212.50799999999998</v>
      </c>
      <c r="I3716" s="20">
        <f t="shared" si="19"/>
        <v>695.04600000000005</v>
      </c>
      <c r="M3716" s="20"/>
    </row>
    <row r="3717" spans="1:13" ht="15" customHeight="1">
      <c r="A3717" s="125"/>
      <c r="B3717" s="33">
        <v>377.57</v>
      </c>
      <c r="C3717" s="33">
        <v>311.96200000000005</v>
      </c>
      <c r="D3717" s="21"/>
      <c r="F3717" s="128" t="s">
        <v>205</v>
      </c>
      <c r="G3717" s="21">
        <v>698.48599999999999</v>
      </c>
      <c r="H3717" s="20">
        <v>212.74799999999999</v>
      </c>
      <c r="I3717" s="20">
        <f t="shared" si="19"/>
        <v>698.48599999999999</v>
      </c>
      <c r="M3717" s="20"/>
    </row>
    <row r="3718" spans="1:13" ht="15" customHeight="1">
      <c r="A3718" s="125"/>
      <c r="B3718" s="33">
        <v>403.54</v>
      </c>
      <c r="C3718" s="33">
        <v>311.77199999999999</v>
      </c>
      <c r="D3718" s="21"/>
      <c r="F3718" s="128" t="s">
        <v>205</v>
      </c>
      <c r="G3718" s="21">
        <v>703.71600000000001</v>
      </c>
      <c r="H3718" s="20">
        <v>213.22799999999998</v>
      </c>
      <c r="I3718" s="20">
        <f t="shared" si="19"/>
        <v>703.71600000000001</v>
      </c>
      <c r="M3718" s="20"/>
    </row>
    <row r="3719" spans="1:13" ht="15" customHeight="1">
      <c r="A3719" s="125"/>
      <c r="B3719" s="33">
        <v>405.85</v>
      </c>
      <c r="C3719" s="33">
        <v>312.392</v>
      </c>
      <c r="D3719" s="21"/>
      <c r="F3719" s="128" t="s">
        <v>205</v>
      </c>
      <c r="G3719" s="21">
        <v>703.71600000000001</v>
      </c>
      <c r="H3719" s="20">
        <v>214.178</v>
      </c>
      <c r="I3719" s="20">
        <f t="shared" si="19"/>
        <v>703.71600000000001</v>
      </c>
      <c r="M3719" s="20"/>
    </row>
    <row r="3720" spans="1:13" ht="15" customHeight="1">
      <c r="A3720" s="125"/>
      <c r="B3720" s="33">
        <v>442.68</v>
      </c>
      <c r="C3720" s="33">
        <v>312.512</v>
      </c>
      <c r="D3720" s="21"/>
      <c r="F3720" s="128" t="s">
        <v>205</v>
      </c>
      <c r="G3720" s="21">
        <v>708.69600000000003</v>
      </c>
      <c r="H3720" s="20">
        <v>214.72799999999998</v>
      </c>
      <c r="I3720" s="20">
        <f t="shared" si="19"/>
        <v>708.69600000000003</v>
      </c>
      <c r="M3720" s="20"/>
    </row>
    <row r="3721" spans="1:13" ht="15" customHeight="1">
      <c r="A3721" s="125"/>
      <c r="B3721" s="33">
        <v>447.8</v>
      </c>
      <c r="C3721" s="33">
        <v>311.13200000000001</v>
      </c>
      <c r="D3721" s="21"/>
      <c r="F3721" s="128" t="s">
        <v>205</v>
      </c>
      <c r="G3721" s="21">
        <v>708.69600000000003</v>
      </c>
      <c r="H3721" s="20">
        <v>216.38799999999998</v>
      </c>
      <c r="I3721" s="20">
        <f t="shared" si="19"/>
        <v>708.69600000000003</v>
      </c>
      <c r="M3721" s="20"/>
    </row>
    <row r="3722" spans="1:13" ht="15" customHeight="1">
      <c r="A3722" s="125"/>
      <c r="B3722" s="33">
        <v>451.4</v>
      </c>
      <c r="C3722" s="33">
        <v>310.72200000000004</v>
      </c>
      <c r="D3722" s="21"/>
      <c r="F3722" s="128" t="s">
        <v>205</v>
      </c>
      <c r="G3722" s="21">
        <v>715.66599999999994</v>
      </c>
      <c r="H3722" s="20">
        <v>216.43799999999999</v>
      </c>
      <c r="I3722" s="20">
        <f t="shared" si="19"/>
        <v>715.66599999999994</v>
      </c>
      <c r="M3722" s="20"/>
    </row>
    <row r="3723" spans="1:13" ht="15" customHeight="1">
      <c r="A3723" s="125"/>
      <c r="B3723" s="33">
        <v>478.39</v>
      </c>
      <c r="C3723" s="33">
        <v>311.18</v>
      </c>
      <c r="D3723" s="21"/>
      <c r="F3723" s="128" t="s">
        <v>205</v>
      </c>
      <c r="G3723" s="21">
        <v>715.67</v>
      </c>
      <c r="H3723" s="20">
        <v>217.18799999999999</v>
      </c>
      <c r="I3723" s="20">
        <f t="shared" si="19"/>
        <v>715.67</v>
      </c>
      <c r="M3723" s="20"/>
    </row>
    <row r="3724" spans="1:13" ht="15" customHeight="1">
      <c r="A3724" s="125"/>
      <c r="B3724" s="33">
        <v>480.06299999999999</v>
      </c>
      <c r="C3724" s="33">
        <v>311.52300000000002</v>
      </c>
      <c r="D3724" s="21"/>
      <c r="F3724" s="128" t="s">
        <v>205</v>
      </c>
      <c r="G3724" s="21">
        <v>715.75599999999997</v>
      </c>
      <c r="H3724" s="20">
        <v>217.03799999999998</v>
      </c>
      <c r="I3724" s="20">
        <f t="shared" si="19"/>
        <v>715.75599999999997</v>
      </c>
      <c r="M3724" s="20"/>
    </row>
    <row r="3725" spans="1:13" ht="15" customHeight="1">
      <c r="A3725" s="125"/>
      <c r="B3725" s="33">
        <v>490.185</v>
      </c>
      <c r="C3725" s="33">
        <v>311.92</v>
      </c>
      <c r="D3725" s="21"/>
      <c r="F3725" s="128" t="s">
        <v>205</v>
      </c>
      <c r="G3725" s="21">
        <v>726.48599999999999</v>
      </c>
      <c r="H3725" s="20">
        <v>215.27799999999999</v>
      </c>
      <c r="I3725" s="20">
        <f t="shared" si="19"/>
        <v>726.48599999999999</v>
      </c>
      <c r="M3725" s="20"/>
    </row>
    <row r="3726" spans="1:13" ht="15" customHeight="1">
      <c r="A3726" s="125"/>
      <c r="B3726" s="33">
        <v>493.78699999999998</v>
      </c>
      <c r="C3726" s="33">
        <v>312.45600000000002</v>
      </c>
      <c r="D3726" s="21"/>
      <c r="F3726" s="128" t="s">
        <v>205</v>
      </c>
      <c r="G3726" s="21">
        <v>726.48599999999999</v>
      </c>
      <c r="H3726" s="20">
        <v>217.12799999999999</v>
      </c>
      <c r="I3726" s="20">
        <f t="shared" si="19"/>
        <v>726.48599999999999</v>
      </c>
      <c r="M3726" s="20"/>
    </row>
    <row r="3727" spans="1:13" ht="15" customHeight="1">
      <c r="A3727" s="125"/>
      <c r="B3727" s="33">
        <v>507.11700000000002</v>
      </c>
      <c r="C3727" s="33">
        <v>312.35199999999998</v>
      </c>
      <c r="D3727" s="21"/>
      <c r="F3727" s="128" t="s">
        <v>205</v>
      </c>
      <c r="G3727" s="21">
        <v>728.17600000000004</v>
      </c>
      <c r="H3727" s="20">
        <v>217.12799999999999</v>
      </c>
      <c r="I3727" s="20">
        <f t="shared" si="19"/>
        <v>728.17600000000004</v>
      </c>
      <c r="M3727" s="20"/>
    </row>
    <row r="3728" spans="1:13" ht="15" customHeight="1">
      <c r="A3728" s="125"/>
      <c r="B3728" s="33">
        <v>510.01299999999998</v>
      </c>
      <c r="C3728" s="33">
        <v>311.45999999999998</v>
      </c>
      <c r="D3728" s="21"/>
      <c r="F3728" s="128" t="s">
        <v>205</v>
      </c>
      <c r="G3728" s="21">
        <v>729.226</v>
      </c>
      <c r="H3728" s="20">
        <v>218.12799999999999</v>
      </c>
      <c r="I3728" s="20">
        <f t="shared" si="19"/>
        <v>729.226</v>
      </c>
      <c r="M3728" s="20"/>
    </row>
    <row r="3729" spans="1:13" ht="15" customHeight="1">
      <c r="A3729" s="125"/>
      <c r="B3729" s="33">
        <v>525.17899999999997</v>
      </c>
      <c r="C3729" s="33">
        <v>311.93799999999999</v>
      </c>
      <c r="D3729" s="21"/>
      <c r="F3729" s="128" t="s">
        <v>205</v>
      </c>
      <c r="G3729" s="21">
        <v>729.226</v>
      </c>
      <c r="H3729" s="20">
        <v>219.02799999999999</v>
      </c>
      <c r="I3729" s="20">
        <f t="shared" si="19"/>
        <v>729.226</v>
      </c>
      <c r="M3729" s="20"/>
    </row>
    <row r="3730" spans="1:13" ht="15" customHeight="1">
      <c r="A3730" s="125"/>
      <c r="B3730" s="33">
        <v>533.80600000000004</v>
      </c>
      <c r="C3730" s="33">
        <v>315.51499999999999</v>
      </c>
      <c r="D3730" s="21"/>
      <c r="F3730" s="128" t="s">
        <v>205</v>
      </c>
      <c r="G3730" s="21">
        <v>729.52599999999995</v>
      </c>
      <c r="H3730" s="20">
        <v>219.02799999999999</v>
      </c>
      <c r="I3730" s="20">
        <f t="shared" si="19"/>
        <v>729.52599999999995</v>
      </c>
      <c r="M3730" s="20"/>
    </row>
    <row r="3731" spans="1:13" ht="15" customHeight="1">
      <c r="A3731" s="125"/>
      <c r="B3731" s="33">
        <v>535.91300000000001</v>
      </c>
      <c r="C3731" s="33">
        <v>318.25</v>
      </c>
      <c r="D3731" s="21"/>
      <c r="F3731" s="128" t="s">
        <v>205</v>
      </c>
      <c r="G3731" s="21">
        <v>738.98599999999999</v>
      </c>
      <c r="H3731" s="20">
        <v>225.27799999999999</v>
      </c>
      <c r="I3731" s="20">
        <f t="shared" si="19"/>
        <v>738.98599999999999</v>
      </c>
      <c r="M3731" s="20"/>
    </row>
    <row r="3732" spans="1:13" ht="15" customHeight="1">
      <c r="A3732" s="125"/>
      <c r="B3732" s="33">
        <v>538.30600000000004</v>
      </c>
      <c r="C3732" s="33">
        <v>318.34399999999999</v>
      </c>
      <c r="D3732" s="21"/>
      <c r="F3732" s="128" t="s">
        <v>205</v>
      </c>
      <c r="G3732" s="21">
        <v>739.08600000000001</v>
      </c>
      <c r="H3732" s="20">
        <v>226.72799999999998</v>
      </c>
      <c r="I3732" s="20">
        <f t="shared" si="19"/>
        <v>739.08600000000001</v>
      </c>
      <c r="M3732" s="20"/>
    </row>
    <row r="3733" spans="1:13" ht="15" customHeight="1">
      <c r="A3733" s="125"/>
      <c r="B3733" s="33">
        <v>544.02300000000002</v>
      </c>
      <c r="C3733" s="33">
        <v>315.858</v>
      </c>
      <c r="D3733" s="21"/>
      <c r="F3733" s="128" t="s">
        <v>205</v>
      </c>
      <c r="G3733" s="21">
        <v>740.98599999999999</v>
      </c>
      <c r="H3733" s="20">
        <v>227.08799999999999</v>
      </c>
      <c r="I3733" s="20">
        <f t="shared" si="19"/>
        <v>740.98599999999999</v>
      </c>
    </row>
    <row r="3734" spans="1:13" ht="15" customHeight="1">
      <c r="A3734" s="125"/>
      <c r="B3734" s="33">
        <v>555.78499999999997</v>
      </c>
      <c r="C3734" s="33">
        <v>315.92</v>
      </c>
      <c r="D3734" s="21"/>
      <c r="F3734" s="128" t="s">
        <v>205</v>
      </c>
      <c r="G3734" s="21">
        <v>740.98599999999999</v>
      </c>
      <c r="H3734" s="20">
        <v>227.13200000000001</v>
      </c>
      <c r="I3734" s="20">
        <f t="shared" si="19"/>
        <v>740.98599999999999</v>
      </c>
    </row>
    <row r="3735" spans="1:13" ht="15" customHeight="1">
      <c r="A3735" s="125"/>
      <c r="B3735" s="33">
        <v>556.43499999999995</v>
      </c>
      <c r="C3735" s="33">
        <v>315.72899999999998</v>
      </c>
      <c r="D3735" s="21"/>
      <c r="F3735" s="128" t="s">
        <v>205</v>
      </c>
      <c r="G3735" s="21">
        <v>740.98599999999999</v>
      </c>
      <c r="H3735" s="20">
        <v>227.08799999999999</v>
      </c>
      <c r="I3735" s="20">
        <f t="shared" si="19"/>
        <v>740.98599999999999</v>
      </c>
    </row>
    <row r="3736" spans="1:13" ht="15" customHeight="1">
      <c r="A3736" s="125"/>
      <c r="B3736" s="33">
        <v>565.15800000000002</v>
      </c>
      <c r="C3736" s="33">
        <v>315.68400000000003</v>
      </c>
      <c r="D3736" s="21"/>
      <c r="F3736" s="128" t="s">
        <v>205</v>
      </c>
      <c r="G3736" s="21">
        <v>748.53599999999994</v>
      </c>
      <c r="H3736" s="20">
        <v>227.01799999999997</v>
      </c>
      <c r="I3736" s="20">
        <f t="shared" si="19"/>
        <v>748.53599999999994</v>
      </c>
    </row>
    <row r="3737" spans="1:13" ht="15" customHeight="1">
      <c r="A3737" s="125"/>
      <c r="B3737" s="33">
        <v>565.40800000000002</v>
      </c>
      <c r="C3737" s="33">
        <v>316.00900000000001</v>
      </c>
      <c r="D3737" s="21"/>
      <c r="F3737" s="128" t="s">
        <v>205</v>
      </c>
      <c r="G3737" s="21">
        <v>750.73599999999999</v>
      </c>
      <c r="H3737" s="20">
        <v>228.52799999999999</v>
      </c>
      <c r="I3737" s="20">
        <f t="shared" si="19"/>
        <v>750.73599999999999</v>
      </c>
    </row>
    <row r="3738" spans="1:13" ht="15" customHeight="1">
      <c r="A3738" s="125"/>
      <c r="B3738" s="33">
        <v>567.96</v>
      </c>
      <c r="C3738" s="33">
        <v>316.05200000000002</v>
      </c>
      <c r="D3738" s="21"/>
      <c r="F3738" s="128" t="s">
        <v>210</v>
      </c>
      <c r="G3738" s="21">
        <v>-12.043000000000006</v>
      </c>
      <c r="H3738" s="20">
        <v>229.83100000000002</v>
      </c>
    </row>
    <row r="3739" spans="1:13" ht="15" customHeight="1">
      <c r="A3739" s="125"/>
      <c r="B3739" s="33">
        <v>568.52200000000005</v>
      </c>
      <c r="C3739" s="33">
        <v>316.584</v>
      </c>
      <c r="D3739" s="21"/>
      <c r="F3739" s="128" t="s">
        <v>210</v>
      </c>
      <c r="G3739" s="21">
        <v>-3.6630000000000038</v>
      </c>
      <c r="H3739" s="20">
        <v>229.78100000000001</v>
      </c>
    </row>
    <row r="3740" spans="1:13" ht="15" customHeight="1">
      <c r="A3740" s="125"/>
      <c r="B3740" s="33">
        <v>571.33900000000006</v>
      </c>
      <c r="C3740" s="33">
        <v>316.39800000000002</v>
      </c>
      <c r="D3740" s="21"/>
      <c r="F3740" s="128" t="s">
        <v>210</v>
      </c>
      <c r="G3740" s="21">
        <v>0</v>
      </c>
      <c r="H3740" s="20">
        <v>230.161</v>
      </c>
    </row>
    <row r="3741" spans="1:13" ht="15" customHeight="1">
      <c r="A3741" s="125"/>
      <c r="B3741" s="33">
        <v>576.73900000000003</v>
      </c>
      <c r="C3741" s="33">
        <v>319.93400000000003</v>
      </c>
      <c r="D3741" s="21"/>
      <c r="F3741" s="128" t="s">
        <v>210</v>
      </c>
      <c r="G3741" s="21">
        <v>0</v>
      </c>
      <c r="H3741" s="20">
        <v>230.369</v>
      </c>
    </row>
    <row r="3742" spans="1:13" ht="15" customHeight="1">
      <c r="A3742" s="125"/>
      <c r="B3742" s="33">
        <v>577.9</v>
      </c>
      <c r="C3742" s="33">
        <v>319.99200000000002</v>
      </c>
      <c r="D3742" s="21"/>
      <c r="F3742" s="128" t="s">
        <v>210</v>
      </c>
      <c r="G3742" s="21">
        <v>0</v>
      </c>
      <c r="H3742" s="20">
        <v>230.161</v>
      </c>
    </row>
    <row r="3743" spans="1:13" ht="15" customHeight="1">
      <c r="A3743" s="125"/>
      <c r="B3743" s="33">
        <v>579.73299999999995</v>
      </c>
      <c r="C3743" s="33">
        <v>319.95499999999998</v>
      </c>
      <c r="D3743" s="21"/>
      <c r="F3743" s="128" t="s">
        <v>210</v>
      </c>
      <c r="G3743" s="21">
        <v>0.79699999999999704</v>
      </c>
      <c r="H3743" s="20">
        <v>230.15100000000001</v>
      </c>
    </row>
    <row r="3744" spans="1:13" ht="15" customHeight="1">
      <c r="A3744" s="125"/>
      <c r="B3744" s="33">
        <v>582.31399999999996</v>
      </c>
      <c r="C3744" s="33">
        <v>318.21100000000001</v>
      </c>
      <c r="D3744" s="21"/>
      <c r="F3744" s="128" t="s">
        <v>210</v>
      </c>
      <c r="G3744" s="21">
        <v>2.2469999999999999</v>
      </c>
      <c r="H3744" s="20">
        <v>227.321</v>
      </c>
    </row>
    <row r="3745" spans="1:13" ht="15" customHeight="1">
      <c r="A3745" s="125"/>
      <c r="B3745" s="33">
        <v>582.41</v>
      </c>
      <c r="C3745" s="33">
        <v>318.18200000000002</v>
      </c>
      <c r="D3745" s="21"/>
      <c r="F3745" s="128" t="s">
        <v>210</v>
      </c>
      <c r="G3745" s="21">
        <v>25.497</v>
      </c>
      <c r="H3745" s="20">
        <v>227.721</v>
      </c>
    </row>
    <row r="3746" spans="1:13" ht="15" customHeight="1">
      <c r="A3746" s="125"/>
      <c r="B3746" s="33">
        <v>594.63</v>
      </c>
      <c r="C3746" s="33">
        <v>318.86200000000002</v>
      </c>
      <c r="D3746" s="21"/>
      <c r="F3746" s="128" t="s">
        <v>210</v>
      </c>
      <c r="G3746" s="21">
        <v>25.536999999999999</v>
      </c>
      <c r="H3746" s="20">
        <v>229.33100000000002</v>
      </c>
    </row>
    <row r="3747" spans="1:13" ht="15" customHeight="1">
      <c r="A3747" s="125"/>
      <c r="B3747" s="33">
        <v>594.92899999999997</v>
      </c>
      <c r="C3747" s="33">
        <v>317.91899999999998</v>
      </c>
      <c r="D3747" s="21"/>
      <c r="F3747" s="128" t="s">
        <v>210</v>
      </c>
      <c r="G3747" s="21">
        <v>26.236999999999998</v>
      </c>
      <c r="H3747" s="20">
        <v>229.33100000000002</v>
      </c>
    </row>
    <row r="3748" spans="1:13" ht="15" customHeight="1">
      <c r="A3748" s="125"/>
      <c r="B3748" s="33">
        <v>596.79999999999995</v>
      </c>
      <c r="C3748" s="33">
        <v>317.92200000000003</v>
      </c>
      <c r="D3748" s="21"/>
      <c r="F3748" s="128" t="s">
        <v>210</v>
      </c>
      <c r="G3748" s="21">
        <v>26.236999999999998</v>
      </c>
      <c r="H3748" s="20">
        <v>229.74100000000001</v>
      </c>
    </row>
    <row r="3749" spans="1:13" ht="15" customHeight="1">
      <c r="A3749" s="125"/>
      <c r="B3749" s="33">
        <v>596.79999999999995</v>
      </c>
      <c r="C3749" s="33">
        <v>316.97200000000004</v>
      </c>
      <c r="D3749" s="21"/>
      <c r="F3749" s="128" t="s">
        <v>210</v>
      </c>
      <c r="G3749" s="21">
        <v>32.476999999999997</v>
      </c>
      <c r="H3749" s="20">
        <v>229.791</v>
      </c>
    </row>
    <row r="3750" spans="1:13" ht="15" customHeight="1">
      <c r="A3750" s="125"/>
      <c r="B3750" s="33">
        <v>600.27</v>
      </c>
      <c r="C3750" s="33">
        <v>316.71200000000005</v>
      </c>
      <c r="D3750" s="21"/>
      <c r="F3750" s="128" t="s">
        <v>210</v>
      </c>
      <c r="G3750" s="21">
        <v>32.476999999999997</v>
      </c>
      <c r="H3750" s="20">
        <v>229.351</v>
      </c>
    </row>
    <row r="3751" spans="1:13" ht="15" customHeight="1">
      <c r="A3751" s="125"/>
      <c r="B3751" s="33">
        <v>608.03</v>
      </c>
      <c r="C3751" s="33">
        <v>316.93200000000002</v>
      </c>
      <c r="D3751" s="21"/>
      <c r="F3751" s="128" t="s">
        <v>210</v>
      </c>
      <c r="G3751" s="21">
        <v>33.076999999999998</v>
      </c>
      <c r="H3751" s="20">
        <v>229.351</v>
      </c>
    </row>
    <row r="3752" spans="1:13" ht="15" customHeight="1">
      <c r="A3752" s="125"/>
      <c r="B3752" s="33">
        <v>608.03</v>
      </c>
      <c r="C3752" s="33">
        <v>317.83199999999999</v>
      </c>
      <c r="D3752" s="21"/>
      <c r="F3752" s="128" t="s">
        <v>210</v>
      </c>
      <c r="G3752" s="21">
        <v>33.186999999999998</v>
      </c>
      <c r="H3752" s="20">
        <v>227.90100000000001</v>
      </c>
    </row>
    <row r="3753" spans="1:13" ht="15" customHeight="1">
      <c r="A3753" s="125"/>
      <c r="B3753" s="33">
        <v>609.63</v>
      </c>
      <c r="C3753" s="33">
        <v>317.80200000000002</v>
      </c>
      <c r="D3753" s="21"/>
      <c r="F3753" s="128" t="s">
        <v>210</v>
      </c>
      <c r="G3753" s="21">
        <v>39.086999999999996</v>
      </c>
      <c r="H3753" s="20">
        <v>227.89100000000002</v>
      </c>
    </row>
    <row r="3754" spans="1:13" ht="15" customHeight="1">
      <c r="A3754" s="125"/>
      <c r="B3754" s="33">
        <v>609.63</v>
      </c>
      <c r="C3754" s="33">
        <v>317.49200000000002</v>
      </c>
      <c r="D3754" s="21"/>
      <c r="F3754" s="128" t="s">
        <v>210</v>
      </c>
      <c r="G3754" s="21">
        <v>43.997</v>
      </c>
      <c r="H3754" s="20">
        <v>229.95100000000002</v>
      </c>
    </row>
    <row r="3755" spans="1:13" ht="15" customHeight="1">
      <c r="A3755" s="125"/>
      <c r="B3755" s="33">
        <v>631.33000000000004</v>
      </c>
      <c r="C3755" s="33">
        <v>317.52199999999999</v>
      </c>
      <c r="D3755" s="21"/>
      <c r="F3755" s="128" t="s">
        <v>210</v>
      </c>
      <c r="G3755" s="21">
        <v>47.946999999999996</v>
      </c>
      <c r="H3755" s="20">
        <v>229.96100000000001</v>
      </c>
    </row>
    <row r="3756" spans="1:13" ht="15" customHeight="1">
      <c r="A3756" s="125"/>
      <c r="B3756" s="33">
        <v>631.33000000000004</v>
      </c>
      <c r="C3756" s="33">
        <v>317.97200000000004</v>
      </c>
      <c r="D3756" s="21"/>
      <c r="F3756" s="128" t="s">
        <v>210</v>
      </c>
      <c r="G3756" s="21">
        <v>47.946999999999996</v>
      </c>
      <c r="H3756" s="20">
        <v>231.28100000000001</v>
      </c>
    </row>
    <row r="3757" spans="1:13" ht="15" customHeight="1">
      <c r="A3757" s="125"/>
      <c r="B3757" s="33">
        <v>634.97</v>
      </c>
      <c r="C3757" s="33">
        <v>318.012</v>
      </c>
      <c r="D3757" s="21"/>
      <c r="F3757" s="128" t="s">
        <v>210</v>
      </c>
      <c r="G3757" s="21">
        <v>51.006999999999998</v>
      </c>
      <c r="H3757" s="20">
        <v>231.101</v>
      </c>
    </row>
    <row r="3758" spans="1:13" ht="15" customHeight="1">
      <c r="A3758" s="125"/>
      <c r="B3758" s="33">
        <v>635.12</v>
      </c>
      <c r="C3758" s="33">
        <v>317.56200000000001</v>
      </c>
      <c r="F3758" s="128" t="s">
        <v>210</v>
      </c>
      <c r="G3758" s="21">
        <v>55.606999999999999</v>
      </c>
      <c r="H3758" s="20">
        <v>230.541</v>
      </c>
      <c r="M3758" s="20"/>
    </row>
    <row r="3759" spans="1:13" ht="15" customHeight="1">
      <c r="A3759" s="125"/>
      <c r="B3759" s="33">
        <v>641.09</v>
      </c>
      <c r="C3759" s="33">
        <v>317.68200000000002</v>
      </c>
      <c r="D3759" s="21"/>
      <c r="F3759" s="128" t="s">
        <v>210</v>
      </c>
      <c r="G3759" s="21">
        <v>57.796999999999997</v>
      </c>
      <c r="H3759" s="20">
        <v>230.571</v>
      </c>
    </row>
    <row r="3760" spans="1:13" ht="15" customHeight="1">
      <c r="A3760" s="125"/>
      <c r="B3760" s="33">
        <v>641.09</v>
      </c>
      <c r="C3760" s="33">
        <v>317.38200000000001</v>
      </c>
      <c r="D3760" s="21"/>
      <c r="F3760" s="128" t="s">
        <v>210</v>
      </c>
      <c r="G3760" s="21">
        <v>57.796999999999997</v>
      </c>
      <c r="H3760" s="20">
        <v>230.72499999999999</v>
      </c>
    </row>
    <row r="3761" spans="1:8" ht="15" customHeight="1">
      <c r="A3761" s="125"/>
      <c r="B3761" s="33">
        <v>668.21</v>
      </c>
      <c r="C3761" s="33">
        <v>317.452</v>
      </c>
      <c r="D3761" s="21"/>
      <c r="F3761" s="128" t="s">
        <v>210</v>
      </c>
      <c r="G3761" s="21">
        <v>57.796999999999997</v>
      </c>
      <c r="H3761" s="20">
        <v>230.571</v>
      </c>
    </row>
    <row r="3762" spans="1:8" ht="15" customHeight="1">
      <c r="A3762" s="125"/>
      <c r="B3762" s="33">
        <v>668.6</v>
      </c>
      <c r="C3762" s="33">
        <v>316.452</v>
      </c>
      <c r="D3762" s="21"/>
      <c r="F3762" s="128" t="s">
        <v>210</v>
      </c>
      <c r="G3762" s="21">
        <v>59.177</v>
      </c>
      <c r="H3762" s="20">
        <v>229.821</v>
      </c>
    </row>
    <row r="3763" spans="1:8" ht="15" customHeight="1">
      <c r="A3763" s="125"/>
      <c r="B3763" s="33">
        <v>675.53</v>
      </c>
      <c r="C3763" s="33">
        <v>315.93200000000002</v>
      </c>
      <c r="D3763" s="21"/>
      <c r="F3763" s="128" t="s">
        <v>210</v>
      </c>
      <c r="G3763" s="21">
        <v>59.396999999999998</v>
      </c>
      <c r="H3763" s="20">
        <v>229.821</v>
      </c>
    </row>
    <row r="3764" spans="1:8" ht="15" customHeight="1">
      <c r="A3764" s="125"/>
      <c r="B3764" s="33">
        <v>678.25</v>
      </c>
      <c r="C3764" s="33">
        <v>315.71200000000005</v>
      </c>
      <c r="D3764" s="21"/>
      <c r="F3764" s="128" t="s">
        <v>210</v>
      </c>
      <c r="G3764" s="21">
        <v>59.396999999999998</v>
      </c>
      <c r="H3764" s="20">
        <v>226.14100000000002</v>
      </c>
    </row>
    <row r="3765" spans="1:8" ht="15" customHeight="1">
      <c r="A3765" s="125"/>
      <c r="B3765" s="33">
        <v>679.93</v>
      </c>
      <c r="C3765" s="33">
        <v>316.29200000000003</v>
      </c>
      <c r="D3765" s="21"/>
      <c r="F3765" s="128" t="s">
        <v>210</v>
      </c>
      <c r="G3765" s="21">
        <v>61.326999999999998</v>
      </c>
      <c r="H3765" s="20">
        <v>226.14100000000002</v>
      </c>
    </row>
    <row r="3766" spans="1:8" ht="15" customHeight="1">
      <c r="A3766" s="125"/>
      <c r="B3766" s="33">
        <v>680.13</v>
      </c>
      <c r="C3766" s="33">
        <v>316.29200000000003</v>
      </c>
      <c r="D3766" s="21"/>
      <c r="F3766" s="128" t="s">
        <v>210</v>
      </c>
      <c r="G3766" s="21">
        <v>61.326999999999998</v>
      </c>
      <c r="H3766" s="20">
        <v>228.70100000000002</v>
      </c>
    </row>
    <row r="3767" spans="1:8" ht="15" customHeight="1">
      <c r="A3767" s="125"/>
      <c r="B3767" s="33">
        <v>682.64</v>
      </c>
      <c r="C3767" s="33">
        <v>316.15200000000004</v>
      </c>
      <c r="D3767" s="21"/>
      <c r="F3767" s="128" t="s">
        <v>210</v>
      </c>
      <c r="G3767" s="21">
        <v>61.626999999999995</v>
      </c>
      <c r="H3767" s="20">
        <v>228.70100000000002</v>
      </c>
    </row>
    <row r="3768" spans="1:8" ht="15" customHeight="1">
      <c r="A3768" s="125"/>
      <c r="B3768" s="33">
        <v>714.68</v>
      </c>
      <c r="C3768" s="33">
        <v>316.15200000000004</v>
      </c>
      <c r="D3768" s="21"/>
      <c r="F3768" s="128" t="s">
        <v>210</v>
      </c>
      <c r="G3768" s="21">
        <v>61.626999999999995</v>
      </c>
      <c r="H3768" s="20">
        <v>225.95100000000002</v>
      </c>
    </row>
    <row r="3769" spans="1:8" ht="15" customHeight="1">
      <c r="A3769" s="125"/>
      <c r="B3769" s="33">
        <v>714.68</v>
      </c>
      <c r="C3769" s="33">
        <v>316.55200000000002</v>
      </c>
      <c r="D3769" s="21"/>
      <c r="F3769" s="128" t="s">
        <v>210</v>
      </c>
      <c r="G3769" s="21">
        <v>67.727000000000004</v>
      </c>
      <c r="H3769" s="20">
        <v>225.95100000000002</v>
      </c>
    </row>
    <row r="3770" spans="1:8" ht="15" customHeight="1">
      <c r="A3770" s="125"/>
      <c r="B3770" s="33">
        <v>717.68</v>
      </c>
      <c r="C3770" s="33">
        <v>316.55200000000002</v>
      </c>
      <c r="D3770" s="21"/>
      <c r="F3770" s="128" t="s">
        <v>210</v>
      </c>
      <c r="G3770" s="21">
        <v>67.727000000000004</v>
      </c>
      <c r="H3770" s="20">
        <v>228.86100000000002</v>
      </c>
    </row>
    <row r="3771" spans="1:8" ht="15" customHeight="1">
      <c r="A3771" s="125"/>
      <c r="B3771" s="33">
        <v>735.1</v>
      </c>
      <c r="C3771" s="33">
        <v>316.52199999999999</v>
      </c>
      <c r="D3771" s="21"/>
      <c r="F3771" s="128" t="s">
        <v>210</v>
      </c>
      <c r="G3771" s="21">
        <v>68.027000000000001</v>
      </c>
      <c r="H3771" s="20">
        <v>228.86100000000002</v>
      </c>
    </row>
    <row r="3772" spans="1:8" ht="15" customHeight="1">
      <c r="A3772" s="125"/>
      <c r="B3772" s="33">
        <v>735.6</v>
      </c>
      <c r="C3772" s="33">
        <v>317.22200000000004</v>
      </c>
      <c r="D3772" s="21"/>
      <c r="F3772" s="128" t="s">
        <v>210</v>
      </c>
      <c r="G3772" s="21">
        <v>68.027000000000001</v>
      </c>
      <c r="H3772" s="20">
        <v>228.56100000000001</v>
      </c>
    </row>
    <row r="3773" spans="1:8" ht="15" customHeight="1">
      <c r="A3773" s="125"/>
      <c r="B3773" s="33">
        <v>746.77</v>
      </c>
      <c r="C3773" s="33">
        <v>317.10200000000003</v>
      </c>
      <c r="D3773" s="21"/>
      <c r="F3773" s="128" t="s">
        <v>210</v>
      </c>
      <c r="G3773" s="21">
        <v>74.036999999999992</v>
      </c>
      <c r="H3773" s="20">
        <v>228.291</v>
      </c>
    </row>
    <row r="3774" spans="1:8" ht="15" customHeight="1">
      <c r="A3774" s="125"/>
      <c r="B3774" s="33">
        <v>746.87</v>
      </c>
      <c r="C3774" s="33">
        <v>317.392</v>
      </c>
      <c r="D3774" s="21"/>
      <c r="F3774" s="128" t="s">
        <v>210</v>
      </c>
      <c r="G3774" s="21">
        <v>76.557000000000002</v>
      </c>
      <c r="H3774" s="20">
        <v>228.06100000000001</v>
      </c>
    </row>
    <row r="3775" spans="1:8" ht="15" customHeight="1">
      <c r="A3775" s="125"/>
      <c r="B3775" s="33">
        <v>764.5</v>
      </c>
      <c r="C3775" s="33">
        <v>317.61200000000002</v>
      </c>
      <c r="D3775" s="21"/>
      <c r="F3775" s="128" t="s">
        <v>210</v>
      </c>
      <c r="G3775" s="21">
        <v>85.986999999999995</v>
      </c>
      <c r="H3775" s="20">
        <v>227.46100000000001</v>
      </c>
    </row>
    <row r="3776" spans="1:8" ht="15" customHeight="1">
      <c r="A3776" s="125"/>
      <c r="B3776" s="33">
        <v>764.55</v>
      </c>
      <c r="C3776" s="33">
        <v>317.16200000000003</v>
      </c>
      <c r="D3776" s="21"/>
      <c r="F3776" s="128" t="s">
        <v>210</v>
      </c>
      <c r="G3776" s="21">
        <v>86.477000000000004</v>
      </c>
      <c r="H3776" s="20">
        <v>227.96100000000001</v>
      </c>
    </row>
    <row r="3777" spans="1:8" ht="15" customHeight="1">
      <c r="A3777" s="125"/>
      <c r="B3777" s="33">
        <v>765.95</v>
      </c>
      <c r="C3777" s="33">
        <v>317.16200000000003</v>
      </c>
      <c r="D3777" s="21"/>
      <c r="F3777" s="128" t="s">
        <v>210</v>
      </c>
      <c r="G3777" s="21">
        <v>87.027000000000001</v>
      </c>
      <c r="H3777" s="20">
        <v>227.96100000000001</v>
      </c>
    </row>
    <row r="3778" spans="1:8" ht="15" customHeight="1">
      <c r="A3778" s="125"/>
      <c r="B3778" s="33">
        <v>766.75</v>
      </c>
      <c r="C3778" s="33">
        <v>316.06200000000001</v>
      </c>
      <c r="D3778" s="21"/>
      <c r="F3778" s="128" t="s">
        <v>210</v>
      </c>
      <c r="G3778" s="21">
        <v>87.176999999999992</v>
      </c>
      <c r="H3778" s="20">
        <v>227.78100000000001</v>
      </c>
    </row>
    <row r="3779" spans="1:8" ht="15" customHeight="1">
      <c r="A3779" s="125"/>
      <c r="B3779" s="33">
        <v>787.02100000000007</v>
      </c>
      <c r="C3779" s="33">
        <v>316.52600000000001</v>
      </c>
      <c r="D3779" s="21"/>
      <c r="F3779" s="128" t="s">
        <v>210</v>
      </c>
      <c r="G3779" s="21">
        <v>108.327</v>
      </c>
      <c r="H3779" s="20">
        <v>227.89100000000002</v>
      </c>
    </row>
    <row r="3780" spans="1:8" ht="15" customHeight="1">
      <c r="A3780" s="125"/>
      <c r="B3780" s="33">
        <v>790.58100000000002</v>
      </c>
      <c r="C3780" s="33">
        <v>318.53600000000006</v>
      </c>
      <c r="D3780" s="21"/>
      <c r="F3780" s="128" t="s">
        <v>210</v>
      </c>
      <c r="G3780" s="21">
        <v>109.06700000000001</v>
      </c>
      <c r="H3780" s="20">
        <v>228.291</v>
      </c>
    </row>
    <row r="3781" spans="1:8" ht="15" customHeight="1">
      <c r="A3781" s="125"/>
      <c r="B3781" s="33">
        <v>794.78100000000006</v>
      </c>
      <c r="C3781" s="33">
        <v>320.42600000000004</v>
      </c>
      <c r="D3781" s="21"/>
      <c r="F3781" s="128" t="s">
        <v>210</v>
      </c>
      <c r="G3781" s="21">
        <v>109.667</v>
      </c>
      <c r="H3781" s="20">
        <v>228.291</v>
      </c>
    </row>
    <row r="3782" spans="1:8" ht="15" customHeight="1">
      <c r="A3782" s="125"/>
      <c r="B3782" s="33">
        <v>805.04100000000005</v>
      </c>
      <c r="C3782" s="33">
        <v>329.07600000000002</v>
      </c>
      <c r="D3782" s="21"/>
      <c r="F3782" s="128" t="s">
        <v>210</v>
      </c>
      <c r="G3782" s="21">
        <v>109.86699999999999</v>
      </c>
      <c r="H3782" s="20">
        <v>228.17100000000002</v>
      </c>
    </row>
    <row r="3783" spans="1:8" ht="15" customHeight="1">
      <c r="A3783" s="125"/>
      <c r="B3783" s="33">
        <v>809.41100000000006</v>
      </c>
      <c r="C3783" s="33">
        <v>329.97600000000006</v>
      </c>
      <c r="D3783" s="21"/>
      <c r="F3783" s="128" t="s">
        <v>210</v>
      </c>
      <c r="G3783" s="21">
        <v>136.77699999999999</v>
      </c>
      <c r="H3783" s="20">
        <v>228.20100000000002</v>
      </c>
    </row>
    <row r="3784" spans="1:8" ht="15" customHeight="1">
      <c r="A3784" s="125"/>
      <c r="B3784" s="33">
        <v>816.44100000000003</v>
      </c>
      <c r="C3784" s="33">
        <v>337.69600000000003</v>
      </c>
      <c r="D3784" s="21"/>
      <c r="F3784" s="128" t="s">
        <v>210</v>
      </c>
      <c r="G3784" s="21">
        <v>136.89699999999999</v>
      </c>
      <c r="H3784" s="20">
        <v>228.321</v>
      </c>
    </row>
    <row r="3785" spans="1:8" ht="15" customHeight="1">
      <c r="A3785" s="125"/>
      <c r="B3785" s="33">
        <v>816.94100000000003</v>
      </c>
      <c r="C3785" s="33">
        <v>337.81600000000003</v>
      </c>
      <c r="D3785" s="21"/>
      <c r="F3785" s="128" t="s">
        <v>210</v>
      </c>
      <c r="G3785" s="21">
        <v>137.447</v>
      </c>
      <c r="H3785" s="20">
        <v>228.321</v>
      </c>
    </row>
    <row r="3786" spans="1:8" ht="15" customHeight="1">
      <c r="A3786" s="125"/>
      <c r="B3786" s="33">
        <v>824.59100000000001</v>
      </c>
      <c r="C3786" s="33">
        <v>337.57600000000002</v>
      </c>
      <c r="D3786" s="21"/>
      <c r="F3786" s="128" t="s">
        <v>210</v>
      </c>
      <c r="G3786" s="21">
        <v>138.047</v>
      </c>
      <c r="H3786" s="20">
        <v>227.71100000000001</v>
      </c>
    </row>
    <row r="3787" spans="1:8" ht="15" customHeight="1">
      <c r="A3787" s="125"/>
      <c r="B3787" s="33">
        <v>852.64100000000008</v>
      </c>
      <c r="C3787" s="33">
        <v>337.55600000000004</v>
      </c>
      <c r="D3787" s="21"/>
      <c r="F3787" s="128" t="s">
        <v>210</v>
      </c>
      <c r="G3787" s="21">
        <v>139.917</v>
      </c>
      <c r="H3787" s="20">
        <v>227.721</v>
      </c>
    </row>
    <row r="3788" spans="1:8" ht="15" customHeight="1">
      <c r="A3788" s="125"/>
      <c r="B3788" s="33">
        <v>853.56100000000004</v>
      </c>
      <c r="C3788" s="33">
        <v>337.94600000000003</v>
      </c>
      <c r="D3788" s="21"/>
      <c r="F3788" s="128" t="s">
        <v>210</v>
      </c>
      <c r="G3788" s="21">
        <v>140.42699999999999</v>
      </c>
      <c r="H3788" s="20">
        <v>228.14100000000002</v>
      </c>
    </row>
    <row r="3789" spans="1:8" ht="15" customHeight="1">
      <c r="A3789" s="125"/>
      <c r="B3789" s="33">
        <v>874.07100000000003</v>
      </c>
      <c r="C3789" s="33">
        <v>338.27600000000001</v>
      </c>
      <c r="D3789" s="21"/>
      <c r="F3789" s="128" t="s">
        <v>210</v>
      </c>
      <c r="G3789" s="21">
        <v>141.12700000000001</v>
      </c>
      <c r="H3789" s="20">
        <v>228.14100000000002</v>
      </c>
    </row>
    <row r="3790" spans="1:8" ht="15" customHeight="1">
      <c r="A3790" s="125"/>
      <c r="B3790" s="33">
        <v>922.70100000000002</v>
      </c>
      <c r="C3790" s="33">
        <v>338.42900000000003</v>
      </c>
      <c r="D3790" s="21"/>
      <c r="F3790" s="128" t="s">
        <v>210</v>
      </c>
      <c r="G3790" s="21">
        <v>141.12700000000001</v>
      </c>
      <c r="H3790" s="20">
        <v>227.941</v>
      </c>
    </row>
    <row r="3791" spans="1:8" ht="15" customHeight="1">
      <c r="A3791" s="125"/>
      <c r="B3791" s="33">
        <v>922.70100000000002</v>
      </c>
      <c r="C3791" s="33">
        <v>339.52900000000005</v>
      </c>
      <c r="D3791" s="21"/>
      <c r="F3791" s="128" t="s">
        <v>210</v>
      </c>
      <c r="G3791" s="21">
        <v>160.11699999999999</v>
      </c>
      <c r="H3791" s="20">
        <v>227.941</v>
      </c>
    </row>
    <row r="3792" spans="1:8" ht="15" customHeight="1">
      <c r="A3792" s="125"/>
      <c r="B3792" s="33">
        <v>923.80100000000004</v>
      </c>
      <c r="C3792" s="35">
        <v>339.60700000000003</v>
      </c>
      <c r="D3792" s="21"/>
      <c r="F3792" s="128" t="s">
        <v>210</v>
      </c>
      <c r="G3792" s="21">
        <v>160.267</v>
      </c>
      <c r="H3792" s="20">
        <v>228.14100000000002</v>
      </c>
    </row>
    <row r="3793" spans="1:13" ht="15" customHeight="1">
      <c r="A3793" s="125"/>
      <c r="B3793" s="33">
        <v>926.82100000000003</v>
      </c>
      <c r="C3793" s="33">
        <v>339.61900000000003</v>
      </c>
      <c r="D3793" s="21"/>
      <c r="F3793" s="128" t="s">
        <v>210</v>
      </c>
      <c r="G3793" s="21">
        <v>160.767</v>
      </c>
      <c r="H3793" s="20">
        <v>228.14100000000002</v>
      </c>
    </row>
    <row r="3794" spans="1:13" ht="15" customHeight="1">
      <c r="A3794" s="125"/>
      <c r="B3794" s="33"/>
      <c r="C3794" s="33"/>
      <c r="D3794" s="21"/>
      <c r="F3794" s="128" t="s">
        <v>210</v>
      </c>
      <c r="G3794" s="21">
        <v>160.92699999999999</v>
      </c>
      <c r="H3794" s="20">
        <v>227.881</v>
      </c>
    </row>
    <row r="3795" spans="1:13" ht="15" customHeight="1">
      <c r="A3795" s="125"/>
      <c r="B3795" s="33"/>
      <c r="C3795" s="33"/>
      <c r="D3795" s="21"/>
      <c r="F3795" s="128" t="s">
        <v>210</v>
      </c>
      <c r="G3795" s="21">
        <v>180.14699999999999</v>
      </c>
      <c r="H3795" s="20">
        <v>227.87100000000001</v>
      </c>
    </row>
    <row r="3796" spans="1:13" ht="15" customHeight="1">
      <c r="A3796" s="125"/>
      <c r="B3796" s="33"/>
      <c r="C3796" s="33"/>
      <c r="D3796" s="21"/>
      <c r="F3796" s="128" t="s">
        <v>210</v>
      </c>
      <c r="G3796" s="21">
        <v>180.197</v>
      </c>
      <c r="H3796" s="20">
        <v>227.971</v>
      </c>
    </row>
    <row r="3797" spans="1:13" ht="15" customHeight="1">
      <c r="A3797" s="125"/>
      <c r="B3797" s="33"/>
      <c r="C3797" s="33"/>
      <c r="D3797" s="21"/>
      <c r="F3797" s="128" t="s">
        <v>210</v>
      </c>
      <c r="G3797" s="21">
        <v>180.64699999999999</v>
      </c>
      <c r="H3797" s="20">
        <v>227.971</v>
      </c>
    </row>
    <row r="3798" spans="1:13" ht="15" customHeight="1">
      <c r="A3798" s="125"/>
      <c r="B3798" s="33"/>
      <c r="C3798" s="33"/>
      <c r="D3798" s="21"/>
      <c r="F3798" s="128" t="s">
        <v>210</v>
      </c>
      <c r="G3798" s="21">
        <v>181.14699999999999</v>
      </c>
      <c r="H3798" s="20">
        <v>228.78100000000001</v>
      </c>
    </row>
    <row r="3799" spans="1:13" ht="15" customHeight="1">
      <c r="A3799" s="125"/>
      <c r="B3799" s="33"/>
      <c r="C3799" s="33"/>
      <c r="D3799" s="21"/>
      <c r="F3799" s="128" t="s">
        <v>210</v>
      </c>
      <c r="G3799" s="21">
        <v>183.23699999999999</v>
      </c>
      <c r="H3799" s="20">
        <v>228.11100000000002</v>
      </c>
    </row>
    <row r="3800" spans="1:13" ht="15" customHeight="1">
      <c r="A3800" s="125"/>
      <c r="B3800" s="33"/>
      <c r="C3800" s="33"/>
      <c r="D3800" s="21"/>
      <c r="F3800" s="128" t="s">
        <v>210</v>
      </c>
      <c r="G3800" s="21">
        <v>184.357</v>
      </c>
      <c r="H3800" s="20">
        <v>227.261</v>
      </c>
    </row>
    <row r="3801" spans="1:13" ht="15" customHeight="1">
      <c r="A3801" s="125"/>
      <c r="B3801" s="33"/>
      <c r="C3801" s="33"/>
      <c r="D3801" s="21"/>
      <c r="F3801" s="128" t="s">
        <v>210</v>
      </c>
      <c r="G3801" s="21">
        <v>191.887</v>
      </c>
      <c r="H3801" s="20">
        <v>227.24100000000001</v>
      </c>
    </row>
    <row r="3802" spans="1:13" ht="15" customHeight="1">
      <c r="A3802" s="125"/>
      <c r="B3802" s="33"/>
      <c r="C3802" s="33"/>
      <c r="D3802" s="21"/>
      <c r="F3802" s="128" t="s">
        <v>210</v>
      </c>
      <c r="G3802" s="21">
        <v>192.67699999999999</v>
      </c>
      <c r="H3802" s="20">
        <v>226.751</v>
      </c>
    </row>
    <row r="3803" spans="1:13" ht="15" customHeight="1">
      <c r="A3803" s="125"/>
      <c r="B3803" s="33"/>
      <c r="C3803" s="33"/>
      <c r="F3803" s="128" t="s">
        <v>210</v>
      </c>
      <c r="G3803" s="21">
        <v>193.697</v>
      </c>
      <c r="H3803" s="20">
        <v>226.751</v>
      </c>
      <c r="M3803" s="20"/>
    </row>
    <row r="3804" spans="1:13" ht="15" customHeight="1">
      <c r="A3804" s="125"/>
      <c r="B3804" s="33"/>
      <c r="C3804" s="33"/>
      <c r="D3804" s="21"/>
      <c r="F3804" s="128" t="s">
        <v>210</v>
      </c>
      <c r="G3804" s="21">
        <v>194.55699999999999</v>
      </c>
      <c r="H3804" s="20">
        <v>227.191</v>
      </c>
    </row>
    <row r="3805" spans="1:13" ht="15" customHeight="1">
      <c r="A3805" s="125"/>
      <c r="B3805" s="33"/>
      <c r="C3805" s="33"/>
      <c r="D3805" s="21"/>
      <c r="F3805" s="128" t="s">
        <v>210</v>
      </c>
      <c r="G3805" s="21">
        <v>195.55699999999999</v>
      </c>
      <c r="H3805" s="20">
        <v>227.191</v>
      </c>
    </row>
    <row r="3806" spans="1:13" ht="15" customHeight="1">
      <c r="A3806" s="125"/>
      <c r="B3806" s="33"/>
      <c r="C3806" s="33"/>
      <c r="D3806" s="21"/>
      <c r="F3806" s="128" t="s">
        <v>210</v>
      </c>
      <c r="G3806" s="21">
        <v>195.947</v>
      </c>
      <c r="H3806" s="20">
        <v>228.95100000000002</v>
      </c>
    </row>
    <row r="3807" spans="1:13" ht="15" customHeight="1">
      <c r="A3807" s="125"/>
      <c r="B3807" s="33"/>
      <c r="C3807" s="33"/>
      <c r="D3807" s="21"/>
      <c r="F3807" s="128" t="s">
        <v>210</v>
      </c>
      <c r="G3807" s="21">
        <v>232.03700000000001</v>
      </c>
      <c r="H3807" s="20">
        <v>226.721</v>
      </c>
    </row>
    <row r="3808" spans="1:13" ht="15" customHeight="1">
      <c r="A3808" s="125"/>
      <c r="B3808" s="33"/>
      <c r="C3808" s="33"/>
      <c r="D3808" s="21"/>
      <c r="F3808" s="128" t="s">
        <v>210</v>
      </c>
      <c r="G3808" s="21">
        <v>232.99699999999999</v>
      </c>
      <c r="H3808" s="20">
        <v>227.101</v>
      </c>
    </row>
    <row r="3809" spans="1:8" ht="15" customHeight="1">
      <c r="A3809" s="125"/>
      <c r="B3809" s="33"/>
      <c r="C3809" s="33"/>
      <c r="D3809" s="21"/>
      <c r="F3809" s="128" t="s">
        <v>210</v>
      </c>
      <c r="G3809" s="21">
        <v>234.047</v>
      </c>
      <c r="H3809" s="20">
        <v>227.101</v>
      </c>
    </row>
    <row r="3810" spans="1:8" ht="15" customHeight="1">
      <c r="A3810" s="125"/>
      <c r="B3810" s="33"/>
      <c r="C3810" s="33"/>
      <c r="D3810" s="21"/>
      <c r="F3810" s="128" t="s">
        <v>210</v>
      </c>
      <c r="G3810" s="21">
        <v>235.99699999999999</v>
      </c>
      <c r="H3810" s="20">
        <v>226.221</v>
      </c>
    </row>
    <row r="3811" spans="1:8" ht="15" customHeight="1">
      <c r="A3811" s="125"/>
      <c r="B3811" s="33"/>
      <c r="C3811" s="33"/>
      <c r="D3811" s="21"/>
      <c r="F3811" s="128" t="s">
        <v>210</v>
      </c>
      <c r="G3811" s="21">
        <v>238.107</v>
      </c>
      <c r="H3811" s="20">
        <v>226.43100000000001</v>
      </c>
    </row>
    <row r="3812" spans="1:8" ht="15" customHeight="1">
      <c r="A3812" s="125"/>
      <c r="B3812" s="33"/>
      <c r="C3812" s="33"/>
      <c r="D3812" s="21"/>
      <c r="F3812" s="128" t="s">
        <v>210</v>
      </c>
      <c r="G3812" s="21">
        <v>240.40700000000001</v>
      </c>
      <c r="H3812" s="20">
        <v>227.37100000000001</v>
      </c>
    </row>
    <row r="3813" spans="1:8" ht="15" customHeight="1">
      <c r="A3813" s="125"/>
      <c r="B3813" s="33"/>
      <c r="C3813" s="33"/>
      <c r="D3813" s="21"/>
      <c r="F3813" s="128" t="s">
        <v>210</v>
      </c>
      <c r="G3813" s="21">
        <v>246.08699999999999</v>
      </c>
      <c r="H3813" s="20">
        <v>227.643</v>
      </c>
    </row>
    <row r="3814" spans="1:8" ht="15" customHeight="1">
      <c r="A3814" s="125"/>
      <c r="B3814" s="33"/>
      <c r="C3814" s="33"/>
      <c r="D3814" s="21"/>
      <c r="F3814" s="128" t="s">
        <v>210</v>
      </c>
      <c r="G3814" s="21">
        <v>248.64699999999999</v>
      </c>
      <c r="H3814" s="20">
        <v>227.703</v>
      </c>
    </row>
    <row r="3815" spans="1:8" ht="15" customHeight="1">
      <c r="A3815" s="125"/>
      <c r="B3815" s="33"/>
      <c r="C3815" s="33"/>
      <c r="D3815" s="21"/>
      <c r="F3815" s="128" t="s">
        <v>210</v>
      </c>
      <c r="G3815" s="21">
        <v>250.08699999999999</v>
      </c>
      <c r="H3815" s="20">
        <v>226.733</v>
      </c>
    </row>
    <row r="3816" spans="1:8" ht="15" customHeight="1">
      <c r="A3816" s="125"/>
      <c r="B3816" s="33"/>
      <c r="C3816" s="33"/>
      <c r="D3816" s="21"/>
      <c r="F3816" s="128" t="s">
        <v>210</v>
      </c>
      <c r="G3816" s="21">
        <v>252.607</v>
      </c>
      <c r="H3816" s="20">
        <v>226.18300000000002</v>
      </c>
    </row>
    <row r="3817" spans="1:8" ht="15" customHeight="1">
      <c r="A3817" s="125"/>
      <c r="B3817" s="33"/>
      <c r="C3817" s="33"/>
      <c r="D3817" s="21"/>
      <c r="F3817" s="128" t="s">
        <v>210</v>
      </c>
      <c r="G3817" s="21">
        <v>276.15700000000004</v>
      </c>
      <c r="H3817" s="20">
        <v>226.59300000000002</v>
      </c>
    </row>
    <row r="3818" spans="1:8" ht="15" customHeight="1">
      <c r="A3818" s="125"/>
      <c r="B3818" s="33"/>
      <c r="C3818" s="33"/>
      <c r="D3818" s="21"/>
      <c r="F3818" s="128" t="s">
        <v>210</v>
      </c>
      <c r="G3818" s="21">
        <v>279.03700000000003</v>
      </c>
      <c r="H3818" s="20">
        <v>227.65300000000002</v>
      </c>
    </row>
    <row r="3819" spans="1:8" ht="15" customHeight="1">
      <c r="A3819" s="125"/>
      <c r="B3819" s="33"/>
      <c r="C3819" s="33"/>
      <c r="D3819" s="21"/>
      <c r="F3819" s="128" t="s">
        <v>210</v>
      </c>
      <c r="G3819" s="21">
        <v>376.98699999999997</v>
      </c>
      <c r="H3819" s="20">
        <v>227.60300000000001</v>
      </c>
    </row>
    <row r="3820" spans="1:8" ht="15" customHeight="1">
      <c r="A3820" s="125"/>
      <c r="B3820" s="33"/>
      <c r="C3820" s="33"/>
      <c r="D3820" s="21"/>
      <c r="F3820" s="128" t="s">
        <v>210</v>
      </c>
      <c r="G3820" s="21">
        <v>377.08699999999999</v>
      </c>
      <c r="H3820" s="20">
        <v>227.703</v>
      </c>
    </row>
    <row r="3821" spans="1:8" ht="15" customHeight="1">
      <c r="A3821" s="125"/>
      <c r="B3821" s="33"/>
      <c r="C3821" s="33"/>
      <c r="D3821" s="21"/>
      <c r="F3821" s="128" t="s">
        <v>210</v>
      </c>
      <c r="G3821" s="21">
        <v>378.13699999999994</v>
      </c>
      <c r="H3821" s="20">
        <v>227.703</v>
      </c>
    </row>
    <row r="3822" spans="1:8" ht="15" customHeight="1">
      <c r="A3822" s="125"/>
      <c r="B3822" s="33"/>
      <c r="C3822" s="33"/>
      <c r="D3822" s="21"/>
      <c r="F3822" s="128" t="s">
        <v>210</v>
      </c>
      <c r="G3822" s="21">
        <v>379.29700000000003</v>
      </c>
      <c r="H3822" s="20">
        <v>227.26300000000001</v>
      </c>
    </row>
    <row r="3823" spans="1:8" ht="15" customHeight="1">
      <c r="A3823" s="125"/>
      <c r="B3823" s="33"/>
      <c r="C3823" s="33"/>
      <c r="D3823" s="21"/>
      <c r="F3823" s="128" t="s">
        <v>210</v>
      </c>
      <c r="G3823" s="21">
        <v>380.04700000000003</v>
      </c>
      <c r="H3823" s="20">
        <v>227.26300000000001</v>
      </c>
    </row>
    <row r="3824" spans="1:8" ht="15" customHeight="1">
      <c r="A3824" s="125"/>
      <c r="B3824" s="33"/>
      <c r="C3824" s="33"/>
      <c r="D3824" s="21"/>
      <c r="F3824" s="128" t="s">
        <v>210</v>
      </c>
      <c r="G3824" s="21">
        <v>380.197</v>
      </c>
      <c r="H3824" s="20">
        <v>227.62300000000002</v>
      </c>
    </row>
    <row r="3825" spans="1:8" ht="15" customHeight="1">
      <c r="A3825" s="125"/>
      <c r="B3825" s="33"/>
      <c r="C3825" s="33"/>
      <c r="D3825" s="21"/>
      <c r="F3825" s="128" t="s">
        <v>210</v>
      </c>
      <c r="G3825" s="21">
        <v>384.697</v>
      </c>
      <c r="H3825" s="20">
        <v>227.678</v>
      </c>
    </row>
    <row r="3826" spans="1:8" ht="15" customHeight="1">
      <c r="A3826" s="125"/>
      <c r="B3826" s="33"/>
      <c r="C3826" s="33"/>
      <c r="D3826" s="21"/>
      <c r="F3826" s="128" t="s">
        <v>210</v>
      </c>
      <c r="G3826" s="21">
        <v>388.52700000000004</v>
      </c>
      <c r="H3826" s="20">
        <v>227.82300000000001</v>
      </c>
    </row>
    <row r="3827" spans="1:8" ht="15" customHeight="1">
      <c r="A3827" s="125"/>
      <c r="B3827" s="33"/>
      <c r="C3827" s="33"/>
      <c r="D3827" s="21"/>
      <c r="F3827" s="128" t="s">
        <v>210</v>
      </c>
      <c r="G3827" s="21">
        <v>389.78700000000003</v>
      </c>
      <c r="H3827" s="20">
        <v>227.47300000000001</v>
      </c>
    </row>
    <row r="3828" spans="1:8" ht="15" customHeight="1">
      <c r="A3828" s="125"/>
      <c r="B3828" s="33"/>
      <c r="C3828" s="33"/>
      <c r="D3828" s="21"/>
      <c r="F3828" s="128" t="s">
        <v>210</v>
      </c>
      <c r="G3828" s="21">
        <v>390.22699999999998</v>
      </c>
      <c r="H3828" s="20">
        <v>226.40300000000002</v>
      </c>
    </row>
    <row r="3829" spans="1:8" ht="15" customHeight="1">
      <c r="A3829" s="125"/>
      <c r="B3829" s="33"/>
      <c r="C3829" s="33"/>
      <c r="D3829" s="21"/>
      <c r="F3829" s="128" t="s">
        <v>210</v>
      </c>
      <c r="G3829" s="21">
        <v>415.79700000000003</v>
      </c>
      <c r="H3829" s="20">
        <v>226.328</v>
      </c>
    </row>
    <row r="3830" spans="1:8" ht="15" customHeight="1">
      <c r="A3830" s="125"/>
      <c r="B3830" s="33"/>
      <c r="C3830" s="33"/>
      <c r="D3830" s="21"/>
      <c r="F3830" s="128" t="s">
        <v>210</v>
      </c>
      <c r="G3830" s="21">
        <v>416.23699999999997</v>
      </c>
      <c r="H3830" s="20">
        <v>225.15800000000002</v>
      </c>
    </row>
    <row r="3831" spans="1:8" ht="15" customHeight="1">
      <c r="A3831" s="125"/>
      <c r="B3831" s="33"/>
      <c r="C3831" s="33"/>
      <c r="D3831" s="21"/>
      <c r="F3831" s="128" t="s">
        <v>210</v>
      </c>
      <c r="G3831" s="21">
        <v>418.91700000000003</v>
      </c>
      <c r="H3831" s="20">
        <v>223.61799999999999</v>
      </c>
    </row>
    <row r="3832" spans="1:8" ht="15" customHeight="1">
      <c r="A3832" s="125"/>
      <c r="B3832" s="33"/>
      <c r="C3832" s="33"/>
      <c r="D3832" s="21"/>
      <c r="F3832" s="128" t="s">
        <v>210</v>
      </c>
      <c r="G3832" s="21">
        <v>421.56700000000001</v>
      </c>
      <c r="H3832" s="20">
        <v>222.928</v>
      </c>
    </row>
    <row r="3833" spans="1:8" ht="15" customHeight="1">
      <c r="A3833" s="125"/>
      <c r="B3833" s="33"/>
      <c r="C3833" s="33"/>
      <c r="D3833" s="21"/>
      <c r="F3833" s="128" t="s">
        <v>210</v>
      </c>
      <c r="G3833" s="21">
        <v>424.54700000000003</v>
      </c>
      <c r="H3833" s="20">
        <v>222.828</v>
      </c>
    </row>
    <row r="3834" spans="1:8" ht="15" customHeight="1">
      <c r="A3834" s="125"/>
      <c r="B3834" s="33"/>
      <c r="C3834" s="33"/>
      <c r="D3834" s="21"/>
      <c r="F3834" s="128" t="s">
        <v>210</v>
      </c>
      <c r="G3834" s="21">
        <v>436.81700000000001</v>
      </c>
      <c r="H3834" s="20">
        <v>222.05800000000002</v>
      </c>
    </row>
    <row r="3835" spans="1:8" ht="15" customHeight="1">
      <c r="A3835" s="125"/>
      <c r="B3835" s="33"/>
      <c r="C3835" s="33"/>
      <c r="D3835" s="21"/>
      <c r="F3835" s="128" t="s">
        <v>210</v>
      </c>
      <c r="G3835" s="21">
        <v>476.03</v>
      </c>
      <c r="H3835" s="20">
        <v>222.02</v>
      </c>
    </row>
    <row r="3836" spans="1:8" ht="15" customHeight="1">
      <c r="A3836" s="125"/>
      <c r="B3836" s="33"/>
      <c r="C3836" s="33"/>
      <c r="D3836" s="21"/>
      <c r="F3836" s="128" t="s">
        <v>210</v>
      </c>
      <c r="G3836" s="21">
        <v>502.68</v>
      </c>
      <c r="H3836" s="20">
        <v>221.91</v>
      </c>
    </row>
    <row r="3837" spans="1:8" ht="15" customHeight="1">
      <c r="A3837" s="125"/>
      <c r="B3837" s="33"/>
      <c r="C3837" s="33"/>
      <c r="D3837" s="21"/>
      <c r="F3837" s="128" t="s">
        <v>210</v>
      </c>
      <c r="G3837" s="21">
        <v>544.91700000000003</v>
      </c>
      <c r="H3837" s="20">
        <v>221.858</v>
      </c>
    </row>
    <row r="3838" spans="1:8" ht="15" customHeight="1">
      <c r="A3838" s="125"/>
      <c r="B3838" s="33"/>
      <c r="C3838" s="33"/>
      <c r="D3838" s="21"/>
      <c r="F3838" s="128" t="s">
        <v>210</v>
      </c>
      <c r="G3838" s="21">
        <v>550.72699999999998</v>
      </c>
      <c r="H3838" s="20">
        <v>221.61799999999999</v>
      </c>
    </row>
    <row r="3839" spans="1:8" ht="15" customHeight="1">
      <c r="A3839" s="125"/>
      <c r="B3839" s="33"/>
      <c r="C3839" s="33"/>
      <c r="D3839" s="21"/>
      <c r="F3839" s="128" t="s">
        <v>210</v>
      </c>
      <c r="G3839" s="21">
        <v>563.99699999999996</v>
      </c>
      <c r="H3839" s="20">
        <v>222.548</v>
      </c>
    </row>
    <row r="3840" spans="1:8" ht="15" customHeight="1">
      <c r="A3840" s="125"/>
      <c r="B3840" s="33"/>
      <c r="C3840" s="33"/>
      <c r="D3840" s="21"/>
      <c r="F3840" s="128" t="s">
        <v>210</v>
      </c>
      <c r="G3840" s="21">
        <v>566.50699999999995</v>
      </c>
      <c r="H3840" s="20">
        <v>222.84800000000001</v>
      </c>
    </row>
    <row r="3841" spans="1:10" ht="15" customHeight="1">
      <c r="A3841" s="125"/>
      <c r="B3841" s="33"/>
      <c r="C3841" s="33"/>
      <c r="D3841" s="21"/>
      <c r="F3841" s="128" t="s">
        <v>210</v>
      </c>
      <c r="G3841" s="21">
        <v>647.29700000000003</v>
      </c>
      <c r="H3841" s="20">
        <v>222.678</v>
      </c>
    </row>
    <row r="3842" spans="1:10" ht="15" customHeight="1">
      <c r="A3842" s="125"/>
      <c r="B3842" s="33"/>
      <c r="C3842" s="33"/>
      <c r="D3842" s="21"/>
      <c r="F3842" s="128" t="s">
        <v>210</v>
      </c>
      <c r="G3842" s="21">
        <v>648.39700000000005</v>
      </c>
      <c r="H3842" s="20">
        <v>229.078</v>
      </c>
    </row>
    <row r="3843" spans="1:10" ht="15" customHeight="1">
      <c r="A3843" s="125"/>
      <c r="B3843" s="33"/>
      <c r="C3843" s="33"/>
      <c r="D3843" s="21"/>
      <c r="F3843" s="128" t="s">
        <v>210</v>
      </c>
      <c r="G3843" s="21">
        <v>659.91700000000003</v>
      </c>
      <c r="H3843" s="20">
        <v>236.578</v>
      </c>
    </row>
    <row r="3844" spans="1:10" ht="15" customHeight="1">
      <c r="A3844" s="125"/>
      <c r="B3844" s="33"/>
      <c r="C3844" s="33"/>
      <c r="D3844" s="21"/>
      <c r="F3844" s="128" t="s">
        <v>212</v>
      </c>
      <c r="G3844" s="21">
        <v>0</v>
      </c>
      <c r="H3844" s="20">
        <v>236.922</v>
      </c>
      <c r="I3844" s="20">
        <f>G3844+$J$3844</f>
        <v>30</v>
      </c>
      <c r="J3844" s="20">
        <v>30</v>
      </c>
    </row>
    <row r="3845" spans="1:10" ht="15" customHeight="1">
      <c r="A3845" s="125"/>
      <c r="B3845" s="33"/>
      <c r="C3845" s="33"/>
      <c r="D3845" s="21"/>
      <c r="F3845" s="128" t="s">
        <v>212</v>
      </c>
      <c r="G3845" s="21">
        <v>0</v>
      </c>
      <c r="H3845" s="20">
        <v>236.72900000000001</v>
      </c>
      <c r="I3845" s="20">
        <f t="shared" ref="I3845:I3908" si="20">G3845+$J$3844</f>
        <v>30</v>
      </c>
    </row>
    <row r="3846" spans="1:10" ht="15" customHeight="1">
      <c r="A3846" s="125"/>
      <c r="B3846" s="33"/>
      <c r="C3846" s="33"/>
      <c r="D3846" s="21"/>
      <c r="F3846" s="128" t="s">
        <v>212</v>
      </c>
      <c r="G3846" s="21">
        <v>0.44400000000000261</v>
      </c>
      <c r="H3846" s="20">
        <v>236.739</v>
      </c>
      <c r="I3846" s="20">
        <f t="shared" si="20"/>
        <v>30.444000000000003</v>
      </c>
    </row>
    <row r="3847" spans="1:10" ht="15" customHeight="1">
      <c r="A3847" s="125"/>
      <c r="B3847" s="33"/>
      <c r="C3847" s="33"/>
      <c r="D3847" s="21"/>
      <c r="F3847" s="128" t="s">
        <v>212</v>
      </c>
      <c r="G3847" s="21">
        <v>0.44400000000000261</v>
      </c>
      <c r="H3847" s="20">
        <v>236.089</v>
      </c>
      <c r="I3847" s="20">
        <f t="shared" si="20"/>
        <v>30.444000000000003</v>
      </c>
    </row>
    <row r="3848" spans="1:10" ht="15" customHeight="1">
      <c r="A3848" s="125"/>
      <c r="B3848" s="33"/>
      <c r="C3848" s="33"/>
      <c r="D3848" s="21"/>
      <c r="F3848" s="128" t="s">
        <v>212</v>
      </c>
      <c r="G3848" s="21">
        <v>13.694000000000003</v>
      </c>
      <c r="H3848" s="20">
        <v>235.94900000000001</v>
      </c>
      <c r="I3848" s="20">
        <f t="shared" si="20"/>
        <v>43.694000000000003</v>
      </c>
    </row>
    <row r="3849" spans="1:10" ht="15" customHeight="1">
      <c r="A3849" s="125"/>
      <c r="B3849" s="33"/>
      <c r="C3849" s="33"/>
      <c r="D3849" s="21"/>
      <c r="F3849" s="128" t="s">
        <v>212</v>
      </c>
      <c r="G3849" s="21">
        <v>13.744000000000003</v>
      </c>
      <c r="H3849" s="20">
        <v>235.679</v>
      </c>
      <c r="I3849" s="20">
        <f t="shared" si="20"/>
        <v>43.744</v>
      </c>
    </row>
    <row r="3850" spans="1:10" ht="15" customHeight="1">
      <c r="A3850" s="125"/>
      <c r="B3850" s="33"/>
      <c r="C3850" s="33"/>
      <c r="D3850" s="21"/>
      <c r="F3850" s="128" t="s">
        <v>212</v>
      </c>
      <c r="G3850" s="21">
        <v>14.404000000000003</v>
      </c>
      <c r="H3850" s="20">
        <v>234.179</v>
      </c>
      <c r="I3850" s="20">
        <f t="shared" si="20"/>
        <v>44.404000000000003</v>
      </c>
    </row>
    <row r="3851" spans="1:10" ht="15" customHeight="1">
      <c r="A3851" s="125"/>
      <c r="B3851" s="33"/>
      <c r="C3851" s="33"/>
      <c r="D3851" s="21"/>
      <c r="F3851" s="128" t="s">
        <v>212</v>
      </c>
      <c r="G3851" s="21">
        <v>27.1</v>
      </c>
      <c r="H3851" s="20">
        <v>234.179</v>
      </c>
      <c r="I3851" s="20">
        <f t="shared" si="20"/>
        <v>57.1</v>
      </c>
    </row>
    <row r="3852" spans="1:10" ht="15" customHeight="1">
      <c r="A3852" s="125"/>
      <c r="B3852" s="33"/>
      <c r="C3852" s="33"/>
      <c r="D3852" s="21"/>
      <c r="F3852" s="128" t="s">
        <v>212</v>
      </c>
      <c r="G3852" s="21">
        <v>27.674000000000003</v>
      </c>
      <c r="H3852" s="20">
        <v>236.04900000000001</v>
      </c>
      <c r="I3852" s="20">
        <f t="shared" si="20"/>
        <v>57.674000000000007</v>
      </c>
    </row>
    <row r="3853" spans="1:10" ht="15" customHeight="1">
      <c r="A3853" s="125"/>
      <c r="B3853" s="33"/>
      <c r="C3853" s="33"/>
      <c r="D3853" s="21"/>
      <c r="F3853" s="128" t="s">
        <v>212</v>
      </c>
      <c r="G3853" s="21">
        <v>32.594000000000001</v>
      </c>
      <c r="H3853" s="20">
        <v>236.09900000000002</v>
      </c>
      <c r="I3853" s="20">
        <f t="shared" si="20"/>
        <v>62.594000000000001</v>
      </c>
    </row>
    <row r="3854" spans="1:10" ht="15" customHeight="1">
      <c r="A3854" s="125"/>
      <c r="B3854" s="33"/>
      <c r="C3854" s="33"/>
      <c r="D3854" s="21"/>
      <c r="F3854" s="128" t="s">
        <v>212</v>
      </c>
      <c r="G3854" s="21">
        <v>32.594000000000001</v>
      </c>
      <c r="H3854" s="20">
        <v>235.249</v>
      </c>
      <c r="I3854" s="20">
        <f t="shared" si="20"/>
        <v>62.594000000000001</v>
      </c>
    </row>
    <row r="3855" spans="1:10" ht="15" customHeight="1">
      <c r="A3855" s="125"/>
      <c r="B3855" s="33"/>
      <c r="C3855" s="33"/>
      <c r="D3855" s="21"/>
      <c r="F3855" s="128" t="s">
        <v>212</v>
      </c>
      <c r="G3855" s="21">
        <v>34.124000000000002</v>
      </c>
      <c r="H3855" s="20">
        <v>235.249</v>
      </c>
      <c r="I3855" s="20">
        <f t="shared" si="20"/>
        <v>64.123999999999995</v>
      </c>
    </row>
    <row r="3856" spans="1:10" ht="15" customHeight="1">
      <c r="A3856" s="125"/>
      <c r="B3856" s="33"/>
      <c r="C3856" s="33"/>
      <c r="D3856" s="21"/>
      <c r="F3856" s="128" t="s">
        <v>212</v>
      </c>
      <c r="G3856" s="21">
        <v>34.124000000000002</v>
      </c>
      <c r="H3856" s="20">
        <v>236.09900000000002</v>
      </c>
      <c r="I3856" s="20">
        <f t="shared" si="20"/>
        <v>64.123999999999995</v>
      </c>
    </row>
    <row r="3857" spans="1:14" ht="15" customHeight="1">
      <c r="A3857" s="125"/>
      <c r="B3857" s="33"/>
      <c r="C3857" s="33"/>
      <c r="D3857" s="21"/>
      <c r="F3857" s="128" t="s">
        <v>212</v>
      </c>
      <c r="G3857" s="21">
        <v>34.374000000000002</v>
      </c>
      <c r="H3857" s="20">
        <v>236.12900000000002</v>
      </c>
      <c r="I3857" s="20">
        <f t="shared" si="20"/>
        <v>64.373999999999995</v>
      </c>
    </row>
    <row r="3858" spans="1:14" ht="15" customHeight="1">
      <c r="A3858" s="125"/>
      <c r="B3858" s="33"/>
      <c r="C3858" s="33"/>
      <c r="D3858" s="21"/>
      <c r="F3858" s="128" t="s">
        <v>212</v>
      </c>
      <c r="G3858" s="21">
        <v>34.374000000000002</v>
      </c>
      <c r="H3858" s="20">
        <v>236.363</v>
      </c>
      <c r="I3858" s="20">
        <f t="shared" si="20"/>
        <v>64.373999999999995</v>
      </c>
    </row>
    <row r="3859" spans="1:14" ht="15" customHeight="1">
      <c r="A3859" s="125"/>
      <c r="B3859" s="33"/>
      <c r="C3859" s="33"/>
      <c r="D3859" s="21"/>
      <c r="F3859" s="128" t="s">
        <v>212</v>
      </c>
      <c r="G3859" s="21">
        <v>34.374000000000002</v>
      </c>
      <c r="H3859" s="20">
        <v>236.12900000000002</v>
      </c>
      <c r="I3859" s="20">
        <f t="shared" si="20"/>
        <v>64.373999999999995</v>
      </c>
    </row>
    <row r="3860" spans="1:14" ht="15" customHeight="1">
      <c r="A3860" s="125"/>
      <c r="B3860" s="33"/>
      <c r="C3860" s="33"/>
      <c r="D3860" s="21"/>
      <c r="F3860" s="128" t="s">
        <v>212</v>
      </c>
      <c r="G3860" s="21">
        <v>60.683999999999997</v>
      </c>
      <c r="H3860" s="20">
        <v>236.089</v>
      </c>
      <c r="I3860" s="20">
        <f t="shared" si="20"/>
        <v>90.683999999999997</v>
      </c>
    </row>
    <row r="3861" spans="1:14" ht="15" customHeight="1">
      <c r="A3861" s="125"/>
      <c r="B3861" s="33"/>
      <c r="C3861" s="33"/>
      <c r="D3861" s="21"/>
      <c r="F3861" s="128" t="s">
        <v>212</v>
      </c>
      <c r="G3861" s="21">
        <v>60.683999999999997</v>
      </c>
      <c r="H3861" s="20">
        <v>236.51900000000001</v>
      </c>
      <c r="I3861" s="20">
        <f t="shared" si="20"/>
        <v>90.683999999999997</v>
      </c>
    </row>
    <row r="3862" spans="1:14" ht="15" customHeight="1">
      <c r="A3862" s="125"/>
      <c r="B3862" s="33"/>
      <c r="C3862" s="33"/>
      <c r="D3862" s="21"/>
      <c r="F3862" s="128" t="s">
        <v>212</v>
      </c>
      <c r="G3862" s="21">
        <v>75.984000000000009</v>
      </c>
      <c r="H3862" s="20">
        <v>236.34900000000002</v>
      </c>
      <c r="I3862" s="20">
        <f t="shared" si="20"/>
        <v>105.98400000000001</v>
      </c>
    </row>
    <row r="3863" spans="1:14" ht="15" customHeight="1">
      <c r="A3863" s="125"/>
      <c r="B3863" s="33"/>
      <c r="C3863" s="33"/>
      <c r="D3863" s="21"/>
      <c r="F3863" s="128" t="s">
        <v>212</v>
      </c>
      <c r="G3863" s="21">
        <v>78.123999999999995</v>
      </c>
      <c r="H3863" s="20">
        <v>236.88900000000001</v>
      </c>
      <c r="I3863" s="20">
        <f t="shared" si="20"/>
        <v>108.124</v>
      </c>
    </row>
    <row r="3864" spans="1:14" ht="15" customHeight="1">
      <c r="A3864" s="125"/>
      <c r="B3864" s="33"/>
      <c r="C3864" s="33"/>
      <c r="D3864" s="21"/>
      <c r="F3864" s="128" t="s">
        <v>212</v>
      </c>
      <c r="G3864" s="21">
        <v>110.464</v>
      </c>
      <c r="H3864" s="20">
        <v>236.91900000000001</v>
      </c>
      <c r="I3864" s="20">
        <f t="shared" si="20"/>
        <v>140.464</v>
      </c>
    </row>
    <row r="3865" spans="1:14" ht="15" customHeight="1">
      <c r="A3865" s="125"/>
      <c r="B3865" s="33"/>
      <c r="C3865" s="33"/>
      <c r="D3865" s="21"/>
      <c r="F3865" s="128" t="s">
        <v>212</v>
      </c>
      <c r="G3865" s="21">
        <v>110.70400000000001</v>
      </c>
      <c r="H3865" s="20">
        <v>237.49100000000001</v>
      </c>
      <c r="I3865" s="20">
        <f t="shared" si="20"/>
        <v>140.70400000000001</v>
      </c>
    </row>
    <row r="3866" spans="1:14" ht="15" customHeight="1">
      <c r="A3866" s="125"/>
      <c r="B3866" s="33"/>
      <c r="C3866" s="33"/>
      <c r="D3866" s="21"/>
      <c r="F3866" s="128" t="s">
        <v>212</v>
      </c>
      <c r="G3866" s="21">
        <v>121.559</v>
      </c>
      <c r="H3866" s="20">
        <v>237.30500000000001</v>
      </c>
      <c r="I3866" s="20">
        <f t="shared" si="20"/>
        <v>151.559</v>
      </c>
    </row>
    <row r="3867" spans="1:14" ht="15" customHeight="1">
      <c r="A3867" s="125"/>
      <c r="B3867" s="33"/>
      <c r="C3867" s="33"/>
      <c r="D3867" s="21"/>
      <c r="F3867" s="128" t="s">
        <v>212</v>
      </c>
      <c r="G3867" s="21">
        <v>145.75399999999999</v>
      </c>
      <c r="H3867" s="20">
        <v>237.53900000000002</v>
      </c>
      <c r="I3867" s="20">
        <f t="shared" si="20"/>
        <v>175.75399999999999</v>
      </c>
    </row>
    <row r="3868" spans="1:14" ht="30.6" customHeight="1">
      <c r="A3868" s="125"/>
      <c r="B3868" s="18"/>
      <c r="C3868" s="19"/>
      <c r="F3868" s="128" t="s">
        <v>212</v>
      </c>
      <c r="G3868" s="21">
        <v>155.32400000000001</v>
      </c>
      <c r="H3868" s="20">
        <v>237.489</v>
      </c>
      <c r="I3868" s="20">
        <f t="shared" si="20"/>
        <v>185.32400000000001</v>
      </c>
    </row>
    <row r="3869" spans="1:14" s="26" customFormat="1" ht="15" customHeight="1">
      <c r="A3869" s="125"/>
      <c r="B3869" s="24" t="s">
        <v>244</v>
      </c>
      <c r="C3869" s="42"/>
      <c r="F3869" s="128" t="s">
        <v>212</v>
      </c>
      <c r="G3869" s="21">
        <v>173.82399999999998</v>
      </c>
      <c r="H3869" s="20">
        <v>237.429</v>
      </c>
      <c r="I3869" s="20">
        <f t="shared" si="20"/>
        <v>203.82399999999998</v>
      </c>
      <c r="N3869" s="28"/>
    </row>
    <row r="3870" spans="1:14" ht="15" customHeight="1">
      <c r="A3870" s="125"/>
      <c r="B3870" s="29" t="s">
        <v>149</v>
      </c>
      <c r="C3870" s="29" t="s">
        <v>150</v>
      </c>
      <c r="D3870" s="30"/>
      <c r="F3870" s="128" t="s">
        <v>212</v>
      </c>
      <c r="G3870" s="21">
        <v>173.82399999999998</v>
      </c>
      <c r="H3870" s="20">
        <v>237.376</v>
      </c>
      <c r="I3870" s="20">
        <f t="shared" si="20"/>
        <v>203.82399999999998</v>
      </c>
    </row>
    <row r="3871" spans="1:14" ht="15" customHeight="1">
      <c r="A3871" s="125"/>
      <c r="B3871" s="33">
        <v>-14.85</v>
      </c>
      <c r="C3871" s="33">
        <v>333.24099999999999</v>
      </c>
      <c r="F3871" s="128" t="s">
        <v>212</v>
      </c>
      <c r="G3871" s="21">
        <v>174.63499999999999</v>
      </c>
      <c r="H3871" s="20">
        <v>237.346</v>
      </c>
      <c r="I3871" s="20">
        <f t="shared" si="20"/>
        <v>204.63499999999999</v>
      </c>
      <c r="M3871" s="20"/>
    </row>
    <row r="3872" spans="1:14" ht="15" customHeight="1">
      <c r="A3872" s="125"/>
      <c r="B3872" s="33">
        <v>-14.85</v>
      </c>
      <c r="C3872" s="33">
        <v>330.64099999999996</v>
      </c>
      <c r="D3872" s="21"/>
      <c r="F3872" s="128" t="s">
        <v>212</v>
      </c>
      <c r="G3872" s="21">
        <v>174.73699999999999</v>
      </c>
      <c r="H3872" s="20">
        <v>236.64</v>
      </c>
      <c r="I3872" s="20">
        <f t="shared" si="20"/>
        <v>204.73699999999999</v>
      </c>
    </row>
    <row r="3873" spans="1:9" ht="15" customHeight="1">
      <c r="A3873" s="125"/>
      <c r="B3873" s="33">
        <v>-8.66</v>
      </c>
      <c r="C3873" s="33">
        <v>330.69099999999997</v>
      </c>
      <c r="D3873" s="21"/>
      <c r="F3873" s="128" t="s">
        <v>212</v>
      </c>
      <c r="G3873" s="21">
        <v>176.381</v>
      </c>
      <c r="H3873" s="20">
        <v>237.07900000000001</v>
      </c>
      <c r="I3873" s="20">
        <f t="shared" si="20"/>
        <v>206.381</v>
      </c>
    </row>
    <row r="3874" spans="1:9" ht="15" customHeight="1">
      <c r="A3874" s="125"/>
      <c r="B3874" s="33">
        <v>-2.62</v>
      </c>
      <c r="C3874" s="33">
        <v>333.65099999999995</v>
      </c>
      <c r="D3874" s="21"/>
      <c r="F3874" s="128" t="s">
        <v>212</v>
      </c>
      <c r="G3874" s="21">
        <v>187.52</v>
      </c>
      <c r="H3874" s="20">
        <v>236.68299999999999</v>
      </c>
      <c r="I3874" s="20">
        <f t="shared" si="20"/>
        <v>217.52</v>
      </c>
    </row>
    <row r="3875" spans="1:9" ht="15" customHeight="1">
      <c r="A3875" s="125"/>
      <c r="B3875" s="33">
        <v>0</v>
      </c>
      <c r="C3875" s="33">
        <v>333.72099999999995</v>
      </c>
      <c r="D3875" s="21"/>
      <c r="F3875" s="128" t="s">
        <v>212</v>
      </c>
      <c r="G3875" s="21">
        <v>187.566</v>
      </c>
      <c r="H3875" s="20">
        <v>236.95099999999999</v>
      </c>
      <c r="I3875" s="20">
        <f t="shared" si="20"/>
        <v>217.566</v>
      </c>
    </row>
    <row r="3876" spans="1:9" ht="15" customHeight="1">
      <c r="A3876" s="125"/>
      <c r="B3876" s="33">
        <v>0</v>
      </c>
      <c r="C3876" s="35">
        <v>333.93900000000002</v>
      </c>
      <c r="D3876" s="21"/>
      <c r="F3876" s="128" t="s">
        <v>212</v>
      </c>
      <c r="G3876" s="21">
        <v>187.93199999999999</v>
      </c>
      <c r="H3876" s="20">
        <v>236.94200000000001</v>
      </c>
      <c r="I3876" s="20">
        <f t="shared" si="20"/>
        <v>217.93199999999999</v>
      </c>
    </row>
    <row r="3877" spans="1:9" ht="15" customHeight="1">
      <c r="A3877" s="125"/>
      <c r="B3877" s="33">
        <v>0</v>
      </c>
      <c r="C3877" s="33">
        <v>333.72099999999995</v>
      </c>
      <c r="D3877" s="21"/>
      <c r="F3877" s="128" t="s">
        <v>212</v>
      </c>
      <c r="G3877" s="21">
        <v>188.11</v>
      </c>
      <c r="H3877" s="20">
        <v>236.233</v>
      </c>
      <c r="I3877" s="20">
        <f t="shared" si="20"/>
        <v>218.11</v>
      </c>
    </row>
    <row r="3878" spans="1:9" ht="15" customHeight="1">
      <c r="A3878" s="125"/>
      <c r="B3878" s="33">
        <v>0.6</v>
      </c>
      <c r="C3878" s="33">
        <v>333.72099999999995</v>
      </c>
      <c r="D3878" s="21"/>
      <c r="F3878" s="128" t="s">
        <v>212</v>
      </c>
      <c r="G3878" s="21">
        <v>212.14500000000001</v>
      </c>
      <c r="H3878" s="20">
        <v>236.20699999999999</v>
      </c>
      <c r="I3878" s="20">
        <f t="shared" si="20"/>
        <v>242.14500000000001</v>
      </c>
    </row>
    <row r="3879" spans="1:9" ht="15" customHeight="1">
      <c r="A3879" s="125"/>
      <c r="B3879" s="33">
        <v>7.3</v>
      </c>
      <c r="C3879" s="33">
        <v>329.37099999999998</v>
      </c>
      <c r="D3879" s="21"/>
      <c r="F3879" s="128" t="s">
        <v>212</v>
      </c>
      <c r="G3879" s="21">
        <v>218.386</v>
      </c>
      <c r="H3879" s="20">
        <v>236.42599999999999</v>
      </c>
      <c r="I3879" s="20">
        <f t="shared" si="20"/>
        <v>248.386</v>
      </c>
    </row>
    <row r="3880" spans="1:9" ht="15" customHeight="1">
      <c r="A3880" s="125"/>
      <c r="B3880" s="33">
        <v>13.72</v>
      </c>
      <c r="C3880" s="33">
        <v>329.041</v>
      </c>
      <c r="D3880" s="21"/>
      <c r="F3880" s="128" t="s">
        <v>212</v>
      </c>
      <c r="G3880" s="21">
        <v>219.40700000000001</v>
      </c>
      <c r="H3880" s="20">
        <v>236.08099999999999</v>
      </c>
      <c r="I3880" s="20">
        <f t="shared" si="20"/>
        <v>249.40700000000001</v>
      </c>
    </row>
    <row r="3881" spans="1:9" ht="15" customHeight="1">
      <c r="A3881" s="125"/>
      <c r="B3881" s="33">
        <v>29.48</v>
      </c>
      <c r="C3881" s="33">
        <v>330.19099999999997</v>
      </c>
      <c r="D3881" s="21"/>
      <c r="F3881" s="128" t="s">
        <v>212</v>
      </c>
      <c r="G3881" s="21">
        <v>224.81</v>
      </c>
      <c r="H3881" s="20">
        <v>232.50700000000001</v>
      </c>
      <c r="I3881" s="20">
        <f t="shared" si="20"/>
        <v>254.81</v>
      </c>
    </row>
    <row r="3882" spans="1:9" ht="15" customHeight="1">
      <c r="A3882" s="125"/>
      <c r="B3882" s="33">
        <v>70.53</v>
      </c>
      <c r="C3882" s="33">
        <v>329.37099999999998</v>
      </c>
      <c r="D3882" s="21"/>
      <c r="F3882" s="128" t="s">
        <v>212</v>
      </c>
      <c r="G3882" s="21">
        <v>228.315</v>
      </c>
      <c r="H3882" s="20">
        <v>231.50299999999999</v>
      </c>
      <c r="I3882" s="20">
        <f t="shared" si="20"/>
        <v>258.315</v>
      </c>
    </row>
    <row r="3883" spans="1:9" ht="15" customHeight="1">
      <c r="A3883" s="125"/>
      <c r="B3883" s="33">
        <v>80.459999999999994</v>
      </c>
      <c r="C3883" s="33">
        <v>329.24099999999999</v>
      </c>
      <c r="D3883" s="21"/>
      <c r="F3883" s="128" t="s">
        <v>212</v>
      </c>
      <c r="G3883" s="21">
        <v>231.374</v>
      </c>
      <c r="H3883" s="20">
        <v>228.71600000000001</v>
      </c>
      <c r="I3883" s="20">
        <f t="shared" si="20"/>
        <v>261.37400000000002</v>
      </c>
    </row>
    <row r="3884" spans="1:9" ht="15" customHeight="1">
      <c r="A3884" s="125"/>
      <c r="B3884" s="33">
        <v>82.32</v>
      </c>
      <c r="C3884" s="33">
        <v>330.31099999999998</v>
      </c>
      <c r="D3884" s="21"/>
      <c r="F3884" s="128" t="s">
        <v>212</v>
      </c>
      <c r="G3884" s="21">
        <v>241.90700000000001</v>
      </c>
      <c r="H3884" s="20">
        <v>228.386</v>
      </c>
      <c r="I3884" s="20">
        <f t="shared" si="20"/>
        <v>271.90700000000004</v>
      </c>
    </row>
    <row r="3885" spans="1:9" ht="15" customHeight="1">
      <c r="A3885" s="125"/>
      <c r="B3885" s="33">
        <v>93.86</v>
      </c>
      <c r="C3885" s="33">
        <v>330.22099999999995</v>
      </c>
      <c r="D3885" s="21"/>
      <c r="F3885" s="128" t="s">
        <v>212</v>
      </c>
      <c r="G3885" s="21">
        <v>244.36600000000001</v>
      </c>
      <c r="H3885" s="20">
        <v>229.822</v>
      </c>
      <c r="I3885" s="20">
        <f t="shared" si="20"/>
        <v>274.36599999999999</v>
      </c>
    </row>
    <row r="3886" spans="1:9" ht="15" customHeight="1">
      <c r="A3886" s="125"/>
      <c r="B3886" s="33">
        <v>108</v>
      </c>
      <c r="C3886" s="33">
        <v>330.42099999999999</v>
      </c>
      <c r="D3886" s="21"/>
      <c r="F3886" s="128" t="s">
        <v>212</v>
      </c>
      <c r="G3886" s="21">
        <v>247.21199999999999</v>
      </c>
      <c r="H3886" s="20">
        <v>232.61600000000001</v>
      </c>
      <c r="I3886" s="20">
        <f t="shared" si="20"/>
        <v>277.21199999999999</v>
      </c>
    </row>
    <row r="3887" spans="1:9" ht="15" customHeight="1">
      <c r="A3887" s="125"/>
      <c r="B3887" s="33">
        <v>115.12</v>
      </c>
      <c r="C3887" s="33">
        <v>328.23899999999998</v>
      </c>
      <c r="D3887" s="21"/>
      <c r="F3887" s="128" t="s">
        <v>212</v>
      </c>
      <c r="G3887" s="21">
        <v>250.93</v>
      </c>
      <c r="H3887" s="20">
        <v>232.55699999999999</v>
      </c>
      <c r="I3887" s="20">
        <f t="shared" si="20"/>
        <v>280.93</v>
      </c>
    </row>
    <row r="3888" spans="1:9" ht="15" customHeight="1">
      <c r="A3888" s="125"/>
      <c r="B3888" s="33">
        <v>119.82899999999999</v>
      </c>
      <c r="C3888" s="33">
        <v>328.25200000000001</v>
      </c>
      <c r="D3888" s="21"/>
      <c r="F3888" s="128" t="s">
        <v>212</v>
      </c>
      <c r="G3888" s="21">
        <v>251.42500000000001</v>
      </c>
      <c r="H3888" s="20">
        <v>232.90700000000001</v>
      </c>
      <c r="I3888" s="20">
        <f t="shared" si="20"/>
        <v>281.42500000000001</v>
      </c>
    </row>
    <row r="3889" spans="1:9" ht="15" customHeight="1">
      <c r="A3889" s="125"/>
      <c r="B3889" s="33">
        <v>121.852</v>
      </c>
      <c r="C3889" s="33">
        <v>329.08</v>
      </c>
      <c r="D3889" s="21"/>
      <c r="F3889" s="128" t="s">
        <v>212</v>
      </c>
      <c r="G3889" s="21">
        <v>252.17699999999999</v>
      </c>
      <c r="H3889" s="20">
        <v>232.87899999999999</v>
      </c>
      <c r="I3889" s="20">
        <f t="shared" si="20"/>
        <v>282.17700000000002</v>
      </c>
    </row>
    <row r="3890" spans="1:9" ht="15" customHeight="1">
      <c r="A3890" s="125"/>
      <c r="B3890" s="33">
        <v>126.626</v>
      </c>
      <c r="C3890" s="33">
        <v>329.20600000000002</v>
      </c>
      <c r="D3890" s="21"/>
      <c r="F3890" s="128" t="s">
        <v>212</v>
      </c>
      <c r="G3890" s="21">
        <v>252.48500000000001</v>
      </c>
      <c r="H3890" s="20">
        <v>232.68199999999999</v>
      </c>
      <c r="I3890" s="20">
        <f t="shared" si="20"/>
        <v>282.48500000000001</v>
      </c>
    </row>
    <row r="3891" spans="1:9" ht="15" customHeight="1">
      <c r="A3891" s="125"/>
      <c r="B3891" s="33">
        <v>126.729</v>
      </c>
      <c r="C3891" s="33">
        <v>329.27300000000002</v>
      </c>
      <c r="D3891" s="21"/>
      <c r="F3891" s="128" t="s">
        <v>212</v>
      </c>
      <c r="G3891" s="21">
        <v>273.78199999999998</v>
      </c>
      <c r="H3891" s="20">
        <v>232.85</v>
      </c>
      <c r="I3891" s="20">
        <f t="shared" si="20"/>
        <v>303.78199999999998</v>
      </c>
    </row>
    <row r="3892" spans="1:9" ht="15" customHeight="1">
      <c r="A3892" s="125"/>
      <c r="B3892" s="33">
        <v>127.562</v>
      </c>
      <c r="C3892" s="33">
        <v>326.69</v>
      </c>
      <c r="D3892" s="21"/>
      <c r="F3892" s="128" t="s">
        <v>212</v>
      </c>
      <c r="G3892" s="21">
        <v>276.00299999999999</v>
      </c>
      <c r="H3892" s="20">
        <v>232.87899999999999</v>
      </c>
      <c r="I3892" s="20">
        <f t="shared" si="20"/>
        <v>306.00299999999999</v>
      </c>
    </row>
    <row r="3893" spans="1:9" ht="15" customHeight="1">
      <c r="A3893" s="125"/>
      <c r="B3893" s="33">
        <v>225.46100000000001</v>
      </c>
      <c r="C3893" s="33">
        <v>327.07600000000002</v>
      </c>
      <c r="D3893" s="21"/>
      <c r="F3893" s="128" t="s">
        <v>212</v>
      </c>
      <c r="G3893" s="21">
        <v>276.19499999999999</v>
      </c>
      <c r="H3893" s="20">
        <v>233.21799999999999</v>
      </c>
      <c r="I3893" s="20">
        <f t="shared" si="20"/>
        <v>306.19499999999999</v>
      </c>
    </row>
    <row r="3894" spans="1:9" ht="15" customHeight="1">
      <c r="A3894" s="125"/>
      <c r="B3894" s="33">
        <v>233.16399999999999</v>
      </c>
      <c r="C3894" s="33">
        <v>326.63900000000001</v>
      </c>
      <c r="D3894" s="21"/>
      <c r="F3894" s="128" t="s">
        <v>212</v>
      </c>
      <c r="G3894" s="21">
        <v>277.32600000000002</v>
      </c>
      <c r="H3894" s="20">
        <v>232.88499999999999</v>
      </c>
      <c r="I3894" s="20">
        <f t="shared" si="20"/>
        <v>307.32600000000002</v>
      </c>
    </row>
    <row r="3895" spans="1:9" ht="15" customHeight="1">
      <c r="A3895" s="125"/>
      <c r="B3895" s="33">
        <v>234.822</v>
      </c>
      <c r="C3895" s="33">
        <v>325.35599999999999</v>
      </c>
      <c r="D3895" s="21"/>
      <c r="F3895" s="128" t="s">
        <v>212</v>
      </c>
      <c r="G3895" s="21">
        <v>277.74599999999998</v>
      </c>
      <c r="H3895" s="20">
        <v>232.00899999999999</v>
      </c>
      <c r="I3895" s="20">
        <f t="shared" si="20"/>
        <v>307.74599999999998</v>
      </c>
    </row>
    <row r="3896" spans="1:9" ht="15" customHeight="1">
      <c r="A3896" s="125"/>
      <c r="B3896" s="33">
        <v>261.13400000000001</v>
      </c>
      <c r="C3896" s="33">
        <v>325.56200000000001</v>
      </c>
      <c r="D3896" s="21"/>
      <c r="F3896" s="128" t="s">
        <v>212</v>
      </c>
      <c r="G3896" s="21">
        <v>289.22399999999999</v>
      </c>
      <c r="H3896" s="20">
        <v>231.60599999999999</v>
      </c>
      <c r="I3896" s="20">
        <f t="shared" si="20"/>
        <v>319.22399999999999</v>
      </c>
    </row>
    <row r="3897" spans="1:9" ht="15" customHeight="1">
      <c r="A3897" s="125"/>
      <c r="B3897" s="33">
        <v>263.95699999999999</v>
      </c>
      <c r="C3897" s="33">
        <v>326.30700000000002</v>
      </c>
      <c r="D3897" s="21"/>
      <c r="F3897" s="128" t="s">
        <v>212</v>
      </c>
      <c r="G3897" s="21">
        <v>297.19</v>
      </c>
      <c r="H3897" s="20">
        <v>230.97900000000001</v>
      </c>
      <c r="I3897" s="20">
        <f t="shared" si="20"/>
        <v>327.19</v>
      </c>
    </row>
    <row r="3898" spans="1:9" ht="15" customHeight="1">
      <c r="A3898" s="125"/>
      <c r="B3898" s="33">
        <v>273.99599999999998</v>
      </c>
      <c r="C3898" s="33">
        <v>326.98700000000002</v>
      </c>
      <c r="D3898" s="21"/>
      <c r="F3898" s="128" t="s">
        <v>212</v>
      </c>
      <c r="G3898" s="21">
        <v>301.21300000000002</v>
      </c>
      <c r="H3898" s="20">
        <v>230.84899999999999</v>
      </c>
      <c r="I3898" s="20">
        <f t="shared" si="20"/>
        <v>331.21300000000002</v>
      </c>
    </row>
    <row r="3899" spans="1:9" ht="15" customHeight="1">
      <c r="A3899" s="125"/>
      <c r="B3899" s="33">
        <v>286.464</v>
      </c>
      <c r="C3899" s="33">
        <v>326.93200000000002</v>
      </c>
      <c r="D3899" s="21"/>
      <c r="F3899" s="128" t="s">
        <v>212</v>
      </c>
      <c r="G3899" s="21">
        <v>307.53899999999999</v>
      </c>
      <c r="H3899" s="20">
        <v>231.59700000000001</v>
      </c>
      <c r="I3899" s="20">
        <f t="shared" si="20"/>
        <v>337.53899999999999</v>
      </c>
    </row>
    <row r="3900" spans="1:9" ht="15" customHeight="1">
      <c r="A3900" s="125"/>
      <c r="B3900" s="33">
        <v>290.63499999999999</v>
      </c>
      <c r="C3900" s="33">
        <v>324.66800000000001</v>
      </c>
      <c r="D3900" s="21"/>
      <c r="F3900" s="128" t="s">
        <v>212</v>
      </c>
      <c r="G3900" s="21">
        <v>321.86200000000002</v>
      </c>
      <c r="H3900" s="20">
        <v>232.37299999999999</v>
      </c>
      <c r="I3900" s="20">
        <f t="shared" si="20"/>
        <v>351.86200000000002</v>
      </c>
    </row>
    <row r="3901" spans="1:9" ht="15" customHeight="1">
      <c r="A3901" s="125"/>
      <c r="B3901" s="33">
        <v>292.411</v>
      </c>
      <c r="C3901" s="33">
        <v>324.11200000000002</v>
      </c>
      <c r="D3901" s="21"/>
      <c r="F3901" s="128" t="s">
        <v>212</v>
      </c>
      <c r="G3901" s="21">
        <v>339.92700000000002</v>
      </c>
      <c r="H3901" s="20">
        <v>232.92699999999999</v>
      </c>
      <c r="I3901" s="20">
        <f t="shared" si="20"/>
        <v>369.92700000000002</v>
      </c>
    </row>
    <row r="3902" spans="1:9" ht="15" customHeight="1">
      <c r="A3902" s="125"/>
      <c r="B3902" s="33">
        <v>323.39</v>
      </c>
      <c r="C3902" s="33">
        <v>324.10000000000002</v>
      </c>
      <c r="D3902" s="21"/>
      <c r="F3902" s="128" t="s">
        <v>212</v>
      </c>
      <c r="G3902" s="21">
        <v>342.93700000000001</v>
      </c>
      <c r="H3902" s="20">
        <v>233.39699999999999</v>
      </c>
      <c r="I3902" s="20">
        <f t="shared" si="20"/>
        <v>372.93700000000001</v>
      </c>
    </row>
    <row r="3903" spans="1:9" ht="15" customHeight="1">
      <c r="A3903" s="125"/>
      <c r="B3903" s="33">
        <v>363.233</v>
      </c>
      <c r="C3903" s="33">
        <v>324.09300000000002</v>
      </c>
      <c r="D3903" s="21"/>
      <c r="F3903" s="128" t="s">
        <v>212</v>
      </c>
      <c r="G3903" s="21">
        <v>351.267</v>
      </c>
      <c r="H3903" s="20">
        <v>233.547</v>
      </c>
      <c r="I3903" s="20">
        <f t="shared" si="20"/>
        <v>381.267</v>
      </c>
    </row>
    <row r="3904" spans="1:9" ht="15" customHeight="1">
      <c r="A3904" s="125"/>
      <c r="B3904" s="33">
        <v>365.52</v>
      </c>
      <c r="C3904" s="33">
        <v>324.70800000000003</v>
      </c>
      <c r="D3904" s="21"/>
      <c r="F3904" s="128" t="s">
        <v>212</v>
      </c>
      <c r="G3904" s="21">
        <v>355.697</v>
      </c>
      <c r="H3904" s="20">
        <v>232.78700000000001</v>
      </c>
      <c r="I3904" s="20">
        <f t="shared" si="20"/>
        <v>385.697</v>
      </c>
    </row>
    <row r="3905" spans="1:13" ht="15" customHeight="1">
      <c r="A3905" s="125"/>
      <c r="B3905" s="33">
        <v>369.51799999999997</v>
      </c>
      <c r="C3905" s="33">
        <v>324.70699999999999</v>
      </c>
      <c r="D3905" s="21"/>
      <c r="F3905" s="128" t="s">
        <v>212</v>
      </c>
      <c r="G3905" s="21">
        <v>370.74700000000001</v>
      </c>
      <c r="H3905" s="20">
        <v>228.887</v>
      </c>
      <c r="I3905" s="20">
        <f t="shared" si="20"/>
        <v>400.74700000000001</v>
      </c>
    </row>
    <row r="3906" spans="1:13" ht="15" customHeight="1">
      <c r="A3906" s="125"/>
      <c r="B3906" s="33">
        <v>373.70299999999997</v>
      </c>
      <c r="C3906" s="33">
        <v>324.14100000000002</v>
      </c>
      <c r="D3906" s="21"/>
      <c r="F3906" s="128" t="s">
        <v>212</v>
      </c>
      <c r="G3906" s="21">
        <v>375.16699999999997</v>
      </c>
      <c r="H3906" s="20">
        <v>228.58699999999999</v>
      </c>
      <c r="I3906" s="20">
        <f t="shared" si="20"/>
        <v>405.16699999999997</v>
      </c>
    </row>
    <row r="3907" spans="1:13" ht="15" customHeight="1">
      <c r="A3907" s="125"/>
      <c r="B3907" s="33">
        <v>388.74</v>
      </c>
      <c r="C3907" s="33">
        <v>324.16000000000003</v>
      </c>
      <c r="D3907" s="21"/>
      <c r="F3907" s="128" t="s">
        <v>212</v>
      </c>
      <c r="G3907" s="21">
        <v>380.767</v>
      </c>
      <c r="H3907" s="20">
        <v>228.017</v>
      </c>
      <c r="I3907" s="20">
        <f t="shared" si="20"/>
        <v>410.767</v>
      </c>
    </row>
    <row r="3908" spans="1:13" ht="15" customHeight="1">
      <c r="A3908" s="125"/>
      <c r="B3908" s="33">
        <v>401.43200000000002</v>
      </c>
      <c r="C3908" s="33">
        <v>324.18599999999998</v>
      </c>
      <c r="D3908" s="21"/>
      <c r="F3908" s="128" t="s">
        <v>212</v>
      </c>
      <c r="G3908" s="21">
        <v>384.06700000000001</v>
      </c>
      <c r="H3908" s="20">
        <v>227.107</v>
      </c>
      <c r="I3908" s="20">
        <f t="shared" si="20"/>
        <v>414.06700000000001</v>
      </c>
    </row>
    <row r="3909" spans="1:13" ht="15" customHeight="1">
      <c r="A3909" s="125"/>
      <c r="B3909" s="33">
        <v>424.77600000000001</v>
      </c>
      <c r="C3909" s="33">
        <v>325.32799999999997</v>
      </c>
      <c r="D3909" s="21"/>
      <c r="F3909" s="128" t="s">
        <v>212</v>
      </c>
      <c r="G3909" s="21">
        <v>399.96699999999998</v>
      </c>
      <c r="H3909" s="20">
        <v>225.81700000000001</v>
      </c>
      <c r="I3909" s="20">
        <f t="shared" ref="I3909:I3924" si="21">G3909+$J$3844</f>
        <v>429.96699999999998</v>
      </c>
    </row>
    <row r="3910" spans="1:13" ht="15" customHeight="1">
      <c r="A3910" s="125"/>
      <c r="B3910" s="33">
        <v>449.80200000000002</v>
      </c>
      <c r="C3910" s="33">
        <v>325.97500000000002</v>
      </c>
      <c r="D3910" s="21"/>
      <c r="F3910" s="128" t="s">
        <v>212</v>
      </c>
      <c r="G3910" s="21">
        <v>405.697</v>
      </c>
      <c r="H3910" s="20">
        <v>225.74699999999999</v>
      </c>
      <c r="I3910" s="20">
        <f t="shared" si="21"/>
        <v>435.697</v>
      </c>
    </row>
    <row r="3911" spans="1:13" ht="15" customHeight="1">
      <c r="A3911" s="125"/>
      <c r="B3911" s="33">
        <v>457.238</v>
      </c>
      <c r="C3911" s="33">
        <v>326.02199999999999</v>
      </c>
      <c r="D3911" s="21"/>
      <c r="F3911" s="128" t="s">
        <v>212</v>
      </c>
      <c r="G3911" s="21">
        <v>417.53699999999998</v>
      </c>
      <c r="H3911" s="20">
        <v>225.447</v>
      </c>
      <c r="I3911" s="20">
        <f t="shared" si="21"/>
        <v>447.53699999999998</v>
      </c>
    </row>
    <row r="3912" spans="1:13" ht="15" customHeight="1">
      <c r="A3912" s="125"/>
      <c r="B3912" s="33">
        <v>458.01499999999999</v>
      </c>
      <c r="C3912" s="33">
        <v>325.57600000000002</v>
      </c>
      <c r="D3912" s="21"/>
      <c r="F3912" s="128" t="s">
        <v>212</v>
      </c>
      <c r="G3912" s="21">
        <v>429.56700000000001</v>
      </c>
      <c r="H3912" s="20">
        <v>224.447</v>
      </c>
      <c r="I3912" s="20">
        <f t="shared" si="21"/>
        <v>459.56700000000001</v>
      </c>
    </row>
    <row r="3913" spans="1:13" ht="15" customHeight="1">
      <c r="A3913" s="125"/>
      <c r="B3913" s="33">
        <v>480.25400000000002</v>
      </c>
      <c r="C3913" s="33">
        <v>325.69799999999998</v>
      </c>
      <c r="D3913" s="21"/>
      <c r="F3913" s="128" t="s">
        <v>212</v>
      </c>
      <c r="G3913" s="21">
        <v>473.86699999999996</v>
      </c>
      <c r="H3913" s="20">
        <v>224.24699999999999</v>
      </c>
      <c r="I3913" s="20">
        <f t="shared" si="21"/>
        <v>503.86699999999996</v>
      </c>
    </row>
    <row r="3914" spans="1:13" ht="15" customHeight="1">
      <c r="A3914" s="125"/>
      <c r="B3914" s="33">
        <v>499.43700000000001</v>
      </c>
      <c r="C3914" s="33">
        <v>325.5</v>
      </c>
      <c r="D3914" s="21"/>
      <c r="F3914" s="128" t="s">
        <v>212</v>
      </c>
      <c r="G3914" s="21">
        <v>493.46699999999998</v>
      </c>
      <c r="H3914" s="20">
        <v>223.697</v>
      </c>
      <c r="I3914" s="20">
        <f t="shared" si="21"/>
        <v>523.46699999999998</v>
      </c>
    </row>
    <row r="3915" spans="1:13" ht="15" customHeight="1">
      <c r="A3915" s="125"/>
      <c r="B3915" s="33">
        <v>502.24299999999999</v>
      </c>
      <c r="C3915" s="33">
        <v>327.90600000000001</v>
      </c>
      <c r="D3915" s="21"/>
      <c r="F3915" s="128" t="s">
        <v>212</v>
      </c>
      <c r="G3915" s="21">
        <v>510.697</v>
      </c>
      <c r="H3915" s="20">
        <v>224.06700000000001</v>
      </c>
      <c r="I3915" s="20">
        <f t="shared" si="21"/>
        <v>540.697</v>
      </c>
    </row>
    <row r="3916" spans="1:13" ht="15" customHeight="1">
      <c r="A3916" s="125"/>
      <c r="B3916" s="33">
        <v>513.05600000000004</v>
      </c>
      <c r="C3916" s="33">
        <v>327.66500000000002</v>
      </c>
      <c r="F3916" s="128" t="s">
        <v>212</v>
      </c>
      <c r="G3916" s="21">
        <v>514.40699999999993</v>
      </c>
      <c r="H3916" s="20">
        <v>225.14699999999999</v>
      </c>
      <c r="I3916" s="20">
        <f t="shared" si="21"/>
        <v>544.40699999999993</v>
      </c>
      <c r="M3916" s="20"/>
    </row>
    <row r="3917" spans="1:13" ht="15" customHeight="1">
      <c r="A3917" s="125"/>
      <c r="B3917" s="33">
        <v>519.61500000000001</v>
      </c>
      <c r="C3917" s="33">
        <v>330.48399999999998</v>
      </c>
      <c r="D3917" s="21"/>
      <c r="F3917" s="128" t="s">
        <v>212</v>
      </c>
      <c r="G3917" s="21">
        <v>529.80700000000002</v>
      </c>
      <c r="H3917" s="20">
        <v>225.84700000000001</v>
      </c>
      <c r="I3917" s="20">
        <f t="shared" si="21"/>
        <v>559.80700000000002</v>
      </c>
    </row>
    <row r="3918" spans="1:13" ht="15" customHeight="1">
      <c r="A3918" s="125"/>
      <c r="B3918" s="33">
        <v>520.13900000000001</v>
      </c>
      <c r="C3918" s="33">
        <v>330.80799999999999</v>
      </c>
      <c r="D3918" s="21"/>
      <c r="F3918" s="128" t="s">
        <v>212</v>
      </c>
      <c r="G3918" s="21">
        <v>548.10699999999997</v>
      </c>
      <c r="H3918" s="20">
        <v>226.08699999999999</v>
      </c>
      <c r="I3918" s="20">
        <f t="shared" si="21"/>
        <v>578.10699999999997</v>
      </c>
    </row>
    <row r="3919" spans="1:13" ht="15" customHeight="1">
      <c r="A3919" s="125"/>
      <c r="B3919" s="33">
        <v>524.40200000000004</v>
      </c>
      <c r="C3919" s="33">
        <v>330.17200000000003</v>
      </c>
      <c r="D3919" s="21"/>
      <c r="F3919" s="128" t="s">
        <v>212</v>
      </c>
      <c r="G3919" s="21">
        <v>560.71699999999998</v>
      </c>
      <c r="H3919" s="20">
        <v>226.56700000000001</v>
      </c>
      <c r="I3919" s="20">
        <f t="shared" si="21"/>
        <v>590.71699999999998</v>
      </c>
    </row>
    <row r="3920" spans="1:13" ht="15" customHeight="1">
      <c r="A3920" s="125"/>
      <c r="B3920" s="33">
        <v>540.58799999999997</v>
      </c>
      <c r="C3920" s="33">
        <v>330.27</v>
      </c>
      <c r="D3920" s="21"/>
      <c r="F3920" s="128" t="s">
        <v>212</v>
      </c>
      <c r="G3920" s="21">
        <v>591.46699999999998</v>
      </c>
      <c r="H3920" s="20">
        <v>229.52699999999999</v>
      </c>
      <c r="I3920" s="20">
        <f t="shared" si="21"/>
        <v>621.46699999999998</v>
      </c>
    </row>
    <row r="3921" spans="1:9" ht="15" customHeight="1">
      <c r="A3921" s="125"/>
      <c r="B3921" s="33">
        <v>591.88699999999994</v>
      </c>
      <c r="C3921" s="33">
        <v>330.59199999999998</v>
      </c>
      <c r="D3921" s="21"/>
      <c r="F3921" s="128" t="s">
        <v>212</v>
      </c>
      <c r="G3921" s="21">
        <v>591.76700000000005</v>
      </c>
      <c r="H3921" s="20">
        <v>230.28700000000001</v>
      </c>
      <c r="I3921" s="20">
        <f t="shared" si="21"/>
        <v>621.76700000000005</v>
      </c>
    </row>
    <row r="3922" spans="1:9" ht="15" customHeight="1">
      <c r="A3922" s="125"/>
      <c r="B3922" s="33">
        <v>619.70899999999995</v>
      </c>
      <c r="C3922" s="33">
        <v>330.99599999999998</v>
      </c>
      <c r="D3922" s="21"/>
      <c r="F3922" s="128" t="s">
        <v>212</v>
      </c>
      <c r="G3922" s="21">
        <v>605.37699999999995</v>
      </c>
      <c r="H3922" s="20">
        <v>231.50700000000001</v>
      </c>
      <c r="I3922" s="20">
        <f t="shared" si="21"/>
        <v>635.37699999999995</v>
      </c>
    </row>
    <row r="3923" spans="1:9" ht="15" customHeight="1">
      <c r="A3923" s="125"/>
      <c r="B3923" s="33">
        <v>624.88599999999997</v>
      </c>
      <c r="C3923" s="33">
        <v>334.26</v>
      </c>
      <c r="D3923" s="21"/>
      <c r="F3923" s="128" t="s">
        <v>212</v>
      </c>
      <c r="G3923" s="21">
        <v>627.62699999999995</v>
      </c>
      <c r="H3923" s="20">
        <v>234.74699999999999</v>
      </c>
      <c r="I3923" s="20">
        <f t="shared" si="21"/>
        <v>657.62699999999995</v>
      </c>
    </row>
    <row r="3924" spans="1:9" ht="15" customHeight="1">
      <c r="A3924" s="125"/>
      <c r="B3924" s="33">
        <v>626.12</v>
      </c>
      <c r="C3924" s="35">
        <v>334.34300000000002</v>
      </c>
      <c r="D3924" s="21"/>
      <c r="F3924" s="128" t="s">
        <v>212</v>
      </c>
      <c r="G3924" s="21">
        <v>647.66699999999992</v>
      </c>
      <c r="H3924" s="20">
        <v>238.64699999999999</v>
      </c>
      <c r="I3924" s="20">
        <f t="shared" si="21"/>
        <v>677.66699999999992</v>
      </c>
    </row>
    <row r="3925" spans="1:9" ht="15" customHeight="1">
      <c r="A3925" s="125"/>
      <c r="B3925" s="33">
        <v>627.69899999999996</v>
      </c>
      <c r="C3925" s="33">
        <v>334.25599999999997</v>
      </c>
      <c r="D3925" s="21"/>
      <c r="F3925" s="128" t="s">
        <v>215</v>
      </c>
      <c r="G3925" s="21">
        <v>0</v>
      </c>
      <c r="H3925" s="20">
        <v>240.245</v>
      </c>
    </row>
    <row r="3926" spans="1:9" ht="15" customHeight="1">
      <c r="A3926" s="125"/>
      <c r="B3926" s="33">
        <v>627.822</v>
      </c>
      <c r="C3926" s="33">
        <v>334.00099999999998</v>
      </c>
      <c r="D3926" s="21"/>
      <c r="F3926" s="128" t="s">
        <v>215</v>
      </c>
      <c r="G3926" s="21">
        <v>0</v>
      </c>
      <c r="H3926" s="20">
        <v>240.15</v>
      </c>
    </row>
    <row r="3927" spans="1:9" ht="15" customHeight="1">
      <c r="A3927" s="125"/>
      <c r="B3927" s="33">
        <v>630.80899999999997</v>
      </c>
      <c r="C3927" s="33">
        <v>334.11</v>
      </c>
      <c r="D3927" s="21"/>
      <c r="F3927" s="128" t="s">
        <v>215</v>
      </c>
      <c r="G3927" s="21">
        <v>0.59699999999999998</v>
      </c>
      <c r="H3927" s="20">
        <v>240.15</v>
      </c>
    </row>
    <row r="3928" spans="1:9" ht="15" customHeight="1">
      <c r="A3928" s="125"/>
      <c r="B3928" s="33"/>
      <c r="C3928" s="33"/>
      <c r="D3928" s="21"/>
      <c r="F3928" s="128" t="s">
        <v>215</v>
      </c>
      <c r="G3928" s="21">
        <v>0.64600000000000002</v>
      </c>
      <c r="H3928" s="20">
        <v>239.71299999999999</v>
      </c>
    </row>
    <row r="3929" spans="1:9" ht="15" customHeight="1">
      <c r="A3929" s="125"/>
      <c r="B3929" s="33"/>
      <c r="C3929" s="33"/>
      <c r="D3929" s="21"/>
      <c r="F3929" s="128" t="s">
        <v>215</v>
      </c>
      <c r="G3929" s="21">
        <v>1.7130000000000001</v>
      </c>
      <c r="H3929" s="20">
        <v>239.66900000000001</v>
      </c>
    </row>
    <row r="3930" spans="1:9" ht="15" customHeight="1">
      <c r="A3930" s="125"/>
      <c r="B3930" s="33"/>
      <c r="C3930" s="33"/>
      <c r="D3930" s="21"/>
      <c r="F3930" s="128" t="s">
        <v>215</v>
      </c>
      <c r="G3930" s="21">
        <v>1.9570000000000001</v>
      </c>
      <c r="H3930" s="20">
        <v>240.15600000000001</v>
      </c>
    </row>
    <row r="3931" spans="1:9" ht="15" customHeight="1">
      <c r="A3931" s="125"/>
      <c r="B3931" s="33"/>
      <c r="C3931" s="33"/>
      <c r="D3931" s="21"/>
      <c r="F3931" s="128" t="s">
        <v>215</v>
      </c>
      <c r="G3931" s="21">
        <v>8.1950000000000003</v>
      </c>
      <c r="H3931" s="20">
        <v>239.94200000000001</v>
      </c>
    </row>
    <row r="3932" spans="1:9" ht="15" customHeight="1">
      <c r="A3932" s="125"/>
      <c r="B3932" s="33"/>
      <c r="C3932" s="33"/>
      <c r="D3932" s="21"/>
      <c r="F3932" s="128" t="s">
        <v>215</v>
      </c>
      <c r="G3932" s="21">
        <v>8.8409999999999993</v>
      </c>
      <c r="H3932" s="20">
        <v>239.45599999999999</v>
      </c>
    </row>
    <row r="3933" spans="1:9" ht="15" customHeight="1">
      <c r="A3933" s="125"/>
      <c r="B3933" s="33"/>
      <c r="C3933" s="33"/>
      <c r="D3933" s="21"/>
      <c r="F3933" s="128" t="s">
        <v>215</v>
      </c>
      <c r="G3933" s="21">
        <v>10.766999999999999</v>
      </c>
      <c r="H3933" s="20">
        <v>239.34100000000001</v>
      </c>
    </row>
    <row r="3934" spans="1:9" ht="15" customHeight="1">
      <c r="A3934" s="125"/>
      <c r="B3934" s="33"/>
      <c r="C3934" s="33"/>
      <c r="D3934" s="21"/>
      <c r="F3934" s="128" t="s">
        <v>215</v>
      </c>
      <c r="G3934" s="21">
        <v>39.750999999999998</v>
      </c>
      <c r="H3934" s="20">
        <v>239.50200000000001</v>
      </c>
    </row>
    <row r="3935" spans="1:9" ht="15" customHeight="1">
      <c r="A3935" s="125"/>
      <c r="B3935" s="33"/>
      <c r="C3935" s="33"/>
      <c r="D3935" s="21"/>
      <c r="F3935" s="128" t="s">
        <v>215</v>
      </c>
      <c r="G3935" s="21">
        <v>41.073999999999998</v>
      </c>
      <c r="H3935" s="20">
        <v>239.58500000000001</v>
      </c>
    </row>
    <row r="3936" spans="1:9" ht="15" customHeight="1">
      <c r="A3936" s="125"/>
      <c r="B3936" s="33"/>
      <c r="C3936" s="33"/>
      <c r="D3936" s="21"/>
      <c r="F3936" s="128" t="s">
        <v>215</v>
      </c>
      <c r="G3936" s="21">
        <v>41.661999999999999</v>
      </c>
      <c r="H3936" s="20">
        <v>239.23599999999999</v>
      </c>
    </row>
    <row r="3937" spans="1:8" ht="15" customHeight="1">
      <c r="A3937" s="125"/>
      <c r="B3937" s="33"/>
      <c r="C3937" s="33"/>
      <c r="D3937" s="21"/>
      <c r="F3937" s="128" t="s">
        <v>215</v>
      </c>
      <c r="G3937" s="21">
        <v>43.627000000000002</v>
      </c>
      <c r="H3937" s="20">
        <v>239.20699999999999</v>
      </c>
    </row>
    <row r="3938" spans="1:8" ht="15" customHeight="1">
      <c r="A3938" s="125"/>
      <c r="B3938" s="33"/>
      <c r="C3938" s="33"/>
      <c r="D3938" s="21"/>
      <c r="F3938" s="128" t="s">
        <v>215</v>
      </c>
      <c r="G3938" s="21">
        <v>43.777000000000001</v>
      </c>
      <c r="H3938" s="20">
        <v>239.79599999999999</v>
      </c>
    </row>
    <row r="3939" spans="1:8" ht="15" customHeight="1">
      <c r="A3939" s="125"/>
      <c r="B3939" s="33"/>
      <c r="C3939" s="33"/>
      <c r="D3939" s="21"/>
      <c r="F3939" s="128" t="s">
        <v>215</v>
      </c>
      <c r="G3939" s="21">
        <v>60.639000000000003</v>
      </c>
      <c r="H3939" s="20">
        <v>239.94900000000001</v>
      </c>
    </row>
    <row r="3940" spans="1:8" ht="15" customHeight="1">
      <c r="A3940" s="125"/>
      <c r="B3940" s="33"/>
      <c r="C3940" s="33"/>
      <c r="D3940" s="21"/>
      <c r="F3940" s="128" t="s">
        <v>215</v>
      </c>
      <c r="G3940" s="21">
        <v>60.823</v>
      </c>
      <c r="H3940" s="20">
        <v>240.571</v>
      </c>
    </row>
    <row r="3941" spans="1:8" ht="15" customHeight="1">
      <c r="A3941" s="125"/>
      <c r="B3941" s="33"/>
      <c r="C3941" s="33"/>
      <c r="D3941" s="21"/>
      <c r="F3941" s="128" t="s">
        <v>215</v>
      </c>
      <c r="G3941" s="21">
        <v>139.47200000000001</v>
      </c>
      <c r="H3941" s="20">
        <v>240.66900000000001</v>
      </c>
    </row>
    <row r="3942" spans="1:8" ht="15" customHeight="1">
      <c r="A3942" s="125"/>
      <c r="B3942" s="33"/>
      <c r="C3942" s="33"/>
      <c r="D3942" s="21"/>
      <c r="F3942" s="128" t="s">
        <v>215</v>
      </c>
      <c r="G3942" s="21">
        <v>141.797</v>
      </c>
      <c r="H3942" s="20">
        <v>240.851</v>
      </c>
    </row>
    <row r="3943" spans="1:8" ht="15" customHeight="1">
      <c r="A3943" s="125"/>
      <c r="B3943" s="33"/>
      <c r="C3943" s="33"/>
      <c r="D3943" s="21"/>
      <c r="F3943" s="128" t="s">
        <v>215</v>
      </c>
      <c r="G3943" s="21">
        <v>142.08099999999999</v>
      </c>
      <c r="H3943" s="20">
        <v>239.839</v>
      </c>
    </row>
    <row r="3944" spans="1:8" ht="15" customHeight="1">
      <c r="A3944" s="125"/>
      <c r="B3944" s="33"/>
      <c r="C3944" s="33"/>
      <c r="D3944" s="21"/>
      <c r="F3944" s="128" t="s">
        <v>215</v>
      </c>
      <c r="G3944" s="21">
        <v>154.15600000000001</v>
      </c>
      <c r="H3944" s="20">
        <v>239.809</v>
      </c>
    </row>
    <row r="3945" spans="1:8" ht="15" customHeight="1">
      <c r="A3945" s="125"/>
      <c r="B3945" s="33"/>
      <c r="C3945" s="33"/>
      <c r="D3945" s="21"/>
      <c r="F3945" s="128" t="s">
        <v>215</v>
      </c>
      <c r="G3945" s="21">
        <v>154.62</v>
      </c>
      <c r="H3945" s="20">
        <v>238.13499999999999</v>
      </c>
    </row>
    <row r="3946" spans="1:8" ht="15" customHeight="1">
      <c r="A3946" s="125"/>
      <c r="B3946" s="33"/>
      <c r="C3946" s="33"/>
      <c r="D3946" s="21"/>
      <c r="F3946" s="128" t="s">
        <v>215</v>
      </c>
      <c r="G3946" s="21">
        <v>178.821</v>
      </c>
      <c r="H3946" s="20">
        <v>238.37899999999999</v>
      </c>
    </row>
    <row r="3947" spans="1:8" ht="15" customHeight="1">
      <c r="A3947" s="125"/>
      <c r="B3947" s="33"/>
      <c r="C3947" s="33"/>
      <c r="D3947" s="21"/>
      <c r="F3947" s="128" t="s">
        <v>215</v>
      </c>
      <c r="G3947" s="21">
        <v>178.86099999999999</v>
      </c>
      <c r="H3947" s="20">
        <v>236.91900000000001</v>
      </c>
    </row>
    <row r="3948" spans="1:8" ht="15" customHeight="1">
      <c r="A3948" s="125"/>
      <c r="B3948" s="33"/>
      <c r="C3948" s="33"/>
      <c r="D3948" s="21"/>
      <c r="F3948" s="128" t="s">
        <v>215</v>
      </c>
      <c r="G3948" s="21">
        <v>183.70400000000001</v>
      </c>
      <c r="H3948" s="20">
        <v>236.905</v>
      </c>
    </row>
    <row r="3949" spans="1:8" ht="15" customHeight="1">
      <c r="A3949" s="125"/>
      <c r="B3949" s="33"/>
      <c r="C3949" s="33"/>
      <c r="D3949" s="21"/>
      <c r="F3949" s="128" t="s">
        <v>215</v>
      </c>
      <c r="G3949" s="21">
        <v>184.80699999999999</v>
      </c>
      <c r="H3949" s="20">
        <v>236.91300000000001</v>
      </c>
    </row>
    <row r="3950" spans="1:8" ht="15" customHeight="1">
      <c r="A3950" s="125"/>
      <c r="B3950" s="33"/>
      <c r="C3950" s="33"/>
      <c r="D3950" s="21"/>
      <c r="F3950" s="128" t="s">
        <v>215</v>
      </c>
      <c r="G3950" s="21">
        <v>185.511</v>
      </c>
      <c r="H3950" s="20">
        <v>235.26499999999999</v>
      </c>
    </row>
    <row r="3951" spans="1:8" ht="15" customHeight="1">
      <c r="A3951" s="125"/>
      <c r="B3951" s="33"/>
      <c r="C3951" s="33"/>
      <c r="D3951" s="21"/>
      <c r="F3951" s="128" t="s">
        <v>215</v>
      </c>
      <c r="G3951" s="21">
        <v>191.91200000000001</v>
      </c>
      <c r="H3951" s="20">
        <v>233.34399999999999</v>
      </c>
    </row>
    <row r="3952" spans="1:8" ht="15" customHeight="1">
      <c r="A3952" s="125"/>
      <c r="B3952" s="33"/>
      <c r="C3952" s="33"/>
      <c r="D3952" s="21"/>
      <c r="F3952" s="128" t="s">
        <v>215</v>
      </c>
      <c r="G3952" s="21">
        <v>192.255</v>
      </c>
      <c r="H3952" s="20">
        <v>232.292</v>
      </c>
    </row>
    <row r="3953" spans="1:13" ht="15" customHeight="1">
      <c r="A3953" s="125"/>
      <c r="B3953" s="33"/>
      <c r="C3953" s="33"/>
      <c r="D3953" s="21"/>
      <c r="F3953" s="128" t="s">
        <v>215</v>
      </c>
      <c r="G3953" s="21">
        <v>196.08199999999999</v>
      </c>
      <c r="H3953" s="20">
        <v>230.261</v>
      </c>
    </row>
    <row r="3954" spans="1:13" ht="15" customHeight="1">
      <c r="A3954" s="125"/>
      <c r="B3954" s="33"/>
      <c r="C3954" s="33"/>
      <c r="D3954" s="21"/>
      <c r="F3954" s="128" t="s">
        <v>215</v>
      </c>
      <c r="G3954" s="21">
        <v>196.38399999999999</v>
      </c>
      <c r="H3954" s="20">
        <v>229.88800000000001</v>
      </c>
    </row>
    <row r="3955" spans="1:13" ht="15" customHeight="1">
      <c r="A3955" s="125"/>
      <c r="B3955" s="33"/>
      <c r="C3955" s="33"/>
      <c r="D3955" s="21"/>
      <c r="F3955" s="128" t="s">
        <v>215</v>
      </c>
      <c r="G3955" s="21">
        <v>200.22900000000001</v>
      </c>
      <c r="H3955" s="20">
        <v>229.81700000000001</v>
      </c>
    </row>
    <row r="3956" spans="1:13" ht="15" customHeight="1">
      <c r="A3956" s="125"/>
      <c r="B3956" s="33"/>
      <c r="C3956" s="33"/>
      <c r="D3956" s="21"/>
      <c r="F3956" s="128" t="s">
        <v>215</v>
      </c>
      <c r="G3956" s="21">
        <v>201.76300000000001</v>
      </c>
      <c r="H3956" s="20">
        <v>229.99600000000001</v>
      </c>
    </row>
    <row r="3957" spans="1:13" ht="15" customHeight="1">
      <c r="A3957" s="125"/>
      <c r="B3957" s="33"/>
      <c r="C3957" s="33"/>
      <c r="D3957" s="21"/>
      <c r="F3957" s="128" t="s">
        <v>215</v>
      </c>
      <c r="G3957" s="21">
        <v>202.078</v>
      </c>
      <c r="H3957" s="20">
        <v>230.33199999999999</v>
      </c>
    </row>
    <row r="3958" spans="1:13" ht="15" customHeight="1">
      <c r="A3958" s="125"/>
      <c r="B3958" s="33"/>
      <c r="C3958" s="33"/>
      <c r="D3958" s="21"/>
      <c r="F3958" s="128" t="s">
        <v>215</v>
      </c>
      <c r="G3958" s="21">
        <v>213.06200000000001</v>
      </c>
      <c r="H3958" s="20">
        <v>230.441</v>
      </c>
    </row>
    <row r="3959" spans="1:13" ht="15" customHeight="1">
      <c r="A3959" s="125"/>
      <c r="B3959" s="33"/>
      <c r="C3959" s="33"/>
      <c r="D3959" s="21"/>
      <c r="F3959" s="128" t="s">
        <v>215</v>
      </c>
      <c r="G3959" s="21">
        <v>217.46600000000001</v>
      </c>
      <c r="H3959" s="20">
        <v>230.23599999999999</v>
      </c>
    </row>
    <row r="3960" spans="1:13" ht="15" customHeight="1">
      <c r="A3960" s="125"/>
      <c r="B3960" s="33"/>
      <c r="C3960" s="33"/>
      <c r="D3960" s="21"/>
      <c r="F3960" s="128" t="s">
        <v>215</v>
      </c>
      <c r="G3960" s="21">
        <v>231.75899999999999</v>
      </c>
      <c r="H3960" s="20">
        <v>229.94800000000001</v>
      </c>
    </row>
    <row r="3961" spans="1:13" ht="15" customHeight="1">
      <c r="A3961" s="125"/>
      <c r="B3961" s="33"/>
      <c r="C3961" s="33"/>
      <c r="F3961" s="128" t="s">
        <v>215</v>
      </c>
      <c r="G3961" s="21">
        <v>231.875</v>
      </c>
      <c r="H3961" s="20">
        <v>229.959</v>
      </c>
      <c r="M3961" s="20"/>
    </row>
    <row r="3962" spans="1:13" ht="15" customHeight="1">
      <c r="A3962" s="125"/>
      <c r="B3962" s="33"/>
      <c r="C3962" s="33"/>
      <c r="D3962" s="21"/>
      <c r="F3962" s="128" t="s">
        <v>215</v>
      </c>
      <c r="G3962" s="21">
        <v>360.53800000000001</v>
      </c>
      <c r="H3962" s="20">
        <v>230.59299999999999</v>
      </c>
    </row>
    <row r="3963" spans="1:13" ht="15" customHeight="1">
      <c r="A3963" s="125"/>
      <c r="B3963" s="33"/>
      <c r="C3963" s="33"/>
      <c r="D3963" s="21"/>
      <c r="F3963" s="128" t="s">
        <v>215</v>
      </c>
      <c r="G3963" s="21">
        <v>363.64</v>
      </c>
      <c r="H3963" s="20">
        <v>229.88</v>
      </c>
    </row>
    <row r="3964" spans="1:13" ht="15" customHeight="1">
      <c r="A3964" s="125"/>
      <c r="B3964" s="33"/>
      <c r="C3964" s="33"/>
      <c r="D3964" s="21"/>
      <c r="F3964" s="128" t="s">
        <v>215</v>
      </c>
      <c r="G3964" s="21">
        <v>367.48</v>
      </c>
      <c r="H3964" s="20">
        <v>229.32</v>
      </c>
    </row>
    <row r="3965" spans="1:13" ht="15" customHeight="1">
      <c r="A3965" s="125"/>
      <c r="B3965" s="33"/>
      <c r="C3965" s="33"/>
      <c r="D3965" s="21"/>
      <c r="F3965" s="128" t="s">
        <v>215</v>
      </c>
      <c r="G3965" s="21">
        <v>376.41699999999997</v>
      </c>
      <c r="H3965" s="20">
        <v>228.65700000000001</v>
      </c>
    </row>
    <row r="3966" spans="1:13" ht="15" customHeight="1">
      <c r="A3966" s="125"/>
      <c r="B3966" s="33"/>
      <c r="C3966" s="33"/>
      <c r="D3966" s="21"/>
      <c r="F3966" s="128" t="s">
        <v>215</v>
      </c>
      <c r="G3966" s="21">
        <v>378.46</v>
      </c>
      <c r="H3966" s="20">
        <v>228.953</v>
      </c>
    </row>
    <row r="3967" spans="1:13" ht="15" customHeight="1">
      <c r="A3967" s="125"/>
      <c r="B3967" s="33"/>
      <c r="C3967" s="33"/>
      <c r="D3967" s="21"/>
      <c r="F3967" s="128" t="s">
        <v>215</v>
      </c>
      <c r="G3967" s="21">
        <v>381.06</v>
      </c>
      <c r="H3967" s="20">
        <v>229.77</v>
      </c>
    </row>
    <row r="3968" spans="1:13" ht="15" customHeight="1">
      <c r="A3968" s="125"/>
      <c r="B3968" s="33"/>
      <c r="C3968" s="33"/>
      <c r="D3968" s="21"/>
      <c r="F3968" s="128" t="s">
        <v>215</v>
      </c>
      <c r="G3968" s="21">
        <v>386.18</v>
      </c>
      <c r="H3968" s="20">
        <v>230.429</v>
      </c>
    </row>
    <row r="3969" spans="1:8" ht="15" customHeight="1">
      <c r="A3969" s="125"/>
      <c r="B3969" s="33"/>
      <c r="C3969" s="33"/>
      <c r="D3969" s="21"/>
      <c r="F3969" s="128" t="s">
        <v>215</v>
      </c>
      <c r="G3969" s="21">
        <v>392.94299999999998</v>
      </c>
      <c r="H3969" s="20">
        <v>233.73</v>
      </c>
    </row>
    <row r="3970" spans="1:8" ht="15" customHeight="1">
      <c r="A3970" s="125"/>
      <c r="B3970" s="33"/>
      <c r="C3970" s="33"/>
      <c r="D3970" s="21"/>
      <c r="F3970" s="128" t="s">
        <v>215</v>
      </c>
      <c r="G3970" s="21">
        <v>400.94499999999999</v>
      </c>
      <c r="H3970" s="20">
        <v>233.52</v>
      </c>
    </row>
    <row r="3971" spans="1:8" ht="15" customHeight="1">
      <c r="A3971" s="125"/>
      <c r="B3971" s="33"/>
      <c r="C3971" s="33"/>
      <c r="D3971" s="21"/>
      <c r="F3971" s="128" t="s">
        <v>215</v>
      </c>
      <c r="G3971" s="21">
        <v>414.15</v>
      </c>
      <c r="H3971" s="20">
        <v>233.70400000000001</v>
      </c>
    </row>
    <row r="3972" spans="1:8" ht="15" customHeight="1">
      <c r="A3972" s="125"/>
      <c r="B3972" s="33"/>
      <c r="C3972" s="33"/>
      <c r="D3972" s="21"/>
      <c r="F3972" s="128" t="s">
        <v>215</v>
      </c>
      <c r="G3972" s="21">
        <v>418.35</v>
      </c>
      <c r="H3972" s="20">
        <v>234.6</v>
      </c>
    </row>
    <row r="3973" spans="1:8" ht="15" customHeight="1">
      <c r="A3973" s="125"/>
      <c r="B3973" s="33"/>
      <c r="C3973" s="33"/>
      <c r="D3973" s="21"/>
      <c r="F3973" s="128" t="s">
        <v>215</v>
      </c>
      <c r="G3973" s="21">
        <v>421.51800000000003</v>
      </c>
      <c r="H3973" s="20">
        <v>236.92600000000002</v>
      </c>
    </row>
    <row r="3974" spans="1:8" ht="15" customHeight="1">
      <c r="A3974" s="125"/>
      <c r="B3974" s="33"/>
      <c r="C3974" s="33"/>
      <c r="D3974" s="21"/>
      <c r="F3974" s="128" t="s">
        <v>215</v>
      </c>
      <c r="G3974" s="21">
        <v>422.71800000000007</v>
      </c>
      <c r="H3974" s="20">
        <v>236.91600000000003</v>
      </c>
    </row>
    <row r="3975" spans="1:8" ht="15" customHeight="1">
      <c r="A3975" s="125"/>
      <c r="B3975" s="33"/>
      <c r="C3975" s="33"/>
      <c r="D3975" s="21"/>
      <c r="F3975" s="128" t="s">
        <v>215</v>
      </c>
      <c r="G3975" s="21">
        <v>425.91800000000006</v>
      </c>
      <c r="H3975" s="20">
        <v>234.67600000000002</v>
      </c>
    </row>
    <row r="3976" spans="1:8" ht="15" customHeight="1">
      <c r="A3976" s="125"/>
      <c r="B3976" s="33"/>
      <c r="C3976" s="33"/>
      <c r="D3976" s="21"/>
      <c r="F3976" s="128" t="s">
        <v>215</v>
      </c>
      <c r="G3976" s="21">
        <v>453.78800000000007</v>
      </c>
      <c r="H3976" s="20">
        <v>234.39600000000002</v>
      </c>
    </row>
    <row r="3977" spans="1:8" ht="15" customHeight="1">
      <c r="A3977" s="125"/>
      <c r="B3977" s="33"/>
      <c r="C3977" s="33"/>
      <c r="D3977" s="21"/>
      <c r="F3977" s="128" t="s">
        <v>215</v>
      </c>
      <c r="G3977" s="21">
        <v>476.17800000000005</v>
      </c>
      <c r="H3977" s="20">
        <v>234.30600000000001</v>
      </c>
    </row>
    <row r="3978" spans="1:8" ht="15" customHeight="1">
      <c r="A3978" s="125"/>
      <c r="B3978" s="33"/>
      <c r="C3978" s="33"/>
      <c r="D3978" s="21"/>
      <c r="F3978" s="128" t="s">
        <v>215</v>
      </c>
      <c r="G3978" s="21">
        <v>478.11800000000005</v>
      </c>
      <c r="H3978" s="20">
        <v>233.14600000000002</v>
      </c>
    </row>
    <row r="3979" spans="1:8" ht="15" customHeight="1">
      <c r="A3979" s="125"/>
      <c r="B3979" s="33"/>
      <c r="C3979" s="33"/>
      <c r="D3979" s="21"/>
      <c r="F3979" s="128" t="s">
        <v>215</v>
      </c>
      <c r="G3979" s="21">
        <v>480.01800000000003</v>
      </c>
      <c r="H3979" s="20">
        <v>232.40600000000001</v>
      </c>
    </row>
    <row r="3980" spans="1:8" ht="15" customHeight="1">
      <c r="A3980" s="125"/>
      <c r="B3980" s="33"/>
      <c r="C3980" s="33"/>
      <c r="D3980" s="21"/>
      <c r="F3980" s="128" t="s">
        <v>215</v>
      </c>
      <c r="G3980" s="21">
        <v>488.70800000000003</v>
      </c>
      <c r="H3980" s="20">
        <v>231.79600000000002</v>
      </c>
    </row>
    <row r="3981" spans="1:8" ht="15" customHeight="1">
      <c r="A3981" s="125"/>
      <c r="B3981" s="33"/>
      <c r="C3981" s="33"/>
      <c r="D3981" s="21"/>
      <c r="F3981" s="128" t="s">
        <v>215</v>
      </c>
      <c r="G3981" s="21">
        <v>496.75800000000004</v>
      </c>
      <c r="H3981" s="20">
        <v>231.48600000000002</v>
      </c>
    </row>
    <row r="3982" spans="1:8" ht="15" customHeight="1">
      <c r="A3982" s="125"/>
      <c r="B3982" s="33"/>
      <c r="C3982" s="33"/>
      <c r="D3982" s="21"/>
      <c r="F3982" s="128" t="s">
        <v>215</v>
      </c>
      <c r="G3982" s="21">
        <v>509.79800000000006</v>
      </c>
      <c r="H3982" s="20">
        <v>231.126</v>
      </c>
    </row>
    <row r="3983" spans="1:8" ht="15" customHeight="1">
      <c r="A3983" s="125"/>
      <c r="B3983" s="33"/>
      <c r="C3983" s="33"/>
      <c r="D3983" s="21"/>
      <c r="F3983" s="128" t="s">
        <v>215</v>
      </c>
      <c r="G3983" s="21">
        <v>512.11800000000005</v>
      </c>
      <c r="H3983" s="20">
        <v>230.786</v>
      </c>
    </row>
    <row r="3984" spans="1:8" ht="15" customHeight="1">
      <c r="A3984" s="125"/>
      <c r="B3984" s="33"/>
      <c r="C3984" s="33"/>
      <c r="D3984" s="21"/>
      <c r="F3984" s="128" t="s">
        <v>215</v>
      </c>
      <c r="G3984" s="21">
        <v>543.46800000000007</v>
      </c>
      <c r="H3984" s="20">
        <v>230.49600000000001</v>
      </c>
    </row>
    <row r="3985" spans="1:8" ht="15" customHeight="1">
      <c r="A3985" s="125"/>
      <c r="B3985" s="33"/>
      <c r="C3985" s="33"/>
      <c r="D3985" s="21"/>
      <c r="F3985" s="128" t="s">
        <v>215</v>
      </c>
      <c r="G3985" s="21">
        <v>561.89800000000002</v>
      </c>
      <c r="H3985" s="20">
        <v>230.166</v>
      </c>
    </row>
    <row r="3986" spans="1:8" ht="15" customHeight="1">
      <c r="A3986" s="125"/>
      <c r="B3986" s="33"/>
      <c r="C3986" s="33"/>
      <c r="D3986" s="21"/>
      <c r="F3986" s="128" t="s">
        <v>215</v>
      </c>
      <c r="G3986" s="21">
        <v>563.36800000000005</v>
      </c>
      <c r="H3986" s="20">
        <v>229.69600000000003</v>
      </c>
    </row>
    <row r="3987" spans="1:8" ht="15" customHeight="1">
      <c r="A3987" s="125"/>
      <c r="B3987" s="33"/>
      <c r="C3987" s="33"/>
      <c r="D3987" s="21"/>
      <c r="F3987" s="128" t="s">
        <v>215</v>
      </c>
      <c r="G3987" s="21">
        <v>577.91800000000012</v>
      </c>
      <c r="H3987" s="20">
        <v>229.726</v>
      </c>
    </row>
    <row r="3988" spans="1:8" ht="15" customHeight="1">
      <c r="A3988" s="125"/>
      <c r="B3988" s="33"/>
      <c r="C3988" s="33"/>
      <c r="D3988" s="21"/>
      <c r="F3988" s="128" t="s">
        <v>215</v>
      </c>
      <c r="G3988" s="21">
        <v>581.89800000000002</v>
      </c>
      <c r="H3988" s="20">
        <v>233.67600000000002</v>
      </c>
    </row>
    <row r="3989" spans="1:8" ht="15" customHeight="1">
      <c r="A3989" s="125"/>
      <c r="B3989" s="33"/>
      <c r="C3989" s="33"/>
      <c r="D3989" s="21"/>
      <c r="F3989" s="128" t="s">
        <v>215</v>
      </c>
      <c r="G3989" s="21">
        <v>587.99800000000005</v>
      </c>
      <c r="H3989" s="20">
        <v>234.54600000000002</v>
      </c>
    </row>
    <row r="3990" spans="1:8" ht="15" customHeight="1">
      <c r="A3990" s="125"/>
      <c r="B3990" s="33"/>
      <c r="C3990" s="33"/>
      <c r="D3990" s="21"/>
      <c r="F3990" s="128" t="s">
        <v>215</v>
      </c>
      <c r="G3990" s="21">
        <v>616.59800000000007</v>
      </c>
      <c r="H3990" s="20">
        <v>234.36600000000001</v>
      </c>
    </row>
    <row r="3991" spans="1:8" ht="15" customHeight="1">
      <c r="A3991" s="125"/>
      <c r="B3991" s="33"/>
      <c r="C3991" s="33"/>
      <c r="D3991" s="21"/>
      <c r="F3991" s="128" t="s">
        <v>215</v>
      </c>
      <c r="G3991" s="21">
        <v>622.95800000000008</v>
      </c>
      <c r="H3991" s="20">
        <v>234.65600000000001</v>
      </c>
    </row>
    <row r="3992" spans="1:8" ht="15" customHeight="1">
      <c r="A3992" s="125"/>
      <c r="B3992" s="33"/>
      <c r="C3992" s="33"/>
      <c r="D3992" s="21"/>
      <c r="F3992" s="128" t="s">
        <v>215</v>
      </c>
      <c r="G3992" s="21">
        <v>627.31799999999998</v>
      </c>
      <c r="H3992" s="20">
        <v>235.70600000000002</v>
      </c>
    </row>
    <row r="3993" spans="1:8" ht="15" customHeight="1">
      <c r="A3993" s="125"/>
      <c r="B3993" s="33"/>
      <c r="C3993" s="33"/>
      <c r="D3993" s="21"/>
      <c r="F3993" s="128" t="s">
        <v>215</v>
      </c>
      <c r="G3993" s="21">
        <v>656.61800000000005</v>
      </c>
      <c r="H3993" s="20">
        <v>236.16600000000003</v>
      </c>
    </row>
    <row r="3994" spans="1:8" ht="15" customHeight="1">
      <c r="A3994" s="125"/>
      <c r="B3994" s="33"/>
      <c r="C3994" s="33"/>
      <c r="D3994" s="21"/>
      <c r="F3994" s="128" t="s">
        <v>215</v>
      </c>
      <c r="G3994" s="21">
        <v>658.47800000000007</v>
      </c>
      <c r="H3994" s="20">
        <v>235.49600000000001</v>
      </c>
    </row>
    <row r="3995" spans="1:8" ht="15" customHeight="1">
      <c r="A3995" s="125"/>
      <c r="B3995" s="33"/>
      <c r="C3995" s="33"/>
      <c r="D3995" s="21"/>
      <c r="F3995" s="128" t="s">
        <v>215</v>
      </c>
      <c r="G3995" s="21">
        <v>658.47800000000007</v>
      </c>
      <c r="H3995" s="20">
        <v>234.42600000000002</v>
      </c>
    </row>
    <row r="3996" spans="1:8" ht="15" customHeight="1">
      <c r="A3996" s="125"/>
      <c r="B3996" s="33"/>
      <c r="C3996" s="33"/>
      <c r="D3996" s="21"/>
      <c r="F3996" s="128" t="s">
        <v>215</v>
      </c>
      <c r="G3996" s="21">
        <v>660.94800000000009</v>
      </c>
      <c r="H3996" s="20">
        <v>234.42600000000002</v>
      </c>
    </row>
    <row r="3997" spans="1:8" ht="15" customHeight="1">
      <c r="A3997" s="125"/>
      <c r="B3997" s="33"/>
      <c r="C3997" s="33"/>
      <c r="D3997" s="21"/>
      <c r="F3997" s="128" t="s">
        <v>215</v>
      </c>
      <c r="G3997" s="21">
        <v>660.94800000000009</v>
      </c>
      <c r="H3997" s="20">
        <v>236.02600000000001</v>
      </c>
    </row>
    <row r="3998" spans="1:8" ht="15" customHeight="1">
      <c r="A3998" s="125"/>
      <c r="B3998" s="33"/>
      <c r="C3998" s="33"/>
      <c r="D3998" s="21"/>
      <c r="F3998" s="128" t="s">
        <v>215</v>
      </c>
      <c r="G3998" s="21">
        <v>661.19800000000009</v>
      </c>
      <c r="H3998" s="20">
        <v>236.02600000000001</v>
      </c>
    </row>
    <row r="3999" spans="1:8" ht="15" customHeight="1">
      <c r="A3999" s="125"/>
      <c r="B3999" s="33"/>
      <c r="C3999" s="33"/>
      <c r="D3999" s="21"/>
      <c r="F3999" s="128" t="s">
        <v>215</v>
      </c>
      <c r="G3999" s="21">
        <v>661.19800000000009</v>
      </c>
      <c r="H3999" s="20">
        <v>233.99600000000001</v>
      </c>
    </row>
    <row r="4000" spans="1:8" ht="15" customHeight="1">
      <c r="A4000" s="125"/>
      <c r="B4000" s="33"/>
      <c r="C4000" s="33"/>
      <c r="D4000" s="21"/>
      <c r="F4000" s="128" t="s">
        <v>215</v>
      </c>
      <c r="G4000" s="21">
        <v>663.89800000000002</v>
      </c>
      <c r="H4000" s="20">
        <v>233.99600000000001</v>
      </c>
    </row>
    <row r="4001" spans="1:13" ht="15" customHeight="1">
      <c r="A4001" s="125"/>
      <c r="B4001" s="33"/>
      <c r="C4001" s="33"/>
      <c r="D4001" s="21"/>
      <c r="F4001" s="128" t="s">
        <v>215</v>
      </c>
      <c r="G4001" s="21">
        <v>665.38800000000003</v>
      </c>
      <c r="H4001" s="20">
        <v>232.08600000000001</v>
      </c>
    </row>
    <row r="4002" spans="1:13" ht="15" customHeight="1">
      <c r="A4002" s="125"/>
      <c r="B4002" s="33"/>
      <c r="C4002" s="33"/>
      <c r="D4002" s="21"/>
      <c r="F4002" s="128" t="s">
        <v>215</v>
      </c>
      <c r="G4002" s="21">
        <v>669.07799999999997</v>
      </c>
      <c r="H4002" s="20">
        <v>231.64600000000002</v>
      </c>
    </row>
    <row r="4003" spans="1:13" ht="15" customHeight="1">
      <c r="A4003" s="125"/>
      <c r="B4003" s="33"/>
      <c r="C4003" s="33"/>
      <c r="D4003" s="21"/>
      <c r="F4003" s="128" t="s">
        <v>215</v>
      </c>
      <c r="G4003" s="21">
        <v>669.31799999999998</v>
      </c>
      <c r="H4003" s="20">
        <v>229.83600000000001</v>
      </c>
    </row>
    <row r="4004" spans="1:13" ht="15" customHeight="1">
      <c r="A4004" s="125"/>
      <c r="B4004" s="33"/>
      <c r="C4004" s="33"/>
      <c r="D4004" s="21"/>
      <c r="F4004" s="128" t="s">
        <v>215</v>
      </c>
      <c r="G4004" s="21">
        <v>694.66800000000001</v>
      </c>
      <c r="H4004" s="20">
        <v>229.83600000000001</v>
      </c>
    </row>
    <row r="4005" spans="1:13" ht="15" customHeight="1">
      <c r="A4005" s="125"/>
      <c r="B4005" s="33"/>
      <c r="C4005" s="33"/>
      <c r="D4005" s="21"/>
      <c r="F4005" s="128" t="s">
        <v>215</v>
      </c>
      <c r="G4005" s="21">
        <v>696.11800000000005</v>
      </c>
      <c r="H4005" s="20">
        <v>231.066</v>
      </c>
    </row>
    <row r="4006" spans="1:13" ht="15" customHeight="1">
      <c r="A4006" s="125"/>
      <c r="B4006" s="33"/>
      <c r="C4006" s="33"/>
      <c r="F4006" s="128" t="s">
        <v>215</v>
      </c>
      <c r="G4006" s="21">
        <v>700.76800000000003</v>
      </c>
      <c r="H4006" s="20">
        <v>232.066</v>
      </c>
      <c r="M4006" s="20"/>
    </row>
    <row r="4007" spans="1:13" ht="15" customHeight="1">
      <c r="A4007" s="125"/>
      <c r="B4007" s="33"/>
      <c r="C4007" s="33"/>
      <c r="D4007" s="21"/>
      <c r="F4007" s="128" t="s">
        <v>215</v>
      </c>
      <c r="G4007" s="21">
        <v>701.11800000000005</v>
      </c>
      <c r="H4007" s="20">
        <v>234.14600000000002</v>
      </c>
    </row>
    <row r="4008" spans="1:13" ht="15" customHeight="1">
      <c r="A4008" s="125"/>
      <c r="B4008" s="33"/>
      <c r="C4008" s="33"/>
      <c r="D4008" s="21"/>
      <c r="F4008" s="128" t="s">
        <v>215</v>
      </c>
      <c r="G4008" s="21">
        <v>705.28800000000001</v>
      </c>
      <c r="H4008" s="20">
        <v>234.40600000000001</v>
      </c>
    </row>
    <row r="4009" spans="1:13" ht="15" customHeight="1">
      <c r="A4009" s="125"/>
      <c r="B4009" s="33"/>
      <c r="C4009" s="33"/>
      <c r="D4009" s="21"/>
      <c r="F4009" s="128" t="s">
        <v>215</v>
      </c>
      <c r="G4009" s="21">
        <v>706.41800000000001</v>
      </c>
      <c r="H4009" s="20">
        <v>236.55600000000001</v>
      </c>
    </row>
    <row r="4010" spans="1:13" ht="15" customHeight="1">
      <c r="A4010" s="125"/>
      <c r="B4010" s="33"/>
      <c r="C4010" s="33"/>
      <c r="D4010" s="21"/>
      <c r="F4010" s="128" t="s">
        <v>215</v>
      </c>
      <c r="G4010" s="21">
        <v>708.41800000000001</v>
      </c>
      <c r="H4010" s="20">
        <v>237.036</v>
      </c>
    </row>
    <row r="4011" spans="1:13" ht="15" customHeight="1">
      <c r="A4011" s="125"/>
      <c r="B4011" s="33"/>
      <c r="C4011" s="33"/>
      <c r="D4011" s="21"/>
      <c r="F4011" s="128" t="s">
        <v>215</v>
      </c>
      <c r="G4011" s="21">
        <v>724.65800000000002</v>
      </c>
      <c r="H4011" s="20">
        <v>237.226</v>
      </c>
    </row>
    <row r="4012" spans="1:13" ht="15" customHeight="1">
      <c r="A4012" s="125"/>
      <c r="B4012" s="33"/>
      <c r="C4012" s="33"/>
      <c r="D4012" s="21"/>
      <c r="F4012" s="128" t="s">
        <v>215</v>
      </c>
      <c r="G4012" s="21">
        <v>725.78800000000001</v>
      </c>
      <c r="H4012" s="20">
        <v>239.32600000000002</v>
      </c>
    </row>
    <row r="4013" spans="1:13" ht="15" customHeight="1">
      <c r="A4013" s="125"/>
      <c r="B4013" s="33"/>
      <c r="C4013" s="33"/>
      <c r="D4013" s="21"/>
      <c r="F4013" s="128" t="s">
        <v>215</v>
      </c>
      <c r="G4013" s="21">
        <v>730.8180000000001</v>
      </c>
      <c r="H4013" s="20">
        <v>239.416</v>
      </c>
    </row>
    <row r="4014" spans="1:13" ht="15" customHeight="1">
      <c r="A4014" s="125"/>
      <c r="B4014" s="33"/>
      <c r="C4014" s="33"/>
      <c r="D4014" s="21"/>
      <c r="F4014" s="128" t="s">
        <v>215</v>
      </c>
      <c r="G4014" s="21">
        <v>735.69800000000009</v>
      </c>
      <c r="H4014" s="20">
        <v>241.92600000000002</v>
      </c>
    </row>
    <row r="4015" spans="1:13" ht="15" customHeight="1">
      <c r="A4015" s="125"/>
      <c r="B4015" s="33"/>
      <c r="C4015" s="33"/>
      <c r="D4015" s="21"/>
      <c r="F4015" s="128" t="s">
        <v>215</v>
      </c>
      <c r="G4015" s="21">
        <v>738.11800000000005</v>
      </c>
      <c r="H4015" s="20">
        <v>242.226</v>
      </c>
    </row>
    <row r="4016" spans="1:13" ht="15" customHeight="1">
      <c r="A4016" s="125"/>
      <c r="B4016" s="33"/>
      <c r="C4016" s="33"/>
      <c r="D4016" s="21"/>
      <c r="F4016" s="128" t="s">
        <v>215</v>
      </c>
      <c r="G4016" s="21">
        <v>739.5680000000001</v>
      </c>
      <c r="H4016" s="20">
        <v>242.226</v>
      </c>
    </row>
    <row r="4017" spans="1:8" ht="15" customHeight="1">
      <c r="A4017" s="125"/>
      <c r="B4017" s="33"/>
      <c r="C4017" s="33"/>
      <c r="D4017" s="21"/>
      <c r="F4017" s="128" t="s">
        <v>215</v>
      </c>
      <c r="G4017" s="21">
        <v>741.53800000000001</v>
      </c>
      <c r="H4017" s="20">
        <v>240.816</v>
      </c>
    </row>
    <row r="4018" spans="1:8" ht="15" customHeight="1">
      <c r="A4018" s="125"/>
      <c r="B4018" s="33"/>
      <c r="C4018" s="33"/>
      <c r="D4018" s="21"/>
      <c r="F4018" s="128" t="s">
        <v>215</v>
      </c>
      <c r="G4018" s="21">
        <v>742.05799999999999</v>
      </c>
      <c r="H4018" s="20">
        <v>240.816</v>
      </c>
    </row>
    <row r="4019" spans="1:8" ht="15" customHeight="1">
      <c r="A4019" s="125"/>
      <c r="B4019" s="33"/>
      <c r="C4019" s="33"/>
      <c r="D4019" s="21"/>
      <c r="F4019" s="128" t="s">
        <v>215</v>
      </c>
      <c r="G4019" s="21">
        <v>743.8180000000001</v>
      </c>
      <c r="H4019" s="20">
        <v>241.63600000000002</v>
      </c>
    </row>
    <row r="4020" spans="1:8" ht="15" customHeight="1">
      <c r="A4020" s="125"/>
      <c r="B4020" s="33"/>
      <c r="C4020" s="33"/>
      <c r="D4020" s="21"/>
      <c r="F4020" s="128" t="s">
        <v>215</v>
      </c>
      <c r="G4020" s="21">
        <v>748.12800000000004</v>
      </c>
      <c r="H4020" s="20">
        <v>239.77199999999999</v>
      </c>
    </row>
    <row r="4021" spans="1:8" ht="15" customHeight="1">
      <c r="A4021" s="125"/>
      <c r="B4021" s="33"/>
      <c r="C4021" s="33"/>
      <c r="D4021" s="21"/>
      <c r="F4021" s="128" t="s">
        <v>215</v>
      </c>
      <c r="G4021" s="21">
        <v>748.12800000000004</v>
      </c>
      <c r="H4021" s="20">
        <v>239.91800000000001</v>
      </c>
    </row>
    <row r="4022" spans="1:8" ht="15" customHeight="1">
      <c r="A4022" s="125"/>
      <c r="B4022" s="33"/>
      <c r="C4022" s="33"/>
      <c r="D4022" s="21"/>
      <c r="F4022" s="128" t="s">
        <v>215</v>
      </c>
      <c r="G4022" s="21">
        <v>748.12800000000004</v>
      </c>
      <c r="H4022" s="20">
        <v>239.77199999999999</v>
      </c>
    </row>
    <row r="4023" spans="1:8" ht="15" customHeight="1">
      <c r="A4023" s="125"/>
      <c r="B4023" s="33"/>
      <c r="C4023" s="33"/>
      <c r="D4023" s="21"/>
      <c r="F4023" s="128" t="s">
        <v>215</v>
      </c>
      <c r="G4023" s="21">
        <v>748.41800000000001</v>
      </c>
      <c r="H4023" s="20">
        <v>241.80600000000001</v>
      </c>
    </row>
    <row r="4024" spans="1:8" ht="15" customHeight="1">
      <c r="A4024" s="125"/>
      <c r="B4024" s="33"/>
      <c r="C4024" s="33"/>
      <c r="D4024" s="21"/>
      <c r="F4024" s="128" t="s">
        <v>215</v>
      </c>
      <c r="G4024" s="21">
        <v>749.25800000000004</v>
      </c>
      <c r="H4024" s="20">
        <v>243.346</v>
      </c>
    </row>
    <row r="4025" spans="1:8" ht="15" customHeight="1">
      <c r="A4025" s="125"/>
      <c r="B4025" s="33"/>
      <c r="C4025" s="33"/>
      <c r="D4025" s="21"/>
      <c r="F4025" s="128" t="s">
        <v>215</v>
      </c>
      <c r="G4025" s="21">
        <v>752.39800000000002</v>
      </c>
      <c r="H4025" s="20">
        <v>243.38600000000002</v>
      </c>
    </row>
    <row r="4026" spans="1:8" ht="15" customHeight="1">
      <c r="A4026" s="125"/>
      <c r="B4026" s="33"/>
      <c r="C4026" s="33"/>
      <c r="D4026" s="21"/>
      <c r="F4026" s="128" t="s">
        <v>215</v>
      </c>
      <c r="G4026" s="21">
        <v>760.47800000000007</v>
      </c>
      <c r="H4026" s="20">
        <v>243.57600000000002</v>
      </c>
    </row>
    <row r="4027" spans="1:8" ht="15" customHeight="1">
      <c r="A4027" s="125"/>
      <c r="B4027" s="33"/>
      <c r="C4027" s="33"/>
      <c r="D4027" s="21"/>
      <c r="F4027" s="128" t="s">
        <v>216</v>
      </c>
      <c r="G4027" s="21">
        <v>-4.57</v>
      </c>
      <c r="H4027" s="20">
        <v>248.1</v>
      </c>
    </row>
    <row r="4028" spans="1:8" ht="15" customHeight="1">
      <c r="A4028" s="125"/>
      <c r="B4028" s="33"/>
      <c r="C4028" s="33"/>
      <c r="D4028" s="21"/>
      <c r="F4028" s="128" t="s">
        <v>216</v>
      </c>
      <c r="G4028" s="21">
        <v>0</v>
      </c>
      <c r="H4028" s="20">
        <v>248.13</v>
      </c>
    </row>
    <row r="4029" spans="1:8" ht="15" customHeight="1">
      <c r="A4029" s="125"/>
      <c r="B4029" s="33"/>
      <c r="C4029" s="33"/>
      <c r="D4029" s="21"/>
      <c r="F4029" s="128" t="s">
        <v>216</v>
      </c>
      <c r="G4029" s="21">
        <v>0</v>
      </c>
      <c r="H4029" s="20">
        <v>248.32900000000001</v>
      </c>
    </row>
    <row r="4030" spans="1:8" ht="15" customHeight="1">
      <c r="A4030" s="125"/>
      <c r="B4030" s="33"/>
      <c r="C4030" s="33"/>
      <c r="D4030" s="21"/>
      <c r="F4030" s="128" t="s">
        <v>216</v>
      </c>
      <c r="G4030" s="21">
        <v>0</v>
      </c>
      <c r="H4030" s="20">
        <v>248.13</v>
      </c>
    </row>
    <row r="4031" spans="1:8" ht="15" customHeight="1">
      <c r="A4031" s="125"/>
      <c r="B4031" s="33"/>
      <c r="C4031" s="33"/>
      <c r="D4031" s="21"/>
      <c r="F4031" s="128" t="s">
        <v>216</v>
      </c>
      <c r="G4031" s="21">
        <v>0.76100000000000001</v>
      </c>
      <c r="H4031" s="20">
        <v>248.19800000000001</v>
      </c>
    </row>
    <row r="4032" spans="1:8" ht="15" customHeight="1">
      <c r="A4032" s="125"/>
      <c r="B4032" s="33"/>
      <c r="C4032" s="33"/>
      <c r="D4032" s="21"/>
      <c r="F4032" s="128" t="s">
        <v>216</v>
      </c>
      <c r="G4032" s="21">
        <v>0.79600000000000004</v>
      </c>
      <c r="H4032" s="20">
        <v>247.70699999999999</v>
      </c>
    </row>
    <row r="4033" spans="1:8" ht="15" customHeight="1">
      <c r="A4033" s="125"/>
      <c r="B4033" s="33"/>
      <c r="C4033" s="33"/>
      <c r="D4033" s="21"/>
      <c r="F4033" s="128" t="s">
        <v>216</v>
      </c>
      <c r="G4033" s="21">
        <v>1.377</v>
      </c>
      <c r="H4033" s="20">
        <v>247.726</v>
      </c>
    </row>
    <row r="4034" spans="1:8" ht="15" customHeight="1">
      <c r="A4034" s="125"/>
      <c r="B4034" s="33"/>
      <c r="C4034" s="33"/>
      <c r="D4034" s="21"/>
      <c r="F4034" s="128" t="s">
        <v>216</v>
      </c>
      <c r="G4034" s="21">
        <v>1.637</v>
      </c>
      <c r="H4034" s="20">
        <v>248.19800000000001</v>
      </c>
    </row>
    <row r="4035" spans="1:8" ht="15" customHeight="1">
      <c r="A4035" s="125"/>
      <c r="B4035" s="33"/>
      <c r="C4035" s="33"/>
      <c r="D4035" s="21"/>
      <c r="F4035" s="128" t="s">
        <v>216</v>
      </c>
      <c r="G4035" s="21">
        <v>3.6349999999999998</v>
      </c>
      <c r="H4035" s="20">
        <v>248.08600000000001</v>
      </c>
    </row>
    <row r="4036" spans="1:8" ht="15" customHeight="1">
      <c r="A4036" s="125"/>
      <c r="B4036" s="33"/>
      <c r="C4036" s="33"/>
      <c r="D4036" s="21"/>
      <c r="F4036" s="128" t="s">
        <v>216</v>
      </c>
      <c r="G4036" s="21">
        <v>3.7829999999999999</v>
      </c>
      <c r="H4036" s="20">
        <v>247.81700000000001</v>
      </c>
    </row>
    <row r="4037" spans="1:8" ht="15" customHeight="1">
      <c r="A4037" s="125"/>
      <c r="B4037" s="33"/>
      <c r="C4037" s="33"/>
      <c r="D4037" s="21"/>
      <c r="F4037" s="128" t="s">
        <v>216</v>
      </c>
      <c r="G4037" s="21">
        <v>19.742999999999999</v>
      </c>
      <c r="H4037" s="20">
        <v>247.89599999999999</v>
      </c>
    </row>
    <row r="4038" spans="1:8" ht="15" customHeight="1">
      <c r="A4038" s="125"/>
      <c r="B4038" s="33"/>
      <c r="C4038" s="33"/>
      <c r="D4038" s="21"/>
      <c r="F4038" s="128" t="s">
        <v>216</v>
      </c>
      <c r="G4038" s="21">
        <v>21.664000000000001</v>
      </c>
      <c r="H4038" s="20">
        <v>246.982</v>
      </c>
    </row>
    <row r="4039" spans="1:8" ht="15" customHeight="1">
      <c r="A4039" s="125"/>
      <c r="B4039" s="33"/>
      <c r="C4039" s="33"/>
      <c r="D4039" s="21"/>
      <c r="F4039" s="128" t="s">
        <v>216</v>
      </c>
      <c r="G4039" s="21">
        <v>42.834000000000003</v>
      </c>
      <c r="H4039" s="20">
        <v>247.25700000000001</v>
      </c>
    </row>
    <row r="4040" spans="1:8" ht="15" customHeight="1">
      <c r="A4040" s="125"/>
      <c r="B4040" s="33"/>
      <c r="C4040" s="33"/>
      <c r="D4040" s="21"/>
      <c r="F4040" s="128" t="s">
        <v>216</v>
      </c>
      <c r="G4040" s="21">
        <v>64.796000000000006</v>
      </c>
      <c r="H4040" s="20">
        <v>247.10900000000001</v>
      </c>
    </row>
    <row r="4041" spans="1:8" ht="15" customHeight="1">
      <c r="A4041" s="125"/>
      <c r="B4041" s="33"/>
      <c r="C4041" s="33"/>
      <c r="D4041" s="21"/>
      <c r="F4041" s="128" t="s">
        <v>216</v>
      </c>
      <c r="G4041" s="21">
        <v>66.200999999999993</v>
      </c>
      <c r="H4041" s="20">
        <v>247.37700000000001</v>
      </c>
    </row>
    <row r="4042" spans="1:8" ht="15" customHeight="1">
      <c r="A4042" s="125"/>
      <c r="B4042" s="33"/>
      <c r="C4042" s="33"/>
      <c r="D4042" s="21"/>
      <c r="F4042" s="128" t="s">
        <v>216</v>
      </c>
      <c r="G4042" s="21">
        <v>74.197999999999993</v>
      </c>
      <c r="H4042" s="20">
        <v>242.06399999999999</v>
      </c>
    </row>
    <row r="4043" spans="1:8" ht="15" customHeight="1">
      <c r="A4043" s="125"/>
      <c r="B4043" s="33"/>
      <c r="C4043" s="33"/>
      <c r="D4043" s="21"/>
      <c r="F4043" s="128" t="s">
        <v>216</v>
      </c>
      <c r="G4043" s="21">
        <v>77.084999999999994</v>
      </c>
      <c r="H4043" s="20">
        <v>242.16900000000001</v>
      </c>
    </row>
    <row r="4044" spans="1:8" ht="15" customHeight="1">
      <c r="A4044" s="125"/>
      <c r="B4044" s="33"/>
      <c r="C4044" s="33"/>
      <c r="D4044" s="21"/>
      <c r="F4044" s="128" t="s">
        <v>216</v>
      </c>
      <c r="G4044" s="21">
        <v>77.236999999999995</v>
      </c>
      <c r="H4044" s="20">
        <v>243.517</v>
      </c>
    </row>
    <row r="4045" spans="1:8" ht="15" customHeight="1">
      <c r="A4045" s="125"/>
      <c r="B4045" s="33"/>
      <c r="C4045" s="33"/>
      <c r="D4045" s="21"/>
      <c r="F4045" s="128" t="s">
        <v>216</v>
      </c>
      <c r="G4045" s="21">
        <v>77.486999999999995</v>
      </c>
      <c r="H4045" s="20">
        <v>243.517</v>
      </c>
    </row>
    <row r="4046" spans="1:8" ht="15" customHeight="1">
      <c r="A4046" s="125"/>
      <c r="B4046" s="33"/>
      <c r="C4046" s="33"/>
      <c r="D4046" s="21"/>
      <c r="F4046" s="128" t="s">
        <v>216</v>
      </c>
      <c r="G4046" s="21">
        <v>77.497</v>
      </c>
      <c r="H4046" s="20">
        <v>242.20400000000001</v>
      </c>
    </row>
    <row r="4047" spans="1:8" ht="15" customHeight="1">
      <c r="A4047" s="125"/>
      <c r="B4047" s="33"/>
      <c r="C4047" s="33"/>
      <c r="D4047" s="21"/>
      <c r="F4047" s="128" t="s">
        <v>216</v>
      </c>
      <c r="G4047" s="21">
        <v>78.138999999999996</v>
      </c>
      <c r="H4047" s="20">
        <v>242.22200000000001</v>
      </c>
    </row>
    <row r="4048" spans="1:8" ht="15" customHeight="1">
      <c r="A4048" s="125"/>
      <c r="B4048" s="33"/>
      <c r="C4048" s="33"/>
      <c r="D4048" s="21"/>
      <c r="F4048" s="128" t="s">
        <v>216</v>
      </c>
      <c r="G4048" s="21">
        <v>78.149000000000001</v>
      </c>
      <c r="H4048" s="20">
        <v>243.654</v>
      </c>
    </row>
    <row r="4049" spans="1:8" ht="15" customHeight="1">
      <c r="A4049" s="125"/>
      <c r="B4049" s="33"/>
      <c r="C4049" s="33"/>
      <c r="D4049" s="21"/>
      <c r="F4049" s="128" t="s">
        <v>216</v>
      </c>
      <c r="G4049" s="21">
        <v>78.393000000000001</v>
      </c>
      <c r="H4049" s="20">
        <v>243.649</v>
      </c>
    </row>
    <row r="4050" spans="1:8" ht="15" customHeight="1">
      <c r="A4050" s="125"/>
      <c r="B4050" s="33"/>
      <c r="C4050" s="33"/>
      <c r="D4050" s="21"/>
      <c r="F4050" s="128" t="s">
        <v>216</v>
      </c>
      <c r="G4050" s="21">
        <v>78.403000000000006</v>
      </c>
      <c r="H4050" s="20">
        <v>242.24799999999999</v>
      </c>
    </row>
    <row r="4051" spans="1:8" ht="15" customHeight="1">
      <c r="A4051" s="125"/>
      <c r="B4051" s="33"/>
      <c r="C4051" s="33"/>
      <c r="D4051" s="21"/>
      <c r="F4051" s="128" t="s">
        <v>216</v>
      </c>
      <c r="G4051" s="21">
        <v>87.08</v>
      </c>
      <c r="H4051" s="20">
        <v>242.07300000000001</v>
      </c>
    </row>
    <row r="4052" spans="1:8" ht="15" customHeight="1">
      <c r="A4052" s="125"/>
      <c r="B4052" s="33"/>
      <c r="C4052" s="33"/>
      <c r="D4052" s="21"/>
      <c r="F4052" s="128" t="s">
        <v>216</v>
      </c>
      <c r="G4052" s="21">
        <v>87.195999999999998</v>
      </c>
      <c r="H4052" s="20">
        <v>242.67400000000001</v>
      </c>
    </row>
    <row r="4053" spans="1:8" ht="15" customHeight="1">
      <c r="A4053" s="125"/>
      <c r="B4053" s="33"/>
      <c r="C4053" s="33"/>
      <c r="D4053" s="21"/>
      <c r="F4053" s="128" t="s">
        <v>216</v>
      </c>
      <c r="G4053" s="21">
        <v>105.96299999999999</v>
      </c>
      <c r="H4053" s="20">
        <v>242.81700000000001</v>
      </c>
    </row>
    <row r="4054" spans="1:8" ht="15" customHeight="1">
      <c r="A4054" s="125"/>
      <c r="B4054" s="33"/>
      <c r="C4054" s="33"/>
      <c r="D4054" s="21"/>
      <c r="F4054" s="128" t="s">
        <v>216</v>
      </c>
      <c r="G4054" s="21">
        <v>121.25700000000001</v>
      </c>
      <c r="H4054" s="20">
        <v>242.858</v>
      </c>
    </row>
    <row r="4055" spans="1:8" ht="15" customHeight="1">
      <c r="A4055" s="125"/>
      <c r="B4055" s="33"/>
      <c r="C4055" s="33"/>
      <c r="D4055" s="21"/>
      <c r="F4055" s="128" t="s">
        <v>216</v>
      </c>
      <c r="G4055" s="21">
        <v>123.098</v>
      </c>
      <c r="H4055" s="20">
        <v>242.48400000000001</v>
      </c>
    </row>
    <row r="4056" spans="1:8" ht="15" customHeight="1">
      <c r="A4056" s="125"/>
      <c r="B4056" s="33"/>
      <c r="C4056" s="33"/>
      <c r="D4056" s="21"/>
      <c r="F4056" s="128" t="s">
        <v>216</v>
      </c>
      <c r="G4056" s="21">
        <v>123.379</v>
      </c>
      <c r="H4056" s="20">
        <v>242.31399999999999</v>
      </c>
    </row>
    <row r="4057" spans="1:8" ht="15" customHeight="1">
      <c r="A4057" s="125"/>
      <c r="B4057" s="33"/>
      <c r="C4057" s="33"/>
      <c r="D4057" s="21"/>
      <c r="F4057" s="128" t="s">
        <v>216</v>
      </c>
      <c r="G4057" s="21">
        <v>142.721</v>
      </c>
      <c r="H4057" s="20">
        <v>242.315</v>
      </c>
    </row>
    <row r="4058" spans="1:8" ht="15" customHeight="1">
      <c r="A4058" s="125"/>
      <c r="B4058" s="33"/>
      <c r="C4058" s="33"/>
      <c r="D4058" s="21"/>
      <c r="F4058" s="128" t="s">
        <v>216</v>
      </c>
      <c r="G4058" s="21">
        <v>143.595</v>
      </c>
      <c r="H4058" s="20">
        <v>242.411</v>
      </c>
    </row>
    <row r="4059" spans="1:8" ht="15" customHeight="1">
      <c r="A4059" s="125"/>
      <c r="B4059" s="33"/>
      <c r="C4059" s="33"/>
      <c r="D4059" s="21"/>
      <c r="F4059" s="128" t="s">
        <v>216</v>
      </c>
      <c r="G4059" s="21">
        <v>146.601</v>
      </c>
      <c r="H4059" s="20">
        <v>240.66499999999999</v>
      </c>
    </row>
    <row r="4060" spans="1:8" ht="15" customHeight="1">
      <c r="A4060" s="125"/>
      <c r="B4060" s="33"/>
      <c r="C4060" s="33"/>
      <c r="D4060" s="21"/>
      <c r="F4060" s="128" t="s">
        <v>216</v>
      </c>
      <c r="G4060" s="21">
        <v>158.33699999999999</v>
      </c>
      <c r="H4060" s="20">
        <v>240.24100000000001</v>
      </c>
    </row>
    <row r="4061" spans="1:8" ht="15" customHeight="1">
      <c r="A4061" s="125"/>
      <c r="B4061" s="33"/>
      <c r="C4061" s="33"/>
      <c r="D4061" s="21"/>
      <c r="F4061" s="128" t="s">
        <v>216</v>
      </c>
      <c r="G4061" s="21">
        <v>158.6</v>
      </c>
      <c r="H4061" s="20">
        <v>241.21799999999999</v>
      </c>
    </row>
    <row r="4062" spans="1:8" ht="15" customHeight="1">
      <c r="A4062" s="125"/>
      <c r="B4062" s="33"/>
      <c r="C4062" s="33"/>
      <c r="D4062" s="21"/>
      <c r="F4062" s="128" t="s">
        <v>216</v>
      </c>
      <c r="G4062" s="21">
        <v>165.91399999999999</v>
      </c>
      <c r="H4062" s="20">
        <v>241.172</v>
      </c>
    </row>
    <row r="4063" spans="1:8" ht="15" customHeight="1">
      <c r="A4063" s="125"/>
      <c r="B4063" s="33"/>
      <c r="C4063" s="33"/>
      <c r="D4063" s="21"/>
      <c r="F4063" s="128" t="s">
        <v>216</v>
      </c>
      <c r="G4063" s="21">
        <v>166.28</v>
      </c>
      <c r="H4063" s="20">
        <v>239.13</v>
      </c>
    </row>
    <row r="4064" spans="1:8" ht="15" customHeight="1">
      <c r="A4064" s="125"/>
      <c r="B4064" s="33"/>
      <c r="C4064" s="33"/>
      <c r="D4064" s="21"/>
      <c r="F4064" s="128" t="s">
        <v>216</v>
      </c>
      <c r="G4064" s="21">
        <v>166.38</v>
      </c>
      <c r="H4064" s="20">
        <v>238.26</v>
      </c>
    </row>
    <row r="4065" spans="1:14" ht="15" customHeight="1">
      <c r="A4065" s="125"/>
      <c r="B4065" s="33"/>
      <c r="C4065" s="33"/>
      <c r="D4065" s="21"/>
      <c r="F4065" s="128" t="s">
        <v>216</v>
      </c>
      <c r="G4065" s="21">
        <v>166.494</v>
      </c>
      <c r="H4065" s="20">
        <v>238.03899999999999</v>
      </c>
    </row>
    <row r="4066" spans="1:14" ht="15" customHeight="1">
      <c r="A4066" s="125"/>
      <c r="B4066" s="33"/>
      <c r="C4066" s="33"/>
      <c r="D4066" s="21"/>
      <c r="F4066" s="128" t="s">
        <v>216</v>
      </c>
      <c r="G4066" s="21">
        <v>171.05</v>
      </c>
      <c r="H4066" s="20">
        <v>238.05</v>
      </c>
    </row>
    <row r="4067" spans="1:14" ht="15" customHeight="1">
      <c r="A4067" s="125"/>
      <c r="B4067" s="33"/>
      <c r="C4067" s="33"/>
      <c r="D4067" s="21"/>
      <c r="F4067" s="128" t="s">
        <v>216</v>
      </c>
      <c r="G4067" s="21">
        <v>173.09</v>
      </c>
      <c r="H4067" s="20">
        <v>238.07400000000001</v>
      </c>
    </row>
    <row r="4068" spans="1:14" ht="15" customHeight="1">
      <c r="A4068" s="125"/>
      <c r="B4068" s="33"/>
      <c r="C4068" s="33"/>
      <c r="D4068" s="21"/>
      <c r="F4068" s="128" t="s">
        <v>216</v>
      </c>
      <c r="G4068" s="21">
        <v>173.685</v>
      </c>
      <c r="H4068" s="20">
        <v>240.80600000000001</v>
      </c>
    </row>
    <row r="4069" spans="1:14" ht="15" customHeight="1">
      <c r="A4069" s="125"/>
      <c r="B4069" s="33"/>
      <c r="C4069" s="33"/>
      <c r="D4069" s="21"/>
      <c r="F4069" s="128" t="s">
        <v>216</v>
      </c>
      <c r="G4069" s="21">
        <v>176.28200000000001</v>
      </c>
      <c r="H4069" s="20">
        <v>240.22800000000001</v>
      </c>
    </row>
    <row r="4070" spans="1:14" ht="15" customHeight="1">
      <c r="A4070" s="125"/>
      <c r="B4070" s="33"/>
      <c r="C4070" s="33"/>
      <c r="D4070" s="21"/>
      <c r="F4070" s="128" t="s">
        <v>216</v>
      </c>
      <c r="G4070" s="21">
        <v>220.07599999999999</v>
      </c>
      <c r="H4070" s="20">
        <v>239.97399999999999</v>
      </c>
    </row>
    <row r="4071" spans="1:14" ht="30.6" customHeight="1">
      <c r="A4071" s="125"/>
      <c r="B4071" s="18"/>
      <c r="C4071" s="19"/>
      <c r="F4071" s="128" t="s">
        <v>216</v>
      </c>
      <c r="G4071" s="21">
        <v>222.79900000000001</v>
      </c>
      <c r="H4071" s="20">
        <v>240.708</v>
      </c>
    </row>
    <row r="4072" spans="1:14" s="26" customFormat="1" ht="15" customHeight="1">
      <c r="A4072" s="125"/>
      <c r="B4072" s="24" t="s">
        <v>247</v>
      </c>
      <c r="C4072" s="42"/>
      <c r="F4072" s="128" t="s">
        <v>216</v>
      </c>
      <c r="G4072" s="21">
        <v>227.13499999999999</v>
      </c>
      <c r="H4072" s="20">
        <v>240.71299999999999</v>
      </c>
      <c r="N4072" s="28"/>
    </row>
    <row r="4073" spans="1:14" ht="15" customHeight="1">
      <c r="A4073" s="125"/>
      <c r="B4073" s="29" t="s">
        <v>149</v>
      </c>
      <c r="C4073" s="29" t="s">
        <v>150</v>
      </c>
      <c r="D4073" s="30"/>
      <c r="F4073" s="128" t="s">
        <v>216</v>
      </c>
      <c r="G4073" s="21">
        <v>228.09800000000001</v>
      </c>
      <c r="H4073" s="20">
        <v>239.125</v>
      </c>
    </row>
    <row r="4074" spans="1:14" ht="15" customHeight="1">
      <c r="A4074" s="125"/>
      <c r="B4074" s="33">
        <v>-1.95</v>
      </c>
      <c r="C4074" s="33">
        <v>400.95</v>
      </c>
      <c r="F4074" s="128" t="s">
        <v>216</v>
      </c>
      <c r="G4074" s="21">
        <v>229.52</v>
      </c>
      <c r="H4074" s="20">
        <v>238.85</v>
      </c>
      <c r="M4074" s="20"/>
    </row>
    <row r="4075" spans="1:14" ht="15" customHeight="1">
      <c r="A4075" s="125"/>
      <c r="B4075" s="33">
        <v>0</v>
      </c>
      <c r="C4075" s="33">
        <v>400.84</v>
      </c>
      <c r="D4075" s="21"/>
      <c r="F4075" s="128" t="s">
        <v>216</v>
      </c>
      <c r="G4075" s="21">
        <v>232.77</v>
      </c>
      <c r="H4075" s="20">
        <v>238.77</v>
      </c>
    </row>
    <row r="4076" spans="1:14" ht="15" customHeight="1">
      <c r="A4076" s="125"/>
      <c r="B4076" s="33">
        <v>0</v>
      </c>
      <c r="C4076" s="35">
        <v>401.03699999999998</v>
      </c>
      <c r="D4076" s="21"/>
      <c r="F4076" s="128" t="s">
        <v>216</v>
      </c>
      <c r="G4076" s="21">
        <v>238.43</v>
      </c>
      <c r="H4076" s="20">
        <v>238.75</v>
      </c>
    </row>
    <row r="4077" spans="1:14" ht="15" customHeight="1">
      <c r="A4077" s="125"/>
      <c r="B4077" s="33">
        <v>0</v>
      </c>
      <c r="C4077" s="33">
        <v>400.84</v>
      </c>
      <c r="D4077" s="21"/>
      <c r="F4077" s="128" t="s">
        <v>216</v>
      </c>
      <c r="G4077" s="21">
        <v>242.76</v>
      </c>
      <c r="H4077" s="20">
        <v>238.74</v>
      </c>
    </row>
    <row r="4078" spans="1:14" ht="15" customHeight="1">
      <c r="A4078" s="125"/>
      <c r="B4078" s="33">
        <v>0.35</v>
      </c>
      <c r="C4078" s="33">
        <v>400.77</v>
      </c>
      <c r="D4078" s="21"/>
      <c r="F4078" s="128" t="s">
        <v>216</v>
      </c>
      <c r="G4078" s="21">
        <v>246.226</v>
      </c>
      <c r="H4078" s="20">
        <v>238.74100000000001</v>
      </c>
    </row>
    <row r="4079" spans="1:14" ht="15" customHeight="1">
      <c r="A4079" s="125"/>
      <c r="B4079" s="33">
        <v>27.808</v>
      </c>
      <c r="C4079" s="33">
        <v>368.73700000000002</v>
      </c>
      <c r="D4079" s="21"/>
      <c r="F4079" s="128" t="s">
        <v>216</v>
      </c>
      <c r="G4079" s="21">
        <v>248.27500000000001</v>
      </c>
      <c r="H4079" s="20">
        <v>239.84399999999999</v>
      </c>
    </row>
    <row r="4080" spans="1:14" ht="15" customHeight="1">
      <c r="A4080" s="125"/>
      <c r="B4080" s="33">
        <v>28.422999999999998</v>
      </c>
      <c r="C4080" s="33">
        <v>367.39400000000001</v>
      </c>
      <c r="D4080" s="21"/>
      <c r="F4080" s="128" t="s">
        <v>216</v>
      </c>
      <c r="G4080" s="21">
        <v>252.50299999999999</v>
      </c>
      <c r="H4080" s="20">
        <v>239.68600000000001</v>
      </c>
    </row>
    <row r="4081" spans="1:8" ht="15" customHeight="1">
      <c r="A4081" s="125"/>
      <c r="B4081" s="33">
        <v>54.695999999999998</v>
      </c>
      <c r="C4081" s="33">
        <v>354.983</v>
      </c>
      <c r="D4081" s="21"/>
      <c r="F4081" s="128" t="s">
        <v>216</v>
      </c>
      <c r="G4081" s="21">
        <v>270.95100000000002</v>
      </c>
      <c r="H4081" s="20">
        <v>239.41</v>
      </c>
    </row>
    <row r="4082" spans="1:8" ht="15" customHeight="1">
      <c r="A4082" s="125"/>
      <c r="B4082" s="33">
        <v>65.849000000000004</v>
      </c>
      <c r="C4082" s="33">
        <v>354.93599999999998</v>
      </c>
      <c r="D4082" s="21"/>
      <c r="F4082" s="128" t="s">
        <v>216</v>
      </c>
      <c r="G4082" s="21">
        <v>297.44200000000001</v>
      </c>
      <c r="H4082" s="20">
        <v>239.715</v>
      </c>
    </row>
    <row r="4083" spans="1:8" ht="15" customHeight="1">
      <c r="A4083" s="125"/>
      <c r="B4083" s="33">
        <v>77.709000000000003</v>
      </c>
      <c r="C4083" s="33">
        <v>355.07400000000001</v>
      </c>
      <c r="D4083" s="21"/>
      <c r="F4083" s="128" t="s">
        <v>216</v>
      </c>
      <c r="G4083" s="21">
        <v>300.18099999999998</v>
      </c>
      <c r="H4083" s="20">
        <v>240.869</v>
      </c>
    </row>
    <row r="4084" spans="1:8" ht="15" customHeight="1">
      <c r="A4084" s="125"/>
      <c r="B4084" s="33">
        <v>80.456000000000003</v>
      </c>
      <c r="C4084" s="33">
        <v>353.64699999999999</v>
      </c>
      <c r="D4084" s="21"/>
      <c r="F4084" s="128" t="s">
        <v>216</v>
      </c>
      <c r="G4084" s="21">
        <v>305.11099999999999</v>
      </c>
      <c r="H4084" s="20">
        <v>240.97200000000001</v>
      </c>
    </row>
    <row r="4085" spans="1:8" ht="15" customHeight="1">
      <c r="A4085" s="125"/>
      <c r="B4085" s="33">
        <v>90.171000000000006</v>
      </c>
      <c r="C4085" s="33">
        <v>353.53899999999999</v>
      </c>
      <c r="D4085" s="21"/>
      <c r="F4085" s="128" t="s">
        <v>216</v>
      </c>
      <c r="G4085" s="21">
        <v>306.54000000000002</v>
      </c>
      <c r="H4085" s="20">
        <v>240.30600000000001</v>
      </c>
    </row>
    <row r="4086" spans="1:8" ht="15" customHeight="1">
      <c r="A4086" s="125"/>
      <c r="B4086" s="33">
        <v>94.899000000000001</v>
      </c>
      <c r="C4086" s="33">
        <v>356.05900000000003</v>
      </c>
      <c r="D4086" s="21"/>
      <c r="F4086" s="128" t="s">
        <v>216</v>
      </c>
      <c r="G4086" s="21">
        <v>362.904</v>
      </c>
      <c r="H4086" s="20">
        <v>240.316</v>
      </c>
    </row>
    <row r="4087" spans="1:8" ht="15" customHeight="1">
      <c r="A4087" s="125"/>
      <c r="B4087" s="33">
        <v>97.075999999999993</v>
      </c>
      <c r="C4087" s="33">
        <v>356.16500000000002</v>
      </c>
      <c r="D4087" s="21"/>
      <c r="F4087" s="128" t="s">
        <v>216</v>
      </c>
      <c r="G4087" s="21">
        <v>509.58199999999999</v>
      </c>
      <c r="H4087" s="20">
        <v>243.953</v>
      </c>
    </row>
    <row r="4088" spans="1:8" ht="15" customHeight="1">
      <c r="A4088" s="125"/>
      <c r="B4088" s="33">
        <v>100.84099999999999</v>
      </c>
      <c r="C4088" s="33">
        <v>354.82799999999997</v>
      </c>
      <c r="D4088" s="21"/>
      <c r="F4088" s="128" t="s">
        <v>216</v>
      </c>
      <c r="G4088" s="21">
        <v>546.86500000000001</v>
      </c>
      <c r="H4088" s="20">
        <v>243.47300000000001</v>
      </c>
    </row>
    <row r="4089" spans="1:8" ht="15" customHeight="1">
      <c r="A4089" s="125"/>
      <c r="B4089" s="33">
        <v>102.53700000000001</v>
      </c>
      <c r="C4089" s="33">
        <v>353.90100000000001</v>
      </c>
      <c r="D4089" s="21"/>
      <c r="F4089" s="128" t="s">
        <v>216</v>
      </c>
      <c r="G4089" s="21">
        <v>560.50699999999995</v>
      </c>
      <c r="H4089" s="20">
        <v>241.66900000000001</v>
      </c>
    </row>
    <row r="4090" spans="1:8" ht="15" customHeight="1">
      <c r="A4090" s="125"/>
      <c r="B4090" s="33">
        <v>102.55200000000001</v>
      </c>
      <c r="C4090" s="33">
        <v>352.74599999999998</v>
      </c>
      <c r="D4090" s="21"/>
      <c r="F4090" s="128" t="s">
        <v>216</v>
      </c>
      <c r="G4090" s="21">
        <v>577.18399999999997</v>
      </c>
      <c r="H4090" s="20">
        <v>241.52500000000001</v>
      </c>
    </row>
    <row r="4091" spans="1:8" ht="15" customHeight="1">
      <c r="A4091" s="125"/>
      <c r="B4091" s="33">
        <v>172.28700000000001</v>
      </c>
      <c r="C4091" s="33">
        <v>353.15</v>
      </c>
      <c r="D4091" s="21"/>
      <c r="F4091" s="128" t="s">
        <v>216</v>
      </c>
      <c r="G4091" s="21">
        <v>581.82500000000005</v>
      </c>
      <c r="H4091" s="20">
        <v>241.95</v>
      </c>
    </row>
    <row r="4092" spans="1:8" ht="15" customHeight="1">
      <c r="A4092" s="125"/>
      <c r="B4092" s="33">
        <v>172.28700000000001</v>
      </c>
      <c r="C4092" s="33">
        <v>353.9</v>
      </c>
      <c r="D4092" s="21"/>
      <c r="F4092" s="128" t="s">
        <v>216</v>
      </c>
      <c r="G4092" s="21">
        <v>582.41600000000005</v>
      </c>
      <c r="H4092" s="20">
        <v>240.25299999999999</v>
      </c>
    </row>
    <row r="4093" spans="1:8" ht="15" customHeight="1">
      <c r="A4093" s="125"/>
      <c r="B4093" s="33">
        <v>173.166</v>
      </c>
      <c r="C4093" s="33">
        <v>354.714</v>
      </c>
      <c r="D4093" s="21"/>
      <c r="F4093" s="128" t="s">
        <v>216</v>
      </c>
      <c r="G4093" s="21">
        <v>586.37199999999996</v>
      </c>
      <c r="H4093" s="20">
        <v>239.559</v>
      </c>
    </row>
    <row r="4094" spans="1:8" ht="15" customHeight="1">
      <c r="A4094" s="125"/>
      <c r="B4094" s="33">
        <v>187.898</v>
      </c>
      <c r="C4094" s="33">
        <v>354.64699999999999</v>
      </c>
      <c r="D4094" s="21"/>
      <c r="F4094" s="128" t="s">
        <v>216</v>
      </c>
      <c r="G4094" s="21">
        <v>601.66899999999998</v>
      </c>
      <c r="H4094" s="20">
        <v>239.69399999999999</v>
      </c>
    </row>
    <row r="4095" spans="1:8" ht="15" customHeight="1">
      <c r="A4095" s="125"/>
      <c r="B4095" s="33">
        <v>254.21600000000001</v>
      </c>
      <c r="C4095" s="33">
        <v>355.21</v>
      </c>
      <c r="D4095" s="21"/>
      <c r="F4095" s="128" t="s">
        <v>216</v>
      </c>
      <c r="G4095" s="21">
        <v>603.02800000000002</v>
      </c>
      <c r="H4095" s="20">
        <v>239.00700000000001</v>
      </c>
    </row>
    <row r="4096" spans="1:8" ht="15" customHeight="1">
      <c r="A4096" s="125"/>
      <c r="B4096" s="33">
        <v>306.815</v>
      </c>
      <c r="C4096" s="33">
        <v>355.05200000000002</v>
      </c>
      <c r="D4096" s="21"/>
      <c r="F4096" s="128" t="s">
        <v>216</v>
      </c>
      <c r="G4096" s="21">
        <v>604.88900000000001</v>
      </c>
      <c r="H4096" s="20">
        <v>237.45599999999999</v>
      </c>
    </row>
    <row r="4097" spans="1:8" ht="15" customHeight="1">
      <c r="A4097" s="125"/>
      <c r="B4097" s="33">
        <v>339.83699999999999</v>
      </c>
      <c r="C4097" s="33">
        <v>354.15600000000001</v>
      </c>
      <c r="D4097" s="21"/>
      <c r="F4097" s="128" t="s">
        <v>216</v>
      </c>
      <c r="G4097" s="21">
        <v>631.98800000000006</v>
      </c>
      <c r="H4097" s="20">
        <v>239.22799999999998</v>
      </c>
    </row>
    <row r="4098" spans="1:8" ht="15" customHeight="1">
      <c r="A4098" s="125"/>
      <c r="B4098" s="33">
        <v>343.67500000000001</v>
      </c>
      <c r="C4098" s="33">
        <v>353.98899999999998</v>
      </c>
      <c r="D4098" s="21"/>
      <c r="F4098" s="128" t="s">
        <v>216</v>
      </c>
      <c r="G4098" s="21">
        <v>637.53800000000001</v>
      </c>
      <c r="H4098" s="20">
        <v>240.79799999999997</v>
      </c>
    </row>
    <row r="4099" spans="1:8" ht="15" customHeight="1">
      <c r="A4099" s="125"/>
      <c r="B4099" s="33">
        <v>361.34199999999998</v>
      </c>
      <c r="C4099" s="33">
        <v>352.34300000000002</v>
      </c>
      <c r="D4099" s="21"/>
      <c r="F4099" s="128" t="s">
        <v>216</v>
      </c>
      <c r="G4099" s="21">
        <v>638.4380000000001</v>
      </c>
      <c r="H4099" s="20">
        <v>242.09799999999998</v>
      </c>
    </row>
    <row r="4100" spans="1:8" ht="15" customHeight="1">
      <c r="A4100" s="125"/>
      <c r="B4100" s="33">
        <v>366.654</v>
      </c>
      <c r="C4100" s="33">
        <v>352.18799999999999</v>
      </c>
      <c r="D4100" s="21"/>
      <c r="F4100" s="128" t="s">
        <v>216</v>
      </c>
      <c r="G4100" s="21">
        <v>682.17800000000011</v>
      </c>
      <c r="H4100" s="20">
        <v>241.99799999999999</v>
      </c>
    </row>
    <row r="4101" spans="1:8" ht="15" customHeight="1">
      <c r="A4101" s="125"/>
      <c r="B4101" s="33">
        <v>372.14600000000002</v>
      </c>
      <c r="C4101" s="33">
        <v>352.166</v>
      </c>
      <c r="D4101" s="21"/>
      <c r="F4101" s="128" t="s">
        <v>216</v>
      </c>
      <c r="G4101" s="21">
        <v>682.17800000000011</v>
      </c>
      <c r="H4101" s="20">
        <v>246.37799999999999</v>
      </c>
    </row>
    <row r="4102" spans="1:8" ht="15" customHeight="1">
      <c r="A4102" s="125"/>
      <c r="B4102" s="33">
        <v>388.71899999999999</v>
      </c>
      <c r="C4102" s="33">
        <v>352.58300000000003</v>
      </c>
      <c r="D4102" s="21"/>
      <c r="F4102" s="128" t="s">
        <v>216</v>
      </c>
      <c r="G4102" s="21">
        <v>694.41800000000012</v>
      </c>
      <c r="H4102" s="20">
        <v>243.75799999999998</v>
      </c>
    </row>
    <row r="4103" spans="1:8" ht="15" customHeight="1">
      <c r="A4103" s="125"/>
      <c r="B4103" s="33">
        <v>397.959</v>
      </c>
      <c r="C4103" s="33">
        <v>350.62299999999999</v>
      </c>
      <c r="D4103" s="21"/>
      <c r="F4103" s="128" t="s">
        <v>216</v>
      </c>
      <c r="G4103" s="21">
        <v>694.41800000000012</v>
      </c>
      <c r="H4103" s="20">
        <v>240.85799999999998</v>
      </c>
    </row>
    <row r="4104" spans="1:8" ht="15" customHeight="1">
      <c r="A4104" s="125"/>
      <c r="B4104" s="33">
        <v>404.43900000000002</v>
      </c>
      <c r="C4104" s="33">
        <v>350.15300000000002</v>
      </c>
      <c r="D4104" s="21"/>
      <c r="F4104" s="128" t="s">
        <v>216</v>
      </c>
      <c r="G4104" s="21">
        <v>694.85800000000006</v>
      </c>
      <c r="H4104" s="20">
        <v>240.85799999999998</v>
      </c>
    </row>
    <row r="4105" spans="1:8" ht="15" customHeight="1">
      <c r="A4105" s="125"/>
      <c r="B4105" s="33">
        <v>408.529</v>
      </c>
      <c r="C4105" s="33">
        <v>349.49299999999999</v>
      </c>
      <c r="D4105" s="21"/>
      <c r="F4105" s="128" t="s">
        <v>216</v>
      </c>
      <c r="G4105" s="21">
        <v>696.9380000000001</v>
      </c>
      <c r="H4105" s="20">
        <v>239.35799999999998</v>
      </c>
    </row>
    <row r="4106" spans="1:8" ht="15" customHeight="1">
      <c r="A4106" s="125"/>
      <c r="B4106" s="33">
        <v>409.44900000000001</v>
      </c>
      <c r="C4106" s="33">
        <v>348.70299999999997</v>
      </c>
      <c r="D4106" s="21"/>
      <c r="F4106" s="128" t="s">
        <v>216</v>
      </c>
      <c r="G4106" s="21">
        <v>698.0680000000001</v>
      </c>
      <c r="H4106" s="20">
        <v>239.16799999999998</v>
      </c>
    </row>
    <row r="4107" spans="1:8" ht="15" customHeight="1">
      <c r="A4107" s="125"/>
      <c r="B4107" s="33">
        <v>411.05900000000003</v>
      </c>
      <c r="C4107" s="33">
        <v>347.673</v>
      </c>
      <c r="D4107" s="21"/>
      <c r="F4107" s="128" t="s">
        <v>216</v>
      </c>
      <c r="G4107" s="21">
        <v>698.28800000000001</v>
      </c>
      <c r="H4107" s="20">
        <v>237.72799999999998</v>
      </c>
    </row>
    <row r="4108" spans="1:8" ht="15" customHeight="1">
      <c r="A4108" s="125"/>
      <c r="B4108" s="33">
        <v>413.41899999999998</v>
      </c>
      <c r="C4108" s="33">
        <v>346.983</v>
      </c>
      <c r="D4108" s="21"/>
      <c r="F4108" s="128" t="s">
        <v>216</v>
      </c>
      <c r="G4108" s="21">
        <v>713.9380000000001</v>
      </c>
      <c r="H4108" s="20">
        <v>238.178</v>
      </c>
    </row>
    <row r="4109" spans="1:8" ht="15" customHeight="1">
      <c r="A4109" s="125"/>
      <c r="B4109" s="33">
        <v>417.24900000000002</v>
      </c>
      <c r="C4109" s="33">
        <v>346.46300000000002</v>
      </c>
      <c r="D4109" s="21"/>
      <c r="F4109" s="128" t="s">
        <v>216</v>
      </c>
      <c r="G4109" s="21">
        <v>715.51800000000003</v>
      </c>
      <c r="H4109" s="20">
        <v>239.178</v>
      </c>
    </row>
    <row r="4110" spans="1:8" ht="15" customHeight="1">
      <c r="A4110" s="125"/>
      <c r="B4110" s="33">
        <v>437.56900000000002</v>
      </c>
      <c r="C4110" s="33">
        <v>346.73399999999998</v>
      </c>
      <c r="D4110" s="21"/>
      <c r="F4110" s="128" t="s">
        <v>216</v>
      </c>
      <c r="G4110" s="21">
        <v>718.73800000000006</v>
      </c>
      <c r="H4110" s="20">
        <v>239.49799999999999</v>
      </c>
    </row>
    <row r="4111" spans="1:8" ht="15" customHeight="1">
      <c r="A4111" s="125"/>
      <c r="B4111" s="33">
        <v>440.589</v>
      </c>
      <c r="C4111" s="33">
        <v>347.19400000000002</v>
      </c>
      <c r="D4111" s="21"/>
      <c r="F4111" s="128" t="s">
        <v>216</v>
      </c>
      <c r="G4111" s="21">
        <v>721.50800000000004</v>
      </c>
      <c r="H4111" s="20">
        <v>241.50799999999998</v>
      </c>
    </row>
    <row r="4112" spans="1:8" ht="15" customHeight="1">
      <c r="A4112" s="125"/>
      <c r="B4112" s="33">
        <v>441.76900000000001</v>
      </c>
      <c r="C4112" s="33">
        <v>347.67399999999998</v>
      </c>
      <c r="D4112" s="21"/>
      <c r="F4112" s="128" t="s">
        <v>216</v>
      </c>
      <c r="G4112" s="21">
        <v>727.53800000000001</v>
      </c>
      <c r="H4112" s="20">
        <v>241.51799999999997</v>
      </c>
    </row>
    <row r="4113" spans="1:13" ht="15" customHeight="1">
      <c r="A4113" s="125"/>
      <c r="B4113" s="33">
        <v>447.899</v>
      </c>
      <c r="C4113" s="33">
        <v>347.49400000000003</v>
      </c>
      <c r="D4113" s="21"/>
      <c r="F4113" s="128" t="s">
        <v>216</v>
      </c>
      <c r="G4113" s="21">
        <v>729.07800000000009</v>
      </c>
      <c r="H4113" s="20">
        <v>240.678</v>
      </c>
    </row>
    <row r="4114" spans="1:13" ht="15" customHeight="1">
      <c r="A4114" s="125"/>
      <c r="B4114" s="33">
        <v>451.44900000000001</v>
      </c>
      <c r="C4114" s="33">
        <v>346.82400000000001</v>
      </c>
      <c r="D4114" s="21"/>
      <c r="F4114" s="128" t="s">
        <v>216</v>
      </c>
      <c r="G4114" s="21">
        <v>731.20800000000008</v>
      </c>
      <c r="H4114" s="20">
        <v>240.10799999999998</v>
      </c>
    </row>
    <row r="4115" spans="1:13" ht="15" customHeight="1">
      <c r="A4115" s="125"/>
      <c r="B4115" s="33">
        <v>455.12900000000002</v>
      </c>
      <c r="C4115" s="33">
        <v>346.47399999999999</v>
      </c>
      <c r="D4115" s="21"/>
      <c r="F4115" s="128" t="s">
        <v>216</v>
      </c>
      <c r="G4115" s="21">
        <v>732.60800000000006</v>
      </c>
      <c r="H4115" s="20">
        <v>240.10799999999998</v>
      </c>
    </row>
    <row r="4116" spans="1:13" ht="15" customHeight="1">
      <c r="A4116" s="125"/>
      <c r="B4116" s="33">
        <v>464.06900000000002</v>
      </c>
      <c r="C4116" s="33">
        <v>346.49400000000003</v>
      </c>
      <c r="D4116" s="21"/>
      <c r="F4116" s="128" t="s">
        <v>216</v>
      </c>
      <c r="G4116" s="21">
        <v>733.41800000000001</v>
      </c>
      <c r="H4116" s="20">
        <v>241.02799999999999</v>
      </c>
    </row>
    <row r="4117" spans="1:13" ht="15" customHeight="1">
      <c r="A4117" s="125"/>
      <c r="B4117" s="33">
        <v>468.26900000000001</v>
      </c>
      <c r="C4117" s="33">
        <v>346.84399999999999</v>
      </c>
      <c r="D4117" s="21"/>
      <c r="F4117" s="128" t="s">
        <v>216</v>
      </c>
      <c r="G4117" s="21">
        <v>748.69800000000009</v>
      </c>
      <c r="H4117" s="20">
        <v>240.99799999999999</v>
      </c>
    </row>
    <row r="4118" spans="1:13" ht="15" customHeight="1">
      <c r="A4118" s="125"/>
      <c r="B4118" s="33">
        <v>469.96899999999999</v>
      </c>
      <c r="C4118" s="33">
        <v>347.09399999999999</v>
      </c>
      <c r="D4118" s="21"/>
      <c r="F4118" s="128" t="s">
        <v>216</v>
      </c>
      <c r="G4118" s="21">
        <v>748.69800000000009</v>
      </c>
      <c r="H4118" s="20">
        <v>243.99799999999999</v>
      </c>
    </row>
    <row r="4119" spans="1:13" ht="15" customHeight="1">
      <c r="A4119" s="125"/>
      <c r="B4119" s="33">
        <v>475.50900000000001</v>
      </c>
      <c r="C4119" s="33">
        <v>347.084</v>
      </c>
      <c r="F4119" s="128" t="s">
        <v>216</v>
      </c>
      <c r="G4119" s="21">
        <v>748.798</v>
      </c>
      <c r="H4119" s="20">
        <v>243.99799999999999</v>
      </c>
      <c r="M4119" s="20"/>
    </row>
    <row r="4120" spans="1:13" ht="15" customHeight="1">
      <c r="A4120" s="125"/>
      <c r="B4120" s="33">
        <v>497.16899999999998</v>
      </c>
      <c r="C4120" s="33">
        <v>347.66399999999999</v>
      </c>
      <c r="D4120" s="21"/>
      <c r="F4120" s="128" t="s">
        <v>216</v>
      </c>
      <c r="G4120" s="21">
        <v>748.798</v>
      </c>
      <c r="H4120" s="20">
        <v>247.54799999999997</v>
      </c>
    </row>
    <row r="4121" spans="1:13" ht="15" customHeight="1">
      <c r="A4121" s="125"/>
      <c r="B4121" s="33">
        <v>500.58900000000006</v>
      </c>
      <c r="C4121" s="33">
        <v>348.34399999999999</v>
      </c>
      <c r="D4121" s="21"/>
      <c r="F4121" s="128" t="s">
        <v>216</v>
      </c>
      <c r="G4121" s="21">
        <v>758.95800000000008</v>
      </c>
      <c r="H4121" s="20">
        <v>247.488</v>
      </c>
    </row>
    <row r="4122" spans="1:13" ht="15" customHeight="1">
      <c r="A4122" s="125"/>
      <c r="B4122" s="33">
        <v>513.26900000000001</v>
      </c>
      <c r="C4122" s="33">
        <v>348.19400000000002</v>
      </c>
      <c r="D4122" s="21"/>
      <c r="F4122" s="128" t="s">
        <v>216</v>
      </c>
      <c r="G4122" s="21">
        <v>758.95800000000008</v>
      </c>
      <c r="H4122" s="20">
        <v>244.13799999999998</v>
      </c>
    </row>
    <row r="4123" spans="1:13" ht="15" customHeight="1">
      <c r="A4123" s="125"/>
      <c r="B4123" s="33">
        <v>519.34900000000005</v>
      </c>
      <c r="C4123" s="33">
        <v>347.76400000000001</v>
      </c>
      <c r="D4123" s="21"/>
      <c r="F4123" s="128" t="s">
        <v>216</v>
      </c>
      <c r="G4123" s="21">
        <v>759.53800000000001</v>
      </c>
      <c r="H4123" s="20">
        <v>244.13799999999998</v>
      </c>
    </row>
    <row r="4124" spans="1:13" ht="15" customHeight="1">
      <c r="A4124" s="125"/>
      <c r="B4124" s="33">
        <v>522.86900000000003</v>
      </c>
      <c r="C4124" s="33">
        <v>347.43400000000003</v>
      </c>
      <c r="D4124" s="21"/>
      <c r="F4124" s="128" t="s">
        <v>216</v>
      </c>
      <c r="G4124" s="21">
        <v>759.73800000000006</v>
      </c>
      <c r="H4124" s="20">
        <v>248.37799999999999</v>
      </c>
    </row>
    <row r="4125" spans="1:13" ht="15" customHeight="1">
      <c r="A4125" s="125"/>
      <c r="B4125" s="33">
        <v>533.26900000000001</v>
      </c>
      <c r="C4125" s="33">
        <v>346.53399999999999</v>
      </c>
      <c r="D4125" s="21"/>
      <c r="F4125" s="128" t="s">
        <v>216</v>
      </c>
      <c r="G4125" s="21">
        <v>761.23800000000006</v>
      </c>
      <c r="H4125" s="20">
        <v>248.37799999999999</v>
      </c>
    </row>
    <row r="4126" spans="1:13" ht="15" customHeight="1">
      <c r="A4126" s="125"/>
      <c r="B4126" s="33">
        <v>550.04300000000001</v>
      </c>
      <c r="C4126" s="33">
        <v>347.822</v>
      </c>
      <c r="D4126" s="21"/>
      <c r="F4126" s="128" t="s">
        <v>216</v>
      </c>
      <c r="G4126" s="21">
        <v>798.81</v>
      </c>
      <c r="H4126" s="20">
        <v>248.53300000000002</v>
      </c>
    </row>
    <row r="4127" spans="1:13" ht="15" customHeight="1">
      <c r="A4127" s="125"/>
      <c r="B4127" s="33">
        <v>553.40499999999997</v>
      </c>
      <c r="C4127" s="33">
        <v>350.255</v>
      </c>
      <c r="D4127" s="21"/>
      <c r="F4127" s="128" t="s">
        <v>216</v>
      </c>
      <c r="G4127" s="21">
        <v>799.01</v>
      </c>
      <c r="H4127" s="20">
        <v>249.63300000000001</v>
      </c>
    </row>
    <row r="4128" spans="1:13" ht="15" customHeight="1">
      <c r="A4128" s="125"/>
      <c r="B4128" s="33">
        <v>568.46199999999999</v>
      </c>
      <c r="C4128" s="33">
        <v>349.428</v>
      </c>
      <c r="D4128" s="21"/>
      <c r="F4128" s="128" t="s">
        <v>216</v>
      </c>
      <c r="G4128" s="21">
        <v>800.57</v>
      </c>
      <c r="H4128" s="20">
        <v>249.78300000000002</v>
      </c>
    </row>
    <row r="4129" spans="1:8" ht="15" customHeight="1">
      <c r="A4129" s="125"/>
      <c r="B4129" s="33">
        <v>592.10699999999997</v>
      </c>
      <c r="C4129" s="33">
        <v>350.09100000000001</v>
      </c>
      <c r="D4129" s="21"/>
      <c r="F4129" s="128" t="s">
        <v>216</v>
      </c>
      <c r="G4129" s="21">
        <v>801.03</v>
      </c>
      <c r="H4129" s="20">
        <v>248.79300000000001</v>
      </c>
    </row>
    <row r="4130" spans="1:8" ht="15" customHeight="1">
      <c r="A4130" s="125"/>
      <c r="B4130" s="33">
        <v>596.62599999999998</v>
      </c>
      <c r="C4130" s="33">
        <v>350.12900000000002</v>
      </c>
      <c r="D4130" s="21"/>
      <c r="F4130" s="128" t="s">
        <v>216</v>
      </c>
      <c r="G4130" s="21">
        <v>812.59</v>
      </c>
      <c r="H4130" s="20">
        <v>248.84300000000002</v>
      </c>
    </row>
    <row r="4131" spans="1:8" ht="15" customHeight="1">
      <c r="A4131" s="125"/>
      <c r="B4131" s="33">
        <v>607.50900000000001</v>
      </c>
      <c r="C4131" s="33">
        <v>349.827</v>
      </c>
      <c r="D4131" s="21"/>
      <c r="F4131" s="128" t="s">
        <v>216</v>
      </c>
      <c r="G4131" s="21">
        <v>812.69</v>
      </c>
      <c r="H4131" s="20">
        <v>249.84300000000002</v>
      </c>
    </row>
    <row r="4132" spans="1:8" ht="15" customHeight="1">
      <c r="A4132" s="125"/>
      <c r="B4132" s="33">
        <v>615.35799999999995</v>
      </c>
      <c r="C4132" s="33">
        <v>348.53399999999999</v>
      </c>
      <c r="D4132" s="21"/>
      <c r="F4132" s="128" t="s">
        <v>216</v>
      </c>
      <c r="G4132" s="21">
        <v>815</v>
      </c>
      <c r="H4132" s="20">
        <v>249.833</v>
      </c>
    </row>
    <row r="4133" spans="1:8" ht="15" customHeight="1">
      <c r="A4133" s="125"/>
      <c r="B4133" s="33">
        <v>633.774</v>
      </c>
      <c r="C4133" s="33">
        <v>347.11</v>
      </c>
      <c r="D4133" s="21"/>
      <c r="F4133" s="128" t="s">
        <v>216</v>
      </c>
      <c r="G4133" s="21">
        <v>817.47</v>
      </c>
      <c r="H4133" s="20">
        <v>248.483</v>
      </c>
    </row>
    <row r="4134" spans="1:8" ht="15" customHeight="1">
      <c r="A4134" s="125"/>
      <c r="B4134" s="33">
        <v>636.02</v>
      </c>
      <c r="C4134" s="33">
        <v>346.55</v>
      </c>
      <c r="D4134" s="21"/>
      <c r="F4134" s="128" t="s">
        <v>216</v>
      </c>
      <c r="G4134" s="21">
        <v>824.99</v>
      </c>
      <c r="H4134" s="20">
        <v>248.63300000000001</v>
      </c>
    </row>
    <row r="4135" spans="1:8" ht="15" customHeight="1">
      <c r="A4135" s="125"/>
      <c r="B4135" s="33">
        <v>638.49</v>
      </c>
      <c r="C4135" s="33">
        <v>346.03199999999998</v>
      </c>
      <c r="D4135" s="21"/>
      <c r="F4135" s="128" t="s">
        <v>216</v>
      </c>
      <c r="G4135" s="21">
        <v>825.14</v>
      </c>
      <c r="H4135" s="20">
        <v>248.93299999999999</v>
      </c>
    </row>
    <row r="4136" spans="1:8" ht="15" customHeight="1">
      <c r="A4136" s="125"/>
      <c r="B4136" s="33">
        <v>647.01</v>
      </c>
      <c r="C4136" s="33">
        <v>346.05</v>
      </c>
      <c r="D4136" s="21"/>
      <c r="F4136" s="128" t="s">
        <v>216</v>
      </c>
      <c r="G4136" s="21">
        <v>851.85</v>
      </c>
      <c r="H4136" s="20">
        <v>248.87299999999999</v>
      </c>
    </row>
    <row r="4137" spans="1:8" ht="15" customHeight="1">
      <c r="A4137" s="125"/>
      <c r="B4137" s="33">
        <v>653.97</v>
      </c>
      <c r="C4137" s="33">
        <v>346.06</v>
      </c>
      <c r="D4137" s="21"/>
      <c r="F4137" s="128" t="s">
        <v>216</v>
      </c>
      <c r="G4137" s="21">
        <v>852.21</v>
      </c>
      <c r="H4137" s="20">
        <v>249.18299999999999</v>
      </c>
    </row>
    <row r="4138" spans="1:8" ht="15" customHeight="1">
      <c r="A4138" s="125"/>
      <c r="B4138" s="33">
        <v>657.26599999999996</v>
      </c>
      <c r="C4138" s="33">
        <v>346.09500000000003</v>
      </c>
      <c r="D4138" s="21"/>
      <c r="F4138" s="128" t="s">
        <v>216</v>
      </c>
      <c r="G4138" s="21">
        <v>860.47</v>
      </c>
      <c r="H4138" s="20">
        <v>249.18299999999999</v>
      </c>
    </row>
    <row r="4139" spans="1:8" ht="15" customHeight="1">
      <c r="A4139" s="125"/>
      <c r="B4139" s="33">
        <v>658.73</v>
      </c>
      <c r="C4139" s="33">
        <v>346.6</v>
      </c>
      <c r="D4139" s="21"/>
      <c r="F4139" s="128" t="s">
        <v>216</v>
      </c>
      <c r="G4139" s="21">
        <v>860.47</v>
      </c>
      <c r="H4139" s="20">
        <v>250.04300000000001</v>
      </c>
    </row>
    <row r="4140" spans="1:8" ht="15" customHeight="1">
      <c r="A4140" s="125"/>
      <c r="B4140" s="33">
        <v>661.90099999999995</v>
      </c>
      <c r="C4140" s="33">
        <v>347.80099999999999</v>
      </c>
      <c r="D4140" s="21"/>
      <c r="F4140" s="128" t="s">
        <v>216</v>
      </c>
      <c r="G4140" s="21">
        <v>862.87</v>
      </c>
      <c r="H4140" s="20">
        <v>250.04300000000001</v>
      </c>
    </row>
    <row r="4141" spans="1:8" ht="15" customHeight="1">
      <c r="A4141" s="125"/>
      <c r="B4141" s="33">
        <v>665.37</v>
      </c>
      <c r="C4141" s="33">
        <v>348.14800000000002</v>
      </c>
      <c r="D4141" s="21"/>
      <c r="F4141" s="128" t="s">
        <v>216</v>
      </c>
      <c r="G4141" s="21">
        <v>862.87</v>
      </c>
      <c r="H4141" s="20">
        <v>249.053</v>
      </c>
    </row>
    <row r="4142" spans="1:8" ht="15" customHeight="1">
      <c r="A4142" s="125"/>
      <c r="B4142" s="33">
        <v>667.17899999999997</v>
      </c>
      <c r="C4142" s="33">
        <v>349.09500000000003</v>
      </c>
      <c r="D4142" s="21"/>
      <c r="F4142" s="128" t="s">
        <v>216</v>
      </c>
      <c r="G4142" s="21">
        <v>864.35</v>
      </c>
      <c r="H4142" s="20">
        <v>249.053</v>
      </c>
    </row>
    <row r="4143" spans="1:8" ht="15" customHeight="1">
      <c r="A4143" s="125"/>
      <c r="B4143" s="33">
        <v>671.83699999999999</v>
      </c>
      <c r="C4143" s="33">
        <v>348.49700000000001</v>
      </c>
      <c r="D4143" s="21"/>
      <c r="F4143" s="128" t="s">
        <v>216</v>
      </c>
      <c r="G4143" s="21">
        <v>864.35</v>
      </c>
      <c r="H4143" s="20">
        <v>250.053</v>
      </c>
    </row>
    <row r="4144" spans="1:8" ht="15" customHeight="1">
      <c r="A4144" s="125"/>
      <c r="B4144" s="33">
        <v>681.75800000000004</v>
      </c>
      <c r="C4144" s="33">
        <v>348.53199999999998</v>
      </c>
      <c r="D4144" s="21"/>
      <c r="F4144" s="128" t="s">
        <v>216</v>
      </c>
      <c r="G4144" s="21">
        <v>869.78</v>
      </c>
      <c r="H4144" s="20">
        <v>250.053</v>
      </c>
    </row>
    <row r="4145" spans="1:8" ht="15" customHeight="1">
      <c r="A4145" s="125"/>
      <c r="B4145" s="33">
        <v>684.49199999999996</v>
      </c>
      <c r="C4145" s="33">
        <v>349.56599999999997</v>
      </c>
      <c r="D4145" s="21"/>
      <c r="F4145" s="128" t="s">
        <v>216</v>
      </c>
      <c r="G4145" s="21">
        <v>869.97</v>
      </c>
      <c r="H4145" s="20">
        <v>248.38300000000001</v>
      </c>
    </row>
    <row r="4146" spans="1:8" ht="15" customHeight="1">
      <c r="A4146" s="125"/>
      <c r="B4146" s="33">
        <v>685.62</v>
      </c>
      <c r="C4146" s="33">
        <v>349.76</v>
      </c>
      <c r="D4146" s="21"/>
      <c r="F4146" s="128" t="s">
        <v>216</v>
      </c>
      <c r="G4146" s="21">
        <v>871.57</v>
      </c>
      <c r="H4146" s="20">
        <v>248.733</v>
      </c>
    </row>
    <row r="4147" spans="1:8" ht="15" customHeight="1">
      <c r="A4147" s="125"/>
      <c r="B4147" s="33">
        <v>686.755</v>
      </c>
      <c r="C4147" s="33">
        <v>348.84</v>
      </c>
      <c r="D4147" s="21"/>
      <c r="F4147" s="128" t="s">
        <v>216</v>
      </c>
      <c r="G4147" s="21">
        <v>895.82</v>
      </c>
      <c r="H4147" s="20">
        <v>249.22300000000001</v>
      </c>
    </row>
    <row r="4148" spans="1:8" ht="15" customHeight="1">
      <c r="A4148" s="125"/>
      <c r="B4148" s="33">
        <v>702.54100000000005</v>
      </c>
      <c r="C4148" s="33">
        <v>349.56400000000002</v>
      </c>
      <c r="D4148" s="21"/>
      <c r="F4148" s="128" t="s">
        <v>216</v>
      </c>
      <c r="G4148" s="21">
        <v>896.5</v>
      </c>
      <c r="H4148" s="20">
        <v>251.03300000000002</v>
      </c>
    </row>
    <row r="4149" spans="1:8" ht="15" customHeight="1">
      <c r="A4149" s="125"/>
      <c r="B4149" s="33">
        <v>720.25</v>
      </c>
      <c r="C4149" s="33">
        <v>349.62599999999998</v>
      </c>
      <c r="D4149" s="21"/>
      <c r="F4149" s="128" t="s">
        <v>216</v>
      </c>
      <c r="G4149" s="21">
        <v>897.99</v>
      </c>
      <c r="H4149" s="20">
        <v>251.15299999999999</v>
      </c>
    </row>
    <row r="4150" spans="1:8" ht="15" customHeight="1">
      <c r="A4150" s="125"/>
      <c r="B4150" s="33">
        <v>723.173</v>
      </c>
      <c r="C4150" s="33">
        <v>350.87599999999998</v>
      </c>
      <c r="D4150" s="21"/>
      <c r="F4150" s="128" t="s">
        <v>216</v>
      </c>
      <c r="G4150" s="21">
        <v>901.62</v>
      </c>
      <c r="H4150" s="20">
        <v>252.38300000000001</v>
      </c>
    </row>
    <row r="4151" spans="1:8" ht="15" customHeight="1">
      <c r="A4151" s="125"/>
      <c r="B4151" s="33">
        <v>731.33299999999997</v>
      </c>
      <c r="C4151" s="33">
        <v>351.495</v>
      </c>
      <c r="D4151" s="21"/>
      <c r="F4151" s="128" t="s">
        <v>216</v>
      </c>
      <c r="G4151" s="21">
        <v>901.62</v>
      </c>
      <c r="H4151" s="20">
        <v>252.773</v>
      </c>
    </row>
    <row r="4152" spans="1:8" ht="15" customHeight="1">
      <c r="A4152" s="125"/>
      <c r="B4152" s="33">
        <v>737.58799999999997</v>
      </c>
      <c r="C4152" s="33">
        <v>351.36700000000002</v>
      </c>
      <c r="D4152" s="21"/>
      <c r="F4152" s="128" t="s">
        <v>216</v>
      </c>
      <c r="G4152" s="21">
        <v>902.27</v>
      </c>
      <c r="H4152" s="20">
        <v>252.773</v>
      </c>
    </row>
    <row r="4153" spans="1:8" ht="15" customHeight="1">
      <c r="A4153" s="125"/>
      <c r="B4153" s="33">
        <v>742.39</v>
      </c>
      <c r="C4153" s="33">
        <v>351.11099999999999</v>
      </c>
      <c r="D4153" s="21"/>
      <c r="F4153" s="128" t="s">
        <v>216</v>
      </c>
      <c r="G4153" s="21">
        <v>902.27</v>
      </c>
      <c r="H4153" s="20">
        <v>252.983</v>
      </c>
    </row>
    <row r="4154" spans="1:8" ht="15" customHeight="1">
      <c r="A4154" s="125"/>
      <c r="B4154" s="33">
        <v>743.298</v>
      </c>
      <c r="C4154" s="33">
        <v>350.733</v>
      </c>
      <c r="D4154" s="21"/>
      <c r="F4154" s="128" t="s">
        <v>216</v>
      </c>
      <c r="G4154" s="21">
        <v>902.27</v>
      </c>
      <c r="H4154" s="20">
        <v>252.773</v>
      </c>
    </row>
    <row r="4155" spans="1:8" ht="15" customHeight="1">
      <c r="A4155" s="125"/>
      <c r="B4155" s="33">
        <v>747.34900000000005</v>
      </c>
      <c r="C4155" s="33">
        <v>350.79500000000002</v>
      </c>
      <c r="D4155" s="21"/>
      <c r="F4155" s="128" t="s">
        <v>216</v>
      </c>
      <c r="G4155" s="21">
        <v>902.42</v>
      </c>
      <c r="H4155" s="20">
        <v>252.863</v>
      </c>
    </row>
    <row r="4156" spans="1:8" ht="15" customHeight="1">
      <c r="A4156" s="125"/>
      <c r="B4156" s="33">
        <v>749.92100000000005</v>
      </c>
      <c r="C4156" s="33">
        <v>351.39800000000002</v>
      </c>
      <c r="D4156" s="21"/>
      <c r="F4156" s="128" t="s">
        <v>216</v>
      </c>
      <c r="G4156" s="21">
        <v>916.36</v>
      </c>
      <c r="H4156" s="20">
        <v>252.84300000000002</v>
      </c>
    </row>
    <row r="4157" spans="1:8" ht="15" customHeight="1">
      <c r="A4157" s="125"/>
      <c r="B4157" s="33">
        <v>764.78300000000002</v>
      </c>
      <c r="C4157" s="33">
        <v>350.84399999999999</v>
      </c>
      <c r="D4157" s="21"/>
      <c r="F4157" s="128" t="s">
        <v>219</v>
      </c>
      <c r="G4157" s="21">
        <v>0</v>
      </c>
      <c r="H4157" s="20">
        <v>261.23500000000001</v>
      </c>
    </row>
    <row r="4158" spans="1:8" ht="15" customHeight="1">
      <c r="A4158" s="125"/>
      <c r="B4158" s="33">
        <v>770.33699999999999</v>
      </c>
      <c r="C4158" s="33">
        <v>350.67099999999999</v>
      </c>
      <c r="D4158" s="21"/>
      <c r="F4158" s="128" t="s">
        <v>219</v>
      </c>
      <c r="G4158" s="21">
        <v>1.5</v>
      </c>
      <c r="H4158" s="20">
        <v>261.31599999999997</v>
      </c>
    </row>
    <row r="4159" spans="1:8" ht="15" customHeight="1">
      <c r="A4159" s="125"/>
      <c r="B4159" s="33">
        <v>772.16800000000001</v>
      </c>
      <c r="C4159" s="33">
        <v>351.3</v>
      </c>
      <c r="D4159" s="21"/>
      <c r="F4159" s="128" t="s">
        <v>219</v>
      </c>
      <c r="G4159" s="21">
        <v>1.5</v>
      </c>
      <c r="H4159" s="20">
        <v>258.976</v>
      </c>
    </row>
    <row r="4160" spans="1:8" ht="15" customHeight="1">
      <c r="A4160" s="125"/>
      <c r="B4160" s="33">
        <v>789.93899999999996</v>
      </c>
      <c r="C4160" s="33">
        <v>351.59699999999998</v>
      </c>
      <c r="D4160" s="21"/>
      <c r="F4160" s="128" t="s">
        <v>219</v>
      </c>
      <c r="G4160" s="21">
        <v>2.5499999999999998</v>
      </c>
      <c r="H4160" s="20">
        <v>258.976</v>
      </c>
    </row>
    <row r="4161" spans="1:13" ht="15" customHeight="1">
      <c r="A4161" s="125"/>
      <c r="B4161" s="33">
        <v>801.07</v>
      </c>
      <c r="C4161" s="33">
        <v>351.94499999999999</v>
      </c>
      <c r="D4161" s="21"/>
      <c r="F4161" s="128" t="s">
        <v>219</v>
      </c>
      <c r="G4161" s="21">
        <v>2.5499999999999998</v>
      </c>
      <c r="H4161" s="20">
        <v>255.37599999999998</v>
      </c>
    </row>
    <row r="4162" spans="1:13" ht="15" customHeight="1">
      <c r="A4162" s="125"/>
      <c r="B4162" s="33">
        <v>827.21</v>
      </c>
      <c r="C4162" s="33">
        <v>351.53</v>
      </c>
      <c r="D4162" s="21"/>
      <c r="F4162" s="128" t="s">
        <v>219</v>
      </c>
      <c r="G4162" s="21">
        <v>11.78</v>
      </c>
      <c r="H4162" s="20">
        <v>255.12599999999998</v>
      </c>
    </row>
    <row r="4163" spans="1:13" ht="15" customHeight="1">
      <c r="A4163" s="125"/>
      <c r="B4163" s="33">
        <v>827.21600000000001</v>
      </c>
      <c r="C4163" s="33">
        <v>351.04399999999998</v>
      </c>
      <c r="D4163" s="21"/>
      <c r="F4163" s="128" t="s">
        <v>219</v>
      </c>
      <c r="G4163" s="21">
        <v>24.91</v>
      </c>
      <c r="H4163" s="20">
        <v>253.51599999999999</v>
      </c>
    </row>
    <row r="4164" spans="1:13" ht="15" customHeight="1">
      <c r="A4164" s="125"/>
      <c r="B4164" s="33">
        <v>839.65099999999995</v>
      </c>
      <c r="C4164" s="33">
        <v>350.45299999999997</v>
      </c>
      <c r="F4164" s="128" t="s">
        <v>219</v>
      </c>
      <c r="G4164" s="21">
        <v>32.24</v>
      </c>
      <c r="H4164" s="20">
        <v>253.596</v>
      </c>
      <c r="M4164" s="20"/>
    </row>
    <row r="4165" spans="1:13" ht="15" customHeight="1">
      <c r="A4165" s="125"/>
      <c r="B4165" s="33">
        <v>840.36900000000003</v>
      </c>
      <c r="C4165" s="33">
        <v>349.82100000000003</v>
      </c>
      <c r="D4165" s="21"/>
      <c r="F4165" s="128" t="s">
        <v>219</v>
      </c>
      <c r="G4165" s="21">
        <v>33.950000000000003</v>
      </c>
      <c r="H4165" s="20">
        <v>253.46599999999998</v>
      </c>
    </row>
    <row r="4166" spans="1:13" ht="15" customHeight="1">
      <c r="A4166" s="125"/>
      <c r="B4166" s="33">
        <v>843.65899999999999</v>
      </c>
      <c r="C4166" s="33">
        <v>349.87</v>
      </c>
      <c r="D4166" s="21"/>
      <c r="F4166" s="128" t="s">
        <v>219</v>
      </c>
      <c r="G4166" s="21">
        <v>33.950000000000003</v>
      </c>
      <c r="H4166" s="20">
        <v>249.816</v>
      </c>
    </row>
    <row r="4167" spans="1:13" ht="15" customHeight="1">
      <c r="A4167" s="125"/>
      <c r="B4167" s="33">
        <v>843.73699999999997</v>
      </c>
      <c r="C4167" s="33">
        <v>350.5</v>
      </c>
      <c r="D4167" s="21"/>
      <c r="F4167" s="128" t="s">
        <v>219</v>
      </c>
      <c r="G4167" s="21">
        <v>38.46</v>
      </c>
      <c r="H4167" s="20">
        <v>249.73599999999999</v>
      </c>
    </row>
    <row r="4168" spans="1:13" ht="15" customHeight="1">
      <c r="A4168" s="125"/>
      <c r="B4168" s="33">
        <v>853.47400000000005</v>
      </c>
      <c r="C4168" s="33">
        <v>351.279</v>
      </c>
      <c r="D4168" s="21"/>
      <c r="F4168" s="128" t="s">
        <v>219</v>
      </c>
      <c r="G4168" s="21">
        <v>38.58</v>
      </c>
      <c r="H4168" s="20">
        <v>237.83599999999998</v>
      </c>
    </row>
    <row r="4169" spans="1:13" ht="15" customHeight="1">
      <c r="A4169" s="125"/>
      <c r="B4169" s="33">
        <v>855.71900000000005</v>
      </c>
      <c r="C4169" s="33">
        <v>353.255</v>
      </c>
      <c r="D4169" s="21"/>
      <c r="F4169" s="128" t="s">
        <v>219</v>
      </c>
      <c r="G4169" s="21">
        <v>63.02</v>
      </c>
      <c r="H4169" s="20">
        <v>236.846</v>
      </c>
    </row>
    <row r="4170" spans="1:13" ht="15" customHeight="1">
      <c r="A4170" s="125"/>
      <c r="B4170" s="33">
        <v>867.73699999999997</v>
      </c>
      <c r="C4170" s="33">
        <v>353.12200000000001</v>
      </c>
      <c r="D4170" s="21"/>
      <c r="F4170" s="128" t="s">
        <v>219</v>
      </c>
      <c r="G4170" s="21">
        <v>77.34</v>
      </c>
      <c r="H4170" s="20">
        <v>235.96</v>
      </c>
    </row>
    <row r="4171" spans="1:13" ht="15" customHeight="1">
      <c r="A4171" s="125"/>
      <c r="B4171" s="33">
        <v>867.83299999999997</v>
      </c>
      <c r="C4171" s="33">
        <v>353.80500000000001</v>
      </c>
      <c r="D4171" s="21"/>
      <c r="F4171" s="128" t="s">
        <v>219</v>
      </c>
      <c r="G4171" s="21">
        <v>84.98</v>
      </c>
      <c r="H4171" s="20">
        <v>235.88</v>
      </c>
    </row>
    <row r="4172" spans="1:13" ht="15" customHeight="1">
      <c r="A4172" s="125"/>
      <c r="B4172" s="33">
        <v>899.73400000000004</v>
      </c>
      <c r="C4172" s="33">
        <v>354.012</v>
      </c>
      <c r="D4172" s="21"/>
      <c r="F4172" s="128" t="s">
        <v>219</v>
      </c>
      <c r="G4172" s="21">
        <v>93.76</v>
      </c>
      <c r="H4172" s="20">
        <v>235.74599999999998</v>
      </c>
    </row>
    <row r="4173" spans="1:13" ht="15" customHeight="1">
      <c r="A4173" s="125"/>
      <c r="B4173" s="33">
        <v>917.07399999999996</v>
      </c>
      <c r="C4173" s="33">
        <v>353.76900000000001</v>
      </c>
      <c r="D4173" s="21"/>
      <c r="F4173" s="128" t="s">
        <v>219</v>
      </c>
      <c r="G4173" s="21">
        <v>104.06</v>
      </c>
      <c r="H4173" s="20">
        <v>236.21</v>
      </c>
    </row>
    <row r="4174" spans="1:13" ht="15" customHeight="1">
      <c r="A4174" s="125"/>
      <c r="B4174" s="33">
        <v>921.88400000000001</v>
      </c>
      <c r="C4174" s="33">
        <v>353.22699999999998</v>
      </c>
      <c r="D4174" s="21"/>
      <c r="F4174" s="128" t="s">
        <v>219</v>
      </c>
      <c r="G4174" s="21">
        <v>123.13</v>
      </c>
      <c r="H4174" s="20">
        <v>238.48599999999999</v>
      </c>
    </row>
    <row r="4175" spans="1:13" ht="15" customHeight="1">
      <c r="A4175" s="125"/>
      <c r="B4175" s="33">
        <v>937.53499999999997</v>
      </c>
      <c r="C4175" s="33">
        <v>353.25200000000001</v>
      </c>
      <c r="D4175" s="21"/>
      <c r="F4175" s="128" t="s">
        <v>219</v>
      </c>
      <c r="G4175" s="21">
        <v>132.38999999999999</v>
      </c>
      <c r="H4175" s="20">
        <v>240.67599999999999</v>
      </c>
    </row>
    <row r="4176" spans="1:13" ht="15" customHeight="1">
      <c r="A4176" s="125"/>
      <c r="B4176" s="33">
        <v>942.29600000000005</v>
      </c>
      <c r="C4176" s="33">
        <v>353.55</v>
      </c>
      <c r="D4176" s="21"/>
      <c r="F4176" s="128" t="s">
        <v>219</v>
      </c>
      <c r="G4176" s="21">
        <v>143.18</v>
      </c>
      <c r="H4176" s="20">
        <v>240.386</v>
      </c>
    </row>
    <row r="4177" spans="1:8" ht="15" customHeight="1">
      <c r="A4177" s="125"/>
      <c r="B4177" s="33">
        <v>942.92899999999997</v>
      </c>
      <c r="C4177" s="33">
        <v>353.16300000000001</v>
      </c>
      <c r="D4177" s="21"/>
      <c r="F4177" s="128" t="s">
        <v>219</v>
      </c>
      <c r="G4177" s="21">
        <v>147.52000000000001</v>
      </c>
      <c r="H4177" s="20">
        <v>241.70599999999999</v>
      </c>
    </row>
    <row r="4178" spans="1:8" ht="15" customHeight="1">
      <c r="A4178" s="125"/>
      <c r="B4178" s="33">
        <v>963.07899999999995</v>
      </c>
      <c r="C4178" s="33">
        <v>353.38299999999998</v>
      </c>
      <c r="D4178" s="21"/>
      <c r="F4178" s="128" t="s">
        <v>219</v>
      </c>
      <c r="G4178" s="21">
        <v>152.25</v>
      </c>
      <c r="H4178" s="20">
        <v>242.33599999999998</v>
      </c>
    </row>
    <row r="4179" spans="1:8" ht="15" customHeight="1">
      <c r="A4179" s="125"/>
      <c r="B4179" s="33">
        <v>963.57899999999995</v>
      </c>
      <c r="C4179" s="33">
        <v>353.78300000000002</v>
      </c>
      <c r="D4179" s="21"/>
      <c r="F4179" s="128" t="s">
        <v>219</v>
      </c>
      <c r="G4179" s="21">
        <v>158.86000000000001</v>
      </c>
      <c r="H4179" s="20">
        <v>241.24599999999998</v>
      </c>
    </row>
    <row r="4180" spans="1:8" ht="15" customHeight="1">
      <c r="A4180" s="125"/>
      <c r="B4180" s="33">
        <v>987.029</v>
      </c>
      <c r="C4180" s="33">
        <v>353.74299999999999</v>
      </c>
      <c r="D4180" s="21"/>
      <c r="F4180" s="128" t="s">
        <v>219</v>
      </c>
      <c r="G4180" s="21">
        <v>162.26</v>
      </c>
      <c r="H4180" s="20">
        <v>240.636</v>
      </c>
    </row>
    <row r="4181" spans="1:8" ht="15" customHeight="1">
      <c r="A4181" s="125"/>
      <c r="B4181" s="33">
        <v>1034.559</v>
      </c>
      <c r="C4181" s="33">
        <v>353.52300000000002</v>
      </c>
      <c r="D4181" s="21"/>
      <c r="F4181" s="128" t="s">
        <v>219</v>
      </c>
      <c r="G4181" s="21">
        <v>165.38</v>
      </c>
      <c r="H4181" s="20">
        <v>240.07599999999999</v>
      </c>
    </row>
    <row r="4182" spans="1:8" ht="15" customHeight="1">
      <c r="A4182" s="125"/>
      <c r="B4182" s="33">
        <v>1034.8589999999999</v>
      </c>
      <c r="C4182" s="33">
        <v>353.12299999999999</v>
      </c>
      <c r="D4182" s="21"/>
      <c r="F4182" s="128" t="s">
        <v>219</v>
      </c>
      <c r="G4182" s="21">
        <v>169.05</v>
      </c>
      <c r="H4182" s="20">
        <v>239.416</v>
      </c>
    </row>
    <row r="4183" spans="1:8" ht="15" customHeight="1">
      <c r="A4183" s="125"/>
      <c r="B4183" s="33">
        <v>1042.819</v>
      </c>
      <c r="C4183" s="33">
        <v>353.13299999999998</v>
      </c>
      <c r="D4183" s="21"/>
      <c r="F4183" s="128" t="s">
        <v>219</v>
      </c>
      <c r="G4183" s="21">
        <v>173.03</v>
      </c>
      <c r="H4183" s="20">
        <v>240.636</v>
      </c>
    </row>
    <row r="4184" spans="1:8" ht="15" customHeight="1">
      <c r="A4184" s="125"/>
      <c r="B4184" s="33">
        <v>1043.019</v>
      </c>
      <c r="C4184" s="33">
        <v>352.33300000000003</v>
      </c>
      <c r="D4184" s="21"/>
      <c r="F4184" s="128" t="s">
        <v>219</v>
      </c>
      <c r="G4184" s="21">
        <v>175.28</v>
      </c>
      <c r="H4184" s="20">
        <v>240.93599999999998</v>
      </c>
    </row>
    <row r="4185" spans="1:8" ht="15" customHeight="1">
      <c r="A4185" s="125"/>
      <c r="B4185" s="33">
        <v>1056.509</v>
      </c>
      <c r="C4185" s="33">
        <v>352.483</v>
      </c>
      <c r="D4185" s="21"/>
      <c r="F4185" s="128" t="s">
        <v>219</v>
      </c>
      <c r="G4185" s="21">
        <v>181.39</v>
      </c>
      <c r="H4185" s="20">
        <v>241.27599999999998</v>
      </c>
    </row>
    <row r="4186" spans="1:8" ht="15" customHeight="1">
      <c r="A4186" s="125"/>
      <c r="B4186" s="33">
        <v>1056.509</v>
      </c>
      <c r="C4186" s="33">
        <v>353.38299999999998</v>
      </c>
      <c r="D4186" s="21"/>
      <c r="F4186" s="128" t="s">
        <v>219</v>
      </c>
      <c r="G4186" s="21">
        <v>187.76</v>
      </c>
      <c r="H4186" s="20">
        <v>241.51599999999999</v>
      </c>
    </row>
    <row r="4187" spans="1:8" ht="15" customHeight="1">
      <c r="A4187" s="125"/>
      <c r="B4187" s="33">
        <v>1056.9590000000001</v>
      </c>
      <c r="C4187" s="33">
        <v>353.38299999999998</v>
      </c>
      <c r="D4187" s="21"/>
      <c r="F4187" s="128" t="s">
        <v>219</v>
      </c>
      <c r="G4187" s="21">
        <v>196.98</v>
      </c>
      <c r="H4187" s="20">
        <v>243.786</v>
      </c>
    </row>
    <row r="4188" spans="1:8" ht="15" customHeight="1">
      <c r="A4188" s="125"/>
      <c r="B4188" s="33">
        <v>1057.259</v>
      </c>
      <c r="C4188" s="33">
        <v>351.62299999999999</v>
      </c>
      <c r="D4188" s="21"/>
      <c r="F4188" s="128" t="s">
        <v>219</v>
      </c>
      <c r="G4188" s="21">
        <v>212.67</v>
      </c>
      <c r="H4188" s="20">
        <v>245.30599999999998</v>
      </c>
    </row>
    <row r="4189" spans="1:8" ht="15" customHeight="1">
      <c r="A4189" s="125"/>
      <c r="B4189" s="33">
        <v>1064.479</v>
      </c>
      <c r="C4189" s="33">
        <v>351.923</v>
      </c>
      <c r="D4189" s="21"/>
      <c r="F4189" s="128" t="s">
        <v>219</v>
      </c>
      <c r="G4189" s="21">
        <v>217.22</v>
      </c>
      <c r="H4189" s="20">
        <v>245.536</v>
      </c>
    </row>
    <row r="4190" spans="1:8" ht="15" customHeight="1">
      <c r="A4190" s="125"/>
      <c r="B4190" s="33">
        <v>1064.829</v>
      </c>
      <c r="C4190" s="33">
        <v>353.12299999999999</v>
      </c>
      <c r="D4190" s="21"/>
      <c r="F4190" s="128" t="s">
        <v>219</v>
      </c>
      <c r="G4190" s="21">
        <v>230.77</v>
      </c>
      <c r="H4190" s="20">
        <v>245.816</v>
      </c>
    </row>
    <row r="4191" spans="1:8" ht="15" customHeight="1">
      <c r="A4191" s="125"/>
      <c r="B4191" s="33">
        <v>1066.579</v>
      </c>
      <c r="C4191" s="33">
        <v>353.12299999999999</v>
      </c>
      <c r="D4191" s="21"/>
      <c r="F4191" s="128" t="s">
        <v>219</v>
      </c>
      <c r="G4191" s="21">
        <v>232.97</v>
      </c>
      <c r="H4191" s="20">
        <v>246.39599999999999</v>
      </c>
    </row>
    <row r="4192" spans="1:8" ht="15" customHeight="1">
      <c r="A4192" s="125"/>
      <c r="B4192" s="33">
        <v>1066.579</v>
      </c>
      <c r="C4192" s="33">
        <v>352.84300000000002</v>
      </c>
      <c r="D4192" s="21"/>
      <c r="F4192" s="128" t="s">
        <v>219</v>
      </c>
      <c r="G4192" s="21">
        <v>240.33</v>
      </c>
      <c r="H4192" s="20">
        <v>246.27599999999998</v>
      </c>
    </row>
    <row r="4193" spans="1:8" ht="15" customHeight="1">
      <c r="A4193" s="125"/>
      <c r="B4193" s="33">
        <v>1085.9190000000001</v>
      </c>
      <c r="C4193" s="33">
        <v>353.81299999999999</v>
      </c>
      <c r="D4193" s="21"/>
      <c r="F4193" s="128" t="s">
        <v>219</v>
      </c>
      <c r="G4193" s="21">
        <v>243.1</v>
      </c>
      <c r="H4193" s="20">
        <v>246.60599999999999</v>
      </c>
    </row>
    <row r="4194" spans="1:8" ht="15" customHeight="1">
      <c r="A4194" s="125"/>
      <c r="B4194" s="33">
        <v>1085.9190000000001</v>
      </c>
      <c r="C4194" s="33">
        <v>352.91300000000001</v>
      </c>
      <c r="D4194" s="21"/>
      <c r="F4194" s="128" t="s">
        <v>219</v>
      </c>
      <c r="G4194" s="21">
        <v>274.3</v>
      </c>
      <c r="H4194" s="20">
        <v>246.45599999999999</v>
      </c>
    </row>
    <row r="4195" spans="1:8" ht="15" customHeight="1">
      <c r="A4195" s="125"/>
      <c r="B4195" s="33">
        <v>1109.039</v>
      </c>
      <c r="C4195" s="33">
        <v>353.68299999999999</v>
      </c>
      <c r="D4195" s="21"/>
      <c r="F4195" s="128" t="s">
        <v>219</v>
      </c>
      <c r="G4195" s="21">
        <v>304.62</v>
      </c>
      <c r="H4195" s="20">
        <v>246.316</v>
      </c>
    </row>
    <row r="4196" spans="1:8" ht="15" customHeight="1">
      <c r="A4196" s="125"/>
      <c r="B4196" s="33">
        <v>1109.539</v>
      </c>
      <c r="C4196" s="33">
        <v>353.24299999999999</v>
      </c>
      <c r="D4196" s="21"/>
      <c r="F4196" s="128" t="s">
        <v>219</v>
      </c>
      <c r="G4196" s="21">
        <v>316.16000000000003</v>
      </c>
      <c r="H4196" s="20">
        <v>246.70599999999999</v>
      </c>
    </row>
    <row r="4197" spans="1:8" ht="15" customHeight="1">
      <c r="A4197" s="125"/>
      <c r="B4197" s="33">
        <v>1151.479</v>
      </c>
      <c r="C4197" s="33">
        <v>353.14299999999997</v>
      </c>
      <c r="D4197" s="21"/>
      <c r="F4197" s="128" t="s">
        <v>219</v>
      </c>
      <c r="G4197" s="21">
        <v>335.26</v>
      </c>
      <c r="H4197" s="20">
        <v>246.946</v>
      </c>
    </row>
    <row r="4198" spans="1:8" ht="15" customHeight="1">
      <c r="A4198" s="125"/>
      <c r="B4198" s="33">
        <v>1153.1590000000001</v>
      </c>
      <c r="C4198" s="33">
        <v>353.96300000000002</v>
      </c>
      <c r="D4198" s="21"/>
      <c r="F4198" s="128" t="s">
        <v>219</v>
      </c>
      <c r="G4198" s="21">
        <v>348.42</v>
      </c>
      <c r="H4198" s="20">
        <v>246.98599999999999</v>
      </c>
    </row>
    <row r="4199" spans="1:8" ht="15" customHeight="1">
      <c r="A4199" s="125"/>
      <c r="B4199" s="33">
        <v>1164.7090000000001</v>
      </c>
      <c r="C4199" s="33">
        <v>358.13299999999998</v>
      </c>
      <c r="D4199" s="21"/>
      <c r="F4199" s="128" t="s">
        <v>219</v>
      </c>
      <c r="G4199" s="21">
        <v>366.07</v>
      </c>
      <c r="H4199" s="20">
        <v>247.42599999999999</v>
      </c>
    </row>
    <row r="4200" spans="1:8" ht="15" customHeight="1">
      <c r="A4200" s="125"/>
      <c r="B4200" s="33">
        <v>1166.759</v>
      </c>
      <c r="C4200" s="33">
        <v>361.15300000000002</v>
      </c>
      <c r="D4200" s="21"/>
      <c r="F4200" s="128" t="s">
        <v>219</v>
      </c>
      <c r="G4200" s="21">
        <v>367.52</v>
      </c>
      <c r="H4200" s="20">
        <v>247.37599999999998</v>
      </c>
    </row>
    <row r="4201" spans="1:8" ht="15" customHeight="1">
      <c r="A4201" s="125"/>
      <c r="B4201" s="33">
        <v>1169.9590000000001</v>
      </c>
      <c r="C4201" s="33">
        <v>361.43299999999999</v>
      </c>
      <c r="D4201" s="21"/>
      <c r="F4201" s="128" t="s">
        <v>219</v>
      </c>
      <c r="G4201" s="21">
        <v>369</v>
      </c>
      <c r="H4201" s="20">
        <v>246.416</v>
      </c>
    </row>
    <row r="4202" spans="1:8" ht="15" customHeight="1">
      <c r="A4202" s="125"/>
      <c r="B4202" s="33">
        <v>1171.059</v>
      </c>
      <c r="C4202" s="33">
        <v>364.93299999999999</v>
      </c>
      <c r="D4202" s="21"/>
      <c r="F4202" s="128" t="s">
        <v>219</v>
      </c>
      <c r="G4202" s="21">
        <v>370.56</v>
      </c>
      <c r="H4202" s="20">
        <v>246.416</v>
      </c>
    </row>
    <row r="4203" spans="1:8" ht="15" customHeight="1">
      <c r="A4203" s="125"/>
      <c r="B4203" s="33">
        <v>1171.4090000000001</v>
      </c>
      <c r="C4203" s="33">
        <v>364.93299999999999</v>
      </c>
      <c r="D4203" s="21"/>
      <c r="F4203" s="128" t="s">
        <v>219</v>
      </c>
      <c r="G4203" s="21">
        <v>372.19</v>
      </c>
      <c r="H4203" s="20">
        <v>247.67599999999999</v>
      </c>
    </row>
    <row r="4204" spans="1:8" ht="15" customHeight="1">
      <c r="A4204" s="125"/>
      <c r="B4204" s="33">
        <v>1171.4090000000001</v>
      </c>
      <c r="C4204" s="33">
        <v>364.78300000000002</v>
      </c>
      <c r="D4204" s="21"/>
      <c r="F4204" s="128" t="s">
        <v>219</v>
      </c>
      <c r="G4204" s="21">
        <v>374.66</v>
      </c>
      <c r="H4204" s="20">
        <v>248.911</v>
      </c>
    </row>
    <row r="4205" spans="1:8" ht="15" customHeight="1">
      <c r="A4205" s="125"/>
      <c r="B4205" s="33">
        <v>1171.6590000000001</v>
      </c>
      <c r="C4205" s="35">
        <v>364.78199999999998</v>
      </c>
      <c r="D4205" s="21"/>
      <c r="F4205" s="128" t="s">
        <v>219</v>
      </c>
      <c r="G4205" s="21">
        <v>376.68</v>
      </c>
      <c r="H4205" s="20">
        <v>254.63</v>
      </c>
    </row>
    <row r="4206" spans="1:8" ht="15" customHeight="1">
      <c r="A4206" s="125"/>
      <c r="B4206" s="33">
        <v>1177.3589999999999</v>
      </c>
      <c r="C4206" s="33">
        <v>365.233</v>
      </c>
      <c r="D4206" s="21"/>
      <c r="F4206" s="128" t="s">
        <v>219</v>
      </c>
      <c r="G4206" s="21">
        <v>377</v>
      </c>
      <c r="H4206" s="20">
        <v>254.63300000000001</v>
      </c>
    </row>
    <row r="4207" spans="1:8" ht="15" customHeight="1">
      <c r="A4207" s="125"/>
      <c r="B4207" s="33">
        <v>1178.4190000000001</v>
      </c>
      <c r="C4207" s="33">
        <v>368.41300000000001</v>
      </c>
      <c r="D4207" s="21"/>
      <c r="F4207" s="128" t="s">
        <v>219</v>
      </c>
      <c r="G4207" s="21">
        <v>381.75</v>
      </c>
      <c r="H4207" s="20">
        <v>254.55</v>
      </c>
    </row>
    <row r="4208" spans="1:8" ht="15" customHeight="1">
      <c r="A4208" s="125"/>
      <c r="B4208" s="33"/>
      <c r="C4208" s="33"/>
      <c r="D4208" s="21"/>
      <c r="F4208" s="128" t="s">
        <v>225</v>
      </c>
      <c r="G4208" s="21">
        <v>-17.62</v>
      </c>
      <c r="H4208" s="20">
        <v>282.10299999999995</v>
      </c>
    </row>
    <row r="4209" spans="1:13" ht="15" customHeight="1">
      <c r="A4209" s="125"/>
      <c r="B4209" s="33"/>
      <c r="C4209" s="33"/>
      <c r="F4209" s="128" t="s">
        <v>225</v>
      </c>
      <c r="G4209" s="21">
        <v>-9.6999999999999993</v>
      </c>
      <c r="H4209" s="20">
        <v>282.03299999999996</v>
      </c>
      <c r="M4209" s="20"/>
    </row>
    <row r="4210" spans="1:13" ht="15" customHeight="1">
      <c r="A4210" s="125"/>
      <c r="B4210" s="33"/>
      <c r="C4210" s="33"/>
      <c r="D4210" s="21"/>
      <c r="F4210" s="128" t="s">
        <v>225</v>
      </c>
      <c r="G4210" s="21">
        <v>-7.45</v>
      </c>
      <c r="H4210" s="20">
        <v>280.423</v>
      </c>
    </row>
    <row r="4211" spans="1:13" ht="15" customHeight="1">
      <c r="A4211" s="125"/>
      <c r="B4211" s="33"/>
      <c r="C4211" s="33"/>
      <c r="D4211" s="21"/>
      <c r="F4211" s="128" t="s">
        <v>225</v>
      </c>
      <c r="G4211" s="21">
        <v>0</v>
      </c>
      <c r="H4211" s="20">
        <v>280.15299999999996</v>
      </c>
    </row>
    <row r="4212" spans="1:13" ht="15" customHeight="1">
      <c r="A4212" s="125"/>
      <c r="B4212" s="33"/>
      <c r="C4212" s="33"/>
      <c r="D4212" s="21"/>
      <c r="F4212" s="128" t="s">
        <v>225</v>
      </c>
      <c r="G4212" s="21">
        <v>0</v>
      </c>
      <c r="H4212" s="20">
        <v>280.32499999999999</v>
      </c>
    </row>
    <row r="4213" spans="1:13" ht="15" customHeight="1">
      <c r="A4213" s="125"/>
      <c r="B4213" s="33"/>
      <c r="C4213" s="33"/>
      <c r="D4213" s="21"/>
      <c r="F4213" s="128" t="s">
        <v>225</v>
      </c>
      <c r="G4213" s="21">
        <v>0</v>
      </c>
      <c r="H4213" s="20">
        <v>280.15299999999996</v>
      </c>
    </row>
    <row r="4214" spans="1:13" ht="15" customHeight="1">
      <c r="A4214" s="125"/>
      <c r="B4214" s="33"/>
      <c r="C4214" s="33"/>
      <c r="D4214" s="21"/>
      <c r="F4214" s="128" t="s">
        <v>225</v>
      </c>
      <c r="G4214" s="21">
        <v>0.25</v>
      </c>
      <c r="H4214" s="20">
        <v>280.15299999999996</v>
      </c>
    </row>
    <row r="4215" spans="1:13" ht="15" customHeight="1">
      <c r="A4215" s="125"/>
      <c r="B4215" s="33"/>
      <c r="C4215" s="33"/>
      <c r="D4215" s="21"/>
      <c r="F4215" s="128" t="s">
        <v>225</v>
      </c>
      <c r="G4215" s="21">
        <v>0.4</v>
      </c>
      <c r="H4215" s="20">
        <v>280.00299999999999</v>
      </c>
    </row>
    <row r="4216" spans="1:13" ht="15" customHeight="1">
      <c r="A4216" s="125"/>
      <c r="B4216" s="33"/>
      <c r="C4216" s="33"/>
      <c r="D4216" s="21"/>
      <c r="F4216" s="128" t="s">
        <v>225</v>
      </c>
      <c r="G4216" s="21">
        <v>0.6</v>
      </c>
      <c r="H4216" s="20">
        <v>280.00299999999999</v>
      </c>
    </row>
    <row r="4217" spans="1:13" ht="15" customHeight="1">
      <c r="A4217" s="125"/>
      <c r="B4217" s="33"/>
      <c r="C4217" s="33"/>
      <c r="D4217" s="21"/>
      <c r="F4217" s="128" t="s">
        <v>225</v>
      </c>
      <c r="G4217" s="21">
        <v>4.7</v>
      </c>
      <c r="H4217" s="20">
        <v>277.41299999999995</v>
      </c>
    </row>
    <row r="4218" spans="1:13" ht="15" customHeight="1">
      <c r="A4218" s="125"/>
      <c r="B4218" s="33"/>
      <c r="C4218" s="33"/>
      <c r="D4218" s="21"/>
      <c r="F4218" s="128" t="s">
        <v>225</v>
      </c>
      <c r="G4218" s="21">
        <v>14.22</v>
      </c>
      <c r="H4218" s="20">
        <v>277.41299999999995</v>
      </c>
    </row>
    <row r="4219" spans="1:13" ht="15" customHeight="1">
      <c r="A4219" s="125"/>
      <c r="B4219" s="33"/>
      <c r="C4219" s="33"/>
      <c r="D4219" s="21"/>
      <c r="F4219" s="128" t="s">
        <v>225</v>
      </c>
      <c r="G4219" s="21">
        <v>14.22</v>
      </c>
      <c r="H4219" s="20">
        <v>282.32299999999998</v>
      </c>
    </row>
    <row r="4220" spans="1:13" ht="15" customHeight="1">
      <c r="A4220" s="125"/>
      <c r="B4220" s="33"/>
      <c r="C4220" s="33"/>
      <c r="D4220" s="21"/>
      <c r="F4220" s="128" t="s">
        <v>225</v>
      </c>
      <c r="G4220" s="21">
        <v>23.15</v>
      </c>
      <c r="H4220" s="20">
        <v>282.34299999999996</v>
      </c>
    </row>
    <row r="4221" spans="1:13" ht="15" customHeight="1">
      <c r="A4221" s="125"/>
      <c r="B4221" s="33"/>
      <c r="C4221" s="33"/>
      <c r="D4221" s="21"/>
      <c r="F4221" s="128" t="s">
        <v>225</v>
      </c>
      <c r="G4221" s="21">
        <v>23.15</v>
      </c>
      <c r="H4221" s="20">
        <v>266.863</v>
      </c>
    </row>
    <row r="4222" spans="1:13" ht="15" customHeight="1">
      <c r="A4222" s="125"/>
      <c r="B4222" s="33"/>
      <c r="C4222" s="33"/>
      <c r="D4222" s="21"/>
      <c r="F4222" s="128" t="s">
        <v>225</v>
      </c>
      <c r="G4222" s="21">
        <v>31.6</v>
      </c>
      <c r="H4222" s="20">
        <v>266.82299999999998</v>
      </c>
    </row>
    <row r="4223" spans="1:13" ht="15" customHeight="1">
      <c r="A4223" s="125"/>
      <c r="B4223" s="33"/>
      <c r="C4223" s="33"/>
      <c r="D4223" s="21"/>
      <c r="F4223" s="128" t="s">
        <v>225</v>
      </c>
      <c r="G4223" s="21">
        <v>31.6</v>
      </c>
      <c r="H4223" s="20">
        <v>277.75299999999999</v>
      </c>
    </row>
    <row r="4224" spans="1:13" ht="15" customHeight="1">
      <c r="A4224" s="125"/>
      <c r="B4224" s="33"/>
      <c r="C4224" s="33"/>
      <c r="D4224" s="21"/>
      <c r="F4224" s="128" t="s">
        <v>225</v>
      </c>
      <c r="G4224" s="21">
        <v>32.1</v>
      </c>
      <c r="H4224" s="20">
        <v>277.75299999999999</v>
      </c>
    </row>
    <row r="4225" spans="1:8" ht="15" customHeight="1">
      <c r="A4225" s="125"/>
      <c r="B4225" s="33"/>
      <c r="C4225" s="33"/>
      <c r="D4225" s="21"/>
      <c r="F4225" s="128" t="s">
        <v>225</v>
      </c>
      <c r="G4225" s="21">
        <v>32.200000000000003</v>
      </c>
      <c r="H4225" s="20">
        <v>266.733</v>
      </c>
    </row>
    <row r="4226" spans="1:8" ht="15" customHeight="1">
      <c r="A4226" s="125"/>
      <c r="B4226" s="33"/>
      <c r="C4226" s="33"/>
      <c r="D4226" s="21"/>
      <c r="F4226" s="128" t="s">
        <v>225</v>
      </c>
      <c r="G4226" s="21">
        <v>41.35</v>
      </c>
      <c r="H4226" s="20">
        <v>266.733</v>
      </c>
    </row>
    <row r="4227" spans="1:8" ht="15" customHeight="1">
      <c r="A4227" s="125"/>
      <c r="B4227" s="33"/>
      <c r="C4227" s="33"/>
      <c r="D4227" s="21"/>
      <c r="F4227" s="128" t="s">
        <v>225</v>
      </c>
      <c r="G4227" s="21">
        <v>41.35</v>
      </c>
      <c r="H4227" s="20">
        <v>278.60299999999995</v>
      </c>
    </row>
    <row r="4228" spans="1:8" ht="15" customHeight="1">
      <c r="A4228" s="125"/>
      <c r="B4228" s="33"/>
      <c r="C4228" s="33"/>
      <c r="D4228" s="21"/>
      <c r="F4228" s="128" t="s">
        <v>225</v>
      </c>
      <c r="G4228" s="21">
        <v>41.95</v>
      </c>
      <c r="H4228" s="20">
        <v>278.60299999999995</v>
      </c>
    </row>
    <row r="4229" spans="1:8" ht="15" customHeight="1">
      <c r="A4229" s="125"/>
      <c r="B4229" s="33"/>
      <c r="C4229" s="33"/>
      <c r="D4229" s="21"/>
      <c r="F4229" s="128" t="s">
        <v>225</v>
      </c>
      <c r="G4229" s="21">
        <v>41.95</v>
      </c>
      <c r="H4229" s="20">
        <v>266.64299999999997</v>
      </c>
    </row>
    <row r="4230" spans="1:8" ht="15" customHeight="1">
      <c r="A4230" s="125"/>
      <c r="B4230" s="33"/>
      <c r="C4230" s="33"/>
      <c r="D4230" s="21"/>
      <c r="F4230" s="128" t="s">
        <v>225</v>
      </c>
      <c r="G4230" s="21">
        <v>56.34</v>
      </c>
      <c r="H4230" s="20">
        <v>267.12</v>
      </c>
    </row>
    <row r="4231" spans="1:8" ht="15" customHeight="1">
      <c r="A4231" s="125"/>
      <c r="B4231" s="33"/>
      <c r="C4231" s="33"/>
      <c r="D4231" s="21"/>
      <c r="F4231" s="128" t="s">
        <v>225</v>
      </c>
      <c r="G4231" s="21">
        <v>102.32</v>
      </c>
      <c r="H4231" s="20">
        <v>267.04000000000002</v>
      </c>
    </row>
    <row r="4232" spans="1:8" ht="15" customHeight="1">
      <c r="A4232" s="125"/>
      <c r="B4232" s="33"/>
      <c r="C4232" s="33"/>
      <c r="D4232" s="21"/>
      <c r="F4232" s="128" t="s">
        <v>225</v>
      </c>
      <c r="G4232" s="21">
        <v>210.53</v>
      </c>
      <c r="H4232" s="20">
        <v>267.19</v>
      </c>
    </row>
    <row r="4233" spans="1:8" ht="15" customHeight="1">
      <c r="A4233" s="125"/>
      <c r="B4233" s="33"/>
      <c r="C4233" s="33"/>
      <c r="D4233" s="21"/>
      <c r="F4233" s="128" t="s">
        <v>225</v>
      </c>
      <c r="G4233" s="21">
        <v>264.38799999999998</v>
      </c>
      <c r="H4233" s="20">
        <v>267.92399999999998</v>
      </c>
    </row>
    <row r="4234" spans="1:8" ht="15" customHeight="1">
      <c r="A4234" s="125"/>
      <c r="B4234" s="33"/>
      <c r="C4234" s="33"/>
      <c r="D4234" s="21"/>
      <c r="F4234" s="128" t="s">
        <v>225</v>
      </c>
      <c r="G4234" s="21">
        <v>264.38799999999998</v>
      </c>
      <c r="H4234" s="20">
        <v>277.41399999999999</v>
      </c>
    </row>
    <row r="4235" spans="1:8" ht="15" customHeight="1">
      <c r="A4235" s="125"/>
      <c r="B4235" s="33"/>
      <c r="C4235" s="33"/>
      <c r="D4235" s="21"/>
      <c r="F4235" s="128" t="s">
        <v>225</v>
      </c>
      <c r="G4235" s="21">
        <v>277.39799999999997</v>
      </c>
      <c r="H4235" s="20">
        <v>277.35399999999998</v>
      </c>
    </row>
    <row r="4236" spans="1:8" ht="15" customHeight="1">
      <c r="A4236" s="125"/>
      <c r="B4236" s="33"/>
      <c r="C4236" s="33"/>
      <c r="D4236" s="21"/>
      <c r="F4236" s="128" t="s">
        <v>225</v>
      </c>
      <c r="G4236" s="21">
        <v>277.39799999999997</v>
      </c>
      <c r="H4236" s="20">
        <v>282.964</v>
      </c>
    </row>
    <row r="4237" spans="1:8" ht="15" customHeight="1">
      <c r="A4237" s="125"/>
      <c r="B4237" s="33"/>
      <c r="C4237" s="33"/>
      <c r="D4237" s="21"/>
      <c r="F4237" s="128" t="s">
        <v>225</v>
      </c>
      <c r="G4237" s="21">
        <v>279.39799999999997</v>
      </c>
      <c r="H4237" s="20">
        <v>282.964</v>
      </c>
    </row>
    <row r="4238" spans="1:8" ht="15" customHeight="1">
      <c r="A4238" s="125"/>
      <c r="B4238" s="33"/>
      <c r="C4238" s="33"/>
      <c r="D4238" s="21"/>
      <c r="F4238" s="128" t="s">
        <v>225</v>
      </c>
      <c r="G4238" s="21">
        <v>279.39799999999997</v>
      </c>
      <c r="H4238" s="20">
        <v>269.584</v>
      </c>
    </row>
    <row r="4239" spans="1:8" ht="15" customHeight="1">
      <c r="A4239" s="125"/>
      <c r="B4239" s="33"/>
      <c r="C4239" s="33"/>
      <c r="D4239" s="21"/>
      <c r="F4239" s="128" t="s">
        <v>225</v>
      </c>
      <c r="G4239" s="21">
        <v>280.81799999999998</v>
      </c>
      <c r="H4239" s="20">
        <v>269.584</v>
      </c>
    </row>
    <row r="4240" spans="1:8" ht="15" customHeight="1">
      <c r="A4240" s="125"/>
      <c r="B4240" s="33"/>
      <c r="C4240" s="33"/>
      <c r="D4240" s="21"/>
      <c r="F4240" s="128" t="s">
        <v>225</v>
      </c>
      <c r="G4240" s="21">
        <v>280.81799999999998</v>
      </c>
      <c r="H4240" s="20">
        <v>268.084</v>
      </c>
    </row>
    <row r="4241" spans="1:8" ht="15" customHeight="1">
      <c r="A4241" s="125"/>
      <c r="B4241" s="33"/>
      <c r="C4241" s="33"/>
      <c r="D4241" s="21"/>
      <c r="F4241" s="128" t="s">
        <v>225</v>
      </c>
      <c r="G4241" s="21">
        <v>286.65800000000002</v>
      </c>
      <c r="H4241" s="20">
        <v>264.214</v>
      </c>
    </row>
    <row r="4242" spans="1:8" ht="15" customHeight="1">
      <c r="A4242" s="125"/>
      <c r="B4242" s="33"/>
      <c r="C4242" s="33"/>
      <c r="D4242" s="21"/>
      <c r="F4242" s="128" t="s">
        <v>225</v>
      </c>
      <c r="G4242" s="21">
        <v>299.33799999999997</v>
      </c>
      <c r="H4242" s="20">
        <v>264.51400000000001</v>
      </c>
    </row>
    <row r="4243" spans="1:8" ht="15" customHeight="1">
      <c r="A4243" s="125"/>
      <c r="B4243" s="33"/>
      <c r="C4243" s="33"/>
      <c r="D4243" s="21"/>
      <c r="F4243" s="128" t="s">
        <v>225</v>
      </c>
      <c r="G4243" s="21">
        <v>318.94799999999998</v>
      </c>
      <c r="H4243" s="20">
        <v>265.36399999999998</v>
      </c>
    </row>
    <row r="4244" spans="1:8" ht="15" customHeight="1">
      <c r="A4244" s="125"/>
      <c r="B4244" s="33"/>
      <c r="C4244" s="33"/>
      <c r="D4244" s="21"/>
      <c r="F4244" s="128" t="s">
        <v>225</v>
      </c>
      <c r="G4244" s="21">
        <v>321.95799999999997</v>
      </c>
      <c r="H4244" s="20">
        <v>266.36399999999998</v>
      </c>
    </row>
    <row r="4245" spans="1:8" ht="15" customHeight="1">
      <c r="A4245" s="125"/>
      <c r="B4245" s="33"/>
      <c r="C4245" s="33"/>
      <c r="D4245" s="21"/>
      <c r="F4245" s="128" t="s">
        <v>225</v>
      </c>
      <c r="G4245" s="21">
        <v>325.43799999999999</v>
      </c>
      <c r="H4245" s="20">
        <v>267.89400000000001</v>
      </c>
    </row>
    <row r="4246" spans="1:8" ht="15" customHeight="1">
      <c r="A4246" s="125"/>
      <c r="B4246" s="33"/>
      <c r="C4246" s="33"/>
      <c r="D4246" s="21"/>
      <c r="F4246" s="128" t="s">
        <v>225</v>
      </c>
      <c r="G4246" s="21">
        <v>327.13799999999998</v>
      </c>
      <c r="H4246" s="20">
        <v>271.17399999999998</v>
      </c>
    </row>
    <row r="4247" spans="1:8" ht="15" customHeight="1">
      <c r="A4247" s="125"/>
      <c r="B4247" s="33"/>
      <c r="C4247" s="33"/>
      <c r="D4247" s="21"/>
      <c r="F4247" s="128" t="s">
        <v>225</v>
      </c>
      <c r="G4247" s="21">
        <v>327.53800000000001</v>
      </c>
      <c r="H4247" s="20">
        <v>271.17399999999998</v>
      </c>
    </row>
    <row r="4248" spans="1:8" ht="15" customHeight="1">
      <c r="A4248" s="125"/>
      <c r="B4248" s="33"/>
      <c r="C4248" s="33"/>
      <c r="D4248" s="21"/>
      <c r="F4248" s="128" t="s">
        <v>225</v>
      </c>
      <c r="G4248" s="21">
        <v>327.53800000000001</v>
      </c>
      <c r="H4248" s="20">
        <v>273.774</v>
      </c>
    </row>
    <row r="4249" spans="1:8" ht="15" customHeight="1">
      <c r="A4249" s="125"/>
      <c r="B4249" s="33"/>
      <c r="C4249" s="33"/>
      <c r="D4249" s="21"/>
      <c r="F4249" s="128" t="s">
        <v>225</v>
      </c>
      <c r="G4249" s="21">
        <v>335.99799999999999</v>
      </c>
      <c r="H4249" s="20">
        <v>274.22500000000002</v>
      </c>
    </row>
    <row r="4250" spans="1:8" ht="15" customHeight="1">
      <c r="A4250" s="125"/>
      <c r="B4250" s="33"/>
      <c r="C4250" s="33"/>
      <c r="D4250" s="21"/>
      <c r="F4250" s="128" t="s">
        <v>225</v>
      </c>
      <c r="G4250" s="21">
        <v>350.92</v>
      </c>
      <c r="H4250" s="20">
        <v>274.00400000000002</v>
      </c>
    </row>
    <row r="4251" spans="1:8" ht="15" customHeight="1">
      <c r="A4251" s="125"/>
      <c r="B4251" s="33"/>
      <c r="C4251" s="33"/>
      <c r="D4251" s="21"/>
      <c r="F4251" s="128" t="s">
        <v>227</v>
      </c>
      <c r="G4251" s="21">
        <v>-33.991999999999997</v>
      </c>
      <c r="H4251" s="20">
        <v>276.06200000000001</v>
      </c>
    </row>
    <row r="4252" spans="1:8" ht="15" customHeight="1">
      <c r="A4252" s="125"/>
      <c r="B4252" s="33"/>
      <c r="C4252" s="33"/>
      <c r="D4252" s="21"/>
      <c r="F4252" s="128" t="s">
        <v>227</v>
      </c>
      <c r="G4252" s="21">
        <v>-19.141999999999999</v>
      </c>
      <c r="H4252" s="20">
        <v>276.21100000000001</v>
      </c>
    </row>
    <row r="4253" spans="1:8" ht="15" customHeight="1">
      <c r="A4253" s="125"/>
      <c r="B4253" s="33"/>
      <c r="C4253" s="33"/>
      <c r="D4253" s="21"/>
      <c r="F4253" s="128" t="s">
        <v>227</v>
      </c>
      <c r="G4253" s="21">
        <v>-8.2249999999999996</v>
      </c>
      <c r="H4253" s="20">
        <v>278.21800000000002</v>
      </c>
    </row>
    <row r="4254" spans="1:8" ht="15" customHeight="1">
      <c r="A4254" s="125"/>
      <c r="B4254" s="33"/>
      <c r="C4254" s="33"/>
      <c r="D4254" s="21"/>
      <c r="F4254" s="128" t="s">
        <v>227</v>
      </c>
      <c r="G4254" s="21">
        <v>0</v>
      </c>
      <c r="H4254" s="20">
        <v>278.31700000000001</v>
      </c>
    </row>
    <row r="4255" spans="1:8" ht="15" customHeight="1">
      <c r="A4255" s="125"/>
      <c r="B4255" s="33"/>
      <c r="C4255" s="33"/>
      <c r="D4255" s="21"/>
      <c r="F4255" s="128" t="s">
        <v>227</v>
      </c>
      <c r="G4255" s="21">
        <v>0</v>
      </c>
      <c r="H4255" s="20">
        <v>278.54700000000003</v>
      </c>
    </row>
    <row r="4256" spans="1:8" ht="15" customHeight="1">
      <c r="A4256" s="125"/>
      <c r="B4256" s="33"/>
      <c r="C4256" s="33"/>
      <c r="D4256" s="21"/>
      <c r="F4256" s="128" t="s">
        <v>227</v>
      </c>
      <c r="G4256" s="21">
        <v>0</v>
      </c>
      <c r="H4256" s="20">
        <v>278.31700000000001</v>
      </c>
    </row>
    <row r="4257" spans="1:8" ht="15" customHeight="1">
      <c r="A4257" s="125"/>
      <c r="B4257" s="33"/>
      <c r="C4257" s="33"/>
      <c r="D4257" s="21"/>
      <c r="F4257" s="128" t="s">
        <v>227</v>
      </c>
      <c r="G4257" s="21">
        <v>0.88100000000000001</v>
      </c>
      <c r="H4257" s="20">
        <v>278.28199999999998</v>
      </c>
    </row>
    <row r="4258" spans="1:8" ht="15" customHeight="1">
      <c r="A4258" s="125"/>
      <c r="B4258" s="33"/>
      <c r="C4258" s="33"/>
      <c r="D4258" s="21"/>
      <c r="F4258" s="128" t="s">
        <v>227</v>
      </c>
      <c r="G4258" s="21">
        <v>5.4130000000000003</v>
      </c>
      <c r="H4258" s="20">
        <v>276.85000000000002</v>
      </c>
    </row>
    <row r="4259" spans="1:8" ht="15" customHeight="1">
      <c r="A4259" s="125"/>
      <c r="B4259" s="33"/>
      <c r="C4259" s="33"/>
      <c r="D4259" s="21"/>
      <c r="F4259" s="128" t="s">
        <v>227</v>
      </c>
      <c r="G4259" s="21">
        <v>9.5709999999999997</v>
      </c>
      <c r="H4259" s="20">
        <v>276.75700000000001</v>
      </c>
    </row>
    <row r="4260" spans="1:8" ht="15" customHeight="1">
      <c r="A4260" s="125"/>
      <c r="B4260" s="33"/>
      <c r="C4260" s="33"/>
      <c r="D4260" s="21"/>
      <c r="F4260" s="128" t="s">
        <v>227</v>
      </c>
      <c r="G4260" s="21">
        <v>21.452000000000002</v>
      </c>
      <c r="H4260" s="20">
        <v>274.73899999999998</v>
      </c>
    </row>
    <row r="4261" spans="1:8" ht="15" customHeight="1">
      <c r="A4261" s="125"/>
      <c r="B4261" s="33"/>
      <c r="C4261" s="33"/>
      <c r="D4261" s="21"/>
      <c r="F4261" s="128" t="s">
        <v>227</v>
      </c>
      <c r="G4261" s="21">
        <v>52.210999999999999</v>
      </c>
      <c r="H4261" s="20">
        <v>274.17500000000001</v>
      </c>
    </row>
    <row r="4262" spans="1:8" ht="15" customHeight="1">
      <c r="A4262" s="125"/>
      <c r="B4262" s="33"/>
      <c r="C4262" s="33"/>
      <c r="D4262" s="21"/>
      <c r="F4262" s="128" t="s">
        <v>227</v>
      </c>
      <c r="G4262" s="21">
        <v>60.250999999999998</v>
      </c>
      <c r="H4262" s="20">
        <v>273.72000000000003</v>
      </c>
    </row>
    <row r="4263" spans="1:8" ht="15" customHeight="1">
      <c r="A4263" s="125"/>
      <c r="B4263" s="33"/>
      <c r="C4263" s="33"/>
      <c r="D4263" s="21"/>
      <c r="F4263" s="128" t="s">
        <v>227</v>
      </c>
      <c r="G4263" s="21">
        <v>71.849999999999994</v>
      </c>
      <c r="H4263" s="20">
        <v>273</v>
      </c>
    </row>
    <row r="4264" spans="1:8" ht="15" customHeight="1">
      <c r="A4264" s="125"/>
      <c r="B4264" s="33"/>
      <c r="C4264" s="33"/>
      <c r="D4264" s="21"/>
      <c r="F4264" s="128" t="s">
        <v>227</v>
      </c>
      <c r="G4264" s="21">
        <v>75.89</v>
      </c>
      <c r="H4264" s="20">
        <v>272.11</v>
      </c>
    </row>
    <row r="4265" spans="1:8" ht="15" customHeight="1">
      <c r="A4265" s="125"/>
      <c r="B4265" s="33"/>
      <c r="C4265" s="33"/>
      <c r="D4265" s="21"/>
      <c r="F4265" s="128" t="s">
        <v>227</v>
      </c>
      <c r="G4265" s="21">
        <v>109.97</v>
      </c>
      <c r="H4265" s="20">
        <v>271.02</v>
      </c>
    </row>
    <row r="4266" spans="1:8" ht="15" customHeight="1">
      <c r="A4266" s="125"/>
      <c r="B4266" s="33"/>
      <c r="C4266" s="33"/>
      <c r="D4266" s="21"/>
      <c r="F4266" s="128" t="s">
        <v>227</v>
      </c>
      <c r="G4266" s="21">
        <v>125.68</v>
      </c>
      <c r="H4266" s="20">
        <v>269.95999999999998</v>
      </c>
    </row>
    <row r="4267" spans="1:8" ht="15" customHeight="1">
      <c r="A4267" s="125"/>
      <c r="B4267" s="33"/>
      <c r="C4267" s="33"/>
      <c r="D4267" s="21"/>
      <c r="F4267" s="128" t="s">
        <v>227</v>
      </c>
      <c r="G4267" s="21">
        <v>144.69999999999999</v>
      </c>
      <c r="H4267" s="20">
        <v>270.26</v>
      </c>
    </row>
    <row r="4268" spans="1:8" ht="15" customHeight="1">
      <c r="A4268" s="125"/>
      <c r="B4268" s="33"/>
      <c r="C4268" s="33"/>
      <c r="D4268" s="21"/>
      <c r="F4268" s="128" t="s">
        <v>227</v>
      </c>
      <c r="G4268" s="21">
        <v>184.69</v>
      </c>
      <c r="H4268" s="20">
        <v>270.55</v>
      </c>
    </row>
    <row r="4269" spans="1:8" ht="15" customHeight="1">
      <c r="A4269" s="125"/>
      <c r="B4269" s="33"/>
      <c r="C4269" s="33"/>
      <c r="D4269" s="21"/>
      <c r="F4269" s="128" t="s">
        <v>227</v>
      </c>
      <c r="G4269" s="21">
        <v>201</v>
      </c>
      <c r="H4269" s="20">
        <v>270.8</v>
      </c>
    </row>
    <row r="4270" spans="1:8" ht="15" customHeight="1">
      <c r="A4270" s="125"/>
      <c r="B4270" s="33"/>
      <c r="C4270" s="33"/>
      <c r="D4270" s="21"/>
      <c r="F4270" s="128" t="s">
        <v>227</v>
      </c>
      <c r="G4270" s="21">
        <v>218.94</v>
      </c>
      <c r="H4270" s="20">
        <v>270.19</v>
      </c>
    </row>
    <row r="4271" spans="1:8" ht="15" customHeight="1">
      <c r="A4271" s="125"/>
      <c r="B4271" s="33"/>
      <c r="C4271" s="33"/>
      <c r="D4271" s="21"/>
      <c r="F4271" s="128" t="s">
        <v>227</v>
      </c>
      <c r="G4271" s="21">
        <v>264.07</v>
      </c>
      <c r="H4271" s="20">
        <v>270.42</v>
      </c>
    </row>
    <row r="4272" spans="1:8" ht="15" customHeight="1">
      <c r="A4272" s="125"/>
      <c r="B4272" s="33"/>
      <c r="C4272" s="33"/>
      <c r="D4272" s="21"/>
      <c r="F4272" s="128" t="s">
        <v>227</v>
      </c>
      <c r="G4272" s="21">
        <v>336.97</v>
      </c>
      <c r="H4272" s="20">
        <v>271.02999999999997</v>
      </c>
    </row>
    <row r="4273" spans="1:14" ht="15" customHeight="1">
      <c r="A4273" s="125"/>
      <c r="B4273" s="33"/>
      <c r="C4273" s="33"/>
      <c r="D4273" s="21"/>
      <c r="F4273" s="128" t="s">
        <v>227</v>
      </c>
      <c r="G4273" s="21">
        <v>379.79</v>
      </c>
      <c r="H4273" s="20">
        <v>270.89999999999998</v>
      </c>
    </row>
    <row r="4274" spans="1:14" ht="30.6" customHeight="1">
      <c r="A4274" s="125"/>
      <c r="B4274" s="18"/>
      <c r="C4274" s="19"/>
      <c r="F4274" s="128" t="s">
        <v>227</v>
      </c>
      <c r="G4274" s="21">
        <v>412.16</v>
      </c>
      <c r="H4274" s="20">
        <v>271.27</v>
      </c>
    </row>
    <row r="4275" spans="1:14" s="26" customFormat="1" ht="15" customHeight="1">
      <c r="A4275" s="125"/>
      <c r="B4275" s="24" t="s">
        <v>251</v>
      </c>
      <c r="C4275" s="42"/>
      <c r="F4275" s="128" t="s">
        <v>227</v>
      </c>
      <c r="G4275" s="21">
        <v>439.38</v>
      </c>
      <c r="H4275" s="20">
        <v>271.36</v>
      </c>
      <c r="N4275" s="28"/>
    </row>
    <row r="4276" spans="1:14" ht="15" customHeight="1">
      <c r="A4276" s="125"/>
      <c r="B4276" s="29" t="s">
        <v>149</v>
      </c>
      <c r="C4276" s="29" t="s">
        <v>150</v>
      </c>
      <c r="D4276" s="30"/>
      <c r="F4276" s="128" t="s">
        <v>227</v>
      </c>
      <c r="G4276" s="21">
        <v>454.81</v>
      </c>
      <c r="H4276" s="20">
        <v>270.77</v>
      </c>
    </row>
    <row r="4277" spans="1:14" ht="15" customHeight="1">
      <c r="A4277" s="125"/>
      <c r="B4277" s="33">
        <v>-6.36</v>
      </c>
      <c r="C4277" s="33">
        <v>462.20299999999997</v>
      </c>
      <c r="F4277" s="128" t="s">
        <v>227</v>
      </c>
      <c r="G4277" s="21">
        <v>464.3</v>
      </c>
      <c r="H4277" s="20">
        <v>270.47000000000003</v>
      </c>
      <c r="M4277" s="20"/>
    </row>
    <row r="4278" spans="1:14" ht="15" customHeight="1">
      <c r="A4278" s="125"/>
      <c r="B4278" s="33">
        <v>0</v>
      </c>
      <c r="C4278" s="35">
        <v>462.24200000000002</v>
      </c>
      <c r="D4278" s="21"/>
      <c r="F4278" s="128" t="s">
        <v>227</v>
      </c>
      <c r="G4278" s="21">
        <v>474.15</v>
      </c>
      <c r="H4278" s="20">
        <v>270.18</v>
      </c>
    </row>
    <row r="4279" spans="1:14" ht="15" customHeight="1">
      <c r="A4279" s="125"/>
      <c r="B4279" s="33">
        <v>0.55000000000000004</v>
      </c>
      <c r="C4279" s="33">
        <v>462.24299999999999</v>
      </c>
      <c r="D4279" s="21"/>
      <c r="F4279" s="128" t="s">
        <v>227</v>
      </c>
      <c r="G4279" s="21">
        <v>487.61</v>
      </c>
      <c r="H4279" s="20">
        <v>270.01</v>
      </c>
    </row>
    <row r="4280" spans="1:14" ht="15" customHeight="1">
      <c r="A4280" s="125"/>
      <c r="B4280" s="33">
        <v>0.55000000000000004</v>
      </c>
      <c r="C4280" s="33">
        <v>461.75299999999999</v>
      </c>
      <c r="D4280" s="21"/>
      <c r="F4280" s="128" t="s">
        <v>227</v>
      </c>
      <c r="G4280" s="21">
        <v>492.15</v>
      </c>
      <c r="H4280" s="20">
        <v>270.72000000000003</v>
      </c>
    </row>
    <row r="4281" spans="1:14" ht="15" customHeight="1">
      <c r="A4281" s="125"/>
      <c r="B4281" s="33">
        <v>15.63</v>
      </c>
      <c r="C4281" s="33">
        <v>461.53300000000002</v>
      </c>
      <c r="D4281" s="21"/>
      <c r="F4281" s="128" t="s">
        <v>227</v>
      </c>
      <c r="G4281" s="21">
        <v>508.19900000000001</v>
      </c>
      <c r="H4281" s="20">
        <v>273.69099999999997</v>
      </c>
    </row>
    <row r="4282" spans="1:14" ht="15" customHeight="1">
      <c r="A4282" s="125"/>
      <c r="B4282" s="33">
        <v>24.85</v>
      </c>
      <c r="C4282" s="33">
        <v>461.60300000000001</v>
      </c>
      <c r="D4282" s="21"/>
      <c r="F4282" s="128" t="s">
        <v>227</v>
      </c>
      <c r="G4282" s="21">
        <v>508.82</v>
      </c>
      <c r="H4282" s="20">
        <v>276.40199999999999</v>
      </c>
    </row>
    <row r="4283" spans="1:14" ht="15" customHeight="1">
      <c r="A4283" s="125"/>
      <c r="B4283" s="33">
        <v>25.65</v>
      </c>
      <c r="C4283" s="33">
        <v>461.60300000000001</v>
      </c>
      <c r="D4283" s="21"/>
      <c r="F4283" s="128" t="s">
        <v>227</v>
      </c>
      <c r="G4283" s="21">
        <v>509.12599999999998</v>
      </c>
      <c r="H4283" s="20">
        <v>276.39499999999998</v>
      </c>
    </row>
    <row r="4284" spans="1:14" ht="15" customHeight="1">
      <c r="A4284" s="125"/>
      <c r="B4284" s="33">
        <v>25.7</v>
      </c>
      <c r="C4284" s="33">
        <v>460.803</v>
      </c>
      <c r="D4284" s="21"/>
      <c r="F4284" s="128" t="s">
        <v>227</v>
      </c>
      <c r="G4284" s="21">
        <v>516.91999999999996</v>
      </c>
      <c r="H4284" s="20">
        <v>276.27199999999999</v>
      </c>
    </row>
    <row r="4285" spans="1:14" ht="15" customHeight="1">
      <c r="A4285" s="125"/>
      <c r="B4285" s="33">
        <v>35.65</v>
      </c>
      <c r="C4285" s="33">
        <v>455.82299999999998</v>
      </c>
      <c r="D4285" s="21"/>
      <c r="F4285" s="128" t="s">
        <v>227</v>
      </c>
      <c r="G4285" s="21">
        <v>520.34</v>
      </c>
      <c r="H4285" s="20">
        <v>277.40199999999999</v>
      </c>
    </row>
    <row r="4286" spans="1:14" ht="15" customHeight="1">
      <c r="A4286" s="125"/>
      <c r="B4286" s="33">
        <v>52.24</v>
      </c>
      <c r="C4286" s="33">
        <v>448.64299999999997</v>
      </c>
      <c r="D4286" s="21"/>
      <c r="F4286" s="128" t="s">
        <v>227</v>
      </c>
      <c r="G4286" s="21">
        <v>531.02</v>
      </c>
      <c r="H4286" s="20">
        <v>278.66199999999998</v>
      </c>
    </row>
    <row r="4287" spans="1:14" ht="15" customHeight="1">
      <c r="A4287" s="125"/>
      <c r="B4287" s="33">
        <v>60.09</v>
      </c>
      <c r="C4287" s="33">
        <v>445.81299999999999</v>
      </c>
      <c r="D4287" s="21"/>
      <c r="F4287" s="128" t="s">
        <v>227</v>
      </c>
      <c r="G4287" s="21">
        <v>533.55999999999995</v>
      </c>
      <c r="H4287" s="20">
        <v>279.49200000000002</v>
      </c>
    </row>
    <row r="4288" spans="1:14" ht="15" customHeight="1">
      <c r="A4288" s="125"/>
      <c r="B4288" s="33">
        <v>61.06</v>
      </c>
      <c r="C4288" s="33">
        <v>444.95299999999997</v>
      </c>
      <c r="D4288" s="21"/>
      <c r="F4288" s="128" t="s">
        <v>227</v>
      </c>
      <c r="G4288" s="21">
        <v>541.88</v>
      </c>
      <c r="H4288" s="20">
        <v>279.41199999999998</v>
      </c>
    </row>
    <row r="4289" spans="1:8" ht="15" customHeight="1">
      <c r="A4289" s="125"/>
      <c r="B4289" s="33">
        <v>64.209999999999994</v>
      </c>
      <c r="C4289" s="33">
        <v>444.27300000000002</v>
      </c>
      <c r="D4289" s="21"/>
      <c r="F4289" s="128" t="s">
        <v>227</v>
      </c>
      <c r="G4289" s="21">
        <v>544.38</v>
      </c>
      <c r="H4289" s="20">
        <v>280.13200000000001</v>
      </c>
    </row>
    <row r="4290" spans="1:8" ht="15" customHeight="1">
      <c r="A4290" s="125"/>
      <c r="B4290" s="33">
        <v>67</v>
      </c>
      <c r="C4290" s="33">
        <v>443.12299999999999</v>
      </c>
      <c r="D4290" s="21"/>
      <c r="F4290" s="128" t="s">
        <v>227</v>
      </c>
      <c r="G4290" s="21">
        <v>546.99</v>
      </c>
      <c r="H4290" s="20">
        <v>280.202</v>
      </c>
    </row>
    <row r="4291" spans="1:8" ht="15" customHeight="1">
      <c r="A4291" s="125"/>
      <c r="B4291" s="33">
        <v>69.010000000000005</v>
      </c>
      <c r="C4291" s="33">
        <v>442.99299999999999</v>
      </c>
      <c r="D4291" s="21"/>
      <c r="F4291" s="128" t="s">
        <v>227</v>
      </c>
      <c r="G4291" s="21">
        <v>549.66999999999996</v>
      </c>
      <c r="H4291" s="20">
        <v>280.68200000000002</v>
      </c>
    </row>
    <row r="4292" spans="1:8" ht="15" customHeight="1">
      <c r="A4292" s="125"/>
      <c r="B4292" s="33">
        <v>71.069999999999993</v>
      </c>
      <c r="C4292" s="33">
        <v>441.72300000000001</v>
      </c>
      <c r="D4292" s="21"/>
      <c r="F4292" s="128" t="s">
        <v>227</v>
      </c>
      <c r="G4292" s="21">
        <v>561.52</v>
      </c>
      <c r="H4292" s="20">
        <v>286.05200000000002</v>
      </c>
    </row>
    <row r="4293" spans="1:8" ht="15" customHeight="1">
      <c r="A4293" s="125"/>
      <c r="B4293" s="33">
        <v>74.459999999999994</v>
      </c>
      <c r="C4293" s="33">
        <v>441.45299999999997</v>
      </c>
      <c r="D4293" s="21"/>
      <c r="F4293" s="128" t="s">
        <v>227</v>
      </c>
      <c r="G4293" s="21">
        <v>564.32000000000005</v>
      </c>
      <c r="H4293" s="20">
        <v>287.28199999999998</v>
      </c>
    </row>
    <row r="4294" spans="1:8" ht="15" customHeight="1">
      <c r="A4294" s="125"/>
      <c r="B4294" s="33">
        <v>74.680000000000007</v>
      </c>
      <c r="C4294" s="33">
        <v>440.89299999999997</v>
      </c>
      <c r="D4294" s="21"/>
      <c r="F4294" s="128" t="s">
        <v>227</v>
      </c>
      <c r="G4294" s="21">
        <v>565.41999999999996</v>
      </c>
      <c r="H4294" s="20">
        <v>287.28199999999998</v>
      </c>
    </row>
    <row r="4295" spans="1:8" ht="15" customHeight="1">
      <c r="A4295" s="125"/>
      <c r="B4295" s="33">
        <v>81.69</v>
      </c>
      <c r="C4295" s="33">
        <v>439.483</v>
      </c>
      <c r="D4295" s="21"/>
      <c r="F4295" s="128" t="s">
        <v>227</v>
      </c>
      <c r="G4295" s="21">
        <v>576.54999999999995</v>
      </c>
      <c r="H4295" s="20">
        <v>287.05200000000002</v>
      </c>
    </row>
    <row r="4296" spans="1:8" ht="15" customHeight="1">
      <c r="A4296" s="125"/>
      <c r="B4296" s="33">
        <v>98.04</v>
      </c>
      <c r="C4296" s="33">
        <v>437.553</v>
      </c>
      <c r="D4296" s="21"/>
      <c r="F4296" s="128" t="s">
        <v>227</v>
      </c>
      <c r="G4296" s="21">
        <v>576.57000000000005</v>
      </c>
      <c r="H4296" s="20">
        <v>287.81</v>
      </c>
    </row>
    <row r="4297" spans="1:8" ht="15" customHeight="1">
      <c r="A4297" s="125"/>
      <c r="B4297" s="33">
        <v>100.28</v>
      </c>
      <c r="C4297" s="33">
        <v>437.27300000000002</v>
      </c>
      <c r="D4297" s="21"/>
      <c r="F4297" s="128" t="s">
        <v>227</v>
      </c>
      <c r="G4297" s="21">
        <v>576.70000000000005</v>
      </c>
      <c r="H4297" s="20">
        <v>287.834</v>
      </c>
    </row>
    <row r="4298" spans="1:8" ht="15" customHeight="1">
      <c r="A4298" s="125"/>
      <c r="B4298" s="33">
        <v>103.31</v>
      </c>
      <c r="C4298" s="33">
        <v>437.553</v>
      </c>
      <c r="D4298" s="21"/>
      <c r="F4298" s="128" t="s">
        <v>227</v>
      </c>
      <c r="G4298" s="21">
        <v>576.91999999999996</v>
      </c>
      <c r="H4298" s="20">
        <v>287.81200000000001</v>
      </c>
    </row>
    <row r="4299" spans="1:8" ht="15" customHeight="1">
      <c r="A4299" s="125"/>
      <c r="B4299" s="33">
        <v>106.98</v>
      </c>
      <c r="C4299" s="33">
        <v>436.94299999999998</v>
      </c>
      <c r="D4299" s="21"/>
      <c r="F4299" s="128" t="s">
        <v>227</v>
      </c>
      <c r="G4299" s="21">
        <v>576.91999999999996</v>
      </c>
      <c r="H4299" s="20">
        <v>287.18200000000002</v>
      </c>
    </row>
    <row r="4300" spans="1:8" ht="15" customHeight="1">
      <c r="A4300" s="125"/>
      <c r="B4300" s="33">
        <v>113.21</v>
      </c>
      <c r="C4300" s="33">
        <v>436.553</v>
      </c>
      <c r="D4300" s="21"/>
      <c r="F4300" s="128" t="s">
        <v>227</v>
      </c>
      <c r="G4300" s="21">
        <v>579.38</v>
      </c>
      <c r="H4300" s="20">
        <v>287.40199999999999</v>
      </c>
    </row>
    <row r="4301" spans="1:8" ht="15" customHeight="1">
      <c r="A4301" s="125"/>
      <c r="B4301" s="33">
        <v>113.21</v>
      </c>
      <c r="C4301" s="33">
        <v>437.20299999999997</v>
      </c>
      <c r="D4301" s="21"/>
      <c r="F4301" s="128" t="s">
        <v>227</v>
      </c>
      <c r="G4301" s="21">
        <v>581.89</v>
      </c>
      <c r="H4301" s="20">
        <v>286.73200000000003</v>
      </c>
    </row>
    <row r="4302" spans="1:8" ht="15" customHeight="1">
      <c r="A4302" s="125"/>
      <c r="B4302" s="33">
        <v>116.41</v>
      </c>
      <c r="C4302" s="33">
        <v>436.70299999999997</v>
      </c>
      <c r="D4302" s="21"/>
      <c r="F4302" s="128" t="s">
        <v>227</v>
      </c>
      <c r="G4302" s="21">
        <v>584.91999999999996</v>
      </c>
      <c r="H4302" s="20">
        <v>285.18200000000002</v>
      </c>
    </row>
    <row r="4303" spans="1:8" ht="15" customHeight="1">
      <c r="A4303" s="125"/>
      <c r="B4303" s="33">
        <v>120.52</v>
      </c>
      <c r="C4303" s="33">
        <v>437.37299999999999</v>
      </c>
      <c r="D4303" s="21"/>
      <c r="F4303" s="128" t="s">
        <v>230</v>
      </c>
      <c r="G4303" s="21">
        <v>-17.829999999999998</v>
      </c>
      <c r="H4303" s="20">
        <v>279.18400000000003</v>
      </c>
    </row>
    <row r="4304" spans="1:8" ht="15" customHeight="1">
      <c r="A4304" s="125"/>
      <c r="B4304" s="33">
        <v>130.24</v>
      </c>
      <c r="C4304" s="33">
        <v>437.78300000000002</v>
      </c>
      <c r="D4304" s="21"/>
      <c r="F4304" s="128" t="s">
        <v>230</v>
      </c>
      <c r="G4304" s="21">
        <v>-0.4</v>
      </c>
      <c r="H4304" s="20">
        <v>280.39400000000001</v>
      </c>
    </row>
    <row r="4305" spans="1:8" ht="15" customHeight="1">
      <c r="A4305" s="125"/>
      <c r="B4305" s="33">
        <v>130.84</v>
      </c>
      <c r="C4305" s="33">
        <v>437.18299999999999</v>
      </c>
      <c r="D4305" s="21"/>
      <c r="F4305" s="128" t="s">
        <v>230</v>
      </c>
      <c r="G4305" s="21">
        <v>-0.4</v>
      </c>
      <c r="H4305" s="20">
        <v>279.57400000000001</v>
      </c>
    </row>
    <row r="4306" spans="1:8" ht="15" customHeight="1">
      <c r="A4306" s="125"/>
      <c r="B4306" s="33">
        <v>132.22999999999999</v>
      </c>
      <c r="C4306" s="33">
        <v>436.72300000000001</v>
      </c>
      <c r="D4306" s="21"/>
      <c r="F4306" s="128" t="s">
        <v>230</v>
      </c>
      <c r="G4306" s="21">
        <v>0</v>
      </c>
      <c r="H4306" s="20">
        <v>280.63</v>
      </c>
    </row>
    <row r="4307" spans="1:8" ht="15" customHeight="1">
      <c r="A4307" s="125"/>
      <c r="B4307" s="33">
        <v>134.34</v>
      </c>
      <c r="C4307" s="33">
        <v>420.66300000000001</v>
      </c>
      <c r="D4307" s="21"/>
      <c r="F4307" s="128" t="s">
        <v>230</v>
      </c>
      <c r="G4307" s="21">
        <v>0</v>
      </c>
      <c r="H4307" s="20">
        <v>280.88200000000001</v>
      </c>
    </row>
    <row r="4308" spans="1:8" ht="15" customHeight="1">
      <c r="A4308" s="125"/>
      <c r="B4308" s="33">
        <v>137.22999999999999</v>
      </c>
      <c r="C4308" s="33">
        <v>408.72300000000001</v>
      </c>
      <c r="D4308" s="21"/>
      <c r="F4308" s="128" t="s">
        <v>230</v>
      </c>
      <c r="G4308" s="21">
        <v>0</v>
      </c>
      <c r="H4308" s="20">
        <v>280.63</v>
      </c>
    </row>
    <row r="4309" spans="1:8" ht="15" customHeight="1">
      <c r="A4309" s="125"/>
      <c r="B4309" s="33">
        <v>143.25</v>
      </c>
      <c r="C4309" s="33">
        <v>393.673</v>
      </c>
      <c r="D4309" s="21"/>
      <c r="F4309" s="128" t="s">
        <v>230</v>
      </c>
      <c r="G4309" s="21">
        <v>0.8</v>
      </c>
      <c r="H4309" s="20">
        <v>279.57400000000001</v>
      </c>
    </row>
    <row r="4310" spans="1:8" ht="15" customHeight="1">
      <c r="A4310" s="125"/>
      <c r="B4310" s="33">
        <v>153.58000000000001</v>
      </c>
      <c r="C4310" s="33">
        <v>388.83300000000003</v>
      </c>
      <c r="D4310" s="21"/>
      <c r="F4310" s="128" t="s">
        <v>230</v>
      </c>
      <c r="G4310" s="21">
        <v>0.8</v>
      </c>
      <c r="H4310" s="20">
        <v>277.22399999999999</v>
      </c>
    </row>
    <row r="4311" spans="1:8" ht="15" customHeight="1">
      <c r="A4311" s="125"/>
      <c r="B4311" s="33">
        <v>166.65299999999999</v>
      </c>
      <c r="C4311" s="33">
        <v>382.93299999999999</v>
      </c>
      <c r="D4311" s="21"/>
      <c r="F4311" s="128" t="s">
        <v>230</v>
      </c>
      <c r="G4311" s="21">
        <v>3.05</v>
      </c>
      <c r="H4311" s="20">
        <v>277.20400000000001</v>
      </c>
    </row>
    <row r="4312" spans="1:8" ht="15" customHeight="1">
      <c r="A4312" s="125"/>
      <c r="B4312" s="33">
        <v>174.637</v>
      </c>
      <c r="C4312" s="33">
        <v>377.33300000000003</v>
      </c>
      <c r="D4312" s="21"/>
      <c r="F4312" s="128" t="s">
        <v>230</v>
      </c>
      <c r="G4312" s="21">
        <v>7.12</v>
      </c>
      <c r="H4312" s="20">
        <v>273.42400000000004</v>
      </c>
    </row>
    <row r="4313" spans="1:8" ht="15" customHeight="1">
      <c r="A4313" s="125"/>
      <c r="B4313" s="33">
        <v>179.91</v>
      </c>
      <c r="C4313" s="33">
        <v>371.899</v>
      </c>
      <c r="D4313" s="21"/>
      <c r="F4313" s="128" t="s">
        <v>230</v>
      </c>
      <c r="G4313" s="21">
        <v>20.25</v>
      </c>
      <c r="H4313" s="20">
        <v>273.38400000000001</v>
      </c>
    </row>
    <row r="4314" spans="1:8" ht="15" customHeight="1">
      <c r="A4314" s="125"/>
      <c r="B4314" s="33">
        <v>189.13399999999999</v>
      </c>
      <c r="C4314" s="33">
        <v>369.22699999999998</v>
      </c>
      <c r="D4314" s="21"/>
      <c r="F4314" s="128" t="s">
        <v>230</v>
      </c>
      <c r="G4314" s="21">
        <v>31.93</v>
      </c>
      <c r="H4314" s="20">
        <v>273.29400000000004</v>
      </c>
    </row>
    <row r="4315" spans="1:8" ht="15" customHeight="1">
      <c r="A4315" s="125"/>
      <c r="B4315" s="33">
        <v>202.107</v>
      </c>
      <c r="C4315" s="33">
        <v>368.25900000000001</v>
      </c>
      <c r="D4315" s="21"/>
      <c r="F4315" s="128" t="s">
        <v>230</v>
      </c>
      <c r="G4315" s="21">
        <v>44.8</v>
      </c>
      <c r="H4315" s="20">
        <v>273.78399999999999</v>
      </c>
    </row>
    <row r="4316" spans="1:8" ht="15" customHeight="1">
      <c r="A4316" s="125"/>
      <c r="B4316" s="33">
        <v>231.01900000000001</v>
      </c>
      <c r="C4316" s="33">
        <v>369.83300000000003</v>
      </c>
      <c r="D4316" s="21"/>
      <c r="F4316" s="128" t="s">
        <v>230</v>
      </c>
      <c r="G4316" s="21">
        <v>60.7</v>
      </c>
      <c r="H4316" s="20">
        <v>273.44400000000002</v>
      </c>
    </row>
    <row r="4317" spans="1:8" ht="15" customHeight="1">
      <c r="A4317" s="125"/>
      <c r="B4317" s="33">
        <v>232.93</v>
      </c>
      <c r="C4317" s="33">
        <v>372.79199999999997</v>
      </c>
      <c r="D4317" s="21"/>
      <c r="F4317" s="128" t="s">
        <v>230</v>
      </c>
      <c r="G4317" s="21">
        <v>63.79</v>
      </c>
      <c r="H4317" s="20">
        <v>273.66399999999999</v>
      </c>
    </row>
    <row r="4318" spans="1:8" ht="15" customHeight="1">
      <c r="A4318" s="125"/>
      <c r="B4318" s="33">
        <v>238.846</v>
      </c>
      <c r="C4318" s="33">
        <v>373.99900000000002</v>
      </c>
      <c r="D4318" s="21"/>
      <c r="F4318" s="128" t="s">
        <v>230</v>
      </c>
      <c r="G4318" s="21">
        <v>79.5</v>
      </c>
      <c r="H4318" s="20">
        <v>273.584</v>
      </c>
    </row>
    <row r="4319" spans="1:8" ht="15" customHeight="1">
      <c r="A4319" s="125"/>
      <c r="B4319" s="33">
        <v>260.74700000000001</v>
      </c>
      <c r="C4319" s="33">
        <v>374.19</v>
      </c>
      <c r="D4319" s="21"/>
      <c r="F4319" s="128" t="s">
        <v>230</v>
      </c>
      <c r="G4319" s="21">
        <v>99.01</v>
      </c>
      <c r="H4319" s="20">
        <v>273.41399999999999</v>
      </c>
    </row>
    <row r="4320" spans="1:8" ht="15" customHeight="1">
      <c r="A4320" s="125"/>
      <c r="B4320" s="33">
        <v>298.26100000000002</v>
      </c>
      <c r="C4320" s="33">
        <v>374.45400000000001</v>
      </c>
      <c r="D4320" s="21"/>
      <c r="F4320" s="128" t="s">
        <v>230</v>
      </c>
      <c r="G4320" s="21">
        <v>115.3</v>
      </c>
      <c r="H4320" s="20">
        <v>273.22399999999999</v>
      </c>
    </row>
    <row r="4321" spans="1:13" ht="15" customHeight="1">
      <c r="A4321" s="125"/>
      <c r="B4321" s="33">
        <v>330.91699999999997</v>
      </c>
      <c r="C4321" s="33">
        <v>373.99900000000002</v>
      </c>
      <c r="D4321" s="21"/>
      <c r="F4321" s="128" t="s">
        <v>230</v>
      </c>
      <c r="G4321" s="21">
        <v>133.99</v>
      </c>
      <c r="H4321" s="20">
        <v>273.12400000000002</v>
      </c>
    </row>
    <row r="4322" spans="1:13" ht="15" customHeight="1">
      <c r="A4322" s="125"/>
      <c r="B4322" s="33">
        <v>334.20699999999999</v>
      </c>
      <c r="C4322" s="33">
        <v>373.56</v>
      </c>
      <c r="F4322" s="128" t="s">
        <v>230</v>
      </c>
      <c r="G4322" s="21">
        <v>150.85</v>
      </c>
      <c r="H4322" s="20">
        <v>273.44400000000002</v>
      </c>
      <c r="M4322" s="20"/>
    </row>
    <row r="4323" spans="1:13" ht="15" customHeight="1">
      <c r="A4323" s="125"/>
      <c r="B4323" s="33">
        <v>370.41300000000001</v>
      </c>
      <c r="C4323" s="33">
        <v>373.16800000000001</v>
      </c>
      <c r="D4323" s="21"/>
      <c r="F4323" s="128" t="s">
        <v>230</v>
      </c>
      <c r="G4323" s="21">
        <v>169.45</v>
      </c>
      <c r="H4323" s="20">
        <v>273.23400000000004</v>
      </c>
    </row>
    <row r="4324" spans="1:13" ht="15" customHeight="1">
      <c r="A4324" s="125"/>
      <c r="B4324" s="33">
        <v>414.209</v>
      </c>
      <c r="C4324" s="33">
        <v>373.00799999999998</v>
      </c>
      <c r="D4324" s="21"/>
      <c r="F4324" s="128" t="s">
        <v>230</v>
      </c>
      <c r="G4324" s="21">
        <v>186.53</v>
      </c>
      <c r="H4324" s="20">
        <v>273.04400000000004</v>
      </c>
    </row>
    <row r="4325" spans="1:13" ht="15" customHeight="1">
      <c r="A4325" s="125"/>
      <c r="B4325" s="33">
        <v>450.93799999999999</v>
      </c>
      <c r="C4325" s="33">
        <v>373.09899999999999</v>
      </c>
      <c r="D4325" s="21"/>
      <c r="F4325" s="128" t="s">
        <v>230</v>
      </c>
      <c r="G4325" s="21">
        <v>205.97</v>
      </c>
      <c r="H4325" s="20">
        <v>273.32400000000001</v>
      </c>
    </row>
    <row r="4326" spans="1:13" ht="15" customHeight="1">
      <c r="A4326" s="125"/>
      <c r="B4326" s="33">
        <v>463.93900000000002</v>
      </c>
      <c r="C4326" s="33">
        <v>373.67</v>
      </c>
      <c r="D4326" s="21"/>
      <c r="F4326" s="128" t="s">
        <v>230</v>
      </c>
      <c r="G4326" s="21">
        <v>222.65</v>
      </c>
      <c r="H4326" s="20">
        <v>272.62400000000002</v>
      </c>
    </row>
    <row r="4327" spans="1:13" ht="15" customHeight="1">
      <c r="A4327" s="125"/>
      <c r="B4327" s="33">
        <v>465.63099999999997</v>
      </c>
      <c r="C4327" s="33">
        <v>375.20499999999998</v>
      </c>
      <c r="D4327" s="21"/>
      <c r="F4327" s="128" t="s">
        <v>230</v>
      </c>
      <c r="G4327" s="21">
        <v>242.95</v>
      </c>
      <c r="H4327" s="20">
        <v>273.38400000000001</v>
      </c>
    </row>
    <row r="4328" spans="1:13" ht="15" customHeight="1">
      <c r="A4328" s="125"/>
      <c r="B4328" s="33">
        <v>468.84899999999999</v>
      </c>
      <c r="C4328" s="33">
        <v>376.52100000000002</v>
      </c>
      <c r="D4328" s="21"/>
      <c r="F4328" s="128" t="s">
        <v>230</v>
      </c>
      <c r="G4328" s="21">
        <v>257.64999999999998</v>
      </c>
      <c r="H4328" s="20">
        <v>272.84399999999999</v>
      </c>
    </row>
    <row r="4329" spans="1:13" ht="15" customHeight="1">
      <c r="A4329" s="125"/>
      <c r="B4329" s="33">
        <v>525.49</v>
      </c>
      <c r="C4329" s="33">
        <v>377.97</v>
      </c>
      <c r="D4329" s="21"/>
      <c r="F4329" s="128" t="s">
        <v>230</v>
      </c>
      <c r="G4329" s="21">
        <v>275.75</v>
      </c>
      <c r="H4329" s="20">
        <v>272.57400000000001</v>
      </c>
    </row>
    <row r="4330" spans="1:13" ht="15" customHeight="1">
      <c r="A4330" s="125"/>
      <c r="B4330" s="33">
        <v>611.24099999999999</v>
      </c>
      <c r="C4330" s="33">
        <v>377.97</v>
      </c>
      <c r="D4330" s="21"/>
      <c r="F4330" s="128" t="s">
        <v>230</v>
      </c>
      <c r="G4330" s="21">
        <v>293.2</v>
      </c>
      <c r="H4330" s="20">
        <v>273.07400000000001</v>
      </c>
    </row>
    <row r="4331" spans="1:13" ht="15" customHeight="1">
      <c r="A4331" s="125"/>
      <c r="B4331" s="33">
        <v>673.78099999999995</v>
      </c>
      <c r="C4331" s="33">
        <v>376.65300000000002</v>
      </c>
      <c r="D4331" s="21"/>
      <c r="F4331" s="128" t="s">
        <v>230</v>
      </c>
      <c r="G4331" s="21">
        <v>309.98</v>
      </c>
      <c r="H4331" s="20">
        <v>273.20400000000001</v>
      </c>
    </row>
    <row r="4332" spans="1:13" ht="15" customHeight="1">
      <c r="A4332" s="125"/>
      <c r="B4332" s="33">
        <v>685.89599999999996</v>
      </c>
      <c r="C4332" s="33">
        <v>372.04300000000001</v>
      </c>
      <c r="D4332" s="21"/>
      <c r="F4332" s="128" t="s">
        <v>230</v>
      </c>
      <c r="G4332" s="21">
        <v>329.25</v>
      </c>
      <c r="H4332" s="20">
        <v>273.62400000000002</v>
      </c>
    </row>
    <row r="4333" spans="1:13" ht="15" customHeight="1">
      <c r="A4333" s="125"/>
      <c r="B4333" s="33">
        <v>687.51</v>
      </c>
      <c r="C4333" s="33">
        <v>371.59300000000002</v>
      </c>
      <c r="D4333" s="21"/>
      <c r="F4333" s="128" t="s">
        <v>230</v>
      </c>
      <c r="G4333" s="21">
        <v>333.7</v>
      </c>
      <c r="H4333" s="20">
        <v>273.92400000000004</v>
      </c>
    </row>
    <row r="4334" spans="1:13" ht="15" customHeight="1">
      <c r="A4334" s="125"/>
      <c r="B4334" s="33">
        <v>690.36199999999997</v>
      </c>
      <c r="C4334" s="33">
        <v>371.46699999999998</v>
      </c>
      <c r="D4334" s="21"/>
      <c r="F4334" s="128" t="s">
        <v>230</v>
      </c>
      <c r="G4334" s="21">
        <v>339.17</v>
      </c>
      <c r="H4334" s="20">
        <v>274.41399999999999</v>
      </c>
    </row>
    <row r="4335" spans="1:13" ht="15" customHeight="1">
      <c r="A4335" s="125"/>
      <c r="B4335" s="33">
        <v>695.125</v>
      </c>
      <c r="C4335" s="33">
        <v>371.42599999999999</v>
      </c>
      <c r="D4335" s="21"/>
      <c r="F4335" s="128" t="s">
        <v>230</v>
      </c>
      <c r="G4335" s="21">
        <v>343.65</v>
      </c>
      <c r="H4335" s="20">
        <v>274.48400000000004</v>
      </c>
    </row>
    <row r="4336" spans="1:13" ht="15" customHeight="1">
      <c r="A4336" s="125"/>
      <c r="B4336" s="33">
        <v>699.19100000000003</v>
      </c>
      <c r="C4336" s="33">
        <v>371.42599999999999</v>
      </c>
      <c r="D4336" s="21"/>
      <c r="F4336" s="128" t="s">
        <v>230</v>
      </c>
      <c r="G4336" s="21">
        <v>349.28</v>
      </c>
      <c r="H4336" s="20">
        <v>275.04400000000004</v>
      </c>
    </row>
    <row r="4337" spans="1:8" ht="15" customHeight="1">
      <c r="A4337" s="125"/>
      <c r="B4337" s="33">
        <v>702.57</v>
      </c>
      <c r="C4337" s="33">
        <v>371.613</v>
      </c>
      <c r="D4337" s="21"/>
      <c r="F4337" s="128" t="s">
        <v>230</v>
      </c>
      <c r="G4337" s="21">
        <v>364.45</v>
      </c>
      <c r="H4337" s="20">
        <v>274.435</v>
      </c>
    </row>
    <row r="4338" spans="1:8" ht="15" customHeight="1">
      <c r="A4338" s="125"/>
      <c r="B4338" s="33">
        <v>703.52</v>
      </c>
      <c r="C4338" s="33">
        <v>372.08300000000003</v>
      </c>
      <c r="D4338" s="21"/>
      <c r="F4338" s="128" t="s">
        <v>230</v>
      </c>
      <c r="G4338" s="21">
        <v>381.14</v>
      </c>
      <c r="H4338" s="20">
        <v>275.07400000000001</v>
      </c>
    </row>
    <row r="4339" spans="1:8" ht="15" customHeight="1">
      <c r="A4339" s="125"/>
      <c r="B4339" s="33">
        <v>704.91</v>
      </c>
      <c r="C4339" s="33">
        <v>372.68299999999999</v>
      </c>
      <c r="D4339" s="21"/>
      <c r="F4339" s="128" t="s">
        <v>230</v>
      </c>
      <c r="G4339" s="21">
        <v>394.05</v>
      </c>
      <c r="H4339" s="20">
        <v>275.57400000000001</v>
      </c>
    </row>
    <row r="4340" spans="1:8" ht="15" customHeight="1">
      <c r="A4340" s="125"/>
      <c r="B4340" s="33">
        <v>708.2</v>
      </c>
      <c r="C4340" s="33">
        <v>373.04300000000001</v>
      </c>
      <c r="D4340" s="21"/>
      <c r="F4340" s="128" t="s">
        <v>230</v>
      </c>
      <c r="G4340" s="21">
        <v>396.02</v>
      </c>
      <c r="H4340" s="20">
        <v>281.99400000000003</v>
      </c>
    </row>
    <row r="4341" spans="1:8" ht="15" customHeight="1">
      <c r="A4341" s="125"/>
      <c r="B4341" s="33">
        <v>727.82</v>
      </c>
      <c r="C4341" s="33">
        <v>373.07299999999998</v>
      </c>
      <c r="D4341" s="21"/>
      <c r="F4341" s="128" t="s">
        <v>230</v>
      </c>
      <c r="G4341" s="21">
        <v>400.18</v>
      </c>
      <c r="H4341" s="20">
        <v>281.93099999999998</v>
      </c>
    </row>
    <row r="4342" spans="1:8" ht="15" customHeight="1">
      <c r="A4342" s="125"/>
      <c r="B4342" s="33">
        <v>733.58</v>
      </c>
      <c r="C4342" s="33">
        <v>372.053</v>
      </c>
      <c r="D4342" s="21"/>
      <c r="F4342" s="128" t="s">
        <v>230</v>
      </c>
      <c r="G4342" s="21">
        <v>400.18</v>
      </c>
      <c r="H4342" s="20">
        <v>282.15100000000001</v>
      </c>
    </row>
    <row r="4343" spans="1:8" ht="15" customHeight="1">
      <c r="A4343" s="125"/>
      <c r="B4343" s="33">
        <v>738.3</v>
      </c>
      <c r="C4343" s="33">
        <v>371.84300000000002</v>
      </c>
      <c r="D4343" s="21"/>
      <c r="F4343" s="128" t="s">
        <v>230</v>
      </c>
      <c r="G4343" s="21">
        <v>400.18</v>
      </c>
      <c r="H4343" s="20">
        <v>281.93099999999998</v>
      </c>
    </row>
    <row r="4344" spans="1:8" ht="15" customHeight="1">
      <c r="A4344" s="125"/>
      <c r="B4344" s="33">
        <v>743.32</v>
      </c>
      <c r="C4344" s="33">
        <v>374.09300000000002</v>
      </c>
      <c r="D4344" s="21"/>
      <c r="F4344" s="128" t="s">
        <v>230</v>
      </c>
      <c r="G4344" s="21">
        <v>400.4</v>
      </c>
      <c r="H4344" s="20">
        <v>282.49400000000003</v>
      </c>
    </row>
    <row r="4345" spans="1:8" ht="15" customHeight="1">
      <c r="A4345" s="125"/>
      <c r="B4345" s="33">
        <v>757.66</v>
      </c>
      <c r="C4345" s="33">
        <v>374.29300000000001</v>
      </c>
      <c r="D4345" s="21"/>
      <c r="F4345" s="128" t="s">
        <v>230</v>
      </c>
      <c r="G4345" s="21">
        <v>402.26</v>
      </c>
      <c r="H4345" s="20">
        <v>282.26400000000001</v>
      </c>
    </row>
    <row r="4346" spans="1:8" ht="15" customHeight="1">
      <c r="A4346" s="125"/>
      <c r="B4346" s="33">
        <v>762.08</v>
      </c>
      <c r="C4346" s="33">
        <v>373.22300000000001</v>
      </c>
      <c r="D4346" s="21"/>
      <c r="F4346" s="128" t="s">
        <v>230</v>
      </c>
      <c r="G4346" s="21">
        <v>407.71</v>
      </c>
      <c r="H4346" s="20">
        <v>282.14400000000001</v>
      </c>
    </row>
    <row r="4347" spans="1:8" ht="15" customHeight="1">
      <c r="A4347" s="125"/>
      <c r="B4347" s="33">
        <v>762.98</v>
      </c>
      <c r="C4347" s="33">
        <v>372.84300000000002</v>
      </c>
      <c r="D4347" s="21"/>
      <c r="F4347" s="128" t="s">
        <v>232</v>
      </c>
      <c r="G4347" s="21">
        <v>-5.4</v>
      </c>
      <c r="H4347" s="20">
        <v>289.66900000000004</v>
      </c>
    </row>
    <row r="4348" spans="1:8" ht="15" customHeight="1">
      <c r="A4348" s="125"/>
      <c r="B4348" s="33">
        <v>803.89</v>
      </c>
      <c r="C4348" s="33">
        <v>373.08300000000003</v>
      </c>
      <c r="D4348" s="21"/>
      <c r="F4348" s="128" t="s">
        <v>232</v>
      </c>
      <c r="G4348" s="21">
        <v>-1.5</v>
      </c>
      <c r="H4348" s="20">
        <v>289.60900000000004</v>
      </c>
    </row>
    <row r="4349" spans="1:8" ht="15" customHeight="1">
      <c r="A4349" s="125"/>
      <c r="B4349" s="33">
        <v>806.18</v>
      </c>
      <c r="C4349" s="33">
        <v>373.423</v>
      </c>
      <c r="D4349" s="21"/>
      <c r="F4349" s="128" t="s">
        <v>232</v>
      </c>
      <c r="G4349" s="21">
        <v>-1.5</v>
      </c>
      <c r="H4349" s="20">
        <v>289.06</v>
      </c>
    </row>
    <row r="4350" spans="1:8" ht="15" customHeight="1">
      <c r="A4350" s="125"/>
      <c r="B4350" s="33">
        <v>809.06</v>
      </c>
      <c r="C4350" s="33">
        <v>373.41300000000001</v>
      </c>
      <c r="D4350" s="21"/>
      <c r="F4350" s="128" t="s">
        <v>232</v>
      </c>
      <c r="G4350" s="21">
        <v>-0.55000000000000004</v>
      </c>
      <c r="H4350" s="20">
        <v>289.06</v>
      </c>
    </row>
    <row r="4351" spans="1:8" ht="15" customHeight="1">
      <c r="A4351" s="125"/>
      <c r="B4351" s="33">
        <v>814.01</v>
      </c>
      <c r="C4351" s="33">
        <v>373.78300000000002</v>
      </c>
      <c r="D4351" s="21"/>
      <c r="F4351" s="128" t="s">
        <v>232</v>
      </c>
      <c r="G4351" s="21">
        <v>-0.55000000000000004</v>
      </c>
      <c r="H4351" s="20">
        <v>289.60900000000004</v>
      </c>
    </row>
    <row r="4352" spans="1:8" ht="15" customHeight="1">
      <c r="A4352" s="125"/>
      <c r="B4352" s="33">
        <v>825.64</v>
      </c>
      <c r="C4352" s="33">
        <v>375.12299999999999</v>
      </c>
      <c r="D4352" s="21"/>
      <c r="F4352" s="128" t="s">
        <v>232</v>
      </c>
      <c r="G4352" s="21">
        <v>0</v>
      </c>
      <c r="H4352" s="20">
        <v>289.60900000000004</v>
      </c>
    </row>
    <row r="4353" spans="1:13" ht="15" customHeight="1">
      <c r="A4353" s="125"/>
      <c r="B4353" s="33">
        <v>840.18</v>
      </c>
      <c r="C4353" s="33">
        <v>375.59300000000002</v>
      </c>
      <c r="D4353" s="21"/>
      <c r="F4353" s="128" t="s">
        <v>232</v>
      </c>
      <c r="G4353" s="21">
        <v>0</v>
      </c>
      <c r="H4353" s="20">
        <v>289.82</v>
      </c>
    </row>
    <row r="4354" spans="1:13" ht="15" customHeight="1">
      <c r="A4354" s="125"/>
      <c r="B4354" s="33">
        <v>854.57</v>
      </c>
      <c r="C4354" s="33">
        <v>376.02300000000002</v>
      </c>
      <c r="D4354" s="21"/>
      <c r="F4354" s="128" t="s">
        <v>232</v>
      </c>
      <c r="G4354" s="21">
        <v>0</v>
      </c>
      <c r="H4354" s="20">
        <v>289.60900000000004</v>
      </c>
    </row>
    <row r="4355" spans="1:13" ht="15" customHeight="1">
      <c r="A4355" s="125"/>
      <c r="B4355" s="33">
        <v>859.59</v>
      </c>
      <c r="C4355" s="33">
        <v>377.83300000000003</v>
      </c>
      <c r="D4355" s="21"/>
      <c r="F4355" s="128" t="s">
        <v>232</v>
      </c>
      <c r="G4355" s="21">
        <v>1.28</v>
      </c>
      <c r="H4355" s="20">
        <v>289.35900000000004</v>
      </c>
    </row>
    <row r="4356" spans="1:13" ht="15" customHeight="1">
      <c r="A4356" s="125"/>
      <c r="B4356" s="33">
        <v>891.55</v>
      </c>
      <c r="C4356" s="33">
        <v>377.54300000000001</v>
      </c>
      <c r="D4356" s="21"/>
      <c r="F4356" s="128" t="s">
        <v>232</v>
      </c>
      <c r="G4356" s="21">
        <v>6</v>
      </c>
      <c r="H4356" s="20">
        <v>289.089</v>
      </c>
    </row>
    <row r="4357" spans="1:13" ht="15" customHeight="1">
      <c r="A4357" s="125"/>
      <c r="B4357" s="33">
        <v>898.45</v>
      </c>
      <c r="C4357" s="33">
        <v>379.07299999999998</v>
      </c>
      <c r="D4357" s="21"/>
      <c r="F4357" s="128" t="s">
        <v>232</v>
      </c>
      <c r="G4357" s="21">
        <v>6.93</v>
      </c>
      <c r="H4357" s="20">
        <v>287.48900000000003</v>
      </c>
    </row>
    <row r="4358" spans="1:13" ht="15" customHeight="1">
      <c r="A4358" s="125"/>
      <c r="B4358" s="33">
        <v>904.38</v>
      </c>
      <c r="C4358" s="33">
        <v>379.39299999999997</v>
      </c>
      <c r="D4358" s="21"/>
      <c r="F4358" s="128" t="s">
        <v>232</v>
      </c>
      <c r="G4358" s="21">
        <v>13.87</v>
      </c>
      <c r="H4358" s="20">
        <v>287.26700000000005</v>
      </c>
    </row>
    <row r="4359" spans="1:13" ht="15" customHeight="1">
      <c r="A4359" s="125"/>
      <c r="B4359" s="33">
        <v>906.88</v>
      </c>
      <c r="C4359" s="33">
        <v>379.39299999999997</v>
      </c>
      <c r="D4359" s="21"/>
      <c r="F4359" s="128" t="s">
        <v>232</v>
      </c>
      <c r="G4359" s="21">
        <v>14.93</v>
      </c>
      <c r="H4359" s="20">
        <v>285.71400000000006</v>
      </c>
    </row>
    <row r="4360" spans="1:13" ht="15" customHeight="1">
      <c r="A4360" s="125"/>
      <c r="B4360" s="33">
        <v>913.7</v>
      </c>
      <c r="C4360" s="33">
        <v>379.46300000000002</v>
      </c>
      <c r="D4360" s="21"/>
      <c r="F4360" s="128" t="s">
        <v>232</v>
      </c>
      <c r="G4360" s="21">
        <v>46.94</v>
      </c>
      <c r="H4360" s="20">
        <v>285.34700000000004</v>
      </c>
    </row>
    <row r="4361" spans="1:13" ht="15" customHeight="1">
      <c r="A4361" s="125"/>
      <c r="B4361" s="33">
        <v>969</v>
      </c>
      <c r="C4361" s="33">
        <v>380.08300000000003</v>
      </c>
      <c r="D4361" s="21"/>
      <c r="F4361" s="128" t="s">
        <v>232</v>
      </c>
      <c r="G4361" s="21">
        <v>47.74</v>
      </c>
      <c r="H4361" s="20">
        <v>285.34700000000004</v>
      </c>
    </row>
    <row r="4362" spans="1:13" ht="15" customHeight="1">
      <c r="A4362" s="125"/>
      <c r="B4362" s="33">
        <v>992.25</v>
      </c>
      <c r="C4362" s="33">
        <v>380.233</v>
      </c>
      <c r="D4362" s="21"/>
      <c r="F4362" s="128" t="s">
        <v>232</v>
      </c>
      <c r="G4362" s="21">
        <v>60.71</v>
      </c>
      <c r="H4362" s="20">
        <v>277.67700000000002</v>
      </c>
    </row>
    <row r="4363" spans="1:13" ht="15" customHeight="1">
      <c r="A4363" s="125"/>
      <c r="B4363" s="33">
        <v>1023.88</v>
      </c>
      <c r="C4363" s="33">
        <v>379.94299999999998</v>
      </c>
      <c r="D4363" s="21"/>
      <c r="F4363" s="128" t="s">
        <v>232</v>
      </c>
      <c r="G4363" s="21">
        <v>68.569999999999993</v>
      </c>
      <c r="H4363" s="20">
        <v>277.84700000000004</v>
      </c>
    </row>
    <row r="4364" spans="1:13" ht="15" customHeight="1">
      <c r="A4364" s="125"/>
      <c r="B4364" s="33">
        <v>1039.68</v>
      </c>
      <c r="C4364" s="33">
        <v>380.08300000000003</v>
      </c>
      <c r="D4364" s="21"/>
      <c r="F4364" s="128" t="s">
        <v>232</v>
      </c>
      <c r="G4364" s="21">
        <v>69.19</v>
      </c>
      <c r="H4364" s="20">
        <v>277.61700000000002</v>
      </c>
    </row>
    <row r="4365" spans="1:13" ht="15" customHeight="1">
      <c r="A4365" s="125"/>
      <c r="B4365" s="33">
        <v>1070.03</v>
      </c>
      <c r="C4365" s="33">
        <v>380.40300000000002</v>
      </c>
      <c r="D4365" s="21"/>
      <c r="F4365" s="128" t="s">
        <v>232</v>
      </c>
      <c r="G4365" s="21">
        <v>80.22</v>
      </c>
      <c r="H4365" s="20">
        <v>277.51700000000005</v>
      </c>
    </row>
    <row r="4366" spans="1:13" ht="15" customHeight="1">
      <c r="A4366" s="125"/>
      <c r="B4366" s="33">
        <v>1076.02</v>
      </c>
      <c r="C4366" s="33">
        <v>379.96300000000002</v>
      </c>
      <c r="D4366" s="21"/>
      <c r="F4366" s="128" t="s">
        <v>232</v>
      </c>
      <c r="G4366" s="21">
        <v>84.94</v>
      </c>
      <c r="H4366" s="20">
        <v>278.33700000000005</v>
      </c>
    </row>
    <row r="4367" spans="1:13" ht="15" customHeight="1">
      <c r="A4367" s="125"/>
      <c r="B4367" s="33">
        <v>1101.83</v>
      </c>
      <c r="C4367" s="33">
        <v>379.37299999999999</v>
      </c>
      <c r="F4367" s="128" t="s">
        <v>232</v>
      </c>
      <c r="G4367" s="21">
        <v>97.69</v>
      </c>
      <c r="H4367" s="20">
        <v>279.17700000000002</v>
      </c>
      <c r="M4367" s="20"/>
    </row>
    <row r="4368" spans="1:13" ht="15" customHeight="1">
      <c r="A4368" s="125"/>
      <c r="B4368" s="33">
        <v>1104.4100000000001</v>
      </c>
      <c r="C4368" s="33">
        <v>378.95299999999997</v>
      </c>
      <c r="D4368" s="21"/>
      <c r="F4368" s="128" t="s">
        <v>232</v>
      </c>
      <c r="G4368" s="21">
        <v>133.91</v>
      </c>
      <c r="H4368" s="20">
        <v>278.88700000000006</v>
      </c>
    </row>
    <row r="4369" spans="1:8" ht="15" customHeight="1">
      <c r="A4369" s="125"/>
      <c r="B4369" s="33">
        <v>1105.8800000000001</v>
      </c>
      <c r="C4369" s="33">
        <v>379.64299999999997</v>
      </c>
      <c r="D4369" s="21"/>
      <c r="F4369" s="128" t="s">
        <v>232</v>
      </c>
      <c r="G4369" s="21">
        <v>144.74</v>
      </c>
      <c r="H4369" s="20">
        <v>277.88700000000006</v>
      </c>
    </row>
    <row r="4370" spans="1:8" ht="15" customHeight="1">
      <c r="A4370" s="125"/>
      <c r="B4370" s="33">
        <v>1133.6600000000001</v>
      </c>
      <c r="C4370" s="33">
        <v>380.13299999999998</v>
      </c>
      <c r="D4370" s="21"/>
      <c r="F4370" s="128" t="s">
        <v>232</v>
      </c>
      <c r="G4370" s="21">
        <v>160.66999999999999</v>
      </c>
      <c r="H4370" s="20">
        <v>278.06700000000006</v>
      </c>
    </row>
    <row r="4371" spans="1:8" ht="15" customHeight="1">
      <c r="A4371" s="125"/>
      <c r="B4371" s="33">
        <v>1139.43</v>
      </c>
      <c r="C4371" s="33">
        <v>382.53300000000002</v>
      </c>
      <c r="D4371" s="21"/>
      <c r="F4371" s="128" t="s">
        <v>232</v>
      </c>
      <c r="G4371" s="21">
        <v>193.88</v>
      </c>
      <c r="H4371" s="20">
        <v>277.68700000000001</v>
      </c>
    </row>
    <row r="4372" spans="1:8" ht="15" customHeight="1">
      <c r="A4372" s="125"/>
      <c r="B4372" s="33">
        <v>1166.22</v>
      </c>
      <c r="C4372" s="33">
        <v>383.21300000000002</v>
      </c>
      <c r="D4372" s="21"/>
      <c r="F4372" s="128" t="s">
        <v>232</v>
      </c>
      <c r="G4372" s="21">
        <v>202.94</v>
      </c>
      <c r="H4372" s="20">
        <v>277.08700000000005</v>
      </c>
    </row>
    <row r="4373" spans="1:8" ht="15" customHeight="1">
      <c r="A4373" s="125"/>
      <c r="B4373" s="33">
        <v>1167.47</v>
      </c>
      <c r="C4373" s="33">
        <v>383.21300000000002</v>
      </c>
      <c r="D4373" s="21"/>
      <c r="F4373" s="128" t="s">
        <v>232</v>
      </c>
      <c r="G4373" s="21">
        <v>211.54</v>
      </c>
      <c r="H4373" s="20">
        <v>277.01700000000005</v>
      </c>
    </row>
    <row r="4374" spans="1:8" ht="15" customHeight="1">
      <c r="A4374" s="125"/>
      <c r="B4374" s="33">
        <v>1168.72</v>
      </c>
      <c r="C4374" s="33">
        <v>383.21300000000002</v>
      </c>
      <c r="D4374" s="21"/>
      <c r="F4374" s="128" t="s">
        <v>232</v>
      </c>
      <c r="G4374" s="21">
        <v>219.66</v>
      </c>
      <c r="H4374" s="20">
        <v>277.25700000000006</v>
      </c>
    </row>
    <row r="4375" spans="1:8" ht="15" customHeight="1">
      <c r="A4375" s="125"/>
      <c r="B4375" s="33">
        <v>1253.8</v>
      </c>
      <c r="C4375" s="33">
        <v>381.22300000000001</v>
      </c>
      <c r="D4375" s="21"/>
      <c r="F4375" s="128" t="s">
        <v>232</v>
      </c>
      <c r="G4375" s="21">
        <v>225.39</v>
      </c>
      <c r="H4375" s="20">
        <v>277.05700000000002</v>
      </c>
    </row>
    <row r="4376" spans="1:8" ht="15" customHeight="1">
      <c r="A4376" s="125"/>
      <c r="B4376" s="33">
        <v>1255.78</v>
      </c>
      <c r="C4376" s="33">
        <v>380.76299999999998</v>
      </c>
      <c r="D4376" s="21"/>
      <c r="F4376" s="128" t="s">
        <v>232</v>
      </c>
      <c r="G4376" s="21">
        <v>300.11</v>
      </c>
      <c r="H4376" s="20">
        <v>279.97300000000001</v>
      </c>
    </row>
    <row r="4377" spans="1:8" ht="15" customHeight="1">
      <c r="A4377" s="125"/>
      <c r="B4377" s="33">
        <v>1265.68</v>
      </c>
      <c r="C4377" s="33">
        <v>380.76299999999998</v>
      </c>
      <c r="D4377" s="21"/>
      <c r="F4377" s="128" t="s">
        <v>232</v>
      </c>
      <c r="G4377" s="21">
        <v>321.51</v>
      </c>
      <c r="H4377" s="20">
        <v>279.25300000000004</v>
      </c>
    </row>
    <row r="4378" spans="1:8" ht="15" customHeight="1">
      <c r="A4378" s="125"/>
      <c r="B4378" s="33">
        <v>1266.18</v>
      </c>
      <c r="C4378" s="33">
        <v>382.26299999999998</v>
      </c>
      <c r="D4378" s="21"/>
      <c r="F4378" s="128" t="s">
        <v>232</v>
      </c>
      <c r="G4378" s="21">
        <v>338.93</v>
      </c>
      <c r="H4378" s="20">
        <v>278.58300000000003</v>
      </c>
    </row>
    <row r="4379" spans="1:8" ht="15" customHeight="1">
      <c r="A4379" s="125"/>
      <c r="B4379" s="33">
        <v>1296.18</v>
      </c>
      <c r="C4379" s="33">
        <v>382.19299999999998</v>
      </c>
      <c r="D4379" s="21"/>
      <c r="F4379" s="128" t="s">
        <v>232</v>
      </c>
      <c r="G4379" s="21">
        <v>343.41</v>
      </c>
      <c r="H4379" s="20">
        <v>278.483</v>
      </c>
    </row>
    <row r="4380" spans="1:8" ht="15" customHeight="1">
      <c r="A4380" s="125"/>
      <c r="B4380" s="33">
        <v>1296.3900000000001</v>
      </c>
      <c r="C4380" s="33">
        <v>382.99299999999999</v>
      </c>
      <c r="D4380" s="21"/>
      <c r="F4380" s="128" t="s">
        <v>232</v>
      </c>
      <c r="G4380" s="21">
        <v>362.21</v>
      </c>
      <c r="H4380" s="20">
        <v>278.12300000000005</v>
      </c>
    </row>
    <row r="4381" spans="1:8" ht="15" customHeight="1">
      <c r="A4381" s="125"/>
      <c r="B4381" s="33">
        <v>1318.06</v>
      </c>
      <c r="C4381" s="33">
        <v>382.47300000000001</v>
      </c>
      <c r="D4381" s="21"/>
      <c r="F4381" s="128" t="s">
        <v>232</v>
      </c>
      <c r="G4381" s="21">
        <v>401.41</v>
      </c>
      <c r="H4381" s="20">
        <v>278.13300000000004</v>
      </c>
    </row>
    <row r="4382" spans="1:8" ht="15" customHeight="1">
      <c r="A4382" s="125"/>
      <c r="B4382" s="33">
        <v>1337.26</v>
      </c>
      <c r="C4382" s="33">
        <v>382.81299999999999</v>
      </c>
      <c r="D4382" s="21"/>
      <c r="F4382" s="128" t="s">
        <v>232</v>
      </c>
      <c r="G4382" s="21">
        <v>406.01</v>
      </c>
      <c r="H4382" s="20">
        <v>278.483</v>
      </c>
    </row>
    <row r="4383" spans="1:8" ht="15" customHeight="1">
      <c r="A4383" s="125"/>
      <c r="B4383" s="33">
        <v>1337.75</v>
      </c>
      <c r="C4383" s="33">
        <v>382.58300000000003</v>
      </c>
      <c r="D4383" s="21"/>
      <c r="F4383" s="128" t="s">
        <v>232</v>
      </c>
      <c r="G4383" s="21">
        <v>427.83</v>
      </c>
      <c r="H4383" s="20">
        <v>278.35300000000001</v>
      </c>
    </row>
    <row r="4384" spans="1:8" ht="15" customHeight="1">
      <c r="A4384" s="125"/>
      <c r="B4384" s="33">
        <v>1381.87</v>
      </c>
      <c r="C4384" s="33">
        <v>383.43299999999999</v>
      </c>
      <c r="D4384" s="21"/>
      <c r="F4384" s="128" t="s">
        <v>232</v>
      </c>
      <c r="G4384" s="21">
        <v>450.85</v>
      </c>
      <c r="H4384" s="20">
        <v>277.89300000000003</v>
      </c>
    </row>
    <row r="4385" spans="1:8" ht="15" customHeight="1">
      <c r="A4385" s="125"/>
      <c r="B4385" s="33">
        <v>1384.27</v>
      </c>
      <c r="C4385" s="33">
        <v>382.44299999999998</v>
      </c>
      <c r="D4385" s="21"/>
      <c r="F4385" s="128" t="s">
        <v>232</v>
      </c>
      <c r="G4385" s="21">
        <v>481.99</v>
      </c>
      <c r="H4385" s="20">
        <v>277.03300000000002</v>
      </c>
    </row>
    <row r="4386" spans="1:8" ht="15" customHeight="1">
      <c r="A4386" s="125"/>
      <c r="B4386" s="33">
        <v>1401.13</v>
      </c>
      <c r="C4386" s="33">
        <v>383.35300000000001</v>
      </c>
      <c r="D4386" s="21"/>
      <c r="F4386" s="128" t="s">
        <v>232</v>
      </c>
      <c r="G4386" s="21">
        <v>485.96</v>
      </c>
      <c r="H4386" s="20">
        <v>276.173</v>
      </c>
    </row>
    <row r="4387" spans="1:8" ht="15" customHeight="1">
      <c r="A4387" s="125"/>
      <c r="B4387" s="33">
        <v>1414.38</v>
      </c>
      <c r="C4387" s="33">
        <v>389.06299999999999</v>
      </c>
      <c r="D4387" s="21"/>
      <c r="F4387" s="128" t="s">
        <v>232</v>
      </c>
      <c r="G4387" s="21">
        <v>489.35</v>
      </c>
      <c r="H4387" s="20">
        <v>275.483</v>
      </c>
    </row>
    <row r="4388" spans="1:8" ht="15" customHeight="1">
      <c r="A4388" s="125"/>
      <c r="B4388" s="33">
        <v>1417.28</v>
      </c>
      <c r="C4388" s="33">
        <v>389.62299999999999</v>
      </c>
      <c r="D4388" s="21"/>
      <c r="F4388" s="128" t="s">
        <v>232</v>
      </c>
      <c r="G4388" s="21">
        <v>534.29999999999995</v>
      </c>
      <c r="H4388" s="20">
        <v>275.63700000000006</v>
      </c>
    </row>
    <row r="4389" spans="1:8" ht="15" customHeight="1">
      <c r="A4389" s="125"/>
      <c r="B4389" s="33">
        <v>1421.06</v>
      </c>
      <c r="C4389" s="33">
        <v>389.93299999999999</v>
      </c>
      <c r="D4389" s="21"/>
      <c r="F4389" s="128" t="s">
        <v>232</v>
      </c>
      <c r="G4389" s="21">
        <v>536.22</v>
      </c>
      <c r="H4389" s="20">
        <v>276.09700000000004</v>
      </c>
    </row>
    <row r="4390" spans="1:8" ht="15" customHeight="1">
      <c r="A4390" s="125"/>
      <c r="B4390" s="33">
        <v>1421.63</v>
      </c>
      <c r="C4390" s="33">
        <v>391.04300000000001</v>
      </c>
      <c r="D4390" s="21"/>
      <c r="F4390" s="128" t="s">
        <v>232</v>
      </c>
      <c r="G4390" s="21">
        <v>538.07000000000005</v>
      </c>
      <c r="H4390" s="20">
        <v>277.20700000000005</v>
      </c>
    </row>
    <row r="4391" spans="1:8" ht="15" customHeight="1">
      <c r="A4391" s="125"/>
      <c r="B4391" s="33">
        <v>1434.67</v>
      </c>
      <c r="C4391" s="33">
        <v>398.35300000000001</v>
      </c>
      <c r="D4391" s="21"/>
      <c r="F4391" s="128" t="s">
        <v>232</v>
      </c>
      <c r="G4391" s="21">
        <v>540.42999999999995</v>
      </c>
      <c r="H4391" s="20">
        <v>279.96700000000004</v>
      </c>
    </row>
    <row r="4392" spans="1:8" ht="15" customHeight="1">
      <c r="A4392" s="125"/>
      <c r="B4392" s="33">
        <v>1589.72</v>
      </c>
      <c r="C4392" s="33">
        <v>401.18299999999999</v>
      </c>
      <c r="D4392" s="21"/>
      <c r="F4392" s="128" t="s">
        <v>232</v>
      </c>
      <c r="G4392" s="21">
        <v>541.61</v>
      </c>
      <c r="H4392" s="20">
        <v>280.08300000000003</v>
      </c>
    </row>
    <row r="4393" spans="1:8" ht="15" customHeight="1">
      <c r="A4393" s="125"/>
      <c r="B4393" s="33">
        <v>1589.77</v>
      </c>
      <c r="C4393" s="33">
        <v>401.60300000000001</v>
      </c>
      <c r="D4393" s="21"/>
      <c r="F4393" s="128" t="s">
        <v>232</v>
      </c>
      <c r="G4393" s="21">
        <v>586.88</v>
      </c>
      <c r="H4393" s="20">
        <v>279.50700000000006</v>
      </c>
    </row>
    <row r="4394" spans="1:8" ht="15" customHeight="1">
      <c r="A4394" s="125"/>
      <c r="B4394" s="33">
        <v>1599.77</v>
      </c>
      <c r="C4394" s="35">
        <v>401.60300000000001</v>
      </c>
      <c r="D4394" s="21"/>
      <c r="F4394" s="128" t="s">
        <v>232</v>
      </c>
      <c r="G4394" s="21">
        <v>598.53</v>
      </c>
      <c r="H4394" s="20">
        <v>279.25700000000006</v>
      </c>
    </row>
    <row r="4395" spans="1:8" ht="15" customHeight="1">
      <c r="A4395" s="125"/>
      <c r="B4395" s="33">
        <v>1612.54</v>
      </c>
      <c r="C4395" s="33">
        <v>401.64</v>
      </c>
      <c r="D4395" s="21"/>
      <c r="F4395" s="128" t="s">
        <v>232</v>
      </c>
      <c r="G4395" s="21">
        <v>612.19000000000005</v>
      </c>
      <c r="H4395" s="20">
        <v>278.20700000000005</v>
      </c>
    </row>
    <row r="4396" spans="1:8" ht="15" customHeight="1">
      <c r="A4396" s="125"/>
      <c r="B4396" s="33"/>
      <c r="C4396" s="33"/>
      <c r="D4396" s="21"/>
      <c r="F4396" s="128" t="s">
        <v>232</v>
      </c>
      <c r="G4396" s="21">
        <v>624.08000000000004</v>
      </c>
      <c r="H4396" s="20">
        <v>281.51100000000002</v>
      </c>
    </row>
    <row r="4397" spans="1:8" ht="15" customHeight="1">
      <c r="A4397" s="125"/>
      <c r="B4397" s="33"/>
      <c r="C4397" s="35"/>
      <c r="D4397" s="21"/>
      <c r="F4397" s="128" t="s">
        <v>232</v>
      </c>
      <c r="G4397" s="21">
        <v>629.77</v>
      </c>
      <c r="H4397" s="20">
        <v>278.06700000000006</v>
      </c>
    </row>
    <row r="4398" spans="1:8" ht="15" customHeight="1">
      <c r="A4398" s="125"/>
      <c r="B4398" s="33"/>
      <c r="C4398" s="35"/>
      <c r="D4398" s="21"/>
      <c r="F4398" s="128" t="s">
        <v>232</v>
      </c>
      <c r="G4398" s="21">
        <v>644.05999999999995</v>
      </c>
      <c r="H4398" s="20">
        <v>276.89700000000005</v>
      </c>
    </row>
    <row r="4399" spans="1:8" ht="15" customHeight="1">
      <c r="A4399" s="125"/>
      <c r="B4399" s="33"/>
      <c r="C4399" s="33"/>
      <c r="D4399" s="21"/>
      <c r="F4399" s="128" t="s">
        <v>232</v>
      </c>
      <c r="G4399" s="21">
        <v>656.05</v>
      </c>
      <c r="H4399" s="20">
        <v>276.36700000000002</v>
      </c>
    </row>
    <row r="4400" spans="1:8" ht="15" customHeight="1">
      <c r="A4400" s="125"/>
      <c r="B4400" s="33"/>
      <c r="C4400" s="33"/>
      <c r="D4400" s="21"/>
      <c r="F4400" s="128" t="s">
        <v>232</v>
      </c>
      <c r="G4400" s="21">
        <v>663</v>
      </c>
      <c r="H4400" s="20">
        <v>276.33700000000005</v>
      </c>
    </row>
    <row r="4401" spans="1:13" ht="15" customHeight="1">
      <c r="A4401" s="125"/>
      <c r="B4401" s="33"/>
      <c r="C4401" s="33"/>
      <c r="D4401" s="21"/>
      <c r="F4401" s="128" t="s">
        <v>232</v>
      </c>
      <c r="G4401" s="21">
        <v>664.59</v>
      </c>
      <c r="H4401" s="20">
        <v>278.52700000000004</v>
      </c>
    </row>
    <row r="4402" spans="1:13" ht="15" customHeight="1">
      <c r="A4402" s="125"/>
      <c r="B4402" s="33"/>
      <c r="C4402" s="33"/>
      <c r="D4402" s="21"/>
      <c r="F4402" s="128" t="s">
        <v>232</v>
      </c>
      <c r="G4402" s="21">
        <v>665.29</v>
      </c>
      <c r="H4402" s="20">
        <v>278.52700000000004</v>
      </c>
    </row>
    <row r="4403" spans="1:13" ht="15" customHeight="1">
      <c r="A4403" s="125"/>
      <c r="B4403" s="33"/>
      <c r="C4403" s="33"/>
      <c r="D4403" s="21"/>
      <c r="F4403" s="128" t="s">
        <v>232</v>
      </c>
      <c r="G4403" s="21">
        <v>665.29</v>
      </c>
      <c r="H4403" s="20">
        <v>278.03700000000003</v>
      </c>
    </row>
    <row r="4404" spans="1:13" ht="15" customHeight="1">
      <c r="A4404" s="125"/>
      <c r="B4404" s="33"/>
      <c r="C4404" s="33"/>
      <c r="D4404" s="21"/>
      <c r="F4404" s="128" t="s">
        <v>232</v>
      </c>
      <c r="G4404" s="21">
        <v>677.09</v>
      </c>
      <c r="H4404" s="20">
        <v>279.22700000000003</v>
      </c>
    </row>
    <row r="4405" spans="1:13" ht="15" customHeight="1">
      <c r="A4405" s="125"/>
      <c r="B4405" s="33"/>
      <c r="C4405" s="33"/>
      <c r="D4405" s="21"/>
      <c r="F4405" s="128" t="s">
        <v>232</v>
      </c>
      <c r="G4405" s="21">
        <v>693.97</v>
      </c>
      <c r="H4405" s="20">
        <v>279.45700000000005</v>
      </c>
    </row>
    <row r="4406" spans="1:13" ht="15" customHeight="1">
      <c r="A4406" s="125"/>
      <c r="B4406" s="33"/>
      <c r="C4406" s="33"/>
      <c r="D4406" s="21"/>
      <c r="F4406" s="128" t="s">
        <v>232</v>
      </c>
      <c r="G4406" s="21">
        <v>738.29</v>
      </c>
      <c r="H4406" s="20">
        <v>281.67500000000001</v>
      </c>
    </row>
    <row r="4407" spans="1:13" ht="15" customHeight="1">
      <c r="A4407" s="125"/>
      <c r="B4407" s="33"/>
      <c r="C4407" s="33"/>
      <c r="D4407" s="21"/>
      <c r="F4407" s="128" t="s">
        <v>232</v>
      </c>
      <c r="G4407" s="21">
        <v>743.64</v>
      </c>
      <c r="H4407" s="20">
        <v>281.13499999999999</v>
      </c>
    </row>
    <row r="4408" spans="1:13" ht="15" customHeight="1">
      <c r="A4408" s="125"/>
      <c r="B4408" s="33"/>
      <c r="C4408" s="33"/>
      <c r="D4408" s="21"/>
      <c r="F4408" s="128" t="s">
        <v>232</v>
      </c>
      <c r="G4408" s="21">
        <v>757.4</v>
      </c>
      <c r="H4408" s="20">
        <v>285.13499999999999</v>
      </c>
    </row>
    <row r="4409" spans="1:13" ht="15" customHeight="1">
      <c r="A4409" s="125"/>
      <c r="B4409" s="33"/>
      <c r="C4409" s="33"/>
      <c r="D4409" s="21"/>
      <c r="F4409" s="128" t="s">
        <v>232</v>
      </c>
      <c r="G4409" s="21">
        <v>757.71</v>
      </c>
      <c r="H4409" s="20">
        <v>285.435</v>
      </c>
    </row>
    <row r="4410" spans="1:13" ht="15" customHeight="1">
      <c r="A4410" s="125"/>
      <c r="B4410" s="33"/>
      <c r="C4410" s="33"/>
      <c r="D4410" s="21"/>
      <c r="F4410" s="128" t="s">
        <v>232</v>
      </c>
      <c r="G4410" s="21">
        <v>757.89</v>
      </c>
      <c r="H4410" s="20">
        <v>285.435</v>
      </c>
    </row>
    <row r="4411" spans="1:13" ht="15" customHeight="1">
      <c r="A4411" s="125"/>
      <c r="B4411" s="33"/>
      <c r="C4411" s="33"/>
      <c r="D4411" s="21"/>
      <c r="F4411" s="128" t="s">
        <v>232</v>
      </c>
      <c r="G4411" s="21">
        <v>757.89</v>
      </c>
      <c r="H4411" s="20">
        <v>285.63499999999999</v>
      </c>
    </row>
    <row r="4412" spans="1:13" ht="15" customHeight="1">
      <c r="A4412" s="125"/>
      <c r="B4412" s="33"/>
      <c r="C4412" s="33"/>
      <c r="F4412" s="128" t="s">
        <v>232</v>
      </c>
      <c r="G4412" s="21">
        <v>757.89</v>
      </c>
      <c r="H4412" s="20">
        <v>285.435</v>
      </c>
      <c r="M4412" s="20"/>
    </row>
    <row r="4413" spans="1:13" ht="15" customHeight="1">
      <c r="A4413" s="125"/>
      <c r="B4413" s="33"/>
      <c r="C4413" s="33"/>
      <c r="D4413" s="21"/>
      <c r="F4413" s="128" t="s">
        <v>232</v>
      </c>
      <c r="G4413" s="21">
        <v>758.49</v>
      </c>
      <c r="H4413" s="20">
        <v>285.13499999999999</v>
      </c>
    </row>
    <row r="4414" spans="1:13" ht="15" customHeight="1">
      <c r="A4414" s="125"/>
      <c r="B4414" s="33"/>
      <c r="C4414" s="33"/>
      <c r="D4414" s="21"/>
      <c r="F4414" s="128" t="s">
        <v>232</v>
      </c>
      <c r="G4414" s="21">
        <v>762.79</v>
      </c>
      <c r="H4414" s="20">
        <v>285.70499999999998</v>
      </c>
    </row>
    <row r="4415" spans="1:13" ht="15" customHeight="1">
      <c r="A4415" s="125"/>
      <c r="B4415" s="33"/>
      <c r="C4415" s="33"/>
      <c r="D4415" s="21"/>
      <c r="F4415" s="128" t="s">
        <v>233</v>
      </c>
      <c r="G4415" s="21">
        <v>-5</v>
      </c>
      <c r="H4415" s="20">
        <v>301.72800000000001</v>
      </c>
    </row>
    <row r="4416" spans="1:13" ht="15" customHeight="1">
      <c r="A4416" s="125"/>
      <c r="B4416" s="33"/>
      <c r="C4416" s="33"/>
      <c r="D4416" s="21"/>
      <c r="F4416" s="128" t="s">
        <v>233</v>
      </c>
      <c r="G4416" s="21">
        <v>-4.87</v>
      </c>
      <c r="H4416" s="20">
        <v>301.62400000000002</v>
      </c>
    </row>
    <row r="4417" spans="1:8" ht="15" customHeight="1">
      <c r="A4417" s="125"/>
      <c r="B4417" s="33"/>
      <c r="C4417" s="33"/>
      <c r="D4417" s="21"/>
      <c r="F4417" s="128" t="s">
        <v>233</v>
      </c>
      <c r="G4417" s="21">
        <v>-4.87</v>
      </c>
      <c r="H4417" s="20">
        <v>301.32400000000001</v>
      </c>
    </row>
    <row r="4418" spans="1:8" ht="15" customHeight="1">
      <c r="A4418" s="125"/>
      <c r="B4418" s="33"/>
      <c r="C4418" s="33"/>
      <c r="D4418" s="21"/>
      <c r="F4418" s="128" t="s">
        <v>233</v>
      </c>
      <c r="G4418" s="21">
        <v>-0.6</v>
      </c>
      <c r="H4418" s="20">
        <v>301.29400000000004</v>
      </c>
    </row>
    <row r="4419" spans="1:8" ht="15" customHeight="1">
      <c r="A4419" s="125"/>
      <c r="B4419" s="33"/>
      <c r="C4419" s="33"/>
      <c r="D4419" s="21"/>
      <c r="F4419" s="128" t="s">
        <v>233</v>
      </c>
      <c r="G4419" s="21">
        <v>-0.5</v>
      </c>
      <c r="H4419" s="20">
        <v>300.44400000000002</v>
      </c>
    </row>
    <row r="4420" spans="1:8" ht="15" customHeight="1">
      <c r="A4420" s="125"/>
      <c r="B4420" s="33"/>
      <c r="C4420" s="33"/>
      <c r="D4420" s="21"/>
      <c r="F4420" s="128" t="s">
        <v>233</v>
      </c>
      <c r="G4420" s="21">
        <v>0</v>
      </c>
      <c r="H4420" s="20">
        <v>300.44099999999997</v>
      </c>
    </row>
    <row r="4421" spans="1:8" ht="15" customHeight="1">
      <c r="A4421" s="125"/>
      <c r="B4421" s="33"/>
      <c r="C4421" s="33"/>
      <c r="D4421" s="21"/>
      <c r="F4421" s="128" t="s">
        <v>233</v>
      </c>
      <c r="G4421" s="21">
        <v>28.47</v>
      </c>
      <c r="H4421" s="20">
        <v>300.80900000000003</v>
      </c>
    </row>
    <row r="4422" spans="1:8" ht="15" customHeight="1">
      <c r="A4422" s="125"/>
      <c r="B4422" s="33"/>
      <c r="C4422" s="33"/>
      <c r="D4422" s="21"/>
      <c r="F4422" s="128" t="s">
        <v>233</v>
      </c>
      <c r="G4422" s="21">
        <v>29.91</v>
      </c>
      <c r="H4422" s="20">
        <v>300.76900000000001</v>
      </c>
    </row>
    <row r="4423" spans="1:8" ht="15" customHeight="1">
      <c r="A4423" s="125"/>
      <c r="B4423" s="33"/>
      <c r="C4423" s="33"/>
      <c r="D4423" s="21"/>
      <c r="F4423" s="128" t="s">
        <v>233</v>
      </c>
      <c r="G4423" s="21">
        <v>37.53</v>
      </c>
      <c r="H4423" s="20">
        <v>293.38900000000001</v>
      </c>
    </row>
    <row r="4424" spans="1:8" ht="15" customHeight="1">
      <c r="A4424" s="125"/>
      <c r="B4424" s="33"/>
      <c r="C4424" s="33"/>
      <c r="D4424" s="21"/>
      <c r="F4424" s="128" t="s">
        <v>233</v>
      </c>
      <c r="G4424" s="21">
        <v>40</v>
      </c>
      <c r="H4424" s="20">
        <v>293.35900000000004</v>
      </c>
    </row>
    <row r="4425" spans="1:8" ht="15" customHeight="1">
      <c r="A4425" s="125"/>
      <c r="B4425" s="33"/>
      <c r="C4425" s="33"/>
      <c r="D4425" s="21"/>
      <c r="F4425" s="128" t="s">
        <v>233</v>
      </c>
      <c r="G4425" s="21">
        <v>42.32</v>
      </c>
      <c r="H4425" s="20">
        <v>292.01900000000001</v>
      </c>
    </row>
    <row r="4426" spans="1:8" ht="15" customHeight="1">
      <c r="A4426" s="125"/>
      <c r="B4426" s="33"/>
      <c r="C4426" s="33"/>
      <c r="D4426" s="21"/>
      <c r="F4426" s="128" t="s">
        <v>233</v>
      </c>
      <c r="G4426" s="21">
        <v>64.040000000000006</v>
      </c>
      <c r="H4426" s="20">
        <v>292.209</v>
      </c>
    </row>
    <row r="4427" spans="1:8" ht="15" customHeight="1">
      <c r="A4427" s="125"/>
      <c r="B4427" s="33"/>
      <c r="C4427" s="33"/>
      <c r="D4427" s="21"/>
      <c r="F4427" s="128" t="s">
        <v>233</v>
      </c>
      <c r="G4427" s="21">
        <v>66.709999999999994</v>
      </c>
      <c r="H4427" s="20">
        <v>290.73900000000003</v>
      </c>
    </row>
    <row r="4428" spans="1:8" ht="15" customHeight="1">
      <c r="A4428" s="125"/>
      <c r="B4428" s="33"/>
      <c r="C4428" s="33"/>
      <c r="D4428" s="21"/>
      <c r="F4428" s="128" t="s">
        <v>233</v>
      </c>
      <c r="G4428" s="21">
        <v>69.709999999999994</v>
      </c>
      <c r="H4428" s="20">
        <v>290.15899999999999</v>
      </c>
    </row>
    <row r="4429" spans="1:8" ht="15" customHeight="1">
      <c r="A4429" s="125"/>
      <c r="B4429" s="33"/>
      <c r="C4429" s="33"/>
      <c r="D4429" s="21"/>
      <c r="F4429" s="128" t="s">
        <v>233</v>
      </c>
      <c r="G4429" s="21">
        <v>71.930000000000007</v>
      </c>
      <c r="H4429" s="20">
        <v>291.399</v>
      </c>
    </row>
    <row r="4430" spans="1:8" ht="15" customHeight="1">
      <c r="A4430" s="125"/>
      <c r="B4430" s="33"/>
      <c r="C4430" s="33"/>
      <c r="D4430" s="21"/>
      <c r="F4430" s="128" t="s">
        <v>233</v>
      </c>
      <c r="G4430" s="21">
        <v>74.930000000000007</v>
      </c>
      <c r="H4430" s="20">
        <v>290.82900000000001</v>
      </c>
    </row>
    <row r="4431" spans="1:8" ht="15" customHeight="1">
      <c r="A4431" s="125"/>
      <c r="B4431" s="33"/>
      <c r="C4431" s="33"/>
      <c r="D4431" s="21"/>
      <c r="F4431" s="128" t="s">
        <v>233</v>
      </c>
      <c r="G4431" s="21">
        <v>77.260000000000005</v>
      </c>
      <c r="H4431" s="20">
        <v>291.86900000000003</v>
      </c>
    </row>
    <row r="4432" spans="1:8" ht="15" customHeight="1">
      <c r="A4432" s="125"/>
      <c r="B4432" s="33"/>
      <c r="C4432" s="33"/>
      <c r="D4432" s="21"/>
      <c r="F4432" s="128" t="s">
        <v>233</v>
      </c>
      <c r="G4432" s="21">
        <v>95.11</v>
      </c>
      <c r="H4432" s="20">
        <v>292.18900000000002</v>
      </c>
    </row>
    <row r="4433" spans="1:8" ht="15" customHeight="1">
      <c r="A4433" s="125"/>
      <c r="B4433" s="33"/>
      <c r="C4433" s="33"/>
      <c r="D4433" s="21"/>
      <c r="F4433" s="128" t="s">
        <v>233</v>
      </c>
      <c r="G4433" s="21">
        <v>101.25</v>
      </c>
      <c r="H4433" s="20">
        <v>292.709</v>
      </c>
    </row>
    <row r="4434" spans="1:8" ht="15" customHeight="1">
      <c r="A4434" s="125"/>
      <c r="B4434" s="33"/>
      <c r="C4434" s="33"/>
      <c r="D4434" s="21"/>
      <c r="F4434" s="128" t="s">
        <v>233</v>
      </c>
      <c r="G4434" s="21">
        <v>111.83</v>
      </c>
      <c r="H4434" s="20">
        <v>292.86900000000003</v>
      </c>
    </row>
    <row r="4435" spans="1:8" ht="15" customHeight="1">
      <c r="A4435" s="125"/>
      <c r="B4435" s="33"/>
      <c r="C4435" s="33"/>
      <c r="D4435" s="21"/>
      <c r="F4435" s="128" t="s">
        <v>233</v>
      </c>
      <c r="G4435" s="21">
        <v>113.85</v>
      </c>
      <c r="H4435" s="20">
        <v>291.85900000000004</v>
      </c>
    </row>
    <row r="4436" spans="1:8" ht="15" customHeight="1">
      <c r="A4436" s="125"/>
      <c r="B4436" s="33"/>
      <c r="C4436" s="33"/>
      <c r="D4436" s="21"/>
      <c r="F4436" s="128" t="s">
        <v>233</v>
      </c>
      <c r="G4436" s="21">
        <v>119.51</v>
      </c>
      <c r="H4436" s="20">
        <v>292.05900000000003</v>
      </c>
    </row>
    <row r="4437" spans="1:8" ht="15" customHeight="1">
      <c r="A4437" s="125"/>
      <c r="B4437" s="33"/>
      <c r="C4437" s="33"/>
      <c r="D4437" s="21"/>
      <c r="F4437" s="128" t="s">
        <v>233</v>
      </c>
      <c r="G4437" s="21">
        <v>122.57</v>
      </c>
      <c r="H4437" s="20">
        <v>290.65899999999999</v>
      </c>
    </row>
    <row r="4438" spans="1:8" ht="15" customHeight="1">
      <c r="A4438" s="125"/>
      <c r="B4438" s="33"/>
      <c r="C4438" s="33"/>
      <c r="D4438" s="21"/>
      <c r="F4438" s="128" t="s">
        <v>233</v>
      </c>
      <c r="G4438" s="21">
        <v>128.35</v>
      </c>
      <c r="H4438" s="20">
        <v>288.04900000000004</v>
      </c>
    </row>
    <row r="4439" spans="1:8" ht="15" customHeight="1">
      <c r="A4439" s="125"/>
      <c r="B4439" s="33"/>
      <c r="C4439" s="33"/>
      <c r="D4439" s="21"/>
      <c r="F4439" s="128" t="s">
        <v>233</v>
      </c>
      <c r="G4439" s="21">
        <v>128.85</v>
      </c>
      <c r="H4439" s="20">
        <v>287.54900000000004</v>
      </c>
    </row>
    <row r="4440" spans="1:8" ht="15" customHeight="1">
      <c r="A4440" s="125"/>
      <c r="B4440" s="33"/>
      <c r="C4440" s="33"/>
      <c r="D4440" s="21"/>
      <c r="F4440" s="128" t="s">
        <v>233</v>
      </c>
      <c r="G4440" s="21">
        <v>130.36000000000001</v>
      </c>
      <c r="H4440" s="20">
        <v>287.50900000000001</v>
      </c>
    </row>
    <row r="4441" spans="1:8" ht="15" customHeight="1">
      <c r="A4441" s="125"/>
      <c r="B4441" s="33"/>
      <c r="C4441" s="33"/>
      <c r="D4441" s="21"/>
      <c r="F4441" s="128" t="s">
        <v>233</v>
      </c>
      <c r="G4441" s="21">
        <v>130.87</v>
      </c>
      <c r="H4441" s="20">
        <v>288.00900000000001</v>
      </c>
    </row>
    <row r="4442" spans="1:8" ht="15" customHeight="1">
      <c r="A4442" s="125"/>
      <c r="B4442" s="33"/>
      <c r="C4442" s="33"/>
      <c r="D4442" s="21"/>
      <c r="F4442" s="128" t="s">
        <v>233</v>
      </c>
      <c r="G4442" s="21">
        <v>147.88999999999999</v>
      </c>
      <c r="H4442" s="20">
        <v>288.21899999999999</v>
      </c>
    </row>
    <row r="4443" spans="1:8" ht="15" customHeight="1">
      <c r="A4443" s="125"/>
      <c r="B4443" s="33"/>
      <c r="C4443" s="33"/>
      <c r="D4443" s="21"/>
      <c r="F4443" s="128" t="s">
        <v>233</v>
      </c>
      <c r="G4443" s="21">
        <v>151.15</v>
      </c>
      <c r="H4443" s="20">
        <v>288.76900000000001</v>
      </c>
    </row>
    <row r="4444" spans="1:8" ht="15" customHeight="1">
      <c r="A4444" s="125"/>
      <c r="B4444" s="33"/>
      <c r="C4444" s="33"/>
      <c r="D4444" s="21"/>
      <c r="F4444" s="128" t="s">
        <v>233</v>
      </c>
      <c r="G4444" s="21">
        <v>154.16</v>
      </c>
      <c r="H4444" s="20">
        <v>288.76900000000001</v>
      </c>
    </row>
    <row r="4445" spans="1:8" ht="15" customHeight="1">
      <c r="A4445" s="125"/>
      <c r="B4445" s="33"/>
      <c r="C4445" s="33"/>
      <c r="D4445" s="21"/>
      <c r="F4445" s="128" t="s">
        <v>233</v>
      </c>
      <c r="G4445" s="21">
        <v>154.97999999999999</v>
      </c>
      <c r="H4445" s="20">
        <v>288.35900000000004</v>
      </c>
    </row>
    <row r="4446" spans="1:8" ht="15" customHeight="1">
      <c r="A4446" s="125"/>
      <c r="B4446" s="33"/>
      <c r="C4446" s="33"/>
      <c r="D4446" s="21"/>
      <c r="F4446" s="128" t="s">
        <v>233</v>
      </c>
      <c r="G4446" s="21">
        <v>202.88</v>
      </c>
      <c r="H4446" s="20">
        <v>288.709</v>
      </c>
    </row>
    <row r="4447" spans="1:8" ht="15" customHeight="1">
      <c r="A4447" s="125"/>
      <c r="B4447" s="33"/>
      <c r="C4447" s="33"/>
      <c r="D4447" s="21"/>
      <c r="F4447" s="128" t="s">
        <v>233</v>
      </c>
      <c r="G4447" s="21">
        <v>210.28</v>
      </c>
      <c r="H4447" s="20">
        <v>284.95</v>
      </c>
    </row>
    <row r="4448" spans="1:8" ht="15" customHeight="1">
      <c r="A4448" s="125"/>
      <c r="B4448" s="33"/>
      <c r="C4448" s="33"/>
      <c r="D4448" s="21"/>
      <c r="F4448" s="128" t="s">
        <v>233</v>
      </c>
      <c r="G4448" s="21">
        <v>213.22</v>
      </c>
      <c r="H4448" s="20">
        <v>283.82</v>
      </c>
    </row>
    <row r="4449" spans="1:8" ht="15" customHeight="1">
      <c r="A4449" s="125"/>
      <c r="B4449" s="33"/>
      <c r="C4449" s="33"/>
      <c r="D4449" s="21"/>
      <c r="F4449" s="128" t="s">
        <v>233</v>
      </c>
      <c r="G4449" s="21">
        <v>253.62</v>
      </c>
      <c r="H4449" s="20">
        <v>283.31</v>
      </c>
    </row>
    <row r="4450" spans="1:8" ht="15" customHeight="1">
      <c r="A4450" s="125"/>
      <c r="B4450" s="33"/>
      <c r="C4450" s="33"/>
      <c r="D4450" s="21"/>
      <c r="F4450" s="128" t="s">
        <v>233</v>
      </c>
      <c r="G4450" s="21">
        <v>290.67</v>
      </c>
      <c r="H4450" s="20">
        <v>283.26</v>
      </c>
    </row>
    <row r="4451" spans="1:8" ht="15" customHeight="1">
      <c r="A4451" s="125"/>
      <c r="B4451" s="33"/>
      <c r="C4451" s="33"/>
      <c r="D4451" s="21"/>
      <c r="F4451" s="128" t="s">
        <v>233</v>
      </c>
      <c r="G4451" s="21">
        <v>316.58999999999997</v>
      </c>
      <c r="H4451" s="20">
        <v>284.01</v>
      </c>
    </row>
    <row r="4452" spans="1:8" ht="15" customHeight="1">
      <c r="A4452" s="125"/>
      <c r="B4452" s="33"/>
      <c r="C4452" s="33"/>
      <c r="D4452" s="21"/>
      <c r="F4452" s="128" t="s">
        <v>233</v>
      </c>
      <c r="G4452" s="21">
        <v>354.13</v>
      </c>
      <c r="H4452" s="20">
        <v>283.95</v>
      </c>
    </row>
    <row r="4453" spans="1:8" ht="15" customHeight="1">
      <c r="A4453" s="125"/>
      <c r="B4453" s="33"/>
      <c r="C4453" s="33"/>
      <c r="D4453" s="21"/>
      <c r="F4453" s="128" t="s">
        <v>233</v>
      </c>
      <c r="G4453" s="21">
        <v>378.19</v>
      </c>
      <c r="H4453" s="20">
        <v>284.76</v>
      </c>
    </row>
    <row r="4454" spans="1:8" ht="15" customHeight="1">
      <c r="A4454" s="125"/>
      <c r="B4454" s="33"/>
      <c r="C4454" s="33"/>
      <c r="D4454" s="21"/>
      <c r="F4454" s="128" t="s">
        <v>233</v>
      </c>
      <c r="G4454" s="21">
        <v>402.51</v>
      </c>
      <c r="H4454" s="20">
        <v>284.85000000000002</v>
      </c>
    </row>
    <row r="4455" spans="1:8" ht="15" customHeight="1">
      <c r="A4455" s="125"/>
      <c r="B4455" s="33"/>
      <c r="C4455" s="33"/>
      <c r="D4455" s="21"/>
      <c r="F4455" s="128" t="s">
        <v>233</v>
      </c>
      <c r="G4455" s="21">
        <v>446.76</v>
      </c>
      <c r="H4455" s="20">
        <v>283.18</v>
      </c>
    </row>
    <row r="4456" spans="1:8" ht="15" customHeight="1">
      <c r="A4456" s="125"/>
      <c r="B4456" s="33"/>
      <c r="C4456" s="33"/>
      <c r="D4456" s="21"/>
      <c r="F4456" s="128" t="s">
        <v>233</v>
      </c>
      <c r="G4456" s="21">
        <v>449.57</v>
      </c>
      <c r="H4456" s="20">
        <v>282.02999999999997</v>
      </c>
    </row>
    <row r="4457" spans="1:8" ht="15" customHeight="1">
      <c r="A4457" s="125"/>
      <c r="B4457" s="33"/>
      <c r="C4457" s="33"/>
      <c r="D4457" s="21"/>
      <c r="F4457" s="128" t="s">
        <v>233</v>
      </c>
      <c r="G4457" s="21">
        <v>449.95</v>
      </c>
      <c r="H4457" s="20">
        <v>281.48</v>
      </c>
    </row>
    <row r="4458" spans="1:8" ht="15" customHeight="1">
      <c r="A4458" s="125"/>
      <c r="B4458" s="33"/>
      <c r="C4458" s="33"/>
      <c r="D4458" s="21"/>
      <c r="F4458" s="128" t="s">
        <v>233</v>
      </c>
      <c r="G4458" s="21">
        <v>451.23</v>
      </c>
      <c r="H4458" s="20">
        <v>280.91000000000003</v>
      </c>
    </row>
    <row r="4459" spans="1:8" ht="15" customHeight="1">
      <c r="A4459" s="125"/>
      <c r="B4459" s="33"/>
      <c r="C4459" s="33"/>
      <c r="D4459" s="21"/>
      <c r="F4459" s="128" t="s">
        <v>233</v>
      </c>
      <c r="G4459" s="21">
        <v>455.92</v>
      </c>
      <c r="H4459" s="20">
        <v>280.7</v>
      </c>
    </row>
    <row r="4460" spans="1:8" ht="15" customHeight="1">
      <c r="A4460" s="125"/>
      <c r="B4460" s="33"/>
      <c r="C4460" s="33"/>
      <c r="D4460" s="21"/>
      <c r="F4460" s="128" t="s">
        <v>233</v>
      </c>
      <c r="G4460" s="21">
        <v>457.48</v>
      </c>
      <c r="H4460" s="20">
        <v>281.14</v>
      </c>
    </row>
    <row r="4461" spans="1:8" ht="15" customHeight="1">
      <c r="A4461" s="125"/>
      <c r="B4461" s="33"/>
      <c r="C4461" s="33"/>
      <c r="D4461" s="21"/>
      <c r="F4461" s="128" t="s">
        <v>233</v>
      </c>
      <c r="G4461" s="21">
        <v>458.32</v>
      </c>
      <c r="H4461" s="20">
        <v>281.55</v>
      </c>
    </row>
    <row r="4462" spans="1:8" ht="15" customHeight="1">
      <c r="A4462" s="125"/>
      <c r="B4462" s="33"/>
      <c r="C4462" s="33"/>
      <c r="D4462" s="21"/>
      <c r="F4462" s="128" t="s">
        <v>233</v>
      </c>
      <c r="G4462" s="21">
        <v>459.93</v>
      </c>
      <c r="H4462" s="20">
        <v>283.33999999999997</v>
      </c>
    </row>
    <row r="4463" spans="1:8" ht="15" customHeight="1">
      <c r="A4463" s="125"/>
      <c r="B4463" s="33"/>
      <c r="C4463" s="33"/>
      <c r="D4463" s="21"/>
      <c r="F4463" s="128" t="s">
        <v>233</v>
      </c>
      <c r="G4463" s="21">
        <v>465.48</v>
      </c>
      <c r="H4463" s="20">
        <v>284.95999999999998</v>
      </c>
    </row>
    <row r="4464" spans="1:8" ht="15" customHeight="1">
      <c r="A4464" s="125"/>
      <c r="B4464" s="33"/>
      <c r="C4464" s="33"/>
      <c r="D4464" s="21"/>
      <c r="F4464" s="128" t="s">
        <v>233</v>
      </c>
      <c r="G4464" s="21">
        <v>472.58</v>
      </c>
      <c r="H4464" s="20">
        <v>282.029</v>
      </c>
    </row>
    <row r="4465" spans="1:14" ht="15" customHeight="1">
      <c r="A4465" s="125"/>
      <c r="B4465" s="33"/>
      <c r="C4465" s="33"/>
      <c r="D4465" s="21"/>
      <c r="F4465" s="128" t="s">
        <v>233</v>
      </c>
      <c r="G4465" s="21">
        <v>473.72</v>
      </c>
      <c r="H4465" s="20">
        <v>283.339</v>
      </c>
    </row>
    <row r="4466" spans="1:14" ht="15" customHeight="1">
      <c r="A4466" s="125"/>
      <c r="B4466" s="33"/>
      <c r="C4466" s="33"/>
      <c r="D4466" s="21"/>
      <c r="F4466" s="128" t="s">
        <v>233</v>
      </c>
      <c r="G4466" s="21">
        <v>488.17</v>
      </c>
      <c r="H4466" s="20">
        <v>283.24900000000002</v>
      </c>
    </row>
    <row r="4467" spans="1:14" ht="15" customHeight="1">
      <c r="A4467" s="125"/>
      <c r="B4467" s="33"/>
      <c r="C4467" s="33"/>
      <c r="D4467" s="21"/>
      <c r="F4467" s="128" t="s">
        <v>233</v>
      </c>
      <c r="G4467" s="21">
        <v>497.97</v>
      </c>
      <c r="H4467" s="20">
        <v>282.25900000000001</v>
      </c>
    </row>
    <row r="4468" spans="1:14" ht="15" customHeight="1">
      <c r="A4468" s="125"/>
      <c r="B4468" s="33"/>
      <c r="C4468" s="33"/>
      <c r="D4468" s="21"/>
      <c r="F4468" s="128" t="s">
        <v>233</v>
      </c>
      <c r="G4468" s="21">
        <v>499.52</v>
      </c>
      <c r="H4468" s="20">
        <v>282.15899999999999</v>
      </c>
    </row>
    <row r="4469" spans="1:14" ht="15" customHeight="1">
      <c r="A4469" s="125"/>
      <c r="B4469" s="33"/>
      <c r="C4469" s="33"/>
      <c r="D4469" s="21"/>
      <c r="F4469" s="128" t="s">
        <v>233</v>
      </c>
      <c r="G4469" s="21">
        <v>500.11</v>
      </c>
      <c r="H4469" s="20">
        <v>283.15899999999999</v>
      </c>
    </row>
    <row r="4470" spans="1:14" ht="15" customHeight="1">
      <c r="A4470" s="125"/>
      <c r="B4470" s="33"/>
      <c r="C4470" s="33"/>
      <c r="D4470" s="21"/>
      <c r="F4470" s="128" t="s">
        <v>233</v>
      </c>
      <c r="G4470" s="21">
        <v>510.1</v>
      </c>
      <c r="H4470" s="20">
        <v>283.73900000000003</v>
      </c>
    </row>
    <row r="4471" spans="1:14" ht="15" customHeight="1">
      <c r="A4471" s="125"/>
      <c r="B4471" s="33"/>
      <c r="C4471" s="33"/>
      <c r="D4471" s="21"/>
      <c r="F4471" s="128" t="s">
        <v>233</v>
      </c>
      <c r="G4471" s="21">
        <v>529.29999999999995</v>
      </c>
      <c r="H4471" s="20">
        <v>283.87900000000002</v>
      </c>
    </row>
    <row r="4472" spans="1:14" ht="15" customHeight="1">
      <c r="A4472" s="125"/>
      <c r="B4472" s="33"/>
      <c r="C4472" s="33"/>
      <c r="D4472" s="21"/>
      <c r="F4472" s="128" t="s">
        <v>233</v>
      </c>
      <c r="G4472" s="21">
        <v>543.13</v>
      </c>
      <c r="H4472" s="20">
        <v>281.85900000000004</v>
      </c>
    </row>
    <row r="4473" spans="1:14" ht="15" customHeight="1">
      <c r="A4473" s="125"/>
      <c r="B4473" s="33"/>
      <c r="C4473" s="33"/>
      <c r="D4473" s="21"/>
      <c r="F4473" s="128" t="s">
        <v>233</v>
      </c>
      <c r="G4473" s="21">
        <v>546.29999999999995</v>
      </c>
      <c r="H4473" s="20">
        <v>280.72900000000004</v>
      </c>
    </row>
    <row r="4474" spans="1:14" ht="15" customHeight="1">
      <c r="A4474" s="125"/>
      <c r="B4474" s="33"/>
      <c r="C4474" s="33"/>
      <c r="D4474" s="21"/>
      <c r="F4474" s="128" t="s">
        <v>233</v>
      </c>
      <c r="G4474" s="21">
        <v>549.37</v>
      </c>
      <c r="H4474" s="20">
        <v>283.26900000000001</v>
      </c>
    </row>
    <row r="4475" spans="1:14" ht="15" customHeight="1">
      <c r="A4475" s="125"/>
      <c r="B4475" s="33"/>
      <c r="C4475" s="33"/>
      <c r="D4475" s="21"/>
      <c r="F4475" s="128" t="s">
        <v>233</v>
      </c>
      <c r="G4475" s="21">
        <v>551.26</v>
      </c>
      <c r="H4475" s="20">
        <v>283.089</v>
      </c>
    </row>
    <row r="4476" spans="1:14" ht="15" customHeight="1">
      <c r="A4476" s="125"/>
      <c r="B4476" s="33"/>
      <c r="C4476" s="33"/>
      <c r="D4476" s="21"/>
      <c r="F4476" s="128" t="s">
        <v>233</v>
      </c>
      <c r="G4476" s="21">
        <v>553.35</v>
      </c>
      <c r="H4476" s="20">
        <v>283.25900000000001</v>
      </c>
    </row>
    <row r="4477" spans="1:14" ht="30.6" customHeight="1">
      <c r="A4477" s="125"/>
      <c r="B4477" s="18"/>
      <c r="C4477" s="19"/>
      <c r="F4477" s="128" t="s">
        <v>233</v>
      </c>
      <c r="G4477" s="21">
        <v>558.22</v>
      </c>
      <c r="H4477" s="20">
        <v>282.75900000000001</v>
      </c>
    </row>
    <row r="4478" spans="1:14" s="26" customFormat="1" ht="15" customHeight="1">
      <c r="A4478" s="125"/>
      <c r="B4478" s="24" t="s">
        <v>255</v>
      </c>
      <c r="C4478" s="42"/>
      <c r="F4478" s="128" t="s">
        <v>233</v>
      </c>
      <c r="G4478" s="21">
        <v>558.91</v>
      </c>
      <c r="H4478" s="20">
        <v>283.30900000000003</v>
      </c>
      <c r="N4478" s="28"/>
    </row>
    <row r="4479" spans="1:14" ht="15" customHeight="1">
      <c r="A4479" s="125"/>
      <c r="B4479" s="29" t="s">
        <v>149</v>
      </c>
      <c r="C4479" s="29" t="s">
        <v>150</v>
      </c>
      <c r="D4479" s="30"/>
      <c r="F4479" s="128" t="s">
        <v>233</v>
      </c>
      <c r="G4479" s="21">
        <v>561.37</v>
      </c>
      <c r="H4479" s="20">
        <v>283.43900000000002</v>
      </c>
    </row>
    <row r="4480" spans="1:14" ht="15" customHeight="1">
      <c r="A4480" s="125"/>
      <c r="B4480" s="33">
        <v>-839.34</v>
      </c>
      <c r="C4480" s="33">
        <v>446.53</v>
      </c>
      <c r="F4480" s="128" t="s">
        <v>233</v>
      </c>
      <c r="G4480" s="21">
        <v>567.70000000000005</v>
      </c>
      <c r="H4480" s="20">
        <v>282.23900000000003</v>
      </c>
      <c r="M4480" s="20"/>
    </row>
    <row r="4481" spans="1:13" ht="15" customHeight="1">
      <c r="A4481" s="125"/>
      <c r="B4481" s="33">
        <v>-836.67</v>
      </c>
      <c r="C4481" s="33">
        <v>428.35</v>
      </c>
      <c r="D4481" s="21"/>
      <c r="F4481" s="128" t="s">
        <v>233</v>
      </c>
      <c r="G4481" s="21">
        <v>571.72</v>
      </c>
      <c r="H4481" s="20">
        <v>282.56100000000004</v>
      </c>
      <c r="M4481" s="20"/>
    </row>
    <row r="4482" spans="1:13" ht="15" customHeight="1">
      <c r="A4482" s="125"/>
      <c r="B4482" s="33">
        <v>-834.3</v>
      </c>
      <c r="C4482" s="33">
        <v>412.09</v>
      </c>
      <c r="D4482" s="21"/>
      <c r="F4482" s="128" t="s">
        <v>233</v>
      </c>
      <c r="G4482" s="21">
        <v>574.79</v>
      </c>
      <c r="H4482" s="20">
        <v>285.02100000000002</v>
      </c>
      <c r="M4482" s="20"/>
    </row>
    <row r="4483" spans="1:13" ht="15" customHeight="1">
      <c r="A4483" s="125"/>
      <c r="B4483" s="33">
        <v>-825.76</v>
      </c>
      <c r="C4483" s="33">
        <v>411.65</v>
      </c>
      <c r="D4483" s="21"/>
      <c r="F4483" s="128" t="s">
        <v>233</v>
      </c>
      <c r="G4483" s="21">
        <v>575.79</v>
      </c>
      <c r="H4483" s="20">
        <v>285.02100000000002</v>
      </c>
      <c r="M4483" s="20"/>
    </row>
    <row r="4484" spans="1:13" ht="15" customHeight="1">
      <c r="A4484" s="125"/>
      <c r="B4484" s="33">
        <v>-816.79</v>
      </c>
      <c r="C4484" s="33">
        <v>411.31</v>
      </c>
      <c r="D4484" s="21"/>
      <c r="F4484" s="128" t="s">
        <v>233</v>
      </c>
      <c r="G4484" s="21">
        <v>576.9</v>
      </c>
      <c r="H4484" s="20">
        <v>280.291</v>
      </c>
      <c r="M4484" s="20"/>
    </row>
    <row r="4485" spans="1:13" ht="15" customHeight="1">
      <c r="A4485" s="125"/>
      <c r="B4485" s="33">
        <v>-800.54</v>
      </c>
      <c r="C4485" s="33">
        <v>411.39</v>
      </c>
      <c r="D4485" s="21"/>
      <c r="F4485" s="128" t="s">
        <v>233</v>
      </c>
      <c r="G4485" s="21">
        <v>578.9</v>
      </c>
      <c r="H4485" s="20">
        <v>280.39100000000002</v>
      </c>
      <c r="M4485" s="20"/>
    </row>
    <row r="4486" spans="1:13" ht="15" customHeight="1">
      <c r="A4486" s="125"/>
      <c r="B4486" s="33">
        <v>-769.33</v>
      </c>
      <c r="C4486" s="33">
        <v>411.5</v>
      </c>
      <c r="D4486" s="21"/>
      <c r="F4486" s="128" t="s">
        <v>233</v>
      </c>
      <c r="G4486" s="21">
        <v>580.07000000000005</v>
      </c>
      <c r="H4486" s="20">
        <v>280.00100000000003</v>
      </c>
      <c r="M4486" s="20"/>
    </row>
    <row r="4487" spans="1:13" ht="15" customHeight="1">
      <c r="A4487" s="125"/>
      <c r="B4487" s="33">
        <v>-761.79</v>
      </c>
      <c r="C4487" s="33">
        <v>412.14</v>
      </c>
      <c r="D4487" s="21"/>
      <c r="F4487" s="128" t="s">
        <v>233</v>
      </c>
      <c r="G4487" s="21">
        <v>580.37</v>
      </c>
      <c r="H4487" s="20">
        <v>280.00100000000003</v>
      </c>
      <c r="M4487" s="20"/>
    </row>
    <row r="4488" spans="1:13" ht="15" customHeight="1">
      <c r="A4488" s="125"/>
      <c r="B4488" s="33">
        <v>-758.39</v>
      </c>
      <c r="C4488" s="33">
        <v>412.34</v>
      </c>
      <c r="D4488" s="21"/>
      <c r="F4488" s="128" t="s">
        <v>233</v>
      </c>
      <c r="G4488" s="21">
        <v>584.02</v>
      </c>
      <c r="H4488" s="20">
        <v>281.31100000000004</v>
      </c>
      <c r="M4488" s="20"/>
    </row>
    <row r="4489" spans="1:13" ht="15" customHeight="1">
      <c r="A4489" s="125"/>
      <c r="B4489" s="33">
        <v>-751.29</v>
      </c>
      <c r="C4489" s="33">
        <v>412.44</v>
      </c>
      <c r="D4489" s="21"/>
      <c r="F4489" s="128" t="s">
        <v>233</v>
      </c>
      <c r="G4489" s="21">
        <v>592.82000000000005</v>
      </c>
      <c r="H4489" s="20">
        <v>280.94100000000003</v>
      </c>
      <c r="M4489" s="20"/>
    </row>
    <row r="4490" spans="1:13" ht="15" customHeight="1">
      <c r="A4490" s="125"/>
      <c r="B4490" s="33">
        <v>-748.65</v>
      </c>
      <c r="C4490" s="33">
        <v>412.14</v>
      </c>
      <c r="D4490" s="21"/>
      <c r="F4490" s="128" t="s">
        <v>233</v>
      </c>
      <c r="G4490" s="21">
        <v>641.52</v>
      </c>
      <c r="H4490" s="20">
        <v>280.52100000000002</v>
      </c>
      <c r="M4490" s="20"/>
    </row>
    <row r="4491" spans="1:13" ht="15" customHeight="1">
      <c r="A4491" s="125"/>
      <c r="B4491" s="33">
        <v>-745.69</v>
      </c>
      <c r="C4491" s="33">
        <v>411.02</v>
      </c>
      <c r="D4491" s="21"/>
      <c r="F4491" s="128" t="s">
        <v>233</v>
      </c>
      <c r="G4491" s="21">
        <v>642.21</v>
      </c>
      <c r="H4491" s="20">
        <v>279.45999999999998</v>
      </c>
      <c r="M4491" s="20"/>
    </row>
    <row r="4492" spans="1:13" ht="15" customHeight="1">
      <c r="A4492" s="125"/>
      <c r="B4492" s="33">
        <v>-735.74</v>
      </c>
      <c r="C4492" s="33">
        <v>410.8</v>
      </c>
      <c r="D4492" s="21"/>
      <c r="F4492" s="128" t="s">
        <v>233</v>
      </c>
      <c r="G4492" s="21">
        <v>643.22</v>
      </c>
      <c r="H4492" s="20">
        <v>278.93</v>
      </c>
      <c r="M4492" s="20"/>
    </row>
    <row r="4493" spans="1:13" ht="15" customHeight="1">
      <c r="A4493" s="125"/>
      <c r="B4493" s="33">
        <v>-723.86</v>
      </c>
      <c r="C4493" s="33">
        <v>410.73</v>
      </c>
      <c r="D4493" s="21"/>
      <c r="F4493" s="128" t="s">
        <v>233</v>
      </c>
      <c r="G4493" s="21">
        <v>643.98</v>
      </c>
      <c r="H4493" s="20">
        <v>278.57100000000003</v>
      </c>
      <c r="M4493" s="20"/>
    </row>
    <row r="4494" spans="1:13" ht="15" customHeight="1">
      <c r="A4494" s="125"/>
      <c r="B4494" s="33">
        <v>-704.86</v>
      </c>
      <c r="C4494" s="33">
        <v>410.6</v>
      </c>
      <c r="D4494" s="21"/>
      <c r="F4494" s="128" t="s">
        <v>233</v>
      </c>
      <c r="G4494" s="21">
        <v>649.97</v>
      </c>
      <c r="H4494" s="20">
        <v>278.57100000000003</v>
      </c>
      <c r="M4494" s="20"/>
    </row>
    <row r="4495" spans="1:13" ht="15" customHeight="1">
      <c r="A4495" s="125"/>
      <c r="B4495" s="33">
        <v>-672.33</v>
      </c>
      <c r="C4495" s="33">
        <v>410.58</v>
      </c>
      <c r="D4495" s="21"/>
      <c r="F4495" s="128" t="s">
        <v>233</v>
      </c>
      <c r="G4495" s="21">
        <v>650.83000000000004</v>
      </c>
      <c r="H4495" s="20">
        <v>279.04000000000002</v>
      </c>
      <c r="M4495" s="20"/>
    </row>
    <row r="4496" spans="1:13" ht="15" customHeight="1">
      <c r="A4496" s="125"/>
      <c r="B4496" s="33">
        <v>-654.73</v>
      </c>
      <c r="C4496" s="33">
        <v>410.64</v>
      </c>
      <c r="D4496" s="21"/>
      <c r="F4496" s="128" t="s">
        <v>233</v>
      </c>
      <c r="G4496" s="21">
        <v>651.38</v>
      </c>
      <c r="H4496" s="20">
        <v>279.61</v>
      </c>
      <c r="M4496" s="20"/>
    </row>
    <row r="4497" spans="1:13" ht="15" customHeight="1">
      <c r="A4497" s="125"/>
      <c r="B4497" s="33">
        <v>-652.73</v>
      </c>
      <c r="C4497" s="33">
        <v>411.65</v>
      </c>
      <c r="D4497" s="21"/>
      <c r="F4497" s="128" t="s">
        <v>233</v>
      </c>
      <c r="G4497" s="21">
        <v>651.79</v>
      </c>
      <c r="H4497" s="20">
        <v>280.661</v>
      </c>
      <c r="M4497" s="20"/>
    </row>
    <row r="4498" spans="1:13" ht="15" customHeight="1">
      <c r="A4498" s="125"/>
      <c r="B4498" s="33">
        <v>-651.88</v>
      </c>
      <c r="C4498" s="33">
        <v>412.37</v>
      </c>
      <c r="D4498" s="21"/>
      <c r="F4498" s="128" t="s">
        <v>233</v>
      </c>
      <c r="G4498" s="21">
        <v>663.76</v>
      </c>
      <c r="H4498" s="20">
        <v>280.52100000000002</v>
      </c>
      <c r="M4498" s="20"/>
    </row>
    <row r="4499" spans="1:13" ht="15" customHeight="1">
      <c r="A4499" s="125"/>
      <c r="B4499" s="33">
        <v>-651.48</v>
      </c>
      <c r="C4499" s="33">
        <v>413.29</v>
      </c>
      <c r="D4499" s="21"/>
      <c r="F4499" s="128" t="s">
        <v>233</v>
      </c>
      <c r="G4499" s="21">
        <v>687.39</v>
      </c>
      <c r="H4499" s="20">
        <v>280.71100000000001</v>
      </c>
      <c r="M4499" s="20"/>
    </row>
    <row r="4500" spans="1:13" ht="15" customHeight="1">
      <c r="A4500" s="125"/>
      <c r="B4500" s="33">
        <v>-645.57000000000005</v>
      </c>
      <c r="C4500" s="33">
        <v>413.69</v>
      </c>
      <c r="D4500" s="21"/>
      <c r="F4500" s="128" t="s">
        <v>233</v>
      </c>
      <c r="G4500" s="21">
        <v>690.12</v>
      </c>
      <c r="H4500" s="20">
        <v>279.98099999999999</v>
      </c>
      <c r="M4500" s="20"/>
    </row>
    <row r="4501" spans="1:13" ht="15" customHeight="1">
      <c r="A4501" s="125"/>
      <c r="B4501" s="33">
        <v>-640.78</v>
      </c>
      <c r="C4501" s="33">
        <v>413.43</v>
      </c>
      <c r="D4501" s="21"/>
      <c r="F4501" s="128" t="s">
        <v>233</v>
      </c>
      <c r="G4501" s="21">
        <v>713.28</v>
      </c>
      <c r="H4501" s="20">
        <v>279.471</v>
      </c>
      <c r="M4501" s="20"/>
    </row>
    <row r="4502" spans="1:13" ht="15" customHeight="1">
      <c r="A4502" s="125"/>
      <c r="B4502" s="33">
        <v>-638.27</v>
      </c>
      <c r="C4502" s="33">
        <v>413.1</v>
      </c>
      <c r="D4502" s="21"/>
      <c r="F4502" s="128" t="s">
        <v>233</v>
      </c>
      <c r="G4502" s="21">
        <v>730.97</v>
      </c>
      <c r="H4502" s="20">
        <v>280.34100000000001</v>
      </c>
      <c r="M4502" s="20"/>
    </row>
    <row r="4503" spans="1:13" ht="15" customHeight="1">
      <c r="A4503" s="125"/>
      <c r="B4503" s="33">
        <v>-627.67999999999995</v>
      </c>
      <c r="C4503" s="33">
        <v>412.58</v>
      </c>
      <c r="D4503" s="21"/>
      <c r="F4503" s="128" t="s">
        <v>233</v>
      </c>
      <c r="G4503" s="21">
        <v>747.89</v>
      </c>
      <c r="H4503" s="20">
        <v>280.24100000000004</v>
      </c>
      <c r="M4503" s="20"/>
    </row>
    <row r="4504" spans="1:13" ht="15" customHeight="1">
      <c r="A4504" s="125"/>
      <c r="B4504" s="33">
        <v>-611.23</v>
      </c>
      <c r="C4504" s="33">
        <v>412.49</v>
      </c>
      <c r="D4504" s="21"/>
      <c r="F4504" s="128" t="s">
        <v>233</v>
      </c>
      <c r="G4504" s="21">
        <v>756.02</v>
      </c>
      <c r="H4504" s="20">
        <v>280.53100000000001</v>
      </c>
      <c r="M4504" s="20"/>
    </row>
    <row r="4505" spans="1:13" ht="15" customHeight="1">
      <c r="A4505" s="125"/>
      <c r="B4505" s="33">
        <v>-596.95000000000005</v>
      </c>
      <c r="C4505" s="33">
        <v>412.26</v>
      </c>
      <c r="D4505" s="21"/>
      <c r="F4505" s="128" t="s">
        <v>233</v>
      </c>
      <c r="G4505" s="21">
        <v>757.6</v>
      </c>
      <c r="H4505" s="20">
        <v>279.93100000000004</v>
      </c>
      <c r="M4505" s="20"/>
    </row>
    <row r="4506" spans="1:13" ht="15" customHeight="1">
      <c r="A4506" s="125"/>
      <c r="B4506" s="33">
        <v>-586.35</v>
      </c>
      <c r="C4506" s="33">
        <v>412.35</v>
      </c>
      <c r="D4506" s="21"/>
      <c r="F4506" s="128" t="s">
        <v>233</v>
      </c>
      <c r="G4506" s="21">
        <v>760.37</v>
      </c>
      <c r="H4506" s="20">
        <v>280.00100000000003</v>
      </c>
      <c r="M4506" s="20"/>
    </row>
    <row r="4507" spans="1:13" ht="15" customHeight="1">
      <c r="A4507" s="125"/>
      <c r="B4507" s="33">
        <v>-584.77</v>
      </c>
      <c r="C4507" s="33">
        <v>413.12</v>
      </c>
      <c r="D4507" s="21"/>
      <c r="F4507" s="128" t="s">
        <v>233</v>
      </c>
      <c r="G4507" s="21">
        <v>764.62</v>
      </c>
      <c r="H4507" s="20">
        <v>282.24100000000004</v>
      </c>
      <c r="M4507" s="20"/>
    </row>
    <row r="4508" spans="1:13" ht="15" customHeight="1">
      <c r="A4508" s="125"/>
      <c r="B4508" s="33">
        <v>-582.98</v>
      </c>
      <c r="C4508" s="33">
        <v>413.22</v>
      </c>
      <c r="D4508" s="21"/>
      <c r="F4508" s="128" t="s">
        <v>233</v>
      </c>
      <c r="G4508" s="21">
        <v>765.32</v>
      </c>
      <c r="H4508" s="20">
        <v>282.24100000000004</v>
      </c>
      <c r="M4508" s="20"/>
    </row>
    <row r="4509" spans="1:13" ht="15" customHeight="1">
      <c r="A4509" s="125"/>
      <c r="B4509" s="33">
        <v>-581.30999999999995</v>
      </c>
      <c r="C4509" s="33">
        <v>412.71</v>
      </c>
      <c r="D4509" s="21"/>
      <c r="F4509" s="128" t="s">
        <v>233</v>
      </c>
      <c r="G4509" s="21">
        <v>769.28</v>
      </c>
      <c r="H4509" s="20">
        <v>282.40100000000001</v>
      </c>
      <c r="M4509" s="20"/>
    </row>
    <row r="4510" spans="1:13" ht="15" customHeight="1">
      <c r="A4510" s="125"/>
      <c r="B4510" s="33">
        <v>-561.07000000000005</v>
      </c>
      <c r="C4510" s="33">
        <v>412.38</v>
      </c>
      <c r="D4510" s="21"/>
      <c r="F4510" s="128" t="s">
        <v>233</v>
      </c>
      <c r="G4510" s="21">
        <v>773.64</v>
      </c>
      <c r="H4510" s="20">
        <v>282.45100000000002</v>
      </c>
      <c r="M4510" s="20"/>
    </row>
    <row r="4511" spans="1:13" ht="15" customHeight="1">
      <c r="A4511" s="125"/>
      <c r="B4511" s="33">
        <v>-551.12</v>
      </c>
      <c r="C4511" s="33">
        <v>412.13</v>
      </c>
      <c r="D4511" s="21"/>
      <c r="F4511" s="128" t="s">
        <v>234</v>
      </c>
      <c r="G4511" s="21">
        <v>-5.95</v>
      </c>
      <c r="H4511" s="20">
        <v>309.89999999999998</v>
      </c>
      <c r="M4511" s="20"/>
    </row>
    <row r="4512" spans="1:13" ht="15" customHeight="1">
      <c r="A4512" s="125"/>
      <c r="B4512" s="33">
        <v>-547.87</v>
      </c>
      <c r="C4512" s="33">
        <v>411.65</v>
      </c>
      <c r="D4512" s="21"/>
      <c r="F4512" s="128" t="s">
        <v>234</v>
      </c>
      <c r="G4512" s="21">
        <v>0</v>
      </c>
      <c r="H4512" s="20">
        <v>309.98900000000003</v>
      </c>
      <c r="M4512" s="20"/>
    </row>
    <row r="4513" spans="1:13" ht="15" customHeight="1">
      <c r="A4513" s="125"/>
      <c r="B4513" s="33">
        <v>-535.75</v>
      </c>
      <c r="C4513" s="33">
        <v>411.2</v>
      </c>
      <c r="D4513" s="21"/>
      <c r="F4513" s="128" t="s">
        <v>234</v>
      </c>
      <c r="G4513" s="21">
        <v>0</v>
      </c>
      <c r="H4513" s="20">
        <v>310.18900000000002</v>
      </c>
      <c r="M4513" s="20"/>
    </row>
    <row r="4514" spans="1:13" ht="15" customHeight="1">
      <c r="A4514" s="125"/>
      <c r="B4514" s="33">
        <v>-531.01</v>
      </c>
      <c r="C4514" s="33">
        <v>411.28</v>
      </c>
      <c r="D4514" s="21"/>
      <c r="F4514" s="128" t="s">
        <v>234</v>
      </c>
      <c r="G4514" s="21">
        <v>0</v>
      </c>
      <c r="H4514" s="20">
        <v>309.98900000000003</v>
      </c>
      <c r="M4514" s="20"/>
    </row>
    <row r="4515" spans="1:13" ht="15" customHeight="1">
      <c r="A4515" s="125"/>
      <c r="B4515" s="33">
        <v>-513.73</v>
      </c>
      <c r="C4515" s="33">
        <v>411.41</v>
      </c>
      <c r="D4515" s="21"/>
      <c r="F4515" s="128" t="s">
        <v>234</v>
      </c>
      <c r="G4515" s="21">
        <v>2.67</v>
      </c>
      <c r="H4515" s="20">
        <v>309.90900000000005</v>
      </c>
      <c r="M4515" s="20"/>
    </row>
    <row r="4516" spans="1:13" ht="15" customHeight="1">
      <c r="A4516" s="125"/>
      <c r="B4516" s="33">
        <v>-503.87</v>
      </c>
      <c r="C4516" s="33">
        <v>411.21</v>
      </c>
      <c r="D4516" s="21"/>
      <c r="F4516" s="128" t="s">
        <v>234</v>
      </c>
      <c r="G4516" s="21">
        <v>2.91</v>
      </c>
      <c r="H4516" s="20">
        <v>308.99900000000002</v>
      </c>
      <c r="M4516" s="20"/>
    </row>
    <row r="4517" spans="1:13" ht="15" customHeight="1">
      <c r="A4517" s="125"/>
      <c r="B4517" s="33">
        <v>-501.55</v>
      </c>
      <c r="C4517" s="33">
        <v>410.8</v>
      </c>
      <c r="D4517" s="21"/>
      <c r="F4517" s="128" t="s">
        <v>234</v>
      </c>
      <c r="G4517" s="21">
        <v>55.73</v>
      </c>
      <c r="H4517" s="20">
        <v>309.755</v>
      </c>
      <c r="M4517" s="20"/>
    </row>
    <row r="4518" spans="1:13" ht="15" customHeight="1">
      <c r="A4518" s="125"/>
      <c r="B4518" s="33">
        <v>-499.63</v>
      </c>
      <c r="C4518" s="33">
        <v>411.01</v>
      </c>
      <c r="D4518" s="21"/>
      <c r="F4518" s="128" t="s">
        <v>234</v>
      </c>
      <c r="G4518" s="21">
        <v>57.43</v>
      </c>
      <c r="H4518" s="20">
        <v>310.03500000000003</v>
      </c>
      <c r="M4518" s="20"/>
    </row>
    <row r="4519" spans="1:13" ht="15" customHeight="1">
      <c r="A4519" s="125"/>
      <c r="B4519" s="33">
        <v>-498.52</v>
      </c>
      <c r="C4519" s="33">
        <v>410.78</v>
      </c>
      <c r="D4519" s="21"/>
      <c r="F4519" s="128" t="s">
        <v>234</v>
      </c>
      <c r="G4519" s="21">
        <v>67.13</v>
      </c>
      <c r="H4519" s="20">
        <v>302.495</v>
      </c>
      <c r="M4519" s="20"/>
    </row>
    <row r="4520" spans="1:13" ht="15" customHeight="1">
      <c r="A4520" s="125"/>
      <c r="B4520" s="33">
        <v>-498.02</v>
      </c>
      <c r="C4520" s="33">
        <v>410.98</v>
      </c>
      <c r="D4520" s="21"/>
      <c r="F4520" s="128" t="s">
        <v>234</v>
      </c>
      <c r="G4520" s="21">
        <v>70.13</v>
      </c>
      <c r="H4520" s="20">
        <v>302.32499999999999</v>
      </c>
      <c r="M4520" s="20"/>
    </row>
    <row r="4521" spans="1:13" ht="15" customHeight="1">
      <c r="A4521" s="125"/>
      <c r="B4521" s="33">
        <v>-497.63</v>
      </c>
      <c r="C4521" s="33">
        <v>411.01</v>
      </c>
      <c r="D4521" s="21"/>
      <c r="F4521" s="128" t="s">
        <v>234</v>
      </c>
      <c r="G4521" s="21">
        <v>73.900000000000006</v>
      </c>
      <c r="H4521" s="20">
        <v>299.28500000000003</v>
      </c>
      <c r="M4521" s="20"/>
    </row>
    <row r="4522" spans="1:13" ht="15" customHeight="1">
      <c r="A4522" s="125"/>
      <c r="B4522" s="33">
        <v>-497.02</v>
      </c>
      <c r="C4522" s="33">
        <v>410.98</v>
      </c>
      <c r="D4522" s="21"/>
      <c r="F4522" s="128" t="s">
        <v>234</v>
      </c>
      <c r="G4522" s="21">
        <v>108.64</v>
      </c>
      <c r="H4522" s="20">
        <v>299.23500000000001</v>
      </c>
      <c r="M4522" s="20"/>
    </row>
    <row r="4523" spans="1:13" ht="15" customHeight="1">
      <c r="A4523" s="125"/>
      <c r="B4523" s="33">
        <v>-494.68</v>
      </c>
      <c r="C4523" s="33">
        <v>410.74</v>
      </c>
      <c r="D4523" s="21"/>
      <c r="F4523" s="128" t="s">
        <v>234</v>
      </c>
      <c r="G4523" s="21">
        <v>109.06</v>
      </c>
      <c r="H4523" s="20">
        <v>299.86500000000001</v>
      </c>
      <c r="M4523" s="20"/>
    </row>
    <row r="4524" spans="1:13" ht="15" customHeight="1">
      <c r="A4524" s="125"/>
      <c r="B4524" s="33">
        <v>-488.41</v>
      </c>
      <c r="C4524" s="33">
        <v>411.13</v>
      </c>
      <c r="D4524" s="21"/>
      <c r="F4524" s="128" t="s">
        <v>234</v>
      </c>
      <c r="G4524" s="21">
        <v>109.71</v>
      </c>
      <c r="H4524" s="20">
        <v>299.54500000000002</v>
      </c>
      <c r="M4524" s="20"/>
    </row>
    <row r="4525" spans="1:13" ht="15" customHeight="1">
      <c r="A4525" s="125"/>
      <c r="B4525" s="33">
        <v>-487.19</v>
      </c>
      <c r="C4525" s="33">
        <v>411.47</v>
      </c>
      <c r="F4525" s="128" t="s">
        <v>234</v>
      </c>
      <c r="G4525" s="21">
        <v>109.73</v>
      </c>
      <c r="H4525" s="20">
        <v>298.15499999999997</v>
      </c>
      <c r="M4525" s="20"/>
    </row>
    <row r="4526" spans="1:13" ht="15" customHeight="1">
      <c r="A4526" s="125"/>
      <c r="B4526" s="33">
        <v>-485.37</v>
      </c>
      <c r="C4526" s="33">
        <v>412.28</v>
      </c>
      <c r="D4526" s="21"/>
      <c r="F4526" s="128" t="s">
        <v>234</v>
      </c>
      <c r="G4526" s="21">
        <v>113.26</v>
      </c>
      <c r="H4526" s="20">
        <v>298.15499999999997</v>
      </c>
      <c r="M4526" s="20"/>
    </row>
    <row r="4527" spans="1:13" ht="15" customHeight="1">
      <c r="A4527" s="125"/>
      <c r="B4527" s="33">
        <v>-484.37</v>
      </c>
      <c r="C4527" s="33">
        <v>412.78</v>
      </c>
      <c r="D4527" s="21"/>
      <c r="F4527" s="128" t="s">
        <v>234</v>
      </c>
      <c r="G4527" s="21">
        <v>114.85</v>
      </c>
      <c r="H4527" s="20">
        <v>299.245</v>
      </c>
      <c r="M4527" s="20"/>
    </row>
    <row r="4528" spans="1:13" ht="15" customHeight="1">
      <c r="A4528" s="125"/>
      <c r="B4528" s="33">
        <v>-484.37</v>
      </c>
      <c r="C4528" s="33">
        <v>414.28</v>
      </c>
      <c r="D4528" s="21"/>
      <c r="F4528" s="128" t="s">
        <v>234</v>
      </c>
      <c r="G4528" s="21">
        <v>114.85</v>
      </c>
      <c r="H4528" s="20">
        <v>299.755</v>
      </c>
      <c r="M4528" s="20"/>
    </row>
    <row r="4529" spans="1:13" ht="15" customHeight="1">
      <c r="A4529" s="125"/>
      <c r="B4529" s="33">
        <v>-483.87</v>
      </c>
      <c r="C4529" s="33">
        <v>414.28</v>
      </c>
      <c r="D4529" s="21"/>
      <c r="F4529" s="128" t="s">
        <v>234</v>
      </c>
      <c r="G4529" s="21">
        <v>118.58</v>
      </c>
      <c r="H4529" s="20">
        <v>299.65499999999997</v>
      </c>
      <c r="M4529" s="20"/>
    </row>
    <row r="4530" spans="1:13" ht="15" customHeight="1">
      <c r="A4530" s="125"/>
      <c r="B4530" s="33">
        <v>-469.21</v>
      </c>
      <c r="C4530" s="33">
        <v>414.36</v>
      </c>
      <c r="D4530" s="21"/>
      <c r="F4530" s="128" t="s">
        <v>234</v>
      </c>
      <c r="G4530" s="21">
        <v>120.34</v>
      </c>
      <c r="H4530" s="20">
        <v>299.83499999999998</v>
      </c>
      <c r="M4530" s="20"/>
    </row>
    <row r="4531" spans="1:13" ht="15" customHeight="1">
      <c r="A4531" s="125"/>
      <c r="B4531" s="33">
        <v>-469.01</v>
      </c>
      <c r="C4531" s="33">
        <v>414.66</v>
      </c>
      <c r="D4531" s="21"/>
      <c r="F4531" s="128" t="s">
        <v>234</v>
      </c>
      <c r="G4531" s="21">
        <v>121.38</v>
      </c>
      <c r="H4531" s="20">
        <v>298.33499999999998</v>
      </c>
      <c r="M4531" s="20"/>
    </row>
    <row r="4532" spans="1:13" ht="15" customHeight="1">
      <c r="A4532" s="125"/>
      <c r="B4532" s="33">
        <v>-447.41</v>
      </c>
      <c r="C4532" s="33">
        <v>414.41</v>
      </c>
      <c r="D4532" s="21"/>
      <c r="F4532" s="128" t="s">
        <v>234</v>
      </c>
      <c r="G4532" s="21">
        <v>129.05000000000001</v>
      </c>
      <c r="H4532" s="20">
        <v>299.23500000000001</v>
      </c>
      <c r="M4532" s="20"/>
    </row>
    <row r="4533" spans="1:13" ht="15" customHeight="1">
      <c r="A4533" s="125"/>
      <c r="B4533" s="33">
        <v>-447.06</v>
      </c>
      <c r="C4533" s="33">
        <v>415.46</v>
      </c>
      <c r="D4533" s="21"/>
      <c r="F4533" s="128" t="s">
        <v>234</v>
      </c>
      <c r="G4533" s="21">
        <v>130.19</v>
      </c>
      <c r="H4533" s="20">
        <v>300.10500000000002</v>
      </c>
      <c r="M4533" s="20"/>
    </row>
    <row r="4534" spans="1:13" ht="15" customHeight="1">
      <c r="A4534" s="125"/>
      <c r="B4534" s="33">
        <v>-446.21</v>
      </c>
      <c r="C4534" s="33">
        <v>415.46</v>
      </c>
      <c r="D4534" s="21"/>
      <c r="F4534" s="128" t="s">
        <v>234</v>
      </c>
      <c r="G4534" s="21">
        <v>147.29</v>
      </c>
      <c r="H4534" s="20">
        <v>300.13499999999999</v>
      </c>
      <c r="M4534" s="20"/>
    </row>
    <row r="4535" spans="1:13" ht="15" customHeight="1">
      <c r="A4535" s="125"/>
      <c r="B4535" s="33">
        <v>-412.74</v>
      </c>
      <c r="C4535" s="33">
        <v>415.44</v>
      </c>
      <c r="D4535" s="21"/>
      <c r="F4535" s="128" t="s">
        <v>234</v>
      </c>
      <c r="G4535" s="21">
        <v>150.38</v>
      </c>
      <c r="H4535" s="20">
        <v>301.17500000000001</v>
      </c>
      <c r="M4535" s="20"/>
    </row>
    <row r="4536" spans="1:13" ht="15" customHeight="1">
      <c r="A4536" s="125"/>
      <c r="B4536" s="33">
        <v>-410.74</v>
      </c>
      <c r="C4536" s="33">
        <v>414.44</v>
      </c>
      <c r="D4536" s="21"/>
      <c r="F4536" s="128" t="s">
        <v>234</v>
      </c>
      <c r="G4536" s="21">
        <v>153.69999999999999</v>
      </c>
      <c r="H4536" s="20">
        <v>300.625</v>
      </c>
      <c r="M4536" s="20"/>
    </row>
    <row r="4537" spans="1:13" ht="15" customHeight="1">
      <c r="A4537" s="125"/>
      <c r="B4537" s="33">
        <v>-395.27</v>
      </c>
      <c r="C4537" s="33">
        <v>414.21</v>
      </c>
      <c r="D4537" s="21"/>
      <c r="F4537" s="128" t="s">
        <v>234</v>
      </c>
      <c r="G4537" s="21">
        <v>153.93</v>
      </c>
      <c r="H4537" s="20">
        <v>300.005</v>
      </c>
      <c r="M4537" s="20"/>
    </row>
    <row r="4538" spans="1:13" ht="15" customHeight="1">
      <c r="A4538" s="125"/>
      <c r="B4538" s="33">
        <v>-394.29</v>
      </c>
      <c r="C4538" s="33">
        <v>412.11</v>
      </c>
      <c r="D4538" s="21"/>
      <c r="F4538" s="128" t="s">
        <v>234</v>
      </c>
      <c r="G4538" s="21">
        <v>167.46</v>
      </c>
      <c r="H4538" s="20">
        <v>301.47500000000002</v>
      </c>
      <c r="M4538" s="20"/>
    </row>
    <row r="4539" spans="1:13" ht="15" customHeight="1">
      <c r="A4539" s="125"/>
      <c r="B4539" s="33">
        <v>-389.76</v>
      </c>
      <c r="C4539" s="33">
        <v>410.98</v>
      </c>
      <c r="D4539" s="21"/>
      <c r="F4539" s="128" t="s">
        <v>234</v>
      </c>
      <c r="G4539" s="21">
        <v>168.16</v>
      </c>
      <c r="H4539" s="20">
        <v>302.125</v>
      </c>
      <c r="M4539" s="20"/>
    </row>
    <row r="4540" spans="1:13" ht="15" customHeight="1">
      <c r="A4540" s="125"/>
      <c r="B4540" s="33">
        <v>-388.63</v>
      </c>
      <c r="C4540" s="33">
        <v>410.72</v>
      </c>
      <c r="D4540" s="21"/>
      <c r="F4540" s="128" t="s">
        <v>234</v>
      </c>
      <c r="G4540" s="21">
        <v>184.82</v>
      </c>
      <c r="H4540" s="20">
        <v>302.07499999999999</v>
      </c>
      <c r="M4540" s="20"/>
    </row>
    <row r="4541" spans="1:13" ht="15" customHeight="1">
      <c r="A4541" s="125"/>
      <c r="B4541" s="33">
        <v>-384.44</v>
      </c>
      <c r="C4541" s="33">
        <v>410.55</v>
      </c>
      <c r="D4541" s="21"/>
      <c r="F4541" s="128" t="s">
        <v>234</v>
      </c>
      <c r="G4541" s="21">
        <v>214.81</v>
      </c>
      <c r="H4541" s="20">
        <v>302.44499999999999</v>
      </c>
      <c r="M4541" s="20"/>
    </row>
    <row r="4542" spans="1:13" ht="15" customHeight="1">
      <c r="A4542" s="125"/>
      <c r="B4542" s="33">
        <v>-374.54</v>
      </c>
      <c r="C4542" s="33">
        <v>410.1</v>
      </c>
      <c r="D4542" s="21"/>
      <c r="F4542" s="128" t="s">
        <v>234</v>
      </c>
      <c r="G4542" s="21">
        <v>215.47</v>
      </c>
      <c r="H4542" s="20">
        <v>303.42500000000001</v>
      </c>
      <c r="M4542" s="20"/>
    </row>
    <row r="4543" spans="1:13" ht="15" customHeight="1">
      <c r="A4543" s="125"/>
      <c r="B4543" s="33">
        <v>-371.54</v>
      </c>
      <c r="C4543" s="33">
        <v>410.61</v>
      </c>
      <c r="D4543" s="21"/>
      <c r="F4543" s="128" t="s">
        <v>234</v>
      </c>
      <c r="G4543" s="21">
        <v>218.27</v>
      </c>
      <c r="H4543" s="20">
        <v>303.57499999999999</v>
      </c>
      <c r="M4543" s="20"/>
    </row>
    <row r="4544" spans="1:13" ht="15" customHeight="1">
      <c r="A4544" s="125"/>
      <c r="B4544" s="33">
        <v>-370.25</v>
      </c>
      <c r="C4544" s="33">
        <v>411.27</v>
      </c>
      <c r="D4544" s="21"/>
      <c r="F4544" s="128" t="s">
        <v>234</v>
      </c>
      <c r="G4544" s="21">
        <v>221.27</v>
      </c>
      <c r="H4544" s="20">
        <v>302.27499999999998</v>
      </c>
      <c r="M4544" s="20"/>
    </row>
    <row r="4545" spans="1:13" ht="15" customHeight="1">
      <c r="A4545" s="125"/>
      <c r="B4545" s="33">
        <v>-362.65</v>
      </c>
      <c r="C4545" s="33">
        <v>412.27</v>
      </c>
      <c r="D4545" s="21"/>
      <c r="F4545" s="128" t="s">
        <v>234</v>
      </c>
      <c r="G4545" s="21">
        <v>225.65</v>
      </c>
      <c r="H4545" s="20">
        <v>302.09500000000003</v>
      </c>
      <c r="M4545" s="20"/>
    </row>
    <row r="4546" spans="1:13" ht="15" customHeight="1">
      <c r="A4546" s="125"/>
      <c r="B4546" s="33">
        <v>-362.09</v>
      </c>
      <c r="C4546" s="33">
        <v>412.48</v>
      </c>
      <c r="D4546" s="21"/>
      <c r="F4546" s="128" t="s">
        <v>234</v>
      </c>
      <c r="G4546" s="21">
        <v>227.65</v>
      </c>
      <c r="H4546" s="20">
        <v>301.10500000000002</v>
      </c>
      <c r="M4546" s="20"/>
    </row>
    <row r="4547" spans="1:13" ht="15" customHeight="1">
      <c r="A4547" s="125"/>
      <c r="B4547" s="33">
        <v>-359.73</v>
      </c>
      <c r="C4547" s="33">
        <v>412.69</v>
      </c>
      <c r="D4547" s="21"/>
      <c r="F4547" s="128" t="s">
        <v>234</v>
      </c>
      <c r="G4547" s="21">
        <v>232.38</v>
      </c>
      <c r="H4547" s="20">
        <v>301.738</v>
      </c>
      <c r="M4547" s="20"/>
    </row>
    <row r="4548" spans="1:13" ht="15" customHeight="1">
      <c r="A4548" s="125"/>
      <c r="B4548" s="33">
        <v>-358.89</v>
      </c>
      <c r="C4548" s="33">
        <v>412.12</v>
      </c>
      <c r="D4548" s="21"/>
      <c r="F4548" s="128" t="s">
        <v>234</v>
      </c>
      <c r="G4548" s="21">
        <v>246.26</v>
      </c>
      <c r="H4548" s="20">
        <v>301.74799999999999</v>
      </c>
      <c r="M4548" s="20"/>
    </row>
    <row r="4549" spans="1:13" ht="15" customHeight="1">
      <c r="A4549" s="125"/>
      <c r="B4549" s="33">
        <v>-339.23</v>
      </c>
      <c r="C4549" s="33">
        <v>412.06</v>
      </c>
      <c r="D4549" s="21"/>
      <c r="F4549" s="128" t="s">
        <v>234</v>
      </c>
      <c r="G4549" s="21">
        <v>248.41</v>
      </c>
      <c r="H4549" s="20">
        <v>300.488</v>
      </c>
      <c r="M4549" s="20"/>
    </row>
    <row r="4550" spans="1:13" ht="15" customHeight="1">
      <c r="A4550" s="125"/>
      <c r="B4550" s="33">
        <v>-335.31</v>
      </c>
      <c r="C4550" s="33">
        <v>412.48</v>
      </c>
      <c r="D4550" s="21"/>
      <c r="F4550" s="128" t="s">
        <v>234</v>
      </c>
      <c r="G4550" s="21">
        <v>262.18</v>
      </c>
      <c r="H4550" s="20">
        <v>300.178</v>
      </c>
      <c r="M4550" s="20"/>
    </row>
    <row r="4551" spans="1:13" ht="15" customHeight="1">
      <c r="A4551" s="125"/>
      <c r="B4551" s="33">
        <v>-335.25</v>
      </c>
      <c r="C4551" s="33">
        <v>412.49</v>
      </c>
      <c r="D4551" s="21"/>
      <c r="F4551" s="128" t="s">
        <v>234</v>
      </c>
      <c r="G4551" s="21">
        <v>265.16000000000003</v>
      </c>
      <c r="H4551" s="20">
        <v>297.84800000000001</v>
      </c>
      <c r="M4551" s="20"/>
    </row>
    <row r="4552" spans="1:13" ht="15" customHeight="1">
      <c r="A4552" s="125"/>
      <c r="B4552" s="33">
        <v>-334.99</v>
      </c>
      <c r="C4552" s="33">
        <v>412.19</v>
      </c>
      <c r="D4552" s="21"/>
      <c r="F4552" s="128" t="s">
        <v>234</v>
      </c>
      <c r="G4552" s="21">
        <v>271.83999999999997</v>
      </c>
      <c r="H4552" s="20">
        <v>295.84800000000001</v>
      </c>
      <c r="M4552" s="20"/>
    </row>
    <row r="4553" spans="1:13" ht="15" customHeight="1">
      <c r="A4553" s="125"/>
      <c r="B4553" s="33">
        <v>-311.35000000000002</v>
      </c>
      <c r="C4553" s="33">
        <v>411.22</v>
      </c>
      <c r="D4553" s="21"/>
      <c r="F4553" s="128" t="s">
        <v>234</v>
      </c>
      <c r="G4553" s="21">
        <v>278.38</v>
      </c>
      <c r="H4553" s="20">
        <v>295.798</v>
      </c>
      <c r="M4553" s="20"/>
    </row>
    <row r="4554" spans="1:13" ht="15" customHeight="1">
      <c r="A4554" s="125"/>
      <c r="B4554" s="33">
        <v>-310.89</v>
      </c>
      <c r="C4554" s="33">
        <v>412.17</v>
      </c>
      <c r="D4554" s="21"/>
      <c r="F4554" s="128" t="s">
        <v>234</v>
      </c>
      <c r="G4554" s="21">
        <v>280.12</v>
      </c>
      <c r="H4554" s="20">
        <v>295.12799999999999</v>
      </c>
      <c r="M4554" s="20"/>
    </row>
    <row r="4555" spans="1:13" ht="15" customHeight="1">
      <c r="A4555" s="125"/>
      <c r="B4555" s="33">
        <v>-308.17</v>
      </c>
      <c r="C4555" s="33">
        <v>412.55</v>
      </c>
      <c r="D4555" s="21"/>
      <c r="F4555" s="128" t="s">
        <v>234</v>
      </c>
      <c r="G4555" s="21">
        <v>307.98</v>
      </c>
      <c r="H4555" s="20">
        <v>294.99799999999999</v>
      </c>
      <c r="M4555" s="20"/>
    </row>
    <row r="4556" spans="1:13" ht="15" customHeight="1">
      <c r="A4556" s="125"/>
      <c r="B4556" s="33">
        <v>-304.19</v>
      </c>
      <c r="C4556" s="33">
        <v>416.13</v>
      </c>
      <c r="D4556" s="21"/>
      <c r="F4556" s="128" t="s">
        <v>234</v>
      </c>
      <c r="G4556" s="21">
        <v>330.38</v>
      </c>
      <c r="H4556" s="20">
        <v>294.70799999999997</v>
      </c>
      <c r="M4556" s="20"/>
    </row>
    <row r="4557" spans="1:13" ht="15" customHeight="1">
      <c r="A4557" s="125"/>
      <c r="B4557" s="33">
        <v>-302.39</v>
      </c>
      <c r="C4557" s="33">
        <v>416.38</v>
      </c>
      <c r="D4557" s="21"/>
      <c r="F4557" s="128" t="s">
        <v>234</v>
      </c>
      <c r="G4557" s="21">
        <v>353.08</v>
      </c>
      <c r="H4557" s="20">
        <v>294.83799999999997</v>
      </c>
      <c r="M4557" s="20"/>
    </row>
    <row r="4558" spans="1:13" ht="15" customHeight="1">
      <c r="A4558" s="125"/>
      <c r="B4558" s="33">
        <v>-287.83</v>
      </c>
      <c r="C4558" s="33">
        <v>416.32</v>
      </c>
      <c r="D4558" s="21"/>
      <c r="F4558" s="128" t="s">
        <v>234</v>
      </c>
      <c r="G4558" s="21">
        <v>358.98</v>
      </c>
      <c r="H4558" s="20">
        <v>294.36799999999999</v>
      </c>
      <c r="M4558" s="20"/>
    </row>
    <row r="4559" spans="1:13" ht="15" customHeight="1">
      <c r="A4559" s="125"/>
      <c r="B4559" s="33">
        <v>-244.83</v>
      </c>
      <c r="C4559" s="33">
        <v>415.98</v>
      </c>
      <c r="D4559" s="21"/>
      <c r="F4559" s="128" t="s">
        <v>234</v>
      </c>
      <c r="G4559" s="21">
        <v>364.23</v>
      </c>
      <c r="H4559" s="20">
        <v>292.36799999999999</v>
      </c>
      <c r="M4559" s="20"/>
    </row>
    <row r="4560" spans="1:13" ht="15" customHeight="1">
      <c r="A4560" s="125"/>
      <c r="B4560" s="33">
        <v>-244.11</v>
      </c>
      <c r="C4560" s="33">
        <v>415.76</v>
      </c>
      <c r="D4560" s="21"/>
      <c r="F4560" s="128" t="s">
        <v>234</v>
      </c>
      <c r="G4560" s="21">
        <v>367.64</v>
      </c>
      <c r="H4560" s="20">
        <v>292.36799999999999</v>
      </c>
      <c r="M4560" s="20"/>
    </row>
    <row r="4561" spans="1:13" ht="15" customHeight="1">
      <c r="A4561" s="125"/>
      <c r="B4561" s="33">
        <v>-232.39</v>
      </c>
      <c r="C4561" s="33">
        <v>415.42</v>
      </c>
      <c r="D4561" s="21"/>
      <c r="F4561" s="128" t="s">
        <v>234</v>
      </c>
      <c r="G4561" s="21">
        <v>371.28</v>
      </c>
      <c r="H4561" s="20">
        <v>293.05799999999999</v>
      </c>
      <c r="M4561" s="20"/>
    </row>
    <row r="4562" spans="1:13" ht="15" customHeight="1">
      <c r="A4562" s="125"/>
      <c r="B4562" s="33">
        <v>-231.89</v>
      </c>
      <c r="C4562" s="33">
        <v>415.93</v>
      </c>
      <c r="D4562" s="21"/>
      <c r="F4562" s="128" t="s">
        <v>234</v>
      </c>
      <c r="G4562" s="21">
        <v>379.11</v>
      </c>
      <c r="H4562" s="20">
        <v>293.11799999999999</v>
      </c>
      <c r="M4562" s="20"/>
    </row>
    <row r="4563" spans="1:13" ht="15" customHeight="1">
      <c r="A4563" s="125"/>
      <c r="B4563" s="33">
        <v>-197.99</v>
      </c>
      <c r="C4563" s="33">
        <v>415.86</v>
      </c>
      <c r="D4563" s="21"/>
      <c r="F4563" s="128" t="s">
        <v>234</v>
      </c>
      <c r="G4563" s="21">
        <v>381.91</v>
      </c>
      <c r="H4563" s="20">
        <v>292.41800000000001</v>
      </c>
      <c r="M4563" s="20"/>
    </row>
    <row r="4564" spans="1:13" ht="15" customHeight="1">
      <c r="A4564" s="125"/>
      <c r="B4564" s="33">
        <v>-197.37</v>
      </c>
      <c r="C4564" s="33">
        <v>416.52</v>
      </c>
      <c r="D4564" s="21"/>
      <c r="F4564" s="128" t="s">
        <v>234</v>
      </c>
      <c r="G4564" s="21">
        <v>385.76</v>
      </c>
      <c r="H4564" s="20">
        <v>288.798</v>
      </c>
      <c r="M4564" s="20"/>
    </row>
    <row r="4565" spans="1:13" ht="15" customHeight="1">
      <c r="A4565" s="125"/>
      <c r="B4565" s="33">
        <v>-196.27</v>
      </c>
      <c r="C4565" s="33">
        <v>416.52</v>
      </c>
      <c r="D4565" s="21"/>
      <c r="F4565" s="128" t="s">
        <v>234</v>
      </c>
      <c r="G4565" s="21">
        <v>387.78</v>
      </c>
      <c r="H4565" s="20">
        <v>288.71799999999996</v>
      </c>
      <c r="M4565" s="20"/>
    </row>
    <row r="4566" spans="1:13" ht="15" customHeight="1">
      <c r="A4566" s="125"/>
      <c r="B4566" s="33">
        <v>-193.69</v>
      </c>
      <c r="C4566" s="33">
        <v>417.83</v>
      </c>
      <c r="D4566" s="21"/>
      <c r="F4566" s="128" t="s">
        <v>234</v>
      </c>
      <c r="G4566" s="21">
        <v>388.58</v>
      </c>
      <c r="H4566" s="20">
        <v>286.68799999999999</v>
      </c>
      <c r="M4566" s="20"/>
    </row>
    <row r="4567" spans="1:13" ht="15" customHeight="1">
      <c r="A4567" s="125"/>
      <c r="B4567" s="33">
        <v>-184.08</v>
      </c>
      <c r="C4567" s="33">
        <v>418.25</v>
      </c>
      <c r="D4567" s="21"/>
      <c r="F4567" s="128" t="s">
        <v>234</v>
      </c>
      <c r="G4567" s="21">
        <v>392.22</v>
      </c>
      <c r="H4567" s="20">
        <v>285.78800000000001</v>
      </c>
      <c r="M4567" s="20"/>
    </row>
    <row r="4568" spans="1:13" ht="15" customHeight="1">
      <c r="A4568" s="125"/>
      <c r="B4568" s="33">
        <v>-183.74</v>
      </c>
      <c r="C4568" s="33">
        <v>419.01</v>
      </c>
      <c r="D4568" s="21"/>
      <c r="F4568" s="128" t="s">
        <v>234</v>
      </c>
      <c r="G4568" s="21">
        <v>398.45</v>
      </c>
      <c r="H4568" s="20">
        <v>285.96799999999996</v>
      </c>
      <c r="M4568" s="20"/>
    </row>
    <row r="4569" spans="1:13" ht="15" customHeight="1">
      <c r="A4569" s="125"/>
      <c r="B4569" s="33">
        <v>-157.06</v>
      </c>
      <c r="C4569" s="33">
        <v>419.31</v>
      </c>
      <c r="D4569" s="21"/>
      <c r="F4569" s="128" t="s">
        <v>234</v>
      </c>
      <c r="G4569" s="21">
        <v>401.92</v>
      </c>
      <c r="H4569" s="20">
        <v>286.68799999999999</v>
      </c>
      <c r="M4569" s="20"/>
    </row>
    <row r="4570" spans="1:13" ht="15" customHeight="1">
      <c r="A4570" s="125"/>
      <c r="B4570" s="33">
        <v>-156.19</v>
      </c>
      <c r="C4570" s="33">
        <v>420.22</v>
      </c>
      <c r="F4570" s="128" t="s">
        <v>234</v>
      </c>
      <c r="G4570" s="21">
        <v>413.84</v>
      </c>
      <c r="H4570" s="20">
        <v>291.298</v>
      </c>
      <c r="M4570" s="20"/>
    </row>
    <row r="4571" spans="1:13" ht="15" customHeight="1">
      <c r="A4571" s="125"/>
      <c r="B4571" s="33">
        <v>-146.6</v>
      </c>
      <c r="C4571" s="33">
        <v>420.54</v>
      </c>
      <c r="D4571" s="21"/>
      <c r="F4571" s="128" t="s">
        <v>234</v>
      </c>
      <c r="G4571" s="21">
        <v>432.85</v>
      </c>
      <c r="H4571" s="20">
        <v>293.02799999999996</v>
      </c>
      <c r="M4571" s="20"/>
    </row>
    <row r="4572" spans="1:13" ht="15" customHeight="1">
      <c r="A4572" s="125"/>
      <c r="B4572" s="33">
        <v>-143.74</v>
      </c>
      <c r="C4572" s="33">
        <v>422.57</v>
      </c>
      <c r="D4572" s="21"/>
      <c r="F4572" s="128" t="s">
        <v>234</v>
      </c>
      <c r="G4572" s="21">
        <v>442.2</v>
      </c>
      <c r="H4572" s="20">
        <v>293.20799999999997</v>
      </c>
      <c r="M4572" s="20"/>
    </row>
    <row r="4573" spans="1:13" ht="15" customHeight="1">
      <c r="A4573" s="125"/>
      <c r="B4573" s="33">
        <v>-118.79</v>
      </c>
      <c r="C4573" s="33">
        <v>422.63799999999998</v>
      </c>
      <c r="D4573" s="21"/>
      <c r="F4573" s="128" t="s">
        <v>234</v>
      </c>
      <c r="G4573" s="21">
        <v>448.05</v>
      </c>
      <c r="H4573" s="20">
        <v>291.78800000000001</v>
      </c>
      <c r="M4573" s="20"/>
    </row>
    <row r="4574" spans="1:13" ht="15" customHeight="1">
      <c r="A4574" s="125"/>
      <c r="B4574" s="33">
        <v>-118.79</v>
      </c>
      <c r="C4574" s="33">
        <v>423.88799999999998</v>
      </c>
      <c r="D4574" s="21"/>
      <c r="F4574" s="128" t="s">
        <v>234</v>
      </c>
      <c r="G4574" s="21">
        <v>451.5</v>
      </c>
      <c r="H4574" s="20">
        <v>290.06799999999998</v>
      </c>
      <c r="M4574" s="20"/>
    </row>
    <row r="4575" spans="1:13" ht="15" customHeight="1">
      <c r="A4575" s="125"/>
      <c r="B4575" s="33">
        <v>-115.81</v>
      </c>
      <c r="C4575" s="33">
        <v>423.858</v>
      </c>
      <c r="D4575" s="21"/>
      <c r="F4575" s="128" t="s">
        <v>234</v>
      </c>
      <c r="G4575" s="21">
        <v>459.68</v>
      </c>
      <c r="H4575" s="20">
        <v>290.18799999999999</v>
      </c>
      <c r="M4575" s="20"/>
    </row>
    <row r="4576" spans="1:13" ht="15" customHeight="1">
      <c r="A4576" s="125"/>
      <c r="B4576" s="33">
        <v>-115.81</v>
      </c>
      <c r="C4576" s="33">
        <v>424.00799999999998</v>
      </c>
      <c r="D4576" s="21"/>
      <c r="F4576" s="128" t="s">
        <v>234</v>
      </c>
      <c r="G4576" s="21">
        <v>461.61</v>
      </c>
      <c r="H4576" s="20">
        <v>291.09799999999996</v>
      </c>
      <c r="M4576" s="20"/>
    </row>
    <row r="4577" spans="1:13" ht="15" customHeight="1">
      <c r="A4577" s="125"/>
      <c r="B4577" s="33">
        <v>-115.66</v>
      </c>
      <c r="C4577" s="33">
        <v>424.00799999999998</v>
      </c>
      <c r="D4577" s="21"/>
      <c r="F4577" s="128" t="s">
        <v>234</v>
      </c>
      <c r="G4577" s="21">
        <v>468.43</v>
      </c>
      <c r="H4577" s="20">
        <v>290.81799999999998</v>
      </c>
      <c r="M4577" s="20"/>
    </row>
    <row r="4578" spans="1:13" ht="15" customHeight="1">
      <c r="A4578" s="125"/>
      <c r="B4578" s="33">
        <v>-115.66</v>
      </c>
      <c r="C4578" s="33">
        <v>423.05799999999999</v>
      </c>
      <c r="D4578" s="21"/>
      <c r="F4578" s="128" t="s">
        <v>234</v>
      </c>
      <c r="G4578" s="21">
        <v>474.73</v>
      </c>
      <c r="H4578" s="20">
        <v>289.08799999999997</v>
      </c>
      <c r="M4578" s="20"/>
    </row>
    <row r="4579" spans="1:13" ht="15" customHeight="1">
      <c r="A4579" s="125"/>
      <c r="B4579" s="33">
        <v>-115.51</v>
      </c>
      <c r="C4579" s="33">
        <v>422.90800000000002</v>
      </c>
      <c r="D4579" s="21"/>
      <c r="F4579" s="128" t="s">
        <v>234</v>
      </c>
      <c r="G4579" s="21">
        <v>477.48</v>
      </c>
      <c r="H4579" s="20">
        <v>288.68799999999999</v>
      </c>
      <c r="M4579" s="20"/>
    </row>
    <row r="4580" spans="1:13" ht="15" customHeight="1">
      <c r="A4580" s="125"/>
      <c r="B4580" s="33">
        <v>-114.22</v>
      </c>
      <c r="C4580" s="33">
        <v>422.90800000000002</v>
      </c>
      <c r="D4580" s="21"/>
      <c r="F4580" s="128" t="s">
        <v>234</v>
      </c>
      <c r="G4580" s="21">
        <v>486.66</v>
      </c>
      <c r="H4580" s="20">
        <v>289.08799999999997</v>
      </c>
      <c r="M4580" s="20"/>
    </row>
    <row r="4581" spans="1:13" ht="15" customHeight="1">
      <c r="A4581" s="125"/>
      <c r="B4581" s="33">
        <v>-114.07</v>
      </c>
      <c r="C4581" s="33">
        <v>423.05799999999999</v>
      </c>
      <c r="D4581" s="21"/>
      <c r="F4581" s="128" t="s">
        <v>234</v>
      </c>
      <c r="G4581" s="21">
        <v>492.55</v>
      </c>
      <c r="H4581" s="20">
        <v>291.32799999999997</v>
      </c>
      <c r="M4581" s="20"/>
    </row>
    <row r="4582" spans="1:13" ht="15" customHeight="1">
      <c r="A4582" s="125"/>
      <c r="B4582" s="33">
        <v>-114.07</v>
      </c>
      <c r="C4582" s="33">
        <v>424.01800000000003</v>
      </c>
      <c r="D4582" s="21"/>
      <c r="F4582" s="128" t="s">
        <v>234</v>
      </c>
      <c r="G4582" s="21">
        <v>506.48</v>
      </c>
      <c r="H4582" s="20">
        <v>293.96799999999996</v>
      </c>
      <c r="M4582" s="20"/>
    </row>
    <row r="4583" spans="1:13" ht="15" customHeight="1">
      <c r="A4583" s="125"/>
      <c r="B4583" s="33">
        <v>-113.68</v>
      </c>
      <c r="C4583" s="33">
        <v>423.738</v>
      </c>
      <c r="D4583" s="21"/>
      <c r="F4583" s="128" t="s">
        <v>234</v>
      </c>
      <c r="G4583" s="21">
        <v>515.98</v>
      </c>
      <c r="H4583" s="20">
        <v>297.58799999999997</v>
      </c>
      <c r="M4583" s="20"/>
    </row>
    <row r="4584" spans="1:13" ht="15" customHeight="1">
      <c r="A4584" s="125"/>
      <c r="B4584" s="33">
        <v>-83.63</v>
      </c>
      <c r="C4584" s="33">
        <v>423.83800000000002</v>
      </c>
      <c r="D4584" s="21"/>
      <c r="F4584" s="128" t="s">
        <v>234</v>
      </c>
      <c r="G4584" s="21">
        <v>518.82000000000005</v>
      </c>
      <c r="H4584" s="20">
        <v>311.82799999999997</v>
      </c>
    </row>
    <row r="4585" spans="1:13" ht="15" customHeight="1">
      <c r="A4585" s="125"/>
      <c r="B4585" s="33">
        <v>-83.43</v>
      </c>
      <c r="C4585" s="33">
        <v>424.83800000000002</v>
      </c>
      <c r="D4585" s="21"/>
      <c r="F4585" s="128" t="s">
        <v>234</v>
      </c>
      <c r="G4585" s="21">
        <v>521.17999999999995</v>
      </c>
      <c r="H4585" s="20">
        <v>323.58799999999997</v>
      </c>
    </row>
    <row r="4586" spans="1:13" ht="15" customHeight="1">
      <c r="A4586" s="125"/>
      <c r="B4586" s="33">
        <v>-64.989999999999995</v>
      </c>
      <c r="C4586" s="33">
        <v>424.95800000000003</v>
      </c>
      <c r="D4586" s="21"/>
      <c r="F4586" s="128" t="s">
        <v>234</v>
      </c>
      <c r="G4586" s="21">
        <v>522.17999999999995</v>
      </c>
      <c r="H4586" s="20">
        <v>324.28800000000001</v>
      </c>
    </row>
    <row r="4587" spans="1:13" ht="15" customHeight="1">
      <c r="A4587" s="125"/>
      <c r="B4587" s="33">
        <v>-64.459999999999994</v>
      </c>
      <c r="C4587" s="33">
        <v>425.31799999999998</v>
      </c>
      <c r="D4587" s="21"/>
      <c r="F4587" s="128" t="s">
        <v>234</v>
      </c>
      <c r="G4587" s="21">
        <v>522.78</v>
      </c>
      <c r="H4587" s="20">
        <v>324.18799999999999</v>
      </c>
    </row>
    <row r="4588" spans="1:13" ht="15" customHeight="1">
      <c r="A4588" s="125"/>
      <c r="B4588" s="33">
        <v>-25.59</v>
      </c>
      <c r="C4588" s="33">
        <v>425.83800000000002</v>
      </c>
      <c r="D4588" s="21"/>
      <c r="F4588" s="128" t="s">
        <v>234</v>
      </c>
      <c r="G4588" s="21">
        <v>524.78</v>
      </c>
      <c r="H4588" s="20">
        <v>324.15800000000002</v>
      </c>
    </row>
    <row r="4589" spans="1:13" ht="15" customHeight="1">
      <c r="A4589" s="125"/>
      <c r="B4589" s="33">
        <v>0</v>
      </c>
      <c r="C4589" s="33">
        <v>425.8</v>
      </c>
      <c r="D4589" s="21"/>
      <c r="F4589" s="128" t="s">
        <v>234</v>
      </c>
      <c r="G4589" s="21">
        <v>595.46</v>
      </c>
      <c r="H4589" s="20">
        <v>323.23099999999999</v>
      </c>
    </row>
    <row r="4590" spans="1:13" ht="15" customHeight="1">
      <c r="A4590" s="125"/>
      <c r="B4590" s="33">
        <v>0</v>
      </c>
      <c r="C4590" s="35">
        <v>425.99900000000002</v>
      </c>
      <c r="D4590" s="21"/>
      <c r="F4590" s="128" t="s">
        <v>234</v>
      </c>
      <c r="G4590" s="21">
        <v>596.44000000000005</v>
      </c>
      <c r="H4590" s="20">
        <v>322.84100000000001</v>
      </c>
    </row>
    <row r="4591" spans="1:13" ht="15" customHeight="1">
      <c r="A4591" s="125"/>
      <c r="B4591" s="33">
        <v>0</v>
      </c>
      <c r="C4591" s="33">
        <v>425.8</v>
      </c>
      <c r="D4591" s="21"/>
      <c r="F4591" s="128" t="s">
        <v>234</v>
      </c>
      <c r="G4591" s="21">
        <v>602.28</v>
      </c>
      <c r="H4591" s="20">
        <v>322.601</v>
      </c>
    </row>
    <row r="4592" spans="1:13" ht="15" customHeight="1">
      <c r="A4592" s="125"/>
      <c r="B4592" s="33">
        <v>15.72</v>
      </c>
      <c r="C4592" s="33">
        <v>425.858</v>
      </c>
      <c r="D4592" s="21"/>
      <c r="F4592" s="128" t="s">
        <v>234</v>
      </c>
      <c r="G4592" s="21">
        <v>606.17999999999995</v>
      </c>
      <c r="H4592" s="20">
        <v>320.851</v>
      </c>
    </row>
    <row r="4593" spans="1:8" ht="15" customHeight="1">
      <c r="A4593" s="125"/>
      <c r="B4593" s="33">
        <v>18.850000000000001</v>
      </c>
      <c r="C4593" s="33">
        <v>426.44799999999998</v>
      </c>
      <c r="D4593" s="21"/>
      <c r="F4593" s="128" t="s">
        <v>234</v>
      </c>
      <c r="G4593" s="21">
        <v>608.15</v>
      </c>
      <c r="H4593" s="20">
        <v>320.68099999999998</v>
      </c>
    </row>
    <row r="4594" spans="1:8" ht="15" customHeight="1">
      <c r="A4594" s="125"/>
      <c r="B4594" s="33">
        <v>19.239999999999998</v>
      </c>
      <c r="C4594" s="33">
        <v>426.88799999999998</v>
      </c>
      <c r="D4594" s="21"/>
      <c r="F4594" s="128" t="s">
        <v>234</v>
      </c>
      <c r="G4594" s="21">
        <v>608.15</v>
      </c>
      <c r="H4594" s="20">
        <v>320.38099999999997</v>
      </c>
    </row>
    <row r="4595" spans="1:8" ht="15" customHeight="1">
      <c r="A4595" s="125"/>
      <c r="B4595" s="33">
        <v>19.239999999999998</v>
      </c>
      <c r="C4595" s="35">
        <v>427.09</v>
      </c>
      <c r="D4595" s="21"/>
      <c r="F4595" s="128" t="s">
        <v>234</v>
      </c>
      <c r="G4595" s="21">
        <v>618.45000000000005</v>
      </c>
      <c r="H4595" s="20">
        <v>320.40100000000001</v>
      </c>
    </row>
    <row r="4596" spans="1:8" ht="15" customHeight="1">
      <c r="A4596" s="125"/>
      <c r="B4596" s="33">
        <v>19.239999999999998</v>
      </c>
      <c r="C4596" s="33">
        <v>426.88799999999998</v>
      </c>
      <c r="D4596" s="21"/>
      <c r="F4596" s="128" t="s">
        <v>234</v>
      </c>
      <c r="G4596" s="21">
        <v>626.63</v>
      </c>
      <c r="H4596" s="20">
        <v>319.721</v>
      </c>
    </row>
    <row r="4597" spans="1:8" ht="15" customHeight="1">
      <c r="A4597" s="125"/>
      <c r="B4597" s="33">
        <v>19.79</v>
      </c>
      <c r="C4597" s="33">
        <v>428.108</v>
      </c>
      <c r="D4597" s="21"/>
      <c r="F4597" s="128" t="s">
        <v>234</v>
      </c>
      <c r="G4597" s="21">
        <v>627.36</v>
      </c>
      <c r="H4597" s="20">
        <v>318.20100000000002</v>
      </c>
    </row>
    <row r="4598" spans="1:8" ht="15" customHeight="1">
      <c r="A4598" s="125"/>
      <c r="B4598" s="33">
        <v>20.89</v>
      </c>
      <c r="C4598" s="33">
        <v>428.108</v>
      </c>
      <c r="D4598" s="21"/>
      <c r="F4598" s="128" t="s">
        <v>234</v>
      </c>
      <c r="G4598" s="21">
        <v>632.17999999999995</v>
      </c>
      <c r="H4598" s="20">
        <v>317.63099999999997</v>
      </c>
    </row>
    <row r="4599" spans="1:8" ht="15" customHeight="1">
      <c r="A4599" s="125"/>
      <c r="B4599" s="33">
        <v>27.15</v>
      </c>
      <c r="C4599" s="33">
        <v>427.84800000000001</v>
      </c>
      <c r="D4599" s="21"/>
      <c r="F4599" s="128" t="s">
        <v>234</v>
      </c>
      <c r="G4599" s="21">
        <v>633.14</v>
      </c>
      <c r="H4599" s="20">
        <v>316.98099999999999</v>
      </c>
    </row>
    <row r="4600" spans="1:8" ht="15" customHeight="1">
      <c r="A4600" s="125"/>
      <c r="B4600" s="33"/>
      <c r="C4600" s="33"/>
      <c r="D4600" s="21"/>
      <c r="F4600" s="128" t="s">
        <v>234</v>
      </c>
      <c r="G4600" s="21">
        <v>642.84</v>
      </c>
      <c r="H4600" s="20">
        <v>316.90100000000001</v>
      </c>
    </row>
    <row r="4601" spans="1:8" ht="15" customHeight="1">
      <c r="A4601" s="125"/>
      <c r="B4601" s="33"/>
      <c r="C4601" s="33"/>
      <c r="D4601" s="21"/>
      <c r="F4601" s="128" t="s">
        <v>234</v>
      </c>
      <c r="G4601" s="21">
        <v>648.29999999999995</v>
      </c>
      <c r="H4601" s="20">
        <v>315.70100000000002</v>
      </c>
    </row>
    <row r="4602" spans="1:8" ht="15" customHeight="1">
      <c r="A4602" s="125"/>
      <c r="B4602" s="33"/>
      <c r="C4602" s="33"/>
      <c r="D4602" s="21"/>
      <c r="F4602" s="128" t="s">
        <v>234</v>
      </c>
      <c r="G4602" s="21">
        <v>650.74</v>
      </c>
      <c r="H4602" s="20">
        <v>315.63099999999997</v>
      </c>
    </row>
    <row r="4603" spans="1:8" ht="15" customHeight="1">
      <c r="A4603" s="125"/>
      <c r="B4603" s="33"/>
      <c r="C4603" s="33"/>
      <c r="D4603" s="21"/>
      <c r="F4603" s="128" t="s">
        <v>234</v>
      </c>
      <c r="G4603" s="21">
        <v>651.14</v>
      </c>
      <c r="H4603" s="20">
        <v>314.57100000000003</v>
      </c>
    </row>
    <row r="4604" spans="1:8" ht="15" customHeight="1">
      <c r="A4604" s="125"/>
      <c r="B4604" s="33"/>
      <c r="C4604" s="33"/>
      <c r="D4604" s="21"/>
      <c r="F4604" s="128" t="s">
        <v>234</v>
      </c>
      <c r="G4604" s="21">
        <v>684.26</v>
      </c>
      <c r="H4604" s="20">
        <v>314.24099999999999</v>
      </c>
    </row>
    <row r="4605" spans="1:8" ht="15" customHeight="1">
      <c r="A4605" s="125"/>
      <c r="B4605" s="33"/>
      <c r="C4605" s="33"/>
      <c r="D4605" s="21"/>
      <c r="F4605" s="128" t="s">
        <v>234</v>
      </c>
      <c r="G4605" s="21">
        <v>684.61</v>
      </c>
      <c r="H4605" s="20">
        <v>315.26100000000002</v>
      </c>
    </row>
    <row r="4606" spans="1:8" ht="15" customHeight="1">
      <c r="A4606" s="125"/>
      <c r="B4606" s="33"/>
      <c r="C4606" s="33"/>
      <c r="D4606" s="21"/>
      <c r="F4606" s="128" t="s">
        <v>234</v>
      </c>
      <c r="G4606" s="21">
        <v>686.9</v>
      </c>
      <c r="H4606" s="20">
        <v>315.24099999999999</v>
      </c>
    </row>
    <row r="4607" spans="1:8" ht="15" customHeight="1">
      <c r="A4607" s="125"/>
      <c r="B4607" s="33"/>
      <c r="C4607" s="33"/>
      <c r="D4607" s="21"/>
      <c r="F4607" s="128" t="s">
        <v>234</v>
      </c>
      <c r="G4607" s="21">
        <v>687.1</v>
      </c>
      <c r="H4607" s="20">
        <v>314.67099999999999</v>
      </c>
    </row>
    <row r="4608" spans="1:8" ht="15" customHeight="1">
      <c r="A4608" s="125"/>
      <c r="B4608" s="33"/>
      <c r="C4608" s="33"/>
      <c r="D4608" s="21"/>
      <c r="F4608" s="128" t="s">
        <v>234</v>
      </c>
      <c r="G4608" s="21">
        <v>707.55</v>
      </c>
      <c r="H4608" s="20">
        <v>314.56099999999998</v>
      </c>
    </row>
    <row r="4609" spans="1:13" ht="15" customHeight="1">
      <c r="A4609" s="125"/>
      <c r="B4609" s="33"/>
      <c r="C4609" s="33"/>
      <c r="D4609" s="21"/>
      <c r="F4609" s="128" t="s">
        <v>234</v>
      </c>
      <c r="G4609" s="21">
        <v>715.6</v>
      </c>
      <c r="H4609" s="20">
        <v>315.26100000000002</v>
      </c>
    </row>
    <row r="4610" spans="1:13" ht="15" customHeight="1">
      <c r="A4610" s="125"/>
      <c r="B4610" s="33"/>
      <c r="C4610" s="33"/>
      <c r="D4610" s="21"/>
      <c r="F4610" s="128" t="s">
        <v>234</v>
      </c>
      <c r="G4610" s="21">
        <v>719.18</v>
      </c>
      <c r="H4610" s="20">
        <v>315.20100000000002</v>
      </c>
    </row>
    <row r="4611" spans="1:13" ht="15" customHeight="1">
      <c r="A4611" s="125"/>
      <c r="B4611" s="33"/>
      <c r="C4611" s="33"/>
      <c r="D4611" s="21"/>
      <c r="F4611" s="128" t="s">
        <v>234</v>
      </c>
      <c r="G4611" s="21">
        <v>722.34</v>
      </c>
      <c r="H4611" s="20">
        <v>314.98099999999999</v>
      </c>
    </row>
    <row r="4612" spans="1:13" ht="15" customHeight="1">
      <c r="A4612" s="125"/>
      <c r="B4612" s="33"/>
      <c r="C4612" s="33"/>
      <c r="D4612" s="21"/>
      <c r="F4612" s="128" t="s">
        <v>234</v>
      </c>
      <c r="G4612" s="21">
        <v>723.37</v>
      </c>
      <c r="H4612" s="20">
        <v>314.86099999999999</v>
      </c>
    </row>
    <row r="4613" spans="1:13" ht="15" customHeight="1">
      <c r="A4613" s="125"/>
      <c r="B4613" s="33"/>
      <c r="C4613" s="33"/>
      <c r="D4613" s="21"/>
      <c r="F4613" s="128" t="s">
        <v>234</v>
      </c>
      <c r="G4613" s="21">
        <v>723.53</v>
      </c>
      <c r="H4613" s="20">
        <v>314.88099999999997</v>
      </c>
    </row>
    <row r="4614" spans="1:13" ht="15" customHeight="1">
      <c r="A4614" s="125"/>
      <c r="B4614" s="33"/>
      <c r="C4614" s="33"/>
      <c r="D4614" s="21"/>
      <c r="F4614" s="128" t="s">
        <v>234</v>
      </c>
      <c r="G4614" s="21">
        <v>723.86</v>
      </c>
      <c r="H4614" s="20">
        <v>314.23099999999999</v>
      </c>
    </row>
    <row r="4615" spans="1:13" ht="15" customHeight="1">
      <c r="A4615" s="125"/>
      <c r="B4615" s="33"/>
      <c r="C4615" s="33"/>
      <c r="F4615" s="128" t="s">
        <v>234</v>
      </c>
      <c r="G4615" s="21">
        <v>737.81</v>
      </c>
      <c r="H4615" s="20">
        <v>313.94099999999997</v>
      </c>
      <c r="M4615" s="20"/>
    </row>
    <row r="4616" spans="1:13" ht="15" customHeight="1">
      <c r="A4616" s="125"/>
      <c r="B4616" s="33"/>
      <c r="C4616" s="33"/>
      <c r="D4616" s="21"/>
      <c r="F4616" s="128" t="s">
        <v>234</v>
      </c>
      <c r="G4616" s="21">
        <v>738.04</v>
      </c>
      <c r="H4616" s="20">
        <v>314.411</v>
      </c>
    </row>
    <row r="4617" spans="1:13" ht="15" customHeight="1">
      <c r="A4617" s="125"/>
      <c r="B4617" s="33"/>
      <c r="C4617" s="33"/>
      <c r="D4617" s="21"/>
      <c r="F4617" s="128" t="s">
        <v>234</v>
      </c>
      <c r="G4617" s="21">
        <v>740.68</v>
      </c>
      <c r="H4617" s="20">
        <v>314.36099999999999</v>
      </c>
    </row>
    <row r="4618" spans="1:13" ht="15" customHeight="1">
      <c r="A4618" s="125"/>
      <c r="B4618" s="33"/>
      <c r="C4618" s="33"/>
      <c r="D4618" s="21"/>
      <c r="F4618" s="128" t="s">
        <v>234</v>
      </c>
      <c r="G4618" s="21">
        <v>740.68</v>
      </c>
      <c r="H4618" s="20">
        <v>313.56099999999998</v>
      </c>
    </row>
    <row r="4619" spans="1:13" ht="15" customHeight="1">
      <c r="A4619" s="125"/>
      <c r="B4619" s="33"/>
      <c r="C4619" s="33"/>
      <c r="D4619" s="21"/>
      <c r="F4619" s="128" t="s">
        <v>234</v>
      </c>
      <c r="G4619" s="21">
        <v>752.24</v>
      </c>
      <c r="H4619" s="20">
        <v>313.76099999999997</v>
      </c>
    </row>
    <row r="4620" spans="1:13" ht="15" customHeight="1">
      <c r="A4620" s="125"/>
      <c r="B4620" s="33"/>
      <c r="C4620" s="33"/>
      <c r="D4620" s="21"/>
      <c r="F4620" s="128" t="s">
        <v>234</v>
      </c>
      <c r="G4620" s="21">
        <v>752.75</v>
      </c>
      <c r="H4620" s="20">
        <v>313.06099999999998</v>
      </c>
    </row>
    <row r="4621" spans="1:13" ht="15" customHeight="1">
      <c r="A4621" s="125"/>
      <c r="B4621" s="33"/>
      <c r="C4621" s="33"/>
      <c r="D4621" s="21"/>
      <c r="F4621" s="128" t="s">
        <v>234</v>
      </c>
      <c r="G4621" s="21">
        <v>760.09</v>
      </c>
      <c r="H4621" s="20">
        <v>312.83100000000002</v>
      </c>
    </row>
    <row r="4622" spans="1:13" ht="15" customHeight="1">
      <c r="A4622" s="125"/>
      <c r="B4622" s="33"/>
      <c r="C4622" s="33"/>
      <c r="D4622" s="21"/>
      <c r="F4622" s="128" t="s">
        <v>234</v>
      </c>
      <c r="G4622" s="21">
        <v>760.29</v>
      </c>
      <c r="H4622" s="20">
        <v>312.43099999999998</v>
      </c>
    </row>
    <row r="4623" spans="1:13" ht="15" customHeight="1">
      <c r="A4623" s="125"/>
      <c r="B4623" s="33"/>
      <c r="C4623" s="33"/>
      <c r="D4623" s="21"/>
      <c r="F4623" s="128" t="s">
        <v>234</v>
      </c>
      <c r="G4623" s="21">
        <v>769.58</v>
      </c>
      <c r="H4623" s="20">
        <v>306.40100000000001</v>
      </c>
    </row>
    <row r="4624" spans="1:13" ht="15" customHeight="1">
      <c r="A4624" s="125"/>
      <c r="B4624" s="33"/>
      <c r="C4624" s="33"/>
      <c r="D4624" s="21"/>
      <c r="F4624" s="128" t="s">
        <v>234</v>
      </c>
      <c r="G4624" s="21">
        <v>769.58</v>
      </c>
      <c r="H4624" s="20">
        <v>305.601</v>
      </c>
    </row>
    <row r="4625" spans="1:8" ht="15" customHeight="1">
      <c r="A4625" s="125"/>
      <c r="B4625" s="33"/>
      <c r="C4625" s="33"/>
      <c r="D4625" s="21"/>
      <c r="F4625" s="128" t="s">
        <v>234</v>
      </c>
      <c r="G4625" s="21">
        <v>780.31</v>
      </c>
      <c r="H4625" s="20">
        <v>305.46100000000001</v>
      </c>
    </row>
    <row r="4626" spans="1:8" ht="15" customHeight="1">
      <c r="A4626" s="125"/>
      <c r="B4626" s="33"/>
      <c r="C4626" s="33"/>
      <c r="D4626" s="21"/>
      <c r="F4626" s="128" t="s">
        <v>234</v>
      </c>
      <c r="G4626" s="21">
        <v>780.81</v>
      </c>
      <c r="H4626" s="20">
        <v>304.96100000000001</v>
      </c>
    </row>
    <row r="4627" spans="1:8" ht="15" customHeight="1">
      <c r="A4627" s="125"/>
      <c r="B4627" s="33"/>
      <c r="C4627" s="33"/>
      <c r="D4627" s="21"/>
      <c r="F4627" s="128" t="s">
        <v>234</v>
      </c>
      <c r="G4627" s="21">
        <v>800.58</v>
      </c>
      <c r="H4627" s="20">
        <v>304.71100000000001</v>
      </c>
    </row>
    <row r="4628" spans="1:8" ht="15" customHeight="1">
      <c r="A4628" s="125"/>
      <c r="B4628" s="33"/>
      <c r="C4628" s="33"/>
      <c r="D4628" s="21"/>
      <c r="F4628" s="128" t="s">
        <v>234</v>
      </c>
      <c r="G4628" s="21">
        <v>800.98</v>
      </c>
      <c r="H4628" s="20">
        <v>303.911</v>
      </c>
    </row>
    <row r="4629" spans="1:8" ht="15" customHeight="1">
      <c r="A4629" s="125"/>
      <c r="B4629" s="33"/>
      <c r="C4629" s="33"/>
      <c r="D4629" s="21"/>
      <c r="F4629" s="128" t="s">
        <v>234</v>
      </c>
      <c r="G4629" s="21">
        <v>839.71</v>
      </c>
      <c r="H4629" s="20">
        <v>303.21100000000001</v>
      </c>
    </row>
    <row r="4630" spans="1:8" ht="15" customHeight="1">
      <c r="A4630" s="125"/>
      <c r="B4630" s="33"/>
      <c r="C4630" s="33"/>
      <c r="D4630" s="21"/>
      <c r="F4630" s="128" t="s">
        <v>234</v>
      </c>
      <c r="G4630" s="21">
        <v>845.11</v>
      </c>
      <c r="H4630" s="20">
        <v>303.291</v>
      </c>
    </row>
    <row r="4631" spans="1:8" ht="15" customHeight="1">
      <c r="A4631" s="125"/>
      <c r="B4631" s="33"/>
      <c r="C4631" s="33"/>
      <c r="D4631" s="21"/>
      <c r="F4631" s="128" t="s">
        <v>234</v>
      </c>
      <c r="G4631" s="21">
        <v>853.88</v>
      </c>
      <c r="H4631" s="20">
        <v>302.33100000000002</v>
      </c>
    </row>
    <row r="4632" spans="1:8" ht="15" customHeight="1">
      <c r="A4632" s="125"/>
      <c r="B4632" s="33"/>
      <c r="C4632" s="33"/>
      <c r="D4632" s="21"/>
      <c r="F4632" s="128" t="s">
        <v>234</v>
      </c>
      <c r="G4632" s="21">
        <v>853.88</v>
      </c>
      <c r="H4632" s="20">
        <v>301.52100000000002</v>
      </c>
    </row>
    <row r="4633" spans="1:8" ht="15" customHeight="1">
      <c r="A4633" s="125"/>
      <c r="B4633" s="33"/>
      <c r="C4633" s="33"/>
      <c r="D4633" s="21"/>
      <c r="F4633" s="128" t="s">
        <v>234</v>
      </c>
      <c r="G4633" s="21">
        <v>868.38</v>
      </c>
      <c r="H4633" s="20">
        <v>300.89100000000002</v>
      </c>
    </row>
    <row r="4634" spans="1:8" ht="15" customHeight="1">
      <c r="A4634" s="125"/>
      <c r="B4634" s="33"/>
      <c r="C4634" s="33"/>
      <c r="D4634" s="21"/>
      <c r="F4634" s="128" t="s">
        <v>234</v>
      </c>
      <c r="G4634" s="21">
        <v>868.38</v>
      </c>
      <c r="H4634" s="20">
        <v>301.69099999999997</v>
      </c>
    </row>
    <row r="4635" spans="1:8" ht="15" customHeight="1">
      <c r="A4635" s="125"/>
      <c r="B4635" s="33"/>
      <c r="C4635" s="33"/>
      <c r="D4635" s="21"/>
      <c r="F4635" s="128" t="s">
        <v>234</v>
      </c>
      <c r="G4635" s="21">
        <v>873.8</v>
      </c>
      <c r="H4635" s="20">
        <v>301.50099999999998</v>
      </c>
    </row>
    <row r="4636" spans="1:8" ht="15" customHeight="1">
      <c r="A4636" s="125"/>
      <c r="B4636" s="33"/>
      <c r="C4636" s="33"/>
      <c r="D4636" s="21"/>
      <c r="F4636" s="128" t="s">
        <v>234</v>
      </c>
      <c r="G4636" s="21">
        <v>873.8</v>
      </c>
      <c r="H4636" s="20">
        <v>301.73099999999999</v>
      </c>
    </row>
    <row r="4637" spans="1:8" ht="15" customHeight="1">
      <c r="A4637" s="125"/>
      <c r="B4637" s="33"/>
      <c r="C4637" s="33"/>
      <c r="D4637" s="21"/>
      <c r="F4637" s="128" t="s">
        <v>234</v>
      </c>
      <c r="G4637" s="21">
        <v>873.8</v>
      </c>
      <c r="H4637" s="20">
        <v>301.50099999999998</v>
      </c>
    </row>
    <row r="4638" spans="1:8" ht="15" customHeight="1">
      <c r="A4638" s="125"/>
      <c r="B4638" s="33"/>
      <c r="C4638" s="33"/>
      <c r="D4638" s="21"/>
      <c r="F4638" s="128" t="s">
        <v>234</v>
      </c>
      <c r="G4638" s="21">
        <v>875.13</v>
      </c>
      <c r="H4638" s="20">
        <v>301.46100000000001</v>
      </c>
    </row>
    <row r="4639" spans="1:8" ht="15" customHeight="1">
      <c r="A4639" s="125"/>
      <c r="B4639" s="33"/>
      <c r="C4639" s="33"/>
      <c r="D4639" s="21"/>
      <c r="F4639" s="128" t="s">
        <v>234</v>
      </c>
      <c r="G4639" s="21">
        <v>875.37</v>
      </c>
      <c r="H4639" s="20">
        <v>299.56099999999998</v>
      </c>
    </row>
    <row r="4640" spans="1:8" ht="15" customHeight="1">
      <c r="A4640" s="125"/>
      <c r="B4640" s="33"/>
      <c r="C4640" s="33"/>
      <c r="D4640" s="21"/>
      <c r="F4640" s="128" t="s">
        <v>234</v>
      </c>
      <c r="G4640" s="21">
        <v>882.84</v>
      </c>
      <c r="H4640" s="20">
        <v>299.70100000000002</v>
      </c>
    </row>
    <row r="4641" spans="1:8" ht="15" customHeight="1">
      <c r="A4641" s="125"/>
      <c r="B4641" s="33"/>
      <c r="C4641" s="33"/>
      <c r="D4641" s="21"/>
      <c r="F4641" s="128" t="s">
        <v>235</v>
      </c>
      <c r="G4641" s="21">
        <v>0</v>
      </c>
      <c r="H4641" s="20">
        <v>309.97800000000001</v>
      </c>
    </row>
    <row r="4642" spans="1:8" ht="15" customHeight="1">
      <c r="A4642" s="125"/>
      <c r="B4642" s="33"/>
      <c r="C4642" s="33"/>
      <c r="D4642" s="21"/>
      <c r="F4642" s="128" t="s">
        <v>235</v>
      </c>
      <c r="G4642" s="21">
        <v>0</v>
      </c>
      <c r="H4642" s="20">
        <v>309.76800000000003</v>
      </c>
    </row>
    <row r="4643" spans="1:8" ht="15" customHeight="1">
      <c r="A4643" s="125"/>
      <c r="B4643" s="33"/>
      <c r="C4643" s="33"/>
      <c r="D4643" s="21"/>
      <c r="F4643" s="128" t="s">
        <v>235</v>
      </c>
      <c r="G4643" s="21">
        <v>0.1</v>
      </c>
      <c r="H4643" s="20">
        <v>309.76800000000003</v>
      </c>
    </row>
    <row r="4644" spans="1:8" ht="15" customHeight="1">
      <c r="A4644" s="125"/>
      <c r="B4644" s="33"/>
      <c r="C4644" s="33"/>
      <c r="D4644" s="21"/>
      <c r="F4644" s="128" t="s">
        <v>235</v>
      </c>
      <c r="G4644" s="21">
        <v>0.1</v>
      </c>
      <c r="H4644" s="20">
        <v>310.01800000000003</v>
      </c>
    </row>
    <row r="4645" spans="1:8" ht="15" customHeight="1">
      <c r="A4645" s="125"/>
      <c r="B4645" s="33"/>
      <c r="C4645" s="33"/>
      <c r="D4645" s="21"/>
      <c r="F4645" s="128" t="s">
        <v>235</v>
      </c>
      <c r="G4645" s="21">
        <v>0.6</v>
      </c>
      <c r="H4645" s="20">
        <v>310.01800000000003</v>
      </c>
    </row>
    <row r="4646" spans="1:8" ht="15" customHeight="1">
      <c r="A4646" s="125"/>
      <c r="B4646" s="33"/>
      <c r="C4646" s="33"/>
      <c r="D4646" s="21"/>
      <c r="F4646" s="128" t="s">
        <v>235</v>
      </c>
      <c r="G4646" s="21">
        <v>1.2</v>
      </c>
      <c r="H4646" s="20">
        <v>310.01799999999997</v>
      </c>
    </row>
    <row r="4647" spans="1:8" ht="15" customHeight="1">
      <c r="A4647" s="125"/>
      <c r="B4647" s="33"/>
      <c r="C4647" s="33"/>
      <c r="D4647" s="21"/>
      <c r="F4647" s="128" t="s">
        <v>235</v>
      </c>
      <c r="G4647" s="21">
        <v>1.2</v>
      </c>
      <c r="H4647" s="20">
        <v>309.31799999999998</v>
      </c>
    </row>
    <row r="4648" spans="1:8" ht="15" customHeight="1">
      <c r="A4648" s="125"/>
      <c r="B4648" s="33"/>
      <c r="C4648" s="33"/>
      <c r="D4648" s="21"/>
      <c r="F4648" s="128" t="s">
        <v>235</v>
      </c>
      <c r="G4648" s="21">
        <v>14.32</v>
      </c>
      <c r="H4648" s="20">
        <v>309.33799999999997</v>
      </c>
    </row>
    <row r="4649" spans="1:8" ht="15" customHeight="1">
      <c r="A4649" s="125"/>
      <c r="B4649" s="33"/>
      <c r="C4649" s="33"/>
      <c r="D4649" s="21"/>
      <c r="F4649" s="128" t="s">
        <v>235</v>
      </c>
      <c r="G4649" s="21">
        <v>14.63</v>
      </c>
      <c r="H4649" s="20">
        <v>308.54799999999994</v>
      </c>
    </row>
    <row r="4650" spans="1:8" ht="15" customHeight="1">
      <c r="A4650" s="125"/>
      <c r="B4650" s="33"/>
      <c r="C4650" s="33"/>
      <c r="D4650" s="21"/>
      <c r="F4650" s="128" t="s">
        <v>235</v>
      </c>
      <c r="G4650" s="21">
        <v>17.760000000000002</v>
      </c>
      <c r="H4650" s="20">
        <v>308.40799999999996</v>
      </c>
    </row>
    <row r="4651" spans="1:8" ht="15" customHeight="1">
      <c r="A4651" s="125"/>
      <c r="B4651" s="33"/>
      <c r="C4651" s="33"/>
      <c r="D4651" s="21"/>
      <c r="F4651" s="128" t="s">
        <v>235</v>
      </c>
      <c r="G4651" s="21">
        <v>18.059999999999999</v>
      </c>
      <c r="H4651" s="20">
        <v>307.20799999999997</v>
      </c>
    </row>
    <row r="4652" spans="1:8" ht="15" customHeight="1">
      <c r="A4652" s="125"/>
      <c r="B4652" s="33"/>
      <c r="C4652" s="33"/>
      <c r="D4652" s="21"/>
      <c r="F4652" s="128" t="s">
        <v>235</v>
      </c>
      <c r="G4652" s="21">
        <v>35.33</v>
      </c>
      <c r="H4652" s="20">
        <v>307.36799999999999</v>
      </c>
    </row>
    <row r="4653" spans="1:8" ht="15" customHeight="1">
      <c r="A4653" s="125"/>
      <c r="B4653" s="33"/>
      <c r="C4653" s="33"/>
      <c r="D4653" s="21"/>
      <c r="F4653" s="128" t="s">
        <v>235</v>
      </c>
      <c r="G4653" s="21">
        <v>36.33</v>
      </c>
      <c r="H4653" s="20">
        <v>307.86799999999999</v>
      </c>
    </row>
    <row r="4654" spans="1:8" ht="15" customHeight="1">
      <c r="A4654" s="125"/>
      <c r="B4654" s="33"/>
      <c r="C4654" s="33"/>
      <c r="D4654" s="21"/>
      <c r="F4654" s="128" t="s">
        <v>235</v>
      </c>
      <c r="G4654" s="21">
        <v>43.85</v>
      </c>
      <c r="H4654" s="20">
        <v>307.58799999999997</v>
      </c>
    </row>
    <row r="4655" spans="1:8" ht="15" customHeight="1">
      <c r="A4655" s="125"/>
      <c r="B4655" s="33"/>
      <c r="C4655" s="33"/>
      <c r="D4655" s="21"/>
      <c r="F4655" s="128" t="s">
        <v>235</v>
      </c>
      <c r="G4655" s="21">
        <v>49.78</v>
      </c>
      <c r="H4655" s="20">
        <v>308.27799999999996</v>
      </c>
    </row>
    <row r="4656" spans="1:8" ht="15" customHeight="1">
      <c r="A4656" s="125"/>
      <c r="B4656" s="33"/>
      <c r="C4656" s="33"/>
      <c r="D4656" s="21"/>
      <c r="F4656" s="128" t="s">
        <v>235</v>
      </c>
      <c r="G4656" s="21">
        <v>99.65</v>
      </c>
      <c r="H4656" s="20">
        <v>308.61</v>
      </c>
    </row>
    <row r="4657" spans="1:8" ht="15" customHeight="1">
      <c r="A4657" s="125"/>
      <c r="B4657" s="33"/>
      <c r="C4657" s="33"/>
      <c r="D4657" s="21"/>
      <c r="F4657" s="128" t="s">
        <v>235</v>
      </c>
      <c r="G4657" s="21">
        <v>110.09</v>
      </c>
      <c r="H4657" s="20">
        <v>307.05</v>
      </c>
    </row>
    <row r="4658" spans="1:8" ht="15" customHeight="1">
      <c r="A4658" s="125"/>
      <c r="B4658" s="33"/>
      <c r="C4658" s="33"/>
      <c r="D4658" s="21"/>
      <c r="F4658" s="128" t="s">
        <v>235</v>
      </c>
      <c r="G4658" s="21">
        <v>111.09</v>
      </c>
      <c r="H4658" s="20">
        <v>306.55</v>
      </c>
    </row>
    <row r="4659" spans="1:8" ht="15" customHeight="1">
      <c r="A4659" s="125"/>
      <c r="B4659" s="33"/>
      <c r="C4659" s="33"/>
      <c r="D4659" s="21"/>
      <c r="F4659" s="128" t="s">
        <v>235</v>
      </c>
      <c r="G4659" s="21">
        <v>131.9</v>
      </c>
      <c r="H4659" s="20">
        <v>307.08</v>
      </c>
    </row>
    <row r="4660" spans="1:8" ht="15" customHeight="1">
      <c r="A4660" s="125"/>
      <c r="B4660" s="33"/>
      <c r="C4660" s="33"/>
      <c r="D4660" s="21"/>
      <c r="F4660" s="128" t="s">
        <v>235</v>
      </c>
      <c r="G4660" s="21">
        <v>142.69</v>
      </c>
      <c r="H4660" s="20">
        <v>307.14999999999998</v>
      </c>
    </row>
    <row r="4661" spans="1:8" ht="15" customHeight="1">
      <c r="A4661" s="125"/>
      <c r="B4661" s="33"/>
      <c r="C4661" s="33"/>
      <c r="D4661" s="21"/>
      <c r="F4661" s="128" t="s">
        <v>235</v>
      </c>
      <c r="G4661" s="21">
        <v>142.99</v>
      </c>
      <c r="H4661" s="20">
        <v>307.55</v>
      </c>
    </row>
    <row r="4662" spans="1:8" ht="15" customHeight="1">
      <c r="A4662" s="125"/>
      <c r="B4662" s="33"/>
      <c r="C4662" s="33"/>
      <c r="D4662" s="21"/>
      <c r="F4662" s="128" t="s">
        <v>235</v>
      </c>
      <c r="G4662" s="21">
        <v>157.21</v>
      </c>
      <c r="H4662" s="20">
        <v>307.54000000000002</v>
      </c>
    </row>
    <row r="4663" spans="1:8" ht="15" customHeight="1">
      <c r="A4663" s="125"/>
      <c r="B4663" s="33"/>
      <c r="C4663" s="33"/>
      <c r="D4663" s="21"/>
      <c r="F4663" s="128" t="s">
        <v>235</v>
      </c>
      <c r="G4663" s="21">
        <v>158.19</v>
      </c>
      <c r="H4663" s="20">
        <v>308.04000000000002</v>
      </c>
    </row>
    <row r="4664" spans="1:8" ht="15" customHeight="1">
      <c r="A4664" s="125"/>
      <c r="B4664" s="33"/>
      <c r="C4664" s="33"/>
      <c r="D4664" s="21"/>
      <c r="F4664" s="128" t="s">
        <v>235</v>
      </c>
      <c r="G4664" s="21">
        <v>159.49</v>
      </c>
      <c r="H4664" s="20">
        <v>307.8</v>
      </c>
    </row>
    <row r="4665" spans="1:8" ht="15" customHeight="1">
      <c r="A4665" s="125"/>
      <c r="B4665" s="33"/>
      <c r="C4665" s="33"/>
      <c r="D4665" s="21"/>
      <c r="F4665" s="128" t="s">
        <v>235</v>
      </c>
      <c r="G4665" s="21">
        <v>169.47</v>
      </c>
      <c r="H4665" s="20">
        <v>301.60000000000002</v>
      </c>
    </row>
    <row r="4666" spans="1:8" ht="15" customHeight="1">
      <c r="A4666" s="125"/>
      <c r="B4666" s="33"/>
      <c r="C4666" s="33"/>
      <c r="D4666" s="21"/>
      <c r="F4666" s="128" t="s">
        <v>235</v>
      </c>
      <c r="G4666" s="21">
        <v>207.84</v>
      </c>
      <c r="H4666" s="20">
        <v>304.88</v>
      </c>
    </row>
    <row r="4667" spans="1:8" ht="15" customHeight="1">
      <c r="A4667" s="125"/>
      <c r="B4667" s="33"/>
      <c r="C4667" s="33"/>
      <c r="D4667" s="21"/>
      <c r="F4667" s="128" t="s">
        <v>235</v>
      </c>
      <c r="G4667" s="21">
        <v>225.09</v>
      </c>
      <c r="H4667" s="20">
        <v>304.23</v>
      </c>
    </row>
    <row r="4668" spans="1:8" ht="15" customHeight="1">
      <c r="A4668" s="125"/>
      <c r="B4668" s="33"/>
      <c r="C4668" s="33"/>
      <c r="D4668" s="21"/>
      <c r="F4668" s="128" t="s">
        <v>235</v>
      </c>
      <c r="G4668" s="21">
        <v>237.09</v>
      </c>
      <c r="H4668" s="20">
        <v>304.23</v>
      </c>
    </row>
    <row r="4669" spans="1:8" ht="15" customHeight="1">
      <c r="A4669" s="125"/>
      <c r="B4669" s="33"/>
      <c r="C4669" s="33"/>
      <c r="D4669" s="21"/>
      <c r="F4669" s="128" t="s">
        <v>235</v>
      </c>
      <c r="G4669" s="21">
        <v>238.09</v>
      </c>
      <c r="H4669" s="20">
        <v>304.39999999999998</v>
      </c>
    </row>
    <row r="4670" spans="1:8" ht="15" customHeight="1">
      <c r="A4670" s="125"/>
      <c r="B4670" s="33"/>
      <c r="C4670" s="33"/>
      <c r="D4670" s="21"/>
      <c r="F4670" s="128" t="s">
        <v>235</v>
      </c>
      <c r="G4670" s="21">
        <v>249.04</v>
      </c>
      <c r="H4670" s="20">
        <v>304.88</v>
      </c>
    </row>
    <row r="4671" spans="1:8" ht="15" customHeight="1">
      <c r="A4671" s="125"/>
      <c r="B4671" s="33"/>
      <c r="C4671" s="33"/>
      <c r="D4671" s="21"/>
      <c r="F4671" s="128" t="s">
        <v>235</v>
      </c>
      <c r="G4671" s="21">
        <v>249.89</v>
      </c>
      <c r="H4671" s="20">
        <v>304.58999999999997</v>
      </c>
    </row>
    <row r="4672" spans="1:8" ht="15" customHeight="1">
      <c r="A4672" s="125"/>
      <c r="B4672" s="33"/>
      <c r="C4672" s="33"/>
      <c r="D4672" s="21"/>
      <c r="F4672" s="128" t="s">
        <v>235</v>
      </c>
      <c r="G4672" s="21">
        <v>250.09</v>
      </c>
      <c r="H4672" s="20">
        <v>303.12</v>
      </c>
    </row>
    <row r="4673" spans="1:14" ht="15" customHeight="1">
      <c r="A4673" s="125"/>
      <c r="B4673" s="33"/>
      <c r="C4673" s="33"/>
      <c r="D4673" s="21"/>
      <c r="F4673" s="128" t="s">
        <v>235</v>
      </c>
      <c r="G4673" s="21">
        <v>251.53</v>
      </c>
      <c r="H4673" s="20">
        <v>303.12</v>
      </c>
    </row>
    <row r="4674" spans="1:14" ht="15" customHeight="1">
      <c r="A4674" s="125"/>
      <c r="B4674" s="33"/>
      <c r="C4674" s="33"/>
      <c r="D4674" s="21"/>
      <c r="F4674" s="128" t="s">
        <v>235</v>
      </c>
      <c r="G4674" s="21">
        <v>251.74</v>
      </c>
      <c r="H4674" s="20">
        <v>300.13</v>
      </c>
    </row>
    <row r="4675" spans="1:14" ht="15" customHeight="1">
      <c r="A4675" s="125"/>
      <c r="B4675" s="33"/>
      <c r="C4675" s="33"/>
      <c r="D4675" s="21"/>
      <c r="F4675" s="128" t="s">
        <v>235</v>
      </c>
      <c r="G4675" s="21">
        <v>255.76</v>
      </c>
      <c r="H4675" s="20">
        <v>299.02</v>
      </c>
    </row>
    <row r="4676" spans="1:14" ht="15" customHeight="1">
      <c r="A4676" s="125"/>
      <c r="B4676" s="33"/>
      <c r="C4676" s="33"/>
      <c r="D4676" s="21"/>
      <c r="F4676" s="128" t="s">
        <v>235</v>
      </c>
      <c r="G4676" s="21">
        <v>269.76</v>
      </c>
      <c r="H4676" s="20">
        <v>298.99</v>
      </c>
    </row>
    <row r="4677" spans="1:14" ht="15" customHeight="1">
      <c r="A4677" s="125"/>
      <c r="B4677" s="33"/>
      <c r="C4677" s="33"/>
      <c r="D4677" s="21"/>
      <c r="F4677" s="128" t="s">
        <v>235</v>
      </c>
      <c r="G4677" s="21">
        <v>282.02999999999997</v>
      </c>
      <c r="H4677" s="20">
        <v>299.13</v>
      </c>
    </row>
    <row r="4678" spans="1:14" ht="15" customHeight="1">
      <c r="A4678" s="125"/>
      <c r="B4678" s="33"/>
      <c r="C4678" s="33"/>
      <c r="D4678" s="21"/>
      <c r="F4678" s="128" t="s">
        <v>235</v>
      </c>
      <c r="G4678" s="21">
        <v>282.8</v>
      </c>
      <c r="H4678" s="20">
        <v>294.87</v>
      </c>
    </row>
    <row r="4679" spans="1:14" ht="15" customHeight="1">
      <c r="A4679" s="125"/>
      <c r="B4679" s="33"/>
      <c r="C4679" s="33"/>
      <c r="D4679" s="21"/>
      <c r="F4679" s="128" t="s">
        <v>235</v>
      </c>
      <c r="G4679" s="21">
        <v>285.8</v>
      </c>
      <c r="H4679" s="20">
        <v>295.87</v>
      </c>
    </row>
    <row r="4680" spans="1:14" ht="30.6" customHeight="1">
      <c r="A4680" s="125"/>
      <c r="B4680" s="18"/>
      <c r="C4680" s="19"/>
      <c r="F4680" s="128" t="s">
        <v>235</v>
      </c>
      <c r="G4680" s="21">
        <v>288.36</v>
      </c>
      <c r="H4680" s="20">
        <v>298.23</v>
      </c>
    </row>
    <row r="4681" spans="1:14" s="26" customFormat="1" ht="15" customHeight="1">
      <c r="A4681" s="125"/>
      <c r="B4681" s="24" t="s">
        <v>259</v>
      </c>
      <c r="C4681" s="42"/>
      <c r="F4681" s="128" t="s">
        <v>235</v>
      </c>
      <c r="G4681" s="21">
        <v>288.49</v>
      </c>
      <c r="H4681" s="20">
        <v>296.39</v>
      </c>
      <c r="N4681" s="28"/>
    </row>
    <row r="4682" spans="1:14" ht="15" customHeight="1">
      <c r="A4682" s="125"/>
      <c r="B4682" s="29" t="s">
        <v>149</v>
      </c>
      <c r="C4682" s="29" t="s">
        <v>150</v>
      </c>
      <c r="D4682" s="30"/>
      <c r="F4682" s="128" t="s">
        <v>235</v>
      </c>
      <c r="G4682" s="21">
        <v>291.95</v>
      </c>
      <c r="H4682" s="20">
        <v>295.76</v>
      </c>
    </row>
    <row r="4683" spans="1:14" ht="15" customHeight="1">
      <c r="A4683" s="125"/>
      <c r="B4683" s="33">
        <v>0</v>
      </c>
      <c r="C4683" s="35">
        <v>455.59</v>
      </c>
      <c r="F4683" s="128" t="s">
        <v>235</v>
      </c>
      <c r="G4683" s="21">
        <v>294.89</v>
      </c>
      <c r="H4683" s="20">
        <v>293.27999999999997</v>
      </c>
      <c r="M4683" s="20"/>
    </row>
    <row r="4684" spans="1:14" ht="15" customHeight="1">
      <c r="A4684" s="125"/>
      <c r="B4684" s="33">
        <v>0.4</v>
      </c>
      <c r="C4684" s="33">
        <v>455.56700000000001</v>
      </c>
      <c r="D4684" s="21"/>
      <c r="F4684" s="128" t="s">
        <v>235</v>
      </c>
      <c r="G4684" s="21">
        <v>295.8</v>
      </c>
      <c r="H4684" s="20">
        <v>296.3</v>
      </c>
    </row>
    <row r="4685" spans="1:14" ht="15" customHeight="1">
      <c r="A4685" s="125"/>
      <c r="B4685" s="33">
        <v>0.4</v>
      </c>
      <c r="C4685" s="33">
        <v>453.767</v>
      </c>
      <c r="D4685" s="21"/>
      <c r="F4685" s="128" t="s">
        <v>235</v>
      </c>
      <c r="G4685" s="21">
        <v>301.70999999999998</v>
      </c>
      <c r="H4685" s="20">
        <v>298.25</v>
      </c>
    </row>
    <row r="4686" spans="1:14" ht="15" customHeight="1">
      <c r="A4686" s="125"/>
      <c r="B4686" s="33">
        <v>1.25</v>
      </c>
      <c r="C4686" s="33">
        <v>453.767</v>
      </c>
      <c r="D4686" s="21"/>
      <c r="F4686" s="128" t="s">
        <v>235</v>
      </c>
      <c r="G4686" s="21">
        <v>319.73</v>
      </c>
      <c r="H4686" s="20">
        <v>298.66000000000003</v>
      </c>
    </row>
    <row r="4687" spans="1:14" ht="15" customHeight="1">
      <c r="A4687" s="125"/>
      <c r="B4687" s="33">
        <v>1.29</v>
      </c>
      <c r="C4687" s="33">
        <v>443.077</v>
      </c>
      <c r="D4687" s="21"/>
      <c r="F4687" s="128" t="s">
        <v>235</v>
      </c>
      <c r="G4687" s="21">
        <v>324.45</v>
      </c>
      <c r="H4687" s="20">
        <v>299.26</v>
      </c>
    </row>
    <row r="4688" spans="1:14" ht="15" customHeight="1">
      <c r="A4688" s="125"/>
      <c r="B4688" s="33">
        <v>9.93</v>
      </c>
      <c r="C4688" s="33">
        <v>441.93700000000001</v>
      </c>
      <c r="D4688" s="21"/>
      <c r="F4688" s="128" t="s">
        <v>235</v>
      </c>
      <c r="G4688" s="21">
        <v>330.47</v>
      </c>
      <c r="H4688" s="20">
        <v>297.74</v>
      </c>
    </row>
    <row r="4689" spans="1:8" ht="15" customHeight="1">
      <c r="A4689" s="125"/>
      <c r="B4689" s="33">
        <v>14.82</v>
      </c>
      <c r="C4689" s="33">
        <v>439.37700000000001</v>
      </c>
      <c r="D4689" s="21"/>
      <c r="F4689" s="128" t="s">
        <v>235</v>
      </c>
      <c r="G4689" s="21">
        <v>340.38</v>
      </c>
      <c r="H4689" s="20">
        <v>298.06</v>
      </c>
    </row>
    <row r="4690" spans="1:8" ht="15" customHeight="1">
      <c r="A4690" s="125"/>
      <c r="B4690" s="33">
        <v>15.63</v>
      </c>
      <c r="C4690" s="33">
        <v>438.16699999999997</v>
      </c>
      <c r="D4690" s="21"/>
      <c r="F4690" s="128" t="s">
        <v>235</v>
      </c>
      <c r="G4690" s="21">
        <v>343.63</v>
      </c>
      <c r="H4690" s="20">
        <v>298.99</v>
      </c>
    </row>
    <row r="4691" spans="1:8" ht="15" customHeight="1">
      <c r="A4691" s="125"/>
      <c r="B4691" s="33">
        <v>17.399999999999999</v>
      </c>
      <c r="C4691" s="33">
        <v>437.81</v>
      </c>
      <c r="D4691" s="21"/>
      <c r="F4691" s="128" t="s">
        <v>235</v>
      </c>
      <c r="G4691" s="21">
        <v>370.57</v>
      </c>
      <c r="H4691" s="20">
        <v>298.95999999999998</v>
      </c>
    </row>
    <row r="4692" spans="1:8" ht="15" customHeight="1">
      <c r="A4692" s="125"/>
      <c r="B4692" s="33">
        <v>19.309999999999999</v>
      </c>
      <c r="C4692" s="33">
        <v>437.51</v>
      </c>
      <c r="D4692" s="21"/>
      <c r="F4692" s="128" t="s">
        <v>235</v>
      </c>
      <c r="G4692" s="21">
        <v>375.48</v>
      </c>
      <c r="H4692" s="20">
        <v>298.08999999999997</v>
      </c>
    </row>
    <row r="4693" spans="1:8" ht="15" customHeight="1">
      <c r="A4693" s="125"/>
      <c r="B4693" s="33">
        <v>21.52</v>
      </c>
      <c r="C4693" s="33">
        <v>437.19</v>
      </c>
      <c r="D4693" s="21"/>
      <c r="F4693" s="128" t="s">
        <v>235</v>
      </c>
      <c r="G4693" s="21">
        <v>383.01</v>
      </c>
      <c r="H4693" s="20">
        <v>298.32</v>
      </c>
    </row>
    <row r="4694" spans="1:8" ht="15" customHeight="1">
      <c r="A4694" s="125"/>
      <c r="B4694" s="33">
        <v>24.22</v>
      </c>
      <c r="C4694" s="33">
        <v>437.00700000000001</v>
      </c>
      <c r="D4694" s="21"/>
      <c r="F4694" s="128" t="s">
        <v>235</v>
      </c>
      <c r="G4694" s="21">
        <v>385.55</v>
      </c>
      <c r="H4694" s="20">
        <v>298.85000000000002</v>
      </c>
    </row>
    <row r="4695" spans="1:8" ht="15" customHeight="1">
      <c r="A4695" s="125"/>
      <c r="B4695" s="33">
        <v>24.37</v>
      </c>
      <c r="C4695" s="33">
        <v>438.50700000000001</v>
      </c>
      <c r="D4695" s="21"/>
      <c r="F4695" s="128" t="s">
        <v>235</v>
      </c>
      <c r="G4695" s="21">
        <v>410.36</v>
      </c>
      <c r="H4695" s="20">
        <v>299.64999999999998</v>
      </c>
    </row>
    <row r="4696" spans="1:8" ht="15" customHeight="1">
      <c r="A4696" s="125"/>
      <c r="B4696" s="33">
        <v>25.18</v>
      </c>
      <c r="C4696" s="33">
        <v>438.75700000000001</v>
      </c>
      <c r="D4696" s="21"/>
      <c r="F4696" s="128" t="s">
        <v>235</v>
      </c>
      <c r="G4696" s="21">
        <v>420.14</v>
      </c>
      <c r="H4696" s="20">
        <v>301.26</v>
      </c>
    </row>
    <row r="4697" spans="1:8" ht="15" customHeight="1">
      <c r="A4697" s="125"/>
      <c r="B4697" s="33">
        <v>28.78</v>
      </c>
      <c r="C4697" s="33">
        <v>438.55700000000002</v>
      </c>
      <c r="D4697" s="21"/>
      <c r="F4697" s="128" t="s">
        <v>235</v>
      </c>
      <c r="G4697" s="21">
        <v>426.4</v>
      </c>
      <c r="H4697" s="20">
        <v>301.25</v>
      </c>
    </row>
    <row r="4698" spans="1:8" ht="15" customHeight="1">
      <c r="A4698" s="125"/>
      <c r="B4698" s="33">
        <v>29.2</v>
      </c>
      <c r="C4698" s="33">
        <v>436.137</v>
      </c>
      <c r="D4698" s="21"/>
      <c r="F4698" s="128" t="s">
        <v>235</v>
      </c>
      <c r="G4698" s="21">
        <v>436.4</v>
      </c>
      <c r="H4698" s="20">
        <v>300.52</v>
      </c>
    </row>
    <row r="4699" spans="1:8" ht="15" customHeight="1">
      <c r="A4699" s="125"/>
      <c r="B4699" s="33">
        <v>37.04</v>
      </c>
      <c r="C4699" s="33">
        <v>437.03699999999998</v>
      </c>
      <c r="D4699" s="21"/>
      <c r="F4699" s="128" t="s">
        <v>235</v>
      </c>
      <c r="G4699" s="21">
        <v>456.15</v>
      </c>
      <c r="H4699" s="20">
        <v>299.70999999999998</v>
      </c>
    </row>
    <row r="4700" spans="1:8" ht="15" customHeight="1">
      <c r="A4700" s="125"/>
      <c r="B4700" s="33">
        <v>51.27</v>
      </c>
      <c r="C4700" s="33">
        <v>437.30700000000002</v>
      </c>
      <c r="D4700" s="21"/>
      <c r="F4700" s="128" t="s">
        <v>235</v>
      </c>
      <c r="G4700" s="21">
        <v>461.87</v>
      </c>
      <c r="H4700" s="20">
        <v>300.92</v>
      </c>
    </row>
    <row r="4701" spans="1:8" ht="15" customHeight="1">
      <c r="A4701" s="125"/>
      <c r="B4701" s="33">
        <v>58.94</v>
      </c>
      <c r="C4701" s="33">
        <v>438.31700000000001</v>
      </c>
      <c r="D4701" s="21"/>
      <c r="F4701" s="128" t="s">
        <v>235</v>
      </c>
      <c r="G4701" s="21">
        <v>471.47</v>
      </c>
      <c r="H4701" s="20">
        <v>300.73</v>
      </c>
    </row>
    <row r="4702" spans="1:8" ht="15" customHeight="1">
      <c r="A4702" s="125"/>
      <c r="B4702" s="33">
        <v>59.12</v>
      </c>
      <c r="C4702" s="33">
        <v>439.25700000000001</v>
      </c>
      <c r="D4702" s="21"/>
      <c r="F4702" s="128" t="s">
        <v>235</v>
      </c>
      <c r="G4702" s="21">
        <v>476.33</v>
      </c>
      <c r="H4702" s="20">
        <v>299.19</v>
      </c>
    </row>
    <row r="4703" spans="1:8" ht="15" customHeight="1">
      <c r="A4703" s="125"/>
      <c r="B4703" s="33">
        <v>60.28</v>
      </c>
      <c r="C4703" s="33">
        <v>439.25700000000001</v>
      </c>
      <c r="D4703" s="21"/>
      <c r="F4703" s="128" t="s">
        <v>235</v>
      </c>
      <c r="G4703" s="21">
        <v>486.94</v>
      </c>
      <c r="H4703" s="20">
        <v>299.29000000000002</v>
      </c>
    </row>
    <row r="4704" spans="1:8" ht="15" customHeight="1">
      <c r="A4704" s="125"/>
      <c r="B4704" s="33">
        <v>63.16</v>
      </c>
      <c r="C4704" s="33">
        <v>439.09699999999998</v>
      </c>
      <c r="D4704" s="21"/>
      <c r="F4704" s="128" t="s">
        <v>235</v>
      </c>
      <c r="G4704" s="21">
        <v>496.74</v>
      </c>
      <c r="H4704" s="20">
        <v>299.56</v>
      </c>
    </row>
    <row r="4705" spans="1:8" ht="15" customHeight="1">
      <c r="A4705" s="125"/>
      <c r="B4705" s="33">
        <v>63.35</v>
      </c>
      <c r="C4705" s="33">
        <v>436.84699999999998</v>
      </c>
      <c r="D4705" s="21"/>
      <c r="F4705" s="128" t="s">
        <v>235</v>
      </c>
      <c r="G4705" s="21">
        <v>503.88</v>
      </c>
      <c r="H4705" s="20">
        <v>299.94</v>
      </c>
    </row>
    <row r="4706" spans="1:8" ht="15" customHeight="1">
      <c r="A4706" s="125"/>
      <c r="B4706" s="33">
        <v>69.38</v>
      </c>
      <c r="C4706" s="33">
        <v>437.20699999999999</v>
      </c>
      <c r="D4706" s="21"/>
      <c r="F4706" s="128" t="s">
        <v>235</v>
      </c>
      <c r="G4706" s="21">
        <v>507.99</v>
      </c>
      <c r="H4706" s="20">
        <v>302.19</v>
      </c>
    </row>
    <row r="4707" spans="1:8" ht="15" customHeight="1">
      <c r="A4707" s="125"/>
      <c r="B4707" s="33">
        <v>77.56</v>
      </c>
      <c r="C4707" s="33">
        <v>437.637</v>
      </c>
      <c r="D4707" s="21"/>
      <c r="F4707" s="128" t="s">
        <v>235</v>
      </c>
      <c r="G4707" s="21">
        <v>513.91</v>
      </c>
      <c r="H4707" s="20">
        <v>302.43</v>
      </c>
    </row>
    <row r="4708" spans="1:8" ht="15" customHeight="1">
      <c r="A4708" s="125"/>
      <c r="B4708" s="33">
        <v>79.819999999999993</v>
      </c>
      <c r="C4708" s="33">
        <v>437.86699999999996</v>
      </c>
      <c r="D4708" s="21"/>
      <c r="F4708" s="128" t="s">
        <v>235</v>
      </c>
      <c r="G4708" s="21">
        <v>521.57000000000005</v>
      </c>
      <c r="H4708" s="20">
        <v>304.02999999999997</v>
      </c>
    </row>
    <row r="4709" spans="1:8" ht="15" customHeight="1">
      <c r="A4709" s="125"/>
      <c r="B4709" s="33">
        <v>85.36</v>
      </c>
      <c r="C4709" s="33">
        <v>440.22699999999998</v>
      </c>
      <c r="D4709" s="21"/>
      <c r="F4709" s="128" t="s">
        <v>235</v>
      </c>
      <c r="G4709" s="21">
        <v>539.35</v>
      </c>
      <c r="H4709" s="20">
        <v>304.47000000000003</v>
      </c>
    </row>
    <row r="4710" spans="1:8" ht="15" customHeight="1">
      <c r="A4710" s="125"/>
      <c r="B4710" s="33">
        <v>92.1</v>
      </c>
      <c r="C4710" s="33">
        <v>440.37700000000001</v>
      </c>
      <c r="D4710" s="21"/>
      <c r="F4710" s="128" t="s">
        <v>235</v>
      </c>
      <c r="G4710" s="21">
        <v>544.27</v>
      </c>
      <c r="H4710" s="20">
        <v>304.20999999999998</v>
      </c>
    </row>
    <row r="4711" spans="1:8" ht="15" customHeight="1">
      <c r="A4711" s="125"/>
      <c r="B4711" s="33">
        <v>95.33</v>
      </c>
      <c r="C4711" s="33">
        <v>440.75700000000001</v>
      </c>
      <c r="D4711" s="21"/>
      <c r="F4711" s="128" t="s">
        <v>235</v>
      </c>
      <c r="G4711" s="21">
        <v>548.63</v>
      </c>
      <c r="H4711" s="20">
        <v>302.56</v>
      </c>
    </row>
    <row r="4712" spans="1:8" ht="15" customHeight="1">
      <c r="A4712" s="125"/>
      <c r="B4712" s="33">
        <v>99.12</v>
      </c>
      <c r="C4712" s="33">
        <v>440.40699999999998</v>
      </c>
      <c r="D4712" s="21"/>
      <c r="F4712" s="128" t="s">
        <v>235</v>
      </c>
      <c r="G4712" s="21">
        <v>556.76</v>
      </c>
      <c r="H4712" s="20">
        <v>302.20999999999998</v>
      </c>
    </row>
    <row r="4713" spans="1:8" ht="15" customHeight="1">
      <c r="A4713" s="125"/>
      <c r="B4713" s="33">
        <v>110.45</v>
      </c>
      <c r="C4713" s="33">
        <v>439.90699999999998</v>
      </c>
      <c r="D4713" s="21"/>
      <c r="F4713" s="128" t="s">
        <v>235</v>
      </c>
      <c r="G4713" s="21">
        <v>560.24</v>
      </c>
      <c r="H4713" s="20">
        <v>302.27</v>
      </c>
    </row>
    <row r="4714" spans="1:8" ht="15" customHeight="1">
      <c r="A4714" s="125"/>
      <c r="B4714" s="33">
        <v>122.3</v>
      </c>
      <c r="C4714" s="33">
        <v>438.68700000000001</v>
      </c>
      <c r="D4714" s="21"/>
      <c r="F4714" s="128" t="s">
        <v>235</v>
      </c>
      <c r="G4714" s="21">
        <v>579.39</v>
      </c>
      <c r="H4714" s="20">
        <v>303.02999999999997</v>
      </c>
    </row>
    <row r="4715" spans="1:8" ht="15" customHeight="1">
      <c r="A4715" s="125"/>
      <c r="B4715" s="33">
        <v>129.66999999999999</v>
      </c>
      <c r="C4715" s="33">
        <v>439.24700000000001</v>
      </c>
      <c r="D4715" s="21"/>
      <c r="F4715" s="128" t="s">
        <v>235</v>
      </c>
      <c r="G4715" s="21">
        <v>590.63</v>
      </c>
      <c r="H4715" s="20">
        <v>301.91000000000003</v>
      </c>
    </row>
    <row r="4716" spans="1:8" ht="15" customHeight="1">
      <c r="A4716" s="125"/>
      <c r="B4716" s="33">
        <v>129.66999999999999</v>
      </c>
      <c r="C4716" s="33">
        <v>438.49700000000001</v>
      </c>
      <c r="D4716" s="21"/>
      <c r="F4716" s="128" t="s">
        <v>235</v>
      </c>
      <c r="G4716" s="21">
        <v>598.57000000000005</v>
      </c>
      <c r="H4716" s="20">
        <v>301.95</v>
      </c>
    </row>
    <row r="4717" spans="1:8" ht="15" customHeight="1">
      <c r="A4717" s="125"/>
      <c r="B4717" s="33">
        <v>131.43</v>
      </c>
      <c r="C4717" s="33">
        <v>438.49700000000001</v>
      </c>
      <c r="D4717" s="21"/>
      <c r="F4717" s="128" t="s">
        <v>235</v>
      </c>
      <c r="G4717" s="21">
        <v>602.21</v>
      </c>
      <c r="H4717" s="20">
        <v>304.11200000000002</v>
      </c>
    </row>
    <row r="4718" spans="1:8" ht="15" customHeight="1">
      <c r="A4718" s="125"/>
      <c r="B4718" s="33">
        <v>132.84</v>
      </c>
      <c r="C4718" s="33">
        <v>437.99700000000001</v>
      </c>
      <c r="D4718" s="21"/>
      <c r="F4718" s="128" t="s">
        <v>235</v>
      </c>
      <c r="G4718" s="21">
        <v>603.92999999999995</v>
      </c>
      <c r="H4718" s="20">
        <v>303.64</v>
      </c>
    </row>
    <row r="4719" spans="1:8" ht="15" customHeight="1">
      <c r="A4719" s="125"/>
      <c r="B4719" s="33">
        <v>142.66</v>
      </c>
      <c r="C4719" s="33">
        <v>437.99700000000001</v>
      </c>
      <c r="D4719" s="21"/>
      <c r="F4719" s="128" t="s">
        <v>235</v>
      </c>
      <c r="G4719" s="21">
        <v>605.86</v>
      </c>
      <c r="H4719" s="20">
        <v>303.20999999999998</v>
      </c>
    </row>
    <row r="4720" spans="1:8" ht="15" customHeight="1">
      <c r="A4720" s="125"/>
      <c r="B4720" s="33">
        <v>151.28</v>
      </c>
      <c r="C4720" s="33">
        <v>439.08699999999999</v>
      </c>
      <c r="D4720" s="21"/>
      <c r="F4720" s="128" t="s">
        <v>235</v>
      </c>
      <c r="G4720" s="21">
        <v>610.21</v>
      </c>
      <c r="H4720" s="20">
        <v>303.63</v>
      </c>
    </row>
    <row r="4721" spans="1:13" ht="15" customHeight="1">
      <c r="A4721" s="125"/>
      <c r="B4721" s="33">
        <v>158.09</v>
      </c>
      <c r="C4721" s="33">
        <v>438.65699999999998</v>
      </c>
      <c r="D4721" s="21"/>
      <c r="F4721" s="128" t="s">
        <v>235</v>
      </c>
      <c r="G4721" s="21">
        <v>613.72</v>
      </c>
      <c r="H4721" s="20">
        <v>304.51</v>
      </c>
    </row>
    <row r="4722" spans="1:13" ht="15" customHeight="1">
      <c r="A4722" s="125"/>
      <c r="B4722" s="33">
        <v>162.19</v>
      </c>
      <c r="C4722" s="33">
        <v>437.53699999999998</v>
      </c>
      <c r="D4722" s="21"/>
      <c r="F4722" s="128" t="s">
        <v>235</v>
      </c>
      <c r="G4722" s="21">
        <v>625.69000000000005</v>
      </c>
      <c r="H4722" s="20">
        <v>304.06</v>
      </c>
    </row>
    <row r="4723" spans="1:13" ht="15" customHeight="1">
      <c r="A4723" s="125"/>
      <c r="B4723" s="33">
        <v>165.44</v>
      </c>
      <c r="C4723" s="33">
        <v>438.27699999999999</v>
      </c>
      <c r="D4723" s="21"/>
      <c r="F4723" s="128" t="s">
        <v>235</v>
      </c>
      <c r="G4723" s="21">
        <v>626.69000000000005</v>
      </c>
      <c r="H4723" s="20">
        <v>303.38</v>
      </c>
    </row>
    <row r="4724" spans="1:13" ht="15" customHeight="1">
      <c r="A4724" s="125"/>
      <c r="B4724" s="33">
        <v>165.69</v>
      </c>
      <c r="C4724" s="33">
        <v>438.077</v>
      </c>
      <c r="D4724" s="21"/>
      <c r="F4724" s="128" t="s">
        <v>235</v>
      </c>
      <c r="G4724" s="21">
        <v>630.70000000000005</v>
      </c>
      <c r="H4724" s="20">
        <v>303.36</v>
      </c>
    </row>
    <row r="4725" spans="1:13" ht="15" customHeight="1">
      <c r="A4725" s="125"/>
      <c r="B4725" s="33">
        <v>166.82</v>
      </c>
      <c r="C4725" s="33">
        <v>437.197</v>
      </c>
      <c r="D4725" s="21"/>
      <c r="F4725" s="128" t="s">
        <v>235</v>
      </c>
      <c r="G4725" s="21">
        <v>636.21</v>
      </c>
      <c r="H4725" s="20">
        <v>306.89999999999998</v>
      </c>
    </row>
    <row r="4726" spans="1:13" ht="15" customHeight="1">
      <c r="A4726" s="125"/>
      <c r="B4726" s="33">
        <v>175.15</v>
      </c>
      <c r="C4726" s="33">
        <v>436.90699999999998</v>
      </c>
      <c r="D4726" s="21"/>
      <c r="F4726" s="128" t="s">
        <v>235</v>
      </c>
      <c r="G4726" s="21">
        <v>645.46</v>
      </c>
      <c r="H4726" s="20">
        <v>311.08</v>
      </c>
    </row>
    <row r="4727" spans="1:13" ht="15" customHeight="1">
      <c r="A4727" s="125"/>
      <c r="B4727" s="33">
        <v>181.51</v>
      </c>
      <c r="C4727" s="33">
        <v>439.34699999999998</v>
      </c>
      <c r="D4727" s="21"/>
      <c r="F4727" s="128" t="s">
        <v>235</v>
      </c>
      <c r="G4727" s="21">
        <v>677.48</v>
      </c>
      <c r="H4727" s="20">
        <v>324.10000000000002</v>
      </c>
    </row>
    <row r="4728" spans="1:13" ht="15" customHeight="1">
      <c r="A4728" s="125"/>
      <c r="B4728" s="33">
        <v>184.55</v>
      </c>
      <c r="C4728" s="33">
        <v>439.39699999999999</v>
      </c>
      <c r="F4728" s="128" t="s">
        <v>235</v>
      </c>
      <c r="G4728" s="21">
        <v>685.05</v>
      </c>
      <c r="H4728" s="20">
        <v>332.83</v>
      </c>
      <c r="M4728" s="20"/>
    </row>
    <row r="4729" spans="1:13" ht="15" customHeight="1">
      <c r="A4729" s="125"/>
      <c r="B4729" s="33">
        <v>187.37</v>
      </c>
      <c r="C4729" s="33">
        <v>438.18700000000001</v>
      </c>
      <c r="D4729" s="21"/>
      <c r="F4729" s="128" t="s">
        <v>235</v>
      </c>
      <c r="G4729" s="21">
        <v>686.39</v>
      </c>
      <c r="H4729" s="20">
        <v>333.3</v>
      </c>
    </row>
    <row r="4730" spans="1:13" ht="15" customHeight="1">
      <c r="A4730" s="125"/>
      <c r="B4730" s="33">
        <v>198.06</v>
      </c>
      <c r="C4730" s="33">
        <v>438.62700000000001</v>
      </c>
      <c r="D4730" s="21"/>
      <c r="F4730" s="128" t="s">
        <v>235</v>
      </c>
      <c r="G4730" s="21">
        <v>716.99</v>
      </c>
      <c r="H4730" s="20">
        <v>333.29</v>
      </c>
    </row>
    <row r="4731" spans="1:13" ht="15" customHeight="1">
      <c r="A4731" s="125"/>
      <c r="B4731" s="33">
        <v>200.34</v>
      </c>
      <c r="C4731" s="33">
        <v>440.04699999999997</v>
      </c>
      <c r="D4731" s="21"/>
      <c r="F4731" s="128" t="s">
        <v>235</v>
      </c>
      <c r="G4731" s="21">
        <v>726.29</v>
      </c>
      <c r="H4731" s="20">
        <v>333.3</v>
      </c>
    </row>
    <row r="4732" spans="1:13" ht="15" customHeight="1">
      <c r="A4732" s="125"/>
      <c r="B4732" s="33">
        <v>213.7</v>
      </c>
      <c r="C4732" s="33">
        <v>439.50700000000001</v>
      </c>
      <c r="D4732" s="21"/>
      <c r="F4732" s="128" t="s">
        <v>235</v>
      </c>
      <c r="G4732" s="21">
        <v>727.59</v>
      </c>
      <c r="H4732" s="20">
        <v>333.5</v>
      </c>
    </row>
    <row r="4733" spans="1:13" ht="15" customHeight="1">
      <c r="A4733" s="125"/>
      <c r="B4733" s="33">
        <v>215.89</v>
      </c>
      <c r="C4733" s="33">
        <v>440.49700000000001</v>
      </c>
      <c r="D4733" s="21"/>
      <c r="F4733" s="128" t="s">
        <v>235</v>
      </c>
      <c r="G4733" s="21">
        <v>727.59</v>
      </c>
      <c r="H4733" s="20">
        <v>333.71</v>
      </c>
    </row>
    <row r="4734" spans="1:13" ht="15" customHeight="1">
      <c r="A4734" s="125"/>
      <c r="B4734" s="33">
        <v>220.69</v>
      </c>
      <c r="C4734" s="33">
        <v>442.08699999999999</v>
      </c>
      <c r="D4734" s="21"/>
      <c r="F4734" s="128" t="s">
        <v>235</v>
      </c>
      <c r="G4734" s="21">
        <v>727.59</v>
      </c>
      <c r="H4734" s="20">
        <v>333.5</v>
      </c>
    </row>
    <row r="4735" spans="1:13" ht="15" customHeight="1">
      <c r="A4735" s="125"/>
      <c r="B4735" s="33">
        <v>230.53</v>
      </c>
      <c r="C4735" s="33">
        <v>443.06700000000001</v>
      </c>
      <c r="D4735" s="21"/>
      <c r="F4735" s="128" t="s">
        <v>235</v>
      </c>
      <c r="G4735" s="21">
        <v>728.29</v>
      </c>
      <c r="H4735" s="20">
        <v>333.5</v>
      </c>
    </row>
    <row r="4736" spans="1:13" ht="15" customHeight="1">
      <c r="A4736" s="125"/>
      <c r="B4736" s="33">
        <v>235.51</v>
      </c>
      <c r="C4736" s="33">
        <v>444.92699999999996</v>
      </c>
      <c r="D4736" s="21"/>
      <c r="F4736" s="128" t="s">
        <v>235</v>
      </c>
      <c r="G4736" s="21">
        <v>728.59</v>
      </c>
      <c r="H4736" s="20">
        <v>332.71</v>
      </c>
    </row>
    <row r="4737" spans="1:8" ht="15" customHeight="1">
      <c r="A4737" s="125"/>
      <c r="B4737" s="33">
        <v>238.34</v>
      </c>
      <c r="C4737" s="33">
        <v>444.98699999999997</v>
      </c>
      <c r="D4737" s="21"/>
      <c r="F4737" s="128" t="s">
        <v>235</v>
      </c>
      <c r="G4737" s="21">
        <v>730.19</v>
      </c>
      <c r="H4737" s="20">
        <v>332.71</v>
      </c>
    </row>
    <row r="4738" spans="1:8" ht="15" customHeight="1">
      <c r="A4738" s="125"/>
      <c r="B4738" s="33">
        <v>244.78</v>
      </c>
      <c r="C4738" s="33">
        <v>441.56700000000001</v>
      </c>
      <c r="D4738" s="21"/>
      <c r="F4738" s="128" t="s">
        <v>235</v>
      </c>
      <c r="G4738" s="21">
        <v>730.59</v>
      </c>
      <c r="H4738" s="20">
        <v>333.5</v>
      </c>
    </row>
    <row r="4739" spans="1:8" ht="15" customHeight="1">
      <c r="A4739" s="125"/>
      <c r="B4739" s="33">
        <v>251.61</v>
      </c>
      <c r="C4739" s="33">
        <v>441.67699999999996</v>
      </c>
      <c r="D4739" s="21"/>
      <c r="F4739" s="128" t="s">
        <v>235</v>
      </c>
      <c r="G4739" s="21">
        <v>731.09</v>
      </c>
      <c r="H4739" s="20">
        <v>333.5</v>
      </c>
    </row>
    <row r="4740" spans="1:8" ht="15" customHeight="1">
      <c r="A4740" s="125"/>
      <c r="B4740" s="33">
        <v>260.14</v>
      </c>
      <c r="C4740" s="33">
        <v>442.10699999999997</v>
      </c>
      <c r="D4740" s="21"/>
      <c r="F4740" s="128" t="s">
        <v>235</v>
      </c>
      <c r="G4740" s="21">
        <v>733.36</v>
      </c>
      <c r="H4740" s="20">
        <v>333.25</v>
      </c>
    </row>
    <row r="4741" spans="1:8" ht="15" customHeight="1">
      <c r="A4741" s="125"/>
      <c r="B4741" s="33">
        <v>260.14</v>
      </c>
      <c r="C4741" s="33">
        <v>447.10699999999997</v>
      </c>
      <c r="D4741" s="21"/>
      <c r="F4741" s="128" t="s">
        <v>235</v>
      </c>
      <c r="G4741" s="21">
        <v>734.73</v>
      </c>
      <c r="H4741" s="20">
        <v>333.16</v>
      </c>
    </row>
    <row r="4742" spans="1:8" ht="15" customHeight="1">
      <c r="A4742" s="125"/>
      <c r="B4742" s="33">
        <v>260.89</v>
      </c>
      <c r="C4742" s="33">
        <v>447.10699999999997</v>
      </c>
      <c r="D4742" s="21"/>
      <c r="F4742" s="128" t="s">
        <v>235</v>
      </c>
      <c r="G4742" s="21">
        <v>741.74</v>
      </c>
      <c r="H4742" s="20">
        <v>332.98</v>
      </c>
    </row>
    <row r="4743" spans="1:8" ht="15" customHeight="1">
      <c r="A4743" s="125"/>
      <c r="B4743" s="33">
        <v>260.89</v>
      </c>
      <c r="C4743" s="33">
        <v>449.08699999999999</v>
      </c>
      <c r="D4743" s="21"/>
      <c r="F4743" s="128" t="s">
        <v>235</v>
      </c>
      <c r="G4743" s="21">
        <v>753.75</v>
      </c>
      <c r="H4743" s="20">
        <v>332.49</v>
      </c>
    </row>
    <row r="4744" spans="1:8" ht="15" customHeight="1">
      <c r="A4744" s="125"/>
      <c r="B4744" s="33">
        <v>260.93</v>
      </c>
      <c r="C4744" s="35">
        <v>449.10300000000001</v>
      </c>
      <c r="D4744" s="21"/>
      <c r="F4744" s="128" t="s">
        <v>236</v>
      </c>
      <c r="G4744" s="21">
        <v>-44.38</v>
      </c>
      <c r="H4744" s="20">
        <v>311.69299999999998</v>
      </c>
    </row>
    <row r="4745" spans="1:8" ht="15" customHeight="1">
      <c r="A4745" s="125"/>
      <c r="B4745" s="33">
        <v>263.39999999999998</v>
      </c>
      <c r="C4745" s="33">
        <v>449.15699999999998</v>
      </c>
      <c r="D4745" s="21"/>
      <c r="F4745" s="128" t="s">
        <v>236</v>
      </c>
      <c r="G4745" s="21">
        <v>-13.23</v>
      </c>
      <c r="H4745" s="20">
        <v>311.72300000000001</v>
      </c>
    </row>
    <row r="4746" spans="1:8" ht="15" customHeight="1">
      <c r="A4746" s="125"/>
      <c r="B4746" s="33"/>
      <c r="C4746" s="33"/>
      <c r="D4746" s="21"/>
      <c r="F4746" s="128" t="s">
        <v>236</v>
      </c>
      <c r="G4746" s="21">
        <v>-12.74</v>
      </c>
      <c r="H4746" s="20">
        <v>311.483</v>
      </c>
    </row>
    <row r="4747" spans="1:8" ht="15" customHeight="1">
      <c r="A4747" s="125"/>
      <c r="B4747" s="33"/>
      <c r="C4747" s="33"/>
      <c r="D4747" s="21"/>
      <c r="F4747" s="128" t="s">
        <v>236</v>
      </c>
      <c r="G4747" s="21">
        <v>-2.88</v>
      </c>
      <c r="H4747" s="20">
        <v>311.60300000000001</v>
      </c>
    </row>
    <row r="4748" spans="1:8" ht="15" customHeight="1">
      <c r="A4748" s="125"/>
      <c r="B4748" s="33"/>
      <c r="C4748" s="35"/>
      <c r="D4748" s="21"/>
      <c r="F4748" s="128" t="s">
        <v>236</v>
      </c>
      <c r="G4748" s="21">
        <v>-2.2200000000000002</v>
      </c>
      <c r="H4748" s="20">
        <v>311.423</v>
      </c>
    </row>
    <row r="4749" spans="1:8" ht="15" customHeight="1">
      <c r="A4749" s="125"/>
      <c r="B4749" s="33"/>
      <c r="C4749" s="33"/>
      <c r="D4749" s="21"/>
      <c r="F4749" s="128" t="s">
        <v>236</v>
      </c>
      <c r="G4749" s="21">
        <v>0</v>
      </c>
      <c r="H4749" s="20">
        <v>311.363</v>
      </c>
    </row>
    <row r="4750" spans="1:8" ht="15" customHeight="1">
      <c r="A4750" s="125"/>
      <c r="B4750" s="33"/>
      <c r="C4750" s="33"/>
      <c r="D4750" s="21"/>
      <c r="F4750" s="128" t="s">
        <v>236</v>
      </c>
      <c r="G4750" s="21">
        <v>0</v>
      </c>
      <c r="H4750" s="20">
        <v>311.62099999999998</v>
      </c>
    </row>
    <row r="4751" spans="1:8" ht="15" customHeight="1">
      <c r="A4751" s="125"/>
      <c r="B4751" s="33"/>
      <c r="C4751" s="33"/>
      <c r="D4751" s="21"/>
      <c r="F4751" s="128" t="s">
        <v>236</v>
      </c>
      <c r="G4751" s="21">
        <v>0</v>
      </c>
      <c r="H4751" s="20">
        <v>311.363</v>
      </c>
    </row>
    <row r="4752" spans="1:8" ht="15" customHeight="1">
      <c r="A4752" s="125"/>
      <c r="B4752" s="33"/>
      <c r="C4752" s="33"/>
      <c r="D4752" s="21"/>
      <c r="F4752" s="128" t="s">
        <v>236</v>
      </c>
      <c r="G4752" s="21">
        <v>0.25</v>
      </c>
      <c r="H4752" s="20">
        <v>311.363</v>
      </c>
    </row>
    <row r="4753" spans="1:8" ht="15" customHeight="1">
      <c r="A4753" s="125"/>
      <c r="B4753" s="33"/>
      <c r="C4753" s="33"/>
      <c r="D4753" s="21"/>
      <c r="F4753" s="128" t="s">
        <v>236</v>
      </c>
      <c r="G4753" s="21">
        <v>0.25</v>
      </c>
      <c r="H4753" s="20">
        <v>311.72300000000001</v>
      </c>
    </row>
    <row r="4754" spans="1:8" ht="15" customHeight="1">
      <c r="A4754" s="125"/>
      <c r="B4754" s="33"/>
      <c r="C4754" s="33"/>
      <c r="D4754" s="21"/>
      <c r="F4754" s="128" t="s">
        <v>236</v>
      </c>
      <c r="G4754" s="21">
        <v>0.45</v>
      </c>
      <c r="H4754" s="20">
        <v>311.72300000000001</v>
      </c>
    </row>
    <row r="4755" spans="1:8" ht="15" customHeight="1">
      <c r="A4755" s="125"/>
      <c r="B4755" s="33"/>
      <c r="C4755" s="33"/>
      <c r="D4755" s="21"/>
      <c r="F4755" s="128" t="s">
        <v>236</v>
      </c>
      <c r="G4755" s="21">
        <v>0.45</v>
      </c>
      <c r="H4755" s="20">
        <v>311.303</v>
      </c>
    </row>
    <row r="4756" spans="1:8" ht="15" customHeight="1">
      <c r="A4756" s="125"/>
      <c r="B4756" s="33"/>
      <c r="C4756" s="33"/>
      <c r="D4756" s="21"/>
      <c r="F4756" s="128" t="s">
        <v>236</v>
      </c>
      <c r="G4756" s="21">
        <v>0.8</v>
      </c>
      <c r="H4756" s="20">
        <v>311.303</v>
      </c>
    </row>
    <row r="4757" spans="1:8" ht="15" customHeight="1">
      <c r="A4757" s="125"/>
      <c r="B4757" s="33"/>
      <c r="C4757" s="33"/>
      <c r="D4757" s="21"/>
      <c r="F4757" s="128" t="s">
        <v>236</v>
      </c>
      <c r="G4757" s="21">
        <v>0.8</v>
      </c>
      <c r="H4757" s="20">
        <v>311.72300000000001</v>
      </c>
    </row>
    <row r="4758" spans="1:8" ht="15" customHeight="1">
      <c r="A4758" s="125"/>
      <c r="B4758" s="33"/>
      <c r="C4758" s="33"/>
      <c r="D4758" s="21"/>
      <c r="F4758" s="128" t="s">
        <v>236</v>
      </c>
      <c r="G4758" s="21">
        <v>1.03</v>
      </c>
      <c r="H4758" s="20">
        <v>311.72300000000001</v>
      </c>
    </row>
    <row r="4759" spans="1:8" ht="15" customHeight="1">
      <c r="A4759" s="125"/>
      <c r="B4759" s="33"/>
      <c r="C4759" s="33"/>
      <c r="D4759" s="21"/>
      <c r="F4759" s="128" t="s">
        <v>236</v>
      </c>
      <c r="G4759" s="21">
        <v>1.03</v>
      </c>
      <c r="H4759" s="20">
        <v>311.14299999999997</v>
      </c>
    </row>
    <row r="4760" spans="1:8" ht="15" customHeight="1">
      <c r="A4760" s="125"/>
      <c r="B4760" s="33"/>
      <c r="C4760" s="33"/>
      <c r="D4760" s="21"/>
      <c r="F4760" s="128" t="s">
        <v>236</v>
      </c>
      <c r="G4760" s="21">
        <v>7.95</v>
      </c>
      <c r="H4760" s="20">
        <v>310.74299999999999</v>
      </c>
    </row>
    <row r="4761" spans="1:8" ht="15" customHeight="1">
      <c r="A4761" s="125"/>
      <c r="B4761" s="33"/>
      <c r="C4761" s="33"/>
      <c r="D4761" s="21"/>
      <c r="F4761" s="128" t="s">
        <v>236</v>
      </c>
      <c r="G4761" s="21">
        <v>14.6</v>
      </c>
      <c r="H4761" s="20">
        <v>305.983</v>
      </c>
    </row>
    <row r="4762" spans="1:8" ht="15" customHeight="1">
      <c r="A4762" s="125"/>
      <c r="B4762" s="33"/>
      <c r="C4762" s="33"/>
      <c r="D4762" s="21"/>
      <c r="F4762" s="128" t="s">
        <v>236</v>
      </c>
      <c r="G4762" s="21">
        <v>14.75</v>
      </c>
      <c r="H4762" s="20">
        <v>305.32299999999998</v>
      </c>
    </row>
    <row r="4763" spans="1:8" ht="15" customHeight="1">
      <c r="A4763" s="125"/>
      <c r="B4763" s="33"/>
      <c r="C4763" s="33"/>
      <c r="D4763" s="21"/>
      <c r="F4763" s="128" t="s">
        <v>236</v>
      </c>
      <c r="G4763" s="21">
        <v>15.45</v>
      </c>
      <c r="H4763" s="20">
        <v>305.32299999999998</v>
      </c>
    </row>
    <row r="4764" spans="1:8" ht="15" customHeight="1">
      <c r="A4764" s="125"/>
      <c r="B4764" s="33"/>
      <c r="C4764" s="33"/>
      <c r="D4764" s="21"/>
      <c r="F4764" s="128" t="s">
        <v>236</v>
      </c>
      <c r="G4764" s="21">
        <v>15.96</v>
      </c>
      <c r="H4764" s="20">
        <v>305.46299999999997</v>
      </c>
    </row>
    <row r="4765" spans="1:8" ht="15" customHeight="1">
      <c r="A4765" s="125"/>
      <c r="B4765" s="33"/>
      <c r="C4765" s="33"/>
      <c r="D4765" s="21"/>
      <c r="F4765" s="128" t="s">
        <v>236</v>
      </c>
      <c r="G4765" s="21">
        <v>39.1</v>
      </c>
      <c r="H4765" s="20">
        <v>305.53300000000002</v>
      </c>
    </row>
    <row r="4766" spans="1:8" ht="15" customHeight="1">
      <c r="A4766" s="125"/>
      <c r="B4766" s="33"/>
      <c r="C4766" s="33"/>
      <c r="D4766" s="21"/>
      <c r="F4766" s="128" t="s">
        <v>236</v>
      </c>
      <c r="G4766" s="21">
        <v>39.229999999999997</v>
      </c>
      <c r="H4766" s="20">
        <v>306.15299999999996</v>
      </c>
    </row>
    <row r="4767" spans="1:8" ht="15" customHeight="1">
      <c r="A4767" s="125"/>
      <c r="B4767" s="33"/>
      <c r="C4767" s="33"/>
      <c r="D4767" s="21"/>
      <c r="F4767" s="128" t="s">
        <v>236</v>
      </c>
      <c r="G4767" s="21">
        <v>39.93</v>
      </c>
      <c r="H4767" s="20">
        <v>306.15299999999996</v>
      </c>
    </row>
    <row r="4768" spans="1:8" ht="15" customHeight="1">
      <c r="A4768" s="125"/>
      <c r="B4768" s="33"/>
      <c r="C4768" s="33"/>
      <c r="D4768" s="21"/>
      <c r="F4768" s="128" t="s">
        <v>236</v>
      </c>
      <c r="G4768" s="21">
        <v>39.93</v>
      </c>
      <c r="H4768" s="20">
        <v>305.18299999999999</v>
      </c>
    </row>
    <row r="4769" spans="1:13" ht="15" customHeight="1">
      <c r="A4769" s="125"/>
      <c r="B4769" s="33"/>
      <c r="C4769" s="33"/>
      <c r="D4769" s="21"/>
      <c r="F4769" s="128" t="s">
        <v>236</v>
      </c>
      <c r="G4769" s="21">
        <v>40.15</v>
      </c>
      <c r="H4769" s="20">
        <v>304.983</v>
      </c>
    </row>
    <row r="4770" spans="1:13" ht="15" customHeight="1">
      <c r="A4770" s="125"/>
      <c r="B4770" s="33"/>
      <c r="C4770" s="33"/>
      <c r="D4770" s="21"/>
      <c r="F4770" s="128" t="s">
        <v>236</v>
      </c>
      <c r="G4770" s="21">
        <v>42.28</v>
      </c>
      <c r="H4770" s="20">
        <v>304.863</v>
      </c>
    </row>
    <row r="4771" spans="1:13" ht="15" customHeight="1">
      <c r="A4771" s="125"/>
      <c r="B4771" s="33"/>
      <c r="C4771" s="33"/>
      <c r="D4771" s="21"/>
      <c r="F4771" s="128" t="s">
        <v>236</v>
      </c>
      <c r="G4771" s="21">
        <v>42.43</v>
      </c>
      <c r="H4771" s="20">
        <v>305.06299999999999</v>
      </c>
    </row>
    <row r="4772" spans="1:13" ht="15" customHeight="1">
      <c r="A4772" s="125"/>
      <c r="B4772" s="33"/>
      <c r="C4772" s="33"/>
      <c r="D4772" s="21"/>
      <c r="F4772" s="128" t="s">
        <v>236</v>
      </c>
      <c r="G4772" s="21">
        <v>42.43</v>
      </c>
      <c r="H4772" s="20">
        <v>306.02299999999997</v>
      </c>
    </row>
    <row r="4773" spans="1:13" ht="15" customHeight="1">
      <c r="A4773" s="125"/>
      <c r="B4773" s="33"/>
      <c r="C4773" s="33"/>
      <c r="F4773" s="128" t="s">
        <v>236</v>
      </c>
      <c r="G4773" s="21">
        <v>42.67</v>
      </c>
      <c r="H4773" s="20">
        <v>306.02299999999997</v>
      </c>
      <c r="M4773" s="20"/>
    </row>
    <row r="4774" spans="1:13" ht="15" customHeight="1">
      <c r="A4774" s="125"/>
      <c r="B4774" s="33"/>
      <c r="C4774" s="33"/>
      <c r="D4774" s="21"/>
      <c r="F4774" s="128" t="s">
        <v>236</v>
      </c>
      <c r="G4774" s="21">
        <v>42.67</v>
      </c>
      <c r="H4774" s="20">
        <v>305.49299999999999</v>
      </c>
    </row>
    <row r="4775" spans="1:13" ht="15" customHeight="1">
      <c r="A4775" s="125"/>
      <c r="B4775" s="33"/>
      <c r="C4775" s="33"/>
      <c r="D4775" s="21"/>
      <c r="F4775" s="128" t="s">
        <v>236</v>
      </c>
      <c r="G4775" s="21">
        <v>66.03</v>
      </c>
      <c r="H4775" s="20">
        <v>305.37299999999999</v>
      </c>
    </row>
    <row r="4776" spans="1:13" ht="15" customHeight="1">
      <c r="A4776" s="125"/>
      <c r="B4776" s="33"/>
      <c r="C4776" s="33"/>
      <c r="D4776" s="21"/>
      <c r="F4776" s="128" t="s">
        <v>236</v>
      </c>
      <c r="G4776" s="21">
        <v>66.03</v>
      </c>
      <c r="H4776" s="20">
        <v>305.62299999999999</v>
      </c>
    </row>
    <row r="4777" spans="1:13" ht="15" customHeight="1">
      <c r="A4777" s="125"/>
      <c r="B4777" s="33"/>
      <c r="C4777" s="33"/>
      <c r="D4777" s="21"/>
      <c r="F4777" s="128" t="s">
        <v>236</v>
      </c>
      <c r="G4777" s="21">
        <v>100.9</v>
      </c>
      <c r="H4777" s="20">
        <v>305.76299999999998</v>
      </c>
    </row>
    <row r="4778" spans="1:13" ht="15" customHeight="1">
      <c r="A4778" s="125"/>
      <c r="B4778" s="33"/>
      <c r="C4778" s="33"/>
      <c r="D4778" s="21"/>
      <c r="F4778" s="128" t="s">
        <v>236</v>
      </c>
      <c r="G4778" s="21">
        <v>101.32</v>
      </c>
      <c r="H4778" s="20">
        <v>306.52299999999997</v>
      </c>
    </row>
    <row r="4779" spans="1:13" ht="15" customHeight="1">
      <c r="A4779" s="125"/>
      <c r="B4779" s="33"/>
      <c r="C4779" s="33"/>
      <c r="D4779" s="21"/>
      <c r="F4779" s="128" t="s">
        <v>236</v>
      </c>
      <c r="G4779" s="21">
        <v>105.6</v>
      </c>
      <c r="H4779" s="20">
        <v>306.553</v>
      </c>
    </row>
    <row r="4780" spans="1:13" ht="15" customHeight="1">
      <c r="A4780" s="125"/>
      <c r="B4780" s="33"/>
      <c r="C4780" s="33"/>
      <c r="D4780" s="21"/>
      <c r="F4780" s="128" t="s">
        <v>236</v>
      </c>
      <c r="G4780" s="21">
        <v>107.88</v>
      </c>
      <c r="H4780" s="20">
        <v>305.863</v>
      </c>
    </row>
    <row r="4781" spans="1:13" ht="15" customHeight="1">
      <c r="A4781" s="125"/>
      <c r="B4781" s="33"/>
      <c r="C4781" s="33"/>
      <c r="D4781" s="21"/>
      <c r="F4781" s="128" t="s">
        <v>236</v>
      </c>
      <c r="G4781" s="21">
        <v>111.27</v>
      </c>
      <c r="H4781" s="20">
        <v>305.78300000000002</v>
      </c>
    </row>
    <row r="4782" spans="1:13" ht="15" customHeight="1">
      <c r="A4782" s="125"/>
      <c r="B4782" s="33"/>
      <c r="C4782" s="33"/>
      <c r="D4782" s="21"/>
      <c r="F4782" s="128" t="s">
        <v>236</v>
      </c>
      <c r="G4782" s="21">
        <v>113.5</v>
      </c>
      <c r="H4782" s="20">
        <v>306.03300000000002</v>
      </c>
    </row>
    <row r="4783" spans="1:13" ht="15" customHeight="1">
      <c r="A4783" s="125"/>
      <c r="B4783" s="33"/>
      <c r="C4783" s="33"/>
      <c r="D4783" s="21"/>
      <c r="F4783" s="128" t="s">
        <v>236</v>
      </c>
      <c r="G4783" s="21">
        <v>116.42700000000001</v>
      </c>
      <c r="H4783" s="20">
        <v>301.59100000000001</v>
      </c>
    </row>
    <row r="4784" spans="1:13" ht="15" customHeight="1">
      <c r="A4784" s="125"/>
      <c r="B4784" s="33"/>
      <c r="C4784" s="33"/>
      <c r="D4784" s="21"/>
      <c r="F4784" s="128" t="s">
        <v>236</v>
      </c>
      <c r="G4784" s="21">
        <v>122.53400000000001</v>
      </c>
      <c r="H4784" s="20">
        <v>298.14400000000001</v>
      </c>
    </row>
    <row r="4785" spans="1:8" ht="15" customHeight="1">
      <c r="A4785" s="125"/>
      <c r="B4785" s="33"/>
      <c r="C4785" s="33"/>
      <c r="D4785" s="21"/>
      <c r="F4785" s="128" t="s">
        <v>236</v>
      </c>
      <c r="G4785" s="21">
        <v>124.81699999999999</v>
      </c>
      <c r="H4785" s="20">
        <v>297.83100000000002</v>
      </c>
    </row>
    <row r="4786" spans="1:8" ht="15" customHeight="1">
      <c r="A4786" s="125"/>
      <c r="B4786" s="33"/>
      <c r="C4786" s="33"/>
      <c r="D4786" s="21"/>
      <c r="F4786" s="128" t="s">
        <v>236</v>
      </c>
      <c r="G4786" s="21">
        <v>146.9</v>
      </c>
      <c r="H4786" s="20">
        <v>297.83999999999997</v>
      </c>
    </row>
    <row r="4787" spans="1:8" ht="15" customHeight="1">
      <c r="A4787" s="125"/>
      <c r="B4787" s="33"/>
      <c r="C4787" s="33"/>
      <c r="D4787" s="21"/>
      <c r="F4787" s="128" t="s">
        <v>236</v>
      </c>
      <c r="G4787" s="21">
        <v>164.17</v>
      </c>
      <c r="H4787" s="20">
        <v>297.86</v>
      </c>
    </row>
    <row r="4788" spans="1:8" ht="15" customHeight="1">
      <c r="A4788" s="125"/>
      <c r="B4788" s="33"/>
      <c r="C4788" s="33"/>
      <c r="D4788" s="21"/>
      <c r="F4788" s="128" t="s">
        <v>236</v>
      </c>
      <c r="G4788" s="21">
        <v>173.89400000000001</v>
      </c>
      <c r="H4788" s="20">
        <v>297.899</v>
      </c>
    </row>
    <row r="4789" spans="1:8" ht="15" customHeight="1">
      <c r="A4789" s="125"/>
      <c r="B4789" s="33"/>
      <c r="C4789" s="33"/>
      <c r="D4789" s="21"/>
      <c r="F4789" s="128" t="s">
        <v>236</v>
      </c>
      <c r="G4789" s="21">
        <v>177.541</v>
      </c>
      <c r="H4789" s="20">
        <v>298.85700000000003</v>
      </c>
    </row>
    <row r="4790" spans="1:8" ht="15" customHeight="1">
      <c r="A4790" s="125"/>
      <c r="B4790" s="33"/>
      <c r="C4790" s="33"/>
      <c r="D4790" s="21"/>
      <c r="F4790" s="128" t="s">
        <v>236</v>
      </c>
      <c r="G4790" s="21">
        <v>189.09700000000001</v>
      </c>
      <c r="H4790" s="20">
        <v>299.53399999999999</v>
      </c>
    </row>
    <row r="4791" spans="1:8" ht="15" customHeight="1">
      <c r="A4791" s="125"/>
      <c r="B4791" s="33"/>
      <c r="C4791" s="33"/>
      <c r="D4791" s="21"/>
      <c r="F4791" s="128" t="s">
        <v>236</v>
      </c>
      <c r="G4791" s="21">
        <v>192.42500000000001</v>
      </c>
      <c r="H4791" s="20">
        <v>300.56</v>
      </c>
    </row>
    <row r="4792" spans="1:8" ht="15" customHeight="1">
      <c r="A4792" s="125"/>
      <c r="B4792" s="33"/>
      <c r="C4792" s="33"/>
      <c r="D4792" s="21"/>
      <c r="F4792" s="128" t="s">
        <v>236</v>
      </c>
      <c r="G4792" s="21">
        <v>198.15199999999999</v>
      </c>
      <c r="H4792" s="20">
        <v>300.81700000000001</v>
      </c>
    </row>
    <row r="4793" spans="1:8" ht="15" customHeight="1">
      <c r="A4793" s="125"/>
      <c r="B4793" s="33"/>
      <c r="C4793" s="33"/>
      <c r="D4793" s="21"/>
      <c r="F4793" s="128" t="s">
        <v>236</v>
      </c>
      <c r="G4793" s="21">
        <v>198.59700000000001</v>
      </c>
      <c r="H4793" s="20">
        <v>299.78100000000001</v>
      </c>
    </row>
    <row r="4794" spans="1:8" ht="15" customHeight="1">
      <c r="A4794" s="125"/>
      <c r="B4794" s="33"/>
      <c r="C4794" s="33"/>
      <c r="D4794" s="21"/>
      <c r="F4794" s="128" t="s">
        <v>236</v>
      </c>
      <c r="G4794" s="21">
        <v>213.17699999999999</v>
      </c>
      <c r="H4794" s="20">
        <v>300.178</v>
      </c>
    </row>
    <row r="4795" spans="1:8" ht="15" customHeight="1">
      <c r="A4795" s="125"/>
      <c r="B4795" s="33"/>
      <c r="C4795" s="33"/>
      <c r="D4795" s="21"/>
      <c r="F4795" s="128" t="s">
        <v>236</v>
      </c>
      <c r="G4795" s="21">
        <v>226.71</v>
      </c>
      <c r="H4795" s="20">
        <v>300.61399999999998</v>
      </c>
    </row>
    <row r="4796" spans="1:8" ht="15" customHeight="1">
      <c r="A4796" s="125"/>
      <c r="B4796" s="33"/>
      <c r="C4796" s="33"/>
      <c r="D4796" s="21"/>
      <c r="F4796" s="128" t="s">
        <v>236</v>
      </c>
      <c r="G4796" s="21">
        <v>235</v>
      </c>
      <c r="H4796" s="20">
        <v>301.40800000000002</v>
      </c>
    </row>
    <row r="4797" spans="1:8" ht="15" customHeight="1">
      <c r="A4797" s="125"/>
      <c r="B4797" s="33"/>
      <c r="C4797" s="33"/>
      <c r="D4797" s="21"/>
      <c r="F4797" s="128" t="s">
        <v>236</v>
      </c>
      <c r="G4797" s="21">
        <v>235.672</v>
      </c>
      <c r="H4797" s="20">
        <v>300.84899999999999</v>
      </c>
    </row>
    <row r="4798" spans="1:8" ht="15" customHeight="1">
      <c r="A4798" s="125"/>
      <c r="B4798" s="33"/>
      <c r="C4798" s="33"/>
      <c r="D4798" s="21"/>
      <c r="F4798" s="128" t="s">
        <v>236</v>
      </c>
      <c r="G4798" s="21">
        <v>247.43700000000001</v>
      </c>
      <c r="H4798" s="20">
        <v>301.83699999999999</v>
      </c>
    </row>
    <row r="4799" spans="1:8" ht="15" customHeight="1">
      <c r="A4799" s="125"/>
      <c r="B4799" s="33"/>
      <c r="C4799" s="33"/>
      <c r="D4799" s="21"/>
      <c r="F4799" s="128" t="s">
        <v>236</v>
      </c>
      <c r="G4799" s="21">
        <v>248.815</v>
      </c>
      <c r="H4799" s="20">
        <v>300.93099999999998</v>
      </c>
    </row>
    <row r="4800" spans="1:8" ht="15" customHeight="1">
      <c r="A4800" s="125"/>
      <c r="B4800" s="33"/>
      <c r="C4800" s="33"/>
      <c r="D4800" s="21"/>
      <c r="F4800" s="128" t="s">
        <v>236</v>
      </c>
      <c r="G4800" s="21">
        <v>261.57</v>
      </c>
      <c r="H4800" s="20">
        <v>300.947</v>
      </c>
    </row>
    <row r="4801" spans="1:8" ht="15" customHeight="1">
      <c r="A4801" s="125"/>
      <c r="B4801" s="33"/>
      <c r="C4801" s="33"/>
      <c r="D4801" s="21"/>
      <c r="F4801" s="128" t="s">
        <v>236</v>
      </c>
      <c r="G4801" s="21">
        <v>270.00200000000001</v>
      </c>
      <c r="H4801" s="20">
        <v>301.75</v>
      </c>
    </row>
    <row r="4802" spans="1:8" ht="15" customHeight="1">
      <c r="A4802" s="125"/>
      <c r="B4802" s="33"/>
      <c r="C4802" s="33"/>
      <c r="D4802" s="21"/>
      <c r="F4802" s="128" t="s">
        <v>236</v>
      </c>
      <c r="G4802" s="21">
        <v>282.36399999999998</v>
      </c>
      <c r="H4802" s="20">
        <v>301.685</v>
      </c>
    </row>
    <row r="4803" spans="1:8" ht="15" customHeight="1">
      <c r="A4803" s="125"/>
      <c r="B4803" s="33"/>
      <c r="C4803" s="33"/>
      <c r="D4803" s="21"/>
      <c r="F4803" s="128" t="s">
        <v>236</v>
      </c>
      <c r="G4803" s="21">
        <v>285.70299999999997</v>
      </c>
      <c r="H4803" s="20">
        <v>303.00299999999999</v>
      </c>
    </row>
    <row r="4804" spans="1:8" ht="15" customHeight="1">
      <c r="A4804" s="125"/>
      <c r="B4804" s="33"/>
      <c r="C4804" s="33"/>
      <c r="D4804" s="21"/>
      <c r="F4804" s="128" t="s">
        <v>236</v>
      </c>
      <c r="G4804" s="21">
        <v>288.52</v>
      </c>
      <c r="H4804" s="20">
        <v>304.584</v>
      </c>
    </row>
    <row r="4805" spans="1:8" ht="15" customHeight="1">
      <c r="A4805" s="125"/>
      <c r="B4805" s="33"/>
      <c r="C4805" s="33"/>
      <c r="D4805" s="21"/>
      <c r="F4805" s="128" t="s">
        <v>236</v>
      </c>
      <c r="G4805" s="21">
        <v>291.14800000000002</v>
      </c>
      <c r="H4805" s="20">
        <v>304.97199999999998</v>
      </c>
    </row>
    <row r="4806" spans="1:8" ht="15" customHeight="1">
      <c r="A4806" s="125"/>
      <c r="B4806" s="33"/>
      <c r="C4806" s="33"/>
      <c r="D4806" s="21"/>
      <c r="F4806" s="128" t="s">
        <v>236</v>
      </c>
      <c r="G4806" s="21">
        <v>298.95299999999997</v>
      </c>
      <c r="H4806" s="20">
        <v>305.49400000000003</v>
      </c>
    </row>
    <row r="4807" spans="1:8" ht="15" customHeight="1">
      <c r="A4807" s="125"/>
      <c r="B4807" s="33"/>
      <c r="C4807" s="33"/>
      <c r="D4807" s="21"/>
      <c r="F4807" s="128" t="s">
        <v>236</v>
      </c>
      <c r="G4807" s="21">
        <v>302.29000000000002</v>
      </c>
      <c r="H4807" s="20">
        <v>308.077</v>
      </c>
    </row>
    <row r="4808" spans="1:8" ht="15" customHeight="1">
      <c r="A4808" s="125"/>
      <c r="B4808" s="33"/>
      <c r="C4808" s="33"/>
      <c r="D4808" s="21"/>
      <c r="F4808" s="128" t="s">
        <v>236</v>
      </c>
      <c r="G4808" s="21">
        <v>313.38400000000001</v>
      </c>
      <c r="H4808" s="20">
        <v>307.55399999999997</v>
      </c>
    </row>
    <row r="4809" spans="1:8" ht="15" customHeight="1">
      <c r="A4809" s="125"/>
      <c r="B4809" s="33"/>
      <c r="C4809" s="33"/>
      <c r="D4809" s="21"/>
      <c r="F4809" s="128" t="s">
        <v>236</v>
      </c>
      <c r="G4809" s="21">
        <v>315.54000000000002</v>
      </c>
      <c r="H4809" s="20">
        <v>306.49900000000002</v>
      </c>
    </row>
    <row r="4810" spans="1:8" ht="15" customHeight="1">
      <c r="A4810" s="125"/>
      <c r="B4810" s="33"/>
      <c r="C4810" s="33"/>
      <c r="D4810" s="21"/>
      <c r="F4810" s="128" t="s">
        <v>236</v>
      </c>
      <c r="G4810" s="21">
        <v>329.57799999999997</v>
      </c>
      <c r="H4810" s="20">
        <v>305.69200000000001</v>
      </c>
    </row>
    <row r="4811" spans="1:8" ht="15" customHeight="1">
      <c r="A4811" s="125"/>
      <c r="B4811" s="33"/>
      <c r="C4811" s="33"/>
      <c r="D4811" s="21"/>
      <c r="F4811" s="128" t="s">
        <v>236</v>
      </c>
      <c r="G4811" s="21">
        <v>332.60700000000003</v>
      </c>
      <c r="H4811" s="20">
        <v>304.84899999999999</v>
      </c>
    </row>
    <row r="4812" spans="1:8" ht="15" customHeight="1">
      <c r="A4812" s="125"/>
      <c r="B4812" s="33"/>
      <c r="C4812" s="33"/>
      <c r="D4812" s="21"/>
      <c r="F4812" s="128" t="s">
        <v>236</v>
      </c>
      <c r="G4812" s="21">
        <v>340.21100000000001</v>
      </c>
      <c r="H4812" s="20">
        <v>305.48</v>
      </c>
    </row>
    <row r="4813" spans="1:8" ht="15" customHeight="1">
      <c r="A4813" s="125"/>
      <c r="B4813" s="33"/>
      <c r="C4813" s="33"/>
      <c r="D4813" s="21"/>
      <c r="F4813" s="128" t="s">
        <v>236</v>
      </c>
      <c r="G4813" s="21">
        <v>341.33699999999999</v>
      </c>
      <c r="H4813" s="20">
        <v>306.387</v>
      </c>
    </row>
    <row r="4814" spans="1:8" ht="15" customHeight="1">
      <c r="A4814" s="125"/>
      <c r="B4814" s="33"/>
      <c r="C4814" s="33"/>
      <c r="D4814" s="21"/>
      <c r="F4814" s="128" t="s">
        <v>236</v>
      </c>
      <c r="G4814" s="21">
        <v>345.84300000000002</v>
      </c>
      <c r="H4814" s="20">
        <v>306.48500000000001</v>
      </c>
    </row>
    <row r="4815" spans="1:8" ht="15" customHeight="1">
      <c r="A4815" s="125"/>
      <c r="B4815" s="33"/>
      <c r="C4815" s="33"/>
      <c r="D4815" s="21"/>
      <c r="F4815" s="128" t="s">
        <v>236</v>
      </c>
      <c r="G4815" s="21">
        <v>368.488</v>
      </c>
      <c r="H4815" s="20">
        <v>306.13600000000002</v>
      </c>
    </row>
    <row r="4816" spans="1:8" ht="15" customHeight="1">
      <c r="A4816" s="125"/>
      <c r="B4816" s="33"/>
      <c r="C4816" s="33"/>
      <c r="D4816" s="21"/>
      <c r="F4816" s="128" t="s">
        <v>236</v>
      </c>
      <c r="G4816" s="21">
        <v>386.45800000000003</v>
      </c>
      <c r="H4816" s="20">
        <v>306.20499999999998</v>
      </c>
    </row>
    <row r="4817" spans="1:13" ht="15" customHeight="1">
      <c r="A4817" s="125"/>
      <c r="B4817" s="33"/>
      <c r="C4817" s="33"/>
      <c r="D4817" s="21"/>
      <c r="F4817" s="128" t="s">
        <v>236</v>
      </c>
      <c r="G4817" s="21">
        <v>389.6</v>
      </c>
      <c r="H4817" s="20">
        <v>304.76600000000002</v>
      </c>
    </row>
    <row r="4818" spans="1:13" ht="15" customHeight="1">
      <c r="A4818" s="125"/>
      <c r="B4818" s="33"/>
      <c r="C4818" s="33"/>
      <c r="F4818" s="128" t="s">
        <v>236</v>
      </c>
      <c r="G4818" s="21">
        <v>389.916</v>
      </c>
      <c r="H4818" s="20">
        <v>304.87299999999999</v>
      </c>
      <c r="M4818" s="20"/>
    </row>
    <row r="4819" spans="1:13" ht="15" customHeight="1">
      <c r="A4819" s="125"/>
      <c r="B4819" s="33"/>
      <c r="C4819" s="33"/>
      <c r="D4819" s="21"/>
      <c r="F4819" s="128" t="s">
        <v>236</v>
      </c>
      <c r="G4819" s="21">
        <v>390.27100000000002</v>
      </c>
      <c r="H4819" s="20">
        <v>304.89</v>
      </c>
    </row>
    <row r="4820" spans="1:13" ht="15" customHeight="1">
      <c r="A4820" s="125"/>
      <c r="B4820" s="33"/>
      <c r="C4820" s="33"/>
      <c r="D4820" s="21"/>
      <c r="F4820" s="128" t="s">
        <v>236</v>
      </c>
      <c r="G4820" s="21">
        <v>400.66500000000002</v>
      </c>
      <c r="H4820" s="20">
        <v>307.02800000000002</v>
      </c>
    </row>
    <row r="4821" spans="1:13" ht="15" customHeight="1">
      <c r="A4821" s="125"/>
      <c r="B4821" s="33"/>
      <c r="C4821" s="33"/>
      <c r="D4821" s="21"/>
      <c r="F4821" s="128" t="s">
        <v>236</v>
      </c>
      <c r="G4821" s="21">
        <v>403.93799999999999</v>
      </c>
      <c r="H4821" s="20">
        <v>306.66500000000002</v>
      </c>
    </row>
    <row r="4822" spans="1:13" ht="15" customHeight="1">
      <c r="A4822" s="125"/>
      <c r="B4822" s="33"/>
      <c r="C4822" s="33"/>
      <c r="D4822" s="21"/>
      <c r="F4822" s="128" t="s">
        <v>236</v>
      </c>
      <c r="G4822" s="21">
        <v>441.95499999999998</v>
      </c>
      <c r="H4822" s="20">
        <v>306.85599999999999</v>
      </c>
    </row>
    <row r="4823" spans="1:13" ht="15" customHeight="1">
      <c r="A4823" s="125"/>
      <c r="B4823" s="33"/>
      <c r="C4823" s="33"/>
      <c r="D4823" s="21"/>
      <c r="F4823" s="128" t="s">
        <v>236</v>
      </c>
      <c r="G4823" s="21">
        <v>489.36599999999999</v>
      </c>
      <c r="H4823" s="20">
        <v>307.553</v>
      </c>
    </row>
    <row r="4824" spans="1:13" ht="15" customHeight="1">
      <c r="A4824" s="125"/>
      <c r="B4824" s="33"/>
      <c r="C4824" s="33"/>
      <c r="D4824" s="21"/>
      <c r="F4824" s="128" t="s">
        <v>236</v>
      </c>
      <c r="G4824" s="21">
        <v>513.13800000000003</v>
      </c>
      <c r="H4824" s="20">
        <v>305.59699999999998</v>
      </c>
    </row>
    <row r="4825" spans="1:13" ht="15" customHeight="1">
      <c r="A4825" s="125"/>
      <c r="B4825" s="33"/>
      <c r="C4825" s="33"/>
      <c r="D4825" s="21"/>
      <c r="F4825" s="128" t="s">
        <v>236</v>
      </c>
      <c r="G4825" s="21">
        <v>527.69899999999996</v>
      </c>
      <c r="H4825" s="20">
        <v>305.346</v>
      </c>
    </row>
    <row r="4826" spans="1:13" ht="15" customHeight="1">
      <c r="A4826" s="125"/>
      <c r="B4826" s="33"/>
      <c r="C4826" s="33"/>
      <c r="D4826" s="21"/>
      <c r="F4826" s="128" t="s">
        <v>236</v>
      </c>
      <c r="G4826" s="21">
        <v>532.68899999999996</v>
      </c>
      <c r="H4826" s="20">
        <v>306.54899999999998</v>
      </c>
    </row>
    <row r="4827" spans="1:13" ht="15" customHeight="1">
      <c r="A4827" s="125"/>
      <c r="B4827" s="33"/>
      <c r="C4827" s="33"/>
      <c r="D4827" s="21"/>
      <c r="F4827" s="128" t="s">
        <v>236</v>
      </c>
      <c r="G4827" s="21">
        <v>537.86199999999997</v>
      </c>
      <c r="H4827" s="20">
        <v>308.20400000000001</v>
      </c>
    </row>
    <row r="4828" spans="1:13" ht="15" customHeight="1">
      <c r="A4828" s="125"/>
      <c r="B4828" s="33"/>
      <c r="C4828" s="33"/>
      <c r="D4828" s="21"/>
      <c r="F4828" s="128" t="s">
        <v>236</v>
      </c>
      <c r="G4828" s="21">
        <v>542.78399999999999</v>
      </c>
      <c r="H4828" s="20">
        <v>309.84500000000003</v>
      </c>
    </row>
    <row r="4829" spans="1:13" ht="15" customHeight="1">
      <c r="A4829" s="125"/>
      <c r="B4829" s="33"/>
      <c r="C4829" s="33"/>
      <c r="D4829" s="21"/>
      <c r="F4829" s="128" t="s">
        <v>236</v>
      </c>
      <c r="G4829" s="21">
        <v>549.87900000000002</v>
      </c>
      <c r="H4829" s="20">
        <v>312.46800000000002</v>
      </c>
    </row>
    <row r="4830" spans="1:13" ht="15" customHeight="1">
      <c r="A4830" s="125"/>
      <c r="B4830" s="33"/>
      <c r="C4830" s="33"/>
      <c r="D4830" s="21"/>
      <c r="F4830" s="128" t="s">
        <v>236</v>
      </c>
      <c r="G4830" s="21">
        <v>585.90200000000004</v>
      </c>
      <c r="H4830" s="20">
        <v>333.08800000000002</v>
      </c>
    </row>
    <row r="4831" spans="1:13" ht="15" customHeight="1">
      <c r="A4831" s="125"/>
      <c r="B4831" s="33"/>
      <c r="C4831" s="33"/>
      <c r="D4831" s="21"/>
      <c r="F4831" s="128" t="s">
        <v>236</v>
      </c>
      <c r="G4831" s="21">
        <v>588.36699999999996</v>
      </c>
      <c r="H4831" s="20">
        <v>334.988</v>
      </c>
    </row>
    <row r="4832" spans="1:13" ht="15" customHeight="1">
      <c r="A4832" s="125"/>
      <c r="B4832" s="33"/>
      <c r="C4832" s="33"/>
      <c r="D4832" s="21"/>
      <c r="F4832" s="128" t="s">
        <v>236</v>
      </c>
      <c r="G4832" s="21">
        <v>590.34699999999998</v>
      </c>
      <c r="H4832" s="20">
        <v>334.86399999999998</v>
      </c>
    </row>
    <row r="4833" spans="1:8" ht="15" customHeight="1">
      <c r="A4833" s="125"/>
      <c r="B4833" s="33"/>
      <c r="C4833" s="33"/>
      <c r="D4833" s="21"/>
      <c r="F4833" s="128" t="s">
        <v>236</v>
      </c>
      <c r="G4833" s="21">
        <v>597.36199999999997</v>
      </c>
      <c r="H4833" s="20">
        <v>335.02100000000002</v>
      </c>
    </row>
    <row r="4834" spans="1:8" ht="15" customHeight="1">
      <c r="A4834" s="125"/>
      <c r="B4834" s="33"/>
      <c r="C4834" s="33"/>
      <c r="D4834" s="21"/>
      <c r="F4834" s="128" t="s">
        <v>236</v>
      </c>
      <c r="G4834" s="21">
        <v>600.26599999999996</v>
      </c>
      <c r="H4834" s="20">
        <v>334.54899999999998</v>
      </c>
    </row>
    <row r="4835" spans="1:8" ht="15" customHeight="1">
      <c r="A4835" s="125"/>
      <c r="B4835" s="33"/>
      <c r="C4835" s="33"/>
      <c r="D4835" s="21"/>
      <c r="F4835" s="128" t="s">
        <v>236</v>
      </c>
      <c r="G4835" s="21">
        <v>603.048</v>
      </c>
      <c r="H4835" s="20">
        <v>333.19099999999997</v>
      </c>
    </row>
    <row r="4836" spans="1:8" ht="15" customHeight="1">
      <c r="A4836" s="125"/>
      <c r="B4836" s="33"/>
      <c r="C4836" s="33"/>
      <c r="D4836" s="21"/>
      <c r="F4836" s="128" t="s">
        <v>236</v>
      </c>
      <c r="G4836" s="21">
        <v>605.34699999999998</v>
      </c>
      <c r="H4836" s="20">
        <v>333.23599999999999</v>
      </c>
    </row>
    <row r="4837" spans="1:8" ht="15" customHeight="1">
      <c r="A4837" s="125"/>
      <c r="B4837" s="33"/>
      <c r="C4837" s="33"/>
      <c r="D4837" s="21"/>
      <c r="F4837" s="128" t="s">
        <v>236</v>
      </c>
      <c r="G4837" s="21">
        <v>610.404</v>
      </c>
      <c r="H4837" s="20">
        <v>335.584</v>
      </c>
    </row>
    <row r="4838" spans="1:8" ht="15" customHeight="1">
      <c r="A4838" s="125"/>
      <c r="B4838" s="33"/>
      <c r="C4838" s="33"/>
      <c r="D4838" s="21"/>
      <c r="F4838" s="128" t="s">
        <v>236</v>
      </c>
      <c r="G4838" s="21">
        <v>621.93200000000002</v>
      </c>
      <c r="H4838" s="20">
        <v>336.31099999999998</v>
      </c>
    </row>
    <row r="4839" spans="1:8" ht="15" customHeight="1">
      <c r="A4839" s="125"/>
      <c r="B4839" s="33"/>
      <c r="C4839" s="33"/>
      <c r="D4839" s="21"/>
      <c r="F4839" s="128" t="s">
        <v>236</v>
      </c>
      <c r="G4839" s="21">
        <v>621.93200000000002</v>
      </c>
      <c r="H4839" s="20">
        <v>336.541</v>
      </c>
    </row>
    <row r="4840" spans="1:8" ht="15" customHeight="1">
      <c r="A4840" s="125"/>
      <c r="B4840" s="33"/>
      <c r="C4840" s="33"/>
      <c r="D4840" s="21"/>
      <c r="F4840" s="128" t="s">
        <v>236</v>
      </c>
      <c r="G4840" s="21">
        <v>621.93200000000002</v>
      </c>
      <c r="H4840" s="20">
        <v>336.31099999999998</v>
      </c>
    </row>
    <row r="4841" spans="1:8" ht="15" customHeight="1">
      <c r="A4841" s="125"/>
      <c r="B4841" s="33"/>
      <c r="C4841" s="33"/>
      <c r="D4841" s="21"/>
      <c r="F4841" s="128" t="s">
        <v>236</v>
      </c>
      <c r="G4841" s="21">
        <v>622.30999999999995</v>
      </c>
      <c r="H4841" s="20">
        <v>336.14499999999998</v>
      </c>
    </row>
    <row r="4842" spans="1:8" ht="15" customHeight="1">
      <c r="A4842" s="125"/>
      <c r="B4842" s="33"/>
      <c r="C4842" s="33"/>
      <c r="D4842" s="21"/>
      <c r="F4842" s="128" t="s">
        <v>236</v>
      </c>
      <c r="G4842" s="21">
        <v>638.74199999999996</v>
      </c>
      <c r="H4842" s="20">
        <v>336.55200000000002</v>
      </c>
    </row>
    <row r="4843" spans="1:8" ht="15" customHeight="1">
      <c r="A4843" s="125"/>
      <c r="B4843" s="33"/>
      <c r="C4843" s="33"/>
      <c r="D4843" s="21"/>
      <c r="F4843" s="128" t="s">
        <v>238</v>
      </c>
      <c r="G4843" s="21">
        <v>-35.299999999999997</v>
      </c>
      <c r="H4843" s="20">
        <v>311.95499999999998</v>
      </c>
    </row>
    <row r="4844" spans="1:8" ht="15" customHeight="1">
      <c r="A4844" s="125"/>
      <c r="B4844" s="33"/>
      <c r="C4844" s="33"/>
      <c r="D4844" s="21"/>
      <c r="F4844" s="128" t="s">
        <v>238</v>
      </c>
      <c r="G4844" s="21">
        <v>-24.2</v>
      </c>
      <c r="H4844" s="20">
        <v>311.95499999999998</v>
      </c>
    </row>
    <row r="4845" spans="1:8" ht="15" customHeight="1">
      <c r="A4845" s="125"/>
      <c r="B4845" s="33"/>
      <c r="C4845" s="33"/>
      <c r="D4845" s="21"/>
      <c r="F4845" s="128" t="s">
        <v>238</v>
      </c>
      <c r="G4845" s="21">
        <v>-20.2</v>
      </c>
      <c r="H4845" s="20">
        <v>309.995</v>
      </c>
    </row>
    <row r="4846" spans="1:8" ht="15" customHeight="1">
      <c r="A4846" s="125"/>
      <c r="B4846" s="33"/>
      <c r="C4846" s="33"/>
      <c r="D4846" s="21"/>
      <c r="F4846" s="128" t="s">
        <v>238</v>
      </c>
      <c r="G4846" s="21">
        <v>-20.2</v>
      </c>
      <c r="H4846" s="20">
        <v>308.71499999999997</v>
      </c>
    </row>
    <row r="4847" spans="1:8" ht="15" customHeight="1">
      <c r="A4847" s="125"/>
      <c r="B4847" s="33"/>
      <c r="C4847" s="33"/>
      <c r="D4847" s="21"/>
      <c r="F4847" s="128" t="s">
        <v>238</v>
      </c>
      <c r="G4847" s="21">
        <v>-18.760000000000002</v>
      </c>
      <c r="H4847" s="20">
        <v>308.71499999999997</v>
      </c>
    </row>
    <row r="4848" spans="1:8" ht="15" customHeight="1">
      <c r="A4848" s="125"/>
      <c r="B4848" s="33"/>
      <c r="C4848" s="33"/>
      <c r="D4848" s="21"/>
      <c r="F4848" s="128" t="s">
        <v>238</v>
      </c>
      <c r="G4848" s="21">
        <v>-18.760000000000002</v>
      </c>
      <c r="H4848" s="20">
        <v>309.995</v>
      </c>
    </row>
    <row r="4849" spans="1:8" ht="15" customHeight="1">
      <c r="A4849" s="125"/>
      <c r="B4849" s="33"/>
      <c r="C4849" s="33"/>
      <c r="D4849" s="21"/>
      <c r="F4849" s="128" t="s">
        <v>238</v>
      </c>
      <c r="G4849" s="21">
        <v>-7.88</v>
      </c>
      <c r="H4849" s="20">
        <v>310.16500000000002</v>
      </c>
    </row>
    <row r="4850" spans="1:8" ht="15" customHeight="1">
      <c r="A4850" s="125"/>
      <c r="B4850" s="33"/>
      <c r="C4850" s="33"/>
      <c r="D4850" s="21"/>
      <c r="F4850" s="128" t="s">
        <v>238</v>
      </c>
      <c r="G4850" s="21">
        <v>-7.88</v>
      </c>
      <c r="H4850" s="20">
        <v>310.495</v>
      </c>
    </row>
    <row r="4851" spans="1:8" ht="15" customHeight="1">
      <c r="A4851" s="125"/>
      <c r="B4851" s="33"/>
      <c r="C4851" s="33"/>
      <c r="D4851" s="21"/>
      <c r="F4851" s="128" t="s">
        <v>238</v>
      </c>
      <c r="G4851" s="21">
        <v>-7.55</v>
      </c>
      <c r="H4851" s="20">
        <v>310.495</v>
      </c>
    </row>
    <row r="4852" spans="1:8" ht="15" customHeight="1">
      <c r="A4852" s="125"/>
      <c r="B4852" s="33"/>
      <c r="C4852" s="33"/>
      <c r="D4852" s="21"/>
      <c r="F4852" s="128" t="s">
        <v>238</v>
      </c>
      <c r="G4852" s="21">
        <v>-3.7</v>
      </c>
      <c r="H4852" s="20">
        <v>313.29500000000002</v>
      </c>
    </row>
    <row r="4853" spans="1:8" ht="15" customHeight="1">
      <c r="A4853" s="125"/>
      <c r="B4853" s="33"/>
      <c r="C4853" s="33"/>
      <c r="D4853" s="21"/>
      <c r="F4853" s="128" t="s">
        <v>238</v>
      </c>
      <c r="G4853" s="21">
        <v>0</v>
      </c>
      <c r="H4853" s="20">
        <v>313.16699999999997</v>
      </c>
    </row>
    <row r="4854" spans="1:8" ht="15" customHeight="1">
      <c r="A4854" s="125"/>
      <c r="B4854" s="33"/>
      <c r="C4854" s="33"/>
      <c r="D4854" s="21"/>
      <c r="F4854" s="128" t="s">
        <v>238</v>
      </c>
      <c r="G4854" s="21">
        <v>0.55000000000000004</v>
      </c>
      <c r="H4854" s="20">
        <v>313.16500000000002</v>
      </c>
    </row>
    <row r="4855" spans="1:8" ht="15" customHeight="1">
      <c r="A4855" s="125"/>
      <c r="B4855" s="33"/>
      <c r="C4855" s="33"/>
      <c r="D4855" s="21"/>
      <c r="F4855" s="128" t="s">
        <v>238</v>
      </c>
      <c r="G4855" s="21">
        <v>6.83</v>
      </c>
      <c r="H4855" s="20">
        <v>310.005</v>
      </c>
    </row>
    <row r="4856" spans="1:8" ht="15" customHeight="1">
      <c r="A4856" s="125"/>
      <c r="B4856" s="33"/>
      <c r="C4856" s="33"/>
      <c r="D4856" s="21"/>
      <c r="F4856" s="128" t="s">
        <v>238</v>
      </c>
      <c r="G4856" s="21">
        <v>11.57</v>
      </c>
      <c r="H4856" s="20">
        <v>310.02499999999998</v>
      </c>
    </row>
    <row r="4857" spans="1:8" ht="15" customHeight="1">
      <c r="A4857" s="125"/>
      <c r="B4857" s="33"/>
      <c r="C4857" s="33"/>
      <c r="D4857" s="21"/>
      <c r="F4857" s="128" t="s">
        <v>238</v>
      </c>
      <c r="G4857" s="21">
        <v>23.85</v>
      </c>
      <c r="H4857" s="20">
        <v>304.36500000000001</v>
      </c>
    </row>
    <row r="4858" spans="1:8" ht="15" customHeight="1">
      <c r="A4858" s="125"/>
      <c r="B4858" s="33"/>
      <c r="C4858" s="33"/>
      <c r="D4858" s="21"/>
      <c r="F4858" s="128" t="s">
        <v>238</v>
      </c>
      <c r="G4858" s="21">
        <v>39.9</v>
      </c>
      <c r="H4858" s="20">
        <v>304.42500000000001</v>
      </c>
    </row>
    <row r="4859" spans="1:8" ht="15" customHeight="1">
      <c r="A4859" s="125"/>
      <c r="B4859" s="33"/>
      <c r="C4859" s="33"/>
      <c r="D4859" s="21"/>
      <c r="F4859" s="128" t="s">
        <v>238</v>
      </c>
      <c r="G4859" s="21">
        <v>44.33</v>
      </c>
      <c r="H4859" s="20">
        <v>303.32499999999999</v>
      </c>
    </row>
    <row r="4860" spans="1:8" ht="15" customHeight="1">
      <c r="A4860" s="125"/>
      <c r="B4860" s="33"/>
      <c r="C4860" s="33"/>
      <c r="D4860" s="21"/>
      <c r="F4860" s="128" t="s">
        <v>238</v>
      </c>
      <c r="G4860" s="21">
        <v>57.32</v>
      </c>
      <c r="H4860" s="20">
        <v>303.53500000000003</v>
      </c>
    </row>
    <row r="4861" spans="1:8" ht="15" customHeight="1">
      <c r="A4861" s="125"/>
      <c r="B4861" s="33"/>
      <c r="C4861" s="33"/>
      <c r="D4861" s="21"/>
      <c r="F4861" s="128" t="s">
        <v>238</v>
      </c>
      <c r="G4861" s="21">
        <v>59.77</v>
      </c>
      <c r="H4861" s="20">
        <v>304.11500000000001</v>
      </c>
    </row>
    <row r="4862" spans="1:8" ht="15" customHeight="1">
      <c r="A4862" s="125"/>
      <c r="B4862" s="33"/>
      <c r="C4862" s="33"/>
      <c r="D4862" s="21"/>
      <c r="F4862" s="128" t="s">
        <v>238</v>
      </c>
      <c r="G4862" s="21">
        <v>62.7</v>
      </c>
      <c r="H4862" s="20">
        <v>304.09500000000003</v>
      </c>
    </row>
    <row r="4863" spans="1:8" ht="15" customHeight="1">
      <c r="A4863" s="125"/>
      <c r="B4863" s="33"/>
      <c r="C4863" s="33"/>
      <c r="D4863" s="21"/>
      <c r="F4863" s="128" t="s">
        <v>238</v>
      </c>
      <c r="G4863" s="21">
        <v>64.319999999999993</v>
      </c>
      <c r="H4863" s="20">
        <v>303.44499999999999</v>
      </c>
    </row>
    <row r="4864" spans="1:8" ht="15" customHeight="1">
      <c r="A4864" s="125"/>
      <c r="B4864" s="33"/>
      <c r="C4864" s="33"/>
      <c r="D4864" s="21"/>
      <c r="F4864" s="128" t="s">
        <v>238</v>
      </c>
      <c r="G4864" s="21">
        <v>66.3</v>
      </c>
      <c r="H4864" s="20">
        <v>302.94499999999999</v>
      </c>
    </row>
    <row r="4865" spans="1:8" ht="15" customHeight="1">
      <c r="A4865" s="125"/>
      <c r="B4865" s="33"/>
      <c r="C4865" s="33"/>
      <c r="D4865" s="21"/>
      <c r="F4865" s="128" t="s">
        <v>238</v>
      </c>
      <c r="G4865" s="21">
        <v>80.17</v>
      </c>
      <c r="H4865" s="20">
        <v>302.80500000000001</v>
      </c>
    </row>
    <row r="4866" spans="1:8" ht="15" customHeight="1">
      <c r="A4866" s="125"/>
      <c r="B4866" s="33"/>
      <c r="C4866" s="33"/>
      <c r="D4866" s="21"/>
      <c r="F4866" s="128" t="s">
        <v>238</v>
      </c>
      <c r="G4866" s="21">
        <v>100.29</v>
      </c>
      <c r="H4866" s="20">
        <v>302.79500000000002</v>
      </c>
    </row>
    <row r="4867" spans="1:8" ht="15" customHeight="1">
      <c r="A4867" s="125"/>
      <c r="B4867" s="33"/>
      <c r="C4867" s="33"/>
      <c r="D4867" s="21"/>
      <c r="F4867" s="128" t="s">
        <v>238</v>
      </c>
      <c r="G4867" s="21">
        <v>123.8</v>
      </c>
      <c r="H4867" s="20">
        <v>303.21499999999997</v>
      </c>
    </row>
    <row r="4868" spans="1:8" ht="15" customHeight="1">
      <c r="A4868" s="125"/>
      <c r="B4868" s="33"/>
      <c r="C4868" s="33"/>
      <c r="D4868" s="21"/>
      <c r="F4868" s="128" t="s">
        <v>238</v>
      </c>
      <c r="G4868" s="21">
        <v>126.6</v>
      </c>
      <c r="H4868" s="20">
        <v>303.66500000000002</v>
      </c>
    </row>
    <row r="4869" spans="1:8" ht="15" customHeight="1">
      <c r="A4869" s="125"/>
      <c r="B4869" s="33"/>
      <c r="C4869" s="33"/>
      <c r="D4869" s="21"/>
      <c r="F4869" s="128" t="s">
        <v>238</v>
      </c>
      <c r="G4869" s="21">
        <v>130.1</v>
      </c>
      <c r="H4869" s="20">
        <v>304.125</v>
      </c>
    </row>
    <row r="4870" spans="1:8" ht="15" customHeight="1">
      <c r="A4870" s="125"/>
      <c r="B4870" s="33"/>
      <c r="C4870" s="33"/>
      <c r="D4870" s="21"/>
      <c r="F4870" s="128" t="s">
        <v>238</v>
      </c>
      <c r="G4870" s="21">
        <v>142.85</v>
      </c>
      <c r="H4870" s="20">
        <v>304.33499999999998</v>
      </c>
    </row>
    <row r="4871" spans="1:8" ht="15" customHeight="1">
      <c r="A4871" s="125"/>
      <c r="B4871" s="33"/>
      <c r="C4871" s="33"/>
      <c r="D4871" s="21"/>
      <c r="F4871" s="128" t="s">
        <v>238</v>
      </c>
      <c r="G4871" s="21">
        <v>150.30000000000001</v>
      </c>
      <c r="H4871" s="20">
        <v>304.90499999999997</v>
      </c>
    </row>
    <row r="4872" spans="1:8" ht="15" customHeight="1">
      <c r="A4872" s="125"/>
      <c r="B4872" s="33"/>
      <c r="C4872" s="33"/>
      <c r="D4872" s="21"/>
      <c r="F4872" s="128" t="s">
        <v>238</v>
      </c>
      <c r="G4872" s="21">
        <v>177.24</v>
      </c>
      <c r="H4872" s="20">
        <v>304.66500000000002</v>
      </c>
    </row>
    <row r="4873" spans="1:8" ht="15" customHeight="1">
      <c r="A4873" s="125"/>
      <c r="B4873" s="33"/>
      <c r="C4873" s="33"/>
      <c r="D4873" s="21"/>
      <c r="F4873" s="128" t="s">
        <v>238</v>
      </c>
      <c r="G4873" s="21">
        <v>194.55</v>
      </c>
      <c r="H4873" s="20">
        <v>305.16500000000002</v>
      </c>
    </row>
    <row r="4874" spans="1:8" ht="15" customHeight="1">
      <c r="A4874" s="125"/>
      <c r="B4874" s="33"/>
      <c r="C4874" s="33"/>
      <c r="D4874" s="21"/>
      <c r="F4874" s="128" t="s">
        <v>238</v>
      </c>
      <c r="G4874" s="21">
        <v>196.6</v>
      </c>
      <c r="H4874" s="20">
        <v>304.44499999999999</v>
      </c>
    </row>
    <row r="4875" spans="1:8" ht="15" customHeight="1">
      <c r="A4875" s="125"/>
      <c r="B4875" s="33"/>
      <c r="C4875" s="33"/>
      <c r="D4875" s="21"/>
      <c r="F4875" s="128" t="s">
        <v>238</v>
      </c>
      <c r="G4875" s="21">
        <v>200.1</v>
      </c>
      <c r="H4875" s="20">
        <v>304.065</v>
      </c>
    </row>
    <row r="4876" spans="1:8" ht="15" customHeight="1">
      <c r="A4876" s="125"/>
      <c r="B4876" s="33"/>
      <c r="C4876" s="33"/>
      <c r="D4876" s="21"/>
      <c r="F4876" s="128" t="s">
        <v>238</v>
      </c>
      <c r="G4876" s="21">
        <v>217.19</v>
      </c>
      <c r="H4876" s="20">
        <v>303.92500000000001</v>
      </c>
    </row>
    <row r="4877" spans="1:8" ht="15" customHeight="1">
      <c r="A4877" s="125"/>
      <c r="B4877" s="33"/>
      <c r="C4877" s="33"/>
      <c r="D4877" s="21"/>
      <c r="F4877" s="128" t="s">
        <v>238</v>
      </c>
      <c r="G4877" s="21">
        <v>225.55</v>
      </c>
      <c r="H4877" s="20">
        <v>304.58499999999998</v>
      </c>
    </row>
    <row r="4878" spans="1:8" ht="15" customHeight="1">
      <c r="A4878" s="125"/>
      <c r="B4878" s="33"/>
      <c r="C4878" s="33"/>
      <c r="D4878" s="21"/>
      <c r="F4878" s="128" t="s">
        <v>238</v>
      </c>
      <c r="G4878" s="21">
        <v>232.57</v>
      </c>
      <c r="H4878" s="20">
        <v>305.13499999999999</v>
      </c>
    </row>
    <row r="4879" spans="1:8" ht="15" customHeight="1">
      <c r="A4879" s="125"/>
      <c r="B4879" s="33"/>
      <c r="C4879" s="33"/>
      <c r="D4879" s="21"/>
      <c r="F4879" s="128" t="s">
        <v>238</v>
      </c>
      <c r="G4879" s="21">
        <v>238.52</v>
      </c>
      <c r="H4879" s="20">
        <v>306.63499999999999</v>
      </c>
    </row>
    <row r="4880" spans="1:8" ht="15" customHeight="1">
      <c r="A4880" s="125"/>
      <c r="B4880" s="33"/>
      <c r="C4880" s="33"/>
      <c r="D4880" s="21"/>
      <c r="F4880" s="128" t="s">
        <v>238</v>
      </c>
      <c r="G4880" s="21">
        <v>242.72</v>
      </c>
      <c r="H4880" s="20">
        <v>306.66500000000002</v>
      </c>
    </row>
    <row r="4881" spans="1:14" ht="15" customHeight="1">
      <c r="A4881" s="125"/>
      <c r="B4881" s="33"/>
      <c r="C4881" s="33"/>
      <c r="D4881" s="21"/>
      <c r="F4881" s="128" t="s">
        <v>238</v>
      </c>
      <c r="G4881" s="21">
        <v>245.85</v>
      </c>
      <c r="H4881" s="20">
        <v>307.315</v>
      </c>
    </row>
    <row r="4882" spans="1:14" ht="15" customHeight="1">
      <c r="A4882" s="125"/>
      <c r="B4882" s="33"/>
      <c r="C4882" s="33"/>
      <c r="D4882" s="21"/>
      <c r="F4882" s="128" t="s">
        <v>238</v>
      </c>
      <c r="G4882" s="21">
        <v>248.04</v>
      </c>
      <c r="H4882" s="20">
        <v>307.815</v>
      </c>
    </row>
    <row r="4883" spans="1:14" ht="30.6" customHeight="1">
      <c r="A4883" s="125"/>
      <c r="B4883" s="18"/>
      <c r="C4883" s="19"/>
      <c r="F4883" s="128" t="s">
        <v>238</v>
      </c>
      <c r="G4883" s="21">
        <v>266.27999999999997</v>
      </c>
      <c r="H4883" s="20">
        <v>307.86500000000001</v>
      </c>
    </row>
    <row r="4884" spans="1:14" s="26" customFormat="1" ht="15" customHeight="1">
      <c r="A4884" s="125"/>
      <c r="B4884" s="24" t="s">
        <v>263</v>
      </c>
      <c r="C4884" s="42"/>
      <c r="F4884" s="128" t="s">
        <v>238</v>
      </c>
      <c r="G4884" s="21">
        <v>278</v>
      </c>
      <c r="H4884" s="20">
        <v>308.40499999999997</v>
      </c>
      <c r="N4884" s="28"/>
    </row>
    <row r="4885" spans="1:14" ht="15" customHeight="1">
      <c r="A4885" s="125"/>
      <c r="B4885" s="29" t="s">
        <v>149</v>
      </c>
      <c r="C4885" s="29" t="s">
        <v>150</v>
      </c>
      <c r="D4885" s="30"/>
      <c r="F4885" s="128" t="s">
        <v>238</v>
      </c>
      <c r="G4885" s="21">
        <v>297.75</v>
      </c>
      <c r="H4885" s="20">
        <v>307.625</v>
      </c>
    </row>
    <row r="4886" spans="1:14" ht="15" customHeight="1">
      <c r="A4886" s="125"/>
      <c r="B4886" s="33">
        <v>-5.75</v>
      </c>
      <c r="C4886" s="33">
        <v>487.459</v>
      </c>
      <c r="F4886" s="128" t="s">
        <v>238</v>
      </c>
      <c r="G4886" s="21">
        <v>312.2</v>
      </c>
      <c r="H4886" s="20">
        <v>307.20499999999998</v>
      </c>
      <c r="M4886" s="20"/>
      <c r="N4886" s="20"/>
    </row>
    <row r="4887" spans="1:14" ht="15" customHeight="1">
      <c r="A4887" s="125"/>
      <c r="B4887" s="33">
        <v>-0.77</v>
      </c>
      <c r="C4887" s="33">
        <v>487.459</v>
      </c>
      <c r="D4887" s="21"/>
      <c r="F4887" s="128" t="s">
        <v>238</v>
      </c>
      <c r="G4887" s="21">
        <v>334.76</v>
      </c>
      <c r="H4887" s="20">
        <v>307.82499999999999</v>
      </c>
      <c r="M4887" s="20"/>
      <c r="N4887" s="20"/>
    </row>
    <row r="4888" spans="1:14" ht="15" customHeight="1">
      <c r="A4888" s="125"/>
      <c r="B4888" s="33">
        <v>-0.37</v>
      </c>
      <c r="C4888" s="33">
        <v>487.66900000000004</v>
      </c>
      <c r="D4888" s="21"/>
      <c r="F4888" s="128" t="s">
        <v>238</v>
      </c>
      <c r="G4888" s="21">
        <v>347.38</v>
      </c>
      <c r="H4888" s="20">
        <v>307.89499999999998</v>
      </c>
      <c r="M4888" s="20"/>
      <c r="N4888" s="20"/>
    </row>
    <row r="4889" spans="1:14" ht="15" customHeight="1">
      <c r="A4889" s="125"/>
      <c r="B4889" s="33">
        <v>-0.12</v>
      </c>
      <c r="C4889" s="33">
        <v>488.33900000000006</v>
      </c>
      <c r="D4889" s="21"/>
      <c r="F4889" s="128" t="s">
        <v>238</v>
      </c>
      <c r="G4889" s="21">
        <v>350.5</v>
      </c>
      <c r="H4889" s="20">
        <v>306.46499999999997</v>
      </c>
      <c r="M4889" s="20"/>
      <c r="N4889" s="20"/>
    </row>
    <row r="4890" spans="1:14" ht="15" customHeight="1">
      <c r="A4890" s="125"/>
      <c r="B4890" s="33">
        <v>0</v>
      </c>
      <c r="C4890" s="35">
        <v>488.36900000000003</v>
      </c>
      <c r="D4890" s="21"/>
      <c r="F4890" s="128" t="s">
        <v>238</v>
      </c>
      <c r="G4890" s="21">
        <v>354.66</v>
      </c>
      <c r="H4890" s="20">
        <v>306.36500000000001</v>
      </c>
      <c r="M4890" s="20"/>
      <c r="N4890" s="20"/>
    </row>
    <row r="4891" spans="1:14" ht="15" customHeight="1">
      <c r="A4891" s="125"/>
      <c r="B4891" s="33">
        <v>0.1</v>
      </c>
      <c r="C4891" s="33">
        <v>488.36900000000003</v>
      </c>
      <c r="D4891" s="21"/>
      <c r="F4891" s="128" t="s">
        <v>238</v>
      </c>
      <c r="G4891" s="21">
        <v>358.78</v>
      </c>
      <c r="H4891" s="20">
        <v>306.685</v>
      </c>
      <c r="M4891" s="20"/>
      <c r="N4891" s="20"/>
    </row>
    <row r="4892" spans="1:14" ht="15" customHeight="1">
      <c r="A4892" s="125"/>
      <c r="B4892" s="33">
        <v>0.1</v>
      </c>
      <c r="C4892" s="33">
        <v>488.149</v>
      </c>
      <c r="D4892" s="21"/>
      <c r="F4892" s="128" t="s">
        <v>238</v>
      </c>
      <c r="G4892" s="21">
        <v>360.38</v>
      </c>
      <c r="H4892" s="20">
        <v>306.69499999999999</v>
      </c>
      <c r="M4892" s="20"/>
      <c r="N4892" s="20"/>
    </row>
    <row r="4893" spans="1:14" ht="15" customHeight="1">
      <c r="A4893" s="125"/>
      <c r="B4893" s="33">
        <v>0.65</v>
      </c>
      <c r="C4893" s="33">
        <v>488.48900000000003</v>
      </c>
      <c r="D4893" s="21"/>
      <c r="F4893" s="128" t="s">
        <v>238</v>
      </c>
      <c r="G4893" s="21">
        <v>361.83</v>
      </c>
      <c r="H4893" s="20">
        <v>307.83499999999998</v>
      </c>
      <c r="N4893" s="20"/>
    </row>
    <row r="4894" spans="1:14" ht="15" customHeight="1">
      <c r="A4894" s="125"/>
      <c r="B4894" s="33">
        <v>3.5500000000000114</v>
      </c>
      <c r="C4894" s="33">
        <v>487.14</v>
      </c>
      <c r="D4894" s="21"/>
      <c r="F4894" s="128" t="s">
        <v>238</v>
      </c>
      <c r="G4894" s="21">
        <v>363.3</v>
      </c>
      <c r="H4894" s="20">
        <v>307.755</v>
      </c>
      <c r="N4894" s="20"/>
    </row>
    <row r="4895" spans="1:14" ht="15" customHeight="1">
      <c r="A4895" s="125"/>
      <c r="B4895" s="33">
        <v>4.5199999999999818</v>
      </c>
      <c r="C4895" s="33">
        <v>485.34</v>
      </c>
      <c r="D4895" s="21"/>
      <c r="F4895" s="128" t="s">
        <v>238</v>
      </c>
      <c r="G4895" s="21">
        <v>363.86</v>
      </c>
      <c r="H4895" s="20">
        <v>307.21499999999997</v>
      </c>
      <c r="N4895" s="20"/>
    </row>
    <row r="4896" spans="1:14" ht="15" customHeight="1">
      <c r="A4896" s="125"/>
      <c r="B4896" s="33">
        <v>19.89</v>
      </c>
      <c r="C4896" s="33">
        <v>480.53</v>
      </c>
      <c r="D4896" s="21"/>
      <c r="F4896" s="128" t="s">
        <v>238</v>
      </c>
      <c r="G4896" s="21">
        <v>395.45</v>
      </c>
      <c r="H4896" s="20">
        <v>306.89499999999998</v>
      </c>
      <c r="N4896" s="20"/>
    </row>
    <row r="4897" spans="1:14" ht="15" customHeight="1">
      <c r="A4897" s="125"/>
      <c r="B4897" s="33">
        <v>20.64</v>
      </c>
      <c r="C4897" s="33">
        <v>477.17</v>
      </c>
      <c r="D4897" s="21"/>
      <c r="F4897" s="128" t="s">
        <v>238</v>
      </c>
      <c r="G4897" s="21">
        <v>403.2</v>
      </c>
      <c r="H4897" s="20">
        <v>306.89499999999998</v>
      </c>
      <c r="N4897" s="20"/>
    </row>
    <row r="4898" spans="1:14" ht="15" customHeight="1">
      <c r="A4898" s="125"/>
      <c r="B4898" s="33">
        <v>24.09</v>
      </c>
      <c r="C4898" s="33">
        <v>473.49</v>
      </c>
      <c r="D4898" s="21"/>
      <c r="F4898" s="128" t="s">
        <v>238</v>
      </c>
      <c r="G4898" s="21">
        <v>405.46</v>
      </c>
      <c r="H4898" s="20">
        <v>306.97500000000002</v>
      </c>
      <c r="N4898" s="20"/>
    </row>
    <row r="4899" spans="1:14" ht="15" customHeight="1">
      <c r="A4899" s="125"/>
      <c r="B4899" s="33">
        <v>32.89</v>
      </c>
      <c r="C4899" s="33">
        <v>464.79</v>
      </c>
      <c r="D4899" s="21"/>
      <c r="F4899" s="128" t="s">
        <v>238</v>
      </c>
      <c r="G4899" s="21">
        <v>405.66</v>
      </c>
      <c r="H4899" s="20">
        <v>306.565</v>
      </c>
      <c r="N4899" s="20"/>
    </row>
    <row r="4900" spans="1:14" ht="15" customHeight="1">
      <c r="A4900" s="125"/>
      <c r="B4900" s="33">
        <v>39.11</v>
      </c>
      <c r="C4900" s="33">
        <v>462.36</v>
      </c>
      <c r="D4900" s="21"/>
      <c r="F4900" s="128" t="s">
        <v>238</v>
      </c>
      <c r="G4900" s="21">
        <v>413.44</v>
      </c>
      <c r="H4900" s="20">
        <v>306.44499999999999</v>
      </c>
      <c r="N4900" s="20"/>
    </row>
    <row r="4901" spans="1:14" ht="15" customHeight="1">
      <c r="A4901" s="125"/>
      <c r="B4901" s="33">
        <v>40.33</v>
      </c>
      <c r="C4901" s="33">
        <v>458.87</v>
      </c>
      <c r="D4901" s="21"/>
      <c r="F4901" s="128" t="s">
        <v>238</v>
      </c>
      <c r="G4901" s="21">
        <v>418.5</v>
      </c>
      <c r="H4901" s="20">
        <v>306.85500000000002</v>
      </c>
      <c r="N4901" s="20"/>
    </row>
    <row r="4902" spans="1:14" ht="15" customHeight="1">
      <c r="A4902" s="125"/>
      <c r="B4902" s="33">
        <v>43.38</v>
      </c>
      <c r="C4902" s="33">
        <v>458</v>
      </c>
      <c r="D4902" s="21"/>
      <c r="F4902" s="128" t="s">
        <v>238</v>
      </c>
      <c r="G4902" s="21">
        <v>437.334</v>
      </c>
      <c r="H4902" s="20">
        <v>306.60199999999998</v>
      </c>
      <c r="N4902" s="20"/>
    </row>
    <row r="4903" spans="1:14" ht="15" customHeight="1">
      <c r="A4903" s="125"/>
      <c r="B4903" s="33">
        <v>53.94</v>
      </c>
      <c r="C4903" s="33">
        <v>456.33</v>
      </c>
      <c r="D4903" s="21"/>
      <c r="F4903" s="128" t="s">
        <v>238</v>
      </c>
      <c r="G4903" s="21">
        <v>438.09399999999999</v>
      </c>
      <c r="H4903" s="20">
        <v>306.36900000000003</v>
      </c>
      <c r="N4903" s="20"/>
    </row>
    <row r="4904" spans="1:14" ht="15" customHeight="1">
      <c r="A4904" s="125"/>
      <c r="B4904" s="33">
        <v>60.73</v>
      </c>
      <c r="C4904" s="33">
        <v>456.18</v>
      </c>
      <c r="D4904" s="21"/>
      <c r="F4904" s="128" t="s">
        <v>238</v>
      </c>
      <c r="G4904" s="21">
        <v>441.35199999999998</v>
      </c>
      <c r="H4904" s="20">
        <v>306.923</v>
      </c>
      <c r="N4904" s="20"/>
    </row>
    <row r="4905" spans="1:14" ht="15" customHeight="1">
      <c r="A4905" s="125"/>
      <c r="B4905" s="33">
        <v>79.69</v>
      </c>
      <c r="C4905" s="33">
        <v>455.61</v>
      </c>
      <c r="D4905" s="21"/>
      <c r="F4905" s="128" t="s">
        <v>238</v>
      </c>
      <c r="G4905" s="21">
        <v>457.78899999999999</v>
      </c>
      <c r="H4905" s="20">
        <v>306.67700000000002</v>
      </c>
      <c r="N4905" s="20"/>
    </row>
    <row r="4906" spans="1:14" ht="15" customHeight="1">
      <c r="A4906" s="125"/>
      <c r="B4906" s="33">
        <v>82.66</v>
      </c>
      <c r="C4906" s="33">
        <v>454.64</v>
      </c>
      <c r="D4906" s="21"/>
      <c r="F4906" s="128" t="s">
        <v>238</v>
      </c>
      <c r="G4906" s="21">
        <v>511.01299999999998</v>
      </c>
      <c r="H4906" s="20">
        <v>306.38900000000001</v>
      </c>
      <c r="N4906" s="20"/>
    </row>
    <row r="4907" spans="1:14" ht="15" customHeight="1">
      <c r="A4907" s="125"/>
      <c r="B4907" s="33">
        <v>93.05</v>
      </c>
      <c r="C4907" s="33">
        <v>454.09</v>
      </c>
      <c r="D4907" s="21"/>
      <c r="F4907" s="128" t="s">
        <v>238</v>
      </c>
      <c r="G4907" s="21">
        <v>519.779</v>
      </c>
      <c r="H4907" s="20">
        <v>305.83699999999999</v>
      </c>
      <c r="N4907" s="20"/>
    </row>
    <row r="4908" spans="1:14" ht="15" customHeight="1">
      <c r="A4908" s="125"/>
      <c r="B4908" s="33">
        <v>108.44</v>
      </c>
      <c r="C4908" s="33">
        <v>454.78</v>
      </c>
      <c r="D4908" s="21"/>
      <c r="F4908" s="128" t="s">
        <v>238</v>
      </c>
      <c r="G4908" s="21">
        <v>536.91399999999999</v>
      </c>
      <c r="H4908" s="20">
        <v>306.12400000000002</v>
      </c>
      <c r="N4908" s="20"/>
    </row>
    <row r="4909" spans="1:14" ht="15" customHeight="1">
      <c r="A4909" s="125"/>
      <c r="B4909" s="33">
        <v>118.89</v>
      </c>
      <c r="C4909" s="33">
        <v>454.75</v>
      </c>
      <c r="D4909" s="21"/>
      <c r="F4909" s="128" t="s">
        <v>238</v>
      </c>
      <c r="G4909" s="21">
        <v>538.57399999999996</v>
      </c>
      <c r="H4909" s="20">
        <v>306.93</v>
      </c>
      <c r="N4909" s="20"/>
    </row>
    <row r="4910" spans="1:14" ht="15" customHeight="1">
      <c r="A4910" s="125"/>
      <c r="B4910" s="33">
        <v>127.34</v>
      </c>
      <c r="C4910" s="33">
        <v>454.83</v>
      </c>
      <c r="D4910" s="21"/>
      <c r="F4910" s="128" t="s">
        <v>238</v>
      </c>
      <c r="G4910" s="21">
        <v>571.23500000000001</v>
      </c>
      <c r="H4910" s="20">
        <v>306.88499999999999</v>
      </c>
      <c r="N4910" s="20"/>
    </row>
    <row r="4911" spans="1:14" ht="15" customHeight="1">
      <c r="A4911" s="125"/>
      <c r="B4911" s="33">
        <v>131.56</v>
      </c>
      <c r="C4911" s="33">
        <v>455.91900000000004</v>
      </c>
      <c r="D4911" s="21"/>
      <c r="F4911" s="128" t="s">
        <v>238</v>
      </c>
      <c r="G4911" s="21">
        <v>589.83299999999997</v>
      </c>
      <c r="H4911" s="20">
        <v>307.25099999999998</v>
      </c>
      <c r="N4911" s="20"/>
    </row>
    <row r="4912" spans="1:14" ht="15" customHeight="1">
      <c r="A4912" s="125"/>
      <c r="B4912" s="33">
        <v>135.13</v>
      </c>
      <c r="C4912" s="33">
        <v>456.959</v>
      </c>
      <c r="D4912" s="21"/>
      <c r="F4912" s="128" t="s">
        <v>238</v>
      </c>
      <c r="G4912" s="21">
        <v>595.67899999999997</v>
      </c>
      <c r="H4912" s="20">
        <v>309.73099999999999</v>
      </c>
      <c r="N4912" s="20"/>
    </row>
    <row r="4913" spans="1:14" ht="15" customHeight="1">
      <c r="A4913" s="125"/>
      <c r="B4913" s="33">
        <v>139.54</v>
      </c>
      <c r="C4913" s="33">
        <v>456.81900000000002</v>
      </c>
      <c r="D4913" s="21"/>
      <c r="F4913" s="128" t="s">
        <v>238</v>
      </c>
      <c r="G4913" s="21">
        <v>605.10500000000002</v>
      </c>
      <c r="H4913" s="20">
        <v>311.08199999999999</v>
      </c>
      <c r="N4913" s="20"/>
    </row>
    <row r="4914" spans="1:14" ht="15" customHeight="1">
      <c r="A4914" s="125"/>
      <c r="B4914" s="33">
        <v>150.15</v>
      </c>
      <c r="C4914" s="33">
        <v>456.51900000000001</v>
      </c>
      <c r="D4914" s="21"/>
      <c r="F4914" s="128" t="s">
        <v>238</v>
      </c>
      <c r="G4914" s="21">
        <v>614.73099999999999</v>
      </c>
      <c r="H4914" s="20">
        <v>313.178</v>
      </c>
      <c r="N4914" s="20"/>
    </row>
    <row r="4915" spans="1:14" ht="15" customHeight="1">
      <c r="A4915" s="125"/>
      <c r="B4915" s="33">
        <v>160.51</v>
      </c>
      <c r="C4915" s="33">
        <v>457.06900000000002</v>
      </c>
      <c r="D4915" s="21"/>
      <c r="F4915" s="128" t="s">
        <v>238</v>
      </c>
      <c r="G4915" s="21">
        <v>621.10699999999997</v>
      </c>
      <c r="H4915" s="20">
        <v>316.45800000000003</v>
      </c>
      <c r="N4915" s="20"/>
    </row>
    <row r="4916" spans="1:14" ht="15" customHeight="1">
      <c r="A4916" s="125"/>
      <c r="B4916" s="33">
        <v>165.75</v>
      </c>
      <c r="C4916" s="33">
        <v>455.83900000000006</v>
      </c>
      <c r="D4916" s="21"/>
      <c r="F4916" s="128" t="s">
        <v>238</v>
      </c>
      <c r="G4916" s="21">
        <v>630.30700000000002</v>
      </c>
      <c r="H4916" s="20">
        <v>316.71600000000001</v>
      </c>
      <c r="N4916" s="20"/>
    </row>
    <row r="4917" spans="1:14" ht="15" customHeight="1">
      <c r="A4917" s="125"/>
      <c r="B4917" s="33">
        <v>169.85</v>
      </c>
      <c r="C4917" s="33">
        <v>455.76</v>
      </c>
      <c r="D4917" s="21"/>
      <c r="F4917" s="128" t="s">
        <v>238</v>
      </c>
      <c r="G4917" s="21">
        <v>638.26099999999997</v>
      </c>
      <c r="H4917" s="20">
        <v>324.81700000000001</v>
      </c>
      <c r="N4917" s="20"/>
    </row>
    <row r="4918" spans="1:14" ht="15" customHeight="1">
      <c r="A4918" s="125"/>
      <c r="B4918" s="33">
        <v>176.92</v>
      </c>
      <c r="C4918" s="33">
        <v>455.76</v>
      </c>
      <c r="D4918" s="21"/>
      <c r="F4918" s="128" t="s">
        <v>238</v>
      </c>
      <c r="G4918" s="21">
        <v>639.87900000000002</v>
      </c>
      <c r="H4918" s="20">
        <v>326.23899999999998</v>
      </c>
      <c r="N4918" s="20"/>
    </row>
    <row r="4919" spans="1:14" ht="15" customHeight="1">
      <c r="A4919" s="125"/>
      <c r="B4919" s="33">
        <v>182.65</v>
      </c>
      <c r="C4919" s="33">
        <v>455.75</v>
      </c>
      <c r="D4919" s="21"/>
      <c r="F4919" s="128" t="s">
        <v>238</v>
      </c>
      <c r="G4919" s="21">
        <v>640.90800000000002</v>
      </c>
      <c r="H4919" s="20">
        <v>327.00599999999997</v>
      </c>
      <c r="N4919" s="20"/>
    </row>
    <row r="4920" spans="1:14" ht="15" customHeight="1">
      <c r="A4920" s="125"/>
      <c r="B4920" s="33">
        <v>189.29</v>
      </c>
      <c r="C4920" s="33">
        <v>455.76</v>
      </c>
      <c r="D4920" s="21"/>
      <c r="F4920" s="128" t="s">
        <v>238</v>
      </c>
      <c r="G4920" s="21">
        <v>651.90599999999995</v>
      </c>
      <c r="H4920" s="20">
        <v>328.08800000000002</v>
      </c>
      <c r="N4920" s="20"/>
    </row>
    <row r="4921" spans="1:14" ht="15" customHeight="1">
      <c r="A4921" s="125"/>
      <c r="B4921" s="33">
        <v>195.11</v>
      </c>
      <c r="C4921" s="33">
        <v>455.71900000000005</v>
      </c>
      <c r="D4921" s="21"/>
      <c r="F4921" s="128" t="s">
        <v>238</v>
      </c>
      <c r="G4921" s="21">
        <v>676.51400000000001</v>
      </c>
      <c r="H4921" s="20">
        <v>327.911</v>
      </c>
      <c r="N4921" s="20"/>
    </row>
    <row r="4922" spans="1:14" ht="15" customHeight="1">
      <c r="A4922" s="125"/>
      <c r="B4922" s="33">
        <v>199.11</v>
      </c>
      <c r="C4922" s="33">
        <v>456.72900000000004</v>
      </c>
      <c r="D4922" s="21"/>
      <c r="F4922" s="128" t="s">
        <v>238</v>
      </c>
      <c r="G4922" s="21">
        <v>696.06200000000001</v>
      </c>
      <c r="H4922" s="20">
        <v>328.24299999999999</v>
      </c>
      <c r="N4922" s="20"/>
    </row>
    <row r="4923" spans="1:14" ht="15" customHeight="1">
      <c r="A4923" s="125"/>
      <c r="B4923" s="33">
        <v>202.06</v>
      </c>
      <c r="C4923" s="33">
        <v>458.38900000000001</v>
      </c>
      <c r="D4923" s="21"/>
      <c r="F4923" s="128" t="s">
        <v>238</v>
      </c>
      <c r="G4923" s="21">
        <v>699.14599999999996</v>
      </c>
      <c r="H4923" s="20">
        <v>329.45499999999998</v>
      </c>
      <c r="N4923" s="20"/>
    </row>
    <row r="4924" spans="1:14" ht="15" customHeight="1">
      <c r="A4924" s="125"/>
      <c r="B4924" s="33">
        <v>215.54</v>
      </c>
      <c r="C4924" s="33">
        <v>458.41900000000004</v>
      </c>
      <c r="D4924" s="21"/>
      <c r="F4924" s="128" t="s">
        <v>238</v>
      </c>
      <c r="G4924" s="21">
        <v>700.31399999999996</v>
      </c>
      <c r="H4924" s="20">
        <v>329.40600000000001</v>
      </c>
      <c r="N4924" s="20"/>
    </row>
    <row r="4925" spans="1:14" ht="15" customHeight="1">
      <c r="A4925" s="125"/>
      <c r="B4925" s="33">
        <v>220.2</v>
      </c>
      <c r="C4925" s="33">
        <v>459.44900000000001</v>
      </c>
      <c r="D4925" s="21"/>
      <c r="F4925" s="128" t="s">
        <v>238</v>
      </c>
      <c r="G4925" s="21">
        <v>700.31399999999996</v>
      </c>
      <c r="H4925" s="20">
        <v>329.54599999999999</v>
      </c>
      <c r="N4925" s="20"/>
    </row>
    <row r="4926" spans="1:14" ht="15" customHeight="1">
      <c r="A4926" s="125"/>
      <c r="B4926" s="33">
        <v>229.01</v>
      </c>
      <c r="C4926" s="33">
        <v>458.91900000000004</v>
      </c>
      <c r="D4926" s="21"/>
      <c r="F4926" s="128" t="s">
        <v>238</v>
      </c>
      <c r="G4926" s="21">
        <v>700.31399999999996</v>
      </c>
      <c r="H4926" s="20">
        <v>329.40600000000001</v>
      </c>
      <c r="N4926" s="20"/>
    </row>
    <row r="4927" spans="1:14" ht="15" customHeight="1">
      <c r="A4927" s="125"/>
      <c r="B4927" s="33">
        <v>231.65</v>
      </c>
      <c r="C4927" s="33">
        <v>459.38900000000001</v>
      </c>
      <c r="D4927" s="21"/>
      <c r="F4927" s="128" t="s">
        <v>238</v>
      </c>
      <c r="G4927" s="21">
        <v>705.89</v>
      </c>
      <c r="H4927" s="20">
        <v>329.44</v>
      </c>
      <c r="N4927" s="20"/>
    </row>
    <row r="4928" spans="1:14" ht="15" customHeight="1">
      <c r="A4928" s="125"/>
      <c r="B4928" s="33">
        <v>239.17</v>
      </c>
      <c r="C4928" s="33">
        <v>459.459</v>
      </c>
      <c r="D4928" s="21"/>
      <c r="F4928" s="128" t="s">
        <v>239</v>
      </c>
      <c r="G4928" s="21">
        <v>-19.95</v>
      </c>
      <c r="H4928" s="20">
        <v>314.00399999999996</v>
      </c>
      <c r="N4928" s="20"/>
    </row>
    <row r="4929" spans="1:14" ht="15" customHeight="1">
      <c r="A4929" s="125"/>
      <c r="B4929" s="33">
        <v>247.99</v>
      </c>
      <c r="C4929" s="33">
        <v>458.81900000000002</v>
      </c>
      <c r="D4929" s="21"/>
      <c r="F4929" s="128" t="s">
        <v>239</v>
      </c>
      <c r="G4929" s="21">
        <v>-19.75</v>
      </c>
      <c r="H4929" s="20">
        <v>314.00399999999996</v>
      </c>
      <c r="N4929" s="20"/>
    </row>
    <row r="4930" spans="1:14" ht="15" customHeight="1">
      <c r="A4930" s="125"/>
      <c r="B4930" s="33">
        <v>256.23</v>
      </c>
      <c r="C4930" s="33">
        <v>458.23900000000003</v>
      </c>
      <c r="D4930" s="21"/>
      <c r="F4930" s="128" t="s">
        <v>239</v>
      </c>
      <c r="G4930" s="21">
        <v>-19.75</v>
      </c>
      <c r="H4930" s="20">
        <v>312.56399999999996</v>
      </c>
      <c r="N4930" s="20"/>
    </row>
    <row r="4931" spans="1:14" ht="15" customHeight="1">
      <c r="A4931" s="125"/>
      <c r="B4931" s="33">
        <v>258.10000000000002</v>
      </c>
      <c r="C4931" s="33">
        <v>457.91900000000004</v>
      </c>
      <c r="F4931" s="128" t="s">
        <v>239</v>
      </c>
      <c r="G4931" s="21">
        <v>-18.22</v>
      </c>
      <c r="H4931" s="20">
        <v>312.56399999999996</v>
      </c>
      <c r="M4931" s="20"/>
      <c r="N4931" s="20"/>
    </row>
    <row r="4932" spans="1:14" ht="15" customHeight="1">
      <c r="A4932" s="125"/>
      <c r="B4932" s="33">
        <v>264.62</v>
      </c>
      <c r="C4932" s="33">
        <v>457.51900000000001</v>
      </c>
      <c r="D4932" s="21"/>
      <c r="F4932" s="128" t="s">
        <v>239</v>
      </c>
      <c r="G4932" s="21">
        <v>-18.22</v>
      </c>
      <c r="H4932" s="20">
        <v>314.00399999999996</v>
      </c>
      <c r="N4932" s="20"/>
    </row>
    <row r="4933" spans="1:14" ht="15" customHeight="1">
      <c r="A4933" s="125"/>
      <c r="B4933" s="33">
        <v>271.39999999999998</v>
      </c>
      <c r="C4933" s="33">
        <v>457.48900000000003</v>
      </c>
      <c r="D4933" s="21"/>
      <c r="F4933" s="128" t="s">
        <v>239</v>
      </c>
      <c r="G4933" s="21">
        <v>-8</v>
      </c>
      <c r="H4933" s="20">
        <v>314.17399999999998</v>
      </c>
      <c r="N4933" s="20"/>
    </row>
    <row r="4934" spans="1:14" ht="15" customHeight="1">
      <c r="A4934" s="125"/>
      <c r="B4934" s="33">
        <v>273.14999999999998</v>
      </c>
      <c r="C4934" s="33">
        <v>457.93900000000002</v>
      </c>
      <c r="D4934" s="21"/>
      <c r="F4934" s="128" t="s">
        <v>239</v>
      </c>
      <c r="G4934" s="21">
        <v>-8</v>
      </c>
      <c r="H4934" s="20">
        <v>314.48399999999998</v>
      </c>
      <c r="N4934" s="20"/>
    </row>
    <row r="4935" spans="1:14" ht="15" customHeight="1">
      <c r="A4935" s="125"/>
      <c r="B4935" s="33">
        <v>273.83999999999997</v>
      </c>
      <c r="C4935" s="33">
        <v>458.13900000000001</v>
      </c>
      <c r="D4935" s="21"/>
      <c r="F4935" s="128" t="s">
        <v>239</v>
      </c>
      <c r="G4935" s="21">
        <v>-7.7</v>
      </c>
      <c r="H4935" s="20">
        <v>314.48399999999998</v>
      </c>
      <c r="N4935" s="20"/>
    </row>
    <row r="4936" spans="1:14" ht="15" customHeight="1">
      <c r="A4936" s="125"/>
      <c r="B4936" s="33">
        <v>295.55</v>
      </c>
      <c r="C4936" s="33">
        <v>457.83900000000006</v>
      </c>
      <c r="D4936" s="21"/>
      <c r="F4936" s="128" t="s">
        <v>239</v>
      </c>
      <c r="G4936" s="21">
        <v>-3.66</v>
      </c>
      <c r="H4936" s="20">
        <v>317.10399999999998</v>
      </c>
      <c r="N4936" s="20"/>
    </row>
    <row r="4937" spans="1:14" ht="15" customHeight="1">
      <c r="A4937" s="125"/>
      <c r="B4937" s="33">
        <v>298.12</v>
      </c>
      <c r="C4937" s="33">
        <v>458.34900000000005</v>
      </c>
      <c r="D4937" s="21"/>
      <c r="F4937" s="128" t="s">
        <v>239</v>
      </c>
      <c r="G4937" s="21">
        <v>0</v>
      </c>
      <c r="H4937" s="20">
        <v>316.98500000000001</v>
      </c>
    </row>
    <row r="4938" spans="1:14" ht="15" customHeight="1">
      <c r="A4938" s="125"/>
      <c r="B4938" s="33">
        <v>301.49</v>
      </c>
      <c r="C4938" s="33">
        <v>460.42900000000003</v>
      </c>
      <c r="D4938" s="21"/>
      <c r="F4938" s="128" t="s">
        <v>239</v>
      </c>
      <c r="G4938" s="21">
        <v>0.52</v>
      </c>
      <c r="H4938" s="20">
        <v>316.964</v>
      </c>
    </row>
    <row r="4939" spans="1:14" ht="15" customHeight="1">
      <c r="A4939" s="125"/>
      <c r="B4939" s="33">
        <v>301.99</v>
      </c>
      <c r="C4939" s="33">
        <v>460.42900000000003</v>
      </c>
      <c r="D4939" s="21"/>
      <c r="F4939" s="128" t="s">
        <v>239</v>
      </c>
      <c r="G4939" s="21">
        <v>6.76</v>
      </c>
      <c r="H4939" s="20">
        <v>313.84399999999999</v>
      </c>
    </row>
    <row r="4940" spans="1:14" ht="15" customHeight="1">
      <c r="A4940" s="125"/>
      <c r="B4940" s="33">
        <v>302.56</v>
      </c>
      <c r="C4940" s="33">
        <v>459.78900000000004</v>
      </c>
      <c r="D4940" s="21"/>
      <c r="F4940" s="128" t="s">
        <v>239</v>
      </c>
      <c r="G4940" s="21">
        <v>11.28</v>
      </c>
      <c r="H4940" s="20">
        <v>313.834</v>
      </c>
    </row>
    <row r="4941" spans="1:14" ht="15" customHeight="1">
      <c r="A4941" s="125"/>
      <c r="B4941" s="33">
        <v>316.45</v>
      </c>
      <c r="C4941" s="33">
        <v>460.24900000000002</v>
      </c>
      <c r="D4941" s="21"/>
      <c r="F4941" s="128" t="s">
        <v>239</v>
      </c>
      <c r="G4941" s="21">
        <v>20.8</v>
      </c>
      <c r="H4941" s="20">
        <v>309.18399999999997</v>
      </c>
    </row>
    <row r="4942" spans="1:14" ht="15" customHeight="1">
      <c r="A4942" s="125"/>
      <c r="B4942" s="33">
        <v>338.57</v>
      </c>
      <c r="C4942" s="33">
        <v>460.55900000000003</v>
      </c>
      <c r="D4942" s="21"/>
      <c r="F4942" s="128" t="s">
        <v>239</v>
      </c>
      <c r="G4942" s="21">
        <v>29.25</v>
      </c>
      <c r="H4942" s="20">
        <v>309.464</v>
      </c>
    </row>
    <row r="4943" spans="1:14" ht="15" customHeight="1">
      <c r="A4943" s="125"/>
      <c r="B4943" s="33">
        <v>346.72</v>
      </c>
      <c r="C4943" s="33">
        <v>460.459</v>
      </c>
      <c r="D4943" s="21"/>
      <c r="F4943" s="128" t="s">
        <v>239</v>
      </c>
      <c r="G4943" s="21">
        <v>32.74</v>
      </c>
      <c r="H4943" s="20">
        <v>308.54399999999998</v>
      </c>
    </row>
    <row r="4944" spans="1:14" ht="15" customHeight="1">
      <c r="A4944" s="125"/>
      <c r="B4944" s="33">
        <v>349.96</v>
      </c>
      <c r="C4944" s="33">
        <v>460.77900000000005</v>
      </c>
      <c r="D4944" s="21"/>
      <c r="F4944" s="128" t="s">
        <v>239</v>
      </c>
      <c r="G4944" s="21">
        <v>42.86</v>
      </c>
      <c r="H4944" s="20">
        <v>308.714</v>
      </c>
    </row>
    <row r="4945" spans="1:8" ht="15" customHeight="1">
      <c r="A4945" s="125"/>
      <c r="B4945" s="33">
        <v>349.96</v>
      </c>
      <c r="C4945" s="33">
        <v>463.37900000000002</v>
      </c>
      <c r="D4945" s="21"/>
      <c r="F4945" s="128" t="s">
        <v>239</v>
      </c>
      <c r="G4945" s="21">
        <v>56.15</v>
      </c>
      <c r="H4945" s="20">
        <v>310.41399999999999</v>
      </c>
    </row>
    <row r="4946" spans="1:8" ht="15" customHeight="1">
      <c r="A4946" s="125"/>
      <c r="B4946" s="33">
        <v>359.85</v>
      </c>
      <c r="C4946" s="33">
        <v>463.37900000000002</v>
      </c>
      <c r="D4946" s="21"/>
      <c r="F4946" s="128" t="s">
        <v>239</v>
      </c>
      <c r="G4946" s="21">
        <v>72.66</v>
      </c>
      <c r="H4946" s="20">
        <v>310.92399999999998</v>
      </c>
    </row>
    <row r="4947" spans="1:8" ht="15" customHeight="1">
      <c r="A4947" s="125"/>
      <c r="B4947" s="33">
        <v>359.85</v>
      </c>
      <c r="C4947" s="33">
        <v>460.58900000000006</v>
      </c>
      <c r="D4947" s="21"/>
      <c r="F4947" s="128" t="s">
        <v>239</v>
      </c>
      <c r="G4947" s="21">
        <v>77.38</v>
      </c>
      <c r="H4947" s="20">
        <v>311.06399999999996</v>
      </c>
    </row>
    <row r="4948" spans="1:8" ht="15" customHeight="1">
      <c r="A4948" s="125"/>
      <c r="B4948" s="33">
        <v>360.17</v>
      </c>
      <c r="C4948" s="33">
        <v>462.09900000000005</v>
      </c>
      <c r="D4948" s="21"/>
      <c r="F4948" s="128" t="s">
        <v>239</v>
      </c>
      <c r="G4948" s="21">
        <v>105.77</v>
      </c>
      <c r="H4948" s="20">
        <v>310.904</v>
      </c>
    </row>
    <row r="4949" spans="1:8" ht="15" customHeight="1">
      <c r="A4949" s="125"/>
      <c r="B4949" s="33">
        <v>360.78</v>
      </c>
      <c r="C4949" s="33">
        <v>461.88900000000001</v>
      </c>
      <c r="D4949" s="21"/>
      <c r="F4949" s="128" t="s">
        <v>239</v>
      </c>
      <c r="G4949" s="21">
        <v>110.95</v>
      </c>
      <c r="H4949" s="20">
        <v>309.61399999999998</v>
      </c>
    </row>
    <row r="4950" spans="1:8" ht="15" customHeight="1">
      <c r="A4950" s="125"/>
      <c r="B4950" s="33">
        <v>377.1</v>
      </c>
      <c r="C4950" s="33">
        <v>462.13900000000001</v>
      </c>
      <c r="D4950" s="21"/>
      <c r="F4950" s="128" t="s">
        <v>239</v>
      </c>
      <c r="G4950" s="21">
        <v>113.45</v>
      </c>
      <c r="H4950" s="20">
        <v>309.214</v>
      </c>
    </row>
    <row r="4951" spans="1:8" ht="15" customHeight="1">
      <c r="A4951" s="125"/>
      <c r="B4951" s="33">
        <v>402.82</v>
      </c>
      <c r="C4951" s="33">
        <v>463.25</v>
      </c>
      <c r="D4951" s="21"/>
      <c r="F4951" s="128" t="s">
        <v>239</v>
      </c>
      <c r="G4951" s="21">
        <v>115.45</v>
      </c>
      <c r="H4951" s="20">
        <v>308.63399999999996</v>
      </c>
    </row>
    <row r="4952" spans="1:8" ht="15" customHeight="1">
      <c r="A4952" s="125"/>
      <c r="B4952" s="33">
        <v>405.94</v>
      </c>
      <c r="C4952" s="33">
        <v>464.14</v>
      </c>
      <c r="D4952" s="21"/>
      <c r="F4952" s="128" t="s">
        <v>239</v>
      </c>
      <c r="G4952" s="21">
        <v>143.19999999999999</v>
      </c>
      <c r="H4952" s="20">
        <v>308.68399999999997</v>
      </c>
    </row>
    <row r="4953" spans="1:8" ht="15" customHeight="1">
      <c r="A4953" s="125"/>
      <c r="B4953" s="33">
        <v>405.94</v>
      </c>
      <c r="C4953" s="33">
        <v>464.73</v>
      </c>
      <c r="D4953" s="21"/>
      <c r="F4953" s="128" t="s">
        <v>239</v>
      </c>
      <c r="G4953" s="21">
        <v>148.22</v>
      </c>
      <c r="H4953" s="20">
        <v>309.28399999999999</v>
      </c>
    </row>
    <row r="4954" spans="1:8" ht="15" customHeight="1">
      <c r="A4954" s="125"/>
      <c r="B4954" s="33">
        <v>406.56</v>
      </c>
      <c r="C4954" s="33">
        <v>465.09</v>
      </c>
      <c r="D4954" s="21"/>
      <c r="F4954" s="128" t="s">
        <v>239</v>
      </c>
      <c r="G4954" s="21">
        <v>151.1</v>
      </c>
      <c r="H4954" s="20">
        <v>309.60399999999998</v>
      </c>
    </row>
    <row r="4955" spans="1:8" ht="15" customHeight="1">
      <c r="A4955" s="125"/>
      <c r="B4955" s="33">
        <v>406.74</v>
      </c>
      <c r="C4955" s="33">
        <v>465.05</v>
      </c>
      <c r="D4955" s="21"/>
      <c r="F4955" s="128" t="s">
        <v>239</v>
      </c>
      <c r="G4955" s="21">
        <v>161.22</v>
      </c>
      <c r="H4955" s="20">
        <v>310.084</v>
      </c>
    </row>
    <row r="4956" spans="1:8" ht="15" customHeight="1">
      <c r="A4956" s="125"/>
      <c r="B4956" s="33">
        <v>406.74</v>
      </c>
      <c r="C4956" s="35">
        <v>465.09</v>
      </c>
      <c r="D4956" s="21"/>
      <c r="F4956" s="128" t="s">
        <v>239</v>
      </c>
      <c r="G4956" s="21">
        <v>176.5</v>
      </c>
      <c r="H4956" s="20">
        <v>309.88399999999996</v>
      </c>
    </row>
    <row r="4957" spans="1:8" ht="15" customHeight="1">
      <c r="A4957" s="125"/>
      <c r="B4957" s="33">
        <v>406.74</v>
      </c>
      <c r="C4957" s="33">
        <v>465.05</v>
      </c>
      <c r="D4957" s="21"/>
      <c r="F4957" s="128" t="s">
        <v>239</v>
      </c>
      <c r="G4957" s="21">
        <v>260.10000000000002</v>
      </c>
      <c r="H4957" s="20">
        <v>309.78399999999999</v>
      </c>
    </row>
    <row r="4958" spans="1:8" ht="15" customHeight="1">
      <c r="A4958" s="125"/>
      <c r="B4958" s="33">
        <v>415.07</v>
      </c>
      <c r="C4958" s="33">
        <v>464.63</v>
      </c>
      <c r="D4958" s="21"/>
      <c r="F4958" s="128" t="s">
        <v>239</v>
      </c>
      <c r="G4958" s="21">
        <v>272.8</v>
      </c>
      <c r="H4958" s="20">
        <v>309.32399999999996</v>
      </c>
    </row>
    <row r="4959" spans="1:8" ht="15" customHeight="1">
      <c r="A4959" s="125"/>
      <c r="B4959" s="33"/>
      <c r="C4959" s="33"/>
      <c r="D4959" s="21"/>
      <c r="F4959" s="128" t="s">
        <v>239</v>
      </c>
      <c r="G4959" s="21">
        <v>279.47000000000003</v>
      </c>
      <c r="H4959" s="20">
        <v>309.07</v>
      </c>
    </row>
    <row r="4960" spans="1:8" ht="15" customHeight="1">
      <c r="A4960" s="125"/>
      <c r="B4960" s="33"/>
      <c r="C4960" s="33"/>
      <c r="D4960" s="21"/>
      <c r="F4960" s="128" t="s">
        <v>239</v>
      </c>
      <c r="G4960" s="21">
        <v>284.5</v>
      </c>
      <c r="H4960" s="20">
        <v>308.93399999999997</v>
      </c>
    </row>
    <row r="4961" spans="1:13" ht="15" customHeight="1">
      <c r="A4961" s="125"/>
      <c r="B4961" s="33"/>
      <c r="C4961" s="33"/>
      <c r="D4961" s="21"/>
      <c r="F4961" s="128" t="s">
        <v>239</v>
      </c>
      <c r="G4961" s="21">
        <v>303.49</v>
      </c>
      <c r="H4961" s="20">
        <v>309.2</v>
      </c>
    </row>
    <row r="4962" spans="1:13" ht="15" customHeight="1">
      <c r="A4962" s="125"/>
      <c r="B4962" s="33"/>
      <c r="C4962" s="33"/>
      <c r="D4962" s="21"/>
      <c r="F4962" s="128" t="s">
        <v>239</v>
      </c>
      <c r="G4962" s="21">
        <v>304.81</v>
      </c>
      <c r="H4962" s="20">
        <v>309.11</v>
      </c>
    </row>
    <row r="4963" spans="1:13" ht="15" customHeight="1">
      <c r="A4963" s="125"/>
      <c r="B4963" s="33"/>
      <c r="C4963" s="33"/>
      <c r="D4963" s="21"/>
      <c r="F4963" s="128" t="s">
        <v>239</v>
      </c>
      <c r="G4963" s="21">
        <v>305.45</v>
      </c>
      <c r="H4963" s="20">
        <v>309.20400000000001</v>
      </c>
    </row>
    <row r="4964" spans="1:13" ht="15" customHeight="1">
      <c r="A4964" s="125"/>
      <c r="B4964" s="33"/>
      <c r="C4964" s="33"/>
      <c r="D4964" s="21"/>
      <c r="F4964" s="128" t="s">
        <v>239</v>
      </c>
      <c r="G4964" s="21">
        <v>311.39999999999998</v>
      </c>
      <c r="H4964" s="20">
        <v>309.32399999999996</v>
      </c>
    </row>
    <row r="4965" spans="1:13" ht="15" customHeight="1">
      <c r="A4965" s="125"/>
      <c r="B4965" s="33"/>
      <c r="C4965" s="33"/>
      <c r="D4965" s="21"/>
      <c r="F4965" s="128" t="s">
        <v>239</v>
      </c>
      <c r="G4965" s="21">
        <v>321.75</v>
      </c>
      <c r="H4965" s="20">
        <v>310.13399999999996</v>
      </c>
    </row>
    <row r="4966" spans="1:13" ht="15" customHeight="1">
      <c r="A4966" s="125"/>
      <c r="B4966" s="33"/>
      <c r="C4966" s="33"/>
      <c r="D4966" s="21"/>
      <c r="F4966" s="128" t="s">
        <v>239</v>
      </c>
      <c r="G4966" s="21">
        <v>336.37</v>
      </c>
      <c r="H4966" s="20">
        <v>310.26399999999995</v>
      </c>
    </row>
    <row r="4967" spans="1:13" ht="15" customHeight="1">
      <c r="A4967" s="125"/>
      <c r="B4967" s="33"/>
      <c r="C4967" s="33"/>
      <c r="D4967" s="21"/>
      <c r="F4967" s="128" t="s">
        <v>239</v>
      </c>
      <c r="G4967" s="21">
        <v>340.62</v>
      </c>
      <c r="H4967" s="20">
        <v>311.154</v>
      </c>
    </row>
    <row r="4968" spans="1:13" ht="15" customHeight="1">
      <c r="A4968" s="125"/>
      <c r="B4968" s="33"/>
      <c r="C4968" s="33"/>
      <c r="D4968" s="21"/>
      <c r="F4968" s="128" t="s">
        <v>239</v>
      </c>
      <c r="G4968" s="21">
        <v>344</v>
      </c>
      <c r="H4968" s="20">
        <v>313.084</v>
      </c>
    </row>
    <row r="4969" spans="1:13" ht="15" customHeight="1">
      <c r="A4969" s="125"/>
      <c r="B4969" s="33"/>
      <c r="C4969" s="33"/>
      <c r="D4969" s="21"/>
      <c r="F4969" s="128" t="s">
        <v>239</v>
      </c>
      <c r="G4969" s="21">
        <v>344.5</v>
      </c>
      <c r="H4969" s="20">
        <v>313.084</v>
      </c>
    </row>
    <row r="4970" spans="1:13" ht="15" customHeight="1">
      <c r="A4970" s="125"/>
      <c r="B4970" s="33"/>
      <c r="C4970" s="33"/>
      <c r="D4970" s="21"/>
      <c r="F4970" s="128" t="s">
        <v>239</v>
      </c>
      <c r="G4970" s="21">
        <v>346</v>
      </c>
      <c r="H4970" s="20">
        <v>312.86399999999998</v>
      </c>
    </row>
    <row r="4971" spans="1:13" ht="15" customHeight="1">
      <c r="A4971" s="125"/>
      <c r="B4971" s="33"/>
      <c r="C4971" s="33"/>
      <c r="D4971" s="21"/>
      <c r="F4971" s="128" t="s">
        <v>239</v>
      </c>
      <c r="G4971" s="21">
        <v>354.52</v>
      </c>
      <c r="H4971" s="20">
        <v>312.56399999999996</v>
      </c>
    </row>
    <row r="4972" spans="1:13" ht="15" customHeight="1">
      <c r="A4972" s="125"/>
      <c r="B4972" s="33"/>
      <c r="C4972" s="33"/>
      <c r="D4972" s="21"/>
      <c r="F4972" s="128" t="s">
        <v>239</v>
      </c>
      <c r="G4972" s="21">
        <v>358.8</v>
      </c>
      <c r="H4972" s="20">
        <v>313.524</v>
      </c>
    </row>
    <row r="4973" spans="1:13" ht="15" customHeight="1">
      <c r="A4973" s="125"/>
      <c r="B4973" s="33"/>
      <c r="C4973" s="33"/>
      <c r="D4973" s="21"/>
      <c r="F4973" s="128" t="s">
        <v>239</v>
      </c>
      <c r="G4973" s="21">
        <v>426.64</v>
      </c>
      <c r="H4973" s="20">
        <v>312.47399999999999</v>
      </c>
    </row>
    <row r="4974" spans="1:13" ht="15" customHeight="1">
      <c r="A4974" s="125"/>
      <c r="B4974" s="33"/>
      <c r="C4974" s="33"/>
      <c r="D4974" s="21"/>
      <c r="F4974" s="128" t="s">
        <v>239</v>
      </c>
      <c r="G4974" s="21">
        <v>450.28</v>
      </c>
      <c r="H4974" s="20">
        <v>312.53399999999999</v>
      </c>
    </row>
    <row r="4975" spans="1:13" ht="15" customHeight="1">
      <c r="A4975" s="125"/>
      <c r="B4975" s="33"/>
      <c r="C4975" s="33"/>
      <c r="D4975" s="21"/>
      <c r="F4975" s="128" t="s">
        <v>239</v>
      </c>
      <c r="G4975" s="21">
        <v>453.3</v>
      </c>
      <c r="H4975" s="20">
        <v>310.03399999999999</v>
      </c>
    </row>
    <row r="4976" spans="1:13" ht="15" customHeight="1">
      <c r="A4976" s="125"/>
      <c r="B4976" s="33"/>
      <c r="C4976" s="33"/>
      <c r="F4976" s="128" t="s">
        <v>239</v>
      </c>
      <c r="G4976" s="21">
        <v>477.94400000000002</v>
      </c>
      <c r="H4976" s="20">
        <v>312.92399999999998</v>
      </c>
      <c r="M4976" s="20"/>
    </row>
    <row r="4977" spans="1:8" ht="15" customHeight="1">
      <c r="A4977" s="125"/>
      <c r="B4977" s="33"/>
      <c r="C4977" s="33"/>
      <c r="D4977" s="21"/>
      <c r="F4977" s="128" t="s">
        <v>239</v>
      </c>
      <c r="G4977" s="21">
        <v>498.03100000000001</v>
      </c>
      <c r="H4977" s="20">
        <v>313.745</v>
      </c>
    </row>
    <row r="4978" spans="1:8" ht="15" customHeight="1">
      <c r="A4978" s="125"/>
      <c r="B4978" s="33"/>
      <c r="C4978" s="33"/>
      <c r="D4978" s="21"/>
      <c r="F4978" s="128" t="s">
        <v>239</v>
      </c>
      <c r="G4978" s="21">
        <v>513.21</v>
      </c>
      <c r="H4978" s="20">
        <v>314.04700000000003</v>
      </c>
    </row>
    <row r="4979" spans="1:8" ht="15" customHeight="1">
      <c r="A4979" s="125"/>
      <c r="B4979" s="33"/>
      <c r="C4979" s="33"/>
      <c r="D4979" s="21"/>
      <c r="F4979" s="128" t="s">
        <v>239</v>
      </c>
      <c r="G4979" s="21">
        <v>518.13099999999997</v>
      </c>
      <c r="H4979" s="20">
        <v>313.64699999999999</v>
      </c>
    </row>
    <row r="4980" spans="1:8" ht="15" customHeight="1">
      <c r="A4980" s="125"/>
      <c r="B4980" s="33"/>
      <c r="C4980" s="33"/>
      <c r="D4980" s="21"/>
      <c r="F4980" s="128" t="s">
        <v>239</v>
      </c>
      <c r="G4980" s="21">
        <v>545.01300000000003</v>
      </c>
      <c r="H4980" s="20">
        <v>313.673</v>
      </c>
    </row>
    <row r="4981" spans="1:8" ht="15" customHeight="1">
      <c r="A4981" s="125"/>
      <c r="B4981" s="33"/>
      <c r="C4981" s="33"/>
      <c r="D4981" s="21"/>
      <c r="F4981" s="128" t="s">
        <v>239</v>
      </c>
      <c r="G4981" s="21">
        <v>553.04499999999996</v>
      </c>
      <c r="H4981" s="20">
        <v>312.82400000000001</v>
      </c>
    </row>
    <row r="4982" spans="1:8" ht="15" customHeight="1">
      <c r="A4982" s="125"/>
      <c r="B4982" s="33"/>
      <c r="C4982" s="33"/>
      <c r="D4982" s="21"/>
      <c r="F4982" s="128" t="s">
        <v>239</v>
      </c>
      <c r="G4982" s="21">
        <v>566.17399999999998</v>
      </c>
      <c r="H4982" s="20">
        <v>313.31299999999999</v>
      </c>
    </row>
    <row r="4983" spans="1:8" ht="15" customHeight="1">
      <c r="A4983" s="125"/>
      <c r="B4983" s="33"/>
      <c r="C4983" s="33"/>
      <c r="D4983" s="21"/>
      <c r="F4983" s="128" t="s">
        <v>239</v>
      </c>
      <c r="G4983" s="21">
        <v>578.28599999999994</v>
      </c>
      <c r="H4983" s="20">
        <v>313.20699999999999</v>
      </c>
    </row>
    <row r="4984" spans="1:8" ht="15" customHeight="1">
      <c r="A4984" s="125"/>
      <c r="B4984" s="33"/>
      <c r="C4984" s="33"/>
      <c r="D4984" s="21"/>
      <c r="F4984" s="128" t="s">
        <v>239</v>
      </c>
      <c r="G4984" s="21">
        <v>584.601</v>
      </c>
      <c r="H4984" s="20">
        <v>317.483</v>
      </c>
    </row>
    <row r="4985" spans="1:8" ht="15" customHeight="1">
      <c r="A4985" s="125"/>
      <c r="B4985" s="33"/>
      <c r="C4985" s="33"/>
      <c r="D4985" s="21"/>
      <c r="F4985" s="128" t="s">
        <v>239</v>
      </c>
      <c r="G4985" s="21">
        <v>587.62900000000002</v>
      </c>
      <c r="H4985" s="20">
        <v>317.5</v>
      </c>
    </row>
    <row r="4986" spans="1:8" ht="15" customHeight="1">
      <c r="A4986" s="125"/>
      <c r="B4986" s="33"/>
      <c r="C4986" s="33"/>
      <c r="D4986" s="21"/>
      <c r="F4986" s="128" t="s">
        <v>239</v>
      </c>
      <c r="G4986" s="21">
        <v>590.49199999999996</v>
      </c>
      <c r="H4986" s="20">
        <v>315.63499999999999</v>
      </c>
    </row>
    <row r="4987" spans="1:8" ht="15" customHeight="1">
      <c r="A4987" s="125"/>
      <c r="B4987" s="33"/>
      <c r="C4987" s="33"/>
      <c r="D4987" s="21"/>
      <c r="F4987" s="128" t="s">
        <v>239</v>
      </c>
      <c r="G4987" s="21">
        <v>591.00300000000004</v>
      </c>
      <c r="H4987" s="20">
        <v>315.46199999999999</v>
      </c>
    </row>
    <row r="4988" spans="1:8" ht="15" customHeight="1">
      <c r="A4988" s="125"/>
      <c r="B4988" s="33"/>
      <c r="C4988" s="33"/>
      <c r="D4988" s="21"/>
      <c r="F4988" s="128" t="s">
        <v>239</v>
      </c>
      <c r="G4988" s="21">
        <v>591.40300000000002</v>
      </c>
      <c r="H4988" s="20">
        <v>315.46199999999999</v>
      </c>
    </row>
    <row r="4989" spans="1:8" ht="15" customHeight="1">
      <c r="A4989" s="125"/>
      <c r="B4989" s="33"/>
      <c r="C4989" s="33"/>
      <c r="D4989" s="21"/>
      <c r="F4989" s="128" t="s">
        <v>239</v>
      </c>
      <c r="G4989" s="21">
        <v>591.40300000000002</v>
      </c>
      <c r="H4989" s="20">
        <v>315.262</v>
      </c>
    </row>
    <row r="4990" spans="1:8" ht="15" customHeight="1">
      <c r="A4990" s="125"/>
      <c r="B4990" s="33"/>
      <c r="C4990" s="33"/>
      <c r="D4990" s="21"/>
      <c r="F4990" s="128" t="s">
        <v>239</v>
      </c>
      <c r="G4990" s="21">
        <v>602.9</v>
      </c>
      <c r="H4990" s="20">
        <v>315.35700000000003</v>
      </c>
    </row>
    <row r="4991" spans="1:8" ht="15" customHeight="1">
      <c r="A4991" s="125"/>
      <c r="B4991" s="33"/>
      <c r="C4991" s="33"/>
      <c r="D4991" s="21"/>
      <c r="F4991" s="128" t="s">
        <v>239</v>
      </c>
      <c r="G4991" s="21">
        <v>605.28300000000002</v>
      </c>
      <c r="H4991" s="20">
        <v>314.97199999999998</v>
      </c>
    </row>
    <row r="4992" spans="1:8" ht="15" customHeight="1">
      <c r="A4992" s="125"/>
      <c r="B4992" s="33"/>
      <c r="C4992" s="33"/>
      <c r="D4992" s="21"/>
      <c r="F4992" s="128" t="s">
        <v>239</v>
      </c>
      <c r="G4992" s="21">
        <v>606.11299999999994</v>
      </c>
      <c r="H4992" s="20">
        <v>312.98200000000003</v>
      </c>
    </row>
    <row r="4993" spans="1:8" ht="15" customHeight="1">
      <c r="A4993" s="125"/>
      <c r="B4993" s="33"/>
      <c r="C4993" s="33"/>
      <c r="D4993" s="21"/>
      <c r="F4993" s="128" t="s">
        <v>239</v>
      </c>
      <c r="G4993" s="21">
        <v>618.72299999999996</v>
      </c>
      <c r="H4993" s="20">
        <v>312.86200000000002</v>
      </c>
    </row>
    <row r="4994" spans="1:8" ht="15" customHeight="1">
      <c r="A4994" s="125"/>
      <c r="B4994" s="33"/>
      <c r="C4994" s="33"/>
      <c r="D4994" s="21"/>
      <c r="F4994" s="128" t="s">
        <v>239</v>
      </c>
      <c r="G4994" s="21">
        <v>618.72299999999996</v>
      </c>
      <c r="H4994" s="20">
        <v>314.93200000000002</v>
      </c>
    </row>
    <row r="4995" spans="1:8" ht="15" customHeight="1">
      <c r="A4995" s="125"/>
      <c r="B4995" s="33"/>
      <c r="C4995" s="33"/>
      <c r="D4995" s="21"/>
      <c r="F4995" s="128" t="s">
        <v>239</v>
      </c>
      <c r="G4995" s="21">
        <v>636.38300000000004</v>
      </c>
      <c r="H4995" s="20">
        <v>315.69200000000001</v>
      </c>
    </row>
    <row r="4996" spans="1:8" ht="15" customHeight="1">
      <c r="A4996" s="125"/>
      <c r="B4996" s="33"/>
      <c r="C4996" s="33"/>
      <c r="D4996" s="21"/>
      <c r="F4996" s="128" t="s">
        <v>239</v>
      </c>
      <c r="G4996" s="21">
        <v>636.40300000000002</v>
      </c>
      <c r="H4996" s="20">
        <v>312.072</v>
      </c>
    </row>
    <row r="4997" spans="1:8" ht="15" customHeight="1">
      <c r="A4997" s="125"/>
      <c r="B4997" s="33"/>
      <c r="C4997" s="33"/>
      <c r="D4997" s="21"/>
      <c r="F4997" s="128" t="s">
        <v>239</v>
      </c>
      <c r="G4997" s="21">
        <v>641.75300000000004</v>
      </c>
      <c r="H4997" s="20">
        <v>312.04200000000003</v>
      </c>
    </row>
    <row r="4998" spans="1:8" ht="15" customHeight="1">
      <c r="A4998" s="125"/>
      <c r="B4998" s="33"/>
      <c r="C4998" s="33"/>
      <c r="D4998" s="21"/>
      <c r="F4998" s="128" t="s">
        <v>239</v>
      </c>
      <c r="G4998" s="21">
        <v>647.75300000000004</v>
      </c>
      <c r="H4998" s="20">
        <v>312.202</v>
      </c>
    </row>
    <row r="4999" spans="1:8" ht="15" customHeight="1">
      <c r="A4999" s="125"/>
      <c r="B4999" s="33"/>
      <c r="C4999" s="33"/>
      <c r="D4999" s="21"/>
      <c r="F4999" s="128" t="s">
        <v>239</v>
      </c>
      <c r="G4999" s="21">
        <v>647.85299999999995</v>
      </c>
      <c r="H4999" s="20">
        <v>316.392</v>
      </c>
    </row>
    <row r="5000" spans="1:8" ht="15" customHeight="1">
      <c r="A5000" s="125"/>
      <c r="B5000" s="33"/>
      <c r="C5000" s="33"/>
      <c r="D5000" s="21"/>
      <c r="F5000" s="128" t="s">
        <v>239</v>
      </c>
      <c r="G5000" s="21">
        <v>660.90300000000002</v>
      </c>
      <c r="H5000" s="20">
        <v>316.33199999999999</v>
      </c>
    </row>
    <row r="5001" spans="1:8" ht="15" customHeight="1">
      <c r="A5001" s="125"/>
      <c r="B5001" s="33"/>
      <c r="C5001" s="33"/>
      <c r="D5001" s="21"/>
      <c r="F5001" s="128" t="s">
        <v>239</v>
      </c>
      <c r="G5001" s="21">
        <v>660.90300000000002</v>
      </c>
      <c r="H5001" s="20">
        <v>312.33199999999999</v>
      </c>
    </row>
    <row r="5002" spans="1:8" ht="15" customHeight="1">
      <c r="A5002" s="125"/>
      <c r="B5002" s="33"/>
      <c r="C5002" s="33"/>
      <c r="D5002" s="21"/>
      <c r="F5002" s="128" t="s">
        <v>239</v>
      </c>
      <c r="G5002" s="21">
        <v>661.70299999999997</v>
      </c>
      <c r="H5002" s="20">
        <v>312.33199999999999</v>
      </c>
    </row>
    <row r="5003" spans="1:8" ht="15" customHeight="1">
      <c r="A5003" s="125"/>
      <c r="B5003" s="33"/>
      <c r="C5003" s="33"/>
      <c r="D5003" s="21"/>
      <c r="F5003" s="128" t="s">
        <v>239</v>
      </c>
      <c r="G5003" s="21">
        <v>661.70299999999997</v>
      </c>
      <c r="H5003" s="20">
        <v>311.68200000000002</v>
      </c>
    </row>
    <row r="5004" spans="1:8" ht="15" customHeight="1">
      <c r="A5004" s="125"/>
      <c r="B5004" s="33"/>
      <c r="C5004" s="33"/>
      <c r="D5004" s="21"/>
      <c r="F5004" s="128" t="s">
        <v>239</v>
      </c>
      <c r="G5004" s="21">
        <v>698.303</v>
      </c>
      <c r="H5004" s="20">
        <v>311.73200000000003</v>
      </c>
    </row>
    <row r="5005" spans="1:8" ht="15" customHeight="1">
      <c r="A5005" s="125"/>
      <c r="B5005" s="33"/>
      <c r="C5005" s="33"/>
      <c r="D5005" s="21"/>
      <c r="F5005" s="128" t="s">
        <v>239</v>
      </c>
      <c r="G5005" s="21">
        <v>701.53300000000002</v>
      </c>
      <c r="H5005" s="20">
        <v>310.73200000000003</v>
      </c>
    </row>
    <row r="5006" spans="1:8" ht="15" customHeight="1">
      <c r="A5006" s="125"/>
      <c r="B5006" s="33"/>
      <c r="C5006" s="33"/>
      <c r="D5006" s="21"/>
      <c r="F5006" s="128" t="s">
        <v>239</v>
      </c>
      <c r="G5006" s="21">
        <v>709.78300000000002</v>
      </c>
      <c r="H5006" s="20">
        <v>310.53199999999998</v>
      </c>
    </row>
    <row r="5007" spans="1:8" ht="15" customHeight="1">
      <c r="A5007" s="125"/>
      <c r="B5007" s="33"/>
      <c r="C5007" s="33"/>
      <c r="D5007" s="21"/>
      <c r="F5007" s="128" t="s">
        <v>239</v>
      </c>
      <c r="G5007" s="21">
        <v>715.76300000000003</v>
      </c>
      <c r="H5007" s="20">
        <v>314.40199999999999</v>
      </c>
    </row>
    <row r="5008" spans="1:8" ht="15" customHeight="1">
      <c r="A5008" s="125"/>
      <c r="B5008" s="33"/>
      <c r="C5008" s="33"/>
      <c r="D5008" s="21"/>
      <c r="F5008" s="128" t="s">
        <v>239</v>
      </c>
      <c r="G5008" s="21">
        <v>717.91300000000001</v>
      </c>
      <c r="H5008" s="20">
        <v>314.62200000000001</v>
      </c>
    </row>
    <row r="5009" spans="1:13" ht="15" customHeight="1">
      <c r="A5009" s="125"/>
      <c r="B5009" s="33"/>
      <c r="C5009" s="33"/>
      <c r="D5009" s="21"/>
      <c r="F5009" s="128" t="s">
        <v>239</v>
      </c>
      <c r="G5009" s="21">
        <v>718.61300000000006</v>
      </c>
      <c r="H5009" s="20">
        <v>316.05200000000002</v>
      </c>
    </row>
    <row r="5010" spans="1:13" ht="15" customHeight="1">
      <c r="A5010" s="125"/>
      <c r="B5010" s="33"/>
      <c r="C5010" s="33"/>
      <c r="D5010" s="21"/>
      <c r="F5010" s="128" t="s">
        <v>239</v>
      </c>
      <c r="G5010" s="21">
        <v>741.673</v>
      </c>
      <c r="H5010" s="20">
        <v>316.16199999999998</v>
      </c>
    </row>
    <row r="5011" spans="1:13" ht="15" customHeight="1">
      <c r="A5011" s="125"/>
      <c r="B5011" s="33"/>
      <c r="C5011" s="33"/>
      <c r="D5011" s="21"/>
      <c r="F5011" s="128" t="s">
        <v>239</v>
      </c>
      <c r="G5011" s="21">
        <v>741.97299999999996</v>
      </c>
      <c r="H5011" s="20">
        <v>317.012</v>
      </c>
    </row>
    <row r="5012" spans="1:13" ht="15" customHeight="1">
      <c r="A5012" s="125"/>
      <c r="B5012" s="33"/>
      <c r="C5012" s="33"/>
      <c r="D5012" s="21"/>
      <c r="F5012" s="128" t="s">
        <v>239</v>
      </c>
      <c r="G5012" s="21">
        <v>753.06299999999999</v>
      </c>
      <c r="H5012" s="20">
        <v>317.28199999999998</v>
      </c>
    </row>
    <row r="5013" spans="1:13" ht="15" customHeight="1">
      <c r="A5013" s="125"/>
      <c r="B5013" s="33"/>
      <c r="C5013" s="33"/>
      <c r="D5013" s="21"/>
      <c r="F5013" s="128" t="s">
        <v>239</v>
      </c>
      <c r="G5013" s="21">
        <v>753.46299999999997</v>
      </c>
      <c r="H5013" s="20">
        <v>317.88200000000001</v>
      </c>
    </row>
    <row r="5014" spans="1:13" ht="15" customHeight="1">
      <c r="A5014" s="125"/>
      <c r="B5014" s="33"/>
      <c r="C5014" s="33"/>
      <c r="D5014" s="21"/>
      <c r="F5014" s="128" t="s">
        <v>239</v>
      </c>
      <c r="G5014" s="21">
        <v>756.78300000000002</v>
      </c>
      <c r="H5014" s="20">
        <v>317.93200000000002</v>
      </c>
    </row>
    <row r="5015" spans="1:13" ht="15" customHeight="1">
      <c r="A5015" s="125"/>
      <c r="B5015" s="33"/>
      <c r="C5015" s="33"/>
      <c r="D5015" s="21"/>
      <c r="F5015" s="128" t="s">
        <v>239</v>
      </c>
      <c r="G5015" s="21">
        <v>756.93299999999999</v>
      </c>
      <c r="H5015" s="20">
        <v>318.78199999999998</v>
      </c>
    </row>
    <row r="5016" spans="1:13" ht="15" customHeight="1">
      <c r="A5016" s="125"/>
      <c r="B5016" s="33"/>
      <c r="C5016" s="33"/>
      <c r="D5016" s="21"/>
      <c r="F5016" s="128" t="s">
        <v>239</v>
      </c>
      <c r="G5016" s="21">
        <v>788.31299999999999</v>
      </c>
      <c r="H5016" s="20">
        <v>320.52100000000002</v>
      </c>
    </row>
    <row r="5017" spans="1:13" ht="15" customHeight="1">
      <c r="A5017" s="125"/>
      <c r="B5017" s="33"/>
      <c r="C5017" s="33"/>
      <c r="D5017" s="21"/>
      <c r="F5017" s="128" t="s">
        <v>239</v>
      </c>
      <c r="G5017" s="21">
        <v>788.68299999999999</v>
      </c>
      <c r="H5017" s="20">
        <v>321.55099999999999</v>
      </c>
    </row>
    <row r="5018" spans="1:13" ht="15" customHeight="1">
      <c r="A5018" s="125"/>
      <c r="B5018" s="33"/>
      <c r="C5018" s="33"/>
      <c r="D5018" s="21"/>
      <c r="F5018" s="128" t="s">
        <v>239</v>
      </c>
      <c r="G5018" s="21">
        <v>792.303</v>
      </c>
      <c r="H5018" s="20">
        <v>321.51100000000002</v>
      </c>
    </row>
    <row r="5019" spans="1:13" ht="15" customHeight="1">
      <c r="A5019" s="125"/>
      <c r="B5019" s="33"/>
      <c r="C5019" s="33"/>
      <c r="D5019" s="21"/>
      <c r="F5019" s="128" t="s">
        <v>239</v>
      </c>
      <c r="G5019" s="21">
        <v>796.99299999999994</v>
      </c>
      <c r="H5019" s="20">
        <v>321.76100000000002</v>
      </c>
    </row>
    <row r="5020" spans="1:13" ht="15" customHeight="1">
      <c r="A5020" s="125"/>
      <c r="B5020" s="33"/>
      <c r="C5020" s="33"/>
      <c r="D5020" s="21"/>
      <c r="F5020" s="128" t="s">
        <v>239</v>
      </c>
      <c r="G5020" s="21">
        <v>805.29300000000001</v>
      </c>
      <c r="H5020" s="20">
        <v>322.851</v>
      </c>
    </row>
    <row r="5021" spans="1:13" ht="15" customHeight="1">
      <c r="A5021" s="125"/>
      <c r="B5021" s="33"/>
      <c r="C5021" s="33"/>
      <c r="F5021" s="128" t="s">
        <v>239</v>
      </c>
      <c r="G5021" s="21">
        <v>809.85299999999995</v>
      </c>
      <c r="H5021" s="20">
        <v>323.791</v>
      </c>
      <c r="M5021" s="20"/>
    </row>
    <row r="5022" spans="1:13" ht="15" customHeight="1">
      <c r="A5022" s="125"/>
      <c r="B5022" s="33"/>
      <c r="C5022" s="33"/>
      <c r="D5022" s="21"/>
      <c r="F5022" s="128" t="s">
        <v>239</v>
      </c>
      <c r="G5022" s="21">
        <v>811.39300000000003</v>
      </c>
      <c r="H5022" s="20">
        <v>324.31099999999998</v>
      </c>
    </row>
    <row r="5023" spans="1:13" ht="15" customHeight="1">
      <c r="A5023" s="125"/>
      <c r="B5023" s="33"/>
      <c r="C5023" s="33"/>
      <c r="D5023" s="21"/>
      <c r="F5023" s="128" t="s">
        <v>239</v>
      </c>
      <c r="G5023" s="21">
        <v>818.04300000000001</v>
      </c>
      <c r="H5023" s="20">
        <v>324.601</v>
      </c>
    </row>
    <row r="5024" spans="1:13" ht="15" customHeight="1">
      <c r="A5024" s="125"/>
      <c r="B5024" s="33"/>
      <c r="C5024" s="33"/>
      <c r="D5024" s="21"/>
      <c r="F5024" s="128" t="s">
        <v>239</v>
      </c>
      <c r="G5024" s="21">
        <v>818.31299999999999</v>
      </c>
      <c r="H5024" s="20">
        <v>323.33100000000002</v>
      </c>
    </row>
    <row r="5025" spans="1:8" ht="15" customHeight="1">
      <c r="A5025" s="125"/>
      <c r="B5025" s="33"/>
      <c r="C5025" s="33"/>
      <c r="D5025" s="21"/>
      <c r="F5025" s="128" t="s">
        <v>239</v>
      </c>
      <c r="G5025" s="21">
        <v>822.71299999999997</v>
      </c>
      <c r="H5025" s="20">
        <v>322.791</v>
      </c>
    </row>
    <row r="5026" spans="1:8" ht="15" customHeight="1">
      <c r="A5026" s="125"/>
      <c r="B5026" s="33"/>
      <c r="C5026" s="33"/>
      <c r="D5026" s="21"/>
      <c r="F5026" s="128" t="s">
        <v>239</v>
      </c>
      <c r="G5026" s="21">
        <v>823.14300000000003</v>
      </c>
      <c r="H5026" s="20">
        <v>324.471</v>
      </c>
    </row>
    <row r="5027" spans="1:8" ht="15" customHeight="1">
      <c r="A5027" s="125"/>
      <c r="B5027" s="33"/>
      <c r="C5027" s="33"/>
      <c r="D5027" s="21"/>
      <c r="F5027" s="128" t="s">
        <v>239</v>
      </c>
      <c r="G5027" s="21">
        <v>823.59299999999996</v>
      </c>
      <c r="H5027" s="20">
        <v>324.87099999999998</v>
      </c>
    </row>
    <row r="5028" spans="1:8" ht="15" customHeight="1">
      <c r="A5028" s="125"/>
      <c r="B5028" s="33"/>
      <c r="C5028" s="33"/>
      <c r="D5028" s="21"/>
      <c r="F5028" s="128" t="s">
        <v>239</v>
      </c>
      <c r="G5028" s="21">
        <v>831.84299999999996</v>
      </c>
      <c r="H5028" s="20">
        <v>325.90100000000001</v>
      </c>
    </row>
    <row r="5029" spans="1:8" ht="15" customHeight="1">
      <c r="A5029" s="125"/>
      <c r="B5029" s="33"/>
      <c r="C5029" s="33"/>
      <c r="D5029" s="21"/>
      <c r="F5029" s="128" t="s">
        <v>239</v>
      </c>
      <c r="G5029" s="21">
        <v>834.60299999999995</v>
      </c>
      <c r="H5029" s="20">
        <v>326.13100000000003</v>
      </c>
    </row>
    <row r="5030" spans="1:8" ht="15" customHeight="1">
      <c r="A5030" s="125"/>
      <c r="B5030" s="33"/>
      <c r="C5030" s="33"/>
      <c r="D5030" s="21"/>
      <c r="F5030" s="128" t="s">
        <v>239</v>
      </c>
      <c r="G5030" s="21">
        <v>834.63299999999992</v>
      </c>
      <c r="H5030" s="20">
        <v>326.42099999999999</v>
      </c>
    </row>
    <row r="5031" spans="1:8" ht="15" customHeight="1">
      <c r="A5031" s="125"/>
      <c r="B5031" s="33"/>
      <c r="C5031" s="33"/>
      <c r="D5031" s="21"/>
      <c r="F5031" s="128" t="s">
        <v>239</v>
      </c>
      <c r="G5031" s="21">
        <v>835.13299999999992</v>
      </c>
      <c r="H5031" s="20">
        <v>326.42099999999999</v>
      </c>
    </row>
    <row r="5032" spans="1:8" ht="15" customHeight="1">
      <c r="A5032" s="125"/>
      <c r="B5032" s="33"/>
      <c r="C5032" s="33"/>
      <c r="D5032" s="21"/>
      <c r="F5032" s="128" t="s">
        <v>239</v>
      </c>
      <c r="G5032" s="21">
        <v>835.33299999999997</v>
      </c>
      <c r="H5032" s="20">
        <v>325.69100000000003</v>
      </c>
    </row>
    <row r="5033" spans="1:8" ht="15" customHeight="1">
      <c r="A5033" s="125"/>
      <c r="B5033" s="33"/>
      <c r="C5033" s="33"/>
      <c r="D5033" s="21"/>
      <c r="F5033" s="128" t="s">
        <v>239</v>
      </c>
      <c r="G5033" s="21">
        <v>835.83299999999997</v>
      </c>
      <c r="H5033" s="20">
        <v>325.68099999999998</v>
      </c>
    </row>
    <row r="5034" spans="1:8" ht="15" customHeight="1">
      <c r="A5034" s="125"/>
      <c r="B5034" s="33"/>
      <c r="C5034" s="33"/>
      <c r="D5034" s="21"/>
      <c r="F5034" s="128" t="s">
        <v>239</v>
      </c>
      <c r="G5034" s="21">
        <v>836.08299999999997</v>
      </c>
      <c r="H5034" s="20">
        <v>325.19100000000003</v>
      </c>
    </row>
    <row r="5035" spans="1:8" ht="15" customHeight="1">
      <c r="A5035" s="125"/>
      <c r="B5035" s="33"/>
      <c r="C5035" s="33"/>
      <c r="D5035" s="21"/>
      <c r="F5035" s="128" t="s">
        <v>239</v>
      </c>
      <c r="G5035" s="21">
        <v>841.89300000000003</v>
      </c>
      <c r="H5035" s="20">
        <v>325.64100000000002</v>
      </c>
    </row>
    <row r="5036" spans="1:8" ht="15" customHeight="1">
      <c r="A5036" s="125"/>
      <c r="B5036" s="33"/>
      <c r="C5036" s="33"/>
      <c r="D5036" s="21"/>
      <c r="F5036" s="128" t="s">
        <v>239</v>
      </c>
      <c r="G5036" s="21">
        <v>842.14300000000003</v>
      </c>
      <c r="H5036" s="20">
        <v>326.911</v>
      </c>
    </row>
    <row r="5037" spans="1:8" ht="15" customHeight="1">
      <c r="A5037" s="125"/>
      <c r="B5037" s="33"/>
      <c r="C5037" s="33"/>
      <c r="D5037" s="21"/>
      <c r="F5037" s="128" t="s">
        <v>239</v>
      </c>
      <c r="G5037" s="21">
        <v>846.18299999999999</v>
      </c>
      <c r="H5037" s="20">
        <v>327.791</v>
      </c>
    </row>
    <row r="5038" spans="1:8" ht="15" customHeight="1">
      <c r="A5038" s="125"/>
      <c r="B5038" s="33"/>
      <c r="C5038" s="33"/>
      <c r="D5038" s="21"/>
      <c r="F5038" s="128" t="s">
        <v>239</v>
      </c>
      <c r="G5038" s="21">
        <v>847.34299999999996</v>
      </c>
      <c r="H5038" s="20">
        <v>328.88100000000003</v>
      </c>
    </row>
    <row r="5039" spans="1:8" ht="15" customHeight="1">
      <c r="A5039" s="125"/>
      <c r="B5039" s="33"/>
      <c r="C5039" s="33"/>
      <c r="D5039" s="21"/>
      <c r="F5039" s="128" t="s">
        <v>239</v>
      </c>
      <c r="G5039" s="21">
        <v>849.98299999999995</v>
      </c>
      <c r="H5039" s="20">
        <v>331.18099999999998</v>
      </c>
    </row>
    <row r="5040" spans="1:8" ht="15" customHeight="1">
      <c r="A5040" s="125"/>
      <c r="B5040" s="33"/>
      <c r="C5040" s="33"/>
      <c r="D5040" s="21"/>
      <c r="F5040" s="128" t="s">
        <v>239</v>
      </c>
      <c r="G5040" s="21">
        <v>854.45299999999997</v>
      </c>
      <c r="H5040" s="20">
        <v>331.82100000000003</v>
      </c>
    </row>
    <row r="5041" spans="1:8" ht="15" customHeight="1">
      <c r="A5041" s="125"/>
      <c r="B5041" s="33"/>
      <c r="C5041" s="33"/>
      <c r="D5041" s="21"/>
      <c r="F5041" s="128" t="s">
        <v>239</v>
      </c>
      <c r="G5041" s="21">
        <v>854.88199999999995</v>
      </c>
      <c r="H5041" s="20">
        <v>331.67399999999998</v>
      </c>
    </row>
    <row r="5042" spans="1:8" ht="15" customHeight="1">
      <c r="A5042" s="125"/>
      <c r="B5042" s="33"/>
      <c r="C5042" s="33"/>
      <c r="D5042" s="21"/>
      <c r="F5042" s="128" t="s">
        <v>239</v>
      </c>
      <c r="G5042" s="21">
        <v>856.524</v>
      </c>
      <c r="H5042" s="20">
        <v>333.053</v>
      </c>
    </row>
    <row r="5043" spans="1:8" ht="15" customHeight="1">
      <c r="A5043" s="125"/>
      <c r="B5043" s="33"/>
      <c r="C5043" s="33"/>
      <c r="D5043" s="21"/>
      <c r="F5043" s="128" t="s">
        <v>239</v>
      </c>
      <c r="G5043" s="21">
        <v>858.18200000000002</v>
      </c>
      <c r="H5043" s="20">
        <v>333.94</v>
      </c>
    </row>
    <row r="5044" spans="1:8" ht="15" customHeight="1">
      <c r="A5044" s="125"/>
      <c r="B5044" s="33"/>
      <c r="C5044" s="33"/>
      <c r="D5044" s="21"/>
      <c r="F5044" s="128" t="s">
        <v>239</v>
      </c>
      <c r="G5044" s="21">
        <v>859.13299999999992</v>
      </c>
      <c r="H5044" s="20">
        <v>333.77100000000002</v>
      </c>
    </row>
    <row r="5045" spans="1:8" ht="15" customHeight="1">
      <c r="A5045" s="125"/>
      <c r="B5045" s="33"/>
      <c r="C5045" s="33"/>
      <c r="D5045" s="21"/>
      <c r="F5045" s="128" t="s">
        <v>239</v>
      </c>
      <c r="G5045" s="21">
        <v>859.33299999999997</v>
      </c>
      <c r="H5045" s="20">
        <v>333.77100000000002</v>
      </c>
    </row>
    <row r="5046" spans="1:8" ht="15" customHeight="1">
      <c r="A5046" s="125"/>
      <c r="B5046" s="33"/>
      <c r="C5046" s="33"/>
      <c r="D5046" s="21"/>
      <c r="F5046" s="128" t="s">
        <v>239</v>
      </c>
      <c r="G5046" s="21">
        <v>859.33299999999997</v>
      </c>
      <c r="H5046" s="20">
        <v>333.971</v>
      </c>
    </row>
    <row r="5047" spans="1:8" ht="15" customHeight="1">
      <c r="A5047" s="125"/>
      <c r="B5047" s="33"/>
      <c r="C5047" s="33"/>
      <c r="D5047" s="21"/>
      <c r="F5047" s="128" t="s">
        <v>239</v>
      </c>
      <c r="G5047" s="21">
        <v>859.33299999999997</v>
      </c>
      <c r="H5047" s="20">
        <v>333.77100000000002</v>
      </c>
    </row>
    <row r="5048" spans="1:8" ht="15" customHeight="1">
      <c r="A5048" s="125"/>
      <c r="B5048" s="33"/>
      <c r="C5048" s="33"/>
      <c r="D5048" s="21"/>
      <c r="F5048" s="128" t="s">
        <v>239</v>
      </c>
      <c r="G5048" s="21">
        <v>863.05700000000002</v>
      </c>
      <c r="H5048" s="20">
        <v>334.096</v>
      </c>
    </row>
    <row r="5049" spans="1:8" ht="15" customHeight="1">
      <c r="A5049" s="125"/>
      <c r="B5049" s="33"/>
      <c r="C5049" s="33"/>
      <c r="D5049" s="21"/>
      <c r="F5049" s="128" t="s">
        <v>239</v>
      </c>
      <c r="G5049" s="21">
        <v>863.20299999999997</v>
      </c>
      <c r="H5049" s="20">
        <v>333.851</v>
      </c>
    </row>
    <row r="5050" spans="1:8" ht="15" customHeight="1">
      <c r="A5050" s="125"/>
      <c r="B5050" s="33"/>
      <c r="C5050" s="33"/>
      <c r="D5050" s="21"/>
      <c r="F5050" s="128" t="s">
        <v>240</v>
      </c>
      <c r="G5050" s="21">
        <v>-45.2</v>
      </c>
      <c r="H5050" s="20">
        <v>316.72199999999998</v>
      </c>
    </row>
    <row r="5051" spans="1:8" ht="15" customHeight="1">
      <c r="A5051" s="125"/>
      <c r="B5051" s="33"/>
      <c r="C5051" s="33"/>
      <c r="D5051" s="21"/>
      <c r="F5051" s="128" t="s">
        <v>240</v>
      </c>
      <c r="G5051" s="21">
        <v>-19.93</v>
      </c>
      <c r="H5051" s="20">
        <v>316.72199999999998</v>
      </c>
    </row>
    <row r="5052" spans="1:8" ht="15" customHeight="1">
      <c r="A5052" s="125"/>
      <c r="B5052" s="33"/>
      <c r="C5052" s="33"/>
      <c r="D5052" s="21"/>
      <c r="F5052" s="128" t="s">
        <v>240</v>
      </c>
      <c r="G5052" s="21">
        <v>-19.93</v>
      </c>
      <c r="H5052" s="20">
        <v>315.52199999999999</v>
      </c>
    </row>
    <row r="5053" spans="1:8" ht="15" customHeight="1">
      <c r="A5053" s="125"/>
      <c r="B5053" s="33"/>
      <c r="C5053" s="33"/>
      <c r="D5053" s="21"/>
      <c r="F5053" s="128" t="s">
        <v>240</v>
      </c>
      <c r="G5053" s="21">
        <v>-18.37</v>
      </c>
      <c r="H5053" s="20">
        <v>315.52199999999999</v>
      </c>
    </row>
    <row r="5054" spans="1:8" ht="15" customHeight="1">
      <c r="A5054" s="125"/>
      <c r="B5054" s="33"/>
      <c r="C5054" s="33"/>
      <c r="D5054" s="21"/>
      <c r="F5054" s="128" t="s">
        <v>240</v>
      </c>
      <c r="G5054" s="21">
        <v>-18.37</v>
      </c>
      <c r="H5054" s="20">
        <v>316.702</v>
      </c>
    </row>
    <row r="5055" spans="1:8" ht="15" customHeight="1">
      <c r="A5055" s="125"/>
      <c r="B5055" s="33"/>
      <c r="C5055" s="33"/>
      <c r="D5055" s="21"/>
      <c r="F5055" s="128" t="s">
        <v>240</v>
      </c>
      <c r="G5055" s="21">
        <v>-8.1300000000000008</v>
      </c>
      <c r="H5055" s="20">
        <v>316.72199999999998</v>
      </c>
    </row>
    <row r="5056" spans="1:8" ht="15" customHeight="1">
      <c r="A5056" s="125"/>
      <c r="B5056" s="33"/>
      <c r="C5056" s="33"/>
      <c r="D5056" s="21"/>
      <c r="F5056" s="128" t="s">
        <v>240</v>
      </c>
      <c r="G5056" s="21">
        <v>-8.1300000000000008</v>
      </c>
      <c r="H5056" s="20">
        <v>317.02199999999999</v>
      </c>
    </row>
    <row r="5057" spans="1:8" ht="15" customHeight="1">
      <c r="A5057" s="125"/>
      <c r="B5057" s="33"/>
      <c r="C5057" s="33"/>
      <c r="D5057" s="21"/>
      <c r="F5057" s="128" t="s">
        <v>240</v>
      </c>
      <c r="G5057" s="21">
        <v>-7.83</v>
      </c>
      <c r="H5057" s="20">
        <v>317.02199999999999</v>
      </c>
    </row>
    <row r="5058" spans="1:8" ht="15" customHeight="1">
      <c r="A5058" s="125"/>
      <c r="B5058" s="33"/>
      <c r="C5058" s="33"/>
      <c r="D5058" s="21"/>
      <c r="F5058" s="128" t="s">
        <v>240</v>
      </c>
      <c r="G5058" s="21">
        <v>-3.92</v>
      </c>
      <c r="H5058" s="20">
        <v>319.56200000000001</v>
      </c>
    </row>
    <row r="5059" spans="1:8" ht="15" customHeight="1">
      <c r="A5059" s="125"/>
      <c r="B5059" s="33"/>
      <c r="C5059" s="33"/>
      <c r="D5059" s="21"/>
      <c r="F5059" s="128" t="s">
        <v>240</v>
      </c>
      <c r="G5059" s="21">
        <v>0</v>
      </c>
      <c r="H5059" s="20">
        <v>319.52100000000002</v>
      </c>
    </row>
    <row r="5060" spans="1:8" ht="15" customHeight="1">
      <c r="A5060" s="125"/>
      <c r="B5060" s="33"/>
      <c r="C5060" s="33"/>
      <c r="D5060" s="21"/>
      <c r="F5060" s="128" t="s">
        <v>240</v>
      </c>
      <c r="G5060" s="21">
        <v>0.7</v>
      </c>
      <c r="H5060" s="20">
        <v>319.52199999999999</v>
      </c>
    </row>
    <row r="5061" spans="1:8" ht="15" customHeight="1">
      <c r="A5061" s="125"/>
      <c r="B5061" s="33"/>
      <c r="C5061" s="33"/>
      <c r="D5061" s="21"/>
      <c r="F5061" s="128" t="s">
        <v>240</v>
      </c>
      <c r="G5061" s="21">
        <v>5.43</v>
      </c>
      <c r="H5061" s="20">
        <v>317.19200000000001</v>
      </c>
    </row>
    <row r="5062" spans="1:8" ht="15" customHeight="1">
      <c r="A5062" s="125"/>
      <c r="B5062" s="33"/>
      <c r="C5062" s="33"/>
      <c r="D5062" s="21"/>
      <c r="F5062" s="128" t="s">
        <v>240</v>
      </c>
      <c r="G5062" s="21">
        <v>7.8</v>
      </c>
      <c r="H5062" s="20">
        <v>317.08199999999999</v>
      </c>
    </row>
    <row r="5063" spans="1:8" ht="15" customHeight="1">
      <c r="A5063" s="125"/>
      <c r="B5063" s="33"/>
      <c r="C5063" s="33"/>
      <c r="D5063" s="21"/>
      <c r="F5063" s="128" t="s">
        <v>240</v>
      </c>
      <c r="G5063" s="21">
        <v>7.8</v>
      </c>
      <c r="H5063" s="20">
        <v>316.452</v>
      </c>
    </row>
    <row r="5064" spans="1:8" ht="15" customHeight="1">
      <c r="A5064" s="125"/>
      <c r="B5064" s="33"/>
      <c r="C5064" s="33"/>
      <c r="D5064" s="21"/>
      <c r="F5064" s="128" t="s">
        <v>240</v>
      </c>
      <c r="G5064" s="21">
        <v>10.82</v>
      </c>
      <c r="H5064" s="20">
        <v>316.43200000000002</v>
      </c>
    </row>
    <row r="5065" spans="1:8" ht="15" customHeight="1">
      <c r="A5065" s="125"/>
      <c r="B5065" s="33"/>
      <c r="C5065" s="33"/>
      <c r="D5065" s="21"/>
      <c r="F5065" s="128" t="s">
        <v>240</v>
      </c>
      <c r="G5065" s="21">
        <v>16.100000000000001</v>
      </c>
      <c r="H5065" s="20">
        <v>315.30199999999996</v>
      </c>
    </row>
    <row r="5066" spans="1:8" ht="15" customHeight="1">
      <c r="A5066" s="125"/>
      <c r="B5066" s="33"/>
      <c r="C5066" s="33"/>
      <c r="D5066" s="21"/>
      <c r="F5066" s="128" t="s">
        <v>240</v>
      </c>
      <c r="G5066" s="21">
        <v>23.67</v>
      </c>
      <c r="H5066" s="20">
        <v>314.17199999999997</v>
      </c>
    </row>
    <row r="5067" spans="1:8" ht="15" customHeight="1">
      <c r="A5067" s="125"/>
      <c r="B5067" s="33"/>
      <c r="C5067" s="33"/>
      <c r="D5067" s="21"/>
      <c r="F5067" s="128" t="s">
        <v>240</v>
      </c>
      <c r="G5067" s="21">
        <v>27.43</v>
      </c>
      <c r="H5067" s="20">
        <v>313.92199999999997</v>
      </c>
    </row>
    <row r="5068" spans="1:8" ht="15" customHeight="1">
      <c r="A5068" s="125"/>
      <c r="B5068" s="33"/>
      <c r="C5068" s="33"/>
      <c r="D5068" s="21"/>
      <c r="F5068" s="128" t="s">
        <v>240</v>
      </c>
      <c r="G5068" s="21">
        <v>36.630000000000003</v>
      </c>
      <c r="H5068" s="20">
        <v>313.69200000000001</v>
      </c>
    </row>
    <row r="5069" spans="1:8" ht="15" customHeight="1">
      <c r="A5069" s="125"/>
      <c r="B5069" s="33"/>
      <c r="C5069" s="33"/>
      <c r="D5069" s="21"/>
      <c r="F5069" s="128" t="s">
        <v>240</v>
      </c>
      <c r="G5069" s="21">
        <v>44.46</v>
      </c>
      <c r="H5069" s="20">
        <v>315.34199999999998</v>
      </c>
    </row>
    <row r="5070" spans="1:8" ht="15" customHeight="1">
      <c r="A5070" s="125"/>
      <c r="B5070" s="33"/>
      <c r="C5070" s="33"/>
      <c r="D5070" s="21"/>
      <c r="F5070" s="128" t="s">
        <v>240</v>
      </c>
      <c r="G5070" s="21">
        <v>50.05</v>
      </c>
      <c r="H5070" s="20">
        <v>315.28199999999998</v>
      </c>
    </row>
    <row r="5071" spans="1:8" ht="15" customHeight="1">
      <c r="A5071" s="125"/>
      <c r="B5071" s="33"/>
      <c r="C5071" s="33"/>
      <c r="D5071" s="21"/>
      <c r="F5071" s="128" t="s">
        <v>240</v>
      </c>
      <c r="G5071" s="21">
        <v>52.86</v>
      </c>
      <c r="H5071" s="20">
        <v>315.85199999999998</v>
      </c>
    </row>
    <row r="5072" spans="1:8" ht="15" customHeight="1">
      <c r="A5072" s="125"/>
      <c r="B5072" s="33"/>
      <c r="C5072" s="33"/>
      <c r="D5072" s="21"/>
      <c r="F5072" s="128" t="s">
        <v>240</v>
      </c>
      <c r="G5072" s="21">
        <v>73.72</v>
      </c>
      <c r="H5072" s="20">
        <v>316.40199999999999</v>
      </c>
    </row>
    <row r="5073" spans="1:14" ht="15" customHeight="1">
      <c r="A5073" s="125"/>
      <c r="B5073" s="33"/>
      <c r="C5073" s="33"/>
      <c r="D5073" s="21"/>
      <c r="F5073" s="128" t="s">
        <v>240</v>
      </c>
      <c r="G5073" s="21">
        <v>78</v>
      </c>
      <c r="H5073" s="20">
        <v>314.36199999999997</v>
      </c>
    </row>
    <row r="5074" spans="1:14" ht="15" customHeight="1">
      <c r="A5074" s="125"/>
      <c r="B5074" s="33"/>
      <c r="C5074" s="33"/>
      <c r="D5074" s="21"/>
      <c r="F5074" s="128" t="s">
        <v>240</v>
      </c>
      <c r="G5074" s="21">
        <v>78.900000000000006</v>
      </c>
      <c r="H5074" s="20">
        <v>314.36199999999997</v>
      </c>
    </row>
    <row r="5075" spans="1:14" ht="15" customHeight="1">
      <c r="A5075" s="125"/>
      <c r="B5075" s="33"/>
      <c r="C5075" s="33"/>
      <c r="D5075" s="21"/>
      <c r="F5075" s="128" t="s">
        <v>240</v>
      </c>
      <c r="G5075" s="21">
        <v>83.025999999999996</v>
      </c>
      <c r="H5075" s="20">
        <v>315.37900000000002</v>
      </c>
    </row>
    <row r="5076" spans="1:14" ht="15" customHeight="1">
      <c r="A5076" s="125"/>
      <c r="B5076" s="33"/>
      <c r="C5076" s="33"/>
      <c r="D5076" s="21"/>
      <c r="F5076" s="128" t="s">
        <v>240</v>
      </c>
      <c r="G5076" s="21">
        <v>112.804</v>
      </c>
      <c r="H5076" s="20">
        <v>315.10899999999998</v>
      </c>
    </row>
    <row r="5077" spans="1:14" ht="15" customHeight="1">
      <c r="A5077" s="125"/>
      <c r="B5077" s="33"/>
      <c r="C5077" s="33"/>
      <c r="D5077" s="21"/>
      <c r="F5077" s="128" t="s">
        <v>240</v>
      </c>
      <c r="G5077" s="21">
        <v>114.467</v>
      </c>
      <c r="H5077" s="20">
        <v>314.82299999999998</v>
      </c>
    </row>
    <row r="5078" spans="1:14" ht="15" customHeight="1">
      <c r="A5078" s="125"/>
      <c r="B5078" s="33"/>
      <c r="C5078" s="33"/>
      <c r="D5078" s="21"/>
      <c r="F5078" s="128" t="s">
        <v>240</v>
      </c>
      <c r="G5078" s="21">
        <v>116.25</v>
      </c>
      <c r="H5078" s="20">
        <v>314.94</v>
      </c>
    </row>
    <row r="5079" spans="1:14" ht="15" customHeight="1">
      <c r="A5079" s="125"/>
      <c r="B5079" s="33"/>
      <c r="C5079" s="33"/>
      <c r="D5079" s="21"/>
      <c r="F5079" s="128" t="s">
        <v>240</v>
      </c>
      <c r="G5079" s="21">
        <v>119.22799999999999</v>
      </c>
      <c r="H5079" s="20">
        <v>314.82499999999999</v>
      </c>
    </row>
    <row r="5080" spans="1:14" ht="15" customHeight="1">
      <c r="A5080" s="125"/>
      <c r="B5080" s="33"/>
      <c r="C5080" s="33"/>
      <c r="D5080" s="21"/>
      <c r="F5080" s="128" t="s">
        <v>240</v>
      </c>
      <c r="G5080" s="21">
        <v>122.506</v>
      </c>
      <c r="H5080" s="20">
        <v>312.99</v>
      </c>
    </row>
    <row r="5081" spans="1:14" ht="15" customHeight="1">
      <c r="A5081" s="125"/>
      <c r="B5081" s="33"/>
      <c r="C5081" s="33"/>
      <c r="D5081" s="21"/>
      <c r="F5081" s="128" t="s">
        <v>240</v>
      </c>
      <c r="G5081" s="21">
        <v>124.991</v>
      </c>
      <c r="H5081" s="20">
        <v>312.71100000000001</v>
      </c>
    </row>
    <row r="5082" spans="1:14" ht="15" customHeight="1">
      <c r="A5082" s="125"/>
      <c r="B5082" s="33"/>
      <c r="C5082" s="33"/>
      <c r="D5082" s="21"/>
      <c r="F5082" s="128" t="s">
        <v>240</v>
      </c>
      <c r="G5082" s="21">
        <v>128.5</v>
      </c>
      <c r="H5082" s="20">
        <v>312.32299999999998</v>
      </c>
    </row>
    <row r="5083" spans="1:14" ht="15" customHeight="1">
      <c r="A5083" s="125"/>
      <c r="B5083" s="33"/>
      <c r="C5083" s="33"/>
      <c r="D5083" s="21"/>
      <c r="F5083" s="128" t="s">
        <v>240</v>
      </c>
      <c r="G5083" s="21">
        <v>135.12</v>
      </c>
      <c r="H5083" s="20">
        <v>310.92</v>
      </c>
    </row>
    <row r="5084" spans="1:14" ht="15" customHeight="1">
      <c r="A5084" s="125"/>
      <c r="B5084" s="33"/>
      <c r="C5084" s="33"/>
      <c r="D5084" s="21"/>
      <c r="F5084" s="128" t="s">
        <v>240</v>
      </c>
      <c r="G5084" s="21">
        <v>143.97999999999999</v>
      </c>
      <c r="H5084" s="20">
        <v>310.54000000000002</v>
      </c>
    </row>
    <row r="5085" spans="1:14" ht="15" customHeight="1">
      <c r="A5085" s="125"/>
      <c r="B5085" s="33"/>
      <c r="C5085" s="33"/>
      <c r="D5085" s="21"/>
      <c r="F5085" s="128" t="s">
        <v>240</v>
      </c>
      <c r="G5085" s="21">
        <v>152.4</v>
      </c>
      <c r="H5085" s="20">
        <v>310.23</v>
      </c>
    </row>
    <row r="5086" spans="1:14" ht="30.6" customHeight="1">
      <c r="A5086" s="125"/>
      <c r="B5086" s="18"/>
      <c r="C5086" s="19"/>
      <c r="F5086" s="128" t="s">
        <v>240</v>
      </c>
      <c r="G5086" s="21">
        <v>158.83000000000001</v>
      </c>
      <c r="H5086" s="20">
        <v>310.04000000000002</v>
      </c>
    </row>
    <row r="5087" spans="1:14" s="26" customFormat="1" ht="15" customHeight="1">
      <c r="A5087" s="125"/>
      <c r="B5087" s="24" t="s">
        <v>267</v>
      </c>
      <c r="C5087" s="42"/>
      <c r="F5087" s="128" t="s">
        <v>240</v>
      </c>
      <c r="G5087" s="21">
        <v>163.34</v>
      </c>
      <c r="H5087" s="20">
        <v>310.92</v>
      </c>
      <c r="N5087" s="28"/>
    </row>
    <row r="5088" spans="1:14" ht="15" customHeight="1">
      <c r="A5088" s="125"/>
      <c r="B5088" s="29" t="s">
        <v>149</v>
      </c>
      <c r="C5088" s="29" t="s">
        <v>150</v>
      </c>
      <c r="D5088" s="30"/>
      <c r="F5088" s="128" t="s">
        <v>240</v>
      </c>
      <c r="G5088" s="21">
        <v>166.27</v>
      </c>
      <c r="H5088" s="20">
        <v>311.83999999999997</v>
      </c>
    </row>
    <row r="5089" spans="1:13" ht="15" customHeight="1">
      <c r="A5089" s="125"/>
      <c r="B5089" s="33">
        <v>-6.08</v>
      </c>
      <c r="C5089" s="33">
        <v>519.86400000000003</v>
      </c>
      <c r="F5089" s="128" t="s">
        <v>240</v>
      </c>
      <c r="G5089" s="21">
        <v>168.63</v>
      </c>
      <c r="H5089" s="20">
        <v>312.83999999999997</v>
      </c>
      <c r="M5089" s="20"/>
    </row>
    <row r="5090" spans="1:13" ht="15" customHeight="1">
      <c r="A5090" s="125"/>
      <c r="B5090" s="33">
        <v>0</v>
      </c>
      <c r="C5090" s="33">
        <v>520.17399999999998</v>
      </c>
      <c r="D5090" s="21"/>
      <c r="F5090" s="128" t="s">
        <v>240</v>
      </c>
      <c r="G5090" s="21">
        <v>179.17</v>
      </c>
      <c r="H5090" s="20">
        <v>313.24</v>
      </c>
    </row>
    <row r="5091" spans="1:13" ht="15" customHeight="1">
      <c r="A5091" s="125"/>
      <c r="B5091" s="33">
        <v>0</v>
      </c>
      <c r="C5091" s="35">
        <v>520.404</v>
      </c>
      <c r="D5091" s="21"/>
      <c r="F5091" s="128" t="s">
        <v>240</v>
      </c>
      <c r="G5091" s="21">
        <v>186.62</v>
      </c>
      <c r="H5091" s="20">
        <v>313.82</v>
      </c>
    </row>
    <row r="5092" spans="1:13" ht="15" customHeight="1">
      <c r="A5092" s="125"/>
      <c r="B5092" s="33">
        <v>0</v>
      </c>
      <c r="C5092" s="33">
        <v>520.17399999999998</v>
      </c>
      <c r="D5092" s="21"/>
      <c r="F5092" s="128" t="s">
        <v>240</v>
      </c>
      <c r="G5092" s="21">
        <v>193.35</v>
      </c>
      <c r="H5092" s="20">
        <v>314.02</v>
      </c>
    </row>
    <row r="5093" spans="1:13" ht="15" customHeight="1">
      <c r="A5093" s="125"/>
      <c r="B5093" s="33">
        <v>0.46</v>
      </c>
      <c r="C5093" s="33">
        <v>520.18399999999997</v>
      </c>
      <c r="D5093" s="21"/>
      <c r="F5093" s="128" t="s">
        <v>240</v>
      </c>
      <c r="G5093" s="21">
        <v>208.85</v>
      </c>
      <c r="H5093" s="20">
        <v>314.60000000000002</v>
      </c>
    </row>
    <row r="5094" spans="1:13" ht="15" customHeight="1">
      <c r="A5094" s="125"/>
      <c r="B5094" s="33">
        <v>0.46</v>
      </c>
      <c r="C5094" s="33">
        <v>520.50400000000002</v>
      </c>
      <c r="D5094" s="21"/>
      <c r="F5094" s="128" t="s">
        <v>240</v>
      </c>
      <c r="G5094" s="21">
        <v>210.77</v>
      </c>
      <c r="H5094" s="20">
        <v>313.83999999999997</v>
      </c>
    </row>
    <row r="5095" spans="1:13" ht="15" customHeight="1">
      <c r="A5095" s="125"/>
      <c r="B5095" s="33">
        <v>0.84</v>
      </c>
      <c r="C5095" s="33">
        <v>520.50400000000002</v>
      </c>
      <c r="D5095" s="21"/>
      <c r="F5095" s="128" t="s">
        <v>240</v>
      </c>
      <c r="G5095" s="21">
        <v>277.7</v>
      </c>
      <c r="H5095" s="20">
        <v>315.11200000000002</v>
      </c>
    </row>
    <row r="5096" spans="1:13" ht="15" customHeight="1">
      <c r="A5096" s="125"/>
      <c r="B5096" s="33">
        <v>0.93</v>
      </c>
      <c r="C5096" s="33">
        <v>519.38400000000001</v>
      </c>
      <c r="D5096" s="21"/>
      <c r="F5096" s="128" t="s">
        <v>240</v>
      </c>
      <c r="G5096" s="21">
        <v>305.5</v>
      </c>
      <c r="H5096" s="20">
        <v>314.59200000000004</v>
      </c>
    </row>
    <row r="5097" spans="1:13" ht="15" customHeight="1">
      <c r="A5097" s="125"/>
      <c r="B5097" s="33">
        <v>2.589999999999975</v>
      </c>
      <c r="C5097" s="33">
        <v>518.82399999999996</v>
      </c>
      <c r="D5097" s="21"/>
      <c r="F5097" s="128" t="s">
        <v>240</v>
      </c>
      <c r="G5097" s="21">
        <v>339.62</v>
      </c>
      <c r="H5097" s="20">
        <v>313.34200000000004</v>
      </c>
    </row>
    <row r="5098" spans="1:13" ht="15" customHeight="1">
      <c r="A5098" s="125"/>
      <c r="B5098" s="33">
        <v>5.1499999999999773</v>
      </c>
      <c r="C5098" s="33">
        <v>507.584</v>
      </c>
      <c r="D5098" s="21"/>
      <c r="F5098" s="128" t="s">
        <v>240</v>
      </c>
      <c r="G5098" s="21">
        <v>362.45</v>
      </c>
      <c r="H5098" s="20">
        <v>312.452</v>
      </c>
    </row>
    <row r="5099" spans="1:13" ht="15" customHeight="1">
      <c r="A5099" s="125"/>
      <c r="B5099" s="33">
        <v>9.2799999999999994</v>
      </c>
      <c r="C5099" s="33">
        <v>507.01400000000001</v>
      </c>
      <c r="D5099" s="21"/>
      <c r="F5099" s="128" t="s">
        <v>240</v>
      </c>
      <c r="G5099" s="21">
        <v>377.57</v>
      </c>
      <c r="H5099" s="20">
        <v>311.96200000000005</v>
      </c>
    </row>
    <row r="5100" spans="1:13" ht="15" customHeight="1">
      <c r="A5100" s="125"/>
      <c r="B5100" s="33">
        <v>21.93</v>
      </c>
      <c r="C5100" s="33">
        <v>496.87399999999997</v>
      </c>
      <c r="D5100" s="21"/>
      <c r="F5100" s="128" t="s">
        <v>240</v>
      </c>
      <c r="G5100" s="21">
        <v>403.54</v>
      </c>
      <c r="H5100" s="20">
        <v>311.77199999999999</v>
      </c>
    </row>
    <row r="5101" spans="1:13" ht="15" customHeight="1">
      <c r="A5101" s="125"/>
      <c r="B5101" s="33">
        <v>35.06</v>
      </c>
      <c r="C5101" s="33">
        <v>487.904</v>
      </c>
      <c r="D5101" s="21"/>
      <c r="F5101" s="128" t="s">
        <v>240</v>
      </c>
      <c r="G5101" s="21">
        <v>405.85</v>
      </c>
      <c r="H5101" s="20">
        <v>312.392</v>
      </c>
    </row>
    <row r="5102" spans="1:13" ht="15" customHeight="1">
      <c r="A5102" s="125"/>
      <c r="B5102" s="33">
        <v>44</v>
      </c>
      <c r="C5102" s="33">
        <v>483.10399999999998</v>
      </c>
      <c r="D5102" s="21"/>
      <c r="F5102" s="128" t="s">
        <v>240</v>
      </c>
      <c r="G5102" s="21">
        <v>442.68</v>
      </c>
      <c r="H5102" s="20">
        <v>312.512</v>
      </c>
    </row>
    <row r="5103" spans="1:13" ht="15" customHeight="1">
      <c r="A5103" s="125"/>
      <c r="B5103" s="33">
        <v>49.99</v>
      </c>
      <c r="C5103" s="33">
        <v>477.03399999999999</v>
      </c>
      <c r="D5103" s="21"/>
      <c r="F5103" s="128" t="s">
        <v>240</v>
      </c>
      <c r="G5103" s="21">
        <v>447.8</v>
      </c>
      <c r="H5103" s="20">
        <v>311.13200000000001</v>
      </c>
    </row>
    <row r="5104" spans="1:13" ht="15" customHeight="1">
      <c r="A5104" s="125"/>
      <c r="B5104" s="33">
        <v>65.66</v>
      </c>
      <c r="C5104" s="33">
        <v>476.78399999999999</v>
      </c>
      <c r="D5104" s="21"/>
      <c r="F5104" s="128" t="s">
        <v>240</v>
      </c>
      <c r="G5104" s="21">
        <v>451.4</v>
      </c>
      <c r="H5104" s="20">
        <v>310.72200000000004</v>
      </c>
    </row>
    <row r="5105" spans="1:8" ht="15" customHeight="1">
      <c r="A5105" s="125"/>
      <c r="B5105" s="33">
        <v>82.9</v>
      </c>
      <c r="C5105" s="33">
        <v>477.48399999999998</v>
      </c>
      <c r="D5105" s="21"/>
      <c r="F5105" s="128" t="s">
        <v>240</v>
      </c>
      <c r="G5105" s="21">
        <v>478.39</v>
      </c>
      <c r="H5105" s="20">
        <v>311.18</v>
      </c>
    </row>
    <row r="5106" spans="1:8" ht="15" customHeight="1">
      <c r="A5106" s="125"/>
      <c r="B5106" s="33">
        <v>99.71</v>
      </c>
      <c r="C5106" s="33">
        <v>477.34399999999999</v>
      </c>
      <c r="D5106" s="21"/>
      <c r="F5106" s="128" t="s">
        <v>240</v>
      </c>
      <c r="G5106" s="21">
        <v>480.06299999999999</v>
      </c>
      <c r="H5106" s="20">
        <v>311.52300000000002</v>
      </c>
    </row>
    <row r="5107" spans="1:8" ht="15" customHeight="1">
      <c r="A5107" s="125"/>
      <c r="B5107" s="33">
        <v>103.95</v>
      </c>
      <c r="C5107" s="33">
        <v>475.904</v>
      </c>
      <c r="D5107" s="21"/>
      <c r="F5107" s="128" t="s">
        <v>240</v>
      </c>
      <c r="G5107" s="21">
        <v>490.185</v>
      </c>
      <c r="H5107" s="20">
        <v>311.92</v>
      </c>
    </row>
    <row r="5108" spans="1:8" ht="15" customHeight="1">
      <c r="A5108" s="125"/>
      <c r="B5108" s="33">
        <v>108.42</v>
      </c>
      <c r="C5108" s="33">
        <v>476.39400000000001</v>
      </c>
      <c r="D5108" s="21"/>
      <c r="F5108" s="128" t="s">
        <v>240</v>
      </c>
      <c r="G5108" s="21">
        <v>493.78699999999998</v>
      </c>
      <c r="H5108" s="20">
        <v>312.45600000000002</v>
      </c>
    </row>
    <row r="5109" spans="1:8" ht="15" customHeight="1">
      <c r="A5109" s="125"/>
      <c r="B5109" s="33">
        <v>142.80000000000001</v>
      </c>
      <c r="C5109" s="33">
        <v>476.06399999999996</v>
      </c>
      <c r="D5109" s="21"/>
      <c r="F5109" s="128" t="s">
        <v>240</v>
      </c>
      <c r="G5109" s="21">
        <v>507.11700000000002</v>
      </c>
      <c r="H5109" s="20">
        <v>312.35199999999998</v>
      </c>
    </row>
    <row r="5110" spans="1:8" ht="15" customHeight="1">
      <c r="A5110" s="125"/>
      <c r="B5110" s="33">
        <v>147.58000000000001</v>
      </c>
      <c r="C5110" s="33">
        <v>476.37400000000002</v>
      </c>
      <c r="D5110" s="21"/>
      <c r="F5110" s="128" t="s">
        <v>240</v>
      </c>
      <c r="G5110" s="21">
        <v>510.01299999999998</v>
      </c>
      <c r="H5110" s="20">
        <v>311.45999999999998</v>
      </c>
    </row>
    <row r="5111" spans="1:8" ht="15" customHeight="1">
      <c r="A5111" s="125"/>
      <c r="B5111" s="33">
        <v>150.54</v>
      </c>
      <c r="C5111" s="33">
        <v>476.51400000000001</v>
      </c>
      <c r="D5111" s="21"/>
      <c r="F5111" s="128" t="s">
        <v>240</v>
      </c>
      <c r="G5111" s="21">
        <v>525.17899999999997</v>
      </c>
      <c r="H5111" s="20">
        <v>311.93799999999999</v>
      </c>
    </row>
    <row r="5112" spans="1:8" ht="15" customHeight="1">
      <c r="A5112" s="125"/>
      <c r="B5112" s="33">
        <v>160.5</v>
      </c>
      <c r="C5112" s="33">
        <v>476.69400000000002</v>
      </c>
      <c r="D5112" s="21"/>
      <c r="F5112" s="128" t="s">
        <v>240</v>
      </c>
      <c r="G5112" s="21">
        <v>533.80600000000004</v>
      </c>
      <c r="H5112" s="20">
        <v>315.51499999999999</v>
      </c>
    </row>
    <row r="5113" spans="1:8" ht="15" customHeight="1">
      <c r="A5113" s="125"/>
      <c r="B5113" s="33">
        <v>165.58</v>
      </c>
      <c r="C5113" s="33">
        <v>477.05399999999997</v>
      </c>
      <c r="D5113" s="21"/>
      <c r="F5113" s="128" t="s">
        <v>240</v>
      </c>
      <c r="G5113" s="21">
        <v>535.91300000000001</v>
      </c>
      <c r="H5113" s="20">
        <v>318.25</v>
      </c>
    </row>
    <row r="5114" spans="1:8" ht="15" customHeight="1">
      <c r="A5114" s="125"/>
      <c r="B5114" s="33">
        <v>178.72</v>
      </c>
      <c r="C5114" s="33">
        <v>477.10399999999998</v>
      </c>
      <c r="D5114" s="21"/>
      <c r="F5114" s="128" t="s">
        <v>240</v>
      </c>
      <c r="G5114" s="21">
        <v>538.30600000000004</v>
      </c>
      <c r="H5114" s="20">
        <v>318.34399999999999</v>
      </c>
    </row>
    <row r="5115" spans="1:8" ht="15" customHeight="1">
      <c r="A5115" s="125"/>
      <c r="B5115" s="33">
        <v>187.41</v>
      </c>
      <c r="C5115" s="33">
        <v>476.84399999999999</v>
      </c>
      <c r="D5115" s="21"/>
      <c r="F5115" s="128" t="s">
        <v>240</v>
      </c>
      <c r="G5115" s="21">
        <v>544.02300000000002</v>
      </c>
      <c r="H5115" s="20">
        <v>315.858</v>
      </c>
    </row>
    <row r="5116" spans="1:8" ht="15" customHeight="1">
      <c r="A5116" s="125"/>
      <c r="B5116" s="33">
        <v>190.25</v>
      </c>
      <c r="C5116" s="33">
        <v>475.904</v>
      </c>
      <c r="D5116" s="21"/>
      <c r="F5116" s="128" t="s">
        <v>240</v>
      </c>
      <c r="G5116" s="21">
        <v>555.78499999999997</v>
      </c>
      <c r="H5116" s="20">
        <v>315.92</v>
      </c>
    </row>
    <row r="5117" spans="1:8" ht="15" customHeight="1">
      <c r="A5117" s="125"/>
      <c r="B5117" s="33">
        <v>195.09</v>
      </c>
      <c r="C5117" s="33">
        <v>475.45400000000001</v>
      </c>
      <c r="D5117" s="21"/>
      <c r="F5117" s="128" t="s">
        <v>240</v>
      </c>
      <c r="G5117" s="21">
        <v>556.43499999999995</v>
      </c>
      <c r="H5117" s="20">
        <v>315.72899999999998</v>
      </c>
    </row>
    <row r="5118" spans="1:8" ht="15" customHeight="1">
      <c r="A5118" s="125"/>
      <c r="B5118" s="33">
        <v>200.44</v>
      </c>
      <c r="C5118" s="33">
        <v>475.50400000000002</v>
      </c>
      <c r="D5118" s="21"/>
      <c r="F5118" s="128" t="s">
        <v>240</v>
      </c>
      <c r="G5118" s="21">
        <v>565.15800000000002</v>
      </c>
      <c r="H5118" s="20">
        <v>315.68400000000003</v>
      </c>
    </row>
    <row r="5119" spans="1:8" ht="15" customHeight="1">
      <c r="A5119" s="125"/>
      <c r="B5119" s="33">
        <v>203.83</v>
      </c>
      <c r="C5119" s="33">
        <v>475.94400000000002</v>
      </c>
      <c r="D5119" s="21"/>
      <c r="F5119" s="128" t="s">
        <v>240</v>
      </c>
      <c r="G5119" s="21">
        <v>565.40800000000002</v>
      </c>
      <c r="H5119" s="20">
        <v>316.00900000000001</v>
      </c>
    </row>
    <row r="5120" spans="1:8" ht="15" customHeight="1">
      <c r="A5120" s="125"/>
      <c r="B5120" s="33">
        <v>213.88</v>
      </c>
      <c r="C5120" s="33">
        <v>476.16399999999999</v>
      </c>
      <c r="D5120" s="21"/>
      <c r="F5120" s="128" t="s">
        <v>240</v>
      </c>
      <c r="G5120" s="21">
        <v>567.96</v>
      </c>
      <c r="H5120" s="20">
        <v>316.05200000000002</v>
      </c>
    </row>
    <row r="5121" spans="1:13" ht="15" customHeight="1">
      <c r="A5121" s="125"/>
      <c r="B5121" s="33">
        <v>224.66</v>
      </c>
      <c r="C5121" s="33">
        <v>475.74400000000003</v>
      </c>
      <c r="D5121" s="21"/>
      <c r="F5121" s="128" t="s">
        <v>240</v>
      </c>
      <c r="G5121" s="21">
        <v>568.52200000000005</v>
      </c>
      <c r="H5121" s="20">
        <v>316.584</v>
      </c>
    </row>
    <row r="5122" spans="1:13" ht="15" customHeight="1">
      <c r="A5122" s="125"/>
      <c r="B5122" s="33">
        <v>228.69</v>
      </c>
      <c r="C5122" s="33">
        <v>477.43399999999997</v>
      </c>
      <c r="D5122" s="21"/>
      <c r="F5122" s="128" t="s">
        <v>240</v>
      </c>
      <c r="G5122" s="21">
        <v>571.33900000000006</v>
      </c>
      <c r="H5122" s="20">
        <v>316.39800000000002</v>
      </c>
    </row>
    <row r="5123" spans="1:13" ht="15" customHeight="1">
      <c r="A5123" s="125"/>
      <c r="B5123" s="33">
        <v>229.53</v>
      </c>
      <c r="C5123" s="33">
        <v>479.12400000000002</v>
      </c>
      <c r="D5123" s="21"/>
      <c r="F5123" s="128" t="s">
        <v>240</v>
      </c>
      <c r="G5123" s="21">
        <v>576.73900000000003</v>
      </c>
      <c r="H5123" s="20">
        <v>319.93400000000003</v>
      </c>
    </row>
    <row r="5124" spans="1:13" ht="15" customHeight="1">
      <c r="A5124" s="125"/>
      <c r="B5124" s="33">
        <v>230.45</v>
      </c>
      <c r="C5124" s="33">
        <v>479.10399999999998</v>
      </c>
      <c r="D5124" s="21"/>
      <c r="F5124" s="128" t="s">
        <v>240</v>
      </c>
      <c r="G5124" s="21">
        <v>577.9</v>
      </c>
      <c r="H5124" s="20">
        <v>319.99200000000002</v>
      </c>
    </row>
    <row r="5125" spans="1:13" ht="15" customHeight="1">
      <c r="A5125" s="125"/>
      <c r="B5125" s="33">
        <v>264.33999999999997</v>
      </c>
      <c r="C5125" s="33">
        <v>478.95400000000001</v>
      </c>
      <c r="D5125" s="21"/>
      <c r="F5125" s="128" t="s">
        <v>240</v>
      </c>
      <c r="G5125" s="21">
        <v>579.73299999999995</v>
      </c>
      <c r="H5125" s="20">
        <v>319.95499999999998</v>
      </c>
    </row>
    <row r="5126" spans="1:13" ht="15" customHeight="1">
      <c r="A5126" s="125"/>
      <c r="B5126" s="33">
        <v>289.14</v>
      </c>
      <c r="C5126" s="33">
        <v>479.32400000000001</v>
      </c>
      <c r="D5126" s="21"/>
      <c r="F5126" s="128" t="s">
        <v>240</v>
      </c>
      <c r="G5126" s="21">
        <v>582.31399999999996</v>
      </c>
      <c r="H5126" s="20">
        <v>318.21100000000001</v>
      </c>
    </row>
    <row r="5127" spans="1:13" ht="15" customHeight="1">
      <c r="A5127" s="125"/>
      <c r="B5127" s="33">
        <v>291.14999999999998</v>
      </c>
      <c r="C5127" s="33">
        <v>479.75400000000002</v>
      </c>
      <c r="D5127" s="21"/>
      <c r="F5127" s="128" t="s">
        <v>240</v>
      </c>
      <c r="G5127" s="21">
        <v>582.41</v>
      </c>
      <c r="H5127" s="20">
        <v>318.18200000000002</v>
      </c>
    </row>
    <row r="5128" spans="1:13" ht="15" customHeight="1">
      <c r="A5128" s="125"/>
      <c r="B5128" s="33">
        <v>292.98</v>
      </c>
      <c r="C5128" s="33">
        <v>479.67399999999998</v>
      </c>
      <c r="D5128" s="21"/>
      <c r="F5128" s="128" t="s">
        <v>240</v>
      </c>
      <c r="G5128" s="21">
        <v>594.63</v>
      </c>
      <c r="H5128" s="20">
        <v>318.86200000000002</v>
      </c>
    </row>
    <row r="5129" spans="1:13" ht="15" customHeight="1">
      <c r="A5129" s="125"/>
      <c r="B5129" s="33">
        <v>296.56</v>
      </c>
      <c r="C5129" s="33">
        <v>478.92399999999998</v>
      </c>
      <c r="D5129" s="21"/>
      <c r="F5129" s="128" t="s">
        <v>240</v>
      </c>
      <c r="G5129" s="21">
        <v>594.92899999999997</v>
      </c>
      <c r="H5129" s="20">
        <v>317.91899999999998</v>
      </c>
    </row>
    <row r="5130" spans="1:13" ht="15" customHeight="1">
      <c r="A5130" s="125"/>
      <c r="B5130" s="33">
        <v>305.83999999999997</v>
      </c>
      <c r="C5130" s="33">
        <v>479.03399999999999</v>
      </c>
      <c r="D5130" s="21"/>
      <c r="F5130" s="128" t="s">
        <v>240</v>
      </c>
      <c r="G5130" s="21">
        <v>596.79999999999995</v>
      </c>
      <c r="H5130" s="20">
        <v>317.92200000000003</v>
      </c>
    </row>
    <row r="5131" spans="1:13" ht="15" customHeight="1">
      <c r="A5131" s="125"/>
      <c r="B5131" s="33">
        <v>308.63</v>
      </c>
      <c r="C5131" s="33">
        <v>477.30399999999997</v>
      </c>
      <c r="D5131" s="21"/>
      <c r="F5131" s="128" t="s">
        <v>240</v>
      </c>
      <c r="G5131" s="21">
        <v>596.79999999999995</v>
      </c>
      <c r="H5131" s="20">
        <v>316.97200000000004</v>
      </c>
    </row>
    <row r="5132" spans="1:13" ht="15" customHeight="1">
      <c r="A5132" s="125"/>
      <c r="B5132" s="33">
        <v>309.93</v>
      </c>
      <c r="C5132" s="33">
        <v>476.78399999999999</v>
      </c>
      <c r="D5132" s="21"/>
      <c r="F5132" s="128" t="s">
        <v>240</v>
      </c>
      <c r="G5132" s="21">
        <v>600.27</v>
      </c>
      <c r="H5132" s="20">
        <v>316.71200000000005</v>
      </c>
    </row>
    <row r="5133" spans="1:13" ht="15" customHeight="1">
      <c r="A5133" s="125"/>
      <c r="B5133" s="33">
        <v>313.2</v>
      </c>
      <c r="C5133" s="33">
        <v>476.55399999999997</v>
      </c>
      <c r="D5133" s="21"/>
      <c r="F5133" s="128" t="s">
        <v>240</v>
      </c>
      <c r="G5133" s="21">
        <v>608.03</v>
      </c>
      <c r="H5133" s="20">
        <v>316.93200000000002</v>
      </c>
    </row>
    <row r="5134" spans="1:13" ht="15" customHeight="1">
      <c r="A5134" s="125"/>
      <c r="B5134" s="33">
        <v>313.93</v>
      </c>
      <c r="C5134" s="33">
        <v>476.79399999999998</v>
      </c>
      <c r="F5134" s="128" t="s">
        <v>240</v>
      </c>
      <c r="G5134" s="21">
        <v>608.03</v>
      </c>
      <c r="H5134" s="20">
        <v>317.83199999999999</v>
      </c>
      <c r="M5134" s="20"/>
    </row>
    <row r="5135" spans="1:13" ht="15" customHeight="1">
      <c r="A5135" s="125"/>
      <c r="B5135" s="33">
        <v>315.10000000000002</v>
      </c>
      <c r="C5135" s="33">
        <v>477.04399999999998</v>
      </c>
      <c r="D5135" s="21"/>
      <c r="F5135" s="128" t="s">
        <v>240</v>
      </c>
      <c r="G5135" s="21">
        <v>609.63</v>
      </c>
      <c r="H5135" s="20">
        <v>317.80200000000002</v>
      </c>
    </row>
    <row r="5136" spans="1:13" ht="15" customHeight="1">
      <c r="A5136" s="125"/>
      <c r="B5136" s="33">
        <v>315.83</v>
      </c>
      <c r="C5136" s="33">
        <v>477.66399999999999</v>
      </c>
      <c r="D5136" s="21"/>
      <c r="F5136" s="128" t="s">
        <v>240</v>
      </c>
      <c r="G5136" s="21">
        <v>609.63</v>
      </c>
      <c r="H5136" s="20">
        <v>317.49200000000002</v>
      </c>
    </row>
    <row r="5137" spans="1:8" ht="15" customHeight="1">
      <c r="A5137" s="125"/>
      <c r="B5137" s="33">
        <v>322.61</v>
      </c>
      <c r="C5137" s="33">
        <v>477.30399999999997</v>
      </c>
      <c r="D5137" s="21"/>
      <c r="F5137" s="128" t="s">
        <v>240</v>
      </c>
      <c r="G5137" s="21">
        <v>631.33000000000004</v>
      </c>
      <c r="H5137" s="20">
        <v>317.52199999999999</v>
      </c>
    </row>
    <row r="5138" spans="1:8" ht="15" customHeight="1">
      <c r="A5138" s="125"/>
      <c r="B5138" s="33">
        <v>326.08</v>
      </c>
      <c r="C5138" s="33">
        <v>479.15499999999997</v>
      </c>
      <c r="D5138" s="21"/>
      <c r="F5138" s="128" t="s">
        <v>240</v>
      </c>
      <c r="G5138" s="21">
        <v>631.33000000000004</v>
      </c>
      <c r="H5138" s="20">
        <v>317.97200000000004</v>
      </c>
    </row>
    <row r="5139" spans="1:8" ht="15" customHeight="1">
      <c r="A5139" s="125"/>
      <c r="B5139" s="33">
        <v>332.66</v>
      </c>
      <c r="C5139" s="33">
        <v>482.53500000000003</v>
      </c>
      <c r="D5139" s="21"/>
      <c r="F5139" s="128" t="s">
        <v>240</v>
      </c>
      <c r="G5139" s="21">
        <v>634.97</v>
      </c>
      <c r="H5139" s="20">
        <v>318.012</v>
      </c>
    </row>
    <row r="5140" spans="1:8" ht="15" customHeight="1">
      <c r="A5140" s="125"/>
      <c r="B5140" s="33">
        <v>335.71</v>
      </c>
      <c r="C5140" s="33">
        <v>486.38499999999999</v>
      </c>
      <c r="D5140" s="21"/>
      <c r="F5140" s="128" t="s">
        <v>240</v>
      </c>
      <c r="G5140" s="21">
        <v>635.12</v>
      </c>
      <c r="H5140" s="20">
        <v>317.56200000000001</v>
      </c>
    </row>
    <row r="5141" spans="1:8" ht="15" customHeight="1">
      <c r="A5141" s="125"/>
      <c r="B5141" s="33">
        <v>336.06</v>
      </c>
      <c r="C5141" s="33">
        <v>486.59500000000003</v>
      </c>
      <c r="D5141" s="21"/>
      <c r="F5141" s="128" t="s">
        <v>240</v>
      </c>
      <c r="G5141" s="21">
        <v>641.09</v>
      </c>
      <c r="H5141" s="20">
        <v>317.68200000000002</v>
      </c>
    </row>
    <row r="5142" spans="1:8" ht="15" customHeight="1">
      <c r="A5142" s="125"/>
      <c r="B5142" s="33">
        <v>336.06</v>
      </c>
      <c r="C5142" s="35">
        <v>486.73500000000001</v>
      </c>
      <c r="D5142" s="21"/>
      <c r="F5142" s="128" t="s">
        <v>240</v>
      </c>
      <c r="G5142" s="21">
        <v>641.09</v>
      </c>
      <c r="H5142" s="20">
        <v>317.38200000000001</v>
      </c>
    </row>
    <row r="5143" spans="1:8" ht="15" customHeight="1">
      <c r="A5143" s="125"/>
      <c r="B5143" s="33">
        <v>336.06</v>
      </c>
      <c r="C5143" s="33">
        <v>486.59500000000003</v>
      </c>
      <c r="D5143" s="21"/>
      <c r="F5143" s="128" t="s">
        <v>240</v>
      </c>
      <c r="G5143" s="21">
        <v>668.21</v>
      </c>
      <c r="H5143" s="20">
        <v>317.452</v>
      </c>
    </row>
    <row r="5144" spans="1:8" ht="15" customHeight="1">
      <c r="A5144" s="125"/>
      <c r="B5144" s="33">
        <v>336.76</v>
      </c>
      <c r="C5144" s="33">
        <v>486.63499999999999</v>
      </c>
      <c r="D5144" s="21"/>
      <c r="F5144" s="128" t="s">
        <v>240</v>
      </c>
      <c r="G5144" s="21">
        <v>668.6</v>
      </c>
      <c r="H5144" s="20">
        <v>316.452</v>
      </c>
    </row>
    <row r="5145" spans="1:8" ht="15" customHeight="1">
      <c r="A5145" s="125"/>
      <c r="B5145" s="33">
        <v>342.56</v>
      </c>
      <c r="C5145" s="33">
        <v>486.98500000000001</v>
      </c>
      <c r="D5145" s="21"/>
      <c r="F5145" s="128" t="s">
        <v>240</v>
      </c>
      <c r="G5145" s="21">
        <v>675.53</v>
      </c>
      <c r="H5145" s="20">
        <v>315.93200000000002</v>
      </c>
    </row>
    <row r="5146" spans="1:8" ht="15" customHeight="1">
      <c r="A5146" s="125"/>
      <c r="B5146" s="33"/>
      <c r="C5146" s="33"/>
      <c r="D5146" s="21"/>
      <c r="F5146" s="128" t="s">
        <v>240</v>
      </c>
      <c r="G5146" s="21">
        <v>678.25</v>
      </c>
      <c r="H5146" s="20">
        <v>315.71200000000005</v>
      </c>
    </row>
    <row r="5147" spans="1:8" ht="15" customHeight="1">
      <c r="A5147" s="125"/>
      <c r="B5147" s="33"/>
      <c r="C5147" s="33"/>
      <c r="D5147" s="21"/>
      <c r="F5147" s="128" t="s">
        <v>240</v>
      </c>
      <c r="G5147" s="21">
        <v>679.93</v>
      </c>
      <c r="H5147" s="20">
        <v>316.29200000000003</v>
      </c>
    </row>
    <row r="5148" spans="1:8" ht="15" customHeight="1">
      <c r="A5148" s="125"/>
      <c r="B5148" s="33"/>
      <c r="C5148" s="33"/>
      <c r="D5148" s="21"/>
      <c r="F5148" s="128" t="s">
        <v>240</v>
      </c>
      <c r="G5148" s="21">
        <v>680.13</v>
      </c>
      <c r="H5148" s="20">
        <v>316.29200000000003</v>
      </c>
    </row>
    <row r="5149" spans="1:8" ht="15" customHeight="1">
      <c r="A5149" s="125"/>
      <c r="B5149" s="33"/>
      <c r="C5149" s="33"/>
      <c r="D5149" s="21"/>
      <c r="F5149" s="128" t="s">
        <v>240</v>
      </c>
      <c r="G5149" s="21">
        <v>682.64</v>
      </c>
      <c r="H5149" s="20">
        <v>316.15200000000004</v>
      </c>
    </row>
    <row r="5150" spans="1:8" ht="15" customHeight="1">
      <c r="A5150" s="125"/>
      <c r="B5150" s="33"/>
      <c r="C5150" s="33"/>
      <c r="D5150" s="21"/>
      <c r="F5150" s="128" t="s">
        <v>240</v>
      </c>
      <c r="G5150" s="21">
        <v>714.68</v>
      </c>
      <c r="H5150" s="20">
        <v>316.15200000000004</v>
      </c>
    </row>
    <row r="5151" spans="1:8" ht="15" customHeight="1">
      <c r="A5151" s="125"/>
      <c r="B5151" s="33"/>
      <c r="C5151" s="33"/>
      <c r="D5151" s="21"/>
      <c r="F5151" s="128" t="s">
        <v>240</v>
      </c>
      <c r="G5151" s="21">
        <v>714.68</v>
      </c>
      <c r="H5151" s="20">
        <v>316.55200000000002</v>
      </c>
    </row>
    <row r="5152" spans="1:8" ht="15" customHeight="1">
      <c r="A5152" s="125"/>
      <c r="B5152" s="33"/>
      <c r="C5152" s="33"/>
      <c r="D5152" s="21"/>
      <c r="F5152" s="128" t="s">
        <v>240</v>
      </c>
      <c r="G5152" s="21">
        <v>717.68</v>
      </c>
      <c r="H5152" s="20">
        <v>316.55200000000002</v>
      </c>
    </row>
    <row r="5153" spans="1:8" ht="15" customHeight="1">
      <c r="A5153" s="125"/>
      <c r="B5153" s="33"/>
      <c r="C5153" s="33"/>
      <c r="D5153" s="21"/>
      <c r="F5153" s="128" t="s">
        <v>240</v>
      </c>
      <c r="G5153" s="21">
        <v>735.1</v>
      </c>
      <c r="H5153" s="20">
        <v>316.52199999999999</v>
      </c>
    </row>
    <row r="5154" spans="1:8" ht="15" customHeight="1">
      <c r="A5154" s="125"/>
      <c r="B5154" s="33"/>
      <c r="C5154" s="33"/>
      <c r="D5154" s="21"/>
      <c r="F5154" s="128" t="s">
        <v>240</v>
      </c>
      <c r="G5154" s="21">
        <v>735.6</v>
      </c>
      <c r="H5154" s="20">
        <v>317.22200000000004</v>
      </c>
    </row>
    <row r="5155" spans="1:8" ht="15" customHeight="1">
      <c r="A5155" s="125"/>
      <c r="B5155" s="33"/>
      <c r="C5155" s="33"/>
      <c r="D5155" s="21"/>
      <c r="F5155" s="128" t="s">
        <v>240</v>
      </c>
      <c r="G5155" s="21">
        <v>746.77</v>
      </c>
      <c r="H5155" s="20">
        <v>317.10200000000003</v>
      </c>
    </row>
    <row r="5156" spans="1:8" ht="15" customHeight="1">
      <c r="A5156" s="125"/>
      <c r="B5156" s="33"/>
      <c r="C5156" s="33"/>
      <c r="D5156" s="21"/>
      <c r="F5156" s="128" t="s">
        <v>240</v>
      </c>
      <c r="G5156" s="21">
        <v>746.87</v>
      </c>
      <c r="H5156" s="20">
        <v>317.392</v>
      </c>
    </row>
    <row r="5157" spans="1:8" ht="15" customHeight="1">
      <c r="A5157" s="125"/>
      <c r="B5157" s="33"/>
      <c r="C5157" s="33"/>
      <c r="D5157" s="21"/>
      <c r="F5157" s="128" t="s">
        <v>240</v>
      </c>
      <c r="G5157" s="21">
        <v>764.5</v>
      </c>
      <c r="H5157" s="20">
        <v>317.61200000000002</v>
      </c>
    </row>
    <row r="5158" spans="1:8" ht="15" customHeight="1">
      <c r="A5158" s="125"/>
      <c r="B5158" s="33"/>
      <c r="C5158" s="33"/>
      <c r="D5158" s="21"/>
      <c r="F5158" s="128" t="s">
        <v>240</v>
      </c>
      <c r="G5158" s="21">
        <v>764.55</v>
      </c>
      <c r="H5158" s="20">
        <v>317.16200000000003</v>
      </c>
    </row>
    <row r="5159" spans="1:8" ht="15" customHeight="1">
      <c r="A5159" s="125"/>
      <c r="B5159" s="33"/>
      <c r="C5159" s="33"/>
      <c r="D5159" s="21"/>
      <c r="F5159" s="128" t="s">
        <v>240</v>
      </c>
      <c r="G5159" s="21">
        <v>765.95</v>
      </c>
      <c r="H5159" s="20">
        <v>317.16200000000003</v>
      </c>
    </row>
    <row r="5160" spans="1:8" ht="15" customHeight="1">
      <c r="A5160" s="125"/>
      <c r="B5160" s="33"/>
      <c r="C5160" s="33"/>
      <c r="D5160" s="21"/>
      <c r="F5160" s="128" t="s">
        <v>240</v>
      </c>
      <c r="G5160" s="21">
        <v>766.75</v>
      </c>
      <c r="H5160" s="20">
        <v>316.06200000000001</v>
      </c>
    </row>
    <row r="5161" spans="1:8" ht="15" customHeight="1">
      <c r="A5161" s="125"/>
      <c r="B5161" s="33"/>
      <c r="C5161" s="33"/>
      <c r="D5161" s="21"/>
      <c r="F5161" s="128" t="s">
        <v>240</v>
      </c>
      <c r="G5161" s="21">
        <v>787.02100000000007</v>
      </c>
      <c r="H5161" s="20">
        <v>316.52600000000001</v>
      </c>
    </row>
    <row r="5162" spans="1:8" ht="15" customHeight="1">
      <c r="A5162" s="125"/>
      <c r="B5162" s="33"/>
      <c r="C5162" s="33"/>
      <c r="D5162" s="21"/>
      <c r="F5162" s="128" t="s">
        <v>240</v>
      </c>
      <c r="G5162" s="21">
        <v>790.58100000000002</v>
      </c>
      <c r="H5162" s="20">
        <v>318.53600000000006</v>
      </c>
    </row>
    <row r="5163" spans="1:8" ht="15" customHeight="1">
      <c r="A5163" s="125"/>
      <c r="B5163" s="33"/>
      <c r="C5163" s="33"/>
      <c r="D5163" s="21"/>
      <c r="F5163" s="128" t="s">
        <v>240</v>
      </c>
      <c r="G5163" s="21">
        <v>794.78100000000006</v>
      </c>
      <c r="H5163" s="20">
        <v>320.42600000000004</v>
      </c>
    </row>
    <row r="5164" spans="1:8" ht="15" customHeight="1">
      <c r="A5164" s="125"/>
      <c r="B5164" s="33"/>
      <c r="C5164" s="33"/>
      <c r="D5164" s="21"/>
      <c r="F5164" s="128" t="s">
        <v>240</v>
      </c>
      <c r="G5164" s="21">
        <v>805.04100000000005</v>
      </c>
      <c r="H5164" s="20">
        <v>329.07600000000002</v>
      </c>
    </row>
    <row r="5165" spans="1:8" ht="15" customHeight="1">
      <c r="A5165" s="125"/>
      <c r="B5165" s="33"/>
      <c r="C5165" s="33"/>
      <c r="D5165" s="21"/>
      <c r="F5165" s="128" t="s">
        <v>240</v>
      </c>
      <c r="G5165" s="21">
        <v>809.41100000000006</v>
      </c>
      <c r="H5165" s="20">
        <v>329.97600000000006</v>
      </c>
    </row>
    <row r="5166" spans="1:8" ht="15" customHeight="1">
      <c r="A5166" s="125"/>
      <c r="B5166" s="33"/>
      <c r="C5166" s="33"/>
      <c r="D5166" s="21"/>
      <c r="F5166" s="128" t="s">
        <v>240</v>
      </c>
      <c r="G5166" s="21">
        <v>816.44100000000003</v>
      </c>
      <c r="H5166" s="20">
        <v>337.69600000000003</v>
      </c>
    </row>
    <row r="5167" spans="1:8" ht="15" customHeight="1">
      <c r="A5167" s="125"/>
      <c r="B5167" s="33"/>
      <c r="C5167" s="33"/>
      <c r="D5167" s="21"/>
      <c r="F5167" s="128" t="s">
        <v>240</v>
      </c>
      <c r="G5167" s="21">
        <v>816.94100000000003</v>
      </c>
      <c r="H5167" s="20">
        <v>337.81600000000003</v>
      </c>
    </row>
    <row r="5168" spans="1:8" ht="15" customHeight="1">
      <c r="A5168" s="125"/>
      <c r="B5168" s="33"/>
      <c r="C5168" s="33"/>
      <c r="D5168" s="21"/>
      <c r="F5168" s="128" t="s">
        <v>240</v>
      </c>
      <c r="G5168" s="21">
        <v>824.59100000000001</v>
      </c>
      <c r="H5168" s="20">
        <v>337.57600000000002</v>
      </c>
    </row>
    <row r="5169" spans="1:13" ht="15" customHeight="1">
      <c r="A5169" s="125"/>
      <c r="B5169" s="33"/>
      <c r="C5169" s="33"/>
      <c r="D5169" s="21"/>
      <c r="F5169" s="128" t="s">
        <v>240</v>
      </c>
      <c r="G5169" s="21">
        <v>852.64100000000008</v>
      </c>
      <c r="H5169" s="20">
        <v>337.55600000000004</v>
      </c>
    </row>
    <row r="5170" spans="1:13" ht="15" customHeight="1">
      <c r="A5170" s="125"/>
      <c r="B5170" s="33"/>
      <c r="C5170" s="33"/>
      <c r="D5170" s="21"/>
      <c r="F5170" s="128" t="s">
        <v>240</v>
      </c>
      <c r="G5170" s="21">
        <v>853.56100000000004</v>
      </c>
      <c r="H5170" s="20">
        <v>337.94600000000003</v>
      </c>
    </row>
    <row r="5171" spans="1:13" ht="15" customHeight="1">
      <c r="A5171" s="125"/>
      <c r="B5171" s="33"/>
      <c r="C5171" s="33"/>
      <c r="D5171" s="21"/>
      <c r="F5171" s="128" t="s">
        <v>240</v>
      </c>
      <c r="G5171" s="21">
        <v>874.07100000000003</v>
      </c>
      <c r="H5171" s="20">
        <v>338.27600000000001</v>
      </c>
    </row>
    <row r="5172" spans="1:13" ht="15" customHeight="1">
      <c r="A5172" s="125"/>
      <c r="B5172" s="33"/>
      <c r="C5172" s="33"/>
      <c r="D5172" s="21"/>
      <c r="F5172" s="128" t="s">
        <v>240</v>
      </c>
      <c r="G5172" s="21">
        <v>922.70100000000002</v>
      </c>
      <c r="H5172" s="20">
        <v>338.42900000000003</v>
      </c>
    </row>
    <row r="5173" spans="1:13" ht="15" customHeight="1">
      <c r="A5173" s="125"/>
      <c r="B5173" s="33"/>
      <c r="C5173" s="33"/>
      <c r="D5173" s="21"/>
      <c r="F5173" s="128" t="s">
        <v>240</v>
      </c>
      <c r="G5173" s="21">
        <v>922.70100000000002</v>
      </c>
      <c r="H5173" s="20">
        <v>339.52900000000005</v>
      </c>
    </row>
    <row r="5174" spans="1:13" ht="15" customHeight="1">
      <c r="A5174" s="125"/>
      <c r="B5174" s="33"/>
      <c r="C5174" s="33"/>
      <c r="D5174" s="21"/>
      <c r="F5174" s="128" t="s">
        <v>240</v>
      </c>
      <c r="G5174" s="21">
        <v>923.80100000000004</v>
      </c>
      <c r="H5174" s="20">
        <v>339.60700000000003</v>
      </c>
    </row>
    <row r="5175" spans="1:13" ht="15" customHeight="1">
      <c r="A5175" s="125"/>
      <c r="B5175" s="33"/>
      <c r="C5175" s="33"/>
      <c r="D5175" s="21"/>
      <c r="F5175" s="128" t="s">
        <v>240</v>
      </c>
      <c r="G5175" s="21">
        <v>926.82100000000003</v>
      </c>
      <c r="H5175" s="20">
        <v>339.61900000000003</v>
      </c>
    </row>
    <row r="5176" spans="1:13" ht="15" customHeight="1">
      <c r="A5176" s="125"/>
      <c r="B5176" s="33"/>
      <c r="C5176" s="33"/>
      <c r="D5176" s="21"/>
      <c r="F5176" s="128" t="s">
        <v>241</v>
      </c>
      <c r="G5176" s="21">
        <v>-27.88</v>
      </c>
      <c r="H5176" s="20">
        <v>324.77</v>
      </c>
    </row>
    <row r="5177" spans="1:13" ht="15" customHeight="1">
      <c r="A5177" s="125"/>
      <c r="B5177" s="33"/>
      <c r="C5177" s="33"/>
      <c r="D5177" s="21"/>
      <c r="F5177" s="128" t="s">
        <v>241</v>
      </c>
      <c r="G5177" s="21">
        <v>-6.77</v>
      </c>
      <c r="H5177" s="20">
        <v>326.14</v>
      </c>
    </row>
    <row r="5178" spans="1:13" ht="15" customHeight="1">
      <c r="A5178" s="125"/>
      <c r="B5178" s="33"/>
      <c r="C5178" s="33"/>
      <c r="D5178" s="21"/>
      <c r="F5178" s="128" t="s">
        <v>241</v>
      </c>
      <c r="G5178" s="21">
        <v>-2.16</v>
      </c>
      <c r="H5178" s="20">
        <v>326.16000000000003</v>
      </c>
    </row>
    <row r="5179" spans="1:13" ht="15" customHeight="1">
      <c r="A5179" s="125"/>
      <c r="B5179" s="33"/>
      <c r="C5179" s="33"/>
      <c r="F5179" s="128" t="s">
        <v>241</v>
      </c>
      <c r="G5179" s="21">
        <v>-0.4</v>
      </c>
      <c r="H5179" s="20">
        <v>327.27999999999997</v>
      </c>
      <c r="M5179" s="20"/>
    </row>
    <row r="5180" spans="1:13" ht="15" customHeight="1">
      <c r="A5180" s="125"/>
      <c r="B5180" s="33"/>
      <c r="C5180" s="33"/>
      <c r="D5180" s="21"/>
      <c r="F5180" s="128" t="s">
        <v>241</v>
      </c>
      <c r="G5180" s="21">
        <v>0</v>
      </c>
      <c r="H5180" s="20">
        <v>327.33999999999997</v>
      </c>
    </row>
    <row r="5181" spans="1:13" ht="15" customHeight="1">
      <c r="A5181" s="125"/>
      <c r="B5181" s="33"/>
      <c r="C5181" s="33"/>
      <c r="D5181" s="21"/>
      <c r="F5181" s="128" t="s">
        <v>241</v>
      </c>
      <c r="G5181" s="21">
        <v>0</v>
      </c>
      <c r="H5181" s="20">
        <v>327.37900000000002</v>
      </c>
    </row>
    <row r="5182" spans="1:13" ht="15" customHeight="1">
      <c r="A5182" s="125"/>
      <c r="B5182" s="33"/>
      <c r="C5182" s="33"/>
      <c r="D5182" s="21"/>
      <c r="F5182" s="128" t="s">
        <v>241</v>
      </c>
      <c r="G5182" s="21">
        <v>0</v>
      </c>
      <c r="H5182" s="20">
        <v>327.33999999999997</v>
      </c>
    </row>
    <row r="5183" spans="1:13" ht="15" customHeight="1">
      <c r="A5183" s="125"/>
      <c r="B5183" s="33"/>
      <c r="C5183" s="33"/>
      <c r="D5183" s="21"/>
      <c r="F5183" s="128" t="s">
        <v>241</v>
      </c>
      <c r="G5183" s="21">
        <v>0.2</v>
      </c>
      <c r="H5183" s="20">
        <v>327.3</v>
      </c>
    </row>
    <row r="5184" spans="1:13" ht="15" customHeight="1">
      <c r="A5184" s="125"/>
      <c r="B5184" s="33"/>
      <c r="C5184" s="33"/>
      <c r="D5184" s="21"/>
      <c r="F5184" s="128" t="s">
        <v>241</v>
      </c>
      <c r="G5184" s="21">
        <v>4.42</v>
      </c>
      <c r="H5184" s="20">
        <v>325.74</v>
      </c>
    </row>
    <row r="5185" spans="1:8" ht="15" customHeight="1">
      <c r="A5185" s="125"/>
      <c r="B5185" s="33"/>
      <c r="C5185" s="33"/>
      <c r="D5185" s="21"/>
      <c r="F5185" s="128" t="s">
        <v>241</v>
      </c>
      <c r="G5185" s="21">
        <v>10.58</v>
      </c>
      <c r="H5185" s="20">
        <v>324.95</v>
      </c>
    </row>
    <row r="5186" spans="1:8" ht="15" customHeight="1">
      <c r="A5186" s="125"/>
      <c r="B5186" s="33"/>
      <c r="C5186" s="33"/>
      <c r="D5186" s="21"/>
      <c r="F5186" s="128" t="s">
        <v>241</v>
      </c>
      <c r="G5186" s="21">
        <v>12.3</v>
      </c>
      <c r="H5186" s="20">
        <v>326.05</v>
      </c>
    </row>
    <row r="5187" spans="1:8" ht="15" customHeight="1">
      <c r="A5187" s="125"/>
      <c r="B5187" s="33"/>
      <c r="C5187" s="33"/>
      <c r="D5187" s="21"/>
      <c r="F5187" s="128" t="s">
        <v>241</v>
      </c>
      <c r="G5187" s="21">
        <v>12.74</v>
      </c>
      <c r="H5187" s="20">
        <v>325.87</v>
      </c>
    </row>
    <row r="5188" spans="1:8" ht="15" customHeight="1">
      <c r="A5188" s="125"/>
      <c r="B5188" s="33"/>
      <c r="C5188" s="33"/>
      <c r="D5188" s="21"/>
      <c r="F5188" s="128" t="s">
        <v>241</v>
      </c>
      <c r="G5188" s="21">
        <v>16.649999999999999</v>
      </c>
      <c r="H5188" s="20">
        <v>325.27999999999997</v>
      </c>
    </row>
    <row r="5189" spans="1:8" ht="15" customHeight="1">
      <c r="A5189" s="125"/>
      <c r="B5189" s="33"/>
      <c r="C5189" s="33"/>
      <c r="D5189" s="21"/>
      <c r="F5189" s="128" t="s">
        <v>241</v>
      </c>
      <c r="G5189" s="21">
        <v>18.62</v>
      </c>
      <c r="H5189" s="20">
        <v>324.98</v>
      </c>
    </row>
    <row r="5190" spans="1:8" ht="15" customHeight="1">
      <c r="A5190" s="125"/>
      <c r="B5190" s="33"/>
      <c r="C5190" s="33"/>
      <c r="D5190" s="21"/>
      <c r="F5190" s="128" t="s">
        <v>241</v>
      </c>
      <c r="G5190" s="21">
        <v>42.71</v>
      </c>
      <c r="H5190" s="20">
        <v>323.72000000000003</v>
      </c>
    </row>
    <row r="5191" spans="1:8" ht="15" customHeight="1">
      <c r="A5191" s="125"/>
      <c r="B5191" s="33"/>
      <c r="C5191" s="33"/>
      <c r="D5191" s="21"/>
      <c r="F5191" s="128" t="s">
        <v>241</v>
      </c>
      <c r="G5191" s="21">
        <v>45.45</v>
      </c>
      <c r="H5191" s="20">
        <v>321.72000000000003</v>
      </c>
    </row>
    <row r="5192" spans="1:8" ht="15" customHeight="1">
      <c r="A5192" s="125"/>
      <c r="B5192" s="33"/>
      <c r="C5192" s="33"/>
      <c r="D5192" s="21"/>
      <c r="F5192" s="128" t="s">
        <v>241</v>
      </c>
      <c r="G5192" s="21">
        <v>46.25</v>
      </c>
      <c r="H5192" s="20">
        <v>321.72000000000003</v>
      </c>
    </row>
    <row r="5193" spans="1:8" ht="15" customHeight="1">
      <c r="A5193" s="125"/>
      <c r="B5193" s="33"/>
      <c r="C5193" s="33"/>
      <c r="D5193" s="21"/>
      <c r="F5193" s="128" t="s">
        <v>241</v>
      </c>
      <c r="G5193" s="21">
        <v>49.63</v>
      </c>
      <c r="H5193" s="20">
        <v>324.24</v>
      </c>
    </row>
    <row r="5194" spans="1:8" ht="15" customHeight="1">
      <c r="A5194" s="125"/>
      <c r="B5194" s="33"/>
      <c r="C5194" s="33"/>
      <c r="D5194" s="21"/>
      <c r="F5194" s="128" t="s">
        <v>241</v>
      </c>
      <c r="G5194" s="21">
        <v>50.23</v>
      </c>
      <c r="H5194" s="20">
        <v>324.24</v>
      </c>
    </row>
    <row r="5195" spans="1:8" ht="15" customHeight="1">
      <c r="A5195" s="125"/>
      <c r="B5195" s="33"/>
      <c r="C5195" s="33"/>
      <c r="D5195" s="21"/>
      <c r="F5195" s="128" t="s">
        <v>241</v>
      </c>
      <c r="G5195" s="21">
        <v>52.68</v>
      </c>
      <c r="H5195" s="20">
        <v>322.13</v>
      </c>
    </row>
    <row r="5196" spans="1:8" ht="15" customHeight="1">
      <c r="A5196" s="125"/>
      <c r="B5196" s="33"/>
      <c r="C5196" s="33"/>
      <c r="D5196" s="21"/>
      <c r="F5196" s="128" t="s">
        <v>241</v>
      </c>
      <c r="G5196" s="21">
        <v>57.3</v>
      </c>
      <c r="H5196" s="20">
        <v>321.97000000000003</v>
      </c>
    </row>
    <row r="5197" spans="1:8" ht="15" customHeight="1">
      <c r="A5197" s="125"/>
      <c r="B5197" s="33"/>
      <c r="C5197" s="33"/>
      <c r="D5197" s="21"/>
      <c r="F5197" s="128" t="s">
        <v>241</v>
      </c>
      <c r="G5197" s="21">
        <v>63.7</v>
      </c>
      <c r="H5197" s="20">
        <v>324.47000000000003</v>
      </c>
    </row>
    <row r="5198" spans="1:8" ht="15" customHeight="1">
      <c r="A5198" s="125"/>
      <c r="B5198" s="33"/>
      <c r="C5198" s="33"/>
      <c r="D5198" s="21"/>
      <c r="F5198" s="128" t="s">
        <v>241</v>
      </c>
      <c r="G5198" s="21">
        <v>72.72</v>
      </c>
      <c r="H5198" s="20">
        <v>324.33</v>
      </c>
    </row>
    <row r="5199" spans="1:8" ht="15" customHeight="1">
      <c r="A5199" s="125"/>
      <c r="B5199" s="33"/>
      <c r="C5199" s="33"/>
      <c r="D5199" s="21"/>
      <c r="F5199" s="128" t="s">
        <v>241</v>
      </c>
      <c r="G5199" s="21">
        <v>80.400000000000006</v>
      </c>
      <c r="H5199" s="20">
        <v>321.27999999999997</v>
      </c>
    </row>
    <row r="5200" spans="1:8" ht="15" customHeight="1">
      <c r="A5200" s="125"/>
      <c r="B5200" s="33"/>
      <c r="C5200" s="33"/>
      <c r="D5200" s="21"/>
      <c r="F5200" s="128" t="s">
        <v>241</v>
      </c>
      <c r="G5200" s="21">
        <v>143.16</v>
      </c>
      <c r="H5200" s="20">
        <v>321.52</v>
      </c>
    </row>
    <row r="5201" spans="1:8" ht="15" customHeight="1">
      <c r="A5201" s="125"/>
      <c r="B5201" s="33"/>
      <c r="C5201" s="33"/>
      <c r="D5201" s="21"/>
      <c r="F5201" s="128" t="s">
        <v>241</v>
      </c>
      <c r="G5201" s="21">
        <v>144.49</v>
      </c>
      <c r="H5201" s="20">
        <v>322.11</v>
      </c>
    </row>
    <row r="5202" spans="1:8" ht="15" customHeight="1">
      <c r="A5202" s="125"/>
      <c r="B5202" s="33"/>
      <c r="C5202" s="33"/>
      <c r="D5202" s="21"/>
      <c r="F5202" s="128" t="s">
        <v>241</v>
      </c>
      <c r="G5202" s="21">
        <v>145.30000000000001</v>
      </c>
      <c r="H5202" s="20">
        <v>322.11</v>
      </c>
    </row>
    <row r="5203" spans="1:8" ht="15" customHeight="1">
      <c r="A5203" s="125"/>
      <c r="B5203" s="33"/>
      <c r="C5203" s="33"/>
      <c r="D5203" s="21"/>
      <c r="F5203" s="128" t="s">
        <v>241</v>
      </c>
      <c r="G5203" s="21">
        <v>149.44</v>
      </c>
      <c r="H5203" s="20">
        <v>319.64999999999998</v>
      </c>
    </row>
    <row r="5204" spans="1:8" ht="15" customHeight="1">
      <c r="A5204" s="125"/>
      <c r="B5204" s="33"/>
      <c r="C5204" s="33"/>
      <c r="D5204" s="21"/>
      <c r="F5204" s="128" t="s">
        <v>241</v>
      </c>
      <c r="G5204" s="21">
        <v>165.3</v>
      </c>
      <c r="H5204" s="20">
        <v>319.23</v>
      </c>
    </row>
    <row r="5205" spans="1:8" ht="15" customHeight="1">
      <c r="A5205" s="125"/>
      <c r="B5205" s="33"/>
      <c r="C5205" s="33"/>
      <c r="D5205" s="21"/>
      <c r="F5205" s="128" t="s">
        <v>241</v>
      </c>
      <c r="G5205" s="21">
        <v>174.25</v>
      </c>
      <c r="H5205" s="20">
        <v>319.3</v>
      </c>
    </row>
    <row r="5206" spans="1:8" ht="15" customHeight="1">
      <c r="A5206" s="125"/>
      <c r="B5206" s="33"/>
      <c r="C5206" s="33"/>
      <c r="D5206" s="21"/>
      <c r="F5206" s="128" t="s">
        <v>241</v>
      </c>
      <c r="G5206" s="21">
        <v>185.02</v>
      </c>
      <c r="H5206" s="20">
        <v>319.88</v>
      </c>
    </row>
    <row r="5207" spans="1:8" ht="15" customHeight="1">
      <c r="A5207" s="125"/>
      <c r="B5207" s="33"/>
      <c r="C5207" s="33"/>
      <c r="D5207" s="21"/>
      <c r="F5207" s="128" t="s">
        <v>241</v>
      </c>
      <c r="G5207" s="21">
        <v>197.21</v>
      </c>
      <c r="H5207" s="20">
        <v>319.77999999999997</v>
      </c>
    </row>
    <row r="5208" spans="1:8" ht="15" customHeight="1">
      <c r="A5208" s="125"/>
      <c r="B5208" s="33"/>
      <c r="C5208" s="33"/>
      <c r="D5208" s="21"/>
      <c r="F5208" s="128" t="s">
        <v>241</v>
      </c>
      <c r="G5208" s="21">
        <v>214.2</v>
      </c>
      <c r="H5208" s="20">
        <v>318.85000000000002</v>
      </c>
    </row>
    <row r="5209" spans="1:8" ht="15" customHeight="1">
      <c r="A5209" s="125"/>
      <c r="B5209" s="33"/>
      <c r="C5209" s="33"/>
      <c r="D5209" s="21"/>
      <c r="F5209" s="128" t="s">
        <v>241</v>
      </c>
      <c r="G5209" s="21">
        <v>238.14099999999999</v>
      </c>
      <c r="H5209" s="20">
        <v>318.75299999999999</v>
      </c>
    </row>
    <row r="5210" spans="1:8" ht="15" customHeight="1">
      <c r="A5210" s="125"/>
      <c r="B5210" s="33"/>
      <c r="C5210" s="33"/>
      <c r="D5210" s="21"/>
      <c r="F5210" s="128" t="s">
        <v>241</v>
      </c>
      <c r="G5210" s="21">
        <v>242.46100000000001</v>
      </c>
      <c r="H5210" s="20">
        <v>318.09699999999998</v>
      </c>
    </row>
    <row r="5211" spans="1:8" ht="15" customHeight="1">
      <c r="A5211" s="125"/>
      <c r="B5211" s="33"/>
      <c r="C5211" s="33"/>
      <c r="D5211" s="21"/>
      <c r="F5211" s="128" t="s">
        <v>241</v>
      </c>
      <c r="G5211" s="21">
        <v>244.26900000000001</v>
      </c>
      <c r="H5211" s="20">
        <v>317.26600000000002</v>
      </c>
    </row>
    <row r="5212" spans="1:8" ht="15" customHeight="1">
      <c r="A5212" s="125"/>
      <c r="B5212" s="33"/>
      <c r="C5212" s="33"/>
      <c r="D5212" s="21"/>
      <c r="F5212" s="128" t="s">
        <v>241</v>
      </c>
      <c r="G5212" s="21">
        <v>247.36799999999999</v>
      </c>
      <c r="H5212" s="20">
        <v>316.68099999999998</v>
      </c>
    </row>
    <row r="5213" spans="1:8" ht="15" customHeight="1">
      <c r="A5213" s="125"/>
      <c r="B5213" s="33"/>
      <c r="C5213" s="33"/>
      <c r="D5213" s="21"/>
      <c r="F5213" s="128" t="s">
        <v>241</v>
      </c>
      <c r="G5213" s="21">
        <v>271.70999999999998</v>
      </c>
      <c r="H5213" s="20">
        <v>316.79000000000002</v>
      </c>
    </row>
    <row r="5214" spans="1:8" ht="15" customHeight="1">
      <c r="A5214" s="125"/>
      <c r="B5214" s="33"/>
      <c r="C5214" s="33"/>
      <c r="D5214" s="21"/>
      <c r="F5214" s="128" t="s">
        <v>241</v>
      </c>
      <c r="G5214" s="21">
        <v>291</v>
      </c>
      <c r="H5214" s="20">
        <v>316.93</v>
      </c>
    </row>
    <row r="5215" spans="1:8" ht="15" customHeight="1">
      <c r="A5215" s="125"/>
      <c r="B5215" s="33"/>
      <c r="C5215" s="33"/>
      <c r="D5215" s="21"/>
      <c r="F5215" s="128" t="s">
        <v>241</v>
      </c>
      <c r="G5215" s="21">
        <v>304.29599999999999</v>
      </c>
      <c r="H5215" s="20">
        <v>317.625</v>
      </c>
    </row>
    <row r="5216" spans="1:8" ht="15" customHeight="1">
      <c r="A5216" s="125"/>
      <c r="B5216" s="33"/>
      <c r="C5216" s="33"/>
      <c r="D5216" s="21"/>
      <c r="F5216" s="128" t="s">
        <v>241</v>
      </c>
      <c r="G5216" s="21">
        <v>306.721</v>
      </c>
      <c r="H5216" s="20">
        <v>317.99700000000001</v>
      </c>
    </row>
    <row r="5217" spans="1:13" ht="15" customHeight="1">
      <c r="A5217" s="125"/>
      <c r="B5217" s="33"/>
      <c r="C5217" s="33"/>
      <c r="D5217" s="21"/>
      <c r="F5217" s="128" t="s">
        <v>241</v>
      </c>
      <c r="G5217" s="21">
        <v>318.86099999999999</v>
      </c>
      <c r="H5217" s="20">
        <v>318.39100000000002</v>
      </c>
    </row>
    <row r="5218" spans="1:13" ht="15" customHeight="1">
      <c r="A5218" s="125"/>
      <c r="B5218" s="33"/>
      <c r="C5218" s="33"/>
      <c r="D5218" s="21"/>
      <c r="F5218" s="128" t="s">
        <v>241</v>
      </c>
      <c r="G5218" s="21">
        <v>330.08</v>
      </c>
      <c r="H5218" s="20">
        <v>319.226</v>
      </c>
    </row>
    <row r="5219" spans="1:13" ht="15" customHeight="1">
      <c r="A5219" s="125"/>
      <c r="B5219" s="33"/>
      <c r="C5219" s="33"/>
      <c r="D5219" s="21"/>
      <c r="F5219" s="128" t="s">
        <v>241</v>
      </c>
      <c r="G5219" s="21">
        <v>342.52499999999998</v>
      </c>
      <c r="H5219" s="20">
        <v>319.68900000000002</v>
      </c>
    </row>
    <row r="5220" spans="1:13" ht="15" customHeight="1">
      <c r="A5220" s="125"/>
      <c r="B5220" s="33"/>
      <c r="C5220" s="33"/>
      <c r="D5220" s="21"/>
      <c r="F5220" s="128" t="s">
        <v>241</v>
      </c>
      <c r="G5220" s="21">
        <v>358.577</v>
      </c>
      <c r="H5220" s="20">
        <v>319.66399999999999</v>
      </c>
    </row>
    <row r="5221" spans="1:13" ht="15" customHeight="1">
      <c r="A5221" s="125"/>
      <c r="B5221" s="33"/>
      <c r="C5221" s="33"/>
      <c r="D5221" s="21"/>
      <c r="F5221" s="128" t="s">
        <v>241</v>
      </c>
      <c r="G5221" s="21">
        <v>370.14600000000002</v>
      </c>
      <c r="H5221" s="20">
        <v>319.15899999999999</v>
      </c>
    </row>
    <row r="5222" spans="1:13" ht="15" customHeight="1">
      <c r="A5222" s="125"/>
      <c r="B5222" s="33"/>
      <c r="C5222" s="33"/>
      <c r="D5222" s="21"/>
      <c r="F5222" s="128" t="s">
        <v>241</v>
      </c>
      <c r="G5222" s="21">
        <v>382.947</v>
      </c>
      <c r="H5222" s="20">
        <v>318.18299999999999</v>
      </c>
    </row>
    <row r="5223" spans="1:13" ht="15" customHeight="1">
      <c r="A5223" s="125"/>
      <c r="B5223" s="33"/>
      <c r="C5223" s="33"/>
      <c r="D5223" s="21"/>
      <c r="F5223" s="128" t="s">
        <v>241</v>
      </c>
      <c r="G5223" s="21">
        <v>385.33600000000001</v>
      </c>
      <c r="H5223" s="20">
        <v>317.67700000000002</v>
      </c>
    </row>
    <row r="5224" spans="1:13" ht="15" customHeight="1">
      <c r="A5224" s="125"/>
      <c r="B5224" s="33"/>
      <c r="C5224" s="33"/>
      <c r="F5224" s="128" t="s">
        <v>241</v>
      </c>
      <c r="G5224" s="21">
        <v>387.142</v>
      </c>
      <c r="H5224" s="20">
        <v>317.05500000000001</v>
      </c>
      <c r="M5224" s="20"/>
    </row>
    <row r="5225" spans="1:13" ht="15" customHeight="1">
      <c r="A5225" s="125"/>
      <c r="B5225" s="33"/>
      <c r="C5225" s="33"/>
      <c r="D5225" s="21"/>
      <c r="F5225" s="128" t="s">
        <v>241</v>
      </c>
      <c r="G5225" s="21">
        <v>393.512</v>
      </c>
      <c r="H5225" s="20">
        <v>316.637</v>
      </c>
    </row>
    <row r="5226" spans="1:13" ht="15" customHeight="1">
      <c r="A5226" s="125"/>
      <c r="B5226" s="33"/>
      <c r="C5226" s="33"/>
      <c r="D5226" s="21"/>
      <c r="F5226" s="128" t="s">
        <v>241</v>
      </c>
      <c r="G5226" s="21">
        <v>396.98500000000001</v>
      </c>
      <c r="H5226" s="20">
        <v>316.34100000000001</v>
      </c>
    </row>
    <row r="5227" spans="1:13" ht="15" customHeight="1">
      <c r="A5227" s="125"/>
      <c r="B5227" s="33"/>
      <c r="C5227" s="33"/>
      <c r="D5227" s="21"/>
      <c r="F5227" s="128" t="s">
        <v>241</v>
      </c>
      <c r="G5227" s="21">
        <v>402.84</v>
      </c>
      <c r="H5227" s="20">
        <v>316.202</v>
      </c>
    </row>
    <row r="5228" spans="1:13" ht="15" customHeight="1">
      <c r="A5228" s="125"/>
      <c r="B5228" s="33"/>
      <c r="C5228" s="33"/>
      <c r="D5228" s="21"/>
      <c r="F5228" s="128" t="s">
        <v>241</v>
      </c>
      <c r="G5228" s="21">
        <v>409.16399999999999</v>
      </c>
      <c r="H5228" s="20">
        <v>315.83600000000001</v>
      </c>
    </row>
    <row r="5229" spans="1:13" ht="15" customHeight="1">
      <c r="A5229" s="125"/>
      <c r="B5229" s="33"/>
      <c r="C5229" s="33"/>
      <c r="D5229" s="21"/>
      <c r="F5229" s="128" t="s">
        <v>241</v>
      </c>
      <c r="G5229" s="21">
        <v>419.05900000000003</v>
      </c>
      <c r="H5229" s="20">
        <v>316.37799999999999</v>
      </c>
    </row>
    <row r="5230" spans="1:13" ht="15" customHeight="1">
      <c r="A5230" s="125"/>
      <c r="B5230" s="33"/>
      <c r="C5230" s="33"/>
      <c r="D5230" s="21"/>
      <c r="F5230" s="128" t="s">
        <v>241</v>
      </c>
      <c r="G5230" s="21">
        <v>420.75700000000001</v>
      </c>
      <c r="H5230" s="20">
        <v>317.077</v>
      </c>
    </row>
    <row r="5231" spans="1:13" ht="15" customHeight="1">
      <c r="A5231" s="125"/>
      <c r="B5231" s="33"/>
      <c r="C5231" s="33"/>
      <c r="D5231" s="21"/>
      <c r="F5231" s="128" t="s">
        <v>241</v>
      </c>
      <c r="G5231" s="21">
        <v>433.11399999999998</v>
      </c>
      <c r="H5231" s="20">
        <v>317.18700000000001</v>
      </c>
    </row>
    <row r="5232" spans="1:13" ht="15" customHeight="1">
      <c r="A5232" s="125"/>
      <c r="B5232" s="33"/>
      <c r="C5232" s="33"/>
      <c r="D5232" s="21"/>
      <c r="F5232" s="128" t="s">
        <v>241</v>
      </c>
      <c r="G5232" s="21">
        <v>437.48500000000001</v>
      </c>
      <c r="H5232" s="20">
        <v>318.46800000000002</v>
      </c>
    </row>
    <row r="5233" spans="1:8" ht="15" customHeight="1">
      <c r="A5233" s="125"/>
      <c r="B5233" s="33"/>
      <c r="C5233" s="33"/>
      <c r="D5233" s="21"/>
      <c r="F5233" s="128" t="s">
        <v>241</v>
      </c>
      <c r="G5233" s="21">
        <v>441.83699999999999</v>
      </c>
      <c r="H5233" s="20">
        <v>319.05200000000002</v>
      </c>
    </row>
    <row r="5234" spans="1:8" ht="15" customHeight="1">
      <c r="A5234" s="125"/>
      <c r="B5234" s="33"/>
      <c r="C5234" s="33"/>
      <c r="D5234" s="21"/>
      <c r="F5234" s="128" t="s">
        <v>241</v>
      </c>
      <c r="G5234" s="21">
        <v>461.13200000000001</v>
      </c>
      <c r="H5234" s="20">
        <v>319.24599999999998</v>
      </c>
    </row>
    <row r="5235" spans="1:8" ht="15" customHeight="1">
      <c r="A5235" s="125"/>
      <c r="B5235" s="33"/>
      <c r="C5235" s="33"/>
      <c r="D5235" s="21"/>
      <c r="F5235" s="128" t="s">
        <v>241</v>
      </c>
      <c r="G5235" s="21">
        <v>461.86399999999998</v>
      </c>
      <c r="H5235" s="20">
        <v>317.822</v>
      </c>
    </row>
    <row r="5236" spans="1:8" ht="15" customHeight="1">
      <c r="A5236" s="125"/>
      <c r="B5236" s="33"/>
      <c r="C5236" s="33"/>
      <c r="D5236" s="21"/>
      <c r="F5236" s="128" t="s">
        <v>241</v>
      </c>
      <c r="G5236" s="21">
        <v>471.726</v>
      </c>
      <c r="H5236" s="20">
        <v>317.81</v>
      </c>
    </row>
    <row r="5237" spans="1:8" ht="15" customHeight="1">
      <c r="A5237" s="125"/>
      <c r="B5237" s="33"/>
      <c r="C5237" s="33"/>
      <c r="D5237" s="21"/>
      <c r="F5237" s="128" t="s">
        <v>241</v>
      </c>
      <c r="G5237" s="21">
        <v>477.74299999999999</v>
      </c>
      <c r="H5237" s="20">
        <v>318.613</v>
      </c>
    </row>
    <row r="5238" spans="1:8" ht="15" customHeight="1">
      <c r="A5238" s="125"/>
      <c r="B5238" s="33"/>
      <c r="C5238" s="33"/>
      <c r="D5238" s="21"/>
      <c r="F5238" s="128" t="s">
        <v>241</v>
      </c>
      <c r="G5238" s="21">
        <v>478.48599999999999</v>
      </c>
      <c r="H5238" s="20">
        <v>321.72800000000001</v>
      </c>
    </row>
    <row r="5239" spans="1:8" ht="15" customHeight="1">
      <c r="A5239" s="125"/>
      <c r="B5239" s="33"/>
      <c r="C5239" s="33"/>
      <c r="D5239" s="21"/>
      <c r="F5239" s="128" t="s">
        <v>241</v>
      </c>
      <c r="G5239" s="21">
        <v>494.10500000000002</v>
      </c>
      <c r="H5239" s="20">
        <v>321.94799999999998</v>
      </c>
    </row>
    <row r="5240" spans="1:8" ht="15" customHeight="1">
      <c r="A5240" s="125"/>
      <c r="B5240" s="33"/>
      <c r="C5240" s="33"/>
      <c r="D5240" s="21"/>
      <c r="F5240" s="128" t="s">
        <v>241</v>
      </c>
      <c r="G5240" s="21">
        <v>497.36399999999998</v>
      </c>
      <c r="H5240" s="20">
        <v>324.596</v>
      </c>
    </row>
    <row r="5241" spans="1:8" ht="15" customHeight="1">
      <c r="A5241" s="125"/>
      <c r="B5241" s="33"/>
      <c r="C5241" s="33"/>
      <c r="D5241" s="21"/>
      <c r="F5241" s="128" t="s">
        <v>241</v>
      </c>
      <c r="G5241" s="21">
        <v>513.72</v>
      </c>
      <c r="H5241" s="20">
        <v>324.65800000000002</v>
      </c>
    </row>
    <row r="5242" spans="1:8" ht="15" customHeight="1">
      <c r="A5242" s="125"/>
      <c r="B5242" s="33"/>
      <c r="C5242" s="33"/>
      <c r="D5242" s="21"/>
      <c r="F5242" s="128" t="s">
        <v>241</v>
      </c>
      <c r="G5242" s="21">
        <v>514.92999999999995</v>
      </c>
      <c r="H5242" s="20">
        <v>325.18200000000002</v>
      </c>
    </row>
    <row r="5243" spans="1:8" ht="15" customHeight="1">
      <c r="A5243" s="125"/>
      <c r="B5243" s="33"/>
      <c r="C5243" s="33"/>
      <c r="D5243" s="21"/>
      <c r="F5243" s="128" t="s">
        <v>241</v>
      </c>
      <c r="G5243" s="21">
        <v>529.78099999999995</v>
      </c>
      <c r="H5243" s="20">
        <v>324.89699999999999</v>
      </c>
    </row>
    <row r="5244" spans="1:8" ht="15" customHeight="1">
      <c r="A5244" s="125"/>
      <c r="B5244" s="33"/>
      <c r="C5244" s="33"/>
      <c r="D5244" s="21"/>
      <c r="F5244" s="128" t="s">
        <v>241</v>
      </c>
      <c r="G5244" s="21">
        <v>530.78300000000002</v>
      </c>
      <c r="H5244" s="20">
        <v>324.08800000000002</v>
      </c>
    </row>
    <row r="5245" spans="1:8" ht="15" customHeight="1">
      <c r="A5245" s="125"/>
      <c r="B5245" s="33"/>
      <c r="C5245" s="33"/>
      <c r="D5245" s="21"/>
      <c r="F5245" s="128" t="s">
        <v>241</v>
      </c>
      <c r="G5245" s="21">
        <v>535.02599999999995</v>
      </c>
      <c r="H5245" s="20">
        <v>324.36500000000001</v>
      </c>
    </row>
    <row r="5246" spans="1:8" ht="15" customHeight="1">
      <c r="A5246" s="125"/>
      <c r="B5246" s="33"/>
      <c r="C5246" s="33"/>
      <c r="D5246" s="21"/>
      <c r="F5246" s="128" t="s">
        <v>241</v>
      </c>
      <c r="G5246" s="21">
        <v>539.66300000000001</v>
      </c>
      <c r="H5246" s="20">
        <v>327.34100000000001</v>
      </c>
    </row>
    <row r="5247" spans="1:8" ht="15" customHeight="1">
      <c r="A5247" s="125"/>
      <c r="B5247" s="33"/>
      <c r="C5247" s="33"/>
      <c r="D5247" s="21"/>
      <c r="F5247" s="128" t="s">
        <v>241</v>
      </c>
      <c r="G5247" s="21">
        <v>539.75599999999997</v>
      </c>
      <c r="H5247" s="20">
        <v>327.49400000000003</v>
      </c>
    </row>
    <row r="5248" spans="1:8" ht="15" customHeight="1">
      <c r="A5248" s="125"/>
      <c r="B5248" s="33"/>
      <c r="C5248" s="33"/>
      <c r="D5248" s="21"/>
      <c r="F5248" s="128" t="s">
        <v>241</v>
      </c>
      <c r="G5248" s="21">
        <v>541.22199999999998</v>
      </c>
      <c r="H5248" s="20">
        <v>327.55599999999998</v>
      </c>
    </row>
    <row r="5249" spans="1:8" ht="15" customHeight="1">
      <c r="A5249" s="125"/>
      <c r="B5249" s="33"/>
      <c r="C5249" s="33"/>
      <c r="D5249" s="21"/>
      <c r="F5249" s="128" t="s">
        <v>241</v>
      </c>
      <c r="G5249" s="21">
        <v>542.70199999999988</v>
      </c>
      <c r="H5249" s="20">
        <v>327.51099999999997</v>
      </c>
    </row>
    <row r="5250" spans="1:8" ht="15" customHeight="1">
      <c r="A5250" s="125"/>
      <c r="B5250" s="33"/>
      <c r="C5250" s="33"/>
      <c r="D5250" s="21"/>
      <c r="F5250" s="128" t="s">
        <v>241</v>
      </c>
      <c r="G5250" s="21">
        <v>542.70199999999988</v>
      </c>
      <c r="H5250" s="20">
        <v>327.351</v>
      </c>
    </row>
    <row r="5251" spans="1:8" ht="15" customHeight="1">
      <c r="A5251" s="125"/>
      <c r="B5251" s="33"/>
      <c r="C5251" s="33"/>
      <c r="D5251" s="21"/>
      <c r="F5251" s="128" t="s">
        <v>241</v>
      </c>
      <c r="G5251" s="21">
        <v>543.822</v>
      </c>
      <c r="H5251" s="20">
        <v>326.90100000000001</v>
      </c>
    </row>
    <row r="5252" spans="1:8" ht="15" customHeight="1">
      <c r="A5252" s="125"/>
      <c r="B5252" s="33"/>
      <c r="C5252" s="33"/>
      <c r="D5252" s="21"/>
      <c r="F5252" s="128" t="s">
        <v>241</v>
      </c>
      <c r="G5252" s="21">
        <v>544.22199999999998</v>
      </c>
      <c r="H5252" s="20">
        <v>326.90100000000001</v>
      </c>
    </row>
    <row r="5253" spans="1:8" ht="15" customHeight="1">
      <c r="A5253" s="125"/>
      <c r="B5253" s="33"/>
      <c r="C5253" s="33"/>
      <c r="D5253" s="21"/>
      <c r="F5253" s="128" t="s">
        <v>241</v>
      </c>
      <c r="G5253" s="21">
        <v>544.22199999999998</v>
      </c>
      <c r="H5253" s="20">
        <v>326.68099999999998</v>
      </c>
    </row>
    <row r="5254" spans="1:8" ht="15" customHeight="1">
      <c r="A5254" s="125"/>
      <c r="B5254" s="33"/>
      <c r="C5254" s="33"/>
      <c r="D5254" s="21"/>
      <c r="F5254" s="128" t="s">
        <v>241</v>
      </c>
      <c r="G5254" s="21">
        <v>561.23199999999997</v>
      </c>
      <c r="H5254" s="20">
        <v>326.24099999999999</v>
      </c>
    </row>
    <row r="5255" spans="1:8" ht="15" customHeight="1">
      <c r="A5255" s="125"/>
      <c r="B5255" s="33"/>
      <c r="C5255" s="33"/>
      <c r="D5255" s="21"/>
      <c r="F5255" s="128" t="s">
        <v>241</v>
      </c>
      <c r="G5255" s="21">
        <v>561.23199999999997</v>
      </c>
      <c r="H5255" s="20">
        <v>325.24099999999999</v>
      </c>
    </row>
    <row r="5256" spans="1:8" ht="15" customHeight="1">
      <c r="A5256" s="125"/>
      <c r="B5256" s="33"/>
      <c r="C5256" s="33"/>
      <c r="D5256" s="21"/>
      <c r="F5256" s="128" t="s">
        <v>241</v>
      </c>
      <c r="G5256" s="21">
        <v>562.61199999999997</v>
      </c>
      <c r="H5256" s="20">
        <v>325.17099999999999</v>
      </c>
    </row>
    <row r="5257" spans="1:8" ht="15" customHeight="1">
      <c r="A5257" s="125"/>
      <c r="B5257" s="33"/>
      <c r="C5257" s="33"/>
      <c r="D5257" s="21"/>
      <c r="F5257" s="128" t="s">
        <v>241</v>
      </c>
      <c r="G5257" s="21">
        <v>563.08199999999999</v>
      </c>
      <c r="H5257" s="20">
        <v>324.24099999999999</v>
      </c>
    </row>
    <row r="5258" spans="1:8" ht="15" customHeight="1">
      <c r="A5258" s="125"/>
      <c r="B5258" s="33"/>
      <c r="C5258" s="33"/>
      <c r="D5258" s="21"/>
      <c r="F5258" s="128" t="s">
        <v>241</v>
      </c>
      <c r="G5258" s="21">
        <v>583.1819999999999</v>
      </c>
      <c r="H5258" s="20">
        <v>324.30099999999999</v>
      </c>
    </row>
    <row r="5259" spans="1:8" ht="15" customHeight="1">
      <c r="A5259" s="125"/>
      <c r="B5259" s="33"/>
      <c r="C5259" s="33"/>
      <c r="D5259" s="21"/>
      <c r="F5259" s="128" t="s">
        <v>241</v>
      </c>
      <c r="G5259" s="21">
        <v>584.77199999999993</v>
      </c>
      <c r="H5259" s="20">
        <v>323.411</v>
      </c>
    </row>
    <row r="5260" spans="1:8" ht="15" customHeight="1">
      <c r="A5260" s="125"/>
      <c r="B5260" s="33"/>
      <c r="C5260" s="33"/>
      <c r="D5260" s="21"/>
      <c r="F5260" s="128" t="s">
        <v>241</v>
      </c>
      <c r="G5260" s="21">
        <v>601.47199999999998</v>
      </c>
      <c r="H5260" s="20">
        <v>324.43099999999998</v>
      </c>
    </row>
    <row r="5261" spans="1:8" ht="15" customHeight="1">
      <c r="A5261" s="125"/>
      <c r="B5261" s="33"/>
      <c r="C5261" s="33"/>
      <c r="D5261" s="21"/>
      <c r="F5261" s="128" t="s">
        <v>241</v>
      </c>
      <c r="G5261" s="21">
        <v>602.1819999999999</v>
      </c>
      <c r="H5261" s="20">
        <v>323.93099999999998</v>
      </c>
    </row>
    <row r="5262" spans="1:8" ht="15" customHeight="1">
      <c r="A5262" s="125"/>
      <c r="B5262" s="33"/>
      <c r="C5262" s="33"/>
      <c r="D5262" s="21"/>
      <c r="F5262" s="128" t="s">
        <v>241</v>
      </c>
      <c r="G5262" s="21">
        <v>620.47199999999998</v>
      </c>
      <c r="H5262" s="20">
        <v>322.911</v>
      </c>
    </row>
    <row r="5263" spans="1:8" ht="15" customHeight="1">
      <c r="A5263" s="125"/>
      <c r="B5263" s="33"/>
      <c r="C5263" s="33"/>
      <c r="D5263" s="21"/>
      <c r="F5263" s="128" t="s">
        <v>241</v>
      </c>
      <c r="G5263" s="21">
        <v>624.22199999999998</v>
      </c>
      <c r="H5263" s="20">
        <v>323.69099999999997</v>
      </c>
    </row>
    <row r="5264" spans="1:8" ht="15" customHeight="1">
      <c r="A5264" s="125"/>
      <c r="B5264" s="33"/>
      <c r="C5264" s="33"/>
      <c r="D5264" s="21"/>
      <c r="F5264" s="128" t="s">
        <v>241</v>
      </c>
      <c r="G5264" s="21">
        <v>630.44199999999989</v>
      </c>
      <c r="H5264" s="20">
        <v>323.81099999999998</v>
      </c>
    </row>
    <row r="5265" spans="1:8" ht="15" customHeight="1">
      <c r="A5265" s="125"/>
      <c r="B5265" s="33"/>
      <c r="C5265" s="33"/>
      <c r="D5265" s="21"/>
      <c r="F5265" s="128" t="s">
        <v>241</v>
      </c>
      <c r="G5265" s="21">
        <v>631.44199999999989</v>
      </c>
      <c r="H5265" s="20">
        <v>325.02100000000002</v>
      </c>
    </row>
    <row r="5266" spans="1:8" ht="15" customHeight="1">
      <c r="A5266" s="125"/>
      <c r="B5266" s="33"/>
      <c r="C5266" s="33"/>
      <c r="D5266" s="21"/>
      <c r="F5266" s="128" t="s">
        <v>241</v>
      </c>
      <c r="G5266" s="21">
        <v>725.0619999999999</v>
      </c>
      <c r="H5266" s="20">
        <v>326.89100000000002</v>
      </c>
    </row>
    <row r="5267" spans="1:8" ht="15" customHeight="1">
      <c r="A5267" s="125"/>
      <c r="B5267" s="33"/>
      <c r="C5267" s="33"/>
      <c r="D5267" s="21"/>
      <c r="F5267" s="128" t="s">
        <v>241</v>
      </c>
      <c r="G5267" s="21">
        <v>731.69199999999989</v>
      </c>
      <c r="H5267" s="20">
        <v>327.21100000000001</v>
      </c>
    </row>
    <row r="5268" spans="1:8" ht="15" customHeight="1">
      <c r="A5268" s="125"/>
      <c r="B5268" s="33"/>
      <c r="C5268" s="33"/>
      <c r="D5268" s="21"/>
      <c r="F5268" s="128" t="s">
        <v>241</v>
      </c>
      <c r="G5268" s="21">
        <v>732.57199999999989</v>
      </c>
      <c r="H5268" s="20">
        <v>329.291</v>
      </c>
    </row>
    <row r="5269" spans="1:8" ht="15" customHeight="1">
      <c r="A5269" s="125"/>
      <c r="B5269" s="33"/>
      <c r="C5269" s="33"/>
      <c r="D5269" s="21"/>
      <c r="F5269" s="128" t="s">
        <v>241</v>
      </c>
      <c r="G5269" s="21">
        <v>745.0619999999999</v>
      </c>
      <c r="H5269" s="20">
        <v>330.59100000000001</v>
      </c>
    </row>
    <row r="5270" spans="1:8" ht="15" customHeight="1">
      <c r="A5270" s="125"/>
      <c r="B5270" s="33"/>
      <c r="C5270" s="33"/>
      <c r="D5270" s="21"/>
      <c r="F5270" s="128" t="s">
        <v>241</v>
      </c>
      <c r="G5270" s="21">
        <v>747.0619999999999</v>
      </c>
      <c r="H5270" s="20">
        <v>332.37099999999998</v>
      </c>
    </row>
    <row r="5271" spans="1:8" ht="15" customHeight="1">
      <c r="A5271" s="125"/>
      <c r="B5271" s="33"/>
      <c r="C5271" s="33"/>
      <c r="D5271" s="21"/>
      <c r="F5271" s="128" t="s">
        <v>241</v>
      </c>
      <c r="G5271" s="21">
        <v>758.202</v>
      </c>
      <c r="H5271" s="20">
        <v>343.55099999999999</v>
      </c>
    </row>
    <row r="5272" spans="1:8" ht="15" customHeight="1">
      <c r="A5272" s="125"/>
      <c r="B5272" s="33"/>
      <c r="C5272" s="33"/>
      <c r="D5272" s="21"/>
      <c r="F5272" s="128" t="s">
        <v>241</v>
      </c>
      <c r="G5272" s="21">
        <v>760.26199999999994</v>
      </c>
      <c r="H5272" s="20">
        <v>344.42099999999999</v>
      </c>
    </row>
    <row r="5273" spans="1:8" ht="15" customHeight="1">
      <c r="A5273" s="125"/>
      <c r="B5273" s="33"/>
      <c r="C5273" s="33"/>
      <c r="D5273" s="21"/>
      <c r="F5273" s="128" t="s">
        <v>241</v>
      </c>
      <c r="G5273" s="21">
        <v>767.77199999999993</v>
      </c>
      <c r="H5273" s="20">
        <v>346.08100000000002</v>
      </c>
    </row>
    <row r="5274" spans="1:8" ht="15" customHeight="1">
      <c r="A5274" s="125"/>
      <c r="B5274" s="33"/>
      <c r="C5274" s="33"/>
      <c r="D5274" s="21"/>
      <c r="F5274" s="128" t="s">
        <v>241</v>
      </c>
      <c r="G5274" s="21">
        <v>773.35199999999998</v>
      </c>
      <c r="H5274" s="20">
        <v>346.27100000000002</v>
      </c>
    </row>
    <row r="5275" spans="1:8" ht="15" customHeight="1">
      <c r="A5275" s="125"/>
      <c r="B5275" s="33"/>
      <c r="C5275" s="33"/>
      <c r="D5275" s="21"/>
      <c r="F5275" s="128" t="s">
        <v>241</v>
      </c>
      <c r="G5275" s="21">
        <v>773.35199999999998</v>
      </c>
      <c r="H5275" s="20">
        <v>346.48099999999999</v>
      </c>
    </row>
    <row r="5276" spans="1:8" ht="15" customHeight="1">
      <c r="A5276" s="125"/>
      <c r="B5276" s="33"/>
      <c r="C5276" s="33"/>
      <c r="D5276" s="21"/>
      <c r="F5276" s="128" t="s">
        <v>241</v>
      </c>
      <c r="G5276" s="21">
        <v>773.35199999999998</v>
      </c>
      <c r="H5276" s="20">
        <v>346.27100000000002</v>
      </c>
    </row>
    <row r="5277" spans="1:8" ht="15" customHeight="1">
      <c r="A5277" s="125"/>
      <c r="B5277" s="33"/>
      <c r="C5277" s="33"/>
      <c r="D5277" s="21"/>
      <c r="F5277" s="128" t="s">
        <v>241</v>
      </c>
      <c r="G5277" s="21">
        <v>774.62199999999996</v>
      </c>
      <c r="H5277" s="20">
        <v>346.24099999999999</v>
      </c>
    </row>
    <row r="5278" spans="1:8" ht="15" customHeight="1">
      <c r="A5278" s="125"/>
      <c r="B5278" s="33"/>
      <c r="C5278" s="33"/>
      <c r="D5278" s="21"/>
      <c r="F5278" s="128" t="s">
        <v>241</v>
      </c>
      <c r="G5278" s="21">
        <v>777.65199999999993</v>
      </c>
      <c r="H5278" s="20">
        <v>346.041</v>
      </c>
    </row>
    <row r="5279" spans="1:8" ht="15" customHeight="1">
      <c r="A5279" s="125"/>
      <c r="B5279" s="33"/>
      <c r="C5279" s="33"/>
      <c r="D5279" s="21"/>
      <c r="F5279" s="128" t="s">
        <v>244</v>
      </c>
      <c r="G5279" s="21">
        <v>-14.85</v>
      </c>
      <c r="H5279" s="20">
        <v>333.24099999999999</v>
      </c>
    </row>
    <row r="5280" spans="1:8" ht="15" customHeight="1">
      <c r="A5280" s="125"/>
      <c r="B5280" s="33"/>
      <c r="C5280" s="33"/>
      <c r="D5280" s="21"/>
      <c r="F5280" s="128" t="s">
        <v>244</v>
      </c>
      <c r="G5280" s="21">
        <v>-14.85</v>
      </c>
      <c r="H5280" s="20">
        <v>330.64099999999996</v>
      </c>
    </row>
    <row r="5281" spans="1:14" ht="15" customHeight="1">
      <c r="A5281" s="125"/>
      <c r="B5281" s="33"/>
      <c r="C5281" s="33"/>
      <c r="D5281" s="21"/>
      <c r="F5281" s="128" t="s">
        <v>244</v>
      </c>
      <c r="G5281" s="21">
        <v>-8.66</v>
      </c>
      <c r="H5281" s="20">
        <v>330.69099999999997</v>
      </c>
    </row>
    <row r="5282" spans="1:14" ht="15" customHeight="1">
      <c r="A5282" s="125"/>
      <c r="B5282" s="33"/>
      <c r="C5282" s="33"/>
      <c r="D5282" s="21"/>
      <c r="F5282" s="128" t="s">
        <v>244</v>
      </c>
      <c r="G5282" s="21">
        <v>-2.62</v>
      </c>
      <c r="H5282" s="20">
        <v>333.65099999999995</v>
      </c>
    </row>
    <row r="5283" spans="1:14" ht="15" customHeight="1">
      <c r="A5283" s="125"/>
      <c r="B5283" s="33"/>
      <c r="C5283" s="33"/>
      <c r="D5283" s="21"/>
      <c r="F5283" s="128" t="s">
        <v>244</v>
      </c>
      <c r="G5283" s="21">
        <v>0</v>
      </c>
      <c r="H5283" s="20">
        <v>333.72099999999995</v>
      </c>
    </row>
    <row r="5284" spans="1:14" ht="15" customHeight="1">
      <c r="A5284" s="125"/>
      <c r="B5284" s="33"/>
      <c r="C5284" s="33"/>
      <c r="D5284" s="21"/>
      <c r="F5284" s="128" t="s">
        <v>244</v>
      </c>
      <c r="G5284" s="21">
        <v>0</v>
      </c>
      <c r="H5284" s="20">
        <v>333.93900000000002</v>
      </c>
    </row>
    <row r="5285" spans="1:14" ht="15" customHeight="1">
      <c r="A5285" s="125"/>
      <c r="B5285" s="33"/>
      <c r="C5285" s="33"/>
      <c r="D5285" s="21"/>
      <c r="F5285" s="128" t="s">
        <v>244</v>
      </c>
      <c r="G5285" s="21">
        <v>0</v>
      </c>
      <c r="H5285" s="20">
        <v>333.72099999999995</v>
      </c>
    </row>
    <row r="5286" spans="1:14" ht="15" customHeight="1">
      <c r="A5286" s="125"/>
      <c r="B5286" s="33"/>
      <c r="C5286" s="33"/>
      <c r="D5286" s="21"/>
      <c r="F5286" s="128" t="s">
        <v>244</v>
      </c>
      <c r="G5286" s="21">
        <v>0.6</v>
      </c>
      <c r="H5286" s="20">
        <v>333.72099999999995</v>
      </c>
    </row>
    <row r="5287" spans="1:14" ht="15" customHeight="1">
      <c r="A5287" s="125"/>
      <c r="B5287" s="33"/>
      <c r="C5287" s="33"/>
      <c r="D5287" s="21"/>
      <c r="F5287" s="128" t="s">
        <v>244</v>
      </c>
      <c r="G5287" s="21">
        <v>7.3</v>
      </c>
      <c r="H5287" s="20">
        <v>329.37099999999998</v>
      </c>
    </row>
    <row r="5288" spans="1:14" ht="15" customHeight="1">
      <c r="A5288" s="125"/>
      <c r="B5288" s="33"/>
      <c r="C5288" s="33"/>
      <c r="D5288" s="21"/>
      <c r="F5288" s="128" t="s">
        <v>244</v>
      </c>
      <c r="G5288" s="21">
        <v>13.72</v>
      </c>
      <c r="H5288" s="20">
        <v>329.041</v>
      </c>
    </row>
    <row r="5289" spans="1:14" ht="30.6" customHeight="1">
      <c r="A5289" s="125"/>
      <c r="B5289" s="18"/>
      <c r="C5289" s="19"/>
      <c r="F5289" s="128" t="s">
        <v>244</v>
      </c>
      <c r="G5289" s="21">
        <v>29.48</v>
      </c>
      <c r="H5289" s="20">
        <v>330.19099999999997</v>
      </c>
    </row>
    <row r="5290" spans="1:14" s="26" customFormat="1" ht="15" customHeight="1">
      <c r="A5290" s="125"/>
      <c r="B5290" s="24" t="s">
        <v>270</v>
      </c>
      <c r="C5290" s="42"/>
      <c r="F5290" s="128" t="s">
        <v>244</v>
      </c>
      <c r="G5290" s="21">
        <v>70.53</v>
      </c>
      <c r="H5290" s="20">
        <v>329.37099999999998</v>
      </c>
      <c r="N5290" s="28"/>
    </row>
    <row r="5291" spans="1:14" ht="15" customHeight="1">
      <c r="A5291" s="125"/>
      <c r="B5291" s="29" t="s">
        <v>149</v>
      </c>
      <c r="C5291" s="29" t="s">
        <v>150</v>
      </c>
      <c r="D5291" s="30"/>
      <c r="F5291" s="128" t="s">
        <v>244</v>
      </c>
      <c r="G5291" s="21">
        <v>80.459999999999994</v>
      </c>
      <c r="H5291" s="20">
        <v>329.24099999999999</v>
      </c>
    </row>
    <row r="5292" spans="1:14" ht="15" customHeight="1">
      <c r="A5292" s="125"/>
      <c r="B5292" s="33">
        <v>0</v>
      </c>
      <c r="C5292" s="33">
        <v>528.79700000000003</v>
      </c>
      <c r="F5292" s="128" t="s">
        <v>244</v>
      </c>
      <c r="G5292" s="21">
        <v>82.32</v>
      </c>
      <c r="H5292" s="20">
        <v>330.31099999999998</v>
      </c>
      <c r="M5292" s="20"/>
    </row>
    <row r="5293" spans="1:14" ht="15" customHeight="1">
      <c r="A5293" s="125"/>
      <c r="B5293" s="33">
        <v>0</v>
      </c>
      <c r="C5293" s="35">
        <v>529.048</v>
      </c>
      <c r="D5293" s="21"/>
      <c r="F5293" s="128" t="s">
        <v>244</v>
      </c>
      <c r="G5293" s="21">
        <v>93.86</v>
      </c>
      <c r="H5293" s="20">
        <v>330.22099999999995</v>
      </c>
    </row>
    <row r="5294" spans="1:14" ht="15" customHeight="1">
      <c r="A5294" s="125"/>
      <c r="B5294" s="33">
        <v>0</v>
      </c>
      <c r="C5294" s="33">
        <v>528.79700000000003</v>
      </c>
      <c r="D5294" s="21"/>
      <c r="F5294" s="128" t="s">
        <v>244</v>
      </c>
      <c r="G5294" s="21">
        <v>108</v>
      </c>
      <c r="H5294" s="20">
        <v>330.42099999999999</v>
      </c>
    </row>
    <row r="5295" spans="1:14" ht="15" customHeight="1">
      <c r="A5295" s="125"/>
      <c r="B5295" s="33">
        <v>0.65</v>
      </c>
      <c r="C5295" s="33">
        <v>528.64700000000005</v>
      </c>
      <c r="D5295" s="21"/>
      <c r="F5295" s="128" t="s">
        <v>244</v>
      </c>
      <c r="G5295" s="21">
        <v>115.12</v>
      </c>
      <c r="H5295" s="20">
        <v>328.23899999999998</v>
      </c>
    </row>
    <row r="5296" spans="1:14" ht="15" customHeight="1">
      <c r="A5296" s="125"/>
      <c r="B5296" s="33">
        <v>0.85</v>
      </c>
      <c r="C5296" s="33">
        <v>527.54700000000003</v>
      </c>
      <c r="D5296" s="21"/>
      <c r="F5296" s="128" t="s">
        <v>244</v>
      </c>
      <c r="G5296" s="21">
        <v>119.82899999999999</v>
      </c>
      <c r="H5296" s="20">
        <v>328.25200000000001</v>
      </c>
    </row>
    <row r="5297" spans="1:8" ht="15" customHeight="1">
      <c r="A5297" s="125"/>
      <c r="B5297" s="33">
        <v>1.18</v>
      </c>
      <c r="C5297" s="33">
        <v>526.15700000000004</v>
      </c>
      <c r="D5297" s="21"/>
      <c r="F5297" s="128" t="s">
        <v>244</v>
      </c>
      <c r="G5297" s="21">
        <v>121.852</v>
      </c>
      <c r="H5297" s="20">
        <v>329.08</v>
      </c>
    </row>
    <row r="5298" spans="1:8" ht="15" customHeight="1">
      <c r="A5298" s="125"/>
      <c r="B5298" s="33">
        <v>5.6</v>
      </c>
      <c r="C5298" s="33">
        <v>526.077</v>
      </c>
      <c r="D5298" s="21"/>
      <c r="F5298" s="128" t="s">
        <v>244</v>
      </c>
      <c r="G5298" s="21">
        <v>126.626</v>
      </c>
      <c r="H5298" s="20">
        <v>329.20600000000002</v>
      </c>
    </row>
    <row r="5299" spans="1:8" ht="15" customHeight="1">
      <c r="A5299" s="125"/>
      <c r="B5299" s="33">
        <v>8.33</v>
      </c>
      <c r="C5299" s="33">
        <v>524.59699999999998</v>
      </c>
      <c r="D5299" s="21"/>
      <c r="F5299" s="128" t="s">
        <v>244</v>
      </c>
      <c r="G5299" s="21">
        <v>126.729</v>
      </c>
      <c r="H5299" s="20">
        <v>329.27300000000002</v>
      </c>
    </row>
    <row r="5300" spans="1:8" ht="15" customHeight="1">
      <c r="A5300" s="125"/>
      <c r="B5300" s="33">
        <v>33.770000000000003</v>
      </c>
      <c r="C5300" s="33">
        <v>522.529</v>
      </c>
      <c r="D5300" s="21"/>
      <c r="F5300" s="128" t="s">
        <v>244</v>
      </c>
      <c r="G5300" s="21">
        <v>127.562</v>
      </c>
      <c r="H5300" s="20">
        <v>326.69</v>
      </c>
    </row>
    <row r="5301" spans="1:8" ht="15" customHeight="1">
      <c r="A5301" s="125"/>
      <c r="B5301" s="33">
        <v>39.329999999999927</v>
      </c>
      <c r="C5301" s="33">
        <v>517.91899999999998</v>
      </c>
      <c r="D5301" s="21"/>
      <c r="F5301" s="128" t="s">
        <v>244</v>
      </c>
      <c r="G5301" s="21">
        <v>225.46100000000001</v>
      </c>
      <c r="H5301" s="20">
        <v>327.07600000000002</v>
      </c>
    </row>
    <row r="5302" spans="1:8" ht="15" customHeight="1">
      <c r="A5302" s="125"/>
      <c r="B5302" s="33">
        <v>40.299999999999997</v>
      </c>
      <c r="C5302" s="33">
        <v>513.54899999999998</v>
      </c>
      <c r="D5302" s="21"/>
      <c r="F5302" s="128" t="s">
        <v>244</v>
      </c>
      <c r="G5302" s="21">
        <v>233.16399999999999</v>
      </c>
      <c r="H5302" s="20">
        <v>326.63900000000001</v>
      </c>
    </row>
    <row r="5303" spans="1:8" ht="15" customHeight="1">
      <c r="A5303" s="125"/>
      <c r="B5303" s="33">
        <v>42.7</v>
      </c>
      <c r="C5303" s="33">
        <v>513.50900000000001</v>
      </c>
      <c r="D5303" s="21"/>
      <c r="F5303" s="128" t="s">
        <v>244</v>
      </c>
      <c r="G5303" s="21">
        <v>234.822</v>
      </c>
      <c r="H5303" s="20">
        <v>325.35599999999999</v>
      </c>
    </row>
    <row r="5304" spans="1:8" ht="15" customHeight="1">
      <c r="A5304" s="125"/>
      <c r="B5304" s="33">
        <v>43.55</v>
      </c>
      <c r="C5304" s="33">
        <v>513.01900000000001</v>
      </c>
      <c r="D5304" s="21"/>
      <c r="F5304" s="128" t="s">
        <v>244</v>
      </c>
      <c r="G5304" s="21">
        <v>261.13400000000001</v>
      </c>
      <c r="H5304" s="20">
        <v>325.56200000000001</v>
      </c>
    </row>
    <row r="5305" spans="1:8" ht="15" customHeight="1">
      <c r="A5305" s="125"/>
      <c r="B5305" s="33">
        <v>44.120000000000118</v>
      </c>
      <c r="C5305" s="33">
        <v>511.73900000000003</v>
      </c>
      <c r="D5305" s="21"/>
      <c r="F5305" s="128" t="s">
        <v>244</v>
      </c>
      <c r="G5305" s="21">
        <v>263.95699999999999</v>
      </c>
      <c r="H5305" s="20">
        <v>326.30700000000002</v>
      </c>
    </row>
    <row r="5306" spans="1:8" ht="15" customHeight="1">
      <c r="A5306" s="125"/>
      <c r="B5306" s="33">
        <v>49.28</v>
      </c>
      <c r="C5306" s="33">
        <v>511.25900000000001</v>
      </c>
      <c r="D5306" s="21"/>
      <c r="F5306" s="128" t="s">
        <v>244</v>
      </c>
      <c r="G5306" s="21">
        <v>273.99599999999998</v>
      </c>
      <c r="H5306" s="20">
        <v>326.98700000000002</v>
      </c>
    </row>
    <row r="5307" spans="1:8" ht="15" customHeight="1">
      <c r="A5307" s="125"/>
      <c r="B5307" s="33">
        <v>49.329999999999927</v>
      </c>
      <c r="C5307" s="33">
        <v>508.15900000000005</v>
      </c>
      <c r="D5307" s="21"/>
      <c r="F5307" s="128" t="s">
        <v>244</v>
      </c>
      <c r="G5307" s="21">
        <v>286.464</v>
      </c>
      <c r="H5307" s="20">
        <v>326.93200000000002</v>
      </c>
    </row>
    <row r="5308" spans="1:8" ht="15" customHeight="1">
      <c r="A5308" s="125"/>
      <c r="B5308" s="33">
        <v>49.809999999999945</v>
      </c>
      <c r="C5308" s="33">
        <v>509.55900000000003</v>
      </c>
      <c r="D5308" s="21"/>
      <c r="F5308" s="128" t="s">
        <v>244</v>
      </c>
      <c r="G5308" s="21">
        <v>290.63499999999999</v>
      </c>
      <c r="H5308" s="20">
        <v>324.66800000000001</v>
      </c>
    </row>
    <row r="5309" spans="1:8" ht="15" customHeight="1">
      <c r="A5309" s="125"/>
      <c r="B5309" s="33">
        <v>52.01</v>
      </c>
      <c r="C5309" s="33">
        <v>509.55900000000003</v>
      </c>
      <c r="D5309" s="21"/>
      <c r="F5309" s="128" t="s">
        <v>244</v>
      </c>
      <c r="G5309" s="21">
        <v>292.411</v>
      </c>
      <c r="H5309" s="20">
        <v>324.11200000000002</v>
      </c>
    </row>
    <row r="5310" spans="1:8" ht="15" customHeight="1">
      <c r="A5310" s="125"/>
      <c r="B5310" s="33">
        <v>62.53</v>
      </c>
      <c r="C5310" s="33">
        <v>510.399</v>
      </c>
      <c r="D5310" s="21"/>
      <c r="F5310" s="128" t="s">
        <v>244</v>
      </c>
      <c r="G5310" s="21">
        <v>323.39</v>
      </c>
      <c r="H5310" s="20">
        <v>324.10000000000002</v>
      </c>
    </row>
    <row r="5311" spans="1:8" ht="15" customHeight="1">
      <c r="A5311" s="125"/>
      <c r="B5311" s="33">
        <v>63.680000000000064</v>
      </c>
      <c r="C5311" s="33">
        <v>510.61900000000003</v>
      </c>
      <c r="D5311" s="21"/>
      <c r="F5311" s="128" t="s">
        <v>244</v>
      </c>
      <c r="G5311" s="21">
        <v>363.233</v>
      </c>
      <c r="H5311" s="20">
        <v>324.09300000000002</v>
      </c>
    </row>
    <row r="5312" spans="1:8" ht="15" customHeight="1">
      <c r="A5312" s="125"/>
      <c r="B5312" s="33">
        <v>76.8900000000001</v>
      </c>
      <c r="C5312" s="33">
        <v>510.399</v>
      </c>
      <c r="D5312" s="21"/>
      <c r="F5312" s="128" t="s">
        <v>244</v>
      </c>
      <c r="G5312" s="21">
        <v>365.52</v>
      </c>
      <c r="H5312" s="20">
        <v>324.70800000000003</v>
      </c>
    </row>
    <row r="5313" spans="1:8" ht="15" customHeight="1">
      <c r="A5313" s="125"/>
      <c r="B5313" s="33">
        <v>80.25</v>
      </c>
      <c r="C5313" s="33">
        <v>508.18900000000002</v>
      </c>
      <c r="D5313" s="21"/>
      <c r="F5313" s="128" t="s">
        <v>244</v>
      </c>
      <c r="G5313" s="21">
        <v>369.51799999999997</v>
      </c>
      <c r="H5313" s="20">
        <v>324.70699999999999</v>
      </c>
    </row>
    <row r="5314" spans="1:8" ht="15" customHeight="1">
      <c r="A5314" s="125"/>
      <c r="B5314" s="33">
        <v>84.98</v>
      </c>
      <c r="C5314" s="33">
        <v>507.82900000000001</v>
      </c>
      <c r="D5314" s="21"/>
      <c r="F5314" s="128" t="s">
        <v>244</v>
      </c>
      <c r="G5314" s="21">
        <v>373.70299999999997</v>
      </c>
      <c r="H5314" s="20">
        <v>324.14100000000002</v>
      </c>
    </row>
    <row r="5315" spans="1:8" ht="15" customHeight="1">
      <c r="A5315" s="125"/>
      <c r="B5315" s="33">
        <v>86.1400000000001</v>
      </c>
      <c r="C5315" s="33">
        <v>506.12900000000002</v>
      </c>
      <c r="D5315" s="21"/>
      <c r="F5315" s="128" t="s">
        <v>244</v>
      </c>
      <c r="G5315" s="21">
        <v>388.74</v>
      </c>
      <c r="H5315" s="20">
        <v>324.16000000000003</v>
      </c>
    </row>
    <row r="5316" spans="1:8" ht="15" customHeight="1">
      <c r="A5316" s="125"/>
      <c r="B5316" s="33">
        <v>88.880000000000109</v>
      </c>
      <c r="C5316" s="33">
        <v>505.99900000000002</v>
      </c>
      <c r="D5316" s="21"/>
      <c r="F5316" s="128" t="s">
        <v>244</v>
      </c>
      <c r="G5316" s="21">
        <v>401.43200000000002</v>
      </c>
      <c r="H5316" s="20">
        <v>324.18599999999998</v>
      </c>
    </row>
    <row r="5317" spans="1:8" ht="15" customHeight="1">
      <c r="A5317" s="125"/>
      <c r="B5317" s="33">
        <v>89.809999999999945</v>
      </c>
      <c r="C5317" s="33">
        <v>505.13900000000001</v>
      </c>
      <c r="D5317" s="21"/>
      <c r="F5317" s="128" t="s">
        <v>244</v>
      </c>
      <c r="G5317" s="21">
        <v>424.77600000000001</v>
      </c>
      <c r="H5317" s="20">
        <v>325.32799999999997</v>
      </c>
    </row>
    <row r="5318" spans="1:8" ht="15" customHeight="1">
      <c r="A5318" s="125"/>
      <c r="B5318" s="33">
        <v>93.2</v>
      </c>
      <c r="C5318" s="33">
        <v>504.58900000000006</v>
      </c>
      <c r="D5318" s="21"/>
      <c r="F5318" s="128" t="s">
        <v>244</v>
      </c>
      <c r="G5318" s="21">
        <v>449.80200000000002</v>
      </c>
      <c r="H5318" s="20">
        <v>325.97500000000002</v>
      </c>
    </row>
    <row r="5319" spans="1:8" ht="15" customHeight="1">
      <c r="A5319" s="125"/>
      <c r="B5319" s="33">
        <v>93.430000000000064</v>
      </c>
      <c r="C5319" s="33">
        <v>504.41900000000004</v>
      </c>
      <c r="D5319" s="21"/>
      <c r="F5319" s="128" t="s">
        <v>244</v>
      </c>
      <c r="G5319" s="21">
        <v>457.238</v>
      </c>
      <c r="H5319" s="20">
        <v>326.02199999999999</v>
      </c>
    </row>
    <row r="5320" spans="1:8" ht="15" customHeight="1">
      <c r="A5320" s="125"/>
      <c r="B5320" s="33">
        <v>97.6400000000001</v>
      </c>
      <c r="C5320" s="33">
        <v>501.93900000000002</v>
      </c>
      <c r="D5320" s="21"/>
      <c r="F5320" s="128" t="s">
        <v>244</v>
      </c>
      <c r="G5320" s="21">
        <v>458.01499999999999</v>
      </c>
      <c r="H5320" s="20">
        <v>325.57600000000002</v>
      </c>
    </row>
    <row r="5321" spans="1:8" ht="15" customHeight="1">
      <c r="A5321" s="125"/>
      <c r="B5321" s="33">
        <v>102.25</v>
      </c>
      <c r="C5321" s="33">
        <v>501.44900000000001</v>
      </c>
      <c r="D5321" s="21"/>
      <c r="F5321" s="128" t="s">
        <v>244</v>
      </c>
      <c r="G5321" s="21">
        <v>480.25400000000002</v>
      </c>
      <c r="H5321" s="20">
        <v>325.69799999999998</v>
      </c>
    </row>
    <row r="5322" spans="1:8" ht="15" customHeight="1">
      <c r="A5322" s="125"/>
      <c r="B5322" s="33">
        <v>109.3</v>
      </c>
      <c r="C5322" s="33">
        <v>501.29900000000004</v>
      </c>
      <c r="D5322" s="21"/>
      <c r="F5322" s="128" t="s">
        <v>244</v>
      </c>
      <c r="G5322" s="21">
        <v>499.43700000000001</v>
      </c>
      <c r="H5322" s="20">
        <v>325.5</v>
      </c>
    </row>
    <row r="5323" spans="1:8" ht="15" customHeight="1">
      <c r="A5323" s="125"/>
      <c r="B5323" s="33">
        <v>112.23</v>
      </c>
      <c r="C5323" s="33">
        <v>501.79900000000004</v>
      </c>
      <c r="D5323" s="21"/>
      <c r="F5323" s="128" t="s">
        <v>244</v>
      </c>
      <c r="G5323" s="21">
        <v>502.24299999999999</v>
      </c>
      <c r="H5323" s="20">
        <v>327.90600000000001</v>
      </c>
    </row>
    <row r="5324" spans="1:8" ht="15" customHeight="1">
      <c r="A5324" s="125"/>
      <c r="B5324" s="33">
        <v>119.19</v>
      </c>
      <c r="C5324" s="33">
        <v>501.86900000000003</v>
      </c>
      <c r="D5324" s="21"/>
      <c r="F5324" s="128" t="s">
        <v>244</v>
      </c>
      <c r="G5324" s="21">
        <v>513.05600000000004</v>
      </c>
      <c r="H5324" s="20">
        <v>327.66500000000002</v>
      </c>
    </row>
    <row r="5325" spans="1:8" ht="15" customHeight="1">
      <c r="A5325" s="125"/>
      <c r="B5325" s="33">
        <v>125.36</v>
      </c>
      <c r="C5325" s="33">
        <v>497.10900000000004</v>
      </c>
      <c r="D5325" s="21"/>
      <c r="F5325" s="128" t="s">
        <v>244</v>
      </c>
      <c r="G5325" s="21">
        <v>519.61500000000001</v>
      </c>
      <c r="H5325" s="20">
        <v>330.48399999999998</v>
      </c>
    </row>
    <row r="5326" spans="1:8" ht="15" customHeight="1">
      <c r="A5326" s="125"/>
      <c r="B5326" s="33">
        <v>142.41</v>
      </c>
      <c r="C5326" s="33">
        <v>496.93900000000002</v>
      </c>
      <c r="D5326" s="21"/>
      <c r="F5326" s="128" t="s">
        <v>244</v>
      </c>
      <c r="G5326" s="21">
        <v>520.13900000000001</v>
      </c>
      <c r="H5326" s="20">
        <v>330.80799999999999</v>
      </c>
    </row>
    <row r="5327" spans="1:8" ht="15" customHeight="1">
      <c r="A5327" s="125"/>
      <c r="B5327" s="33">
        <v>155.96</v>
      </c>
      <c r="C5327" s="33">
        <v>496.48900000000003</v>
      </c>
      <c r="D5327" s="21"/>
      <c r="F5327" s="128" t="s">
        <v>244</v>
      </c>
      <c r="G5327" s="21">
        <v>524.40200000000004</v>
      </c>
      <c r="H5327" s="20">
        <v>330.17200000000003</v>
      </c>
    </row>
    <row r="5328" spans="1:8" ht="15" customHeight="1">
      <c r="A5328" s="125"/>
      <c r="B5328" s="33">
        <v>176.08</v>
      </c>
      <c r="C5328" s="33">
        <v>496.399</v>
      </c>
      <c r="D5328" s="21"/>
      <c r="F5328" s="128" t="s">
        <v>244</v>
      </c>
      <c r="G5328" s="21">
        <v>540.58799999999997</v>
      </c>
      <c r="H5328" s="20">
        <v>330.27</v>
      </c>
    </row>
    <row r="5329" spans="1:13" ht="15" customHeight="1">
      <c r="A5329" s="125"/>
      <c r="B5329" s="33">
        <v>209.02</v>
      </c>
      <c r="C5329" s="33">
        <v>495.91700000000003</v>
      </c>
      <c r="D5329" s="21"/>
      <c r="F5329" s="128" t="s">
        <v>244</v>
      </c>
      <c r="G5329" s="21">
        <v>591.88699999999994</v>
      </c>
      <c r="H5329" s="20">
        <v>330.59199999999998</v>
      </c>
    </row>
    <row r="5330" spans="1:13" ht="15" customHeight="1">
      <c r="A5330" s="125"/>
      <c r="B5330" s="33">
        <v>210.75</v>
      </c>
      <c r="C5330" s="33">
        <v>497.34900000000005</v>
      </c>
      <c r="D5330" s="21"/>
      <c r="F5330" s="128" t="s">
        <v>244</v>
      </c>
      <c r="G5330" s="21">
        <v>619.70899999999995</v>
      </c>
      <c r="H5330" s="20">
        <v>330.99599999999998</v>
      </c>
    </row>
    <row r="5331" spans="1:13" ht="15" customHeight="1">
      <c r="A5331" s="125"/>
      <c r="B5331" s="33">
        <v>212.67</v>
      </c>
      <c r="C5331" s="33">
        <v>498.15900000000005</v>
      </c>
      <c r="D5331" s="21"/>
      <c r="F5331" s="128" t="s">
        <v>244</v>
      </c>
      <c r="G5331" s="21">
        <v>624.88599999999997</v>
      </c>
      <c r="H5331" s="20">
        <v>334.26</v>
      </c>
    </row>
    <row r="5332" spans="1:13" ht="15" customHeight="1">
      <c r="A5332" s="125"/>
      <c r="B5332" s="33">
        <v>213.56</v>
      </c>
      <c r="C5332" s="33">
        <v>496.14700000000005</v>
      </c>
      <c r="D5332" s="21"/>
      <c r="F5332" s="128" t="s">
        <v>244</v>
      </c>
      <c r="G5332" s="21">
        <v>626.12</v>
      </c>
      <c r="H5332" s="20">
        <v>334.34300000000002</v>
      </c>
    </row>
    <row r="5333" spans="1:13" ht="15" customHeight="1">
      <c r="A5333" s="125"/>
      <c r="B5333" s="33">
        <v>216.43</v>
      </c>
      <c r="C5333" s="33">
        <v>495.649</v>
      </c>
      <c r="D5333" s="21"/>
      <c r="F5333" s="128" t="s">
        <v>244</v>
      </c>
      <c r="G5333" s="21">
        <v>627.69899999999996</v>
      </c>
      <c r="H5333" s="20">
        <v>334.25599999999997</v>
      </c>
    </row>
    <row r="5334" spans="1:13" ht="15" customHeight="1">
      <c r="A5334" s="125"/>
      <c r="B5334" s="33">
        <v>216.61</v>
      </c>
      <c r="C5334" s="33">
        <v>494.77700000000004</v>
      </c>
      <c r="D5334" s="21"/>
      <c r="F5334" s="128" t="s">
        <v>244</v>
      </c>
      <c r="G5334" s="21">
        <v>627.822</v>
      </c>
      <c r="H5334" s="20">
        <v>334.00099999999998</v>
      </c>
    </row>
    <row r="5335" spans="1:13" ht="15" customHeight="1">
      <c r="A5335" s="125"/>
      <c r="B5335" s="33">
        <v>222.36</v>
      </c>
      <c r="C5335" s="33">
        <v>495.69900000000001</v>
      </c>
      <c r="D5335" s="21"/>
      <c r="F5335" s="128" t="s">
        <v>244</v>
      </c>
      <c r="G5335" s="21">
        <v>630.80899999999997</v>
      </c>
      <c r="H5335" s="20">
        <v>334.11</v>
      </c>
    </row>
    <row r="5336" spans="1:13" ht="15" customHeight="1">
      <c r="A5336" s="125"/>
      <c r="B5336" s="33">
        <v>222.98</v>
      </c>
      <c r="C5336" s="33">
        <v>494.78700000000003</v>
      </c>
      <c r="D5336" s="21"/>
      <c r="F5336" s="128" t="s">
        <v>245</v>
      </c>
      <c r="G5336" s="21">
        <v>-12.34</v>
      </c>
      <c r="H5336" s="20">
        <v>336.69400000000002</v>
      </c>
    </row>
    <row r="5337" spans="1:13" ht="15" customHeight="1">
      <c r="A5337" s="125"/>
      <c r="B5337" s="33">
        <v>226.76</v>
      </c>
      <c r="C5337" s="33">
        <v>497.06700000000001</v>
      </c>
      <c r="F5337" s="128" t="s">
        <v>245</v>
      </c>
      <c r="G5337" s="21">
        <v>-8.9700000000000006</v>
      </c>
      <c r="H5337" s="20">
        <v>336.834</v>
      </c>
      <c r="M5337" s="20"/>
    </row>
    <row r="5338" spans="1:13" ht="15" customHeight="1">
      <c r="A5338" s="125"/>
      <c r="B5338" s="33">
        <v>227.15</v>
      </c>
      <c r="C5338" s="33">
        <v>497.92900000000003</v>
      </c>
      <c r="D5338" s="21"/>
      <c r="F5338" s="128" t="s">
        <v>245</v>
      </c>
      <c r="G5338" s="21">
        <v>-7</v>
      </c>
      <c r="H5338" s="20">
        <v>338.404</v>
      </c>
    </row>
    <row r="5339" spans="1:13" ht="15" customHeight="1">
      <c r="A5339" s="125"/>
      <c r="B5339" s="33">
        <v>229.37</v>
      </c>
      <c r="C5339" s="33">
        <v>498.08900000000006</v>
      </c>
      <c r="D5339" s="21"/>
      <c r="F5339" s="128" t="s">
        <v>245</v>
      </c>
      <c r="G5339" s="21">
        <v>-3.96</v>
      </c>
      <c r="H5339" s="20">
        <v>338.25400000000002</v>
      </c>
    </row>
    <row r="5340" spans="1:13" ht="15" customHeight="1">
      <c r="A5340" s="125"/>
      <c r="B5340" s="33">
        <v>230.03</v>
      </c>
      <c r="C5340" s="33">
        <v>497.20700000000005</v>
      </c>
      <c r="D5340" s="21"/>
      <c r="F5340" s="128" t="s">
        <v>245</v>
      </c>
      <c r="G5340" s="21">
        <v>-1.5</v>
      </c>
      <c r="H5340" s="20">
        <v>340.20400000000001</v>
      </c>
    </row>
    <row r="5341" spans="1:13" ht="15" customHeight="1">
      <c r="A5341" s="125"/>
      <c r="B5341" s="33">
        <v>231.97</v>
      </c>
      <c r="C5341" s="33">
        <v>496.94900000000001</v>
      </c>
      <c r="D5341" s="21"/>
      <c r="F5341" s="128" t="s">
        <v>245</v>
      </c>
      <c r="G5341" s="21">
        <v>0</v>
      </c>
      <c r="H5341" s="20">
        <v>340.702</v>
      </c>
    </row>
    <row r="5342" spans="1:13" ht="15" customHeight="1">
      <c r="A5342" s="125"/>
      <c r="B5342" s="33">
        <v>232.52</v>
      </c>
      <c r="C5342" s="33">
        <v>496.15700000000004</v>
      </c>
      <c r="D5342" s="21"/>
      <c r="F5342" s="128" t="s">
        <v>245</v>
      </c>
      <c r="G5342" s="21">
        <v>0.5</v>
      </c>
      <c r="H5342" s="20">
        <v>340.70400000000001</v>
      </c>
    </row>
    <row r="5343" spans="1:13" ht="15" customHeight="1">
      <c r="A5343" s="125"/>
      <c r="B5343" s="33">
        <v>251.65</v>
      </c>
      <c r="C5343" s="33">
        <v>497.30900000000003</v>
      </c>
      <c r="D5343" s="21"/>
      <c r="F5343" s="128" t="s">
        <v>245</v>
      </c>
      <c r="G5343" s="21">
        <v>2.57</v>
      </c>
      <c r="H5343" s="20">
        <v>339.76400000000001</v>
      </c>
    </row>
    <row r="5344" spans="1:13" ht="15" customHeight="1">
      <c r="A5344" s="125"/>
      <c r="B5344" s="33">
        <v>270.01</v>
      </c>
      <c r="C5344" s="33">
        <v>495.84700000000004</v>
      </c>
      <c r="D5344" s="21"/>
      <c r="F5344" s="128" t="s">
        <v>245</v>
      </c>
      <c r="G5344" s="21">
        <v>10.199999999999999</v>
      </c>
      <c r="H5344" s="20">
        <v>334.584</v>
      </c>
    </row>
    <row r="5345" spans="1:8" ht="15" customHeight="1">
      <c r="A5345" s="125"/>
      <c r="B5345" s="33">
        <v>282.01</v>
      </c>
      <c r="C5345" s="33">
        <v>496.649</v>
      </c>
      <c r="D5345" s="21"/>
      <c r="F5345" s="128" t="s">
        <v>245</v>
      </c>
      <c r="G5345" s="21">
        <v>11.94</v>
      </c>
      <c r="H5345" s="20">
        <v>334.154</v>
      </c>
    </row>
    <row r="5346" spans="1:8" ht="15" customHeight="1">
      <c r="A5346" s="125"/>
      <c r="B5346" s="33">
        <v>302.25</v>
      </c>
      <c r="C5346" s="33">
        <v>495.59700000000004</v>
      </c>
      <c r="D5346" s="21"/>
      <c r="F5346" s="128" t="s">
        <v>245</v>
      </c>
      <c r="G5346" s="21">
        <v>20.23</v>
      </c>
      <c r="H5346" s="20">
        <v>334.25400000000002</v>
      </c>
    </row>
    <row r="5347" spans="1:8" ht="15" customHeight="1">
      <c r="A5347" s="125"/>
      <c r="B5347" s="33">
        <v>304.2</v>
      </c>
      <c r="C5347" s="33">
        <v>496.60900000000004</v>
      </c>
      <c r="D5347" s="21"/>
      <c r="F5347" s="128" t="s">
        <v>245</v>
      </c>
      <c r="G5347" s="21">
        <v>40.380000000000003</v>
      </c>
      <c r="H5347" s="20">
        <v>334.37400000000002</v>
      </c>
    </row>
    <row r="5348" spans="1:8" ht="15" customHeight="1">
      <c r="A5348" s="125"/>
      <c r="B5348" s="33">
        <v>304.85000000000002</v>
      </c>
      <c r="C5348" s="33">
        <v>495.59700000000004</v>
      </c>
      <c r="D5348" s="21"/>
      <c r="F5348" s="128" t="s">
        <v>245</v>
      </c>
      <c r="G5348" s="21">
        <v>51.43</v>
      </c>
      <c r="H5348" s="20">
        <v>335.76400000000001</v>
      </c>
    </row>
    <row r="5349" spans="1:8" ht="15" customHeight="1">
      <c r="A5349" s="125"/>
      <c r="B5349" s="33">
        <v>305.52999999999997</v>
      </c>
      <c r="C5349" s="33">
        <v>495.97900000000004</v>
      </c>
      <c r="D5349" s="21"/>
      <c r="F5349" s="128" t="s">
        <v>245</v>
      </c>
      <c r="G5349" s="21">
        <v>85.22</v>
      </c>
      <c r="H5349" s="20">
        <v>336.25400000000002</v>
      </c>
    </row>
    <row r="5350" spans="1:8" ht="15" customHeight="1">
      <c r="A5350" s="125"/>
      <c r="B5350" s="33">
        <v>308.44</v>
      </c>
      <c r="C5350" s="33">
        <v>495.01700000000005</v>
      </c>
      <c r="D5350" s="21"/>
      <c r="F5350" s="128" t="s">
        <v>245</v>
      </c>
      <c r="G5350" s="21">
        <v>98.41</v>
      </c>
      <c r="H5350" s="20">
        <v>336.43400000000003</v>
      </c>
    </row>
    <row r="5351" spans="1:8" ht="15" customHeight="1">
      <c r="A5351" s="125"/>
      <c r="B5351" s="33">
        <v>326.27999999999997</v>
      </c>
      <c r="C5351" s="33">
        <v>495.29900000000004</v>
      </c>
      <c r="D5351" s="21"/>
      <c r="F5351" s="128" t="s">
        <v>245</v>
      </c>
      <c r="G5351" s="21">
        <v>112.78</v>
      </c>
      <c r="H5351" s="20">
        <v>337.82400000000001</v>
      </c>
    </row>
    <row r="5352" spans="1:8" ht="15" customHeight="1">
      <c r="A5352" s="125"/>
      <c r="B5352" s="33">
        <v>329.43</v>
      </c>
      <c r="C5352" s="33">
        <v>494.23700000000002</v>
      </c>
      <c r="D5352" s="21"/>
      <c r="F5352" s="128" t="s">
        <v>245</v>
      </c>
      <c r="G5352" s="21">
        <v>115.22</v>
      </c>
      <c r="H5352" s="20">
        <v>337.82400000000001</v>
      </c>
    </row>
    <row r="5353" spans="1:8" ht="15" customHeight="1">
      <c r="A5353" s="125"/>
      <c r="B5353" s="33">
        <v>330.67</v>
      </c>
      <c r="C5353" s="33">
        <v>492.37900000000002</v>
      </c>
      <c r="D5353" s="21"/>
      <c r="F5353" s="128" t="s">
        <v>245</v>
      </c>
      <c r="G5353" s="21">
        <v>116.58</v>
      </c>
      <c r="H5353" s="20">
        <v>338.07400000000001</v>
      </c>
    </row>
    <row r="5354" spans="1:8" ht="15" customHeight="1">
      <c r="A5354" s="125"/>
      <c r="B5354" s="33">
        <v>330.9</v>
      </c>
      <c r="C5354" s="33">
        <v>491.24700000000001</v>
      </c>
      <c r="D5354" s="21"/>
      <c r="F5354" s="128" t="s">
        <v>245</v>
      </c>
      <c r="G5354" s="21">
        <v>137.44999999999999</v>
      </c>
      <c r="H5354" s="20">
        <v>337.904</v>
      </c>
    </row>
    <row r="5355" spans="1:8" ht="15" customHeight="1">
      <c r="A5355" s="125"/>
      <c r="B5355" s="33">
        <v>343.18</v>
      </c>
      <c r="C5355" s="33">
        <v>492.61900000000003</v>
      </c>
      <c r="D5355" s="21"/>
      <c r="F5355" s="128" t="s">
        <v>245</v>
      </c>
      <c r="G5355" s="21">
        <v>191.18</v>
      </c>
      <c r="H5355" s="20">
        <v>335.827</v>
      </c>
    </row>
    <row r="5356" spans="1:8" ht="15" customHeight="1">
      <c r="A5356" s="125"/>
      <c r="B5356" s="33">
        <v>350.35</v>
      </c>
      <c r="C5356" s="33">
        <v>491.67700000000002</v>
      </c>
      <c r="D5356" s="21"/>
      <c r="F5356" s="128" t="s">
        <v>245</v>
      </c>
      <c r="G5356" s="21">
        <v>206.92400000000001</v>
      </c>
      <c r="H5356" s="20">
        <v>335.791</v>
      </c>
    </row>
    <row r="5357" spans="1:8" ht="15" customHeight="1">
      <c r="A5357" s="125"/>
      <c r="B5357" s="33">
        <v>353.87</v>
      </c>
      <c r="C5357" s="33">
        <v>494.06900000000002</v>
      </c>
      <c r="D5357" s="21"/>
      <c r="F5357" s="128" t="s">
        <v>245</v>
      </c>
      <c r="G5357" s="21">
        <v>239.08</v>
      </c>
      <c r="H5357" s="20">
        <v>336.85599999999999</v>
      </c>
    </row>
    <row r="5358" spans="1:8" ht="15" customHeight="1">
      <c r="A5358" s="125"/>
      <c r="B5358" s="33">
        <v>354.78</v>
      </c>
      <c r="C5358" s="33">
        <v>493.11700000000002</v>
      </c>
      <c r="D5358" s="21"/>
      <c r="F5358" s="128" t="s">
        <v>245</v>
      </c>
      <c r="G5358" s="21">
        <v>256.69499999999999</v>
      </c>
      <c r="H5358" s="20">
        <v>338.26600000000002</v>
      </c>
    </row>
    <row r="5359" spans="1:8" ht="15" customHeight="1">
      <c r="A5359" s="125"/>
      <c r="B5359" s="33">
        <v>378.81</v>
      </c>
      <c r="C5359" s="33">
        <v>493.327</v>
      </c>
      <c r="D5359" s="21"/>
      <c r="F5359" s="128" t="s">
        <v>245</v>
      </c>
      <c r="G5359" s="21">
        <v>268.18900000000002</v>
      </c>
      <c r="H5359" s="20">
        <v>338.041</v>
      </c>
    </row>
    <row r="5360" spans="1:8" ht="15" customHeight="1">
      <c r="A5360" s="125"/>
      <c r="B5360" s="33">
        <v>390.01</v>
      </c>
      <c r="C5360" s="33">
        <v>494.25900000000001</v>
      </c>
      <c r="D5360" s="21"/>
      <c r="F5360" s="128" t="s">
        <v>245</v>
      </c>
      <c r="G5360" s="21">
        <v>269.642</v>
      </c>
      <c r="H5360" s="20">
        <v>338.71199999999999</v>
      </c>
    </row>
    <row r="5361" spans="1:8" ht="15" customHeight="1">
      <c r="A5361" s="125"/>
      <c r="B5361" s="33">
        <v>393.94</v>
      </c>
      <c r="C5361" s="33">
        <v>493.29700000000003</v>
      </c>
      <c r="D5361" s="21"/>
      <c r="F5361" s="128" t="s">
        <v>245</v>
      </c>
      <c r="G5361" s="21">
        <v>271.23</v>
      </c>
      <c r="H5361" s="20">
        <v>338.63400000000001</v>
      </c>
    </row>
    <row r="5362" spans="1:8" ht="15" customHeight="1">
      <c r="A5362" s="125"/>
      <c r="B5362" s="33">
        <v>410.83</v>
      </c>
      <c r="C5362" s="33">
        <v>493.01700000000005</v>
      </c>
      <c r="D5362" s="21"/>
      <c r="F5362" s="128" t="s">
        <v>245</v>
      </c>
      <c r="G5362" s="21">
        <v>277.53399999999999</v>
      </c>
      <c r="H5362" s="20">
        <v>334.91800000000001</v>
      </c>
    </row>
    <row r="5363" spans="1:8" ht="15" customHeight="1">
      <c r="A5363" s="125"/>
      <c r="B5363" s="33">
        <v>416.72</v>
      </c>
      <c r="C5363" s="33">
        <v>493.59900000000005</v>
      </c>
      <c r="D5363" s="21"/>
      <c r="F5363" s="128" t="s">
        <v>245</v>
      </c>
      <c r="G5363" s="21">
        <v>285.53800000000001</v>
      </c>
      <c r="H5363" s="20">
        <v>333.06900000000002</v>
      </c>
    </row>
    <row r="5364" spans="1:8" ht="15" customHeight="1">
      <c r="A5364" s="125"/>
      <c r="B5364" s="33">
        <v>418.84</v>
      </c>
      <c r="C5364" s="33">
        <v>492.42700000000002</v>
      </c>
      <c r="D5364" s="21"/>
      <c r="F5364" s="128" t="s">
        <v>245</v>
      </c>
      <c r="G5364" s="21">
        <v>302.29399999999998</v>
      </c>
      <c r="H5364" s="20">
        <v>333.02100000000002</v>
      </c>
    </row>
    <row r="5365" spans="1:8" ht="15" customHeight="1">
      <c r="A5365" s="125"/>
      <c r="B5365" s="33">
        <v>425.5</v>
      </c>
      <c r="C5365" s="33">
        <v>493.88900000000001</v>
      </c>
      <c r="D5365" s="21"/>
      <c r="F5365" s="128" t="s">
        <v>245</v>
      </c>
      <c r="G5365" s="21">
        <v>306.69600000000003</v>
      </c>
      <c r="H5365" s="20">
        <v>334.40499999999997</v>
      </c>
    </row>
    <row r="5366" spans="1:8" ht="15" customHeight="1">
      <c r="A5366" s="125"/>
      <c r="B5366" s="33">
        <v>425.61</v>
      </c>
      <c r="C5366" s="33">
        <v>492.80700000000002</v>
      </c>
      <c r="D5366" s="21"/>
      <c r="F5366" s="128" t="s">
        <v>245</v>
      </c>
      <c r="G5366" s="21">
        <v>315.58999999999997</v>
      </c>
      <c r="H5366" s="20">
        <v>334.38900000000001</v>
      </c>
    </row>
    <row r="5367" spans="1:8" ht="15" customHeight="1">
      <c r="A5367" s="125"/>
      <c r="B5367" s="33">
        <v>433.39</v>
      </c>
      <c r="C5367" s="33">
        <v>493.45900000000006</v>
      </c>
      <c r="D5367" s="21"/>
      <c r="F5367" s="128" t="s">
        <v>245</v>
      </c>
      <c r="G5367" s="21">
        <v>322.80799999999999</v>
      </c>
      <c r="H5367" s="20">
        <v>333.16899999999998</v>
      </c>
    </row>
    <row r="5368" spans="1:8" ht="15" customHeight="1">
      <c r="A5368" s="125"/>
      <c r="B5368" s="33">
        <v>433.77</v>
      </c>
      <c r="C5368" s="33">
        <v>492.36700000000002</v>
      </c>
      <c r="D5368" s="21"/>
      <c r="F5368" s="128" t="s">
        <v>245</v>
      </c>
      <c r="G5368" s="21">
        <v>330.5</v>
      </c>
      <c r="H5368" s="20">
        <v>333.13099999999997</v>
      </c>
    </row>
    <row r="5369" spans="1:8" ht="15" customHeight="1">
      <c r="A5369" s="125"/>
      <c r="B5369" s="33">
        <v>438.12</v>
      </c>
      <c r="C5369" s="33">
        <v>492.79900000000004</v>
      </c>
      <c r="D5369" s="21"/>
      <c r="F5369" s="128" t="s">
        <v>245</v>
      </c>
      <c r="G5369" s="21">
        <v>331.99299999999999</v>
      </c>
      <c r="H5369" s="20">
        <v>332.12900000000002</v>
      </c>
    </row>
    <row r="5370" spans="1:8" ht="15" customHeight="1">
      <c r="A5370" s="125"/>
      <c r="B5370" s="33">
        <v>439.56</v>
      </c>
      <c r="C5370" s="33">
        <v>491.65700000000004</v>
      </c>
      <c r="D5370" s="21"/>
      <c r="F5370" s="128" t="s">
        <v>245</v>
      </c>
      <c r="G5370" s="21">
        <v>348.54</v>
      </c>
      <c r="H5370" s="20">
        <v>332.05</v>
      </c>
    </row>
    <row r="5371" spans="1:8" ht="15" customHeight="1">
      <c r="A5371" s="125"/>
      <c r="B5371" s="33">
        <v>441.6</v>
      </c>
      <c r="C5371" s="33">
        <v>491.04700000000003</v>
      </c>
      <c r="D5371" s="21"/>
      <c r="F5371" s="128" t="s">
        <v>245</v>
      </c>
      <c r="G5371" s="21">
        <v>362.9</v>
      </c>
      <c r="H5371" s="20">
        <v>331.98</v>
      </c>
    </row>
    <row r="5372" spans="1:8" ht="15" customHeight="1">
      <c r="A5372" s="125"/>
      <c r="B5372" s="33">
        <v>456</v>
      </c>
      <c r="C5372" s="33">
        <v>492.20699999999999</v>
      </c>
      <c r="D5372" s="21"/>
      <c r="F5372" s="128" t="s">
        <v>245</v>
      </c>
      <c r="G5372" s="21">
        <v>377.85</v>
      </c>
      <c r="H5372" s="20">
        <v>331.96</v>
      </c>
    </row>
    <row r="5373" spans="1:8" ht="15" customHeight="1">
      <c r="A5373" s="125"/>
      <c r="B5373" s="33">
        <v>458.77</v>
      </c>
      <c r="C5373" s="33">
        <v>492.83699999999999</v>
      </c>
      <c r="D5373" s="21"/>
      <c r="F5373" s="128" t="s">
        <v>245</v>
      </c>
      <c r="G5373" s="21">
        <v>393.57799999999997</v>
      </c>
      <c r="H5373" s="20">
        <v>331.94200000000001</v>
      </c>
    </row>
    <row r="5374" spans="1:8" ht="15" customHeight="1">
      <c r="A5374" s="125"/>
      <c r="B5374" s="33">
        <v>464.82</v>
      </c>
      <c r="C5374" s="33">
        <v>495.02699999999999</v>
      </c>
      <c r="D5374" s="21"/>
      <c r="F5374" s="128" t="s">
        <v>245</v>
      </c>
      <c r="G5374" s="21">
        <v>394.08600000000001</v>
      </c>
      <c r="H5374" s="20">
        <v>332.29500000000002</v>
      </c>
    </row>
    <row r="5375" spans="1:8" ht="15" customHeight="1">
      <c r="A5375" s="125"/>
      <c r="B5375" s="33">
        <v>530.13</v>
      </c>
      <c r="C5375" s="33">
        <v>492.01900000000001</v>
      </c>
      <c r="D5375" s="21"/>
      <c r="F5375" s="128" t="s">
        <v>245</v>
      </c>
      <c r="G5375" s="21">
        <v>405.09800000000001</v>
      </c>
      <c r="H5375" s="20">
        <v>332.92</v>
      </c>
    </row>
    <row r="5376" spans="1:8" ht="15" customHeight="1">
      <c r="A5376" s="125"/>
      <c r="B5376" s="33">
        <v>532.28</v>
      </c>
      <c r="C5376" s="33">
        <v>495.67699999999996</v>
      </c>
      <c r="D5376" s="21"/>
      <c r="F5376" s="128" t="s">
        <v>245</v>
      </c>
      <c r="G5376" s="21">
        <v>413.44400000000002</v>
      </c>
      <c r="H5376" s="20">
        <v>332.87799999999999</v>
      </c>
    </row>
    <row r="5377" spans="1:13" ht="15" customHeight="1">
      <c r="A5377" s="125"/>
      <c r="B5377" s="33">
        <v>571.04999999999995</v>
      </c>
      <c r="C5377" s="33">
        <v>496.48699999999997</v>
      </c>
      <c r="D5377" s="21"/>
      <c r="F5377" s="128" t="s">
        <v>245</v>
      </c>
      <c r="G5377" s="21">
        <v>420.822</v>
      </c>
      <c r="H5377" s="20">
        <v>333.49700000000001</v>
      </c>
    </row>
    <row r="5378" spans="1:13" ht="15" customHeight="1">
      <c r="A5378" s="125"/>
      <c r="B5378" s="33">
        <v>611.32000000000005</v>
      </c>
      <c r="C5378" s="33">
        <v>495.21699999999998</v>
      </c>
      <c r="D5378" s="21"/>
      <c r="F5378" s="128" t="s">
        <v>245</v>
      </c>
      <c r="G5378" s="21">
        <v>424.77600000000001</v>
      </c>
      <c r="H5378" s="20">
        <v>332.75700000000001</v>
      </c>
    </row>
    <row r="5379" spans="1:13" ht="15" customHeight="1">
      <c r="A5379" s="125"/>
      <c r="B5379" s="33">
        <v>615.39</v>
      </c>
      <c r="C5379" s="33">
        <v>496.74699999999996</v>
      </c>
      <c r="D5379" s="21"/>
      <c r="F5379" s="128" t="s">
        <v>245</v>
      </c>
      <c r="G5379" s="21">
        <v>438.82400000000001</v>
      </c>
      <c r="H5379" s="20">
        <v>331.91800000000001</v>
      </c>
    </row>
    <row r="5380" spans="1:13" ht="15" customHeight="1">
      <c r="A5380" s="125"/>
      <c r="B5380" s="33">
        <v>622.29</v>
      </c>
      <c r="C5380" s="33">
        <v>496.81699999999995</v>
      </c>
      <c r="D5380" s="21"/>
      <c r="F5380" s="128" t="s">
        <v>245</v>
      </c>
      <c r="G5380" s="21">
        <v>449.89600000000002</v>
      </c>
      <c r="H5380" s="20">
        <v>333.71199999999999</v>
      </c>
    </row>
    <row r="5381" spans="1:13" ht="15" customHeight="1">
      <c r="A5381" s="125"/>
      <c r="B5381" s="33">
        <v>624.87</v>
      </c>
      <c r="C5381" s="33">
        <v>499.20699999999999</v>
      </c>
      <c r="D5381" s="21"/>
      <c r="F5381" s="128" t="s">
        <v>245</v>
      </c>
      <c r="G5381" s="21">
        <v>479.81400000000002</v>
      </c>
      <c r="H5381" s="20">
        <v>334.00299999999999</v>
      </c>
    </row>
    <row r="5382" spans="1:13" ht="15" customHeight="1">
      <c r="A5382" s="125"/>
      <c r="B5382" s="33">
        <v>660.1</v>
      </c>
      <c r="C5382" s="33">
        <v>498.96699999999998</v>
      </c>
      <c r="F5382" s="128" t="s">
        <v>245</v>
      </c>
      <c r="G5382" s="21">
        <v>512.89499999999998</v>
      </c>
      <c r="H5382" s="20">
        <v>333.86599999999999</v>
      </c>
      <c r="M5382" s="20"/>
    </row>
    <row r="5383" spans="1:13" ht="15" customHeight="1">
      <c r="A5383" s="125"/>
      <c r="B5383" s="33">
        <v>693.91</v>
      </c>
      <c r="C5383" s="33">
        <v>498.44699999999995</v>
      </c>
      <c r="D5383" s="21"/>
      <c r="F5383" s="128" t="s">
        <v>245</v>
      </c>
      <c r="G5383" s="21">
        <v>527.40300000000002</v>
      </c>
      <c r="H5383" s="20">
        <v>332.65699999999998</v>
      </c>
    </row>
    <row r="5384" spans="1:13" ht="15" customHeight="1">
      <c r="A5384" s="125"/>
      <c r="B5384" s="33">
        <v>704.81</v>
      </c>
      <c r="C5384" s="33">
        <v>497.46699999999998</v>
      </c>
      <c r="D5384" s="21"/>
      <c r="F5384" s="128" t="s">
        <v>245</v>
      </c>
      <c r="G5384" s="21">
        <v>530.9</v>
      </c>
      <c r="H5384" s="20">
        <v>331.96</v>
      </c>
    </row>
    <row r="5385" spans="1:13" ht="15" customHeight="1">
      <c r="A5385" s="125"/>
      <c r="B5385" s="33">
        <v>728.01</v>
      </c>
      <c r="C5385" s="33">
        <v>497.29699999999997</v>
      </c>
      <c r="D5385" s="21"/>
      <c r="F5385" s="128" t="s">
        <v>245</v>
      </c>
      <c r="G5385" s="21">
        <v>535.10400000000004</v>
      </c>
      <c r="H5385" s="20">
        <v>331.464</v>
      </c>
    </row>
    <row r="5386" spans="1:13" ht="15" customHeight="1">
      <c r="A5386" s="125"/>
      <c r="B5386" s="33">
        <v>745.34</v>
      </c>
      <c r="C5386" s="33">
        <v>497.15699999999998</v>
      </c>
      <c r="D5386" s="21"/>
      <c r="F5386" s="128" t="s">
        <v>245</v>
      </c>
      <c r="G5386" s="21">
        <v>543.76</v>
      </c>
      <c r="H5386" s="20">
        <v>331.32</v>
      </c>
    </row>
    <row r="5387" spans="1:13" ht="15" customHeight="1">
      <c r="A5387" s="125"/>
      <c r="B5387" s="33">
        <v>770.63</v>
      </c>
      <c r="C5387" s="33">
        <v>497.327</v>
      </c>
      <c r="D5387" s="21"/>
      <c r="F5387" s="128" t="s">
        <v>245</v>
      </c>
      <c r="G5387" s="21">
        <v>552.98099999999999</v>
      </c>
      <c r="H5387" s="20">
        <v>331.25799999999998</v>
      </c>
    </row>
    <row r="5388" spans="1:13" ht="15" customHeight="1">
      <c r="A5388" s="125"/>
      <c r="B5388" s="33">
        <v>775.86</v>
      </c>
      <c r="C5388" s="33">
        <v>496.55699999999996</v>
      </c>
      <c r="D5388" s="21"/>
      <c r="F5388" s="128" t="s">
        <v>245</v>
      </c>
      <c r="G5388" s="21">
        <v>555.64</v>
      </c>
      <c r="H5388" s="20">
        <v>331.8</v>
      </c>
    </row>
    <row r="5389" spans="1:13" ht="15" customHeight="1">
      <c r="A5389" s="125"/>
      <c r="B5389" s="33">
        <v>782.84</v>
      </c>
      <c r="C5389" s="33">
        <v>496.48699999999997</v>
      </c>
      <c r="D5389" s="21"/>
      <c r="F5389" s="128" t="s">
        <v>245</v>
      </c>
      <c r="G5389" s="21">
        <v>558.48199999999997</v>
      </c>
      <c r="H5389" s="20">
        <v>332.83600000000001</v>
      </c>
    </row>
    <row r="5390" spans="1:13" ht="15" customHeight="1">
      <c r="A5390" s="125"/>
      <c r="B5390" s="33">
        <v>790.62</v>
      </c>
      <c r="C5390" s="33">
        <v>495.75699999999995</v>
      </c>
      <c r="D5390" s="21"/>
      <c r="F5390" s="128" t="s">
        <v>245</v>
      </c>
      <c r="G5390" s="21">
        <v>573.92999999999995</v>
      </c>
      <c r="H5390" s="20">
        <v>332.64499999999998</v>
      </c>
    </row>
    <row r="5391" spans="1:13" ht="15" customHeight="1">
      <c r="A5391" s="125"/>
      <c r="B5391" s="33">
        <v>795.74</v>
      </c>
      <c r="C5391" s="33">
        <v>497.42699999999996</v>
      </c>
      <c r="D5391" s="21"/>
      <c r="F5391" s="128" t="s">
        <v>245</v>
      </c>
      <c r="G5391" s="21">
        <v>584.05999999999995</v>
      </c>
      <c r="H5391" s="20">
        <v>331.774</v>
      </c>
    </row>
    <row r="5392" spans="1:13" ht="15" customHeight="1">
      <c r="A5392" s="125"/>
      <c r="B5392" s="33">
        <v>808.92</v>
      </c>
      <c r="C5392" s="33">
        <v>497.767</v>
      </c>
      <c r="D5392" s="21"/>
      <c r="F5392" s="128" t="s">
        <v>245</v>
      </c>
      <c r="G5392" s="21">
        <v>599.25599999999997</v>
      </c>
      <c r="H5392" s="20">
        <v>332.34</v>
      </c>
    </row>
    <row r="5393" spans="1:8" ht="15" customHeight="1">
      <c r="A5393" s="125"/>
      <c r="B5393" s="33">
        <v>863.08</v>
      </c>
      <c r="C5393" s="33">
        <v>497.85699999999997</v>
      </c>
      <c r="D5393" s="21"/>
      <c r="F5393" s="128" t="s">
        <v>245</v>
      </c>
      <c r="G5393" s="21">
        <v>601.20899999999995</v>
      </c>
      <c r="H5393" s="20">
        <v>331.71800000000002</v>
      </c>
    </row>
    <row r="5394" spans="1:8" ht="15" customHeight="1">
      <c r="A5394" s="125"/>
      <c r="B5394" s="33">
        <v>907.72</v>
      </c>
      <c r="C5394" s="33">
        <v>497.91699999999997</v>
      </c>
      <c r="D5394" s="21"/>
      <c r="F5394" s="128" t="s">
        <v>245</v>
      </c>
      <c r="G5394" s="21">
        <v>604.95299999999997</v>
      </c>
      <c r="H5394" s="20">
        <v>331.47199999999998</v>
      </c>
    </row>
    <row r="5395" spans="1:8" ht="15" customHeight="1">
      <c r="A5395" s="125"/>
      <c r="B5395" s="33">
        <v>933.44</v>
      </c>
      <c r="C5395" s="33">
        <v>498.09699999999998</v>
      </c>
      <c r="D5395" s="21"/>
      <c r="F5395" s="128" t="s">
        <v>245</v>
      </c>
      <c r="G5395" s="21">
        <v>607.98299999999995</v>
      </c>
      <c r="H5395" s="20">
        <v>332.34199999999998</v>
      </c>
    </row>
    <row r="5396" spans="1:8" ht="15" customHeight="1">
      <c r="A5396" s="125"/>
      <c r="B5396" s="33">
        <v>941.78</v>
      </c>
      <c r="C5396" s="33">
        <v>496.03</v>
      </c>
      <c r="D5396" s="21"/>
      <c r="F5396" s="128" t="s">
        <v>245</v>
      </c>
      <c r="G5396" s="21">
        <v>618.88099999999997</v>
      </c>
      <c r="H5396" s="20">
        <v>332.38799999999998</v>
      </c>
    </row>
    <row r="5397" spans="1:8" ht="15" customHeight="1">
      <c r="A5397" s="125"/>
      <c r="B5397" s="33">
        <v>950.18</v>
      </c>
      <c r="C5397" s="33">
        <v>496.11699999999996</v>
      </c>
      <c r="D5397" s="21"/>
      <c r="F5397" s="128" t="s">
        <v>245</v>
      </c>
      <c r="G5397" s="21">
        <v>621.45000000000005</v>
      </c>
      <c r="H5397" s="20">
        <v>332.17</v>
      </c>
    </row>
    <row r="5398" spans="1:8" ht="15" customHeight="1">
      <c r="A5398" s="125"/>
      <c r="B5398" s="33">
        <v>962.29</v>
      </c>
      <c r="C5398" s="33">
        <v>498.20699999999999</v>
      </c>
      <c r="D5398" s="21"/>
      <c r="F5398" s="128" t="s">
        <v>245</v>
      </c>
      <c r="G5398" s="21">
        <v>625.04200000000003</v>
      </c>
      <c r="H5398" s="20">
        <v>331.33</v>
      </c>
    </row>
    <row r="5399" spans="1:8" ht="15" customHeight="1">
      <c r="A5399" s="125"/>
      <c r="B5399" s="33">
        <v>1000.62</v>
      </c>
      <c r="C5399" s="33">
        <v>499.05699999999996</v>
      </c>
      <c r="D5399" s="21"/>
      <c r="F5399" s="128" t="s">
        <v>245</v>
      </c>
      <c r="G5399" s="21">
        <v>632.29999999999995</v>
      </c>
      <c r="H5399" s="20">
        <v>331.35</v>
      </c>
    </row>
    <row r="5400" spans="1:8" ht="15" customHeight="1">
      <c r="A5400" s="125"/>
      <c r="B5400" s="33">
        <v>1021.03</v>
      </c>
      <c r="C5400" s="33">
        <v>499.81699999999995</v>
      </c>
      <c r="D5400" s="21"/>
      <c r="F5400" s="128" t="s">
        <v>245</v>
      </c>
      <c r="G5400" s="21">
        <v>639.21199999999999</v>
      </c>
      <c r="H5400" s="20">
        <v>331.19600000000003</v>
      </c>
    </row>
    <row r="5401" spans="1:8" ht="15" customHeight="1">
      <c r="A5401" s="125"/>
      <c r="B5401" s="33">
        <v>1025.26</v>
      </c>
      <c r="C5401" s="33">
        <v>502.66699999999997</v>
      </c>
      <c r="D5401" s="21"/>
      <c r="F5401" s="128" t="s">
        <v>245</v>
      </c>
      <c r="G5401" s="21">
        <v>642.22</v>
      </c>
      <c r="H5401" s="20">
        <v>332.17</v>
      </c>
    </row>
    <row r="5402" spans="1:8" ht="15" customHeight="1">
      <c r="A5402" s="125"/>
      <c r="B5402" s="33">
        <v>1028.1099999999999</v>
      </c>
      <c r="C5402" s="33">
        <v>501.077</v>
      </c>
      <c r="D5402" s="21"/>
      <c r="F5402" s="128" t="s">
        <v>245</v>
      </c>
      <c r="G5402" s="21">
        <v>644.17700000000002</v>
      </c>
      <c r="H5402" s="20">
        <v>332.428</v>
      </c>
    </row>
    <row r="5403" spans="1:8" ht="15" customHeight="1">
      <c r="A5403" s="125"/>
      <c r="B5403" s="33">
        <v>1028.8900000000001</v>
      </c>
      <c r="C5403" s="33">
        <v>496.98699999999997</v>
      </c>
      <c r="D5403" s="21"/>
      <c r="F5403" s="128" t="s">
        <v>245</v>
      </c>
      <c r="G5403" s="21">
        <v>654.77700000000004</v>
      </c>
      <c r="H5403" s="20">
        <v>332.72</v>
      </c>
    </row>
    <row r="5404" spans="1:8" ht="15" customHeight="1">
      <c r="A5404" s="125"/>
      <c r="B5404" s="33">
        <v>1037.8599999999999</v>
      </c>
      <c r="C5404" s="33">
        <v>497.05699999999996</v>
      </c>
      <c r="D5404" s="21"/>
      <c r="F5404" s="128" t="s">
        <v>245</v>
      </c>
      <c r="G5404" s="21">
        <v>674.51400000000001</v>
      </c>
      <c r="H5404" s="20">
        <v>333.57400000000001</v>
      </c>
    </row>
    <row r="5405" spans="1:8" ht="15" customHeight="1">
      <c r="A5405" s="125"/>
      <c r="B5405" s="33">
        <v>1039.48</v>
      </c>
      <c r="C5405" s="33">
        <v>500.81699999999995</v>
      </c>
      <c r="D5405" s="21"/>
      <c r="F5405" s="128" t="s">
        <v>245</v>
      </c>
      <c r="G5405" s="21">
        <v>684.14</v>
      </c>
      <c r="H5405" s="20">
        <v>337.77800000000002</v>
      </c>
    </row>
    <row r="5406" spans="1:8" ht="15" customHeight="1">
      <c r="A5406" s="125"/>
      <c r="B5406" s="33">
        <v>1047.45</v>
      </c>
      <c r="C5406" s="33">
        <v>500.97699999999998</v>
      </c>
      <c r="D5406" s="21"/>
      <c r="F5406" s="128" t="s">
        <v>245</v>
      </c>
      <c r="G5406" s="21">
        <v>685.44799999999998</v>
      </c>
      <c r="H5406" s="20">
        <v>340.78500000000003</v>
      </c>
    </row>
    <row r="5407" spans="1:8" ht="15" customHeight="1">
      <c r="A5407" s="125"/>
      <c r="B5407" s="33">
        <v>1070.52</v>
      </c>
      <c r="C5407" s="33">
        <v>501.017</v>
      </c>
      <c r="D5407" s="21"/>
      <c r="F5407" s="128" t="s">
        <v>245</v>
      </c>
      <c r="G5407" s="21">
        <v>686.57299999999998</v>
      </c>
      <c r="H5407" s="20">
        <v>341.79700000000003</v>
      </c>
    </row>
    <row r="5408" spans="1:8" ht="15" customHeight="1">
      <c r="A5408" s="125"/>
      <c r="B5408" s="33">
        <v>1073.3599999999999</v>
      </c>
      <c r="C5408" s="33">
        <v>503.29699999999997</v>
      </c>
      <c r="D5408" s="21"/>
      <c r="F5408" s="128" t="s">
        <v>245</v>
      </c>
      <c r="G5408" s="21">
        <v>690.32100000000003</v>
      </c>
      <c r="H5408" s="20">
        <v>340.87599999999998</v>
      </c>
    </row>
    <row r="5409" spans="1:8" ht="15" customHeight="1">
      <c r="A5409" s="125"/>
      <c r="B5409" s="33">
        <v>1095.52</v>
      </c>
      <c r="C5409" s="33">
        <v>504.30699999999996</v>
      </c>
      <c r="D5409" s="21"/>
      <c r="F5409" s="128" t="s">
        <v>245</v>
      </c>
      <c r="G5409" s="21">
        <v>707.10199999999998</v>
      </c>
      <c r="H5409" s="20">
        <v>342.892</v>
      </c>
    </row>
    <row r="5410" spans="1:8" ht="15" customHeight="1">
      <c r="A5410" s="125"/>
      <c r="B5410" s="33">
        <v>1107.1199999999999</v>
      </c>
      <c r="C5410" s="33">
        <v>509.87699999999995</v>
      </c>
      <c r="D5410" s="21"/>
      <c r="F5410" s="128" t="s">
        <v>245</v>
      </c>
      <c r="G5410" s="21">
        <v>722.79499999999996</v>
      </c>
      <c r="H5410" s="20">
        <v>344.00400000000002</v>
      </c>
    </row>
    <row r="5411" spans="1:8" ht="15" customHeight="1">
      <c r="A5411" s="125"/>
      <c r="B5411" s="33">
        <v>1122.81</v>
      </c>
      <c r="C5411" s="33">
        <v>523.45699999999999</v>
      </c>
      <c r="D5411" s="21"/>
      <c r="F5411" s="128" t="s">
        <v>245</v>
      </c>
      <c r="G5411" s="21">
        <v>722.86300000000006</v>
      </c>
      <c r="H5411" s="20">
        <v>344.20699999999999</v>
      </c>
    </row>
    <row r="5412" spans="1:8" ht="15" customHeight="1">
      <c r="A5412" s="125"/>
      <c r="B5412" s="33">
        <v>1137.9970000000001</v>
      </c>
      <c r="C5412" s="33">
        <v>533.38199999999995</v>
      </c>
      <c r="D5412" s="21"/>
      <c r="F5412" s="128" t="s">
        <v>245</v>
      </c>
      <c r="G5412" s="21">
        <v>735.09799999999996</v>
      </c>
      <c r="H5412" s="20">
        <v>345.226</v>
      </c>
    </row>
    <row r="5413" spans="1:8" ht="15" customHeight="1">
      <c r="A5413" s="125"/>
      <c r="B5413" s="33">
        <v>1139.23</v>
      </c>
      <c r="C5413" s="33">
        <v>534.61900000000003</v>
      </c>
      <c r="D5413" s="21"/>
      <c r="F5413" s="128" t="s">
        <v>245</v>
      </c>
      <c r="G5413" s="21">
        <v>737.79100000000005</v>
      </c>
      <c r="H5413" s="20">
        <v>346.79599999999999</v>
      </c>
    </row>
    <row r="5414" spans="1:8" ht="15" customHeight="1">
      <c r="A5414" s="125"/>
      <c r="B5414" s="33">
        <v>1139.6300000000001</v>
      </c>
      <c r="C5414" s="33">
        <v>534.61900000000003</v>
      </c>
      <c r="D5414" s="21"/>
      <c r="F5414" s="128" t="s">
        <v>245</v>
      </c>
      <c r="G5414" s="21">
        <v>739.28300000000002</v>
      </c>
      <c r="H5414" s="20">
        <v>346.91399999999999</v>
      </c>
    </row>
    <row r="5415" spans="1:8" ht="15" customHeight="1">
      <c r="A5415" s="125"/>
      <c r="B5415" s="33">
        <v>1157.837</v>
      </c>
      <c r="C5415" s="33">
        <v>534.10199999999998</v>
      </c>
      <c r="D5415" s="21"/>
      <c r="F5415" s="128" t="s">
        <v>245</v>
      </c>
      <c r="G5415" s="21">
        <v>741.471</v>
      </c>
      <c r="H5415" s="20">
        <v>348.25299999999999</v>
      </c>
    </row>
    <row r="5416" spans="1:8" ht="15" customHeight="1">
      <c r="A5416" s="125"/>
      <c r="B5416" s="33">
        <v>1158.337</v>
      </c>
      <c r="C5416" s="33">
        <v>534.60199999999998</v>
      </c>
      <c r="D5416" s="21"/>
      <c r="F5416" s="128" t="s">
        <v>245</v>
      </c>
      <c r="G5416" s="21">
        <v>742.53899999999999</v>
      </c>
      <c r="H5416" s="20">
        <v>348.19600000000003</v>
      </c>
    </row>
    <row r="5417" spans="1:8" ht="15" customHeight="1">
      <c r="A5417" s="125"/>
      <c r="B5417" s="33">
        <v>1176.027</v>
      </c>
      <c r="C5417" s="33">
        <v>535.28200000000004</v>
      </c>
      <c r="D5417" s="21"/>
      <c r="F5417" s="128" t="s">
        <v>245</v>
      </c>
      <c r="G5417" s="21">
        <v>743.84699999999998</v>
      </c>
      <c r="H5417" s="20">
        <v>348.15199999999999</v>
      </c>
    </row>
    <row r="5418" spans="1:8" ht="15" customHeight="1">
      <c r="A5418" s="125"/>
      <c r="B5418" s="33">
        <v>1177.0070000000001</v>
      </c>
      <c r="C5418" s="33">
        <v>535.98199999999997</v>
      </c>
      <c r="D5418" s="21"/>
      <c r="F5418" s="128" t="s">
        <v>245</v>
      </c>
      <c r="G5418" s="21">
        <v>743.97299999999996</v>
      </c>
      <c r="H5418" s="20">
        <v>347.892</v>
      </c>
    </row>
    <row r="5419" spans="1:8" ht="15" customHeight="1">
      <c r="A5419" s="125"/>
      <c r="B5419" s="33">
        <v>1184.817</v>
      </c>
      <c r="C5419" s="33">
        <v>536.13199999999995</v>
      </c>
      <c r="D5419" s="21"/>
      <c r="F5419" s="128" t="s">
        <v>245</v>
      </c>
      <c r="G5419" s="21">
        <v>756.6</v>
      </c>
      <c r="H5419" s="20">
        <v>348.22</v>
      </c>
    </row>
    <row r="5420" spans="1:8" ht="15" customHeight="1">
      <c r="A5420" s="125"/>
      <c r="B5420" s="33">
        <v>1185.4970000000001</v>
      </c>
      <c r="C5420" s="33">
        <v>536.84199999999998</v>
      </c>
      <c r="D5420" s="21"/>
      <c r="F5420" s="128" t="s">
        <v>245</v>
      </c>
      <c r="G5420" s="21">
        <v>756.63</v>
      </c>
      <c r="H5420" s="20">
        <v>348.6</v>
      </c>
    </row>
    <row r="5421" spans="1:8" ht="15" customHeight="1">
      <c r="A5421" s="125"/>
      <c r="B5421" s="33">
        <v>1193.597</v>
      </c>
      <c r="C5421" s="33">
        <v>536.73199999999997</v>
      </c>
      <c r="D5421" s="21"/>
      <c r="F5421" s="128" t="s">
        <v>245</v>
      </c>
      <c r="G5421" s="21">
        <v>757.13400000000001</v>
      </c>
      <c r="H5421" s="20">
        <v>348.6</v>
      </c>
    </row>
    <row r="5422" spans="1:8" ht="15" customHeight="1">
      <c r="A5422" s="125"/>
      <c r="B5422" s="33">
        <v>1194.037</v>
      </c>
      <c r="C5422" s="33">
        <v>537.23199999999997</v>
      </c>
      <c r="D5422" s="21"/>
      <c r="F5422" s="128" t="s">
        <v>245</v>
      </c>
      <c r="G5422" s="21">
        <v>757.13400000000001</v>
      </c>
      <c r="H5422" s="20">
        <v>348.80599999999998</v>
      </c>
    </row>
    <row r="5423" spans="1:8" ht="15" customHeight="1">
      <c r="A5423" s="125"/>
      <c r="B5423" s="33">
        <v>1202.4470000000001</v>
      </c>
      <c r="C5423" s="33">
        <v>537.26199999999994</v>
      </c>
      <c r="D5423" s="21"/>
      <c r="F5423" s="128" t="s">
        <v>245</v>
      </c>
      <c r="G5423" s="21">
        <v>757.13400000000001</v>
      </c>
      <c r="H5423" s="20">
        <v>348.6</v>
      </c>
    </row>
    <row r="5424" spans="1:8" ht="15" customHeight="1">
      <c r="A5424" s="125"/>
      <c r="B5424" s="33">
        <v>1202.877</v>
      </c>
      <c r="C5424" s="33">
        <v>537.66200000000003</v>
      </c>
      <c r="D5424" s="21"/>
      <c r="F5424" s="128" t="s">
        <v>245</v>
      </c>
      <c r="G5424" s="21">
        <v>764.52</v>
      </c>
      <c r="H5424" s="20">
        <v>348.63</v>
      </c>
    </row>
    <row r="5425" spans="1:13" ht="15" customHeight="1">
      <c r="A5425" s="125"/>
      <c r="B5425" s="33">
        <v>1211.857</v>
      </c>
      <c r="C5425" s="33">
        <v>537.63199999999995</v>
      </c>
      <c r="D5425" s="21"/>
      <c r="F5425" s="128" t="s">
        <v>246</v>
      </c>
      <c r="G5425" s="21">
        <v>-12.752000000000001</v>
      </c>
      <c r="H5425" s="20">
        <v>343.16899999999998</v>
      </c>
    </row>
    <row r="5426" spans="1:13" ht="15" customHeight="1">
      <c r="A5426" s="125"/>
      <c r="B5426" s="33">
        <v>1212.557</v>
      </c>
      <c r="C5426" s="33">
        <v>538.43200000000002</v>
      </c>
      <c r="D5426" s="21"/>
      <c r="F5426" s="128" t="s">
        <v>246</v>
      </c>
      <c r="G5426" s="21">
        <v>-8.3439999999999994</v>
      </c>
      <c r="H5426" s="20">
        <v>343.23</v>
      </c>
    </row>
    <row r="5427" spans="1:13" ht="15" customHeight="1">
      <c r="A5427" s="125"/>
      <c r="B5427" s="33">
        <v>1226.2070000000001</v>
      </c>
      <c r="C5427" s="33">
        <v>538.322</v>
      </c>
      <c r="F5427" s="128" t="s">
        <v>246</v>
      </c>
      <c r="G5427" s="21">
        <v>-1.7669999999999999</v>
      </c>
      <c r="H5427" s="20">
        <v>345.98399999999998</v>
      </c>
      <c r="M5427" s="20"/>
    </row>
    <row r="5428" spans="1:13" ht="15" customHeight="1">
      <c r="A5428" s="125"/>
      <c r="B5428" s="33">
        <v>1248.117</v>
      </c>
      <c r="C5428" s="33">
        <v>538.00199999999995</v>
      </c>
      <c r="D5428" s="21"/>
      <c r="F5428" s="128" t="s">
        <v>246</v>
      </c>
      <c r="G5428" s="21">
        <v>0</v>
      </c>
      <c r="H5428" s="20">
        <v>345.98</v>
      </c>
    </row>
    <row r="5429" spans="1:13" ht="15" customHeight="1">
      <c r="A5429" s="125"/>
      <c r="B5429" s="33">
        <v>1248.857</v>
      </c>
      <c r="C5429" s="33">
        <v>537.73199999999997</v>
      </c>
      <c r="D5429" s="21"/>
      <c r="F5429" s="128" t="s">
        <v>246</v>
      </c>
      <c r="G5429" s="21">
        <v>0</v>
      </c>
      <c r="H5429" s="20">
        <v>346.17599999999999</v>
      </c>
    </row>
    <row r="5430" spans="1:13" ht="15" customHeight="1">
      <c r="A5430" s="125"/>
      <c r="B5430" s="33">
        <v>1250.4970000000001</v>
      </c>
      <c r="C5430" s="33">
        <v>537.66200000000003</v>
      </c>
      <c r="D5430" s="21"/>
      <c r="F5430" s="128" t="s">
        <v>246</v>
      </c>
      <c r="G5430" s="21">
        <v>0</v>
      </c>
      <c r="H5430" s="20">
        <v>345.98</v>
      </c>
    </row>
    <row r="5431" spans="1:13" ht="15" customHeight="1">
      <c r="A5431" s="125"/>
      <c r="B5431" s="33">
        <v>1258.777</v>
      </c>
      <c r="C5431" s="33">
        <v>541.53200000000004</v>
      </c>
      <c r="D5431" s="21"/>
      <c r="F5431" s="128" t="s">
        <v>246</v>
      </c>
      <c r="G5431" s="21">
        <v>0.76</v>
      </c>
      <c r="H5431" s="20">
        <v>345.95</v>
      </c>
    </row>
    <row r="5432" spans="1:13" ht="15" customHeight="1">
      <c r="A5432" s="125"/>
      <c r="B5432" s="33">
        <v>1264.537</v>
      </c>
      <c r="C5432" s="33">
        <v>542.78200000000004</v>
      </c>
      <c r="D5432" s="21"/>
      <c r="F5432" s="128" t="s">
        <v>246</v>
      </c>
      <c r="G5432" s="21">
        <v>4.1849999999999996</v>
      </c>
      <c r="H5432" s="20">
        <v>343.78199999999998</v>
      </c>
    </row>
    <row r="5433" spans="1:13" ht="15" customHeight="1">
      <c r="A5433" s="125"/>
      <c r="B5433" s="33">
        <v>1268.377</v>
      </c>
      <c r="C5433" s="33">
        <v>544.63199999999995</v>
      </c>
      <c r="D5433" s="21"/>
      <c r="F5433" s="128" t="s">
        <v>246</v>
      </c>
      <c r="G5433" s="21">
        <v>11.85</v>
      </c>
      <c r="H5433" s="20">
        <v>343.71499999999997</v>
      </c>
    </row>
    <row r="5434" spans="1:13" ht="15" customHeight="1">
      <c r="A5434" s="125"/>
      <c r="B5434" s="33">
        <v>1271.9270000000001</v>
      </c>
      <c r="C5434" s="33">
        <v>545.09199999999998</v>
      </c>
      <c r="D5434" s="21"/>
      <c r="F5434" s="128" t="s">
        <v>246</v>
      </c>
      <c r="G5434" s="21">
        <v>12.071999999999999</v>
      </c>
      <c r="H5434" s="20">
        <v>342.42500000000001</v>
      </c>
    </row>
    <row r="5435" spans="1:13" ht="15" customHeight="1">
      <c r="A5435" s="125"/>
      <c r="B5435" s="33">
        <v>1276.4069999999999</v>
      </c>
      <c r="C5435" s="33">
        <v>545.44200000000001</v>
      </c>
      <c r="D5435" s="21"/>
      <c r="F5435" s="128" t="s">
        <v>246</v>
      </c>
      <c r="G5435" s="21">
        <v>18.954999999999998</v>
      </c>
      <c r="H5435" s="20">
        <v>343.863</v>
      </c>
    </row>
    <row r="5436" spans="1:13" ht="15" customHeight="1">
      <c r="A5436" s="125"/>
      <c r="B5436" s="33">
        <v>1279.627</v>
      </c>
      <c r="C5436" s="33">
        <v>543.67200000000003</v>
      </c>
      <c r="D5436" s="21"/>
      <c r="F5436" s="128" t="s">
        <v>246</v>
      </c>
      <c r="G5436" s="21">
        <v>40.796999999999997</v>
      </c>
      <c r="H5436" s="20">
        <v>343.57799999999997</v>
      </c>
    </row>
    <row r="5437" spans="1:13" ht="15" customHeight="1">
      <c r="A5437" s="125"/>
      <c r="B5437" s="33">
        <v>1285.847</v>
      </c>
      <c r="C5437" s="33">
        <v>543.68200000000002</v>
      </c>
      <c r="D5437" s="21"/>
      <c r="F5437" s="128" t="s">
        <v>246</v>
      </c>
      <c r="G5437" s="21">
        <v>42.713999999999999</v>
      </c>
      <c r="H5437" s="20">
        <v>343.8</v>
      </c>
    </row>
    <row r="5438" spans="1:13" ht="15" customHeight="1">
      <c r="A5438" s="125"/>
      <c r="B5438" s="33">
        <v>1287.1870000000001</v>
      </c>
      <c r="C5438" s="33">
        <v>543.48199999999997</v>
      </c>
      <c r="D5438" s="21"/>
      <c r="F5438" s="128" t="s">
        <v>246</v>
      </c>
      <c r="G5438" s="21">
        <v>74.135999999999996</v>
      </c>
      <c r="H5438" s="20">
        <v>343.90199999999999</v>
      </c>
    </row>
    <row r="5439" spans="1:13" ht="15" customHeight="1">
      <c r="A5439" s="125"/>
      <c r="B5439" s="33">
        <v>1289.9370000000001</v>
      </c>
      <c r="C5439" s="33">
        <v>543.06200000000001</v>
      </c>
      <c r="D5439" s="21"/>
      <c r="F5439" s="128" t="s">
        <v>246</v>
      </c>
      <c r="G5439" s="21">
        <v>129.93</v>
      </c>
      <c r="H5439" s="20">
        <v>342.67899999999997</v>
      </c>
    </row>
    <row r="5440" spans="1:13" ht="15" customHeight="1">
      <c r="A5440" s="125"/>
      <c r="B5440" s="33">
        <v>1290.9370000000001</v>
      </c>
      <c r="C5440" s="33">
        <v>537.46199999999999</v>
      </c>
      <c r="D5440" s="21"/>
      <c r="F5440" s="128" t="s">
        <v>246</v>
      </c>
      <c r="G5440" s="21">
        <v>159.333</v>
      </c>
      <c r="H5440" s="20">
        <v>342.35</v>
      </c>
    </row>
    <row r="5441" spans="1:8" ht="15" customHeight="1">
      <c r="A5441" s="125"/>
      <c r="B5441" s="33">
        <v>1300.577</v>
      </c>
      <c r="C5441" s="33">
        <v>537.78200000000004</v>
      </c>
      <c r="D5441" s="21"/>
      <c r="F5441" s="128" t="s">
        <v>246</v>
      </c>
      <c r="G5441" s="21">
        <v>171.47800000000001</v>
      </c>
      <c r="H5441" s="20">
        <v>341.709</v>
      </c>
    </row>
    <row r="5442" spans="1:8" ht="15" customHeight="1">
      <c r="A5442" s="125"/>
      <c r="B5442" s="33">
        <v>1301.5070000000001</v>
      </c>
      <c r="C5442" s="33">
        <v>543.38199999999995</v>
      </c>
      <c r="D5442" s="21"/>
      <c r="F5442" s="128" t="s">
        <v>246</v>
      </c>
      <c r="G5442" s="21">
        <v>173.09899999999999</v>
      </c>
      <c r="H5442" s="20">
        <v>341.76499999999999</v>
      </c>
    </row>
    <row r="5443" spans="1:8" ht="15" customHeight="1">
      <c r="A5443" s="125"/>
      <c r="B5443" s="33">
        <v>1303.1970000000001</v>
      </c>
      <c r="C5443" s="33">
        <v>543.67200000000003</v>
      </c>
      <c r="D5443" s="21"/>
      <c r="F5443" s="128" t="s">
        <v>246</v>
      </c>
      <c r="G5443" s="21">
        <v>177.09899999999999</v>
      </c>
      <c r="H5443" s="20">
        <v>339.65</v>
      </c>
    </row>
    <row r="5444" spans="1:8" ht="15" customHeight="1">
      <c r="A5444" s="125"/>
      <c r="B5444" s="33">
        <v>1303.537</v>
      </c>
      <c r="C5444" s="33">
        <v>543.85199999999998</v>
      </c>
      <c r="D5444" s="21"/>
      <c r="F5444" s="128" t="s">
        <v>246</v>
      </c>
      <c r="G5444" s="21">
        <v>203.09899999999999</v>
      </c>
      <c r="H5444" s="20">
        <v>339.4</v>
      </c>
    </row>
    <row r="5445" spans="1:8" ht="15" customHeight="1">
      <c r="A5445" s="125"/>
      <c r="B5445" s="33">
        <v>1303.537</v>
      </c>
      <c r="C5445" s="35">
        <v>544.05200000000002</v>
      </c>
      <c r="D5445" s="21"/>
      <c r="F5445" s="128" t="s">
        <v>246</v>
      </c>
      <c r="G5445" s="21">
        <v>206.422</v>
      </c>
      <c r="H5445" s="20">
        <v>339.387</v>
      </c>
    </row>
    <row r="5446" spans="1:8" ht="15" customHeight="1">
      <c r="A5446" s="125"/>
      <c r="B5446" s="33">
        <v>1303.537</v>
      </c>
      <c r="C5446" s="33">
        <v>543.85199999999998</v>
      </c>
      <c r="D5446" s="21"/>
      <c r="F5446" s="128" t="s">
        <v>246</v>
      </c>
      <c r="G5446" s="21">
        <v>207.637</v>
      </c>
      <c r="H5446" s="20">
        <v>340.39299999999997</v>
      </c>
    </row>
    <row r="5447" spans="1:8" ht="15" customHeight="1">
      <c r="A5447" s="125"/>
      <c r="B5447" s="33"/>
      <c r="C5447" s="33"/>
      <c r="D5447" s="21"/>
      <c r="F5447" s="128" t="s">
        <v>246</v>
      </c>
      <c r="G5447" s="21">
        <v>213.572</v>
      </c>
      <c r="H5447" s="20">
        <v>341.88600000000002</v>
      </c>
    </row>
    <row r="5448" spans="1:8" ht="15" customHeight="1">
      <c r="A5448" s="125"/>
      <c r="B5448" s="33"/>
      <c r="C5448" s="33"/>
      <c r="D5448" s="21"/>
      <c r="F5448" s="128" t="s">
        <v>246</v>
      </c>
      <c r="G5448" s="21">
        <v>217.29</v>
      </c>
      <c r="H5448" s="20">
        <v>341.66500000000002</v>
      </c>
    </row>
    <row r="5449" spans="1:8" ht="15" customHeight="1">
      <c r="A5449" s="125"/>
      <c r="B5449" s="33"/>
      <c r="C5449" s="33"/>
      <c r="D5449" s="21"/>
      <c r="F5449" s="128" t="s">
        <v>246</v>
      </c>
      <c r="G5449" s="21">
        <v>227.53700000000001</v>
      </c>
      <c r="H5449" s="20">
        <v>342.14699999999999</v>
      </c>
    </row>
    <row r="5450" spans="1:8" ht="15" customHeight="1">
      <c r="A5450" s="125"/>
      <c r="B5450" s="33"/>
      <c r="C5450" s="33"/>
      <c r="D5450" s="21"/>
      <c r="F5450" s="128" t="s">
        <v>246</v>
      </c>
      <c r="G5450" s="21">
        <v>251.529</v>
      </c>
      <c r="H5450" s="20">
        <v>340.36200000000002</v>
      </c>
    </row>
    <row r="5451" spans="1:8" ht="15" customHeight="1">
      <c r="A5451" s="125"/>
      <c r="B5451" s="33"/>
      <c r="C5451" s="33"/>
      <c r="D5451" s="21"/>
      <c r="F5451" s="128" t="s">
        <v>246</v>
      </c>
      <c r="G5451" s="21">
        <v>256.52999999999997</v>
      </c>
      <c r="H5451" s="20">
        <v>339.16200000000003</v>
      </c>
    </row>
    <row r="5452" spans="1:8" ht="15" customHeight="1">
      <c r="A5452" s="125"/>
      <c r="B5452" s="33"/>
      <c r="C5452" s="33"/>
      <c r="D5452" s="21"/>
      <c r="F5452" s="128" t="s">
        <v>246</v>
      </c>
      <c r="G5452" s="21">
        <v>257.55</v>
      </c>
      <c r="H5452" s="20">
        <v>337.17</v>
      </c>
    </row>
    <row r="5453" spans="1:8" ht="15" customHeight="1">
      <c r="A5453" s="125"/>
      <c r="B5453" s="33"/>
      <c r="C5453" s="33"/>
      <c r="D5453" s="21"/>
      <c r="F5453" s="128" t="s">
        <v>246</v>
      </c>
      <c r="G5453" s="21">
        <v>325.31299999999999</v>
      </c>
      <c r="H5453" s="20">
        <v>336.416</v>
      </c>
    </row>
    <row r="5454" spans="1:8" ht="15" customHeight="1">
      <c r="A5454" s="125"/>
      <c r="B5454" s="33"/>
      <c r="C5454" s="33"/>
      <c r="D5454" s="21"/>
      <c r="F5454" s="128" t="s">
        <v>246</v>
      </c>
      <c r="G5454" s="21">
        <v>327.19299999999998</v>
      </c>
      <c r="H5454" s="20">
        <v>335.81599999999997</v>
      </c>
    </row>
    <row r="5455" spans="1:8" ht="15" customHeight="1">
      <c r="A5455" s="125"/>
      <c r="B5455" s="33"/>
      <c r="C5455" s="33"/>
      <c r="D5455" s="21"/>
      <c r="F5455" s="128" t="s">
        <v>246</v>
      </c>
      <c r="G5455" s="21">
        <v>344.18299999999999</v>
      </c>
      <c r="H5455" s="20">
        <v>335.76599999999996</v>
      </c>
    </row>
    <row r="5456" spans="1:8" ht="15" customHeight="1">
      <c r="A5456" s="125"/>
      <c r="B5456" s="33"/>
      <c r="C5456" s="33"/>
      <c r="D5456" s="21"/>
      <c r="F5456" s="128" t="s">
        <v>246</v>
      </c>
      <c r="G5456" s="21">
        <v>345.363</v>
      </c>
      <c r="H5456" s="20">
        <v>336.40600000000001</v>
      </c>
    </row>
    <row r="5457" spans="1:8" ht="15" customHeight="1">
      <c r="A5457" s="125"/>
      <c r="B5457" s="33"/>
      <c r="C5457" s="33"/>
      <c r="D5457" s="21"/>
      <c r="F5457" s="128" t="s">
        <v>246</v>
      </c>
      <c r="G5457" s="21">
        <v>349.46299999999997</v>
      </c>
      <c r="H5457" s="20">
        <v>338.36599999999999</v>
      </c>
    </row>
    <row r="5458" spans="1:8" ht="15" customHeight="1">
      <c r="A5458" s="125"/>
      <c r="B5458" s="33"/>
      <c r="C5458" s="33"/>
      <c r="D5458" s="21"/>
      <c r="F5458" s="128" t="s">
        <v>246</v>
      </c>
      <c r="G5458" s="21">
        <v>350.03300000000002</v>
      </c>
      <c r="H5458" s="20">
        <v>337.60599999999999</v>
      </c>
    </row>
    <row r="5459" spans="1:8" ht="15" customHeight="1">
      <c r="A5459" s="125"/>
      <c r="B5459" s="33"/>
      <c r="C5459" s="33"/>
      <c r="D5459" s="21"/>
      <c r="F5459" s="128" t="s">
        <v>246</v>
      </c>
      <c r="G5459" s="21">
        <v>353.803</v>
      </c>
      <c r="H5459" s="20">
        <v>337.86599999999999</v>
      </c>
    </row>
    <row r="5460" spans="1:8" ht="15" customHeight="1">
      <c r="A5460" s="125"/>
      <c r="B5460" s="33"/>
      <c r="C5460" s="33"/>
      <c r="D5460" s="21"/>
      <c r="F5460" s="128" t="s">
        <v>246</v>
      </c>
      <c r="G5460" s="21">
        <v>355.113</v>
      </c>
      <c r="H5460" s="20">
        <v>338.39599999999996</v>
      </c>
    </row>
    <row r="5461" spans="1:8" ht="15" customHeight="1">
      <c r="A5461" s="125"/>
      <c r="B5461" s="33"/>
      <c r="C5461" s="33"/>
      <c r="D5461" s="21"/>
      <c r="F5461" s="128" t="s">
        <v>246</v>
      </c>
      <c r="G5461" s="21">
        <v>364.053</v>
      </c>
      <c r="H5461" s="20">
        <v>338.18599999999998</v>
      </c>
    </row>
    <row r="5462" spans="1:8" ht="15" customHeight="1">
      <c r="A5462" s="125"/>
      <c r="B5462" s="33"/>
      <c r="C5462" s="33"/>
      <c r="D5462" s="21"/>
      <c r="F5462" s="128" t="s">
        <v>246</v>
      </c>
      <c r="G5462" s="21">
        <v>387.173</v>
      </c>
      <c r="H5462" s="20">
        <v>338.44599999999997</v>
      </c>
    </row>
    <row r="5463" spans="1:8" ht="15" customHeight="1">
      <c r="A5463" s="125"/>
      <c r="B5463" s="33"/>
      <c r="C5463" s="33"/>
      <c r="D5463" s="21"/>
      <c r="F5463" s="128" t="s">
        <v>246</v>
      </c>
      <c r="G5463" s="21">
        <v>433.77299999999997</v>
      </c>
      <c r="H5463" s="20">
        <v>338.166</v>
      </c>
    </row>
    <row r="5464" spans="1:8" ht="15" customHeight="1">
      <c r="A5464" s="125"/>
      <c r="B5464" s="33"/>
      <c r="C5464" s="33"/>
      <c r="D5464" s="21"/>
      <c r="F5464" s="128" t="s">
        <v>246</v>
      </c>
      <c r="G5464" s="21">
        <v>435.81299999999999</v>
      </c>
      <c r="H5464" s="20">
        <v>337.11599999999999</v>
      </c>
    </row>
    <row r="5465" spans="1:8" ht="15" customHeight="1">
      <c r="A5465" s="125"/>
      <c r="B5465" s="33"/>
      <c r="C5465" s="33"/>
      <c r="D5465" s="21"/>
      <c r="F5465" s="128" t="s">
        <v>246</v>
      </c>
      <c r="G5465" s="21">
        <v>498.93299999999999</v>
      </c>
      <c r="H5465" s="20">
        <v>337.43599999999998</v>
      </c>
    </row>
    <row r="5466" spans="1:8" ht="15" customHeight="1">
      <c r="A5466" s="125"/>
      <c r="B5466" s="33"/>
      <c r="C5466" s="33"/>
      <c r="D5466" s="21"/>
      <c r="F5466" s="128" t="s">
        <v>246</v>
      </c>
      <c r="G5466" s="21">
        <v>499.63299999999998</v>
      </c>
      <c r="H5466" s="20">
        <v>337.916</v>
      </c>
    </row>
    <row r="5467" spans="1:8" ht="15" customHeight="1">
      <c r="A5467" s="125"/>
      <c r="B5467" s="33"/>
      <c r="C5467" s="33"/>
      <c r="D5467" s="21"/>
      <c r="F5467" s="128" t="s">
        <v>246</v>
      </c>
      <c r="G5467" s="21">
        <v>501.89300000000003</v>
      </c>
      <c r="H5467" s="20">
        <v>339.24599999999998</v>
      </c>
    </row>
    <row r="5468" spans="1:8" ht="15" customHeight="1">
      <c r="A5468" s="125"/>
      <c r="B5468" s="33"/>
      <c r="C5468" s="33"/>
      <c r="D5468" s="21"/>
      <c r="F5468" s="128" t="s">
        <v>246</v>
      </c>
      <c r="G5468" s="21">
        <v>503.07299999999998</v>
      </c>
      <c r="H5468" s="20">
        <v>339.27600000000001</v>
      </c>
    </row>
    <row r="5469" spans="1:8" ht="15" customHeight="1">
      <c r="A5469" s="125"/>
      <c r="B5469" s="33"/>
      <c r="C5469" s="33"/>
      <c r="D5469" s="21"/>
      <c r="F5469" s="128" t="s">
        <v>246</v>
      </c>
      <c r="G5469" s="21">
        <v>505.77300000000002</v>
      </c>
      <c r="H5469" s="20">
        <v>337.98599999999999</v>
      </c>
    </row>
    <row r="5470" spans="1:8" ht="15" customHeight="1">
      <c r="A5470" s="125"/>
      <c r="B5470" s="33"/>
      <c r="C5470" s="33"/>
      <c r="D5470" s="21"/>
      <c r="F5470" s="128" t="s">
        <v>246</v>
      </c>
      <c r="G5470" s="21">
        <v>510.26299999999998</v>
      </c>
      <c r="H5470" s="20">
        <v>338.166</v>
      </c>
    </row>
    <row r="5471" spans="1:8" ht="15" customHeight="1">
      <c r="A5471" s="125"/>
      <c r="B5471" s="33"/>
      <c r="C5471" s="33"/>
      <c r="D5471" s="21"/>
      <c r="F5471" s="128" t="s">
        <v>246</v>
      </c>
      <c r="G5471" s="21">
        <v>513.91300000000001</v>
      </c>
      <c r="H5471" s="20">
        <v>337.11599999999999</v>
      </c>
    </row>
    <row r="5472" spans="1:8" ht="15" customHeight="1">
      <c r="A5472" s="125"/>
      <c r="B5472" s="33"/>
      <c r="C5472" s="33"/>
      <c r="D5472" s="21"/>
      <c r="F5472" s="128" t="s">
        <v>246</v>
      </c>
      <c r="G5472" s="21">
        <v>520.22299999999996</v>
      </c>
      <c r="H5472" s="20">
        <v>337.00599999999997</v>
      </c>
    </row>
    <row r="5473" spans="1:8" ht="15" customHeight="1">
      <c r="A5473" s="125"/>
      <c r="B5473" s="33"/>
      <c r="C5473" s="33"/>
      <c r="D5473" s="21"/>
      <c r="F5473" s="128" t="s">
        <v>246</v>
      </c>
      <c r="G5473" s="21">
        <v>524.173</v>
      </c>
      <c r="H5473" s="20">
        <v>337.81599999999997</v>
      </c>
    </row>
    <row r="5474" spans="1:8" ht="15" customHeight="1">
      <c r="A5474" s="125"/>
      <c r="B5474" s="33"/>
      <c r="C5474" s="33"/>
      <c r="D5474" s="21"/>
      <c r="F5474" s="128" t="s">
        <v>246</v>
      </c>
      <c r="G5474" s="21">
        <v>528.31299999999999</v>
      </c>
      <c r="H5474" s="20">
        <v>337.976</v>
      </c>
    </row>
    <row r="5475" spans="1:8" ht="15" customHeight="1">
      <c r="A5475" s="125"/>
      <c r="B5475" s="33"/>
      <c r="C5475" s="33"/>
      <c r="D5475" s="21"/>
      <c r="F5475" s="128" t="s">
        <v>246</v>
      </c>
      <c r="G5475" s="21">
        <v>531.03300000000002</v>
      </c>
      <c r="H5475" s="20">
        <v>337.27600000000001</v>
      </c>
    </row>
    <row r="5476" spans="1:8" ht="15" customHeight="1">
      <c r="A5476" s="125"/>
      <c r="B5476" s="33"/>
      <c r="C5476" s="33"/>
      <c r="D5476" s="21"/>
      <c r="F5476" s="128" t="s">
        <v>246</v>
      </c>
      <c r="G5476" s="21">
        <v>536.07299999999998</v>
      </c>
      <c r="H5476" s="20">
        <v>337.416</v>
      </c>
    </row>
    <row r="5477" spans="1:8" ht="15" customHeight="1">
      <c r="A5477" s="125"/>
      <c r="B5477" s="33"/>
      <c r="C5477" s="33"/>
      <c r="D5477" s="21"/>
      <c r="F5477" s="128" t="s">
        <v>246</v>
      </c>
      <c r="G5477" s="21">
        <v>551.19299999999998</v>
      </c>
      <c r="H5477" s="20">
        <v>338.57599999999996</v>
      </c>
    </row>
    <row r="5478" spans="1:8" ht="15" customHeight="1">
      <c r="A5478" s="125"/>
      <c r="B5478" s="33"/>
      <c r="C5478" s="33"/>
      <c r="D5478" s="21"/>
      <c r="F5478" s="128" t="s">
        <v>246</v>
      </c>
      <c r="G5478" s="21">
        <v>575.06299999999999</v>
      </c>
      <c r="H5478" s="20">
        <v>338.61599999999999</v>
      </c>
    </row>
    <row r="5479" spans="1:8" ht="15" customHeight="1">
      <c r="A5479" s="125"/>
      <c r="B5479" s="33"/>
      <c r="C5479" s="33"/>
      <c r="D5479" s="21"/>
      <c r="F5479" s="128" t="s">
        <v>246</v>
      </c>
      <c r="G5479" s="21">
        <v>579.16300000000001</v>
      </c>
      <c r="H5479" s="20">
        <v>337.99599999999998</v>
      </c>
    </row>
    <row r="5480" spans="1:8" ht="15" customHeight="1">
      <c r="A5480" s="125"/>
      <c r="B5480" s="33"/>
      <c r="C5480" s="33"/>
      <c r="D5480" s="21"/>
      <c r="F5480" s="128" t="s">
        <v>246</v>
      </c>
      <c r="G5480" s="21">
        <v>586.61300000000006</v>
      </c>
      <c r="H5480" s="20">
        <v>338.06599999999997</v>
      </c>
    </row>
    <row r="5481" spans="1:8" ht="15" customHeight="1">
      <c r="A5481" s="125"/>
      <c r="B5481" s="33"/>
      <c r="C5481" s="33"/>
      <c r="D5481" s="21"/>
      <c r="F5481" s="128" t="s">
        <v>246</v>
      </c>
      <c r="G5481" s="21">
        <v>604.97299999999996</v>
      </c>
      <c r="H5481" s="20">
        <v>338.51599999999996</v>
      </c>
    </row>
    <row r="5482" spans="1:8" ht="15" customHeight="1">
      <c r="A5482" s="125"/>
      <c r="B5482" s="33"/>
      <c r="C5482" s="33"/>
      <c r="D5482" s="21"/>
      <c r="F5482" s="128" t="s">
        <v>246</v>
      </c>
      <c r="G5482" s="21">
        <v>624.54300000000001</v>
      </c>
      <c r="H5482" s="20">
        <v>338.07599999999996</v>
      </c>
    </row>
    <row r="5483" spans="1:8" ht="15" customHeight="1">
      <c r="A5483" s="125"/>
      <c r="B5483" s="33"/>
      <c r="C5483" s="33"/>
      <c r="D5483" s="21"/>
      <c r="F5483" s="128" t="s">
        <v>246</v>
      </c>
      <c r="G5483" s="21">
        <v>642.31299999999999</v>
      </c>
      <c r="H5483" s="20">
        <v>336.77600000000001</v>
      </c>
    </row>
    <row r="5484" spans="1:8" ht="15" customHeight="1">
      <c r="A5484" s="125"/>
      <c r="B5484" s="33"/>
      <c r="C5484" s="33"/>
      <c r="D5484" s="21"/>
      <c r="F5484" s="128" t="s">
        <v>246</v>
      </c>
      <c r="G5484" s="21">
        <v>644.79300000000001</v>
      </c>
      <c r="H5484" s="20">
        <v>336.71600000000001</v>
      </c>
    </row>
    <row r="5485" spans="1:8" ht="15" customHeight="1">
      <c r="A5485" s="125"/>
      <c r="B5485" s="33"/>
      <c r="C5485" s="33"/>
      <c r="D5485" s="21"/>
      <c r="F5485" s="128" t="s">
        <v>246</v>
      </c>
      <c r="G5485" s="21">
        <v>652.96299999999997</v>
      </c>
      <c r="H5485" s="20">
        <v>337.46600000000001</v>
      </c>
    </row>
    <row r="5486" spans="1:8" ht="15" customHeight="1">
      <c r="A5486" s="125"/>
      <c r="B5486" s="33"/>
      <c r="C5486" s="33"/>
      <c r="D5486" s="21"/>
      <c r="F5486" s="128" t="s">
        <v>246</v>
      </c>
      <c r="G5486" s="21">
        <v>657.173</v>
      </c>
      <c r="H5486" s="20">
        <v>337.49599999999998</v>
      </c>
    </row>
    <row r="5487" spans="1:8" ht="15" customHeight="1">
      <c r="A5487" s="125"/>
      <c r="B5487" s="33"/>
      <c r="C5487" s="33"/>
      <c r="D5487" s="21"/>
      <c r="F5487" s="128" t="s">
        <v>246</v>
      </c>
      <c r="G5487" s="21">
        <v>658.65300000000002</v>
      </c>
      <c r="H5487" s="20">
        <v>335.94599999999997</v>
      </c>
    </row>
    <row r="5488" spans="1:8" ht="15" customHeight="1">
      <c r="A5488" s="125"/>
      <c r="B5488" s="33"/>
      <c r="C5488" s="33"/>
      <c r="D5488" s="21"/>
      <c r="F5488" s="128" t="s">
        <v>246</v>
      </c>
      <c r="G5488" s="21">
        <v>661.71299999999997</v>
      </c>
      <c r="H5488" s="20">
        <v>335.90600000000001</v>
      </c>
    </row>
    <row r="5489" spans="1:13" ht="15" customHeight="1">
      <c r="A5489" s="125"/>
      <c r="B5489" s="33"/>
      <c r="C5489" s="33"/>
      <c r="D5489" s="21"/>
      <c r="F5489" s="128" t="s">
        <v>246</v>
      </c>
      <c r="G5489" s="21">
        <v>667.71299999999997</v>
      </c>
      <c r="H5489" s="20">
        <v>338.786</v>
      </c>
    </row>
    <row r="5490" spans="1:13" ht="15" customHeight="1">
      <c r="A5490" s="125"/>
      <c r="B5490" s="33"/>
      <c r="C5490" s="33"/>
      <c r="D5490" s="21"/>
      <c r="F5490" s="128" t="s">
        <v>246</v>
      </c>
      <c r="G5490" s="21">
        <v>674.90300000000002</v>
      </c>
      <c r="H5490" s="20">
        <v>337.08600000000001</v>
      </c>
    </row>
    <row r="5491" spans="1:13" ht="15" customHeight="1">
      <c r="A5491" s="125"/>
      <c r="B5491" s="33"/>
      <c r="C5491" s="33"/>
      <c r="D5491" s="21"/>
      <c r="F5491" s="128" t="s">
        <v>246</v>
      </c>
      <c r="G5491" s="21">
        <v>695.40300000000002</v>
      </c>
      <c r="H5491" s="20">
        <v>336.90600000000001</v>
      </c>
    </row>
    <row r="5492" spans="1:13" ht="30.6" customHeight="1">
      <c r="A5492" s="125"/>
      <c r="B5492" s="18"/>
      <c r="C5492" s="19"/>
      <c r="F5492" s="128" t="s">
        <v>246</v>
      </c>
      <c r="G5492" s="21">
        <v>719.71299999999997</v>
      </c>
      <c r="H5492" s="20">
        <v>336.43599999999998</v>
      </c>
    </row>
    <row r="5493" spans="1:13" ht="15" customHeight="1">
      <c r="A5493" s="125"/>
      <c r="B5493" s="24" t="s">
        <v>274</v>
      </c>
      <c r="C5493" s="42"/>
      <c r="D5493" s="26"/>
      <c r="F5493" s="128" t="s">
        <v>246</v>
      </c>
      <c r="G5493" s="21">
        <v>725.03300000000002</v>
      </c>
      <c r="H5493" s="20">
        <v>334.48599999999999</v>
      </c>
    </row>
    <row r="5494" spans="1:13" ht="15" customHeight="1">
      <c r="A5494" s="125"/>
      <c r="B5494" s="29" t="s">
        <v>149</v>
      </c>
      <c r="C5494" s="29" t="s">
        <v>150</v>
      </c>
      <c r="D5494" s="30"/>
      <c r="F5494" s="128" t="s">
        <v>246</v>
      </c>
      <c r="G5494" s="21">
        <v>726.69299999999998</v>
      </c>
      <c r="H5494" s="20">
        <v>334.15600000000001</v>
      </c>
    </row>
    <row r="5495" spans="1:13" ht="15" customHeight="1">
      <c r="A5495" s="125"/>
      <c r="B5495" s="33">
        <v>-345.58</v>
      </c>
      <c r="C5495" s="33">
        <v>541.29499999999996</v>
      </c>
      <c r="F5495" s="128" t="s">
        <v>246</v>
      </c>
      <c r="G5495" s="21">
        <v>730.70299999999997</v>
      </c>
      <c r="H5495" s="20">
        <v>334.11599999999999</v>
      </c>
      <c r="M5495" s="20"/>
    </row>
    <row r="5496" spans="1:13" ht="15" customHeight="1">
      <c r="A5496" s="125"/>
      <c r="B5496" s="33">
        <v>-339.37</v>
      </c>
      <c r="C5496" s="33">
        <v>532.98500000000001</v>
      </c>
      <c r="D5496" s="21"/>
      <c r="F5496" s="128" t="s">
        <v>246</v>
      </c>
      <c r="G5496" s="21">
        <v>732.673</v>
      </c>
      <c r="H5496" s="20">
        <v>334.48599999999999</v>
      </c>
      <c r="M5496" s="20"/>
    </row>
    <row r="5497" spans="1:13" ht="15" customHeight="1">
      <c r="A5497" s="125"/>
      <c r="B5497" s="33">
        <v>-333.64</v>
      </c>
      <c r="C5497" s="33">
        <v>526.17499999999995</v>
      </c>
      <c r="D5497" s="21"/>
      <c r="F5497" s="128" t="s">
        <v>246</v>
      </c>
      <c r="G5497" s="21">
        <v>735.81299999999999</v>
      </c>
      <c r="H5497" s="20">
        <v>335.32599999999996</v>
      </c>
      <c r="M5497" s="20"/>
    </row>
    <row r="5498" spans="1:13" ht="15" customHeight="1">
      <c r="A5498" s="125"/>
      <c r="B5498" s="33">
        <v>-333.54</v>
      </c>
      <c r="C5498" s="33">
        <v>525.05499999999995</v>
      </c>
      <c r="D5498" s="21"/>
      <c r="F5498" s="128" t="s">
        <v>246</v>
      </c>
      <c r="G5498" s="21">
        <v>741.76300000000003</v>
      </c>
      <c r="H5498" s="20">
        <v>335.726</v>
      </c>
      <c r="M5498" s="20"/>
    </row>
    <row r="5499" spans="1:13" ht="15" customHeight="1">
      <c r="A5499" s="125"/>
      <c r="B5499" s="33">
        <v>-329.66</v>
      </c>
      <c r="C5499" s="33">
        <v>525.47</v>
      </c>
      <c r="D5499" s="21"/>
      <c r="F5499" s="128" t="s">
        <v>246</v>
      </c>
      <c r="G5499" s="21">
        <v>746.66300000000001</v>
      </c>
      <c r="H5499" s="20">
        <v>339.45599999999996</v>
      </c>
      <c r="M5499" s="20"/>
    </row>
    <row r="5500" spans="1:13" ht="15" customHeight="1">
      <c r="A5500" s="125"/>
      <c r="B5500" s="33">
        <v>-325.45999999999998</v>
      </c>
      <c r="C5500" s="33">
        <v>526.01499999999999</v>
      </c>
      <c r="D5500" s="21"/>
      <c r="F5500" s="128" t="s">
        <v>246</v>
      </c>
      <c r="G5500" s="21">
        <v>747.86299999999994</v>
      </c>
      <c r="H5500" s="20">
        <v>339.45599999999996</v>
      </c>
      <c r="M5500" s="20"/>
    </row>
    <row r="5501" spans="1:13" ht="15" customHeight="1">
      <c r="A5501" s="125"/>
      <c r="B5501" s="33">
        <v>-320.97000000000003</v>
      </c>
      <c r="C5501" s="33">
        <v>526.34</v>
      </c>
      <c r="D5501" s="21"/>
      <c r="F5501" s="128" t="s">
        <v>246</v>
      </c>
      <c r="G5501" s="21">
        <v>751.61299999999994</v>
      </c>
      <c r="H5501" s="20">
        <v>341.11599999999999</v>
      </c>
      <c r="M5501" s="20"/>
    </row>
    <row r="5502" spans="1:13" ht="15" customHeight="1">
      <c r="A5502" s="125"/>
      <c r="B5502" s="33">
        <v>-315.77</v>
      </c>
      <c r="C5502" s="33">
        <v>526.85500000000002</v>
      </c>
      <c r="D5502" s="21"/>
      <c r="F5502" s="128" t="s">
        <v>246</v>
      </c>
      <c r="G5502" s="21">
        <v>752.31299999999999</v>
      </c>
      <c r="H5502" s="20">
        <v>341.11599999999999</v>
      </c>
      <c r="M5502" s="20"/>
    </row>
    <row r="5503" spans="1:13" ht="15" customHeight="1">
      <c r="A5503" s="125"/>
      <c r="B5503" s="33">
        <v>-308.87</v>
      </c>
      <c r="C5503" s="33">
        <v>527.11500000000001</v>
      </c>
      <c r="D5503" s="21"/>
      <c r="F5503" s="128" t="s">
        <v>246</v>
      </c>
      <c r="G5503" s="21">
        <v>761.27300000000002</v>
      </c>
      <c r="H5503" s="20">
        <v>341.11599999999999</v>
      </c>
      <c r="M5503" s="20"/>
    </row>
    <row r="5504" spans="1:13" ht="15" customHeight="1">
      <c r="A5504" s="125"/>
      <c r="B5504" s="33">
        <v>-296.24</v>
      </c>
      <c r="C5504" s="33">
        <v>527.26499999999999</v>
      </c>
      <c r="D5504" s="21"/>
      <c r="F5504" s="128" t="s">
        <v>246</v>
      </c>
      <c r="G5504" s="21">
        <v>763.95299999999997</v>
      </c>
      <c r="H5504" s="20">
        <v>341.45599999999996</v>
      </c>
      <c r="M5504" s="20"/>
    </row>
    <row r="5505" spans="1:13" ht="15" customHeight="1">
      <c r="A5505" s="125"/>
      <c r="B5505" s="33">
        <v>-283.14</v>
      </c>
      <c r="C5505" s="33">
        <v>527.31500000000005</v>
      </c>
      <c r="D5505" s="21"/>
      <c r="F5505" s="128" t="s">
        <v>246</v>
      </c>
      <c r="G5505" s="21">
        <v>764.94299999999998</v>
      </c>
      <c r="H5505" s="20">
        <v>341.77599999999995</v>
      </c>
      <c r="M5505" s="20"/>
    </row>
    <row r="5506" spans="1:13" ht="15" customHeight="1">
      <c r="A5506" s="125"/>
      <c r="B5506" s="33">
        <v>-267.18</v>
      </c>
      <c r="C5506" s="33">
        <v>526.85500000000002</v>
      </c>
      <c r="D5506" s="21"/>
      <c r="F5506" s="128" t="s">
        <v>246</v>
      </c>
      <c r="G5506" s="21">
        <v>768.06299999999999</v>
      </c>
      <c r="H5506" s="20">
        <v>341.13599999999997</v>
      </c>
      <c r="M5506" s="20"/>
    </row>
    <row r="5507" spans="1:13" ht="15" customHeight="1">
      <c r="A5507" s="125"/>
      <c r="B5507" s="33">
        <v>-248.97</v>
      </c>
      <c r="C5507" s="33">
        <v>526.29499999999996</v>
      </c>
      <c r="D5507" s="21"/>
      <c r="F5507" s="128" t="s">
        <v>246</v>
      </c>
      <c r="G5507" s="21">
        <v>771.06299999999999</v>
      </c>
      <c r="H5507" s="20">
        <v>341.79599999999999</v>
      </c>
      <c r="M5507" s="20"/>
    </row>
    <row r="5508" spans="1:13" ht="15" customHeight="1">
      <c r="A5508" s="125"/>
      <c r="B5508" s="33">
        <v>-236.56</v>
      </c>
      <c r="C5508" s="33">
        <v>526.33500000000004</v>
      </c>
      <c r="D5508" s="21"/>
      <c r="F5508" s="128" t="s">
        <v>246</v>
      </c>
      <c r="G5508" s="21">
        <v>771.44299999999998</v>
      </c>
      <c r="H5508" s="20">
        <v>342.14599999999996</v>
      </c>
      <c r="M5508" s="20"/>
    </row>
    <row r="5509" spans="1:13" ht="15" customHeight="1">
      <c r="A5509" s="125"/>
      <c r="B5509" s="33">
        <v>-220.64</v>
      </c>
      <c r="C5509" s="33">
        <v>528.21500000000003</v>
      </c>
      <c r="D5509" s="21"/>
      <c r="F5509" s="128" t="s">
        <v>246</v>
      </c>
      <c r="G5509" s="21">
        <v>772.81299999999999</v>
      </c>
      <c r="H5509" s="20">
        <v>341.88599999999997</v>
      </c>
      <c r="M5509" s="20"/>
    </row>
    <row r="5510" spans="1:13" ht="15" customHeight="1">
      <c r="A5510" s="125"/>
      <c r="B5510" s="33">
        <v>-206.85</v>
      </c>
      <c r="C5510" s="33">
        <v>528.375</v>
      </c>
      <c r="D5510" s="21"/>
      <c r="F5510" s="128" t="s">
        <v>246</v>
      </c>
      <c r="G5510" s="21">
        <v>783.72299999999996</v>
      </c>
      <c r="H5510" s="20">
        <v>340.16599999999994</v>
      </c>
      <c r="M5510" s="20"/>
    </row>
    <row r="5511" spans="1:13" ht="15" customHeight="1">
      <c r="A5511" s="125"/>
      <c r="B5511" s="33">
        <v>-196.22</v>
      </c>
      <c r="C5511" s="33">
        <v>527.94500000000005</v>
      </c>
      <c r="D5511" s="21"/>
      <c r="F5511" s="128" t="s">
        <v>246</v>
      </c>
      <c r="G5511" s="21">
        <v>793.923</v>
      </c>
      <c r="H5511" s="20">
        <v>338.16599999999994</v>
      </c>
      <c r="M5511" s="20"/>
    </row>
    <row r="5512" spans="1:13" ht="15" customHeight="1">
      <c r="A5512" s="125"/>
      <c r="B5512" s="33">
        <v>-183.83</v>
      </c>
      <c r="C5512" s="33">
        <v>527.47500000000002</v>
      </c>
      <c r="D5512" s="21"/>
      <c r="F5512" s="128" t="s">
        <v>246</v>
      </c>
      <c r="G5512" s="21">
        <v>798.66300000000001</v>
      </c>
      <c r="H5512" s="20">
        <v>338.38599999999997</v>
      </c>
      <c r="M5512" s="20"/>
    </row>
    <row r="5513" spans="1:13" ht="15" customHeight="1">
      <c r="A5513" s="125"/>
      <c r="B5513" s="33">
        <v>-178.18</v>
      </c>
      <c r="C5513" s="33">
        <v>527.245</v>
      </c>
      <c r="D5513" s="21"/>
      <c r="F5513" s="128" t="s">
        <v>246</v>
      </c>
      <c r="G5513" s="21">
        <v>805.35299999999995</v>
      </c>
      <c r="H5513" s="20">
        <v>338.60599999999999</v>
      </c>
      <c r="M5513" s="20"/>
    </row>
    <row r="5514" spans="1:13" ht="15" customHeight="1">
      <c r="A5514" s="125"/>
      <c r="B5514" s="33">
        <v>-171.28</v>
      </c>
      <c r="C5514" s="33">
        <v>527.19500000000005</v>
      </c>
      <c r="D5514" s="21"/>
      <c r="F5514" s="128" t="s">
        <v>246</v>
      </c>
      <c r="G5514" s="21">
        <v>812.58299999999997</v>
      </c>
      <c r="H5514" s="20">
        <v>338.55599999999998</v>
      </c>
      <c r="M5514" s="20"/>
    </row>
    <row r="5515" spans="1:13" ht="15" customHeight="1">
      <c r="A5515" s="125"/>
      <c r="B5515" s="33">
        <v>-167.46</v>
      </c>
      <c r="C5515" s="33">
        <v>526.97500000000002</v>
      </c>
      <c r="D5515" s="21"/>
      <c r="F5515" s="128" t="s">
        <v>246</v>
      </c>
      <c r="G5515" s="21">
        <v>822.22299999999996</v>
      </c>
      <c r="H5515" s="20">
        <v>338.63599999999997</v>
      </c>
      <c r="M5515" s="20"/>
    </row>
    <row r="5516" spans="1:13" ht="15" customHeight="1">
      <c r="A5516" s="125"/>
      <c r="B5516" s="33">
        <v>-157.38999999999999</v>
      </c>
      <c r="C5516" s="33">
        <v>526.255</v>
      </c>
      <c r="D5516" s="21"/>
      <c r="F5516" s="128" t="s">
        <v>246</v>
      </c>
      <c r="G5516" s="21">
        <v>831.82299999999998</v>
      </c>
      <c r="H5516" s="20">
        <v>338.21599999999995</v>
      </c>
      <c r="M5516" s="20"/>
    </row>
    <row r="5517" spans="1:13" ht="15" customHeight="1">
      <c r="A5517" s="125"/>
      <c r="B5517" s="33">
        <v>-151.16999999999999</v>
      </c>
      <c r="C5517" s="33">
        <v>525.98500000000001</v>
      </c>
      <c r="D5517" s="21"/>
      <c r="F5517" s="128" t="s">
        <v>246</v>
      </c>
      <c r="G5517" s="21">
        <v>841.15299999999991</v>
      </c>
      <c r="H5517" s="20">
        <v>338.51599999999996</v>
      </c>
      <c r="M5517" s="20"/>
    </row>
    <row r="5518" spans="1:13" ht="15" customHeight="1">
      <c r="A5518" s="125"/>
      <c r="B5518" s="33">
        <v>-149</v>
      </c>
      <c r="C5518" s="33">
        <v>525.11500000000001</v>
      </c>
      <c r="D5518" s="21"/>
      <c r="F5518" s="128" t="s">
        <v>246</v>
      </c>
      <c r="G5518" s="21">
        <v>842.02299999999991</v>
      </c>
      <c r="H5518" s="20">
        <v>338.10599999999999</v>
      </c>
      <c r="M5518" s="20"/>
    </row>
    <row r="5519" spans="1:13" ht="15" customHeight="1">
      <c r="A5519" s="125"/>
      <c r="B5519" s="33">
        <v>-146.58000000000001</v>
      </c>
      <c r="C5519" s="33">
        <v>524.95500000000004</v>
      </c>
      <c r="D5519" s="21"/>
      <c r="F5519" s="128" t="s">
        <v>246</v>
      </c>
      <c r="G5519" s="21">
        <v>850.99299999999994</v>
      </c>
      <c r="H5519" s="20">
        <v>337.68599999999998</v>
      </c>
      <c r="M5519" s="20"/>
    </row>
    <row r="5520" spans="1:13" ht="15" customHeight="1">
      <c r="A5520" s="125"/>
      <c r="B5520" s="33">
        <v>-144.56</v>
      </c>
      <c r="C5520" s="33">
        <v>525.36500000000001</v>
      </c>
      <c r="D5520" s="21"/>
      <c r="F5520" s="128" t="s">
        <v>246</v>
      </c>
      <c r="G5520" s="21">
        <v>860.423</v>
      </c>
      <c r="H5520" s="20">
        <v>338.79599999999999</v>
      </c>
      <c r="M5520" s="20"/>
    </row>
    <row r="5521" spans="1:13" ht="15" customHeight="1">
      <c r="A5521" s="125"/>
      <c r="B5521" s="33">
        <v>-142.79</v>
      </c>
      <c r="C5521" s="33">
        <v>524.95500000000004</v>
      </c>
      <c r="D5521" s="21"/>
      <c r="F5521" s="128" t="s">
        <v>246</v>
      </c>
      <c r="G5521" s="21">
        <v>870.20299999999997</v>
      </c>
      <c r="H5521" s="20">
        <v>345.34599999999995</v>
      </c>
      <c r="M5521" s="20"/>
    </row>
    <row r="5522" spans="1:13" ht="15" customHeight="1">
      <c r="A5522" s="125"/>
      <c r="B5522" s="33">
        <v>-137.63999999999999</v>
      </c>
      <c r="C5522" s="33">
        <v>525.27499999999998</v>
      </c>
      <c r="D5522" s="21"/>
      <c r="F5522" s="128" t="s">
        <v>246</v>
      </c>
      <c r="G5522" s="21">
        <v>879.23299999999995</v>
      </c>
      <c r="H5522" s="20">
        <v>350.536</v>
      </c>
      <c r="M5522" s="20"/>
    </row>
    <row r="5523" spans="1:13" ht="15" customHeight="1">
      <c r="A5523" s="125"/>
      <c r="B5523" s="33">
        <v>-130.24</v>
      </c>
      <c r="C5523" s="33">
        <v>525.71500000000003</v>
      </c>
      <c r="D5523" s="21"/>
      <c r="F5523" s="128" t="s">
        <v>246</v>
      </c>
      <c r="G5523" s="21">
        <v>882.16300000000001</v>
      </c>
      <c r="H5523" s="20">
        <v>356.42599999999999</v>
      </c>
      <c r="M5523" s="20"/>
    </row>
    <row r="5524" spans="1:13" ht="15" customHeight="1">
      <c r="A5524" s="125"/>
      <c r="B5524" s="33">
        <v>-127.28</v>
      </c>
      <c r="C5524" s="33">
        <v>525.11500000000001</v>
      </c>
      <c r="D5524" s="21"/>
      <c r="F5524" s="128" t="s">
        <v>246</v>
      </c>
      <c r="G5524" s="21">
        <v>885.173</v>
      </c>
      <c r="H5524" s="20">
        <v>356.63599999999997</v>
      </c>
      <c r="M5524" s="20"/>
    </row>
    <row r="5525" spans="1:13" ht="15" customHeight="1">
      <c r="A5525" s="125"/>
      <c r="B5525" s="33">
        <v>-118.68</v>
      </c>
      <c r="C5525" s="33">
        <v>527.21500000000003</v>
      </c>
      <c r="D5525" s="21"/>
      <c r="F5525" s="128" t="s">
        <v>246</v>
      </c>
      <c r="G5525" s="21">
        <v>893.83299999999997</v>
      </c>
      <c r="H5525" s="20">
        <v>356.536</v>
      </c>
      <c r="M5525" s="20"/>
    </row>
    <row r="5526" spans="1:13" ht="15" customHeight="1">
      <c r="A5526" s="125"/>
      <c r="B5526" s="33">
        <v>-104.51</v>
      </c>
      <c r="C5526" s="33">
        <v>529.09500000000003</v>
      </c>
      <c r="D5526" s="21"/>
      <c r="F5526" s="128" t="s">
        <v>246</v>
      </c>
      <c r="G5526" s="21">
        <v>898.48299999999995</v>
      </c>
      <c r="H5526" s="20">
        <v>356.33599999999996</v>
      </c>
      <c r="M5526" s="20"/>
    </row>
    <row r="5527" spans="1:13" ht="15" customHeight="1">
      <c r="A5527" s="125"/>
      <c r="B5527" s="33">
        <v>-91.01</v>
      </c>
      <c r="C5527" s="33">
        <v>528.79499999999996</v>
      </c>
      <c r="D5527" s="21"/>
      <c r="F5527" s="128" t="s">
        <v>246</v>
      </c>
      <c r="G5527" s="21">
        <v>911.33299999999997</v>
      </c>
      <c r="H5527" s="20">
        <v>356.73599999999999</v>
      </c>
      <c r="M5527" s="20"/>
    </row>
    <row r="5528" spans="1:13" ht="15" customHeight="1">
      <c r="A5528" s="125"/>
      <c r="B5528" s="33">
        <v>-88.78</v>
      </c>
      <c r="C5528" s="33">
        <v>527.51499999999999</v>
      </c>
      <c r="D5528" s="21"/>
      <c r="F5528" s="128" t="s">
        <v>246</v>
      </c>
      <c r="G5528" s="21">
        <v>911.33299999999997</v>
      </c>
      <c r="H5528" s="20">
        <v>357.01599999999996</v>
      </c>
      <c r="M5528" s="20"/>
    </row>
    <row r="5529" spans="1:13" ht="15" customHeight="1">
      <c r="A5529" s="125"/>
      <c r="B5529" s="33">
        <v>-82.28</v>
      </c>
      <c r="C5529" s="33">
        <v>528.125</v>
      </c>
      <c r="D5529" s="21"/>
      <c r="F5529" s="128" t="s">
        <v>246</v>
      </c>
      <c r="G5529" s="21">
        <v>911.59299999999996</v>
      </c>
      <c r="H5529" s="20">
        <v>357.01599999999996</v>
      </c>
      <c r="M5529" s="20"/>
    </row>
    <row r="5530" spans="1:13" ht="15" customHeight="1">
      <c r="A5530" s="125"/>
      <c r="B5530" s="33">
        <v>-81.98</v>
      </c>
      <c r="C5530" s="33">
        <v>530.31500000000005</v>
      </c>
      <c r="D5530" s="21"/>
      <c r="F5530" s="128" t="s">
        <v>246</v>
      </c>
      <c r="G5530" s="21">
        <v>911.59299999999996</v>
      </c>
      <c r="H5530" s="20">
        <v>357.12599999999998</v>
      </c>
      <c r="M5530" s="20"/>
    </row>
    <row r="5531" spans="1:13" ht="15" customHeight="1">
      <c r="A5531" s="125"/>
      <c r="B5531" s="33">
        <v>-77.239999999999995</v>
      </c>
      <c r="C5531" s="33">
        <v>531.26499999999999</v>
      </c>
      <c r="D5531" s="21"/>
      <c r="F5531" s="128" t="s">
        <v>246</v>
      </c>
      <c r="G5531" s="21">
        <v>911.59299999999996</v>
      </c>
      <c r="H5531" s="20">
        <v>357.01599999999996</v>
      </c>
      <c r="M5531" s="20"/>
    </row>
    <row r="5532" spans="1:13" ht="15" customHeight="1">
      <c r="A5532" s="125"/>
      <c r="B5532" s="33">
        <v>-46.63</v>
      </c>
      <c r="C5532" s="33">
        <v>555.16499999999996</v>
      </c>
      <c r="D5532" s="21"/>
      <c r="F5532" s="128" t="s">
        <v>246</v>
      </c>
      <c r="G5532" s="21">
        <v>913.56299999999999</v>
      </c>
      <c r="H5532" s="20">
        <v>357.01599999999996</v>
      </c>
      <c r="M5532" s="20"/>
    </row>
    <row r="5533" spans="1:13" ht="15" customHeight="1">
      <c r="A5533" s="125"/>
      <c r="B5533" s="33">
        <v>-46.13</v>
      </c>
      <c r="C5533" s="33">
        <v>555.16499999999996</v>
      </c>
      <c r="D5533" s="21"/>
      <c r="F5533" s="128" t="s">
        <v>246</v>
      </c>
      <c r="G5533" s="21">
        <v>913.56299999999999</v>
      </c>
      <c r="H5533" s="20">
        <v>356.70599999999996</v>
      </c>
      <c r="M5533" s="20"/>
    </row>
    <row r="5534" spans="1:13" ht="15" customHeight="1">
      <c r="A5534" s="125"/>
      <c r="B5534" s="33">
        <v>-21.88</v>
      </c>
      <c r="C5534" s="33">
        <v>554.91999999999996</v>
      </c>
      <c r="D5534" s="21"/>
      <c r="F5534" s="128" t="s">
        <v>246</v>
      </c>
      <c r="G5534" s="21">
        <v>925.93299999999999</v>
      </c>
      <c r="H5534" s="20">
        <v>356.33599999999996</v>
      </c>
      <c r="M5534" s="20"/>
    </row>
    <row r="5535" spans="1:13" ht="15" customHeight="1">
      <c r="A5535" s="125"/>
      <c r="B5535" s="33">
        <v>-20.38</v>
      </c>
      <c r="C5535" s="33">
        <v>556.46</v>
      </c>
      <c r="D5535" s="21"/>
      <c r="F5535" s="128" t="s">
        <v>247</v>
      </c>
      <c r="G5535" s="21">
        <v>-1.95</v>
      </c>
      <c r="H5535" s="20">
        <v>400.95</v>
      </c>
      <c r="M5535" s="20"/>
    </row>
    <row r="5536" spans="1:13" ht="15" customHeight="1">
      <c r="A5536" s="125"/>
      <c r="B5536" s="33">
        <v>-10.1</v>
      </c>
      <c r="C5536" s="33">
        <v>556.08000000000004</v>
      </c>
      <c r="D5536" s="21"/>
      <c r="F5536" s="128" t="s">
        <v>247</v>
      </c>
      <c r="G5536" s="21">
        <v>0</v>
      </c>
      <c r="H5536" s="20">
        <v>400.84</v>
      </c>
      <c r="M5536" s="20"/>
    </row>
    <row r="5537" spans="1:13" ht="15" customHeight="1">
      <c r="A5537" s="125"/>
      <c r="B5537" s="33">
        <v>-10.1</v>
      </c>
      <c r="C5537" s="35">
        <v>556.35500000000002</v>
      </c>
      <c r="D5537" s="21"/>
      <c r="F5537" s="128" t="s">
        <v>247</v>
      </c>
      <c r="G5537" s="21">
        <v>0</v>
      </c>
      <c r="H5537" s="20">
        <v>401.03699999999998</v>
      </c>
      <c r="M5537" s="20"/>
    </row>
    <row r="5538" spans="1:13" ht="15" customHeight="1">
      <c r="A5538" s="125"/>
      <c r="B5538" s="33">
        <v>-10.1</v>
      </c>
      <c r="C5538" s="33">
        <v>556.08000000000004</v>
      </c>
      <c r="D5538" s="21"/>
      <c r="F5538" s="128" t="s">
        <v>247</v>
      </c>
      <c r="G5538" s="21">
        <v>0</v>
      </c>
      <c r="H5538" s="20">
        <v>400.84</v>
      </c>
      <c r="M5538" s="20"/>
    </row>
    <row r="5539" spans="1:13" ht="15" customHeight="1">
      <c r="A5539" s="125"/>
      <c r="B5539" s="33">
        <v>0</v>
      </c>
      <c r="C5539" s="35">
        <v>555.43399999999997</v>
      </c>
      <c r="D5539" s="21"/>
      <c r="F5539" s="128" t="s">
        <v>247</v>
      </c>
      <c r="G5539" s="21">
        <v>0.35</v>
      </c>
      <c r="H5539" s="20">
        <v>400.77</v>
      </c>
    </row>
    <row r="5540" spans="1:13" ht="15" customHeight="1">
      <c r="A5540" s="125"/>
      <c r="B5540" s="33"/>
      <c r="C5540" s="33"/>
      <c r="F5540" s="128" t="s">
        <v>247</v>
      </c>
      <c r="G5540" s="21">
        <v>27.808</v>
      </c>
      <c r="H5540" s="20">
        <v>368.73700000000002</v>
      </c>
      <c r="M5540" s="20"/>
    </row>
    <row r="5541" spans="1:13" ht="15" customHeight="1">
      <c r="A5541" s="125"/>
      <c r="B5541" s="33"/>
      <c r="C5541" s="33"/>
      <c r="D5541" s="21"/>
      <c r="F5541" s="128" t="s">
        <v>247</v>
      </c>
      <c r="G5541" s="21">
        <v>28.422999999999998</v>
      </c>
      <c r="H5541" s="20">
        <v>367.39400000000001</v>
      </c>
    </row>
    <row r="5542" spans="1:13" ht="15" customHeight="1">
      <c r="A5542" s="125"/>
      <c r="B5542" s="33"/>
      <c r="C5542" s="33"/>
      <c r="D5542" s="21"/>
      <c r="F5542" s="128" t="s">
        <v>247</v>
      </c>
      <c r="G5542" s="21">
        <v>54.695999999999998</v>
      </c>
      <c r="H5542" s="20">
        <v>354.983</v>
      </c>
    </row>
    <row r="5543" spans="1:13" ht="15" customHeight="1">
      <c r="A5543" s="125"/>
      <c r="B5543" s="33"/>
      <c r="C5543" s="33"/>
      <c r="D5543" s="21"/>
      <c r="F5543" s="128" t="s">
        <v>247</v>
      </c>
      <c r="G5543" s="21">
        <v>65.849000000000004</v>
      </c>
      <c r="H5543" s="20">
        <v>354.93599999999998</v>
      </c>
    </row>
    <row r="5544" spans="1:13" ht="15" customHeight="1">
      <c r="A5544" s="125"/>
      <c r="B5544" s="33"/>
      <c r="C5544" s="33"/>
      <c r="D5544" s="21"/>
      <c r="F5544" s="128" t="s">
        <v>247</v>
      </c>
      <c r="G5544" s="21">
        <v>77.709000000000003</v>
      </c>
      <c r="H5544" s="20">
        <v>355.07400000000001</v>
      </c>
    </row>
    <row r="5545" spans="1:13" ht="15" customHeight="1">
      <c r="A5545" s="125"/>
      <c r="B5545" s="33"/>
      <c r="C5545" s="33"/>
      <c r="D5545" s="21"/>
      <c r="F5545" s="128" t="s">
        <v>247</v>
      </c>
      <c r="G5545" s="21">
        <v>80.456000000000003</v>
      </c>
      <c r="H5545" s="20">
        <v>353.64699999999999</v>
      </c>
    </row>
    <row r="5546" spans="1:13" ht="15" customHeight="1">
      <c r="A5546" s="125"/>
      <c r="B5546" s="33"/>
      <c r="C5546" s="33"/>
      <c r="D5546" s="21"/>
      <c r="F5546" s="128" t="s">
        <v>247</v>
      </c>
      <c r="G5546" s="21">
        <v>90.171000000000006</v>
      </c>
      <c r="H5546" s="20">
        <v>353.53899999999999</v>
      </c>
    </row>
    <row r="5547" spans="1:13" ht="15" customHeight="1">
      <c r="A5547" s="125"/>
      <c r="B5547" s="33"/>
      <c r="C5547" s="33"/>
      <c r="D5547" s="21"/>
      <c r="F5547" s="128" t="s">
        <v>247</v>
      </c>
      <c r="G5547" s="21">
        <v>94.899000000000001</v>
      </c>
      <c r="H5547" s="20">
        <v>356.05900000000003</v>
      </c>
    </row>
    <row r="5548" spans="1:13" ht="15" customHeight="1">
      <c r="A5548" s="125"/>
      <c r="B5548" s="33"/>
      <c r="C5548" s="33"/>
      <c r="D5548" s="21"/>
      <c r="F5548" s="128" t="s">
        <v>247</v>
      </c>
      <c r="G5548" s="21">
        <v>97.075999999999993</v>
      </c>
      <c r="H5548" s="20">
        <v>356.16500000000002</v>
      </c>
    </row>
    <row r="5549" spans="1:13" ht="15" customHeight="1">
      <c r="A5549" s="125"/>
      <c r="B5549" s="33"/>
      <c r="C5549" s="33"/>
      <c r="D5549" s="21"/>
      <c r="F5549" s="128" t="s">
        <v>247</v>
      </c>
      <c r="G5549" s="21">
        <v>100.84099999999999</v>
      </c>
      <c r="H5549" s="20">
        <v>354.82799999999997</v>
      </c>
    </row>
    <row r="5550" spans="1:13" ht="15" customHeight="1">
      <c r="A5550" s="125"/>
      <c r="B5550" s="33"/>
      <c r="C5550" s="33"/>
      <c r="D5550" s="21"/>
      <c r="F5550" s="128" t="s">
        <v>247</v>
      </c>
      <c r="G5550" s="21">
        <v>102.53700000000001</v>
      </c>
      <c r="H5550" s="20">
        <v>353.90100000000001</v>
      </c>
    </row>
    <row r="5551" spans="1:13" ht="15" customHeight="1">
      <c r="A5551" s="125"/>
      <c r="B5551" s="33"/>
      <c r="C5551" s="33"/>
      <c r="D5551" s="21"/>
      <c r="F5551" s="128" t="s">
        <v>247</v>
      </c>
      <c r="G5551" s="21">
        <v>102.55200000000001</v>
      </c>
      <c r="H5551" s="20">
        <v>352.74599999999998</v>
      </c>
    </row>
    <row r="5552" spans="1:13" ht="15" customHeight="1">
      <c r="A5552" s="125"/>
      <c r="B5552" s="33"/>
      <c r="C5552" s="33"/>
      <c r="D5552" s="21"/>
      <c r="F5552" s="128" t="s">
        <v>247</v>
      </c>
      <c r="G5552" s="21">
        <v>172.28700000000001</v>
      </c>
      <c r="H5552" s="20">
        <v>353.15</v>
      </c>
    </row>
    <row r="5553" spans="1:8" ht="15" customHeight="1">
      <c r="A5553" s="125"/>
      <c r="B5553" s="33"/>
      <c r="C5553" s="33"/>
      <c r="D5553" s="21"/>
      <c r="F5553" s="128" t="s">
        <v>247</v>
      </c>
      <c r="G5553" s="21">
        <v>172.28700000000001</v>
      </c>
      <c r="H5553" s="20">
        <v>353.9</v>
      </c>
    </row>
    <row r="5554" spans="1:8" ht="15" customHeight="1">
      <c r="A5554" s="125"/>
      <c r="B5554" s="33"/>
      <c r="C5554" s="33"/>
      <c r="D5554" s="21"/>
      <c r="F5554" s="128" t="s">
        <v>247</v>
      </c>
      <c r="G5554" s="21">
        <v>173.166</v>
      </c>
      <c r="H5554" s="20">
        <v>354.714</v>
      </c>
    </row>
    <row r="5555" spans="1:8" ht="15" customHeight="1">
      <c r="A5555" s="125"/>
      <c r="B5555" s="33"/>
      <c r="C5555" s="33"/>
      <c r="D5555" s="21"/>
      <c r="F5555" s="128" t="s">
        <v>247</v>
      </c>
      <c r="G5555" s="21">
        <v>187.898</v>
      </c>
      <c r="H5555" s="20">
        <v>354.64699999999999</v>
      </c>
    </row>
    <row r="5556" spans="1:8" ht="15" customHeight="1">
      <c r="A5556" s="125"/>
      <c r="B5556" s="33"/>
      <c r="C5556" s="33"/>
      <c r="D5556" s="21"/>
      <c r="F5556" s="128" t="s">
        <v>247</v>
      </c>
      <c r="G5556" s="21">
        <v>254.21600000000001</v>
      </c>
      <c r="H5556" s="20">
        <v>355.21</v>
      </c>
    </row>
    <row r="5557" spans="1:8" ht="15" customHeight="1">
      <c r="A5557" s="125"/>
      <c r="B5557" s="33"/>
      <c r="C5557" s="33"/>
      <c r="D5557" s="21"/>
      <c r="F5557" s="128" t="s">
        <v>247</v>
      </c>
      <c r="G5557" s="21">
        <v>306.815</v>
      </c>
      <c r="H5557" s="20">
        <v>355.05200000000002</v>
      </c>
    </row>
    <row r="5558" spans="1:8" ht="15" customHeight="1">
      <c r="A5558" s="125"/>
      <c r="B5558" s="33"/>
      <c r="C5558" s="33"/>
      <c r="D5558" s="21"/>
      <c r="F5558" s="128" t="s">
        <v>247</v>
      </c>
      <c r="G5558" s="21">
        <v>339.83699999999999</v>
      </c>
      <c r="H5558" s="20">
        <v>354.15600000000001</v>
      </c>
    </row>
    <row r="5559" spans="1:8" ht="15" customHeight="1">
      <c r="A5559" s="125"/>
      <c r="B5559" s="33"/>
      <c r="C5559" s="33"/>
      <c r="D5559" s="21"/>
      <c r="F5559" s="128" t="s">
        <v>247</v>
      </c>
      <c r="G5559" s="21">
        <v>343.67500000000001</v>
      </c>
      <c r="H5559" s="20">
        <v>353.98899999999998</v>
      </c>
    </row>
    <row r="5560" spans="1:8" ht="15" customHeight="1">
      <c r="A5560" s="125"/>
      <c r="B5560" s="33"/>
      <c r="C5560" s="33"/>
      <c r="D5560" s="21"/>
      <c r="F5560" s="128" t="s">
        <v>247</v>
      </c>
      <c r="G5560" s="21">
        <v>361.34199999999998</v>
      </c>
      <c r="H5560" s="20">
        <v>352.34300000000002</v>
      </c>
    </row>
    <row r="5561" spans="1:8" ht="15" customHeight="1">
      <c r="A5561" s="125"/>
      <c r="B5561" s="33"/>
      <c r="C5561" s="33"/>
      <c r="D5561" s="21"/>
      <c r="F5561" s="128" t="s">
        <v>247</v>
      </c>
      <c r="G5561" s="21">
        <v>366.654</v>
      </c>
      <c r="H5561" s="20">
        <v>352.18799999999999</v>
      </c>
    </row>
    <row r="5562" spans="1:8" ht="15" customHeight="1">
      <c r="A5562" s="125"/>
      <c r="B5562" s="33"/>
      <c r="C5562" s="33"/>
      <c r="D5562" s="21"/>
      <c r="F5562" s="128" t="s">
        <v>247</v>
      </c>
      <c r="G5562" s="21">
        <v>372.14600000000002</v>
      </c>
      <c r="H5562" s="20">
        <v>352.166</v>
      </c>
    </row>
    <row r="5563" spans="1:8" ht="15" customHeight="1">
      <c r="A5563" s="125"/>
      <c r="B5563" s="33"/>
      <c r="C5563" s="33"/>
      <c r="D5563" s="21"/>
      <c r="F5563" s="128" t="s">
        <v>247</v>
      </c>
      <c r="G5563" s="21">
        <v>388.71899999999999</v>
      </c>
      <c r="H5563" s="20">
        <v>352.58300000000003</v>
      </c>
    </row>
    <row r="5564" spans="1:8" ht="15" customHeight="1">
      <c r="A5564" s="125"/>
      <c r="B5564" s="33"/>
      <c r="C5564" s="33"/>
      <c r="D5564" s="21"/>
      <c r="F5564" s="128" t="s">
        <v>247</v>
      </c>
      <c r="G5564" s="21">
        <v>397.959</v>
      </c>
      <c r="H5564" s="20">
        <v>350.62299999999999</v>
      </c>
    </row>
    <row r="5565" spans="1:8" ht="15" customHeight="1">
      <c r="A5565" s="125"/>
      <c r="B5565" s="33"/>
      <c r="C5565" s="33"/>
      <c r="D5565" s="21"/>
      <c r="F5565" s="128" t="s">
        <v>247</v>
      </c>
      <c r="G5565" s="21">
        <v>404.43900000000002</v>
      </c>
      <c r="H5565" s="20">
        <v>350.15300000000002</v>
      </c>
    </row>
    <row r="5566" spans="1:8" ht="15" customHeight="1">
      <c r="A5566" s="125"/>
      <c r="B5566" s="33"/>
      <c r="C5566" s="33"/>
      <c r="D5566" s="21"/>
      <c r="F5566" s="128" t="s">
        <v>247</v>
      </c>
      <c r="G5566" s="21">
        <v>408.529</v>
      </c>
      <c r="H5566" s="20">
        <v>349.49299999999999</v>
      </c>
    </row>
    <row r="5567" spans="1:8" ht="15" customHeight="1">
      <c r="A5567" s="125"/>
      <c r="B5567" s="33"/>
      <c r="C5567" s="33"/>
      <c r="D5567" s="21"/>
      <c r="F5567" s="128" t="s">
        <v>247</v>
      </c>
      <c r="G5567" s="21">
        <v>409.44900000000001</v>
      </c>
      <c r="H5567" s="20">
        <v>348.70299999999997</v>
      </c>
    </row>
    <row r="5568" spans="1:8" ht="15" customHeight="1">
      <c r="A5568" s="125"/>
      <c r="B5568" s="33"/>
      <c r="C5568" s="33"/>
      <c r="D5568" s="21"/>
      <c r="F5568" s="128" t="s">
        <v>247</v>
      </c>
      <c r="G5568" s="21">
        <v>411.05900000000003</v>
      </c>
      <c r="H5568" s="20">
        <v>347.673</v>
      </c>
    </row>
    <row r="5569" spans="1:8" ht="15" customHeight="1">
      <c r="A5569" s="125"/>
      <c r="B5569" s="33"/>
      <c r="C5569" s="33"/>
      <c r="D5569" s="21"/>
      <c r="F5569" s="128" t="s">
        <v>247</v>
      </c>
      <c r="G5569" s="21">
        <v>413.41899999999998</v>
      </c>
      <c r="H5569" s="20">
        <v>346.983</v>
      </c>
    </row>
    <row r="5570" spans="1:8" ht="15" customHeight="1">
      <c r="A5570" s="125"/>
      <c r="B5570" s="33"/>
      <c r="C5570" s="33"/>
      <c r="D5570" s="21"/>
      <c r="F5570" s="128" t="s">
        <v>247</v>
      </c>
      <c r="G5570" s="21">
        <v>417.24900000000002</v>
      </c>
      <c r="H5570" s="20">
        <v>346.46300000000002</v>
      </c>
    </row>
    <row r="5571" spans="1:8" ht="15" customHeight="1">
      <c r="A5571" s="125"/>
      <c r="B5571" s="33"/>
      <c r="C5571" s="33"/>
      <c r="D5571" s="21"/>
      <c r="F5571" s="128" t="s">
        <v>247</v>
      </c>
      <c r="G5571" s="21">
        <v>437.56900000000002</v>
      </c>
      <c r="H5571" s="20">
        <v>346.73399999999998</v>
      </c>
    </row>
    <row r="5572" spans="1:8" ht="15" customHeight="1">
      <c r="A5572" s="125"/>
      <c r="B5572" s="33"/>
      <c r="C5572" s="33"/>
      <c r="D5572" s="21"/>
      <c r="F5572" s="128" t="s">
        <v>247</v>
      </c>
      <c r="G5572" s="21">
        <v>440.589</v>
      </c>
      <c r="H5572" s="20">
        <v>347.19400000000002</v>
      </c>
    </row>
    <row r="5573" spans="1:8" ht="15" customHeight="1">
      <c r="A5573" s="125"/>
      <c r="B5573" s="33"/>
      <c r="C5573" s="33"/>
      <c r="D5573" s="21"/>
      <c r="F5573" s="128" t="s">
        <v>247</v>
      </c>
      <c r="G5573" s="21">
        <v>441.76900000000001</v>
      </c>
      <c r="H5573" s="20">
        <v>347.67399999999998</v>
      </c>
    </row>
    <row r="5574" spans="1:8" ht="15" customHeight="1">
      <c r="A5574" s="125"/>
      <c r="B5574" s="33"/>
      <c r="C5574" s="33"/>
      <c r="D5574" s="21"/>
      <c r="F5574" s="128" t="s">
        <v>247</v>
      </c>
      <c r="G5574" s="21">
        <v>447.899</v>
      </c>
      <c r="H5574" s="20">
        <v>347.49400000000003</v>
      </c>
    </row>
    <row r="5575" spans="1:8" ht="15" customHeight="1">
      <c r="A5575" s="125"/>
      <c r="B5575" s="33"/>
      <c r="C5575" s="33"/>
      <c r="D5575" s="21"/>
      <c r="F5575" s="128" t="s">
        <v>247</v>
      </c>
      <c r="G5575" s="21">
        <v>451.44900000000001</v>
      </c>
      <c r="H5575" s="20">
        <v>346.82400000000001</v>
      </c>
    </row>
    <row r="5576" spans="1:8" ht="15" customHeight="1">
      <c r="A5576" s="125"/>
      <c r="B5576" s="33"/>
      <c r="C5576" s="33"/>
      <c r="D5576" s="21"/>
      <c r="F5576" s="128" t="s">
        <v>247</v>
      </c>
      <c r="G5576" s="21">
        <v>455.12900000000002</v>
      </c>
      <c r="H5576" s="20">
        <v>346.47399999999999</v>
      </c>
    </row>
    <row r="5577" spans="1:8" ht="15" customHeight="1">
      <c r="A5577" s="125"/>
      <c r="B5577" s="33"/>
      <c r="C5577" s="33"/>
      <c r="D5577" s="21"/>
      <c r="F5577" s="128" t="s">
        <v>247</v>
      </c>
      <c r="G5577" s="21">
        <v>464.06900000000002</v>
      </c>
      <c r="H5577" s="20">
        <v>346.49400000000003</v>
      </c>
    </row>
    <row r="5578" spans="1:8" ht="15" customHeight="1">
      <c r="A5578" s="125"/>
      <c r="B5578" s="33"/>
      <c r="C5578" s="33"/>
      <c r="D5578" s="21"/>
      <c r="F5578" s="128" t="s">
        <v>247</v>
      </c>
      <c r="G5578" s="21">
        <v>468.26900000000001</v>
      </c>
      <c r="H5578" s="20">
        <v>346.84399999999999</v>
      </c>
    </row>
    <row r="5579" spans="1:8" ht="15" customHeight="1">
      <c r="A5579" s="125"/>
      <c r="B5579" s="33"/>
      <c r="C5579" s="33"/>
      <c r="D5579" s="21"/>
      <c r="F5579" s="128" t="s">
        <v>247</v>
      </c>
      <c r="G5579" s="21">
        <v>469.96899999999999</v>
      </c>
      <c r="H5579" s="20">
        <v>347.09399999999999</v>
      </c>
    </row>
    <row r="5580" spans="1:8" ht="15" customHeight="1">
      <c r="A5580" s="125"/>
      <c r="B5580" s="33"/>
      <c r="C5580" s="33"/>
      <c r="D5580" s="21"/>
      <c r="F5580" s="128" t="s">
        <v>247</v>
      </c>
      <c r="G5580" s="21">
        <v>475.50900000000001</v>
      </c>
      <c r="H5580" s="20">
        <v>347.084</v>
      </c>
    </row>
    <row r="5581" spans="1:8" ht="15" customHeight="1">
      <c r="A5581" s="125"/>
      <c r="B5581" s="33"/>
      <c r="C5581" s="33"/>
      <c r="D5581" s="21"/>
      <c r="F5581" s="128" t="s">
        <v>247</v>
      </c>
      <c r="G5581" s="21">
        <v>497.16899999999998</v>
      </c>
      <c r="H5581" s="20">
        <v>347.66399999999999</v>
      </c>
    </row>
    <row r="5582" spans="1:8" ht="15" customHeight="1">
      <c r="A5582" s="125"/>
      <c r="B5582" s="33"/>
      <c r="C5582" s="33"/>
      <c r="D5582" s="21"/>
      <c r="F5582" s="128" t="s">
        <v>247</v>
      </c>
      <c r="G5582" s="21">
        <v>500.58900000000006</v>
      </c>
      <c r="H5582" s="20">
        <v>348.34399999999999</v>
      </c>
    </row>
    <row r="5583" spans="1:8" ht="15" customHeight="1">
      <c r="A5583" s="125"/>
      <c r="B5583" s="33"/>
      <c r="C5583" s="33"/>
      <c r="D5583" s="21"/>
      <c r="F5583" s="128" t="s">
        <v>247</v>
      </c>
      <c r="G5583" s="21">
        <v>513.26900000000001</v>
      </c>
      <c r="H5583" s="20">
        <v>348.19400000000002</v>
      </c>
    </row>
    <row r="5584" spans="1:8" ht="15" customHeight="1">
      <c r="A5584" s="125"/>
      <c r="B5584" s="33"/>
      <c r="C5584" s="33"/>
      <c r="D5584" s="21"/>
      <c r="F5584" s="128" t="s">
        <v>247</v>
      </c>
      <c r="G5584" s="21">
        <v>519.34900000000005</v>
      </c>
      <c r="H5584" s="20">
        <v>347.76400000000001</v>
      </c>
    </row>
    <row r="5585" spans="1:13" ht="15" customHeight="1">
      <c r="A5585" s="125"/>
      <c r="B5585" s="33"/>
      <c r="C5585" s="33"/>
      <c r="F5585" s="128" t="s">
        <v>247</v>
      </c>
      <c r="G5585" s="21">
        <v>522.86900000000003</v>
      </c>
      <c r="H5585" s="20">
        <v>347.43400000000003</v>
      </c>
      <c r="M5585" s="20"/>
    </row>
    <row r="5586" spans="1:13" ht="15" customHeight="1">
      <c r="A5586" s="125"/>
      <c r="B5586" s="33"/>
      <c r="C5586" s="33"/>
      <c r="D5586" s="21"/>
      <c r="F5586" s="128" t="s">
        <v>247</v>
      </c>
      <c r="G5586" s="21">
        <v>533.26900000000001</v>
      </c>
      <c r="H5586" s="20">
        <v>346.53399999999999</v>
      </c>
    </row>
    <row r="5587" spans="1:13" ht="15" customHeight="1">
      <c r="A5587" s="125"/>
      <c r="B5587" s="33"/>
      <c r="C5587" s="33"/>
      <c r="D5587" s="21"/>
      <c r="F5587" s="128" t="s">
        <v>247</v>
      </c>
      <c r="G5587" s="21">
        <v>550.04300000000001</v>
      </c>
      <c r="H5587" s="20">
        <v>347.822</v>
      </c>
    </row>
    <row r="5588" spans="1:13" ht="15" customHeight="1">
      <c r="A5588" s="125"/>
      <c r="B5588" s="33"/>
      <c r="C5588" s="33"/>
      <c r="D5588" s="21"/>
      <c r="F5588" s="128" t="s">
        <v>247</v>
      </c>
      <c r="G5588" s="21">
        <v>553.40499999999997</v>
      </c>
      <c r="H5588" s="20">
        <v>350.255</v>
      </c>
    </row>
    <row r="5589" spans="1:13" ht="15" customHeight="1">
      <c r="A5589" s="125"/>
      <c r="B5589" s="33"/>
      <c r="C5589" s="33"/>
      <c r="D5589" s="21"/>
      <c r="F5589" s="128" t="s">
        <v>247</v>
      </c>
      <c r="G5589" s="21">
        <v>568.46199999999999</v>
      </c>
      <c r="H5589" s="20">
        <v>349.428</v>
      </c>
    </row>
    <row r="5590" spans="1:13" ht="15" customHeight="1">
      <c r="A5590" s="125"/>
      <c r="B5590" s="33"/>
      <c r="C5590" s="33"/>
      <c r="D5590" s="21"/>
      <c r="F5590" s="128" t="s">
        <v>247</v>
      </c>
      <c r="G5590" s="21">
        <v>592.10699999999997</v>
      </c>
      <c r="H5590" s="20">
        <v>350.09100000000001</v>
      </c>
    </row>
    <row r="5591" spans="1:13" ht="15" customHeight="1">
      <c r="A5591" s="125"/>
      <c r="B5591" s="33"/>
      <c r="C5591" s="33"/>
      <c r="D5591" s="21"/>
      <c r="F5591" s="128" t="s">
        <v>247</v>
      </c>
      <c r="G5591" s="21">
        <v>596.62599999999998</v>
      </c>
      <c r="H5591" s="20">
        <v>350.12900000000002</v>
      </c>
    </row>
    <row r="5592" spans="1:13" ht="15" customHeight="1">
      <c r="A5592" s="125"/>
      <c r="B5592" s="33"/>
      <c r="C5592" s="33"/>
      <c r="D5592" s="21"/>
      <c r="F5592" s="128" t="s">
        <v>247</v>
      </c>
      <c r="G5592" s="21">
        <v>607.50900000000001</v>
      </c>
      <c r="H5592" s="20">
        <v>349.827</v>
      </c>
    </row>
    <row r="5593" spans="1:13" ht="15" customHeight="1">
      <c r="A5593" s="125"/>
      <c r="B5593" s="33"/>
      <c r="C5593" s="33"/>
      <c r="D5593" s="21"/>
      <c r="F5593" s="128" t="s">
        <v>247</v>
      </c>
      <c r="G5593" s="21">
        <v>615.35799999999995</v>
      </c>
      <c r="H5593" s="20">
        <v>348.53399999999999</v>
      </c>
    </row>
    <row r="5594" spans="1:13" ht="15" customHeight="1">
      <c r="A5594" s="125"/>
      <c r="B5594" s="33"/>
      <c r="C5594" s="33"/>
      <c r="D5594" s="21"/>
      <c r="F5594" s="128" t="s">
        <v>247</v>
      </c>
      <c r="G5594" s="21">
        <v>633.774</v>
      </c>
      <c r="H5594" s="20">
        <v>347.11</v>
      </c>
    </row>
    <row r="5595" spans="1:13" ht="15" customHeight="1">
      <c r="A5595" s="125"/>
      <c r="B5595" s="33"/>
      <c r="C5595" s="33"/>
      <c r="D5595" s="21"/>
      <c r="F5595" s="128" t="s">
        <v>247</v>
      </c>
      <c r="G5595" s="21">
        <v>636.02</v>
      </c>
      <c r="H5595" s="20">
        <v>346.55</v>
      </c>
    </row>
    <row r="5596" spans="1:13" ht="15" customHeight="1">
      <c r="A5596" s="125"/>
      <c r="B5596" s="33"/>
      <c r="C5596" s="33"/>
      <c r="D5596" s="21"/>
      <c r="F5596" s="128" t="s">
        <v>247</v>
      </c>
      <c r="G5596" s="21">
        <v>638.49</v>
      </c>
      <c r="H5596" s="20">
        <v>346.03199999999998</v>
      </c>
    </row>
    <row r="5597" spans="1:13" ht="15" customHeight="1">
      <c r="A5597" s="125"/>
      <c r="B5597" s="33"/>
      <c r="C5597" s="33"/>
      <c r="D5597" s="21"/>
      <c r="F5597" s="128" t="s">
        <v>247</v>
      </c>
      <c r="G5597" s="21">
        <v>647.01</v>
      </c>
      <c r="H5597" s="20">
        <v>346.05</v>
      </c>
    </row>
    <row r="5598" spans="1:13" ht="15" customHeight="1">
      <c r="A5598" s="125"/>
      <c r="B5598" s="33"/>
      <c r="C5598" s="33"/>
      <c r="D5598" s="21"/>
      <c r="F5598" s="128" t="s">
        <v>247</v>
      </c>
      <c r="G5598" s="21">
        <v>653.97</v>
      </c>
      <c r="H5598" s="20">
        <v>346.06</v>
      </c>
    </row>
    <row r="5599" spans="1:13" ht="15" customHeight="1">
      <c r="A5599" s="125"/>
      <c r="B5599" s="33"/>
      <c r="C5599" s="33"/>
      <c r="D5599" s="21"/>
      <c r="F5599" s="128" t="s">
        <v>247</v>
      </c>
      <c r="G5599" s="21">
        <v>657.26599999999996</v>
      </c>
      <c r="H5599" s="20">
        <v>346.09500000000003</v>
      </c>
    </row>
    <row r="5600" spans="1:13" ht="15" customHeight="1">
      <c r="A5600" s="125"/>
      <c r="B5600" s="33"/>
      <c r="C5600" s="33"/>
      <c r="D5600" s="21"/>
      <c r="F5600" s="128" t="s">
        <v>247</v>
      </c>
      <c r="G5600" s="21">
        <v>658.73</v>
      </c>
      <c r="H5600" s="20">
        <v>346.6</v>
      </c>
    </row>
    <row r="5601" spans="1:8" ht="15" customHeight="1">
      <c r="A5601" s="125"/>
      <c r="B5601" s="33"/>
      <c r="C5601" s="33"/>
      <c r="D5601" s="21"/>
      <c r="F5601" s="128" t="s">
        <v>247</v>
      </c>
      <c r="G5601" s="21">
        <v>661.90099999999995</v>
      </c>
      <c r="H5601" s="20">
        <v>347.80099999999999</v>
      </c>
    </row>
    <row r="5602" spans="1:8" ht="15" customHeight="1">
      <c r="A5602" s="125"/>
      <c r="B5602" s="33"/>
      <c r="C5602" s="33"/>
      <c r="D5602" s="21"/>
      <c r="F5602" s="128" t="s">
        <v>247</v>
      </c>
      <c r="G5602" s="21">
        <v>665.37</v>
      </c>
      <c r="H5602" s="20">
        <v>348.14800000000002</v>
      </c>
    </row>
    <row r="5603" spans="1:8" ht="15" customHeight="1">
      <c r="A5603" s="125"/>
      <c r="B5603" s="33"/>
      <c r="C5603" s="33"/>
      <c r="D5603" s="21"/>
      <c r="F5603" s="128" t="s">
        <v>247</v>
      </c>
      <c r="G5603" s="21">
        <v>667.17899999999997</v>
      </c>
      <c r="H5603" s="20">
        <v>349.09500000000003</v>
      </c>
    </row>
    <row r="5604" spans="1:8" ht="15" customHeight="1">
      <c r="A5604" s="125"/>
      <c r="B5604" s="33"/>
      <c r="C5604" s="33"/>
      <c r="D5604" s="21"/>
      <c r="F5604" s="128" t="s">
        <v>247</v>
      </c>
      <c r="G5604" s="21">
        <v>671.83699999999999</v>
      </c>
      <c r="H5604" s="20">
        <v>348.49700000000001</v>
      </c>
    </row>
    <row r="5605" spans="1:8" ht="15" customHeight="1">
      <c r="A5605" s="125"/>
      <c r="B5605" s="33"/>
      <c r="C5605" s="33"/>
      <c r="D5605" s="21"/>
      <c r="F5605" s="128" t="s">
        <v>247</v>
      </c>
      <c r="G5605" s="21">
        <v>681.75800000000004</v>
      </c>
      <c r="H5605" s="20">
        <v>348.53199999999998</v>
      </c>
    </row>
    <row r="5606" spans="1:8" ht="15" customHeight="1">
      <c r="A5606" s="125"/>
      <c r="B5606" s="33"/>
      <c r="C5606" s="33"/>
      <c r="D5606" s="21"/>
      <c r="F5606" s="128" t="s">
        <v>247</v>
      </c>
      <c r="G5606" s="21">
        <v>684.49199999999996</v>
      </c>
      <c r="H5606" s="20">
        <v>349.56599999999997</v>
      </c>
    </row>
    <row r="5607" spans="1:8" ht="15" customHeight="1">
      <c r="A5607" s="125"/>
      <c r="B5607" s="33"/>
      <c r="C5607" s="33"/>
      <c r="D5607" s="21"/>
      <c r="F5607" s="128" t="s">
        <v>247</v>
      </c>
      <c r="G5607" s="21">
        <v>685.62</v>
      </c>
      <c r="H5607" s="20">
        <v>349.76</v>
      </c>
    </row>
    <row r="5608" spans="1:8" ht="15" customHeight="1">
      <c r="A5608" s="125"/>
      <c r="B5608" s="33"/>
      <c r="C5608" s="33"/>
      <c r="D5608" s="21"/>
      <c r="F5608" s="128" t="s">
        <v>247</v>
      </c>
      <c r="G5608" s="21">
        <v>686.755</v>
      </c>
      <c r="H5608" s="20">
        <v>348.84</v>
      </c>
    </row>
    <row r="5609" spans="1:8" ht="15" customHeight="1">
      <c r="A5609" s="125"/>
      <c r="B5609" s="33"/>
      <c r="C5609" s="33"/>
      <c r="D5609" s="21"/>
      <c r="F5609" s="128" t="s">
        <v>247</v>
      </c>
      <c r="G5609" s="21">
        <v>702.54100000000005</v>
      </c>
      <c r="H5609" s="20">
        <v>349.56400000000002</v>
      </c>
    </row>
    <row r="5610" spans="1:8" ht="15" customHeight="1">
      <c r="A5610" s="125"/>
      <c r="B5610" s="33"/>
      <c r="C5610" s="33"/>
      <c r="D5610" s="21"/>
      <c r="F5610" s="128" t="s">
        <v>247</v>
      </c>
      <c r="G5610" s="21">
        <v>720.25</v>
      </c>
      <c r="H5610" s="20">
        <v>349.62599999999998</v>
      </c>
    </row>
    <row r="5611" spans="1:8" ht="15" customHeight="1">
      <c r="A5611" s="125"/>
      <c r="B5611" s="33"/>
      <c r="C5611" s="33"/>
      <c r="D5611" s="21"/>
      <c r="F5611" s="128" t="s">
        <v>247</v>
      </c>
      <c r="G5611" s="21">
        <v>723.173</v>
      </c>
      <c r="H5611" s="20">
        <v>350.87599999999998</v>
      </c>
    </row>
    <row r="5612" spans="1:8" ht="15" customHeight="1">
      <c r="A5612" s="125"/>
      <c r="B5612" s="33"/>
      <c r="C5612" s="33"/>
      <c r="D5612" s="21"/>
      <c r="F5612" s="128" t="s">
        <v>247</v>
      </c>
      <c r="G5612" s="21">
        <v>731.33299999999997</v>
      </c>
      <c r="H5612" s="20">
        <v>351.495</v>
      </c>
    </row>
    <row r="5613" spans="1:8" ht="15" customHeight="1">
      <c r="A5613" s="125"/>
      <c r="B5613" s="33"/>
      <c r="C5613" s="33"/>
      <c r="D5613" s="21"/>
      <c r="F5613" s="128" t="s">
        <v>247</v>
      </c>
      <c r="G5613" s="21">
        <v>737.58799999999997</v>
      </c>
      <c r="H5613" s="20">
        <v>351.36700000000002</v>
      </c>
    </row>
    <row r="5614" spans="1:8" ht="15" customHeight="1">
      <c r="A5614" s="125"/>
      <c r="B5614" s="33"/>
      <c r="C5614" s="33"/>
      <c r="D5614" s="21"/>
      <c r="F5614" s="128" t="s">
        <v>247</v>
      </c>
      <c r="G5614" s="21">
        <v>742.39</v>
      </c>
      <c r="H5614" s="20">
        <v>351.11099999999999</v>
      </c>
    </row>
    <row r="5615" spans="1:8" ht="15" customHeight="1">
      <c r="A5615" s="125"/>
      <c r="B5615" s="33"/>
      <c r="C5615" s="33"/>
      <c r="D5615" s="21"/>
      <c r="F5615" s="128" t="s">
        <v>247</v>
      </c>
      <c r="G5615" s="21">
        <v>743.298</v>
      </c>
      <c r="H5615" s="20">
        <v>350.733</v>
      </c>
    </row>
    <row r="5616" spans="1:8" ht="15" customHeight="1">
      <c r="A5616" s="125"/>
      <c r="B5616" s="33"/>
      <c r="C5616" s="33"/>
      <c r="D5616" s="21"/>
      <c r="F5616" s="128" t="s">
        <v>247</v>
      </c>
      <c r="G5616" s="21">
        <v>747.34900000000005</v>
      </c>
      <c r="H5616" s="20">
        <v>350.79500000000002</v>
      </c>
    </row>
    <row r="5617" spans="1:13" ht="15" customHeight="1">
      <c r="A5617" s="125"/>
      <c r="B5617" s="33"/>
      <c r="C5617" s="33"/>
      <c r="D5617" s="21"/>
      <c r="F5617" s="128" t="s">
        <v>247</v>
      </c>
      <c r="G5617" s="21">
        <v>749.92100000000005</v>
      </c>
      <c r="H5617" s="20">
        <v>351.39800000000002</v>
      </c>
    </row>
    <row r="5618" spans="1:13" ht="15" customHeight="1">
      <c r="A5618" s="125"/>
      <c r="B5618" s="33"/>
      <c r="C5618" s="33"/>
      <c r="D5618" s="21"/>
      <c r="F5618" s="128" t="s">
        <v>247</v>
      </c>
      <c r="G5618" s="21">
        <v>764.78300000000002</v>
      </c>
      <c r="H5618" s="20">
        <v>350.84399999999999</v>
      </c>
    </row>
    <row r="5619" spans="1:13" ht="15" customHeight="1">
      <c r="A5619" s="125"/>
      <c r="B5619" s="33"/>
      <c r="C5619" s="33"/>
      <c r="D5619" s="21"/>
      <c r="F5619" s="128" t="s">
        <v>247</v>
      </c>
      <c r="G5619" s="21">
        <v>770.33699999999999</v>
      </c>
      <c r="H5619" s="20">
        <v>350.67099999999999</v>
      </c>
    </row>
    <row r="5620" spans="1:13" ht="15" customHeight="1">
      <c r="A5620" s="125"/>
      <c r="B5620" s="33"/>
      <c r="C5620" s="33"/>
      <c r="D5620" s="21"/>
      <c r="F5620" s="128" t="s">
        <v>247</v>
      </c>
      <c r="G5620" s="21">
        <v>772.16800000000001</v>
      </c>
      <c r="H5620" s="20">
        <v>351.3</v>
      </c>
    </row>
    <row r="5621" spans="1:13" ht="15" customHeight="1">
      <c r="A5621" s="125"/>
      <c r="B5621" s="33"/>
      <c r="C5621" s="33"/>
      <c r="D5621" s="21"/>
      <c r="F5621" s="128" t="s">
        <v>247</v>
      </c>
      <c r="G5621" s="21">
        <v>789.93899999999996</v>
      </c>
      <c r="H5621" s="20">
        <v>351.59699999999998</v>
      </c>
    </row>
    <row r="5622" spans="1:13" ht="15" customHeight="1">
      <c r="A5622" s="125"/>
      <c r="B5622" s="33"/>
      <c r="C5622" s="33"/>
      <c r="D5622" s="21"/>
      <c r="F5622" s="128" t="s">
        <v>247</v>
      </c>
      <c r="G5622" s="21">
        <v>801.07</v>
      </c>
      <c r="H5622" s="20">
        <v>351.94499999999999</v>
      </c>
    </row>
    <row r="5623" spans="1:13" ht="15" customHeight="1">
      <c r="A5623" s="125"/>
      <c r="B5623" s="33"/>
      <c r="C5623" s="33"/>
      <c r="D5623" s="21"/>
      <c r="F5623" s="128" t="s">
        <v>247</v>
      </c>
      <c r="G5623" s="21">
        <v>827.21</v>
      </c>
      <c r="H5623" s="20">
        <v>351.53</v>
      </c>
    </row>
    <row r="5624" spans="1:13" ht="15" customHeight="1">
      <c r="A5624" s="125"/>
      <c r="B5624" s="33"/>
      <c r="C5624" s="33"/>
      <c r="D5624" s="21"/>
      <c r="F5624" s="128" t="s">
        <v>247</v>
      </c>
      <c r="G5624" s="21">
        <v>827.21600000000001</v>
      </c>
      <c r="H5624" s="20">
        <v>351.04399999999998</v>
      </c>
    </row>
    <row r="5625" spans="1:13" ht="15" customHeight="1">
      <c r="A5625" s="125"/>
      <c r="B5625" s="33"/>
      <c r="C5625" s="33"/>
      <c r="D5625" s="21"/>
      <c r="F5625" s="128" t="s">
        <v>247</v>
      </c>
      <c r="G5625" s="21">
        <v>839.65099999999995</v>
      </c>
      <c r="H5625" s="20">
        <v>350.45299999999997</v>
      </c>
    </row>
    <row r="5626" spans="1:13" ht="15" customHeight="1">
      <c r="A5626" s="125"/>
      <c r="B5626" s="33"/>
      <c r="C5626" s="33"/>
      <c r="D5626" s="21"/>
      <c r="F5626" s="128" t="s">
        <v>247</v>
      </c>
      <c r="G5626" s="21">
        <v>840.36900000000003</v>
      </c>
      <c r="H5626" s="20">
        <v>349.82100000000003</v>
      </c>
    </row>
    <row r="5627" spans="1:13" ht="15" customHeight="1">
      <c r="A5627" s="125"/>
      <c r="B5627" s="33"/>
      <c r="C5627" s="33"/>
      <c r="D5627" s="21"/>
      <c r="F5627" s="128" t="s">
        <v>247</v>
      </c>
      <c r="G5627" s="21">
        <v>843.65899999999999</v>
      </c>
      <c r="H5627" s="20">
        <v>349.87</v>
      </c>
    </row>
    <row r="5628" spans="1:13" ht="15" customHeight="1">
      <c r="A5628" s="125"/>
      <c r="B5628" s="33"/>
      <c r="C5628" s="33"/>
      <c r="D5628" s="21"/>
      <c r="F5628" s="128" t="s">
        <v>247</v>
      </c>
      <c r="G5628" s="21">
        <v>843.73699999999997</v>
      </c>
      <c r="H5628" s="20">
        <v>350.5</v>
      </c>
    </row>
    <row r="5629" spans="1:13" ht="15" customHeight="1">
      <c r="A5629" s="125"/>
      <c r="B5629" s="33"/>
      <c r="C5629" s="33"/>
      <c r="D5629" s="21"/>
      <c r="F5629" s="128" t="s">
        <v>247</v>
      </c>
      <c r="G5629" s="21">
        <v>853.47400000000005</v>
      </c>
      <c r="H5629" s="20">
        <v>351.279</v>
      </c>
    </row>
    <row r="5630" spans="1:13" ht="15" customHeight="1">
      <c r="A5630" s="125"/>
      <c r="B5630" s="33"/>
      <c r="C5630" s="33"/>
      <c r="F5630" s="128" t="s">
        <v>247</v>
      </c>
      <c r="G5630" s="21">
        <v>855.71900000000005</v>
      </c>
      <c r="H5630" s="20">
        <v>353.255</v>
      </c>
      <c r="M5630" s="20"/>
    </row>
    <row r="5631" spans="1:13" ht="15" customHeight="1">
      <c r="A5631" s="125"/>
      <c r="B5631" s="33"/>
      <c r="C5631" s="33"/>
      <c r="D5631" s="21"/>
      <c r="F5631" s="128" t="s">
        <v>247</v>
      </c>
      <c r="G5631" s="21">
        <v>867.73699999999997</v>
      </c>
      <c r="H5631" s="20">
        <v>353.12200000000001</v>
      </c>
    </row>
    <row r="5632" spans="1:13" ht="15" customHeight="1">
      <c r="A5632" s="125"/>
      <c r="B5632" s="33"/>
      <c r="C5632" s="33"/>
      <c r="D5632" s="21"/>
      <c r="F5632" s="128" t="s">
        <v>247</v>
      </c>
      <c r="G5632" s="21">
        <v>867.83299999999997</v>
      </c>
      <c r="H5632" s="20">
        <v>353.80500000000001</v>
      </c>
    </row>
    <row r="5633" spans="1:8" ht="15" customHeight="1">
      <c r="A5633" s="125"/>
      <c r="B5633" s="33"/>
      <c r="C5633" s="33"/>
      <c r="D5633" s="21"/>
      <c r="F5633" s="128" t="s">
        <v>247</v>
      </c>
      <c r="G5633" s="21">
        <v>899.73400000000004</v>
      </c>
      <c r="H5633" s="20">
        <v>354.012</v>
      </c>
    </row>
    <row r="5634" spans="1:8" ht="15" customHeight="1">
      <c r="A5634" s="125"/>
      <c r="B5634" s="33"/>
      <c r="C5634" s="33"/>
      <c r="D5634" s="21"/>
      <c r="F5634" s="128" t="s">
        <v>247</v>
      </c>
      <c r="G5634" s="21">
        <v>917.07399999999996</v>
      </c>
      <c r="H5634" s="20">
        <v>353.76900000000001</v>
      </c>
    </row>
    <row r="5635" spans="1:8" ht="15" customHeight="1">
      <c r="A5635" s="125"/>
      <c r="B5635" s="33"/>
      <c r="C5635" s="33"/>
      <c r="D5635" s="21"/>
      <c r="F5635" s="128" t="s">
        <v>247</v>
      </c>
      <c r="G5635" s="21">
        <v>921.88400000000001</v>
      </c>
      <c r="H5635" s="20">
        <v>353.22699999999998</v>
      </c>
    </row>
    <row r="5636" spans="1:8" ht="15" customHeight="1">
      <c r="A5636" s="125"/>
      <c r="B5636" s="33"/>
      <c r="C5636" s="33"/>
      <c r="D5636" s="21"/>
      <c r="F5636" s="128" t="s">
        <v>247</v>
      </c>
      <c r="G5636" s="21">
        <v>937.53499999999997</v>
      </c>
      <c r="H5636" s="20">
        <v>353.25200000000001</v>
      </c>
    </row>
    <row r="5637" spans="1:8" ht="15" customHeight="1">
      <c r="A5637" s="125"/>
      <c r="B5637" s="33"/>
      <c r="C5637" s="33"/>
      <c r="D5637" s="21"/>
      <c r="F5637" s="128" t="s">
        <v>247</v>
      </c>
      <c r="G5637" s="21">
        <v>942.29600000000005</v>
      </c>
      <c r="H5637" s="20">
        <v>353.55</v>
      </c>
    </row>
    <row r="5638" spans="1:8" ht="15" customHeight="1">
      <c r="A5638" s="125"/>
      <c r="B5638" s="33"/>
      <c r="C5638" s="33"/>
      <c r="D5638" s="21"/>
      <c r="F5638" s="128" t="s">
        <v>247</v>
      </c>
      <c r="G5638" s="21">
        <v>942.92899999999997</v>
      </c>
      <c r="H5638" s="20">
        <v>353.16300000000001</v>
      </c>
    </row>
    <row r="5639" spans="1:8" ht="15" customHeight="1">
      <c r="A5639" s="125"/>
      <c r="B5639" s="33"/>
      <c r="C5639" s="33"/>
      <c r="D5639" s="21"/>
      <c r="F5639" s="128" t="s">
        <v>247</v>
      </c>
      <c r="G5639" s="21">
        <v>963.07899999999995</v>
      </c>
      <c r="H5639" s="20">
        <v>353.38299999999998</v>
      </c>
    </row>
    <row r="5640" spans="1:8" ht="15" customHeight="1">
      <c r="A5640" s="125"/>
      <c r="B5640" s="33"/>
      <c r="C5640" s="33"/>
      <c r="D5640" s="21"/>
      <c r="F5640" s="128" t="s">
        <v>247</v>
      </c>
      <c r="G5640" s="21">
        <v>963.57899999999995</v>
      </c>
      <c r="H5640" s="20">
        <v>353.78300000000002</v>
      </c>
    </row>
    <row r="5641" spans="1:8" ht="15" customHeight="1">
      <c r="A5641" s="125"/>
      <c r="B5641" s="33"/>
      <c r="C5641" s="33"/>
      <c r="D5641" s="21"/>
      <c r="F5641" s="128" t="s">
        <v>247</v>
      </c>
      <c r="G5641" s="21">
        <v>987.029</v>
      </c>
      <c r="H5641" s="20">
        <v>353.74299999999999</v>
      </c>
    </row>
    <row r="5642" spans="1:8" ht="15" customHeight="1">
      <c r="A5642" s="125"/>
      <c r="B5642" s="33"/>
      <c r="C5642" s="33"/>
      <c r="D5642" s="21"/>
      <c r="F5642" s="128" t="s">
        <v>247</v>
      </c>
      <c r="G5642" s="21">
        <v>1034.559</v>
      </c>
      <c r="H5642" s="20">
        <v>353.52300000000002</v>
      </c>
    </row>
    <row r="5643" spans="1:8" ht="15" customHeight="1">
      <c r="A5643" s="125"/>
      <c r="B5643" s="33"/>
      <c r="C5643" s="33"/>
      <c r="D5643" s="21"/>
      <c r="F5643" s="128" t="s">
        <v>247</v>
      </c>
      <c r="G5643" s="21">
        <v>1034.8589999999999</v>
      </c>
      <c r="H5643" s="20">
        <v>353.12299999999999</v>
      </c>
    </row>
    <row r="5644" spans="1:8" ht="15" customHeight="1">
      <c r="A5644" s="125"/>
      <c r="B5644" s="33"/>
      <c r="C5644" s="33"/>
      <c r="D5644" s="21"/>
      <c r="F5644" s="128" t="s">
        <v>247</v>
      </c>
      <c r="G5644" s="21">
        <v>1042.819</v>
      </c>
      <c r="H5644" s="20">
        <v>353.13299999999998</v>
      </c>
    </row>
    <row r="5645" spans="1:8" ht="15" customHeight="1">
      <c r="A5645" s="125"/>
      <c r="B5645" s="33"/>
      <c r="C5645" s="33"/>
      <c r="D5645" s="21"/>
      <c r="F5645" s="128" t="s">
        <v>247</v>
      </c>
      <c r="G5645" s="21">
        <v>1043.019</v>
      </c>
      <c r="H5645" s="20">
        <v>352.33300000000003</v>
      </c>
    </row>
    <row r="5646" spans="1:8" ht="15" customHeight="1">
      <c r="A5646" s="125"/>
      <c r="B5646" s="33"/>
      <c r="C5646" s="33"/>
      <c r="D5646" s="21"/>
      <c r="F5646" s="128" t="s">
        <v>247</v>
      </c>
      <c r="G5646" s="21">
        <v>1056.509</v>
      </c>
      <c r="H5646" s="20">
        <v>352.483</v>
      </c>
    </row>
    <row r="5647" spans="1:8" ht="15" customHeight="1">
      <c r="A5647" s="125"/>
      <c r="B5647" s="33"/>
      <c r="C5647" s="33"/>
      <c r="D5647" s="21"/>
      <c r="F5647" s="128" t="s">
        <v>247</v>
      </c>
      <c r="G5647" s="21">
        <v>1056.509</v>
      </c>
      <c r="H5647" s="20">
        <v>353.38299999999998</v>
      </c>
    </row>
    <row r="5648" spans="1:8" ht="15" customHeight="1">
      <c r="A5648" s="125"/>
      <c r="B5648" s="33"/>
      <c r="C5648" s="33"/>
      <c r="D5648" s="21"/>
      <c r="F5648" s="128" t="s">
        <v>247</v>
      </c>
      <c r="G5648" s="21">
        <v>1056.9590000000001</v>
      </c>
      <c r="H5648" s="20">
        <v>353.38299999999998</v>
      </c>
    </row>
    <row r="5649" spans="1:8" ht="15" customHeight="1">
      <c r="A5649" s="125"/>
      <c r="B5649" s="33"/>
      <c r="C5649" s="33"/>
      <c r="D5649" s="21"/>
      <c r="F5649" s="128" t="s">
        <v>247</v>
      </c>
      <c r="G5649" s="21">
        <v>1057.259</v>
      </c>
      <c r="H5649" s="20">
        <v>351.62299999999999</v>
      </c>
    </row>
    <row r="5650" spans="1:8" ht="15" customHeight="1">
      <c r="A5650" s="125"/>
      <c r="B5650" s="33"/>
      <c r="C5650" s="33"/>
      <c r="D5650" s="21"/>
      <c r="F5650" s="128" t="s">
        <v>247</v>
      </c>
      <c r="G5650" s="21">
        <v>1064.479</v>
      </c>
      <c r="H5650" s="20">
        <v>351.923</v>
      </c>
    </row>
    <row r="5651" spans="1:8" ht="15" customHeight="1">
      <c r="A5651" s="125"/>
      <c r="B5651" s="33"/>
      <c r="C5651" s="33"/>
      <c r="D5651" s="21"/>
      <c r="F5651" s="128" t="s">
        <v>247</v>
      </c>
      <c r="G5651" s="21">
        <v>1064.829</v>
      </c>
      <c r="H5651" s="20">
        <v>353.12299999999999</v>
      </c>
    </row>
    <row r="5652" spans="1:8" ht="15" customHeight="1">
      <c r="A5652" s="125"/>
      <c r="B5652" s="33"/>
      <c r="C5652" s="33"/>
      <c r="D5652" s="21"/>
      <c r="F5652" s="128" t="s">
        <v>247</v>
      </c>
      <c r="G5652" s="21">
        <v>1066.579</v>
      </c>
      <c r="H5652" s="20">
        <v>353.12299999999999</v>
      </c>
    </row>
    <row r="5653" spans="1:8" ht="15" customHeight="1">
      <c r="A5653" s="125"/>
      <c r="B5653" s="33"/>
      <c r="C5653" s="33"/>
      <c r="D5653" s="21"/>
      <c r="F5653" s="128" t="s">
        <v>247</v>
      </c>
      <c r="G5653" s="21">
        <v>1066.579</v>
      </c>
      <c r="H5653" s="20">
        <v>352.84300000000002</v>
      </c>
    </row>
    <row r="5654" spans="1:8" ht="15" customHeight="1">
      <c r="A5654" s="125"/>
      <c r="B5654" s="33"/>
      <c r="C5654" s="33"/>
      <c r="D5654" s="21"/>
      <c r="F5654" s="128" t="s">
        <v>247</v>
      </c>
      <c r="G5654" s="21">
        <v>1085.9190000000001</v>
      </c>
      <c r="H5654" s="20">
        <v>353.81299999999999</v>
      </c>
    </row>
    <row r="5655" spans="1:8" ht="15" customHeight="1">
      <c r="A5655" s="125"/>
      <c r="B5655" s="33"/>
      <c r="C5655" s="33"/>
      <c r="D5655" s="21"/>
      <c r="F5655" s="128" t="s">
        <v>247</v>
      </c>
      <c r="G5655" s="21">
        <v>1085.9190000000001</v>
      </c>
      <c r="H5655" s="20">
        <v>352.91300000000001</v>
      </c>
    </row>
    <row r="5656" spans="1:8" ht="15" customHeight="1">
      <c r="A5656" s="125"/>
      <c r="B5656" s="33"/>
      <c r="C5656" s="33"/>
      <c r="D5656" s="21"/>
      <c r="F5656" s="128" t="s">
        <v>247</v>
      </c>
      <c r="G5656" s="21">
        <v>1109.039</v>
      </c>
      <c r="H5656" s="20">
        <v>353.68299999999999</v>
      </c>
    </row>
    <row r="5657" spans="1:8" ht="15" customHeight="1">
      <c r="A5657" s="125"/>
      <c r="B5657" s="33"/>
      <c r="C5657" s="33"/>
      <c r="D5657" s="21"/>
      <c r="F5657" s="128" t="s">
        <v>247</v>
      </c>
      <c r="G5657" s="21">
        <v>1109.539</v>
      </c>
      <c r="H5657" s="20">
        <v>353.24299999999999</v>
      </c>
    </row>
    <row r="5658" spans="1:8" ht="15" customHeight="1">
      <c r="A5658" s="125"/>
      <c r="B5658" s="33"/>
      <c r="C5658" s="33"/>
      <c r="D5658" s="21"/>
      <c r="F5658" s="128" t="s">
        <v>247</v>
      </c>
      <c r="G5658" s="21">
        <v>1151.479</v>
      </c>
      <c r="H5658" s="20">
        <v>353.14299999999997</v>
      </c>
    </row>
    <row r="5659" spans="1:8" ht="15" customHeight="1">
      <c r="A5659" s="125"/>
      <c r="B5659" s="33"/>
      <c r="C5659" s="33"/>
      <c r="D5659" s="21"/>
      <c r="F5659" s="128" t="s">
        <v>247</v>
      </c>
      <c r="G5659" s="21">
        <v>1153.1590000000001</v>
      </c>
      <c r="H5659" s="20">
        <v>353.96300000000002</v>
      </c>
    </row>
    <row r="5660" spans="1:8" ht="15" customHeight="1">
      <c r="A5660" s="125"/>
      <c r="B5660" s="33"/>
      <c r="C5660" s="33"/>
      <c r="D5660" s="21"/>
      <c r="F5660" s="128" t="s">
        <v>247</v>
      </c>
      <c r="G5660" s="21">
        <v>1164.7090000000001</v>
      </c>
      <c r="H5660" s="20">
        <v>358.13299999999998</v>
      </c>
    </row>
    <row r="5661" spans="1:8" ht="15" customHeight="1">
      <c r="A5661" s="125"/>
      <c r="B5661" s="33"/>
      <c r="C5661" s="33"/>
      <c r="D5661" s="21"/>
      <c r="F5661" s="128" t="s">
        <v>247</v>
      </c>
      <c r="G5661" s="21">
        <v>1166.759</v>
      </c>
      <c r="H5661" s="20">
        <v>361.15300000000002</v>
      </c>
    </row>
    <row r="5662" spans="1:8" ht="15" customHeight="1">
      <c r="A5662" s="125"/>
      <c r="B5662" s="33"/>
      <c r="C5662" s="33"/>
      <c r="D5662" s="21"/>
      <c r="F5662" s="128" t="s">
        <v>247</v>
      </c>
      <c r="G5662" s="21">
        <v>1169.9590000000001</v>
      </c>
      <c r="H5662" s="20">
        <v>361.43299999999999</v>
      </c>
    </row>
    <row r="5663" spans="1:8" ht="15" customHeight="1">
      <c r="A5663" s="125"/>
      <c r="B5663" s="33"/>
      <c r="C5663" s="33"/>
      <c r="D5663" s="21"/>
      <c r="F5663" s="128" t="s">
        <v>247</v>
      </c>
      <c r="G5663" s="21">
        <v>1171.059</v>
      </c>
      <c r="H5663" s="20">
        <v>364.93299999999999</v>
      </c>
    </row>
    <row r="5664" spans="1:8" ht="15" customHeight="1">
      <c r="A5664" s="125"/>
      <c r="B5664" s="33"/>
      <c r="C5664" s="33"/>
      <c r="D5664" s="21"/>
      <c r="F5664" s="128" t="s">
        <v>247</v>
      </c>
      <c r="G5664" s="21">
        <v>1171.4090000000001</v>
      </c>
      <c r="H5664" s="20">
        <v>364.93299999999999</v>
      </c>
    </row>
    <row r="5665" spans="1:8" ht="15" customHeight="1">
      <c r="A5665" s="125"/>
      <c r="B5665" s="33"/>
      <c r="C5665" s="33"/>
      <c r="D5665" s="21"/>
      <c r="F5665" s="128" t="s">
        <v>247</v>
      </c>
      <c r="G5665" s="21">
        <v>1171.4090000000001</v>
      </c>
      <c r="H5665" s="20">
        <v>364.78300000000002</v>
      </c>
    </row>
    <row r="5666" spans="1:8" ht="15" customHeight="1">
      <c r="A5666" s="125"/>
      <c r="B5666" s="33"/>
      <c r="C5666" s="33"/>
      <c r="D5666" s="21"/>
      <c r="F5666" s="128" t="s">
        <v>247</v>
      </c>
      <c r="G5666" s="21">
        <v>1171.6590000000001</v>
      </c>
      <c r="H5666" s="20">
        <v>364.78199999999998</v>
      </c>
    </row>
    <row r="5667" spans="1:8" ht="15" customHeight="1">
      <c r="A5667" s="125"/>
      <c r="B5667" s="33"/>
      <c r="C5667" s="33"/>
      <c r="D5667" s="21"/>
      <c r="F5667" s="128" t="s">
        <v>247</v>
      </c>
      <c r="G5667" s="21">
        <v>1177.3589999999999</v>
      </c>
      <c r="H5667" s="20">
        <v>365.233</v>
      </c>
    </row>
    <row r="5668" spans="1:8" ht="15" customHeight="1">
      <c r="A5668" s="125"/>
      <c r="B5668" s="33"/>
      <c r="C5668" s="33"/>
      <c r="D5668" s="21"/>
      <c r="F5668" s="128" t="s">
        <v>247</v>
      </c>
      <c r="G5668" s="21">
        <v>1178.4190000000001</v>
      </c>
      <c r="H5668" s="20">
        <v>368.41300000000001</v>
      </c>
    </row>
    <row r="5669" spans="1:8" ht="15" customHeight="1">
      <c r="A5669" s="125"/>
      <c r="B5669" s="33"/>
      <c r="C5669" s="33"/>
      <c r="D5669" s="21"/>
      <c r="F5669" s="128" t="s">
        <v>249</v>
      </c>
      <c r="G5669" s="21">
        <v>-1.5</v>
      </c>
      <c r="H5669" s="20">
        <v>456.23900000000003</v>
      </c>
    </row>
    <row r="5670" spans="1:8" ht="15" customHeight="1">
      <c r="A5670" s="125"/>
      <c r="B5670" s="33"/>
      <c r="C5670" s="33"/>
      <c r="D5670" s="21"/>
      <c r="F5670" s="128" t="s">
        <v>249</v>
      </c>
      <c r="G5670" s="21">
        <v>0</v>
      </c>
      <c r="H5670" s="20">
        <v>456.23900000000003</v>
      </c>
    </row>
    <row r="5671" spans="1:8" ht="15" customHeight="1">
      <c r="A5671" s="125"/>
      <c r="B5671" s="33"/>
      <c r="C5671" s="33"/>
      <c r="D5671" s="21"/>
      <c r="F5671" s="128" t="s">
        <v>249</v>
      </c>
      <c r="G5671" s="21">
        <v>0</v>
      </c>
      <c r="H5671" s="20">
        <v>456.43900000000002</v>
      </c>
    </row>
    <row r="5672" spans="1:8" ht="15" customHeight="1">
      <c r="A5672" s="125"/>
      <c r="B5672" s="33"/>
      <c r="C5672" s="33"/>
      <c r="D5672" s="21"/>
      <c r="F5672" s="128" t="s">
        <v>249</v>
      </c>
      <c r="G5672" s="21">
        <v>0</v>
      </c>
      <c r="H5672" s="20">
        <v>456.23900000000003</v>
      </c>
    </row>
    <row r="5673" spans="1:8" ht="15" customHeight="1">
      <c r="A5673" s="125"/>
      <c r="B5673" s="33"/>
      <c r="C5673" s="33"/>
      <c r="D5673" s="21"/>
      <c r="F5673" s="128" t="s">
        <v>249</v>
      </c>
      <c r="G5673" s="21">
        <v>0.17</v>
      </c>
      <c r="H5673" s="20">
        <v>456.23900000000003</v>
      </c>
    </row>
    <row r="5674" spans="1:8" ht="15" customHeight="1">
      <c r="A5674" s="125"/>
      <c r="B5674" s="33"/>
      <c r="C5674" s="33"/>
      <c r="D5674" s="21"/>
      <c r="F5674" s="128" t="s">
        <v>249</v>
      </c>
      <c r="G5674" s="21">
        <v>94.71</v>
      </c>
      <c r="H5674" s="20">
        <v>381.66900000000004</v>
      </c>
    </row>
    <row r="5675" spans="1:8" ht="15" customHeight="1">
      <c r="A5675" s="125"/>
      <c r="B5675" s="33"/>
      <c r="C5675" s="33"/>
      <c r="D5675" s="21"/>
      <c r="F5675" s="128" t="s">
        <v>249</v>
      </c>
      <c r="G5675" s="21">
        <v>109.69</v>
      </c>
      <c r="H5675" s="20">
        <v>364.26900000000006</v>
      </c>
    </row>
    <row r="5676" spans="1:8" ht="15" customHeight="1">
      <c r="A5676" s="125"/>
      <c r="B5676" s="33"/>
      <c r="C5676" s="33"/>
      <c r="D5676" s="21"/>
      <c r="F5676" s="128" t="s">
        <v>249</v>
      </c>
      <c r="G5676" s="21">
        <v>118.76</v>
      </c>
      <c r="H5676" s="20">
        <v>364.06900000000007</v>
      </c>
    </row>
    <row r="5677" spans="1:8" ht="15" customHeight="1">
      <c r="A5677" s="125"/>
      <c r="B5677" s="33"/>
      <c r="C5677" s="33"/>
      <c r="D5677" s="21"/>
      <c r="F5677" s="128" t="s">
        <v>249</v>
      </c>
      <c r="G5677" s="21">
        <v>122.76</v>
      </c>
      <c r="H5677" s="20">
        <v>359.51900000000006</v>
      </c>
    </row>
    <row r="5678" spans="1:8" ht="15" customHeight="1">
      <c r="A5678" s="125"/>
      <c r="B5678" s="33"/>
      <c r="C5678" s="33"/>
      <c r="D5678" s="21"/>
      <c r="F5678" s="128" t="s">
        <v>249</v>
      </c>
      <c r="G5678" s="21">
        <v>125.81</v>
      </c>
      <c r="H5678" s="20">
        <v>358.94900000000007</v>
      </c>
    </row>
    <row r="5679" spans="1:8" ht="15" customHeight="1">
      <c r="A5679" s="125"/>
      <c r="B5679" s="33"/>
      <c r="C5679" s="33"/>
      <c r="D5679" s="21"/>
      <c r="F5679" s="128" t="s">
        <v>249</v>
      </c>
      <c r="G5679" s="21">
        <v>134.71</v>
      </c>
      <c r="H5679" s="20">
        <v>358.90900000000005</v>
      </c>
    </row>
    <row r="5680" spans="1:8" ht="15" customHeight="1">
      <c r="A5680" s="125"/>
      <c r="B5680" s="33"/>
      <c r="C5680" s="33"/>
      <c r="D5680" s="21"/>
      <c r="F5680" s="128" t="s">
        <v>249</v>
      </c>
      <c r="G5680" s="21">
        <v>154.71</v>
      </c>
      <c r="H5680" s="20">
        <v>359.50900000000007</v>
      </c>
    </row>
    <row r="5681" spans="1:14" ht="15" customHeight="1">
      <c r="A5681" s="125"/>
      <c r="B5681" s="33"/>
      <c r="C5681" s="33"/>
      <c r="D5681" s="21"/>
      <c r="F5681" s="128" t="s">
        <v>249</v>
      </c>
      <c r="G5681" s="21">
        <v>157.66</v>
      </c>
      <c r="H5681" s="20">
        <v>361.74900000000002</v>
      </c>
    </row>
    <row r="5682" spans="1:14" ht="15" customHeight="1">
      <c r="A5682" s="125"/>
      <c r="B5682" s="33"/>
      <c r="C5682" s="33"/>
      <c r="D5682" s="21"/>
      <c r="F5682" s="128" t="s">
        <v>249</v>
      </c>
      <c r="G5682" s="21">
        <v>159.11000000000001</v>
      </c>
      <c r="H5682" s="20">
        <v>361.80900000000003</v>
      </c>
    </row>
    <row r="5683" spans="1:14" ht="15" customHeight="1">
      <c r="A5683" s="125"/>
      <c r="B5683" s="33"/>
      <c r="C5683" s="33"/>
      <c r="D5683" s="21"/>
      <c r="F5683" s="128" t="s">
        <v>249</v>
      </c>
      <c r="G5683" s="21">
        <v>167.01</v>
      </c>
      <c r="H5683" s="20">
        <v>362.55900000000003</v>
      </c>
    </row>
    <row r="5684" spans="1:14" ht="15" customHeight="1">
      <c r="A5684" s="125"/>
      <c r="B5684" s="33"/>
      <c r="C5684" s="33"/>
      <c r="D5684" s="21"/>
      <c r="F5684" s="128" t="s">
        <v>249</v>
      </c>
      <c r="G5684" s="21">
        <v>169.71</v>
      </c>
      <c r="H5684" s="20">
        <v>361.56900000000007</v>
      </c>
    </row>
    <row r="5685" spans="1:14" ht="15" customHeight="1">
      <c r="A5685" s="125"/>
      <c r="B5685" s="33"/>
      <c r="C5685" s="33"/>
      <c r="D5685" s="21"/>
      <c r="F5685" s="128" t="s">
        <v>249</v>
      </c>
      <c r="G5685" s="21">
        <v>186.36</v>
      </c>
      <c r="H5685" s="20">
        <v>360.70900000000006</v>
      </c>
    </row>
    <row r="5686" spans="1:14" ht="15" customHeight="1">
      <c r="A5686" s="125"/>
      <c r="B5686" s="33"/>
      <c r="C5686" s="33"/>
      <c r="D5686" s="21"/>
      <c r="F5686" s="128" t="s">
        <v>249</v>
      </c>
      <c r="G5686" s="21">
        <v>195.47</v>
      </c>
      <c r="H5686" s="20">
        <v>360.51900000000006</v>
      </c>
    </row>
    <row r="5687" spans="1:14" ht="15" customHeight="1">
      <c r="A5687" s="125"/>
      <c r="B5687" s="33"/>
      <c r="C5687" s="33"/>
      <c r="D5687" s="21"/>
      <c r="F5687" s="128" t="s">
        <v>249</v>
      </c>
      <c r="G5687" s="21">
        <v>197.98</v>
      </c>
      <c r="H5687" s="20">
        <v>360.90900000000005</v>
      </c>
    </row>
    <row r="5688" spans="1:14" ht="15" customHeight="1">
      <c r="A5688" s="125"/>
      <c r="B5688" s="33"/>
      <c r="C5688" s="33"/>
      <c r="D5688" s="21"/>
      <c r="F5688" s="128" t="s">
        <v>249</v>
      </c>
      <c r="G5688" s="21">
        <v>220.86</v>
      </c>
      <c r="H5688" s="20">
        <v>361.21900000000005</v>
      </c>
    </row>
    <row r="5689" spans="1:14" ht="15" customHeight="1">
      <c r="A5689" s="125"/>
      <c r="B5689" s="33"/>
      <c r="C5689" s="33"/>
      <c r="D5689" s="21"/>
      <c r="F5689" s="128" t="s">
        <v>249</v>
      </c>
      <c r="G5689" s="21">
        <v>242.11</v>
      </c>
      <c r="H5689" s="20">
        <v>360.38900000000007</v>
      </c>
    </row>
    <row r="5690" spans="1:14" ht="15" customHeight="1">
      <c r="A5690" s="125"/>
      <c r="B5690" s="33"/>
      <c r="C5690" s="33"/>
      <c r="D5690" s="21"/>
      <c r="F5690" s="128" t="s">
        <v>249</v>
      </c>
      <c r="G5690" s="21">
        <v>253.51</v>
      </c>
      <c r="H5690" s="20">
        <v>360.63900000000007</v>
      </c>
    </row>
    <row r="5691" spans="1:14" ht="15" customHeight="1">
      <c r="A5691" s="125"/>
      <c r="B5691" s="33"/>
      <c r="C5691" s="33"/>
      <c r="D5691" s="21"/>
      <c r="F5691" s="128" t="s">
        <v>249</v>
      </c>
      <c r="G5691" s="21">
        <v>260.54000000000002</v>
      </c>
      <c r="H5691" s="20">
        <v>360.34900000000005</v>
      </c>
    </row>
    <row r="5692" spans="1:14" ht="15" customHeight="1">
      <c r="A5692" s="125"/>
      <c r="B5692" s="33"/>
      <c r="C5692" s="33"/>
      <c r="D5692" s="21"/>
      <c r="F5692" s="128" t="s">
        <v>249</v>
      </c>
      <c r="G5692" s="21">
        <v>261.83</v>
      </c>
      <c r="H5692" s="20">
        <v>359.67900000000003</v>
      </c>
    </row>
    <row r="5693" spans="1:14" ht="15" customHeight="1">
      <c r="A5693" s="125"/>
      <c r="B5693" s="33"/>
      <c r="C5693" s="33"/>
      <c r="D5693" s="21"/>
      <c r="F5693" s="128" t="s">
        <v>249</v>
      </c>
      <c r="G5693" s="21">
        <v>262.63</v>
      </c>
      <c r="H5693" s="20">
        <v>359.06900000000007</v>
      </c>
    </row>
    <row r="5694" spans="1:14" ht="15" customHeight="1">
      <c r="A5694" s="125"/>
      <c r="B5694" s="33"/>
      <c r="C5694" s="33"/>
      <c r="D5694" s="21"/>
      <c r="F5694" s="128" t="s">
        <v>249</v>
      </c>
      <c r="G5694" s="21">
        <v>273.02999999999997</v>
      </c>
      <c r="H5694" s="20">
        <v>359.34900000000005</v>
      </c>
    </row>
    <row r="5695" spans="1:14" ht="30.6" customHeight="1">
      <c r="A5695" s="125"/>
      <c r="B5695" s="18"/>
      <c r="C5695" s="19"/>
      <c r="F5695" s="128" t="s">
        <v>249</v>
      </c>
      <c r="G5695" s="21">
        <v>274.45999999999998</v>
      </c>
      <c r="H5695" s="20">
        <v>359.74900000000002</v>
      </c>
    </row>
    <row r="5696" spans="1:14" s="26" customFormat="1" ht="15" customHeight="1">
      <c r="A5696" s="125"/>
      <c r="B5696" s="24" t="s">
        <v>278</v>
      </c>
      <c r="C5696" s="42"/>
      <c r="F5696" s="128" t="s">
        <v>249</v>
      </c>
      <c r="G5696" s="21">
        <v>277.14999999999998</v>
      </c>
      <c r="H5696" s="20">
        <v>361.04900000000004</v>
      </c>
      <c r="N5696" s="28"/>
    </row>
    <row r="5697" spans="1:13" ht="15" customHeight="1">
      <c r="A5697" s="125"/>
      <c r="B5697" s="29" t="s">
        <v>149</v>
      </c>
      <c r="C5697" s="29" t="s">
        <v>150</v>
      </c>
      <c r="D5697" s="30"/>
      <c r="F5697" s="128" t="s">
        <v>249</v>
      </c>
      <c r="G5697" s="21">
        <v>281.11</v>
      </c>
      <c r="H5697" s="20">
        <v>361.46900000000005</v>
      </c>
    </row>
    <row r="5698" spans="1:13" ht="15" customHeight="1">
      <c r="A5698" s="125"/>
      <c r="B5698" s="33">
        <v>-20</v>
      </c>
      <c r="C5698" s="33">
        <v>563.34400000000005</v>
      </c>
      <c r="F5698" s="128" t="s">
        <v>249</v>
      </c>
      <c r="G5698" s="21">
        <v>299.01</v>
      </c>
      <c r="H5698" s="20">
        <v>361.68900000000008</v>
      </c>
      <c r="M5698" s="20"/>
    </row>
    <row r="5699" spans="1:13" ht="15" customHeight="1">
      <c r="A5699" s="125"/>
      <c r="B5699" s="33">
        <v>-17.45</v>
      </c>
      <c r="C5699" s="33">
        <v>562.84400000000005</v>
      </c>
      <c r="D5699" s="21"/>
      <c r="F5699" s="128" t="s">
        <v>249</v>
      </c>
      <c r="G5699" s="21">
        <v>306.29000000000002</v>
      </c>
      <c r="H5699" s="20">
        <v>361.53900000000004</v>
      </c>
      <c r="M5699" s="20"/>
    </row>
    <row r="5700" spans="1:13" ht="15" customHeight="1">
      <c r="A5700" s="125"/>
      <c r="B5700" s="33">
        <v>0</v>
      </c>
      <c r="C5700" s="35">
        <v>563.19200000000001</v>
      </c>
      <c r="D5700" s="21"/>
      <c r="F5700" s="128" t="s">
        <v>249</v>
      </c>
      <c r="G5700" s="21">
        <v>315.61</v>
      </c>
      <c r="H5700" s="20">
        <v>360.86900000000003</v>
      </c>
      <c r="M5700" s="20"/>
    </row>
    <row r="5701" spans="1:13" ht="15" customHeight="1">
      <c r="A5701" s="125"/>
      <c r="B5701" s="33">
        <v>3</v>
      </c>
      <c r="C5701" s="33">
        <v>563.30400000000009</v>
      </c>
      <c r="D5701" s="21"/>
      <c r="F5701" s="128" t="s">
        <v>249</v>
      </c>
      <c r="G5701" s="21">
        <v>321.61</v>
      </c>
      <c r="H5701" s="20">
        <v>360.73900000000003</v>
      </c>
      <c r="M5701" s="20"/>
    </row>
    <row r="5702" spans="1:13" ht="15" customHeight="1">
      <c r="A5702" s="125"/>
      <c r="B5702" s="33">
        <v>3</v>
      </c>
      <c r="C5702" s="33">
        <v>561.61400000000003</v>
      </c>
      <c r="D5702" s="21"/>
      <c r="F5702" s="128" t="s">
        <v>249</v>
      </c>
      <c r="G5702" s="21">
        <v>326.64</v>
      </c>
      <c r="H5702" s="20">
        <v>361.20900000000006</v>
      </c>
      <c r="M5702" s="20"/>
    </row>
    <row r="5703" spans="1:13" ht="15" customHeight="1">
      <c r="A5703" s="125"/>
      <c r="B5703" s="33">
        <v>3.65</v>
      </c>
      <c r="C5703" s="33">
        <v>561.61400000000003</v>
      </c>
      <c r="D5703" s="21"/>
      <c r="F5703" s="128" t="s">
        <v>249</v>
      </c>
      <c r="G5703" s="21">
        <v>352.29</v>
      </c>
      <c r="H5703" s="20">
        <v>361.66900000000004</v>
      </c>
      <c r="M5703" s="20"/>
    </row>
    <row r="5704" spans="1:13" ht="15" customHeight="1">
      <c r="A5704" s="125"/>
      <c r="B5704" s="33">
        <v>3.66</v>
      </c>
      <c r="C5704" s="33">
        <v>553.00400000000002</v>
      </c>
      <c r="D5704" s="21"/>
      <c r="F5704" s="128" t="s">
        <v>249</v>
      </c>
      <c r="G5704" s="21">
        <v>358.74</v>
      </c>
      <c r="H5704" s="20">
        <v>359.96900000000005</v>
      </c>
      <c r="M5704" s="20"/>
    </row>
    <row r="5705" spans="1:13" ht="15" customHeight="1">
      <c r="A5705" s="125"/>
      <c r="B5705" s="33">
        <v>7.31</v>
      </c>
      <c r="C5705" s="33">
        <v>552.80400000000009</v>
      </c>
      <c r="D5705" s="21"/>
      <c r="F5705" s="128" t="s">
        <v>249</v>
      </c>
      <c r="G5705" s="21">
        <v>362.93</v>
      </c>
      <c r="H5705" s="20">
        <v>359.78900000000004</v>
      </c>
      <c r="M5705" s="20"/>
    </row>
    <row r="5706" spans="1:13" ht="15" customHeight="1">
      <c r="A5706" s="125"/>
      <c r="B5706" s="33">
        <v>23.6</v>
      </c>
      <c r="C5706" s="33">
        <v>552.0440000000001</v>
      </c>
      <c r="D5706" s="21"/>
      <c r="F5706" s="128" t="s">
        <v>249</v>
      </c>
      <c r="G5706" s="21">
        <v>368.89</v>
      </c>
      <c r="H5706" s="20">
        <v>362.26900000000006</v>
      </c>
      <c r="M5706" s="20"/>
    </row>
    <row r="5707" spans="1:13" ht="15" customHeight="1">
      <c r="A5707" s="125"/>
      <c r="B5707" s="33">
        <v>44.59</v>
      </c>
      <c r="C5707" s="33">
        <v>552.02400000000011</v>
      </c>
      <c r="D5707" s="21"/>
      <c r="F5707" s="128" t="s">
        <v>249</v>
      </c>
      <c r="G5707" s="21">
        <v>375.11</v>
      </c>
      <c r="H5707" s="20">
        <v>360.42900000000003</v>
      </c>
      <c r="M5707" s="20"/>
    </row>
    <row r="5708" spans="1:13" ht="15" customHeight="1">
      <c r="A5708" s="125"/>
      <c r="B5708" s="33">
        <v>65.510000000000005</v>
      </c>
      <c r="C5708" s="33">
        <v>552.32400000000007</v>
      </c>
      <c r="D5708" s="21"/>
      <c r="F5708" s="128" t="s">
        <v>249</v>
      </c>
      <c r="G5708" s="21">
        <v>378.53</v>
      </c>
      <c r="H5708" s="20">
        <v>361.01900000000006</v>
      </c>
      <c r="M5708" s="20"/>
    </row>
    <row r="5709" spans="1:13" ht="15" customHeight="1">
      <c r="A5709" s="125"/>
      <c r="B5709" s="33">
        <v>86.43</v>
      </c>
      <c r="C5709" s="33">
        <v>552.4140000000001</v>
      </c>
      <c r="D5709" s="21"/>
      <c r="F5709" s="128" t="s">
        <v>249</v>
      </c>
      <c r="G5709" s="21">
        <v>390.21</v>
      </c>
      <c r="H5709" s="20">
        <v>361.44900000000007</v>
      </c>
      <c r="M5709" s="20"/>
    </row>
    <row r="5710" spans="1:13" ht="15" customHeight="1">
      <c r="A5710" s="125"/>
      <c r="B5710" s="33">
        <v>106.87</v>
      </c>
      <c r="C5710" s="33">
        <v>550.43400000000008</v>
      </c>
      <c r="D5710" s="21"/>
      <c r="F5710" s="128" t="s">
        <v>249</v>
      </c>
      <c r="G5710" s="21">
        <v>396.23</v>
      </c>
      <c r="H5710" s="20">
        <v>360.79900000000004</v>
      </c>
      <c r="M5710" s="20"/>
    </row>
    <row r="5711" spans="1:13" ht="15" customHeight="1">
      <c r="A5711" s="125"/>
      <c r="B5711" s="33">
        <v>120.54</v>
      </c>
      <c r="C5711" s="33">
        <v>550.39400000000012</v>
      </c>
      <c r="D5711" s="21"/>
      <c r="F5711" s="128" t="s">
        <v>249</v>
      </c>
      <c r="G5711" s="21">
        <v>398.71</v>
      </c>
      <c r="H5711" s="20">
        <v>360.79900000000004</v>
      </c>
      <c r="M5711" s="20"/>
    </row>
    <row r="5712" spans="1:13" ht="15" customHeight="1">
      <c r="A5712" s="125"/>
      <c r="B5712" s="33">
        <v>132.71</v>
      </c>
      <c r="C5712" s="33">
        <v>550.37400000000002</v>
      </c>
      <c r="D5712" s="21"/>
      <c r="F5712" s="128" t="s">
        <v>249</v>
      </c>
      <c r="G5712" s="21">
        <v>402.75</v>
      </c>
      <c r="H5712" s="20">
        <v>361.51900000000006</v>
      </c>
      <c r="M5712" s="20"/>
    </row>
    <row r="5713" spans="1:13" ht="15" customHeight="1">
      <c r="A5713" s="125"/>
      <c r="B5713" s="33">
        <v>145.62</v>
      </c>
      <c r="C5713" s="33">
        <v>550.07400000000007</v>
      </c>
      <c r="D5713" s="21"/>
      <c r="F5713" s="128" t="s">
        <v>249</v>
      </c>
      <c r="G5713" s="21">
        <v>432.08</v>
      </c>
      <c r="H5713" s="20">
        <v>361.84900000000005</v>
      </c>
      <c r="M5713" s="20"/>
    </row>
    <row r="5714" spans="1:13" ht="15" customHeight="1">
      <c r="A5714" s="125"/>
      <c r="B5714" s="33">
        <v>158.15</v>
      </c>
      <c r="C5714" s="33">
        <v>550.17400000000009</v>
      </c>
      <c r="D5714" s="21"/>
      <c r="F5714" s="128" t="s">
        <v>249</v>
      </c>
      <c r="G5714" s="21">
        <v>442.81</v>
      </c>
      <c r="H5714" s="20">
        <v>361.24900000000002</v>
      </c>
      <c r="M5714" s="20"/>
    </row>
    <row r="5715" spans="1:13" ht="15" customHeight="1">
      <c r="A5715" s="125"/>
      <c r="B5715" s="33">
        <v>170.75</v>
      </c>
      <c r="C5715" s="33">
        <v>549.52400000000011</v>
      </c>
      <c r="D5715" s="21"/>
      <c r="F5715" s="128" t="s">
        <v>249</v>
      </c>
      <c r="G5715" s="21">
        <v>448.76</v>
      </c>
      <c r="H5715" s="20">
        <v>361.36900000000003</v>
      </c>
      <c r="M5715" s="20"/>
    </row>
    <row r="5716" spans="1:13" ht="15" customHeight="1">
      <c r="A5716" s="125"/>
      <c r="B5716" s="33">
        <v>183.21</v>
      </c>
      <c r="C5716" s="33">
        <v>549.65400000000011</v>
      </c>
      <c r="D5716" s="21"/>
      <c r="F5716" s="128" t="s">
        <v>249</v>
      </c>
      <c r="G5716" s="21">
        <v>453.26</v>
      </c>
      <c r="H5716" s="20">
        <v>360.50900000000007</v>
      </c>
      <c r="M5716" s="20"/>
    </row>
    <row r="5717" spans="1:13" ht="15" customHeight="1">
      <c r="A5717" s="125"/>
      <c r="B5717" s="33">
        <v>195.68</v>
      </c>
      <c r="C5717" s="33">
        <v>549.25400000000002</v>
      </c>
      <c r="D5717" s="21"/>
      <c r="F5717" s="128" t="s">
        <v>249</v>
      </c>
      <c r="G5717" s="21">
        <v>457.35</v>
      </c>
      <c r="H5717" s="20">
        <v>361.46900000000005</v>
      </c>
      <c r="M5717" s="20"/>
    </row>
    <row r="5718" spans="1:13" ht="15" customHeight="1">
      <c r="A5718" s="125"/>
      <c r="B5718" s="33">
        <v>208.26</v>
      </c>
      <c r="C5718" s="33">
        <v>549.59400000000005</v>
      </c>
      <c r="D5718" s="21"/>
      <c r="F5718" s="128" t="s">
        <v>249</v>
      </c>
      <c r="G5718" s="21">
        <v>467.21</v>
      </c>
      <c r="H5718" s="20">
        <v>360.66900000000004</v>
      </c>
      <c r="M5718" s="20"/>
    </row>
    <row r="5719" spans="1:13" ht="15" customHeight="1">
      <c r="A5719" s="125"/>
      <c r="B5719" s="33">
        <v>219.4</v>
      </c>
      <c r="C5719" s="33">
        <v>549.5440000000001</v>
      </c>
      <c r="D5719" s="21"/>
      <c r="F5719" s="128" t="s">
        <v>249</v>
      </c>
      <c r="G5719" s="21">
        <v>470.03</v>
      </c>
      <c r="H5719" s="20">
        <v>361.73900000000003</v>
      </c>
      <c r="M5719" s="20"/>
    </row>
    <row r="5720" spans="1:13" ht="15" customHeight="1">
      <c r="A5720" s="125"/>
      <c r="B5720" s="33">
        <v>219.4</v>
      </c>
      <c r="C5720" s="33">
        <v>556.14400000000012</v>
      </c>
      <c r="D5720" s="21"/>
      <c r="F5720" s="128" t="s">
        <v>249</v>
      </c>
      <c r="G5720" s="21">
        <v>484.51</v>
      </c>
      <c r="H5720" s="20">
        <v>361.96900000000005</v>
      </c>
      <c r="M5720" s="20"/>
    </row>
    <row r="5721" spans="1:13" ht="15" customHeight="1">
      <c r="A5721" s="125"/>
      <c r="B5721" s="33">
        <v>220.72</v>
      </c>
      <c r="C5721" s="33">
        <v>556.14400000000012</v>
      </c>
      <c r="D5721" s="21"/>
      <c r="F5721" s="128" t="s">
        <v>249</v>
      </c>
      <c r="G5721" s="21">
        <v>493.01</v>
      </c>
      <c r="H5721" s="20">
        <v>364.64900000000006</v>
      </c>
      <c r="M5721" s="20"/>
    </row>
    <row r="5722" spans="1:13" ht="15" customHeight="1">
      <c r="A5722" s="125"/>
      <c r="B5722" s="33">
        <v>221.99</v>
      </c>
      <c r="C5722" s="33">
        <v>556.14400000000012</v>
      </c>
      <c r="D5722" s="21"/>
      <c r="F5722" s="128" t="s">
        <v>249</v>
      </c>
      <c r="G5722" s="21">
        <v>493.13</v>
      </c>
      <c r="H5722" s="20">
        <v>366.20900000000006</v>
      </c>
      <c r="M5722" s="20"/>
    </row>
    <row r="5723" spans="1:13" ht="15" customHeight="1">
      <c r="A5723" s="125"/>
      <c r="B5723" s="33">
        <v>222</v>
      </c>
      <c r="C5723" s="33">
        <v>545.6640000000001</v>
      </c>
      <c r="D5723" s="21"/>
      <c r="F5723" s="128" t="s">
        <v>249</v>
      </c>
      <c r="G5723" s="21">
        <v>509.07</v>
      </c>
      <c r="H5723" s="20">
        <v>366.79900000000004</v>
      </c>
      <c r="M5723" s="20"/>
    </row>
    <row r="5724" spans="1:13" ht="15" customHeight="1">
      <c r="A5724" s="125"/>
      <c r="B5724" s="33">
        <v>227.63</v>
      </c>
      <c r="C5724" s="33">
        <v>545.68400000000008</v>
      </c>
      <c r="D5724" s="21"/>
      <c r="F5724" s="128" t="s">
        <v>249</v>
      </c>
      <c r="G5724" s="21">
        <v>532.54</v>
      </c>
      <c r="H5724" s="20">
        <v>366.86900000000003</v>
      </c>
      <c r="M5724" s="20"/>
    </row>
    <row r="5725" spans="1:13" ht="15" customHeight="1">
      <c r="A5725" s="125"/>
      <c r="B5725" s="33">
        <v>233.31</v>
      </c>
      <c r="C5725" s="33">
        <v>545.76400000000012</v>
      </c>
      <c r="D5725" s="21"/>
      <c r="F5725" s="128" t="s">
        <v>249</v>
      </c>
      <c r="G5725" s="21">
        <v>564.53</v>
      </c>
      <c r="H5725" s="20">
        <v>366.91900000000004</v>
      </c>
      <c r="M5725" s="20"/>
    </row>
    <row r="5726" spans="1:13" ht="15" customHeight="1">
      <c r="A5726" s="125"/>
      <c r="B5726" s="33">
        <v>233.31</v>
      </c>
      <c r="C5726" s="33">
        <v>561.59400000000005</v>
      </c>
      <c r="D5726" s="21"/>
      <c r="F5726" s="128" t="s">
        <v>249</v>
      </c>
      <c r="G5726" s="21">
        <v>565.01</v>
      </c>
      <c r="H5726" s="20">
        <v>363.91900000000004</v>
      </c>
      <c r="M5726" s="20"/>
    </row>
    <row r="5727" spans="1:13" ht="15" customHeight="1">
      <c r="A5727" s="125"/>
      <c r="B5727" s="33">
        <v>241.79</v>
      </c>
      <c r="C5727" s="33">
        <v>561.59400000000005</v>
      </c>
      <c r="D5727" s="21"/>
      <c r="F5727" s="128" t="s">
        <v>249</v>
      </c>
      <c r="G5727" s="21">
        <v>569.64</v>
      </c>
      <c r="H5727" s="20">
        <v>362.666</v>
      </c>
      <c r="M5727" s="20"/>
    </row>
    <row r="5728" spans="1:13" ht="15" customHeight="1">
      <c r="A5728" s="125"/>
      <c r="B5728" s="33">
        <v>241.79</v>
      </c>
      <c r="C5728" s="33">
        <v>563.28400000000011</v>
      </c>
      <c r="D5728" s="21"/>
      <c r="F5728" s="128" t="s">
        <v>249</v>
      </c>
      <c r="G5728" s="21">
        <v>574.39</v>
      </c>
      <c r="H5728" s="20">
        <v>362.76599999999996</v>
      </c>
      <c r="M5728" s="20"/>
    </row>
    <row r="5729" spans="1:13" ht="15" customHeight="1">
      <c r="A5729" s="125"/>
      <c r="B5729" s="33">
        <v>241.85</v>
      </c>
      <c r="C5729" s="35">
        <v>563.31600000000003</v>
      </c>
      <c r="D5729" s="21"/>
      <c r="F5729" s="128" t="s">
        <v>249</v>
      </c>
      <c r="G5729" s="21">
        <v>583</v>
      </c>
      <c r="H5729" s="20">
        <v>363.75599999999997</v>
      </c>
      <c r="M5729" s="20"/>
    </row>
    <row r="5730" spans="1:13" ht="15" customHeight="1">
      <c r="A5730" s="125"/>
      <c r="B5730" s="33">
        <v>259.56</v>
      </c>
      <c r="C5730" s="33">
        <v>563.30400000000009</v>
      </c>
      <c r="D5730" s="21"/>
      <c r="F5730" s="128" t="s">
        <v>249</v>
      </c>
      <c r="G5730" s="21">
        <v>592.92999999999995</v>
      </c>
      <c r="H5730" s="20">
        <v>364.01599999999996</v>
      </c>
      <c r="M5730" s="20"/>
    </row>
    <row r="5731" spans="1:13" ht="15" customHeight="1">
      <c r="A5731" s="125"/>
      <c r="B5731" s="33">
        <v>275.13</v>
      </c>
      <c r="C5731" s="33">
        <v>563.33400000000006</v>
      </c>
      <c r="D5731" s="21"/>
      <c r="F5731" s="128" t="s">
        <v>249</v>
      </c>
      <c r="G5731" s="21">
        <v>607</v>
      </c>
      <c r="H5731" s="20">
        <v>364.23599999999999</v>
      </c>
      <c r="M5731" s="20"/>
    </row>
    <row r="5732" spans="1:13" ht="15" customHeight="1">
      <c r="A5732" s="125"/>
      <c r="B5732" s="33">
        <v>275.43</v>
      </c>
      <c r="C5732" s="33">
        <v>566.03400000000011</v>
      </c>
      <c r="D5732" s="21"/>
      <c r="F5732" s="128" t="s">
        <v>249</v>
      </c>
      <c r="G5732" s="21">
        <v>618.54999999999995</v>
      </c>
      <c r="H5732" s="20">
        <v>364.00599999999997</v>
      </c>
      <c r="M5732" s="20"/>
    </row>
    <row r="5733" spans="1:13" ht="15" customHeight="1">
      <c r="A5733" s="125"/>
      <c r="B5733" s="33">
        <v>276.99</v>
      </c>
      <c r="C5733" s="33">
        <v>569.05400000000009</v>
      </c>
      <c r="D5733" s="21"/>
      <c r="F5733" s="128" t="s">
        <v>249</v>
      </c>
      <c r="G5733" s="21">
        <v>619.79999999999995</v>
      </c>
      <c r="H5733" s="20">
        <v>363.666</v>
      </c>
      <c r="M5733" s="20"/>
    </row>
    <row r="5734" spans="1:13" ht="15" customHeight="1">
      <c r="A5734" s="125"/>
      <c r="B5734" s="33">
        <v>277.56</v>
      </c>
      <c r="C5734" s="33">
        <v>569.07400000000007</v>
      </c>
      <c r="D5734" s="21"/>
      <c r="F5734" s="128" t="s">
        <v>249</v>
      </c>
      <c r="G5734" s="21">
        <v>621</v>
      </c>
      <c r="H5734" s="20">
        <v>363.62599999999998</v>
      </c>
      <c r="M5734" s="20"/>
    </row>
    <row r="5735" spans="1:13" ht="15" customHeight="1">
      <c r="A5735" s="125"/>
      <c r="B5735" s="33">
        <v>278.45999999999998</v>
      </c>
      <c r="C5735" s="33">
        <v>570.88400000000013</v>
      </c>
      <c r="D5735" s="21"/>
      <c r="F5735" s="128" t="s">
        <v>249</v>
      </c>
      <c r="G5735" s="21">
        <v>623.32000000000005</v>
      </c>
      <c r="H5735" s="20">
        <v>364.113</v>
      </c>
      <c r="M5735" s="20"/>
    </row>
    <row r="5736" spans="1:13" ht="15" customHeight="1">
      <c r="A5736" s="125"/>
      <c r="B5736" s="33">
        <v>288.89</v>
      </c>
      <c r="C5736" s="33">
        <v>570.97400000000005</v>
      </c>
      <c r="D5736" s="21"/>
      <c r="F5736" s="128" t="s">
        <v>249</v>
      </c>
      <c r="G5736" s="21">
        <v>638.54</v>
      </c>
      <c r="H5736" s="20">
        <v>363.916</v>
      </c>
      <c r="M5736" s="20"/>
    </row>
    <row r="5737" spans="1:13" ht="15" customHeight="1">
      <c r="A5737" s="125"/>
      <c r="B5737" s="33">
        <v>289.12</v>
      </c>
      <c r="C5737" s="33">
        <v>570.43400000000008</v>
      </c>
      <c r="D5737" s="21"/>
      <c r="F5737" s="128" t="s">
        <v>249</v>
      </c>
      <c r="G5737" s="21">
        <v>645.70000000000005</v>
      </c>
      <c r="H5737" s="20">
        <v>364.01599999999996</v>
      </c>
      <c r="M5737" s="20"/>
    </row>
    <row r="5738" spans="1:13" ht="15" customHeight="1">
      <c r="A5738" s="125"/>
      <c r="B5738" s="33">
        <v>289.62</v>
      </c>
      <c r="C5738" s="33">
        <v>570.43400000000008</v>
      </c>
      <c r="D5738" s="21"/>
      <c r="F5738" s="128" t="s">
        <v>249</v>
      </c>
      <c r="G5738" s="21">
        <v>650.37</v>
      </c>
      <c r="H5738" s="20">
        <v>364.25599999999997</v>
      </c>
      <c r="M5738" s="20"/>
    </row>
    <row r="5739" spans="1:13" ht="15" customHeight="1">
      <c r="A5739" s="125"/>
      <c r="B5739" s="33">
        <v>290.81</v>
      </c>
      <c r="C5739" s="33">
        <v>573.97400000000005</v>
      </c>
      <c r="D5739" s="21"/>
      <c r="F5739" s="128" t="s">
        <v>249</v>
      </c>
      <c r="G5739" s="21">
        <v>657.32</v>
      </c>
      <c r="H5739" s="20">
        <v>364.98599999999999</v>
      </c>
      <c r="M5739" s="20"/>
    </row>
    <row r="5740" spans="1:13" ht="15" customHeight="1">
      <c r="A5740" s="125"/>
      <c r="B5740" s="33"/>
      <c r="C5740" s="33"/>
      <c r="D5740" s="21"/>
      <c r="F5740" s="128" t="s">
        <v>249</v>
      </c>
      <c r="G5740" s="21">
        <v>680.88</v>
      </c>
      <c r="H5740" s="20">
        <v>365.23599999999999</v>
      </c>
      <c r="M5740" s="20"/>
    </row>
    <row r="5741" spans="1:13" ht="15" customHeight="1">
      <c r="A5741" s="125"/>
      <c r="B5741" s="33"/>
      <c r="C5741" s="33"/>
      <c r="D5741" s="21"/>
      <c r="F5741" s="128" t="s">
        <v>249</v>
      </c>
      <c r="G5741" s="21">
        <v>697.05</v>
      </c>
      <c r="H5741" s="20">
        <v>365.50599999999997</v>
      </c>
      <c r="M5741" s="20"/>
    </row>
    <row r="5742" spans="1:13" ht="15" customHeight="1">
      <c r="A5742" s="125"/>
      <c r="B5742" s="33"/>
      <c r="C5742" s="33"/>
      <c r="D5742" s="21"/>
      <c r="F5742" s="128" t="s">
        <v>249</v>
      </c>
      <c r="G5742" s="21">
        <v>713.32</v>
      </c>
      <c r="H5742" s="20">
        <v>365.536</v>
      </c>
      <c r="M5742" s="20"/>
    </row>
    <row r="5743" spans="1:13" ht="15" customHeight="1">
      <c r="A5743" s="125"/>
      <c r="B5743" s="33"/>
      <c r="C5743" s="33"/>
      <c r="F5743" s="128" t="s">
        <v>249</v>
      </c>
      <c r="G5743" s="21">
        <v>729.11</v>
      </c>
      <c r="H5743" s="20">
        <v>364.65600000000001</v>
      </c>
      <c r="M5743" s="20"/>
    </row>
    <row r="5744" spans="1:13" ht="15" customHeight="1">
      <c r="A5744" s="125"/>
      <c r="B5744" s="33"/>
      <c r="C5744" s="33"/>
      <c r="D5744" s="21"/>
      <c r="F5744" s="128" t="s">
        <v>249</v>
      </c>
      <c r="G5744" s="21">
        <v>730.85</v>
      </c>
      <c r="H5744" s="20">
        <v>363.48599999999999</v>
      </c>
      <c r="M5744" s="20"/>
    </row>
    <row r="5745" spans="1:13" ht="15" customHeight="1">
      <c r="A5745" s="125"/>
      <c r="B5745" s="33"/>
      <c r="C5745" s="33"/>
      <c r="D5745" s="21"/>
      <c r="F5745" s="128" t="s">
        <v>249</v>
      </c>
      <c r="G5745" s="21">
        <v>731.5</v>
      </c>
      <c r="H5745" s="20">
        <v>362.99599999999998</v>
      </c>
      <c r="M5745" s="20"/>
    </row>
    <row r="5746" spans="1:13" ht="15" customHeight="1">
      <c r="A5746" s="125"/>
      <c r="B5746" s="33"/>
      <c r="C5746" s="33"/>
      <c r="D5746" s="21"/>
      <c r="F5746" s="128" t="s">
        <v>249</v>
      </c>
      <c r="G5746" s="21">
        <v>733.5</v>
      </c>
      <c r="H5746" s="20">
        <v>362.99599999999998</v>
      </c>
    </row>
    <row r="5747" spans="1:13" ht="15" customHeight="1">
      <c r="A5747" s="125"/>
      <c r="B5747" s="33"/>
      <c r="C5747" s="33"/>
      <c r="D5747" s="21"/>
      <c r="F5747" s="128" t="s">
        <v>249</v>
      </c>
      <c r="G5747" s="21">
        <v>742.34</v>
      </c>
      <c r="H5747" s="20">
        <v>363.49599999999998</v>
      </c>
    </row>
    <row r="5748" spans="1:13" ht="15" customHeight="1">
      <c r="A5748" s="125"/>
      <c r="B5748" s="33"/>
      <c r="C5748" s="33"/>
      <c r="D5748" s="21"/>
      <c r="F5748" s="128" t="s">
        <v>249</v>
      </c>
      <c r="G5748" s="21">
        <v>748.8</v>
      </c>
      <c r="H5748" s="20">
        <v>363.99599999999998</v>
      </c>
    </row>
    <row r="5749" spans="1:13" ht="15" customHeight="1">
      <c r="A5749" s="125"/>
      <c r="B5749" s="33"/>
      <c r="C5749" s="33"/>
      <c r="D5749" s="21"/>
      <c r="F5749" s="128" t="s">
        <v>249</v>
      </c>
      <c r="G5749" s="21">
        <v>751.35</v>
      </c>
      <c r="H5749" s="20">
        <v>364.036</v>
      </c>
    </row>
    <row r="5750" spans="1:13" ht="15" customHeight="1">
      <c r="A5750" s="125"/>
      <c r="B5750" s="33"/>
      <c r="C5750" s="33"/>
      <c r="D5750" s="21"/>
      <c r="F5750" s="128" t="s">
        <v>249</v>
      </c>
      <c r="G5750" s="21">
        <v>764.78</v>
      </c>
      <c r="H5750" s="20">
        <v>363.92599999999999</v>
      </c>
    </row>
    <row r="5751" spans="1:13" ht="15" customHeight="1">
      <c r="A5751" s="125"/>
      <c r="B5751" s="33"/>
      <c r="C5751" s="33"/>
      <c r="D5751" s="21"/>
      <c r="F5751" s="128" t="s">
        <v>249</v>
      </c>
      <c r="G5751" s="21">
        <v>781</v>
      </c>
      <c r="H5751" s="20">
        <v>364.38599999999997</v>
      </c>
    </row>
    <row r="5752" spans="1:13" ht="15" customHeight="1">
      <c r="A5752" s="125"/>
      <c r="B5752" s="33"/>
      <c r="C5752" s="33"/>
      <c r="D5752" s="21"/>
      <c r="F5752" s="128" t="s">
        <v>249</v>
      </c>
      <c r="G5752" s="21">
        <v>787.27</v>
      </c>
      <c r="H5752" s="20">
        <v>366.06599999999997</v>
      </c>
    </row>
    <row r="5753" spans="1:13" ht="15" customHeight="1">
      <c r="A5753" s="125"/>
      <c r="B5753" s="33"/>
      <c r="C5753" s="33"/>
      <c r="D5753" s="21"/>
      <c r="F5753" s="128" t="s">
        <v>249</v>
      </c>
      <c r="G5753" s="21">
        <v>789.3</v>
      </c>
      <c r="H5753" s="20">
        <v>367.666</v>
      </c>
    </row>
    <row r="5754" spans="1:13" ht="15" customHeight="1">
      <c r="A5754" s="125"/>
      <c r="B5754" s="33"/>
      <c r="C5754" s="33"/>
      <c r="D5754" s="21"/>
      <c r="F5754" s="128" t="s">
        <v>249</v>
      </c>
      <c r="G5754" s="21">
        <v>802.6</v>
      </c>
      <c r="H5754" s="20">
        <v>368.726</v>
      </c>
    </row>
    <row r="5755" spans="1:13" ht="15" customHeight="1">
      <c r="A5755" s="125"/>
      <c r="B5755" s="33"/>
      <c r="C5755" s="33"/>
      <c r="D5755" s="21"/>
      <c r="F5755" s="128" t="s">
        <v>249</v>
      </c>
      <c r="G5755" s="21">
        <v>802.8</v>
      </c>
      <c r="H5755" s="20">
        <v>368.24599999999998</v>
      </c>
    </row>
    <row r="5756" spans="1:13" ht="15" customHeight="1">
      <c r="A5756" s="125"/>
      <c r="B5756" s="33"/>
      <c r="C5756" s="33"/>
      <c r="D5756" s="21"/>
      <c r="F5756" s="128" t="s">
        <v>249</v>
      </c>
      <c r="G5756" s="21">
        <v>813.88</v>
      </c>
      <c r="H5756" s="20">
        <v>367.096</v>
      </c>
    </row>
    <row r="5757" spans="1:13" ht="15" customHeight="1">
      <c r="A5757" s="125"/>
      <c r="B5757" s="33"/>
      <c r="C5757" s="33"/>
      <c r="D5757" s="21"/>
      <c r="F5757" s="128" t="s">
        <v>249</v>
      </c>
      <c r="G5757" s="21">
        <v>814.03</v>
      </c>
      <c r="H5757" s="20">
        <v>366.79599999999999</v>
      </c>
    </row>
    <row r="5758" spans="1:13" ht="15" customHeight="1">
      <c r="A5758" s="125"/>
      <c r="B5758" s="33"/>
      <c r="C5758" s="33"/>
      <c r="D5758" s="21"/>
      <c r="F5758" s="128" t="s">
        <v>249</v>
      </c>
      <c r="G5758" s="21">
        <v>821.27</v>
      </c>
      <c r="H5758" s="20">
        <v>366.77600000000001</v>
      </c>
    </row>
    <row r="5759" spans="1:13" ht="15" customHeight="1">
      <c r="A5759" s="125"/>
      <c r="B5759" s="33"/>
      <c r="C5759" s="33"/>
      <c r="D5759" s="21"/>
      <c r="F5759" s="128" t="s">
        <v>249</v>
      </c>
      <c r="G5759" s="21">
        <v>821.43</v>
      </c>
      <c r="H5759" s="20">
        <v>366.13599999999997</v>
      </c>
    </row>
    <row r="5760" spans="1:13" ht="15" customHeight="1">
      <c r="A5760" s="125"/>
      <c r="B5760" s="33"/>
      <c r="C5760" s="33"/>
      <c r="D5760" s="21"/>
      <c r="F5760" s="128" t="s">
        <v>249</v>
      </c>
      <c r="G5760" s="21">
        <v>827.83</v>
      </c>
      <c r="H5760" s="20">
        <v>366.13599999999997</v>
      </c>
    </row>
    <row r="5761" spans="1:8" ht="15" customHeight="1">
      <c r="A5761" s="125"/>
      <c r="B5761" s="33"/>
      <c r="C5761" s="33"/>
      <c r="D5761" s="21"/>
      <c r="F5761" s="128" t="s">
        <v>249</v>
      </c>
      <c r="G5761" s="21">
        <v>828.13</v>
      </c>
      <c r="H5761" s="20">
        <v>366.98599999999999</v>
      </c>
    </row>
    <row r="5762" spans="1:8" ht="15" customHeight="1">
      <c r="A5762" s="125"/>
      <c r="B5762" s="33"/>
      <c r="C5762" s="33"/>
      <c r="D5762" s="21"/>
      <c r="F5762" s="128" t="s">
        <v>249</v>
      </c>
      <c r="G5762" s="21">
        <v>830.3</v>
      </c>
      <c r="H5762" s="20">
        <v>367.51599999999996</v>
      </c>
    </row>
    <row r="5763" spans="1:8" ht="15" customHeight="1">
      <c r="A5763" s="125"/>
      <c r="B5763" s="33"/>
      <c r="C5763" s="33"/>
      <c r="D5763" s="21"/>
      <c r="F5763" s="128" t="s">
        <v>249</v>
      </c>
      <c r="G5763" s="21">
        <v>831.7</v>
      </c>
      <c r="H5763" s="20">
        <v>367.61599999999999</v>
      </c>
    </row>
    <row r="5764" spans="1:8" ht="15" customHeight="1">
      <c r="A5764" s="125"/>
      <c r="B5764" s="33"/>
      <c r="C5764" s="33"/>
      <c r="D5764" s="21"/>
      <c r="F5764" s="128" t="s">
        <v>249</v>
      </c>
      <c r="G5764" s="21">
        <v>832.25</v>
      </c>
      <c r="H5764" s="20">
        <v>368.27600000000001</v>
      </c>
    </row>
    <row r="5765" spans="1:8" ht="15" customHeight="1">
      <c r="A5765" s="125"/>
      <c r="B5765" s="33"/>
      <c r="C5765" s="33"/>
      <c r="D5765" s="21"/>
      <c r="F5765" s="128" t="s">
        <v>249</v>
      </c>
      <c r="G5765" s="21">
        <v>851.48</v>
      </c>
      <c r="H5765" s="20">
        <v>368.476</v>
      </c>
    </row>
    <row r="5766" spans="1:8" ht="15" customHeight="1">
      <c r="A5766" s="125"/>
      <c r="B5766" s="33"/>
      <c r="C5766" s="33"/>
      <c r="D5766" s="21"/>
      <c r="F5766" s="128" t="s">
        <v>249</v>
      </c>
      <c r="G5766" s="21">
        <v>862.5</v>
      </c>
      <c r="H5766" s="20">
        <v>368.54599999999999</v>
      </c>
    </row>
    <row r="5767" spans="1:8" ht="15" customHeight="1">
      <c r="A5767" s="125"/>
      <c r="B5767" s="33"/>
      <c r="C5767" s="33"/>
      <c r="D5767" s="21"/>
      <c r="F5767" s="128" t="s">
        <v>249</v>
      </c>
      <c r="G5767" s="21">
        <v>862.6</v>
      </c>
      <c r="H5767" s="20">
        <v>368.83600000000001</v>
      </c>
    </row>
    <row r="5768" spans="1:8" ht="15" customHeight="1">
      <c r="A5768" s="125"/>
      <c r="B5768" s="33"/>
      <c r="C5768" s="33"/>
      <c r="D5768" s="21"/>
      <c r="F5768" s="128" t="s">
        <v>249</v>
      </c>
      <c r="G5768" s="21">
        <v>872.17</v>
      </c>
      <c r="H5768" s="20">
        <v>368.88599999999997</v>
      </c>
    </row>
    <row r="5769" spans="1:8" ht="15" customHeight="1">
      <c r="A5769" s="125"/>
      <c r="B5769" s="33"/>
      <c r="C5769" s="33"/>
      <c r="D5769" s="21"/>
      <c r="F5769" s="128" t="s">
        <v>249</v>
      </c>
      <c r="G5769" s="21">
        <v>883.84</v>
      </c>
      <c r="H5769" s="20">
        <v>368.61599999999999</v>
      </c>
    </row>
    <row r="5770" spans="1:8" ht="15" customHeight="1">
      <c r="A5770" s="125"/>
      <c r="B5770" s="33"/>
      <c r="C5770" s="33"/>
      <c r="D5770" s="21"/>
      <c r="F5770" s="128" t="s">
        <v>249</v>
      </c>
      <c r="G5770" s="21">
        <v>903.22</v>
      </c>
      <c r="H5770" s="20">
        <v>368.58600000000001</v>
      </c>
    </row>
    <row r="5771" spans="1:8" ht="15" customHeight="1">
      <c r="A5771" s="125"/>
      <c r="B5771" s="33"/>
      <c r="C5771" s="33"/>
      <c r="D5771" s="21"/>
      <c r="F5771" s="128" t="s">
        <v>249</v>
      </c>
      <c r="G5771" s="21">
        <v>907.8</v>
      </c>
      <c r="H5771" s="20">
        <v>369.036</v>
      </c>
    </row>
    <row r="5772" spans="1:8" ht="15" customHeight="1">
      <c r="A5772" s="125"/>
      <c r="B5772" s="33"/>
      <c r="C5772" s="33"/>
      <c r="D5772" s="21"/>
      <c r="F5772" s="128" t="s">
        <v>249</v>
      </c>
      <c r="G5772" s="21">
        <v>917.16</v>
      </c>
      <c r="H5772" s="20">
        <v>369.05599999999998</v>
      </c>
    </row>
    <row r="5773" spans="1:8" ht="15" customHeight="1">
      <c r="A5773" s="125"/>
      <c r="B5773" s="33"/>
      <c r="C5773" s="33"/>
      <c r="D5773" s="21"/>
      <c r="F5773" s="128" t="s">
        <v>249</v>
      </c>
      <c r="G5773" s="21">
        <v>923.11</v>
      </c>
      <c r="H5773" s="20">
        <v>368.49599999999998</v>
      </c>
    </row>
    <row r="5774" spans="1:8" ht="15" customHeight="1">
      <c r="A5774" s="125"/>
      <c r="B5774" s="33"/>
      <c r="C5774" s="33"/>
      <c r="D5774" s="21"/>
      <c r="F5774" s="128" t="s">
        <v>249</v>
      </c>
      <c r="G5774" s="21">
        <v>925.1</v>
      </c>
      <c r="H5774" s="20">
        <v>367.49599999999998</v>
      </c>
    </row>
    <row r="5775" spans="1:8" ht="15" customHeight="1">
      <c r="A5775" s="125"/>
      <c r="B5775" s="33"/>
      <c r="C5775" s="33"/>
      <c r="D5775" s="21"/>
      <c r="F5775" s="128" t="s">
        <v>249</v>
      </c>
      <c r="G5775" s="21">
        <v>957.51</v>
      </c>
      <c r="H5775" s="20">
        <v>366.73900000000003</v>
      </c>
    </row>
    <row r="5776" spans="1:8" ht="15" customHeight="1">
      <c r="A5776" s="125"/>
      <c r="B5776" s="33"/>
      <c r="C5776" s="33"/>
      <c r="D5776" s="21"/>
      <c r="F5776" s="128" t="s">
        <v>249</v>
      </c>
      <c r="G5776" s="21">
        <v>963.26</v>
      </c>
      <c r="H5776" s="20">
        <v>367.54900000000004</v>
      </c>
    </row>
    <row r="5777" spans="1:13" ht="15" customHeight="1">
      <c r="A5777" s="125"/>
      <c r="B5777" s="33"/>
      <c r="C5777" s="33"/>
      <c r="D5777" s="21"/>
      <c r="F5777" s="128" t="s">
        <v>249</v>
      </c>
      <c r="G5777" s="21">
        <v>979.6</v>
      </c>
      <c r="H5777" s="20">
        <v>368.15899999999999</v>
      </c>
    </row>
    <row r="5778" spans="1:13" ht="15" customHeight="1">
      <c r="A5778" s="125"/>
      <c r="B5778" s="33"/>
      <c r="C5778" s="33"/>
      <c r="D5778" s="21"/>
      <c r="F5778" s="128" t="s">
        <v>249</v>
      </c>
      <c r="G5778" s="21">
        <v>1018.19</v>
      </c>
      <c r="H5778" s="20">
        <v>368.149</v>
      </c>
    </row>
    <row r="5779" spans="1:13" ht="15" customHeight="1">
      <c r="A5779" s="125"/>
      <c r="B5779" s="33"/>
      <c r="C5779" s="33"/>
      <c r="D5779" s="21"/>
      <c r="F5779" s="128" t="s">
        <v>249</v>
      </c>
      <c r="G5779" s="21">
        <v>1018.7</v>
      </c>
      <c r="H5779" s="20">
        <v>366.649</v>
      </c>
    </row>
    <row r="5780" spans="1:13" ht="15" customHeight="1">
      <c r="A5780" s="125"/>
      <c r="B5780" s="33"/>
      <c r="C5780" s="33"/>
      <c r="D5780" s="21"/>
      <c r="F5780" s="128" t="s">
        <v>249</v>
      </c>
      <c r="G5780" s="21">
        <v>1031.52</v>
      </c>
      <c r="H5780" s="20">
        <v>367.28899999999999</v>
      </c>
    </row>
    <row r="5781" spans="1:13" ht="15" customHeight="1">
      <c r="A5781" s="125"/>
      <c r="B5781" s="33"/>
      <c r="C5781" s="33"/>
      <c r="D5781" s="21"/>
      <c r="F5781" s="128" t="s">
        <v>249</v>
      </c>
      <c r="G5781" s="21">
        <v>1032.92</v>
      </c>
      <c r="H5781" s="20">
        <v>366.28899999999999</v>
      </c>
    </row>
    <row r="5782" spans="1:13" ht="15" customHeight="1">
      <c r="A5782" s="125"/>
      <c r="B5782" s="33"/>
      <c r="C5782" s="33"/>
      <c r="D5782" s="21"/>
      <c r="F5782" s="128" t="s">
        <v>249</v>
      </c>
      <c r="G5782" s="21">
        <v>1059.02</v>
      </c>
      <c r="H5782" s="20">
        <v>366.58900000000006</v>
      </c>
    </row>
    <row r="5783" spans="1:13" ht="15" customHeight="1">
      <c r="A5783" s="125"/>
      <c r="B5783" s="33"/>
      <c r="C5783" s="33"/>
      <c r="D5783" s="21"/>
      <c r="F5783" s="128" t="s">
        <v>249</v>
      </c>
      <c r="G5783" s="21">
        <v>1060.32</v>
      </c>
      <c r="H5783" s="20">
        <v>365.87900000000002</v>
      </c>
    </row>
    <row r="5784" spans="1:13" ht="15" customHeight="1">
      <c r="A5784" s="125"/>
      <c r="B5784" s="33"/>
      <c r="C5784" s="33"/>
      <c r="D5784" s="21"/>
      <c r="F5784" s="128" t="s">
        <v>249</v>
      </c>
      <c r="G5784" s="21">
        <v>1065.3499999999999</v>
      </c>
      <c r="H5784" s="20">
        <v>365.83900000000006</v>
      </c>
    </row>
    <row r="5785" spans="1:13" ht="15" customHeight="1">
      <c r="A5785" s="125"/>
      <c r="B5785" s="33"/>
      <c r="C5785" s="33"/>
      <c r="D5785" s="21"/>
      <c r="F5785" s="128" t="s">
        <v>249</v>
      </c>
      <c r="G5785" s="21">
        <v>1066.3499999999999</v>
      </c>
      <c r="H5785" s="20">
        <v>366.41900000000004</v>
      </c>
    </row>
    <row r="5786" spans="1:13" ht="15" customHeight="1">
      <c r="A5786" s="125"/>
      <c r="B5786" s="33"/>
      <c r="C5786" s="33"/>
      <c r="D5786" s="21"/>
      <c r="F5786" s="128" t="s">
        <v>249</v>
      </c>
      <c r="G5786" s="21">
        <v>1072.4000000000001</v>
      </c>
      <c r="H5786" s="20">
        <v>366.48900000000003</v>
      </c>
    </row>
    <row r="5787" spans="1:13" ht="15" customHeight="1">
      <c r="A5787" s="125"/>
      <c r="B5787" s="33"/>
      <c r="C5787" s="33"/>
      <c r="D5787" s="21"/>
      <c r="F5787" s="128" t="s">
        <v>249</v>
      </c>
      <c r="G5787" s="21">
        <v>1091.3399999999999</v>
      </c>
      <c r="H5787" s="20">
        <v>381.40400000000005</v>
      </c>
    </row>
    <row r="5788" spans="1:13" ht="15" customHeight="1">
      <c r="A5788" s="125"/>
      <c r="B5788" s="33"/>
      <c r="C5788" s="33"/>
      <c r="F5788" s="128" t="s">
        <v>249</v>
      </c>
      <c r="G5788" s="21">
        <v>1092.3399999999999</v>
      </c>
      <c r="H5788" s="20">
        <v>384.60400000000004</v>
      </c>
      <c r="M5788" s="20"/>
    </row>
    <row r="5789" spans="1:13" ht="15" customHeight="1">
      <c r="A5789" s="125"/>
      <c r="B5789" s="33"/>
      <c r="C5789" s="33"/>
      <c r="D5789" s="21"/>
      <c r="F5789" s="128" t="s">
        <v>249</v>
      </c>
      <c r="G5789" s="21">
        <v>1106.75</v>
      </c>
      <c r="H5789" s="20">
        <v>384.62400000000002</v>
      </c>
    </row>
    <row r="5790" spans="1:13" ht="15" customHeight="1">
      <c r="A5790" s="125"/>
      <c r="B5790" s="33"/>
      <c r="C5790" s="33"/>
      <c r="D5790" s="21"/>
      <c r="F5790" s="128" t="s">
        <v>249</v>
      </c>
      <c r="G5790" s="21">
        <v>1107.75</v>
      </c>
      <c r="H5790" s="20">
        <v>385.42400000000004</v>
      </c>
    </row>
    <row r="5791" spans="1:13" ht="15" customHeight="1">
      <c r="A5791" s="125"/>
      <c r="B5791" s="33"/>
      <c r="C5791" s="33"/>
      <c r="D5791" s="21"/>
      <c r="F5791" s="128" t="s">
        <v>249</v>
      </c>
      <c r="G5791" s="21">
        <v>1129.23</v>
      </c>
      <c r="H5791" s="20">
        <v>385.39400000000006</v>
      </c>
    </row>
    <row r="5792" spans="1:13" ht="15" customHeight="1">
      <c r="A5792" s="125"/>
      <c r="B5792" s="33"/>
      <c r="C5792" s="33"/>
      <c r="D5792" s="21"/>
      <c r="F5792" s="128" t="s">
        <v>249</v>
      </c>
      <c r="G5792" s="21">
        <v>1164.8399999999999</v>
      </c>
      <c r="H5792" s="20">
        <v>384.92400000000004</v>
      </c>
    </row>
    <row r="5793" spans="1:8" ht="15" customHeight="1">
      <c r="A5793" s="125"/>
      <c r="B5793" s="33"/>
      <c r="C5793" s="33"/>
      <c r="D5793" s="21"/>
      <c r="F5793" s="128" t="s">
        <v>249</v>
      </c>
      <c r="G5793" s="21">
        <v>1195.6600000000001</v>
      </c>
      <c r="H5793" s="20">
        <v>385.19400000000002</v>
      </c>
    </row>
    <row r="5794" spans="1:8" ht="15" customHeight="1">
      <c r="A5794" s="125"/>
      <c r="B5794" s="33"/>
      <c r="C5794" s="33"/>
      <c r="D5794" s="21"/>
      <c r="F5794" s="128" t="s">
        <v>249</v>
      </c>
      <c r="G5794" s="21">
        <v>1199.45</v>
      </c>
      <c r="H5794" s="20">
        <v>385.35400000000004</v>
      </c>
    </row>
    <row r="5795" spans="1:8" ht="15" customHeight="1">
      <c r="A5795" s="125"/>
      <c r="B5795" s="33"/>
      <c r="C5795" s="33"/>
      <c r="D5795" s="21"/>
      <c r="F5795" s="128" t="s">
        <v>249</v>
      </c>
      <c r="G5795" s="21">
        <v>1199.95</v>
      </c>
      <c r="H5795" s="20">
        <v>385.05400000000003</v>
      </c>
    </row>
    <row r="5796" spans="1:8" ht="15" customHeight="1">
      <c r="A5796" s="125"/>
      <c r="B5796" s="33"/>
      <c r="C5796" s="33"/>
      <c r="D5796" s="21"/>
      <c r="F5796" s="128" t="s">
        <v>249</v>
      </c>
      <c r="G5796" s="21">
        <v>1218.1400000000001</v>
      </c>
      <c r="H5796" s="20">
        <v>385.13400000000001</v>
      </c>
    </row>
    <row r="5797" spans="1:8" ht="15" customHeight="1">
      <c r="A5797" s="125"/>
      <c r="B5797" s="33"/>
      <c r="C5797" s="33"/>
      <c r="D5797" s="21"/>
      <c r="F5797" s="128" t="s">
        <v>249</v>
      </c>
      <c r="G5797" s="21">
        <v>1218.18</v>
      </c>
      <c r="H5797" s="20">
        <v>384.79400000000004</v>
      </c>
    </row>
    <row r="5798" spans="1:8" ht="15" customHeight="1">
      <c r="A5798" s="125"/>
      <c r="B5798" s="33"/>
      <c r="C5798" s="33"/>
      <c r="D5798" s="21"/>
      <c r="F5798" s="128" t="s">
        <v>249</v>
      </c>
      <c r="G5798" s="21">
        <v>1219.08</v>
      </c>
      <c r="H5798" s="20">
        <v>384.79400000000004</v>
      </c>
    </row>
    <row r="5799" spans="1:8" ht="15" customHeight="1">
      <c r="A5799" s="125"/>
      <c r="B5799" s="33"/>
      <c r="C5799" s="33"/>
      <c r="D5799" s="21"/>
      <c r="F5799" s="128" t="s">
        <v>249</v>
      </c>
      <c r="G5799" s="21">
        <v>1228.3800000000001</v>
      </c>
      <c r="H5799" s="20">
        <v>384.60400000000004</v>
      </c>
    </row>
    <row r="5800" spans="1:8" ht="15" customHeight="1">
      <c r="A5800" s="125"/>
      <c r="B5800" s="33"/>
      <c r="C5800" s="33"/>
      <c r="D5800" s="21"/>
      <c r="F5800" s="128" t="s">
        <v>249</v>
      </c>
      <c r="G5800" s="21">
        <v>1228.3800000000001</v>
      </c>
      <c r="H5800" s="20">
        <v>384.75400000000002</v>
      </c>
    </row>
    <row r="5801" spans="1:8" ht="15" customHeight="1">
      <c r="A5801" s="125"/>
      <c r="B5801" s="33"/>
      <c r="C5801" s="33"/>
      <c r="D5801" s="21"/>
      <c r="F5801" s="128" t="s">
        <v>249</v>
      </c>
      <c r="G5801" s="21">
        <v>1228.78</v>
      </c>
      <c r="H5801" s="20">
        <v>384.75400000000002</v>
      </c>
    </row>
    <row r="5802" spans="1:8" ht="15" customHeight="1">
      <c r="A5802" s="125"/>
      <c r="B5802" s="33"/>
      <c r="C5802" s="33"/>
      <c r="D5802" s="21"/>
      <c r="F5802" s="128" t="s">
        <v>249</v>
      </c>
      <c r="G5802" s="21">
        <v>1229.06</v>
      </c>
      <c r="H5802" s="20">
        <v>384.71900000000005</v>
      </c>
    </row>
    <row r="5803" spans="1:8" ht="15" customHeight="1">
      <c r="A5803" s="125"/>
      <c r="B5803" s="33"/>
      <c r="C5803" s="33"/>
      <c r="D5803" s="21"/>
      <c r="F5803" s="128" t="s">
        <v>249</v>
      </c>
      <c r="G5803" s="21">
        <v>1273.07</v>
      </c>
      <c r="H5803" s="20">
        <v>385.30900000000003</v>
      </c>
    </row>
    <row r="5804" spans="1:8" ht="15" customHeight="1">
      <c r="A5804" s="125"/>
      <c r="B5804" s="33"/>
      <c r="C5804" s="33"/>
      <c r="D5804" s="21"/>
      <c r="F5804" s="128" t="s">
        <v>249</v>
      </c>
      <c r="G5804" s="21">
        <v>1300.9100000000001</v>
      </c>
      <c r="H5804" s="20">
        <v>385.09900000000005</v>
      </c>
    </row>
    <row r="5805" spans="1:8" ht="15" customHeight="1">
      <c r="A5805" s="125"/>
      <c r="B5805" s="33"/>
      <c r="C5805" s="33"/>
      <c r="D5805" s="21"/>
      <c r="F5805" s="128" t="s">
        <v>249</v>
      </c>
      <c r="G5805" s="21">
        <v>1327.65</v>
      </c>
      <c r="H5805" s="20">
        <v>388.26900000000001</v>
      </c>
    </row>
    <row r="5806" spans="1:8" ht="15" customHeight="1">
      <c r="A5806" s="125"/>
      <c r="B5806" s="33"/>
      <c r="C5806" s="33"/>
      <c r="D5806" s="21"/>
      <c r="F5806" s="128" t="s">
        <v>249</v>
      </c>
      <c r="G5806" s="21">
        <v>1328.85</v>
      </c>
      <c r="H5806" s="20">
        <v>386.05900000000003</v>
      </c>
    </row>
    <row r="5807" spans="1:8" ht="15" customHeight="1">
      <c r="A5807" s="125"/>
      <c r="B5807" s="33"/>
      <c r="C5807" s="33"/>
      <c r="D5807" s="21"/>
      <c r="F5807" s="128" t="s">
        <v>249</v>
      </c>
      <c r="G5807" s="21">
        <v>1328.85</v>
      </c>
      <c r="H5807" s="20">
        <v>386.05900000000003</v>
      </c>
    </row>
    <row r="5808" spans="1:8" ht="15" customHeight="1">
      <c r="A5808" s="125"/>
      <c r="B5808" s="33"/>
      <c r="C5808" s="33"/>
      <c r="D5808" s="21"/>
      <c r="F5808" s="128" t="s">
        <v>249</v>
      </c>
      <c r="G5808" s="21">
        <v>1376.22</v>
      </c>
      <c r="H5808" s="20">
        <v>386.84900000000005</v>
      </c>
    </row>
    <row r="5809" spans="1:8" ht="15" customHeight="1">
      <c r="A5809" s="125"/>
      <c r="B5809" s="33"/>
      <c r="C5809" s="33"/>
      <c r="D5809" s="21"/>
      <c r="F5809" s="128" t="s">
        <v>249</v>
      </c>
      <c r="G5809" s="21">
        <v>1422.89</v>
      </c>
      <c r="H5809" s="20">
        <v>387.529</v>
      </c>
    </row>
    <row r="5810" spans="1:8" ht="15" customHeight="1">
      <c r="A5810" s="125"/>
      <c r="B5810" s="33"/>
      <c r="C5810" s="33"/>
      <c r="D5810" s="21"/>
      <c r="F5810" s="128" t="s">
        <v>249</v>
      </c>
      <c r="G5810" s="21">
        <v>1422.89</v>
      </c>
      <c r="H5810" s="20">
        <v>387.07900000000001</v>
      </c>
    </row>
    <row r="5811" spans="1:8" ht="15" customHeight="1">
      <c r="A5811" s="125"/>
      <c r="B5811" s="33"/>
      <c r="C5811" s="33"/>
      <c r="D5811" s="21"/>
      <c r="F5811" s="128" t="s">
        <v>249</v>
      </c>
      <c r="G5811" s="21">
        <v>1424.89</v>
      </c>
      <c r="H5811" s="20">
        <v>387.07900000000001</v>
      </c>
    </row>
    <row r="5812" spans="1:8" ht="15" customHeight="1">
      <c r="A5812" s="125"/>
      <c r="B5812" s="33"/>
      <c r="C5812" s="33"/>
      <c r="D5812" s="21"/>
      <c r="F5812" s="128" t="s">
        <v>249</v>
      </c>
      <c r="G5812" s="21">
        <v>1424.89</v>
      </c>
      <c r="H5812" s="20">
        <v>387.529</v>
      </c>
    </row>
    <row r="5813" spans="1:8" ht="15" customHeight="1">
      <c r="A5813" s="125"/>
      <c r="B5813" s="33"/>
      <c r="C5813" s="33"/>
      <c r="D5813" s="21"/>
      <c r="F5813" s="128" t="s">
        <v>249</v>
      </c>
      <c r="G5813" s="21">
        <v>1457.04</v>
      </c>
      <c r="H5813" s="20">
        <v>386.34900000000005</v>
      </c>
    </row>
    <row r="5814" spans="1:8" ht="15" customHeight="1">
      <c r="A5814" s="125"/>
      <c r="B5814" s="33"/>
      <c r="C5814" s="33"/>
      <c r="D5814" s="21"/>
      <c r="F5814" s="128" t="s">
        <v>249</v>
      </c>
      <c r="G5814" s="21">
        <v>1494.68</v>
      </c>
      <c r="H5814" s="20">
        <v>385.88900000000001</v>
      </c>
    </row>
    <row r="5815" spans="1:8" ht="15" customHeight="1">
      <c r="A5815" s="125"/>
      <c r="B5815" s="33"/>
      <c r="C5815" s="33"/>
      <c r="D5815" s="21"/>
      <c r="F5815" s="128" t="s">
        <v>249</v>
      </c>
      <c r="G5815" s="21">
        <v>1494.68</v>
      </c>
      <c r="H5815" s="20">
        <v>386.48900000000003</v>
      </c>
    </row>
    <row r="5816" spans="1:8" ht="15" customHeight="1">
      <c r="A5816" s="125"/>
      <c r="B5816" s="33"/>
      <c r="C5816" s="33"/>
      <c r="D5816" s="21"/>
      <c r="F5816" s="128" t="s">
        <v>249</v>
      </c>
      <c r="G5816" s="21">
        <v>1524.85</v>
      </c>
      <c r="H5816" s="20">
        <v>386.81900000000002</v>
      </c>
    </row>
    <row r="5817" spans="1:8" ht="15" customHeight="1">
      <c r="A5817" s="125"/>
      <c r="B5817" s="33"/>
      <c r="C5817" s="33"/>
      <c r="D5817" s="21"/>
      <c r="F5817" s="128" t="s">
        <v>249</v>
      </c>
      <c r="G5817" s="21">
        <v>1527.91</v>
      </c>
      <c r="H5817" s="20">
        <v>387.42900000000003</v>
      </c>
    </row>
    <row r="5818" spans="1:8" ht="15" customHeight="1">
      <c r="A5818" s="125"/>
      <c r="B5818" s="33"/>
      <c r="C5818" s="33"/>
      <c r="D5818" s="21"/>
      <c r="F5818" s="128" t="s">
        <v>249</v>
      </c>
      <c r="G5818" s="21">
        <v>1548.12</v>
      </c>
      <c r="H5818" s="20">
        <v>387.62900000000002</v>
      </c>
    </row>
    <row r="5819" spans="1:8" ht="15" customHeight="1">
      <c r="A5819" s="125"/>
      <c r="B5819" s="33"/>
      <c r="C5819" s="33"/>
      <c r="D5819" s="21"/>
      <c r="F5819" s="128" t="s">
        <v>249</v>
      </c>
      <c r="G5819" s="21">
        <v>1549.15</v>
      </c>
      <c r="H5819" s="20">
        <v>388.12900000000002</v>
      </c>
    </row>
    <row r="5820" spans="1:8" ht="15" customHeight="1">
      <c r="A5820" s="125"/>
      <c r="B5820" s="33"/>
      <c r="C5820" s="33"/>
      <c r="D5820" s="21"/>
      <c r="F5820" s="128" t="s">
        <v>249</v>
      </c>
      <c r="G5820" s="21">
        <v>1553.31</v>
      </c>
      <c r="H5820" s="20">
        <v>393.399</v>
      </c>
    </row>
    <row r="5821" spans="1:8" ht="15" customHeight="1">
      <c r="A5821" s="125"/>
      <c r="B5821" s="33"/>
      <c r="C5821" s="33"/>
      <c r="D5821" s="21"/>
      <c r="F5821" s="128" t="s">
        <v>249</v>
      </c>
      <c r="G5821" s="21">
        <v>1554.31</v>
      </c>
      <c r="H5821" s="20">
        <v>392.59900000000005</v>
      </c>
    </row>
    <row r="5822" spans="1:8" ht="15" customHeight="1">
      <c r="A5822" s="125"/>
      <c r="B5822" s="33"/>
      <c r="C5822" s="33"/>
      <c r="D5822" s="21"/>
      <c r="F5822" s="128" t="s">
        <v>249</v>
      </c>
      <c r="G5822" s="21">
        <v>1567.53</v>
      </c>
      <c r="H5822" s="20">
        <v>392.68900000000002</v>
      </c>
    </row>
    <row r="5823" spans="1:8" ht="15" customHeight="1">
      <c r="A5823" s="125"/>
      <c r="B5823" s="33"/>
      <c r="C5823" s="33"/>
      <c r="D5823" s="21"/>
      <c r="F5823" s="128" t="s">
        <v>249</v>
      </c>
      <c r="G5823" s="21">
        <v>1585.1010000000001</v>
      </c>
      <c r="H5823" s="20">
        <v>389.20100000000002</v>
      </c>
    </row>
    <row r="5824" spans="1:8" ht="15" customHeight="1">
      <c r="A5824" s="125"/>
      <c r="B5824" s="33"/>
      <c r="C5824" s="33"/>
      <c r="D5824" s="21"/>
      <c r="F5824" s="128" t="s">
        <v>249</v>
      </c>
      <c r="G5824" s="21">
        <v>1599.7310000000002</v>
      </c>
      <c r="H5824" s="20">
        <v>388.87100000000004</v>
      </c>
    </row>
    <row r="5825" spans="1:13" ht="15" customHeight="1">
      <c r="A5825" s="125"/>
      <c r="B5825" s="33"/>
      <c r="C5825" s="33"/>
      <c r="D5825" s="21"/>
      <c r="F5825" s="128" t="s">
        <v>249</v>
      </c>
      <c r="G5825" s="21">
        <v>1600.7310000000002</v>
      </c>
      <c r="H5825" s="20">
        <v>389.57100000000003</v>
      </c>
    </row>
    <row r="5826" spans="1:13" ht="15" customHeight="1">
      <c r="A5826" s="125"/>
      <c r="B5826" s="33"/>
      <c r="C5826" s="33"/>
      <c r="D5826" s="21"/>
      <c r="F5826" s="128" t="s">
        <v>249</v>
      </c>
      <c r="G5826" s="21">
        <v>1608.3610000000001</v>
      </c>
      <c r="H5826" s="20">
        <v>389.76100000000002</v>
      </c>
    </row>
    <row r="5827" spans="1:13" ht="15" customHeight="1">
      <c r="A5827" s="125"/>
      <c r="B5827" s="33"/>
      <c r="C5827" s="33"/>
      <c r="D5827" s="21"/>
      <c r="F5827" s="128" t="s">
        <v>249</v>
      </c>
      <c r="G5827" s="21">
        <v>1608.8610000000001</v>
      </c>
      <c r="H5827" s="20">
        <v>390.46100000000001</v>
      </c>
    </row>
    <row r="5828" spans="1:13" ht="15" customHeight="1">
      <c r="A5828" s="125"/>
      <c r="B5828" s="33"/>
      <c r="C5828" s="33"/>
      <c r="D5828" s="21"/>
      <c r="F5828" s="128" t="s">
        <v>249</v>
      </c>
      <c r="G5828" s="21">
        <v>1615.191</v>
      </c>
      <c r="H5828" s="20">
        <v>391.36099999999999</v>
      </c>
    </row>
    <row r="5829" spans="1:13" ht="15" customHeight="1">
      <c r="A5829" s="125"/>
      <c r="B5829" s="33"/>
      <c r="C5829" s="33"/>
      <c r="D5829" s="21"/>
      <c r="F5829" s="128" t="s">
        <v>249</v>
      </c>
      <c r="G5829" s="21">
        <v>1615.8210000000001</v>
      </c>
      <c r="H5829" s="20">
        <v>391.44100000000003</v>
      </c>
    </row>
    <row r="5830" spans="1:13" ht="15" customHeight="1">
      <c r="A5830" s="125"/>
      <c r="B5830" s="33"/>
      <c r="C5830" s="33"/>
      <c r="D5830" s="21"/>
      <c r="F5830" s="128" t="s">
        <v>249</v>
      </c>
      <c r="G5830" s="21">
        <v>1627.0810000000001</v>
      </c>
      <c r="H5830" s="20">
        <v>391.52100000000002</v>
      </c>
    </row>
    <row r="5831" spans="1:13" ht="15" customHeight="1">
      <c r="A5831" s="125"/>
      <c r="B5831" s="33"/>
      <c r="C5831" s="33"/>
      <c r="D5831" s="21"/>
      <c r="F5831" s="128" t="s">
        <v>249</v>
      </c>
      <c r="G5831" s="21">
        <v>1627.8510000000001</v>
      </c>
      <c r="H5831" s="20">
        <v>391.06100000000004</v>
      </c>
    </row>
    <row r="5832" spans="1:13" ht="15" customHeight="1">
      <c r="A5832" s="125"/>
      <c r="B5832" s="33"/>
      <c r="C5832" s="33"/>
      <c r="D5832" s="21"/>
      <c r="F5832" s="128" t="s">
        <v>249</v>
      </c>
      <c r="G5832" s="21">
        <v>1629.3510000000001</v>
      </c>
      <c r="H5832" s="20">
        <v>391.15100000000001</v>
      </c>
    </row>
    <row r="5833" spans="1:13" ht="15" customHeight="1">
      <c r="A5833" s="125"/>
      <c r="B5833" s="33"/>
      <c r="C5833" s="33"/>
      <c r="F5833" s="128" t="s">
        <v>249</v>
      </c>
      <c r="G5833" s="21">
        <v>1630.0510000000002</v>
      </c>
      <c r="H5833" s="20">
        <v>391.12100000000004</v>
      </c>
      <c r="M5833" s="20"/>
    </row>
    <row r="5834" spans="1:13" ht="15" customHeight="1">
      <c r="A5834" s="125"/>
      <c r="B5834" s="33"/>
      <c r="C5834" s="33"/>
      <c r="D5834" s="21"/>
      <c r="F5834" s="128" t="s">
        <v>249</v>
      </c>
      <c r="G5834" s="21">
        <v>1630.2910000000002</v>
      </c>
      <c r="H5834" s="20">
        <v>390.98099999999999</v>
      </c>
    </row>
    <row r="5835" spans="1:13" ht="15" customHeight="1">
      <c r="A5835" s="125"/>
      <c r="B5835" s="33"/>
      <c r="C5835" s="33"/>
      <c r="D5835" s="21"/>
      <c r="F5835" s="128" t="s">
        <v>249</v>
      </c>
      <c r="G5835" s="21">
        <v>1642.0710000000001</v>
      </c>
      <c r="H5835" s="20">
        <v>391.30099999999999</v>
      </c>
    </row>
    <row r="5836" spans="1:13" ht="15" customHeight="1">
      <c r="A5836" s="125"/>
      <c r="B5836" s="33"/>
      <c r="C5836" s="33"/>
      <c r="D5836" s="21"/>
      <c r="F5836" s="128" t="s">
        <v>251</v>
      </c>
      <c r="G5836" s="21">
        <v>-6.36</v>
      </c>
      <c r="H5836" s="20">
        <v>462.20299999999997</v>
      </c>
    </row>
    <row r="5837" spans="1:13" ht="15" customHeight="1">
      <c r="A5837" s="125"/>
      <c r="B5837" s="33"/>
      <c r="C5837" s="33"/>
      <c r="D5837" s="21"/>
      <c r="F5837" s="128" t="s">
        <v>251</v>
      </c>
      <c r="G5837" s="21">
        <v>0</v>
      </c>
      <c r="H5837" s="20">
        <v>462.24200000000002</v>
      </c>
    </row>
    <row r="5838" spans="1:13" ht="15" customHeight="1">
      <c r="A5838" s="125"/>
      <c r="B5838" s="33"/>
      <c r="C5838" s="33"/>
      <c r="D5838" s="21"/>
      <c r="F5838" s="128" t="s">
        <v>251</v>
      </c>
      <c r="G5838" s="21">
        <v>0.55000000000000004</v>
      </c>
      <c r="H5838" s="20">
        <v>462.24299999999999</v>
      </c>
    </row>
    <row r="5839" spans="1:13" ht="15" customHeight="1">
      <c r="A5839" s="125"/>
      <c r="B5839" s="33"/>
      <c r="C5839" s="33"/>
      <c r="D5839" s="21"/>
      <c r="F5839" s="128" t="s">
        <v>251</v>
      </c>
      <c r="G5839" s="21">
        <v>0.55000000000000004</v>
      </c>
      <c r="H5839" s="20">
        <v>461.75299999999999</v>
      </c>
    </row>
    <row r="5840" spans="1:13" ht="15" customHeight="1">
      <c r="A5840" s="125"/>
      <c r="B5840" s="33"/>
      <c r="C5840" s="33"/>
      <c r="D5840" s="21"/>
      <c r="F5840" s="128" t="s">
        <v>251</v>
      </c>
      <c r="G5840" s="21">
        <v>15.63</v>
      </c>
      <c r="H5840" s="20">
        <v>461.53300000000002</v>
      </c>
    </row>
    <row r="5841" spans="1:8" ht="15" customHeight="1">
      <c r="A5841" s="125"/>
      <c r="B5841" s="33"/>
      <c r="C5841" s="33"/>
      <c r="D5841" s="21"/>
      <c r="F5841" s="128" t="s">
        <v>251</v>
      </c>
      <c r="G5841" s="21">
        <v>24.85</v>
      </c>
      <c r="H5841" s="20">
        <v>461.60300000000001</v>
      </c>
    </row>
    <row r="5842" spans="1:8" ht="15" customHeight="1">
      <c r="A5842" s="125"/>
      <c r="B5842" s="33"/>
      <c r="C5842" s="33"/>
      <c r="D5842" s="21"/>
      <c r="F5842" s="128" t="s">
        <v>251</v>
      </c>
      <c r="G5842" s="21">
        <v>25.65</v>
      </c>
      <c r="H5842" s="20">
        <v>461.60300000000001</v>
      </c>
    </row>
    <row r="5843" spans="1:8" ht="15" customHeight="1">
      <c r="A5843" s="125"/>
      <c r="B5843" s="33"/>
      <c r="C5843" s="33"/>
      <c r="D5843" s="21"/>
      <c r="F5843" s="128" t="s">
        <v>251</v>
      </c>
      <c r="G5843" s="21">
        <v>25.7</v>
      </c>
      <c r="H5843" s="20">
        <v>460.803</v>
      </c>
    </row>
    <row r="5844" spans="1:8" ht="15" customHeight="1">
      <c r="A5844" s="125"/>
      <c r="B5844" s="33"/>
      <c r="C5844" s="33"/>
      <c r="D5844" s="21"/>
      <c r="F5844" s="128" t="s">
        <v>251</v>
      </c>
      <c r="G5844" s="21">
        <v>35.65</v>
      </c>
      <c r="H5844" s="20">
        <v>455.82299999999998</v>
      </c>
    </row>
    <row r="5845" spans="1:8" ht="15" customHeight="1">
      <c r="A5845" s="125"/>
      <c r="B5845" s="33"/>
      <c r="C5845" s="33"/>
      <c r="D5845" s="21"/>
      <c r="F5845" s="128" t="s">
        <v>251</v>
      </c>
      <c r="G5845" s="21">
        <v>52.24</v>
      </c>
      <c r="H5845" s="20">
        <v>448.64299999999997</v>
      </c>
    </row>
    <row r="5846" spans="1:8" ht="15" customHeight="1">
      <c r="A5846" s="125"/>
      <c r="B5846" s="33"/>
      <c r="C5846" s="33"/>
      <c r="D5846" s="21"/>
      <c r="F5846" s="128" t="s">
        <v>251</v>
      </c>
      <c r="G5846" s="21">
        <v>60.09</v>
      </c>
      <c r="H5846" s="20">
        <v>445.81299999999999</v>
      </c>
    </row>
    <row r="5847" spans="1:8" ht="15" customHeight="1">
      <c r="A5847" s="125"/>
      <c r="B5847" s="33"/>
      <c r="C5847" s="33"/>
      <c r="D5847" s="21"/>
      <c r="F5847" s="128" t="s">
        <v>251</v>
      </c>
      <c r="G5847" s="21">
        <v>61.06</v>
      </c>
      <c r="H5847" s="20">
        <v>444.95299999999997</v>
      </c>
    </row>
    <row r="5848" spans="1:8" ht="15" customHeight="1">
      <c r="A5848" s="125"/>
      <c r="B5848" s="33"/>
      <c r="C5848" s="33"/>
      <c r="D5848" s="21"/>
      <c r="F5848" s="128" t="s">
        <v>251</v>
      </c>
      <c r="G5848" s="21">
        <v>64.209999999999994</v>
      </c>
      <c r="H5848" s="20">
        <v>444.27300000000002</v>
      </c>
    </row>
    <row r="5849" spans="1:8" ht="15" customHeight="1">
      <c r="A5849" s="125"/>
      <c r="B5849" s="33"/>
      <c r="C5849" s="33"/>
      <c r="D5849" s="21"/>
      <c r="F5849" s="128" t="s">
        <v>251</v>
      </c>
      <c r="G5849" s="21">
        <v>67</v>
      </c>
      <c r="H5849" s="20">
        <v>443.12299999999999</v>
      </c>
    </row>
    <row r="5850" spans="1:8" ht="15" customHeight="1">
      <c r="A5850" s="125"/>
      <c r="B5850" s="33"/>
      <c r="C5850" s="33"/>
      <c r="D5850" s="21"/>
      <c r="F5850" s="128" t="s">
        <v>251</v>
      </c>
      <c r="G5850" s="21">
        <v>69.010000000000005</v>
      </c>
      <c r="H5850" s="20">
        <v>442.99299999999999</v>
      </c>
    </row>
    <row r="5851" spans="1:8" ht="15" customHeight="1">
      <c r="A5851" s="125"/>
      <c r="B5851" s="33"/>
      <c r="C5851" s="33"/>
      <c r="D5851" s="21"/>
      <c r="F5851" s="128" t="s">
        <v>251</v>
      </c>
      <c r="G5851" s="21">
        <v>71.069999999999993</v>
      </c>
      <c r="H5851" s="20">
        <v>441.72300000000001</v>
      </c>
    </row>
    <row r="5852" spans="1:8" ht="15" customHeight="1">
      <c r="A5852" s="125"/>
      <c r="B5852" s="33"/>
      <c r="C5852" s="33"/>
      <c r="D5852" s="21"/>
      <c r="F5852" s="128" t="s">
        <v>251</v>
      </c>
      <c r="G5852" s="21">
        <v>74.459999999999994</v>
      </c>
      <c r="H5852" s="20">
        <v>441.45299999999997</v>
      </c>
    </row>
    <row r="5853" spans="1:8" ht="15" customHeight="1">
      <c r="A5853" s="125"/>
      <c r="B5853" s="33"/>
      <c r="C5853" s="33"/>
      <c r="D5853" s="21"/>
      <c r="F5853" s="128" t="s">
        <v>251</v>
      </c>
      <c r="G5853" s="21">
        <v>74.680000000000007</v>
      </c>
      <c r="H5853" s="20">
        <v>440.89299999999997</v>
      </c>
    </row>
    <row r="5854" spans="1:8" ht="15" customHeight="1">
      <c r="A5854" s="125"/>
      <c r="B5854" s="33"/>
      <c r="C5854" s="33"/>
      <c r="D5854" s="21"/>
      <c r="F5854" s="128" t="s">
        <v>251</v>
      </c>
      <c r="G5854" s="21">
        <v>81.69</v>
      </c>
      <c r="H5854" s="20">
        <v>439.483</v>
      </c>
    </row>
    <row r="5855" spans="1:8" ht="15" customHeight="1">
      <c r="A5855" s="125"/>
      <c r="B5855" s="33"/>
      <c r="C5855" s="33"/>
      <c r="D5855" s="21"/>
      <c r="F5855" s="128" t="s">
        <v>251</v>
      </c>
      <c r="G5855" s="21">
        <v>98.04</v>
      </c>
      <c r="H5855" s="20">
        <v>437.553</v>
      </c>
    </row>
    <row r="5856" spans="1:8" ht="15" customHeight="1">
      <c r="A5856" s="125"/>
      <c r="B5856" s="33"/>
      <c r="C5856" s="33"/>
      <c r="D5856" s="21"/>
      <c r="F5856" s="128" t="s">
        <v>251</v>
      </c>
      <c r="G5856" s="21">
        <v>100.28</v>
      </c>
      <c r="H5856" s="20">
        <v>437.27300000000002</v>
      </c>
    </row>
    <row r="5857" spans="1:8" ht="15" customHeight="1">
      <c r="A5857" s="125"/>
      <c r="B5857" s="33"/>
      <c r="C5857" s="33"/>
      <c r="D5857" s="21"/>
      <c r="F5857" s="128" t="s">
        <v>251</v>
      </c>
      <c r="G5857" s="21">
        <v>103.31</v>
      </c>
      <c r="H5857" s="20">
        <v>437.553</v>
      </c>
    </row>
    <row r="5858" spans="1:8" ht="15" customHeight="1">
      <c r="A5858" s="125"/>
      <c r="B5858" s="33"/>
      <c r="C5858" s="33"/>
      <c r="D5858" s="21"/>
      <c r="F5858" s="128" t="s">
        <v>251</v>
      </c>
      <c r="G5858" s="21">
        <v>106.98</v>
      </c>
      <c r="H5858" s="20">
        <v>436.94299999999998</v>
      </c>
    </row>
    <row r="5859" spans="1:8" ht="15" customHeight="1">
      <c r="A5859" s="125"/>
      <c r="B5859" s="33"/>
      <c r="C5859" s="33"/>
      <c r="D5859" s="21"/>
      <c r="F5859" s="128" t="s">
        <v>251</v>
      </c>
      <c r="G5859" s="21">
        <v>113.21</v>
      </c>
      <c r="H5859" s="20">
        <v>436.553</v>
      </c>
    </row>
    <row r="5860" spans="1:8" ht="15" customHeight="1">
      <c r="A5860" s="125"/>
      <c r="B5860" s="33"/>
      <c r="C5860" s="33"/>
      <c r="D5860" s="21"/>
      <c r="F5860" s="128" t="s">
        <v>251</v>
      </c>
      <c r="G5860" s="21">
        <v>113.21</v>
      </c>
      <c r="H5860" s="20">
        <v>437.20299999999997</v>
      </c>
    </row>
    <row r="5861" spans="1:8" ht="15" customHeight="1">
      <c r="A5861" s="125"/>
      <c r="B5861" s="33"/>
      <c r="C5861" s="33"/>
      <c r="D5861" s="21"/>
      <c r="F5861" s="128" t="s">
        <v>251</v>
      </c>
      <c r="G5861" s="21">
        <v>116.41</v>
      </c>
      <c r="H5861" s="20">
        <v>436.70299999999997</v>
      </c>
    </row>
    <row r="5862" spans="1:8" ht="15" customHeight="1">
      <c r="A5862" s="125"/>
      <c r="B5862" s="33"/>
      <c r="C5862" s="33"/>
      <c r="D5862" s="21"/>
      <c r="F5862" s="128" t="s">
        <v>251</v>
      </c>
      <c r="G5862" s="21">
        <v>120.52</v>
      </c>
      <c r="H5862" s="20">
        <v>437.37299999999999</v>
      </c>
    </row>
    <row r="5863" spans="1:8" ht="15" customHeight="1">
      <c r="A5863" s="125"/>
      <c r="B5863" s="33"/>
      <c r="C5863" s="33"/>
      <c r="D5863" s="21"/>
      <c r="F5863" s="128" t="s">
        <v>251</v>
      </c>
      <c r="G5863" s="21">
        <v>130.24</v>
      </c>
      <c r="H5863" s="20">
        <v>437.78300000000002</v>
      </c>
    </row>
    <row r="5864" spans="1:8" ht="15" customHeight="1">
      <c r="A5864" s="125"/>
      <c r="B5864" s="33"/>
      <c r="C5864" s="33"/>
      <c r="D5864" s="21"/>
      <c r="F5864" s="128" t="s">
        <v>251</v>
      </c>
      <c r="G5864" s="21">
        <v>130.84</v>
      </c>
      <c r="H5864" s="20">
        <v>437.18299999999999</v>
      </c>
    </row>
    <row r="5865" spans="1:8" ht="15" customHeight="1">
      <c r="A5865" s="125"/>
      <c r="B5865" s="33"/>
      <c r="C5865" s="33"/>
      <c r="D5865" s="21"/>
      <c r="F5865" s="128" t="s">
        <v>251</v>
      </c>
      <c r="G5865" s="21">
        <v>132.22999999999999</v>
      </c>
      <c r="H5865" s="20">
        <v>436.72300000000001</v>
      </c>
    </row>
    <row r="5866" spans="1:8" ht="15" customHeight="1">
      <c r="A5866" s="125"/>
      <c r="B5866" s="33"/>
      <c r="C5866" s="33"/>
      <c r="D5866" s="21"/>
      <c r="F5866" s="128" t="s">
        <v>251</v>
      </c>
      <c r="G5866" s="21">
        <v>134.34</v>
      </c>
      <c r="H5866" s="20">
        <v>420.66300000000001</v>
      </c>
    </row>
    <row r="5867" spans="1:8" ht="15" customHeight="1">
      <c r="A5867" s="125"/>
      <c r="B5867" s="33"/>
      <c r="C5867" s="33"/>
      <c r="D5867" s="21"/>
      <c r="F5867" s="128" t="s">
        <v>251</v>
      </c>
      <c r="G5867" s="21">
        <v>137.22999999999999</v>
      </c>
      <c r="H5867" s="20">
        <v>408.72300000000001</v>
      </c>
    </row>
    <row r="5868" spans="1:8" ht="15" customHeight="1">
      <c r="A5868" s="125"/>
      <c r="B5868" s="33"/>
      <c r="C5868" s="33"/>
      <c r="D5868" s="21"/>
      <c r="F5868" s="128" t="s">
        <v>251</v>
      </c>
      <c r="G5868" s="21">
        <v>143.25</v>
      </c>
      <c r="H5868" s="20">
        <v>393.673</v>
      </c>
    </row>
    <row r="5869" spans="1:8" ht="15" customHeight="1">
      <c r="A5869" s="125"/>
      <c r="B5869" s="33"/>
      <c r="C5869" s="33"/>
      <c r="D5869" s="21"/>
      <c r="F5869" s="128" t="s">
        <v>251</v>
      </c>
      <c r="G5869" s="21">
        <v>153.58000000000001</v>
      </c>
      <c r="H5869" s="20">
        <v>388.83300000000003</v>
      </c>
    </row>
    <row r="5870" spans="1:8" ht="15" customHeight="1">
      <c r="A5870" s="125"/>
      <c r="B5870" s="33"/>
      <c r="C5870" s="33"/>
      <c r="D5870" s="21"/>
      <c r="F5870" s="128" t="s">
        <v>251</v>
      </c>
      <c r="G5870" s="21">
        <v>166.65299999999999</v>
      </c>
      <c r="H5870" s="20">
        <v>382.93299999999999</v>
      </c>
    </row>
    <row r="5871" spans="1:8" ht="15" customHeight="1">
      <c r="A5871" s="125"/>
      <c r="B5871" s="33"/>
      <c r="C5871" s="33"/>
      <c r="D5871" s="21"/>
      <c r="F5871" s="128" t="s">
        <v>251</v>
      </c>
      <c r="G5871" s="21">
        <v>174.637</v>
      </c>
      <c r="H5871" s="20">
        <v>377.33300000000003</v>
      </c>
    </row>
    <row r="5872" spans="1:8" ht="15" customHeight="1">
      <c r="A5872" s="125"/>
      <c r="B5872" s="33"/>
      <c r="C5872" s="33"/>
      <c r="D5872" s="21"/>
      <c r="F5872" s="128" t="s">
        <v>251</v>
      </c>
      <c r="G5872" s="21">
        <v>179.91</v>
      </c>
      <c r="H5872" s="20">
        <v>371.899</v>
      </c>
    </row>
    <row r="5873" spans="1:8" ht="15" customHeight="1">
      <c r="A5873" s="125"/>
      <c r="B5873" s="33"/>
      <c r="C5873" s="33"/>
      <c r="D5873" s="21"/>
      <c r="F5873" s="128" t="s">
        <v>251</v>
      </c>
      <c r="G5873" s="21">
        <v>189.13399999999999</v>
      </c>
      <c r="H5873" s="20">
        <v>369.22699999999998</v>
      </c>
    </row>
    <row r="5874" spans="1:8" ht="15" customHeight="1">
      <c r="A5874" s="125"/>
      <c r="B5874" s="33"/>
      <c r="C5874" s="33"/>
      <c r="D5874" s="21"/>
      <c r="F5874" s="128" t="s">
        <v>251</v>
      </c>
      <c r="G5874" s="21">
        <v>202.107</v>
      </c>
      <c r="H5874" s="20">
        <v>368.25900000000001</v>
      </c>
    </row>
    <row r="5875" spans="1:8" ht="15" customHeight="1">
      <c r="A5875" s="125"/>
      <c r="B5875" s="33"/>
      <c r="C5875" s="33"/>
      <c r="D5875" s="21"/>
      <c r="F5875" s="128" t="s">
        <v>251</v>
      </c>
      <c r="G5875" s="21">
        <v>231.01900000000001</v>
      </c>
      <c r="H5875" s="20">
        <v>369.83300000000003</v>
      </c>
    </row>
    <row r="5876" spans="1:8" ht="15" customHeight="1">
      <c r="A5876" s="125"/>
      <c r="B5876" s="33"/>
      <c r="C5876" s="33"/>
      <c r="D5876" s="21"/>
      <c r="F5876" s="128" t="s">
        <v>251</v>
      </c>
      <c r="G5876" s="21">
        <v>232.93</v>
      </c>
      <c r="H5876" s="20">
        <v>372.79199999999997</v>
      </c>
    </row>
    <row r="5877" spans="1:8" ht="15" customHeight="1">
      <c r="A5877" s="125"/>
      <c r="B5877" s="33"/>
      <c r="C5877" s="33"/>
      <c r="D5877" s="21"/>
      <c r="F5877" s="128" t="s">
        <v>251</v>
      </c>
      <c r="G5877" s="21">
        <v>238.846</v>
      </c>
      <c r="H5877" s="20">
        <v>373.99900000000002</v>
      </c>
    </row>
    <row r="5878" spans="1:8" ht="15" customHeight="1">
      <c r="A5878" s="125"/>
      <c r="B5878" s="33"/>
      <c r="C5878" s="33"/>
      <c r="D5878" s="21"/>
      <c r="F5878" s="128" t="s">
        <v>251</v>
      </c>
      <c r="G5878" s="21">
        <v>260.74700000000001</v>
      </c>
      <c r="H5878" s="20">
        <v>374.19</v>
      </c>
    </row>
    <row r="5879" spans="1:8" ht="15" customHeight="1">
      <c r="A5879" s="125"/>
      <c r="B5879" s="33"/>
      <c r="C5879" s="33"/>
      <c r="D5879" s="21"/>
      <c r="F5879" s="128" t="s">
        <v>251</v>
      </c>
      <c r="G5879" s="21">
        <v>298.26100000000002</v>
      </c>
      <c r="H5879" s="20">
        <v>374.45400000000001</v>
      </c>
    </row>
    <row r="5880" spans="1:8" ht="15" customHeight="1">
      <c r="A5880" s="125"/>
      <c r="B5880" s="33"/>
      <c r="C5880" s="33"/>
      <c r="D5880" s="21"/>
      <c r="F5880" s="128" t="s">
        <v>251</v>
      </c>
      <c r="G5880" s="21">
        <v>330.91699999999997</v>
      </c>
      <c r="H5880" s="20">
        <v>373.99900000000002</v>
      </c>
    </row>
    <row r="5881" spans="1:8" ht="15" customHeight="1">
      <c r="A5881" s="125"/>
      <c r="B5881" s="33"/>
      <c r="C5881" s="33"/>
      <c r="D5881" s="21"/>
      <c r="F5881" s="128" t="s">
        <v>251</v>
      </c>
      <c r="G5881" s="21">
        <v>334.20699999999999</v>
      </c>
      <c r="H5881" s="20">
        <v>373.56</v>
      </c>
    </row>
    <row r="5882" spans="1:8" ht="15" customHeight="1">
      <c r="A5882" s="125"/>
      <c r="B5882" s="33"/>
      <c r="C5882" s="33"/>
      <c r="D5882" s="21"/>
      <c r="F5882" s="128" t="s">
        <v>251</v>
      </c>
      <c r="G5882" s="21">
        <v>370.41300000000001</v>
      </c>
      <c r="H5882" s="20">
        <v>373.16800000000001</v>
      </c>
    </row>
    <row r="5883" spans="1:8" ht="15" customHeight="1">
      <c r="A5883" s="125"/>
      <c r="B5883" s="33"/>
      <c r="C5883" s="33"/>
      <c r="D5883" s="21"/>
      <c r="F5883" s="128" t="s">
        <v>251</v>
      </c>
      <c r="G5883" s="21">
        <v>414.209</v>
      </c>
      <c r="H5883" s="20">
        <v>373.00799999999998</v>
      </c>
    </row>
    <row r="5884" spans="1:8" ht="15" customHeight="1">
      <c r="A5884" s="125"/>
      <c r="B5884" s="33"/>
      <c r="C5884" s="33"/>
      <c r="D5884" s="21"/>
      <c r="F5884" s="128" t="s">
        <v>251</v>
      </c>
      <c r="G5884" s="21">
        <v>450.93799999999999</v>
      </c>
      <c r="H5884" s="20">
        <v>373.09899999999999</v>
      </c>
    </row>
    <row r="5885" spans="1:8" ht="15" customHeight="1">
      <c r="A5885" s="125"/>
      <c r="B5885" s="33"/>
      <c r="C5885" s="33"/>
      <c r="D5885" s="21"/>
      <c r="F5885" s="128" t="s">
        <v>251</v>
      </c>
      <c r="G5885" s="21">
        <v>463.93900000000002</v>
      </c>
      <c r="H5885" s="20">
        <v>373.67</v>
      </c>
    </row>
    <row r="5886" spans="1:8" ht="15" customHeight="1">
      <c r="A5886" s="125"/>
      <c r="B5886" s="33"/>
      <c r="C5886" s="33"/>
      <c r="D5886" s="21"/>
      <c r="F5886" s="128" t="s">
        <v>251</v>
      </c>
      <c r="G5886" s="21">
        <v>465.63099999999997</v>
      </c>
      <c r="H5886" s="20">
        <v>375.20499999999998</v>
      </c>
    </row>
    <row r="5887" spans="1:8" ht="15" customHeight="1">
      <c r="A5887" s="125"/>
      <c r="B5887" s="33"/>
      <c r="C5887" s="33"/>
      <c r="D5887" s="21"/>
      <c r="F5887" s="128" t="s">
        <v>251</v>
      </c>
      <c r="G5887" s="21">
        <v>468.84899999999999</v>
      </c>
      <c r="H5887" s="20">
        <v>376.52100000000002</v>
      </c>
    </row>
    <row r="5888" spans="1:8" ht="15" customHeight="1">
      <c r="A5888" s="125"/>
      <c r="B5888" s="33"/>
      <c r="C5888" s="33"/>
      <c r="D5888" s="21"/>
      <c r="F5888" s="128" t="s">
        <v>251</v>
      </c>
      <c r="G5888" s="21">
        <v>525.49</v>
      </c>
      <c r="H5888" s="20">
        <v>377.97</v>
      </c>
    </row>
    <row r="5889" spans="1:14" ht="15" customHeight="1">
      <c r="A5889" s="125"/>
      <c r="B5889" s="33"/>
      <c r="C5889" s="33"/>
      <c r="D5889" s="21"/>
      <c r="F5889" s="128" t="s">
        <v>251</v>
      </c>
      <c r="G5889" s="21">
        <v>611.24099999999999</v>
      </c>
      <c r="H5889" s="20">
        <v>377.97</v>
      </c>
    </row>
    <row r="5890" spans="1:14" ht="15" customHeight="1">
      <c r="A5890" s="125"/>
      <c r="B5890" s="33"/>
      <c r="C5890" s="33"/>
      <c r="D5890" s="21"/>
      <c r="F5890" s="128" t="s">
        <v>251</v>
      </c>
      <c r="G5890" s="21">
        <v>673.78099999999995</v>
      </c>
      <c r="H5890" s="20">
        <v>376.65300000000002</v>
      </c>
    </row>
    <row r="5891" spans="1:14" ht="15" customHeight="1">
      <c r="A5891" s="125"/>
      <c r="B5891" s="33"/>
      <c r="C5891" s="33"/>
      <c r="D5891" s="21"/>
      <c r="F5891" s="128" t="s">
        <v>251</v>
      </c>
      <c r="G5891" s="21">
        <v>685.89599999999996</v>
      </c>
      <c r="H5891" s="20">
        <v>372.04300000000001</v>
      </c>
    </row>
    <row r="5892" spans="1:14" ht="15" customHeight="1">
      <c r="A5892" s="125"/>
      <c r="B5892" s="33"/>
      <c r="C5892" s="33"/>
      <c r="D5892" s="21"/>
      <c r="F5892" s="128" t="s">
        <v>251</v>
      </c>
      <c r="G5892" s="21">
        <v>687.51</v>
      </c>
      <c r="H5892" s="20">
        <v>371.59300000000002</v>
      </c>
    </row>
    <row r="5893" spans="1:14" ht="15" customHeight="1">
      <c r="A5893" s="125"/>
      <c r="B5893" s="33"/>
      <c r="C5893" s="33"/>
      <c r="D5893" s="21"/>
      <c r="F5893" s="128" t="s">
        <v>251</v>
      </c>
      <c r="G5893" s="21">
        <v>690.36199999999997</v>
      </c>
      <c r="H5893" s="20">
        <v>371.46699999999998</v>
      </c>
    </row>
    <row r="5894" spans="1:14" ht="15" customHeight="1">
      <c r="A5894" s="125"/>
      <c r="B5894" s="33"/>
      <c r="C5894" s="33"/>
      <c r="D5894" s="21"/>
      <c r="F5894" s="128" t="s">
        <v>251</v>
      </c>
      <c r="G5894" s="21">
        <v>695.125</v>
      </c>
      <c r="H5894" s="20">
        <v>371.42599999999999</v>
      </c>
    </row>
    <row r="5895" spans="1:14" ht="15" customHeight="1">
      <c r="A5895" s="125"/>
      <c r="B5895" s="33"/>
      <c r="C5895" s="33"/>
      <c r="D5895" s="21"/>
      <c r="F5895" s="128" t="s">
        <v>251</v>
      </c>
      <c r="G5895" s="21">
        <v>699.19100000000003</v>
      </c>
      <c r="H5895" s="20">
        <v>371.42599999999999</v>
      </c>
    </row>
    <row r="5896" spans="1:14" ht="15" customHeight="1">
      <c r="A5896" s="125"/>
      <c r="B5896" s="33"/>
      <c r="C5896" s="33"/>
      <c r="D5896" s="21"/>
      <c r="F5896" s="128" t="s">
        <v>251</v>
      </c>
      <c r="G5896" s="21">
        <v>702.57</v>
      </c>
      <c r="H5896" s="20">
        <v>371.613</v>
      </c>
    </row>
    <row r="5897" spans="1:14" ht="15" customHeight="1">
      <c r="A5897" s="125"/>
      <c r="B5897" s="33"/>
      <c r="C5897" s="33"/>
      <c r="D5897" s="21"/>
      <c r="F5897" s="128" t="s">
        <v>251</v>
      </c>
      <c r="G5897" s="21">
        <v>703.52</v>
      </c>
      <c r="H5897" s="20">
        <v>372.08300000000003</v>
      </c>
    </row>
    <row r="5898" spans="1:14" ht="30.6" customHeight="1">
      <c r="A5898" s="125"/>
      <c r="B5898" s="18"/>
      <c r="C5898" s="19"/>
      <c r="F5898" s="128" t="s">
        <v>251</v>
      </c>
      <c r="G5898" s="21">
        <v>704.91</v>
      </c>
      <c r="H5898" s="20">
        <v>372.68299999999999</v>
      </c>
    </row>
    <row r="5899" spans="1:14" s="26" customFormat="1" ht="15" customHeight="1">
      <c r="A5899" s="125"/>
      <c r="B5899" s="24" t="s">
        <v>282</v>
      </c>
      <c r="C5899" s="42"/>
      <c r="F5899" s="128" t="s">
        <v>251</v>
      </c>
      <c r="G5899" s="21">
        <v>708.2</v>
      </c>
      <c r="H5899" s="20">
        <v>373.04300000000001</v>
      </c>
      <c r="N5899" s="28"/>
    </row>
    <row r="5900" spans="1:14" ht="15" customHeight="1">
      <c r="A5900" s="125"/>
      <c r="B5900" s="29" t="s">
        <v>149</v>
      </c>
      <c r="C5900" s="29" t="s">
        <v>150</v>
      </c>
      <c r="D5900" s="30"/>
      <c r="F5900" s="128" t="s">
        <v>251</v>
      </c>
      <c r="G5900" s="21">
        <v>727.82</v>
      </c>
      <c r="H5900" s="20">
        <v>373.07299999999998</v>
      </c>
    </row>
    <row r="5901" spans="1:14" ht="15" customHeight="1">
      <c r="A5901" s="125"/>
      <c r="B5901" s="33">
        <v>-291.77</v>
      </c>
      <c r="C5901" s="33">
        <v>587.12</v>
      </c>
      <c r="F5901" s="128" t="s">
        <v>251</v>
      </c>
      <c r="G5901" s="21">
        <v>733.58</v>
      </c>
      <c r="H5901" s="20">
        <v>372.053</v>
      </c>
      <c r="M5901" s="20"/>
    </row>
    <row r="5902" spans="1:14" ht="15" customHeight="1">
      <c r="A5902" s="125"/>
      <c r="B5902" s="33">
        <v>-291.77</v>
      </c>
      <c r="C5902" s="33">
        <v>584.81399999999996</v>
      </c>
      <c r="F5902" s="128" t="s">
        <v>251</v>
      </c>
      <c r="G5902" s="21">
        <v>738.3</v>
      </c>
      <c r="H5902" s="20">
        <v>371.84300000000002</v>
      </c>
      <c r="M5902" s="20"/>
    </row>
    <row r="5903" spans="1:14" ht="15" customHeight="1">
      <c r="A5903" s="125"/>
      <c r="B5903" s="33">
        <v>-286.77</v>
      </c>
      <c r="C5903" s="33">
        <v>584.81399999999996</v>
      </c>
      <c r="F5903" s="128" t="s">
        <v>251</v>
      </c>
      <c r="G5903" s="21">
        <v>743.32</v>
      </c>
      <c r="H5903" s="20">
        <v>374.09300000000002</v>
      </c>
      <c r="M5903" s="20"/>
    </row>
    <row r="5904" spans="1:14" ht="15" customHeight="1">
      <c r="A5904" s="125"/>
      <c r="B5904" s="33">
        <v>-255.26</v>
      </c>
      <c r="C5904" s="33">
        <v>584.774</v>
      </c>
      <c r="F5904" s="128" t="s">
        <v>251</v>
      </c>
      <c r="G5904" s="21">
        <v>757.66</v>
      </c>
      <c r="H5904" s="20">
        <v>374.29300000000001</v>
      </c>
      <c r="M5904" s="20"/>
    </row>
    <row r="5905" spans="1:13" ht="15" customHeight="1">
      <c r="A5905" s="125"/>
      <c r="B5905" s="33">
        <v>-255.07</v>
      </c>
      <c r="C5905" s="33">
        <v>583.96400000000006</v>
      </c>
      <c r="F5905" s="128" t="s">
        <v>251</v>
      </c>
      <c r="G5905" s="21">
        <v>762.08</v>
      </c>
      <c r="H5905" s="20">
        <v>373.22300000000001</v>
      </c>
      <c r="M5905" s="20"/>
    </row>
    <row r="5906" spans="1:13" ht="15" customHeight="1">
      <c r="A5906" s="125"/>
      <c r="B5906" s="33">
        <v>-250.05</v>
      </c>
      <c r="C5906" s="33">
        <v>584.154</v>
      </c>
      <c r="F5906" s="128" t="s">
        <v>251</v>
      </c>
      <c r="G5906" s="21">
        <v>762.98</v>
      </c>
      <c r="H5906" s="20">
        <v>372.84300000000002</v>
      </c>
      <c r="M5906" s="20"/>
    </row>
    <row r="5907" spans="1:13" ht="15" customHeight="1">
      <c r="A5907" s="125"/>
      <c r="B5907" s="33">
        <v>-227.07</v>
      </c>
      <c r="C5907" s="33">
        <v>584.06399999999996</v>
      </c>
      <c r="F5907" s="128" t="s">
        <v>251</v>
      </c>
      <c r="G5907" s="21">
        <v>803.89</v>
      </c>
      <c r="H5907" s="20">
        <v>373.08300000000003</v>
      </c>
      <c r="M5907" s="20"/>
    </row>
    <row r="5908" spans="1:13" ht="15" customHeight="1">
      <c r="A5908" s="125"/>
      <c r="B5908" s="33">
        <v>-226.61</v>
      </c>
      <c r="C5908" s="33">
        <v>583.71400000000006</v>
      </c>
      <c r="F5908" s="128" t="s">
        <v>251</v>
      </c>
      <c r="G5908" s="21">
        <v>806.18</v>
      </c>
      <c r="H5908" s="20">
        <v>373.423</v>
      </c>
      <c r="M5908" s="20"/>
    </row>
    <row r="5909" spans="1:13" ht="15" customHeight="1">
      <c r="A5909" s="125"/>
      <c r="B5909" s="33">
        <v>-195.59</v>
      </c>
      <c r="C5909" s="33">
        <v>583.524</v>
      </c>
      <c r="F5909" s="128" t="s">
        <v>251</v>
      </c>
      <c r="G5909" s="21">
        <v>809.06</v>
      </c>
      <c r="H5909" s="20">
        <v>373.41300000000001</v>
      </c>
      <c r="M5909" s="20"/>
    </row>
    <row r="5910" spans="1:13" ht="15" customHeight="1">
      <c r="A5910" s="125"/>
      <c r="B5910" s="33">
        <v>-188.51</v>
      </c>
      <c r="C5910" s="33">
        <v>583.05399999999997</v>
      </c>
      <c r="F5910" s="128" t="s">
        <v>251</v>
      </c>
      <c r="G5910" s="21">
        <v>814.01</v>
      </c>
      <c r="H5910" s="20">
        <v>373.78300000000002</v>
      </c>
      <c r="M5910" s="20"/>
    </row>
    <row r="5911" spans="1:13" ht="15" customHeight="1">
      <c r="A5911" s="125"/>
      <c r="B5911" s="33">
        <v>-183.09</v>
      </c>
      <c r="C5911" s="33">
        <v>582.06399999999996</v>
      </c>
      <c r="F5911" s="128" t="s">
        <v>251</v>
      </c>
      <c r="G5911" s="21">
        <v>825.64</v>
      </c>
      <c r="H5911" s="20">
        <v>375.12299999999999</v>
      </c>
      <c r="M5911" s="20"/>
    </row>
    <row r="5912" spans="1:13" ht="15" customHeight="1">
      <c r="A5912" s="125"/>
      <c r="B5912" s="33">
        <v>-176.57</v>
      </c>
      <c r="C5912" s="33">
        <v>580.25400000000002</v>
      </c>
      <c r="F5912" s="128" t="s">
        <v>251</v>
      </c>
      <c r="G5912" s="21">
        <v>840.18</v>
      </c>
      <c r="H5912" s="20">
        <v>375.59300000000002</v>
      </c>
      <c r="M5912" s="20"/>
    </row>
    <row r="5913" spans="1:13" ht="15" customHeight="1">
      <c r="A5913" s="125"/>
      <c r="B5913" s="33">
        <v>-169.14</v>
      </c>
      <c r="C5913" s="33">
        <v>579.55999999999995</v>
      </c>
      <c r="F5913" s="128" t="s">
        <v>251</v>
      </c>
      <c r="G5913" s="21">
        <v>854.57</v>
      </c>
      <c r="H5913" s="20">
        <v>376.02300000000002</v>
      </c>
      <c r="M5913" s="20"/>
    </row>
    <row r="5914" spans="1:13" ht="15" customHeight="1">
      <c r="A5914" s="125"/>
      <c r="B5914" s="33">
        <v>-165.65</v>
      </c>
      <c r="C5914" s="33">
        <v>579.49400000000003</v>
      </c>
      <c r="F5914" s="128" t="s">
        <v>251</v>
      </c>
      <c r="G5914" s="21">
        <v>859.59</v>
      </c>
      <c r="H5914" s="20">
        <v>377.83300000000003</v>
      </c>
      <c r="M5914" s="20"/>
    </row>
    <row r="5915" spans="1:13" ht="15" customHeight="1">
      <c r="A5915" s="125"/>
      <c r="B5915" s="33">
        <v>-163.15</v>
      </c>
      <c r="C5915" s="33">
        <v>579.73400000000004</v>
      </c>
      <c r="F5915" s="128" t="s">
        <v>251</v>
      </c>
      <c r="G5915" s="21">
        <v>891.55</v>
      </c>
      <c r="H5915" s="20">
        <v>377.54300000000001</v>
      </c>
      <c r="M5915" s="20"/>
    </row>
    <row r="5916" spans="1:13" ht="15" customHeight="1">
      <c r="A5916" s="125"/>
      <c r="B5916" s="33">
        <v>-158.83000000000001</v>
      </c>
      <c r="C5916" s="33">
        <v>580.17399999999998</v>
      </c>
      <c r="F5916" s="128" t="s">
        <v>251</v>
      </c>
      <c r="G5916" s="21">
        <v>898.45</v>
      </c>
      <c r="H5916" s="20">
        <v>379.07299999999998</v>
      </c>
      <c r="M5916" s="20"/>
    </row>
    <row r="5917" spans="1:13" ht="15" customHeight="1">
      <c r="A5917" s="125"/>
      <c r="B5917" s="33">
        <v>-156.74</v>
      </c>
      <c r="C5917" s="33">
        <v>581.12400000000002</v>
      </c>
      <c r="F5917" s="128" t="s">
        <v>251</v>
      </c>
      <c r="G5917" s="21">
        <v>904.38</v>
      </c>
      <c r="H5917" s="20">
        <v>379.39299999999997</v>
      </c>
      <c r="M5917" s="20"/>
    </row>
    <row r="5918" spans="1:13" ht="15" customHeight="1">
      <c r="A5918" s="125"/>
      <c r="B5918" s="33">
        <v>-154.41</v>
      </c>
      <c r="C5918" s="33">
        <v>581.26400000000001</v>
      </c>
      <c r="F5918" s="128" t="s">
        <v>251</v>
      </c>
      <c r="G5918" s="21">
        <v>906.88</v>
      </c>
      <c r="H5918" s="20">
        <v>379.39299999999997</v>
      </c>
      <c r="M5918" s="20"/>
    </row>
    <row r="5919" spans="1:13" ht="15" customHeight="1">
      <c r="A5919" s="125"/>
      <c r="B5919" s="33">
        <v>-154.26</v>
      </c>
      <c r="C5919" s="33">
        <v>580.59400000000005</v>
      </c>
      <c r="F5919" s="128" t="s">
        <v>251</v>
      </c>
      <c r="G5919" s="21">
        <v>913.7</v>
      </c>
      <c r="H5919" s="20">
        <v>379.46300000000002</v>
      </c>
      <c r="M5919" s="20"/>
    </row>
    <row r="5920" spans="1:13" ht="15" customHeight="1">
      <c r="A5920" s="125"/>
      <c r="B5920" s="33">
        <v>-153.91999999999999</v>
      </c>
      <c r="C5920" s="33">
        <v>580.47400000000005</v>
      </c>
      <c r="F5920" s="128" t="s">
        <v>251</v>
      </c>
      <c r="G5920" s="21">
        <v>969</v>
      </c>
      <c r="H5920" s="20">
        <v>380.08300000000003</v>
      </c>
      <c r="M5920" s="20"/>
    </row>
    <row r="5921" spans="1:13" ht="15" customHeight="1">
      <c r="A5921" s="125"/>
      <c r="B5921" s="33">
        <v>-138.93</v>
      </c>
      <c r="C5921" s="33">
        <v>580.17399999999998</v>
      </c>
      <c r="F5921" s="128" t="s">
        <v>251</v>
      </c>
      <c r="G5921" s="21">
        <v>992.25</v>
      </c>
      <c r="H5921" s="20">
        <v>380.233</v>
      </c>
      <c r="M5921" s="20"/>
    </row>
    <row r="5922" spans="1:13" ht="15" customHeight="1">
      <c r="A5922" s="125"/>
      <c r="B5922" s="33">
        <v>-132.96</v>
      </c>
      <c r="C5922" s="33">
        <v>579.75400000000002</v>
      </c>
      <c r="F5922" s="128" t="s">
        <v>251</v>
      </c>
      <c r="G5922" s="21">
        <v>1023.88</v>
      </c>
      <c r="H5922" s="20">
        <v>379.94299999999998</v>
      </c>
      <c r="M5922" s="20"/>
    </row>
    <row r="5923" spans="1:13" ht="15" customHeight="1">
      <c r="A5923" s="125"/>
      <c r="B5923" s="33">
        <v>-114.93</v>
      </c>
      <c r="C5923" s="33">
        <v>579.87400000000002</v>
      </c>
      <c r="F5923" s="128" t="s">
        <v>251</v>
      </c>
      <c r="G5923" s="21">
        <v>1039.68</v>
      </c>
      <c r="H5923" s="20">
        <v>380.08300000000003</v>
      </c>
      <c r="M5923" s="20"/>
    </row>
    <row r="5924" spans="1:13" ht="15" customHeight="1">
      <c r="A5924" s="125"/>
      <c r="B5924" s="33">
        <v>-113.45</v>
      </c>
      <c r="C5924" s="33">
        <v>580.46399999999994</v>
      </c>
      <c r="F5924" s="128" t="s">
        <v>251</v>
      </c>
      <c r="G5924" s="21">
        <v>1070.03</v>
      </c>
      <c r="H5924" s="20">
        <v>380.40300000000002</v>
      </c>
      <c r="M5924" s="20"/>
    </row>
    <row r="5925" spans="1:13" ht="15" customHeight="1">
      <c r="A5925" s="125"/>
      <c r="B5925" s="33">
        <v>-111.26</v>
      </c>
      <c r="C5925" s="33">
        <v>580.73400000000004</v>
      </c>
      <c r="F5925" s="128" t="s">
        <v>251</v>
      </c>
      <c r="G5925" s="21">
        <v>1076.02</v>
      </c>
      <c r="H5925" s="20">
        <v>379.96300000000002</v>
      </c>
      <c r="M5925" s="20"/>
    </row>
    <row r="5926" spans="1:13" ht="15" customHeight="1">
      <c r="A5926" s="125"/>
      <c r="B5926" s="33">
        <v>-99.96</v>
      </c>
      <c r="C5926" s="33">
        <v>581.92399999999998</v>
      </c>
      <c r="F5926" s="128" t="s">
        <v>251</v>
      </c>
      <c r="G5926" s="21">
        <v>1101.83</v>
      </c>
      <c r="H5926" s="20">
        <v>379.37299999999999</v>
      </c>
      <c r="M5926" s="20"/>
    </row>
    <row r="5927" spans="1:13" ht="15" customHeight="1">
      <c r="A5927" s="125"/>
      <c r="B5927" s="33">
        <v>-96.29</v>
      </c>
      <c r="C5927" s="33">
        <v>582.21400000000006</v>
      </c>
      <c r="F5927" s="128" t="s">
        <v>251</v>
      </c>
      <c r="G5927" s="21">
        <v>1104.4100000000001</v>
      </c>
      <c r="H5927" s="20">
        <v>378.95299999999997</v>
      </c>
      <c r="M5927" s="20"/>
    </row>
    <row r="5928" spans="1:13" ht="15" customHeight="1">
      <c r="A5928" s="125"/>
      <c r="B5928" s="33">
        <v>-84.56</v>
      </c>
      <c r="C5928" s="33">
        <v>581.99400000000003</v>
      </c>
      <c r="F5928" s="128" t="s">
        <v>251</v>
      </c>
      <c r="G5928" s="21">
        <v>1105.8800000000001</v>
      </c>
      <c r="H5928" s="20">
        <v>379.64299999999997</v>
      </c>
      <c r="M5928" s="20"/>
    </row>
    <row r="5929" spans="1:13" ht="15" customHeight="1">
      <c r="A5929" s="125"/>
      <c r="B5929" s="33">
        <v>-78.63</v>
      </c>
      <c r="C5929" s="33">
        <v>581.97400000000005</v>
      </c>
      <c r="F5929" s="128" t="s">
        <v>251</v>
      </c>
      <c r="G5929" s="21">
        <v>1133.6600000000001</v>
      </c>
      <c r="H5929" s="20">
        <v>380.13299999999998</v>
      </c>
      <c r="M5929" s="20"/>
    </row>
    <row r="5930" spans="1:13" ht="15" customHeight="1">
      <c r="A5930" s="125"/>
      <c r="B5930" s="33">
        <v>-73.14</v>
      </c>
      <c r="C5930" s="33">
        <v>581.92399999999998</v>
      </c>
      <c r="F5930" s="128" t="s">
        <v>251</v>
      </c>
      <c r="G5930" s="21">
        <v>1139.43</v>
      </c>
      <c r="H5930" s="20">
        <v>382.53300000000002</v>
      </c>
      <c r="M5930" s="20"/>
    </row>
    <row r="5931" spans="1:13" ht="15" customHeight="1">
      <c r="A5931" s="125"/>
      <c r="B5931" s="33">
        <v>-64.33</v>
      </c>
      <c r="C5931" s="33">
        <v>581.524</v>
      </c>
      <c r="F5931" s="128" t="s">
        <v>251</v>
      </c>
      <c r="G5931" s="21">
        <v>1166.22</v>
      </c>
      <c r="H5931" s="20">
        <v>383.21300000000002</v>
      </c>
      <c r="M5931" s="20"/>
    </row>
    <row r="5932" spans="1:13" ht="15" customHeight="1">
      <c r="A5932" s="125"/>
      <c r="B5932" s="33">
        <v>-54.19</v>
      </c>
      <c r="C5932" s="33">
        <v>591.35400000000004</v>
      </c>
      <c r="F5932" s="128" t="s">
        <v>251</v>
      </c>
      <c r="G5932" s="21">
        <v>1167.47</v>
      </c>
      <c r="H5932" s="20">
        <v>383.21300000000002</v>
      </c>
      <c r="M5932" s="20"/>
    </row>
    <row r="5933" spans="1:13" ht="15" customHeight="1">
      <c r="A5933" s="125"/>
      <c r="B5933" s="33">
        <v>-52.29</v>
      </c>
      <c r="C5933" s="33">
        <v>591.39400000000001</v>
      </c>
      <c r="F5933" s="128" t="s">
        <v>251</v>
      </c>
      <c r="G5933" s="21">
        <v>1168.72</v>
      </c>
      <c r="H5933" s="20">
        <v>383.21300000000002</v>
      </c>
      <c r="M5933" s="20"/>
    </row>
    <row r="5934" spans="1:13" ht="15" customHeight="1">
      <c r="A5934" s="125"/>
      <c r="B5934" s="33">
        <v>-48.45</v>
      </c>
      <c r="C5934" s="33">
        <v>591.274</v>
      </c>
      <c r="F5934" s="128" t="s">
        <v>251</v>
      </c>
      <c r="G5934" s="21">
        <v>1253.8</v>
      </c>
      <c r="H5934" s="20">
        <v>381.22300000000001</v>
      </c>
      <c r="M5934" s="20"/>
    </row>
    <row r="5935" spans="1:13" ht="15" customHeight="1">
      <c r="A5935" s="125"/>
      <c r="B5935" s="33">
        <v>-47.87</v>
      </c>
      <c r="C5935" s="33">
        <v>593.67399999999998</v>
      </c>
      <c r="F5935" s="128" t="s">
        <v>251</v>
      </c>
      <c r="G5935" s="21">
        <v>1255.78</v>
      </c>
      <c r="H5935" s="20">
        <v>380.76299999999998</v>
      </c>
      <c r="M5935" s="20"/>
    </row>
    <row r="5936" spans="1:13" ht="15" customHeight="1">
      <c r="A5936" s="125"/>
      <c r="B5936" s="33">
        <v>-40.770000000000003</v>
      </c>
      <c r="C5936" s="33">
        <v>597.55399999999997</v>
      </c>
      <c r="F5936" s="128" t="s">
        <v>251</v>
      </c>
      <c r="G5936" s="21">
        <v>1265.68</v>
      </c>
      <c r="H5936" s="20">
        <v>380.76299999999998</v>
      </c>
      <c r="M5936" s="20"/>
    </row>
    <row r="5937" spans="1:13" ht="15" customHeight="1">
      <c r="A5937" s="125"/>
      <c r="B5937" s="33">
        <v>-37.5</v>
      </c>
      <c r="C5937" s="33">
        <v>597.96</v>
      </c>
      <c r="F5937" s="128" t="s">
        <v>251</v>
      </c>
      <c r="G5937" s="21">
        <v>1266.18</v>
      </c>
      <c r="H5937" s="20">
        <v>382.26299999999998</v>
      </c>
      <c r="M5937" s="20"/>
    </row>
    <row r="5938" spans="1:13" ht="15" customHeight="1">
      <c r="A5938" s="125"/>
      <c r="B5938" s="33">
        <v>-37.5</v>
      </c>
      <c r="C5938" s="35">
        <v>598.04100000000005</v>
      </c>
      <c r="F5938" s="128" t="s">
        <v>251</v>
      </c>
      <c r="G5938" s="21">
        <v>1296.18</v>
      </c>
      <c r="H5938" s="20">
        <v>382.19299999999998</v>
      </c>
      <c r="M5938" s="20"/>
    </row>
    <row r="5939" spans="1:13" ht="15" customHeight="1">
      <c r="A5939" s="125"/>
      <c r="B5939" s="33">
        <v>-37.5</v>
      </c>
      <c r="C5939" s="33">
        <v>597.96</v>
      </c>
      <c r="F5939" s="128" t="s">
        <v>251</v>
      </c>
      <c r="G5939" s="21">
        <v>1296.3900000000001</v>
      </c>
      <c r="H5939" s="20">
        <v>382.99299999999999</v>
      </c>
      <c r="M5939" s="20"/>
    </row>
    <row r="5940" spans="1:13" ht="15" customHeight="1">
      <c r="A5940" s="125"/>
      <c r="B5940" s="33">
        <v>0</v>
      </c>
      <c r="C5940" s="35">
        <v>598.65200000000004</v>
      </c>
      <c r="D5940" s="21"/>
      <c r="F5940" s="128" t="s">
        <v>251</v>
      </c>
      <c r="G5940" s="21">
        <v>1318.06</v>
      </c>
      <c r="H5940" s="20">
        <v>382.47300000000001</v>
      </c>
      <c r="M5940" s="20"/>
    </row>
    <row r="5941" spans="1:13" ht="15" customHeight="1">
      <c r="A5941" s="125"/>
      <c r="B5941" s="33"/>
      <c r="C5941" s="33"/>
      <c r="D5941" s="21"/>
      <c r="F5941" s="128" t="s">
        <v>251</v>
      </c>
      <c r="G5941" s="21">
        <v>1337.26</v>
      </c>
      <c r="H5941" s="20">
        <v>382.81299999999999</v>
      </c>
      <c r="M5941" s="20"/>
    </row>
    <row r="5942" spans="1:13" ht="15" customHeight="1">
      <c r="A5942" s="125"/>
      <c r="B5942" s="33"/>
      <c r="C5942" s="33"/>
      <c r="D5942" s="21"/>
      <c r="F5942" s="128" t="s">
        <v>251</v>
      </c>
      <c r="G5942" s="21">
        <v>1337.75</v>
      </c>
      <c r="H5942" s="20">
        <v>382.58300000000003</v>
      </c>
      <c r="M5942" s="20"/>
    </row>
    <row r="5943" spans="1:13" ht="15" customHeight="1">
      <c r="A5943" s="125"/>
      <c r="B5943" s="33"/>
      <c r="C5943" s="33"/>
      <c r="D5943" s="21"/>
      <c r="F5943" s="128" t="s">
        <v>251</v>
      </c>
      <c r="G5943" s="21">
        <v>1381.87</v>
      </c>
      <c r="H5943" s="20">
        <v>383.43299999999999</v>
      </c>
      <c r="M5943" s="20"/>
    </row>
    <row r="5944" spans="1:13" ht="15" customHeight="1">
      <c r="A5944" s="125"/>
      <c r="B5944" s="33"/>
      <c r="C5944" s="33"/>
      <c r="D5944" s="21"/>
      <c r="F5944" s="128" t="s">
        <v>251</v>
      </c>
      <c r="G5944" s="21">
        <v>1384.27</v>
      </c>
      <c r="H5944" s="20">
        <v>382.44299999999998</v>
      </c>
      <c r="M5944" s="20"/>
    </row>
    <row r="5945" spans="1:13" ht="15" customHeight="1">
      <c r="A5945" s="125"/>
      <c r="B5945" s="33"/>
      <c r="C5945" s="33"/>
      <c r="D5945" s="21"/>
      <c r="F5945" s="128" t="s">
        <v>251</v>
      </c>
      <c r="G5945" s="21">
        <v>1401.13</v>
      </c>
      <c r="H5945" s="20">
        <v>383.35300000000001</v>
      </c>
      <c r="M5945" s="20"/>
    </row>
    <row r="5946" spans="1:13" ht="15" customHeight="1">
      <c r="A5946" s="125"/>
      <c r="B5946" s="33"/>
      <c r="C5946" s="33"/>
      <c r="F5946" s="128" t="s">
        <v>251</v>
      </c>
      <c r="G5946" s="21">
        <v>1414.38</v>
      </c>
      <c r="H5946" s="20">
        <v>389.06299999999999</v>
      </c>
      <c r="M5946" s="20"/>
    </row>
    <row r="5947" spans="1:13" ht="15" customHeight="1">
      <c r="A5947" s="125"/>
      <c r="B5947" s="33"/>
      <c r="C5947" s="33"/>
      <c r="D5947" s="21"/>
      <c r="F5947" s="128" t="s">
        <v>251</v>
      </c>
      <c r="G5947" s="21">
        <v>1417.28</v>
      </c>
      <c r="H5947" s="20">
        <v>389.62299999999999</v>
      </c>
      <c r="M5947" s="20"/>
    </row>
    <row r="5948" spans="1:13" ht="15" customHeight="1">
      <c r="A5948" s="125"/>
      <c r="B5948" s="33"/>
      <c r="C5948" s="33"/>
      <c r="D5948" s="21"/>
      <c r="F5948" s="128" t="s">
        <v>251</v>
      </c>
      <c r="G5948" s="21">
        <v>1421.06</v>
      </c>
      <c r="H5948" s="20">
        <v>389.93299999999999</v>
      </c>
      <c r="M5948" s="20"/>
    </row>
    <row r="5949" spans="1:13" ht="15" customHeight="1">
      <c r="A5949" s="125"/>
      <c r="B5949" s="33"/>
      <c r="C5949" s="33"/>
      <c r="D5949" s="21"/>
      <c r="F5949" s="128" t="s">
        <v>251</v>
      </c>
      <c r="G5949" s="21">
        <v>1421.63</v>
      </c>
      <c r="H5949" s="20">
        <v>391.04300000000001</v>
      </c>
      <c r="M5949" s="20"/>
    </row>
    <row r="5950" spans="1:13" ht="15" customHeight="1">
      <c r="A5950" s="125"/>
      <c r="B5950" s="33"/>
      <c r="C5950" s="33"/>
      <c r="D5950" s="21"/>
      <c r="F5950" s="128" t="s">
        <v>251</v>
      </c>
      <c r="G5950" s="21">
        <v>1434.67</v>
      </c>
      <c r="H5950" s="20">
        <v>398.35300000000001</v>
      </c>
      <c r="M5950" s="20"/>
    </row>
    <row r="5951" spans="1:13" ht="15" customHeight="1">
      <c r="A5951" s="125"/>
      <c r="B5951" s="33"/>
      <c r="C5951" s="33"/>
      <c r="D5951" s="21"/>
      <c r="F5951" s="128" t="s">
        <v>251</v>
      </c>
      <c r="G5951" s="21">
        <v>1589.72</v>
      </c>
      <c r="H5951" s="20">
        <v>401.18299999999999</v>
      </c>
      <c r="M5951" s="20"/>
    </row>
    <row r="5952" spans="1:13" ht="15" customHeight="1">
      <c r="A5952" s="125"/>
      <c r="B5952" s="33"/>
      <c r="C5952" s="33"/>
      <c r="D5952" s="21"/>
      <c r="F5952" s="128" t="s">
        <v>251</v>
      </c>
      <c r="G5952" s="21">
        <v>1589.77</v>
      </c>
      <c r="H5952" s="20">
        <v>401.60300000000001</v>
      </c>
      <c r="M5952" s="20"/>
    </row>
    <row r="5953" spans="1:13" ht="15" customHeight="1">
      <c r="A5953" s="125"/>
      <c r="B5953" s="33"/>
      <c r="C5953" s="33"/>
      <c r="D5953" s="21"/>
      <c r="F5953" s="128" t="s">
        <v>251</v>
      </c>
      <c r="G5953" s="21">
        <v>1599.77</v>
      </c>
      <c r="H5953" s="20">
        <v>401.60300000000001</v>
      </c>
      <c r="M5953" s="20"/>
    </row>
    <row r="5954" spans="1:13" ht="15" customHeight="1">
      <c r="A5954" s="125"/>
      <c r="B5954" s="33"/>
      <c r="C5954" s="33"/>
      <c r="D5954" s="21"/>
      <c r="F5954" s="128" t="s">
        <v>251</v>
      </c>
      <c r="G5954" s="21">
        <v>1612.54</v>
      </c>
      <c r="H5954" s="20">
        <v>401.64</v>
      </c>
      <c r="M5954" s="20"/>
    </row>
    <row r="5955" spans="1:13" ht="15" customHeight="1">
      <c r="A5955" s="125"/>
      <c r="B5955" s="33"/>
      <c r="C5955" s="33"/>
      <c r="D5955" s="21"/>
      <c r="F5955" s="128" t="s">
        <v>253</v>
      </c>
      <c r="G5955" s="21">
        <v>-4.67</v>
      </c>
      <c r="H5955" s="20">
        <v>418.59</v>
      </c>
      <c r="M5955" s="20"/>
    </row>
    <row r="5956" spans="1:13" ht="15" customHeight="1">
      <c r="A5956" s="125"/>
      <c r="B5956" s="33"/>
      <c r="C5956" s="33"/>
      <c r="D5956" s="21"/>
      <c r="F5956" s="128" t="s">
        <v>253</v>
      </c>
      <c r="G5956" s="21">
        <v>0</v>
      </c>
      <c r="H5956" s="20">
        <v>418.392</v>
      </c>
      <c r="M5956" s="20"/>
    </row>
    <row r="5957" spans="1:13" ht="15" customHeight="1">
      <c r="A5957" s="125"/>
      <c r="B5957" s="33"/>
      <c r="C5957" s="33"/>
      <c r="D5957" s="21"/>
      <c r="F5957" s="128" t="s">
        <v>253</v>
      </c>
      <c r="G5957" s="21">
        <v>0</v>
      </c>
      <c r="H5957" s="20">
        <v>418.59199999999998</v>
      </c>
      <c r="M5957" s="20"/>
    </row>
    <row r="5958" spans="1:13" ht="15" customHeight="1">
      <c r="A5958" s="125"/>
      <c r="B5958" s="33"/>
      <c r="C5958" s="33"/>
      <c r="D5958" s="21"/>
      <c r="F5958" s="128" t="s">
        <v>253</v>
      </c>
      <c r="G5958" s="21">
        <v>0</v>
      </c>
      <c r="H5958" s="20">
        <v>418.392</v>
      </c>
      <c r="M5958" s="20"/>
    </row>
    <row r="5959" spans="1:13" ht="15" customHeight="1">
      <c r="A5959" s="125"/>
      <c r="B5959" s="33"/>
      <c r="C5959" s="33"/>
      <c r="D5959" s="21"/>
      <c r="F5959" s="128" t="s">
        <v>253</v>
      </c>
      <c r="G5959" s="21">
        <v>13.17</v>
      </c>
      <c r="H5959" s="20">
        <v>417.85199999999998</v>
      </c>
      <c r="M5959" s="20"/>
    </row>
    <row r="5960" spans="1:13" ht="15" customHeight="1">
      <c r="A5960" s="125"/>
      <c r="B5960" s="33"/>
      <c r="C5960" s="33"/>
      <c r="D5960" s="21"/>
      <c r="F5960" s="128" t="s">
        <v>253</v>
      </c>
      <c r="G5960" s="21">
        <v>13.63</v>
      </c>
      <c r="H5960" s="20">
        <v>417.25199999999995</v>
      </c>
      <c r="M5960" s="20"/>
    </row>
    <row r="5961" spans="1:13" ht="15" customHeight="1">
      <c r="A5961" s="125"/>
      <c r="B5961" s="33"/>
      <c r="C5961" s="33"/>
      <c r="D5961" s="21"/>
      <c r="F5961" s="128" t="s">
        <v>253</v>
      </c>
      <c r="G5961" s="21">
        <v>47.78</v>
      </c>
      <c r="H5961" s="20">
        <v>417.24199999999996</v>
      </c>
      <c r="M5961" s="20"/>
    </row>
    <row r="5962" spans="1:13" ht="15" customHeight="1">
      <c r="A5962" s="125"/>
      <c r="B5962" s="33"/>
      <c r="C5962" s="33"/>
      <c r="D5962" s="21"/>
      <c r="F5962" s="128" t="s">
        <v>253</v>
      </c>
      <c r="G5962" s="21">
        <v>48.78</v>
      </c>
      <c r="H5962" s="20">
        <v>416.78199999999998</v>
      </c>
      <c r="M5962" s="20"/>
    </row>
    <row r="5963" spans="1:13" ht="15" customHeight="1">
      <c r="A5963" s="125"/>
      <c r="B5963" s="33"/>
      <c r="C5963" s="33"/>
      <c r="D5963" s="21"/>
      <c r="F5963" s="128" t="s">
        <v>253</v>
      </c>
      <c r="G5963" s="21">
        <v>49.6</v>
      </c>
      <c r="H5963" s="20">
        <v>416.72199999999998</v>
      </c>
      <c r="M5963" s="20"/>
    </row>
    <row r="5964" spans="1:13" ht="15" customHeight="1">
      <c r="A5964" s="125"/>
      <c r="B5964" s="33"/>
      <c r="C5964" s="33"/>
      <c r="D5964" s="21"/>
      <c r="F5964" s="128" t="s">
        <v>253</v>
      </c>
      <c r="G5964" s="21">
        <v>50.3</v>
      </c>
      <c r="H5964" s="20">
        <v>416.72199999999998</v>
      </c>
      <c r="M5964" s="20"/>
    </row>
    <row r="5965" spans="1:13" ht="15" customHeight="1">
      <c r="A5965" s="125"/>
      <c r="B5965" s="33"/>
      <c r="C5965" s="33"/>
      <c r="D5965" s="21"/>
      <c r="F5965" s="128" t="s">
        <v>253</v>
      </c>
      <c r="G5965" s="21">
        <v>51.4</v>
      </c>
      <c r="H5965" s="20">
        <v>416.34199999999998</v>
      </c>
      <c r="M5965" s="20"/>
    </row>
    <row r="5966" spans="1:13" ht="15" customHeight="1">
      <c r="A5966" s="125"/>
      <c r="B5966" s="33"/>
      <c r="C5966" s="33"/>
      <c r="D5966" s="21"/>
      <c r="F5966" s="128" t="s">
        <v>253</v>
      </c>
      <c r="G5966" s="21">
        <v>57.22</v>
      </c>
      <c r="H5966" s="20">
        <v>403.10199999999998</v>
      </c>
      <c r="I5966" s="39"/>
      <c r="J5966" s="21"/>
      <c r="K5966" s="33"/>
      <c r="L5966" s="33"/>
    </row>
    <row r="5967" spans="1:13" ht="15" customHeight="1">
      <c r="A5967" s="125"/>
      <c r="B5967" s="33"/>
      <c r="C5967" s="33"/>
      <c r="D5967" s="21"/>
      <c r="F5967" s="129" t="s">
        <v>253</v>
      </c>
      <c r="G5967" s="33">
        <v>61.42</v>
      </c>
      <c r="H5967" s="20">
        <v>397.97199999999998</v>
      </c>
      <c r="I5967" s="39"/>
      <c r="J5967" s="21"/>
      <c r="K5967" s="33"/>
      <c r="L5967" s="33"/>
    </row>
    <row r="5968" spans="1:13" ht="15" customHeight="1">
      <c r="A5968" s="125"/>
      <c r="B5968" s="33"/>
      <c r="C5968" s="33"/>
      <c r="D5968" s="21"/>
      <c r="F5968" s="129" t="s">
        <v>253</v>
      </c>
      <c r="G5968" s="33">
        <v>62.92</v>
      </c>
      <c r="H5968" s="20">
        <v>396.27199999999999</v>
      </c>
      <c r="I5968" s="39"/>
      <c r="J5968" s="21"/>
      <c r="K5968" s="33"/>
      <c r="L5968" s="33"/>
    </row>
    <row r="5969" spans="1:12" ht="15" customHeight="1">
      <c r="A5969" s="125"/>
      <c r="B5969" s="33"/>
      <c r="C5969" s="33"/>
      <c r="D5969" s="21"/>
      <c r="F5969" s="129" t="s">
        <v>253</v>
      </c>
      <c r="G5969" s="33">
        <v>65.95</v>
      </c>
      <c r="H5969" s="20">
        <v>395.77199999999999</v>
      </c>
      <c r="I5969" s="39"/>
      <c r="J5969" s="21"/>
      <c r="K5969" s="33"/>
      <c r="L5969" s="33"/>
    </row>
    <row r="5970" spans="1:12" ht="15" customHeight="1">
      <c r="A5970" s="125"/>
      <c r="B5970" s="33"/>
      <c r="C5970" s="33"/>
      <c r="D5970" s="21"/>
      <c r="F5970" s="129" t="s">
        <v>253</v>
      </c>
      <c r="G5970" s="33">
        <v>83.97</v>
      </c>
      <c r="H5970" s="20">
        <v>395.80199999999996</v>
      </c>
      <c r="I5970" s="39"/>
      <c r="J5970" s="21"/>
      <c r="K5970" s="33"/>
      <c r="L5970" s="33"/>
    </row>
    <row r="5971" spans="1:12" ht="15" customHeight="1">
      <c r="A5971" s="125"/>
      <c r="B5971" s="33"/>
      <c r="C5971" s="33"/>
      <c r="D5971" s="21"/>
      <c r="F5971" s="129" t="s">
        <v>253</v>
      </c>
      <c r="G5971" s="33">
        <v>101.15</v>
      </c>
      <c r="H5971" s="20">
        <v>395.88200000000001</v>
      </c>
      <c r="I5971" s="39"/>
      <c r="J5971" s="21"/>
      <c r="K5971" s="33"/>
      <c r="L5971" s="33"/>
    </row>
    <row r="5972" spans="1:12" ht="15" customHeight="1">
      <c r="A5972" s="125"/>
      <c r="B5972" s="33"/>
      <c r="C5972" s="33"/>
      <c r="D5972" s="21"/>
      <c r="F5972" s="129" t="s">
        <v>253</v>
      </c>
      <c r="G5972" s="33">
        <v>101.45</v>
      </c>
      <c r="H5972" s="20">
        <v>396.37199999999996</v>
      </c>
      <c r="I5972" s="39"/>
      <c r="J5972" s="21"/>
      <c r="K5972" s="33"/>
      <c r="L5972" s="33"/>
    </row>
    <row r="5973" spans="1:12" ht="15" customHeight="1">
      <c r="A5973" s="125"/>
      <c r="B5973" s="33"/>
      <c r="C5973" s="33"/>
      <c r="D5973" s="21"/>
      <c r="F5973" s="129" t="s">
        <v>253</v>
      </c>
      <c r="G5973" s="33">
        <v>115.86</v>
      </c>
      <c r="H5973" s="20">
        <v>396.19200000000001</v>
      </c>
      <c r="I5973" s="39"/>
      <c r="J5973" s="21"/>
      <c r="K5973" s="33"/>
      <c r="L5973" s="33"/>
    </row>
    <row r="5974" spans="1:12" ht="15" customHeight="1">
      <c r="A5974" s="125"/>
      <c r="B5974" s="33"/>
      <c r="C5974" s="33"/>
      <c r="D5974" s="21"/>
      <c r="F5974" s="129" t="s">
        <v>253</v>
      </c>
      <c r="G5974" s="33">
        <v>116.06</v>
      </c>
      <c r="H5974" s="20">
        <v>396.69200000000001</v>
      </c>
      <c r="I5974" s="39"/>
      <c r="J5974" s="21"/>
      <c r="K5974" s="33"/>
      <c r="L5974" s="33"/>
    </row>
    <row r="5975" spans="1:12" ht="15" customHeight="1">
      <c r="A5975" s="125"/>
      <c r="B5975" s="33"/>
      <c r="C5975" s="33"/>
      <c r="D5975" s="21"/>
      <c r="F5975" s="129" t="s">
        <v>253</v>
      </c>
      <c r="G5975" s="33">
        <v>120.33</v>
      </c>
      <c r="H5975" s="20">
        <v>395.322</v>
      </c>
      <c r="I5975" s="39"/>
      <c r="J5975" s="21"/>
      <c r="K5975" s="33"/>
      <c r="L5975" s="33"/>
    </row>
    <row r="5976" spans="1:12" ht="15" customHeight="1">
      <c r="A5976" s="125"/>
      <c r="B5976" s="33"/>
      <c r="C5976" s="33"/>
      <c r="D5976" s="21"/>
      <c r="F5976" s="129" t="s">
        <v>253</v>
      </c>
      <c r="G5976" s="33">
        <v>123.1</v>
      </c>
      <c r="H5976" s="20">
        <v>395.77199999999999</v>
      </c>
      <c r="I5976" s="39"/>
      <c r="J5976" s="21"/>
      <c r="K5976" s="33"/>
      <c r="L5976" s="33"/>
    </row>
    <row r="5977" spans="1:12" ht="15" customHeight="1">
      <c r="A5977" s="125"/>
      <c r="B5977" s="33"/>
      <c r="C5977" s="33"/>
      <c r="D5977" s="21"/>
      <c r="F5977" s="129" t="s">
        <v>253</v>
      </c>
      <c r="G5977" s="33">
        <v>123.4</v>
      </c>
      <c r="H5977" s="20">
        <v>394.87199999999996</v>
      </c>
      <c r="I5977" s="39"/>
      <c r="J5977" s="21"/>
      <c r="K5977" s="33"/>
      <c r="L5977" s="33"/>
    </row>
    <row r="5978" spans="1:12" ht="15" customHeight="1">
      <c r="A5978" s="125"/>
      <c r="B5978" s="33"/>
      <c r="C5978" s="33"/>
      <c r="D5978" s="21"/>
      <c r="F5978" s="129" t="s">
        <v>253</v>
      </c>
      <c r="G5978" s="33">
        <v>126.36</v>
      </c>
      <c r="H5978" s="20">
        <v>394.50199999999995</v>
      </c>
      <c r="I5978" s="39"/>
      <c r="J5978" s="21"/>
      <c r="K5978" s="33"/>
      <c r="L5978" s="33"/>
    </row>
    <row r="5979" spans="1:12" ht="15" customHeight="1">
      <c r="A5979" s="125"/>
      <c r="B5979" s="33"/>
      <c r="C5979" s="33"/>
      <c r="D5979" s="21"/>
      <c r="F5979" s="129" t="s">
        <v>253</v>
      </c>
      <c r="G5979" s="33">
        <v>127.64</v>
      </c>
      <c r="H5979" s="20">
        <v>393.58199999999999</v>
      </c>
      <c r="I5979" s="39"/>
      <c r="J5979" s="21"/>
      <c r="K5979" s="33"/>
      <c r="L5979" s="33"/>
    </row>
    <row r="5980" spans="1:12" ht="15" customHeight="1">
      <c r="A5980" s="125"/>
      <c r="B5980" s="33"/>
      <c r="C5980" s="33"/>
      <c r="D5980" s="21"/>
      <c r="F5980" s="129" t="s">
        <v>253</v>
      </c>
      <c r="G5980" s="33">
        <v>138.72999999999999</v>
      </c>
      <c r="H5980" s="20">
        <v>394.16199999999998</v>
      </c>
      <c r="I5980" s="39"/>
      <c r="J5980" s="21"/>
      <c r="K5980" s="33"/>
      <c r="L5980" s="33"/>
    </row>
    <row r="5981" spans="1:12" ht="15" customHeight="1">
      <c r="A5981" s="125"/>
      <c r="B5981" s="33"/>
      <c r="C5981" s="33"/>
      <c r="D5981" s="21"/>
      <c r="F5981" s="129" t="s">
        <v>253</v>
      </c>
      <c r="G5981" s="33">
        <v>182.35</v>
      </c>
      <c r="H5981" s="20">
        <v>395.34199999999998</v>
      </c>
      <c r="I5981" s="39"/>
      <c r="J5981" s="21"/>
      <c r="K5981" s="33"/>
      <c r="L5981" s="33"/>
    </row>
    <row r="5982" spans="1:12" ht="15" customHeight="1">
      <c r="A5982" s="125"/>
      <c r="B5982" s="33"/>
      <c r="C5982" s="33"/>
      <c r="D5982" s="21"/>
      <c r="F5982" s="129" t="s">
        <v>253</v>
      </c>
      <c r="G5982" s="33">
        <v>202.24</v>
      </c>
      <c r="H5982" s="20">
        <v>394.90199999999999</v>
      </c>
      <c r="I5982" s="39"/>
      <c r="J5982" s="21"/>
      <c r="K5982" s="33"/>
      <c r="L5982" s="33"/>
    </row>
    <row r="5983" spans="1:12" ht="15" customHeight="1">
      <c r="A5983" s="125"/>
      <c r="B5983" s="33"/>
      <c r="C5983" s="33"/>
      <c r="D5983" s="21"/>
      <c r="F5983" s="129" t="s">
        <v>253</v>
      </c>
      <c r="G5983" s="33">
        <v>204.96</v>
      </c>
      <c r="H5983" s="20">
        <v>394.67199999999997</v>
      </c>
      <c r="I5983" s="39"/>
      <c r="J5983" s="21"/>
      <c r="K5983" s="33"/>
      <c r="L5983" s="33"/>
    </row>
    <row r="5984" spans="1:12" ht="15" customHeight="1">
      <c r="A5984" s="125"/>
      <c r="B5984" s="33"/>
      <c r="C5984" s="33"/>
      <c r="D5984" s="21"/>
      <c r="F5984" s="129" t="s">
        <v>253</v>
      </c>
      <c r="G5984" s="33">
        <v>205.3</v>
      </c>
      <c r="H5984" s="20">
        <v>393.85199999999998</v>
      </c>
      <c r="I5984" s="39"/>
      <c r="J5984" s="21"/>
      <c r="K5984" s="33"/>
      <c r="L5984" s="33"/>
    </row>
    <row r="5985" spans="1:13" ht="15" customHeight="1">
      <c r="A5985" s="125"/>
      <c r="B5985" s="33"/>
      <c r="C5985" s="33"/>
      <c r="D5985" s="21"/>
      <c r="F5985" s="129" t="s">
        <v>253</v>
      </c>
      <c r="G5985" s="33">
        <v>208.3</v>
      </c>
      <c r="H5985" s="20">
        <v>392.34199999999998</v>
      </c>
      <c r="I5985" s="39"/>
      <c r="J5985" s="21"/>
      <c r="K5985" s="33"/>
      <c r="L5985" s="33"/>
    </row>
    <row r="5986" spans="1:13" ht="15" customHeight="1">
      <c r="A5986" s="125"/>
      <c r="B5986" s="33"/>
      <c r="C5986" s="33"/>
      <c r="D5986" s="21"/>
      <c r="F5986" s="129" t="s">
        <v>253</v>
      </c>
      <c r="G5986" s="33">
        <v>211.77</v>
      </c>
      <c r="H5986" s="20">
        <v>392.40199999999999</v>
      </c>
      <c r="I5986" s="39"/>
      <c r="J5986" s="21"/>
      <c r="K5986" s="33"/>
      <c r="L5986" s="33"/>
    </row>
    <row r="5987" spans="1:13" ht="15" customHeight="1">
      <c r="A5987" s="125"/>
      <c r="B5987" s="33"/>
      <c r="C5987" s="33"/>
      <c r="D5987" s="21"/>
      <c r="F5987" s="129" t="s">
        <v>253</v>
      </c>
      <c r="G5987" s="33">
        <v>218.84</v>
      </c>
      <c r="H5987" s="20">
        <v>392.322</v>
      </c>
      <c r="I5987" s="39"/>
      <c r="J5987" s="21"/>
      <c r="K5987" s="33"/>
      <c r="L5987" s="33"/>
    </row>
    <row r="5988" spans="1:13" ht="15" customHeight="1">
      <c r="A5988" s="125"/>
      <c r="B5988" s="33"/>
      <c r="C5988" s="33"/>
      <c r="D5988" s="21"/>
      <c r="F5988" s="129" t="s">
        <v>253</v>
      </c>
      <c r="G5988" s="33">
        <v>222.55</v>
      </c>
      <c r="H5988" s="20">
        <v>393.822</v>
      </c>
      <c r="I5988" s="39"/>
      <c r="J5988" s="21"/>
      <c r="K5988" s="33"/>
      <c r="L5988" s="33"/>
    </row>
    <row r="5989" spans="1:13" ht="15" customHeight="1">
      <c r="A5989" s="125"/>
      <c r="B5989" s="33"/>
      <c r="C5989" s="33"/>
      <c r="D5989" s="21"/>
      <c r="F5989" s="129" t="s">
        <v>253</v>
      </c>
      <c r="G5989" s="33">
        <v>233.13</v>
      </c>
      <c r="H5989" s="20">
        <v>394.09199999999998</v>
      </c>
      <c r="I5989" s="39"/>
      <c r="J5989" s="21"/>
      <c r="K5989" s="33"/>
      <c r="L5989" s="33"/>
    </row>
    <row r="5990" spans="1:13" ht="15" customHeight="1">
      <c r="A5990" s="125"/>
      <c r="B5990" s="33"/>
      <c r="C5990" s="33"/>
      <c r="D5990" s="21"/>
      <c r="F5990" s="129" t="s">
        <v>253</v>
      </c>
      <c r="G5990" s="33">
        <v>235.33</v>
      </c>
      <c r="H5990" s="20">
        <v>394.30199999999996</v>
      </c>
      <c r="I5990" s="39"/>
      <c r="J5990" s="21"/>
      <c r="K5990" s="33"/>
      <c r="L5990" s="33"/>
    </row>
    <row r="5991" spans="1:13" ht="15" customHeight="1">
      <c r="A5991" s="125"/>
      <c r="B5991" s="33"/>
      <c r="C5991" s="33"/>
      <c r="F5991" s="129" t="s">
        <v>253</v>
      </c>
      <c r="G5991" s="33">
        <v>238.07</v>
      </c>
      <c r="H5991" s="20">
        <v>395.02199999999999</v>
      </c>
      <c r="I5991" s="33"/>
      <c r="K5991" s="33"/>
      <c r="L5991" s="33"/>
      <c r="M5991" s="20"/>
    </row>
    <row r="5992" spans="1:13" ht="15" customHeight="1">
      <c r="A5992" s="125"/>
      <c r="B5992" s="33"/>
      <c r="C5992" s="33"/>
      <c r="D5992" s="21"/>
      <c r="F5992" s="129" t="s">
        <v>253</v>
      </c>
      <c r="G5992" s="33">
        <v>245.1</v>
      </c>
      <c r="H5992" s="20">
        <v>395.02199999999999</v>
      </c>
      <c r="I5992" s="39"/>
      <c r="J5992" s="21"/>
      <c r="K5992" s="33"/>
      <c r="L5992" s="33"/>
    </row>
    <row r="5993" spans="1:13" ht="15" customHeight="1">
      <c r="A5993" s="125"/>
      <c r="B5993" s="33"/>
      <c r="C5993" s="33"/>
      <c r="D5993" s="21"/>
      <c r="F5993" s="129" t="s">
        <v>253</v>
      </c>
      <c r="G5993" s="33">
        <v>246.11</v>
      </c>
      <c r="H5993" s="20">
        <v>394.52199999999999</v>
      </c>
      <c r="I5993" s="39"/>
      <c r="J5993" s="21"/>
      <c r="K5993" s="33"/>
      <c r="L5993" s="33"/>
    </row>
    <row r="5994" spans="1:13" ht="15" customHeight="1">
      <c r="A5994" s="125"/>
      <c r="B5994" s="33"/>
      <c r="C5994" s="33"/>
      <c r="D5994" s="21"/>
      <c r="F5994" s="129" t="s">
        <v>253</v>
      </c>
      <c r="G5994" s="33">
        <v>248.6</v>
      </c>
      <c r="H5994" s="20">
        <v>393.572</v>
      </c>
      <c r="I5994" s="39"/>
      <c r="J5994" s="21"/>
      <c r="K5994" s="33"/>
      <c r="L5994" s="33"/>
    </row>
    <row r="5995" spans="1:13" ht="15" customHeight="1">
      <c r="A5995" s="125"/>
      <c r="B5995" s="33"/>
      <c r="C5995" s="33"/>
      <c r="D5995" s="21"/>
      <c r="F5995" s="129" t="s">
        <v>253</v>
      </c>
      <c r="G5995" s="33">
        <v>256.7</v>
      </c>
      <c r="H5995" s="20">
        <v>392.40199999999999</v>
      </c>
      <c r="I5995" s="39"/>
      <c r="J5995" s="21"/>
      <c r="K5995" s="33"/>
      <c r="L5995" s="33"/>
    </row>
    <row r="5996" spans="1:13" ht="15" customHeight="1">
      <c r="A5996" s="125"/>
      <c r="B5996" s="33"/>
      <c r="C5996" s="33"/>
      <c r="D5996" s="21"/>
      <c r="F5996" s="129" t="s">
        <v>253</v>
      </c>
      <c r="G5996" s="33">
        <v>258.72000000000003</v>
      </c>
      <c r="H5996" s="20">
        <v>392.762</v>
      </c>
      <c r="I5996" s="39"/>
      <c r="J5996" s="21"/>
      <c r="K5996" s="33"/>
      <c r="L5996" s="33"/>
    </row>
    <row r="5997" spans="1:13" ht="15" customHeight="1">
      <c r="A5997" s="125"/>
      <c r="B5997" s="33"/>
      <c r="C5997" s="33"/>
      <c r="D5997" s="21"/>
      <c r="F5997" s="129" t="s">
        <v>253</v>
      </c>
      <c r="G5997" s="33">
        <v>261.05</v>
      </c>
      <c r="H5997" s="20">
        <v>393.80199999999996</v>
      </c>
      <c r="I5997" s="39"/>
      <c r="J5997" s="21"/>
      <c r="K5997" s="33"/>
      <c r="L5997" s="33"/>
    </row>
    <row r="5998" spans="1:13" ht="15" customHeight="1">
      <c r="A5998" s="125"/>
      <c r="B5998" s="33"/>
      <c r="C5998" s="33"/>
      <c r="D5998" s="21"/>
      <c r="F5998" s="129" t="s">
        <v>253</v>
      </c>
      <c r="G5998" s="33">
        <v>264.42</v>
      </c>
      <c r="H5998" s="20">
        <v>394.52199999999999</v>
      </c>
      <c r="I5998" s="39"/>
      <c r="J5998" s="21"/>
      <c r="K5998" s="33"/>
      <c r="L5998" s="33"/>
    </row>
    <row r="5999" spans="1:13" ht="15" customHeight="1">
      <c r="A5999" s="125"/>
      <c r="B5999" s="33"/>
      <c r="C5999" s="33"/>
      <c r="D5999" s="21"/>
      <c r="F5999" s="129" t="s">
        <v>253</v>
      </c>
      <c r="G5999" s="33">
        <v>265.05</v>
      </c>
      <c r="H5999" s="20">
        <v>395.02199999999999</v>
      </c>
      <c r="I5999" s="39"/>
      <c r="J5999" s="21"/>
      <c r="K5999" s="33"/>
      <c r="L5999" s="33"/>
    </row>
    <row r="6000" spans="1:13" ht="15" customHeight="1">
      <c r="A6000" s="125"/>
      <c r="B6000" s="33"/>
      <c r="C6000" s="33"/>
      <c r="D6000" s="21"/>
      <c r="F6000" s="129" t="s">
        <v>253</v>
      </c>
      <c r="G6000" s="33">
        <v>267.12</v>
      </c>
      <c r="H6000" s="20">
        <v>396.17</v>
      </c>
      <c r="I6000" s="39"/>
      <c r="J6000" s="21"/>
      <c r="K6000" s="33"/>
      <c r="L6000" s="33"/>
    </row>
    <row r="6001" spans="1:12" ht="15" customHeight="1">
      <c r="A6001" s="125"/>
      <c r="B6001" s="33"/>
      <c r="C6001" s="33"/>
      <c r="D6001" s="21"/>
      <c r="F6001" s="129" t="s">
        <v>253</v>
      </c>
      <c r="G6001" s="33">
        <v>310.57</v>
      </c>
      <c r="H6001" s="20">
        <v>396.43</v>
      </c>
      <c r="I6001" s="39"/>
      <c r="J6001" s="21"/>
      <c r="K6001" s="33"/>
      <c r="L6001" s="33"/>
    </row>
    <row r="6002" spans="1:12" ht="15" customHeight="1">
      <c r="A6002" s="125"/>
      <c r="B6002" s="33"/>
      <c r="C6002" s="33"/>
      <c r="D6002" s="21"/>
      <c r="F6002" s="129" t="s">
        <v>253</v>
      </c>
      <c r="G6002" s="33">
        <v>359.76</v>
      </c>
      <c r="H6002" s="20">
        <v>396.51</v>
      </c>
      <c r="I6002" s="39"/>
      <c r="J6002" s="21"/>
      <c r="K6002" s="33"/>
      <c r="L6002" s="33"/>
    </row>
    <row r="6003" spans="1:12" ht="15" customHeight="1">
      <c r="A6003" s="125"/>
      <c r="B6003" s="33"/>
      <c r="C6003" s="33"/>
      <c r="D6003" s="21"/>
      <c r="F6003" s="129" t="s">
        <v>253</v>
      </c>
      <c r="G6003" s="33">
        <v>383.29</v>
      </c>
      <c r="H6003" s="20">
        <v>396.46</v>
      </c>
      <c r="I6003" s="39"/>
      <c r="J6003" s="21"/>
      <c r="K6003" s="33"/>
      <c r="L6003" s="33"/>
    </row>
    <row r="6004" spans="1:12" ht="15" customHeight="1">
      <c r="A6004" s="125"/>
      <c r="B6004" s="33"/>
      <c r="C6004" s="33"/>
      <c r="D6004" s="21"/>
      <c r="F6004" s="129" t="s">
        <v>253</v>
      </c>
      <c r="G6004" s="33">
        <v>417.02</v>
      </c>
      <c r="H6004" s="20">
        <v>396.24</v>
      </c>
      <c r="I6004" s="39"/>
      <c r="J6004" s="21"/>
      <c r="K6004" s="33"/>
      <c r="L6004" s="33"/>
    </row>
    <row r="6005" spans="1:12" ht="15" customHeight="1">
      <c r="A6005" s="125"/>
      <c r="B6005" s="33"/>
      <c r="C6005" s="33"/>
      <c r="D6005" s="21"/>
      <c r="F6005" s="129" t="s">
        <v>253</v>
      </c>
      <c r="G6005" s="33">
        <v>458.29</v>
      </c>
      <c r="H6005" s="20">
        <v>396.46</v>
      </c>
      <c r="I6005" s="39"/>
      <c r="J6005" s="21"/>
      <c r="K6005" s="33"/>
      <c r="L6005" s="33"/>
    </row>
    <row r="6006" spans="1:12" ht="15" customHeight="1">
      <c r="A6006" s="125"/>
      <c r="B6006" s="33"/>
      <c r="C6006" s="33"/>
      <c r="D6006" s="21"/>
      <c r="F6006" s="129" t="s">
        <v>253</v>
      </c>
      <c r="G6006" s="33">
        <v>521.41999999999996</v>
      </c>
      <c r="H6006" s="20">
        <v>396.24</v>
      </c>
      <c r="I6006" s="39"/>
      <c r="J6006" s="21"/>
      <c r="K6006" s="33"/>
      <c r="L6006" s="33"/>
    </row>
    <row r="6007" spans="1:12" ht="15" customHeight="1">
      <c r="A6007" s="125"/>
      <c r="B6007" s="33"/>
      <c r="C6007" s="33"/>
      <c r="D6007" s="21"/>
      <c r="F6007" s="129" t="s">
        <v>253</v>
      </c>
      <c r="G6007" s="33">
        <v>523.71</v>
      </c>
      <c r="H6007" s="20">
        <v>395.17</v>
      </c>
      <c r="I6007" s="39"/>
      <c r="J6007" s="21"/>
      <c r="K6007" s="33"/>
      <c r="L6007" s="33"/>
    </row>
    <row r="6008" spans="1:12" ht="15" customHeight="1">
      <c r="A6008" s="125"/>
      <c r="B6008" s="33"/>
      <c r="C6008" s="33"/>
      <c r="D6008" s="21"/>
      <c r="F6008" s="129" t="s">
        <v>253</v>
      </c>
      <c r="G6008" s="33">
        <v>530.24</v>
      </c>
      <c r="H6008" s="20">
        <v>394.38</v>
      </c>
      <c r="I6008" s="39"/>
      <c r="J6008" s="21"/>
      <c r="K6008" s="33"/>
      <c r="L6008" s="33"/>
    </row>
    <row r="6009" spans="1:12" ht="15" customHeight="1">
      <c r="A6009" s="125"/>
      <c r="B6009" s="33"/>
      <c r="C6009" s="33"/>
      <c r="D6009" s="21"/>
      <c r="F6009" s="129" t="s">
        <v>253</v>
      </c>
      <c r="G6009" s="33">
        <v>541.39</v>
      </c>
      <c r="H6009" s="20">
        <v>394.4</v>
      </c>
      <c r="I6009" s="39"/>
      <c r="J6009" s="21"/>
      <c r="K6009" s="33"/>
      <c r="L6009" s="33"/>
    </row>
    <row r="6010" spans="1:12" ht="15" customHeight="1">
      <c r="A6010" s="125"/>
      <c r="B6010" s="33"/>
      <c r="C6010" s="33"/>
      <c r="D6010" s="21"/>
      <c r="F6010" s="129" t="s">
        <v>253</v>
      </c>
      <c r="G6010" s="33">
        <v>551.94000000000005</v>
      </c>
      <c r="H6010" s="20">
        <v>395.21</v>
      </c>
      <c r="I6010" s="39"/>
      <c r="J6010" s="21"/>
      <c r="K6010" s="33"/>
      <c r="L6010" s="33"/>
    </row>
    <row r="6011" spans="1:12" ht="15" customHeight="1">
      <c r="A6011" s="125"/>
      <c r="B6011" s="33"/>
      <c r="C6011" s="33"/>
      <c r="D6011" s="21"/>
      <c r="F6011" s="129" t="s">
        <v>253</v>
      </c>
      <c r="G6011" s="33">
        <v>571.12</v>
      </c>
      <c r="H6011" s="20">
        <v>395.52</v>
      </c>
      <c r="I6011" s="39"/>
      <c r="J6011" s="21"/>
      <c r="K6011" s="33"/>
      <c r="L6011" s="33"/>
    </row>
    <row r="6012" spans="1:12" ht="15" customHeight="1">
      <c r="A6012" s="125"/>
      <c r="B6012" s="33"/>
      <c r="C6012" s="33"/>
      <c r="D6012" s="21"/>
      <c r="F6012" s="129" t="s">
        <v>253</v>
      </c>
      <c r="G6012" s="33">
        <v>590.39</v>
      </c>
      <c r="H6012" s="20">
        <v>395.64</v>
      </c>
      <c r="I6012" s="39"/>
      <c r="J6012" s="21"/>
      <c r="K6012" s="33"/>
      <c r="L6012" s="33"/>
    </row>
    <row r="6013" spans="1:12" ht="15" customHeight="1">
      <c r="A6013" s="125"/>
      <c r="B6013" s="33"/>
      <c r="C6013" s="33"/>
      <c r="D6013" s="21"/>
      <c r="F6013" s="129" t="s">
        <v>253</v>
      </c>
      <c r="G6013" s="33">
        <v>624.55999999999995</v>
      </c>
      <c r="H6013" s="20">
        <v>395.37</v>
      </c>
      <c r="I6013" s="39"/>
      <c r="J6013" s="21"/>
      <c r="K6013" s="33"/>
      <c r="L6013" s="33"/>
    </row>
    <row r="6014" spans="1:12" ht="15" customHeight="1">
      <c r="A6014" s="125"/>
      <c r="B6014" s="33"/>
      <c r="C6014" s="33"/>
      <c r="D6014" s="21"/>
      <c r="F6014" s="129" t="s">
        <v>253</v>
      </c>
      <c r="G6014" s="33">
        <v>626.19000000000005</v>
      </c>
      <c r="H6014" s="20">
        <v>395.12</v>
      </c>
      <c r="I6014" s="39"/>
      <c r="J6014" s="21"/>
      <c r="K6014" s="33"/>
      <c r="L6014" s="33"/>
    </row>
    <row r="6015" spans="1:12" ht="15" customHeight="1">
      <c r="A6015" s="125"/>
      <c r="B6015" s="33"/>
      <c r="C6015" s="33"/>
      <c r="D6015" s="21"/>
      <c r="F6015" s="129" t="s">
        <v>253</v>
      </c>
      <c r="G6015" s="33">
        <v>630.84</v>
      </c>
      <c r="H6015" s="20">
        <v>394.82</v>
      </c>
      <c r="I6015" s="39"/>
      <c r="J6015" s="21"/>
      <c r="K6015" s="33"/>
      <c r="L6015" s="33"/>
    </row>
    <row r="6016" spans="1:12" ht="15" customHeight="1">
      <c r="A6016" s="125"/>
      <c r="B6016" s="33"/>
      <c r="C6016" s="33"/>
      <c r="D6016" s="21"/>
      <c r="F6016" s="129" t="s">
        <v>253</v>
      </c>
      <c r="G6016" s="33">
        <v>652.17999999999995</v>
      </c>
      <c r="H6016" s="20">
        <v>394.61</v>
      </c>
      <c r="I6016" s="39"/>
      <c r="J6016" s="21"/>
      <c r="K6016" s="33"/>
      <c r="L6016" s="33"/>
    </row>
    <row r="6017" spans="1:12" ht="15" customHeight="1">
      <c r="A6017" s="125"/>
      <c r="B6017" s="33"/>
      <c r="C6017" s="33"/>
      <c r="D6017" s="21"/>
      <c r="F6017" s="129" t="s">
        <v>253</v>
      </c>
      <c r="G6017" s="33">
        <v>655.9</v>
      </c>
      <c r="H6017" s="20">
        <v>395.19</v>
      </c>
      <c r="I6017" s="39"/>
      <c r="J6017" s="21"/>
      <c r="K6017" s="33"/>
      <c r="L6017" s="33"/>
    </row>
    <row r="6018" spans="1:12" ht="15" customHeight="1">
      <c r="A6018" s="125"/>
      <c r="B6018" s="33"/>
      <c r="C6018" s="33"/>
      <c r="D6018" s="21"/>
      <c r="F6018" s="129" t="s">
        <v>253</v>
      </c>
      <c r="G6018" s="33">
        <v>669.81</v>
      </c>
      <c r="H6018" s="20">
        <v>395.22</v>
      </c>
      <c r="I6018" s="39"/>
      <c r="J6018" s="21"/>
      <c r="K6018" s="33"/>
      <c r="L6018" s="33"/>
    </row>
    <row r="6019" spans="1:12" ht="15" customHeight="1">
      <c r="A6019" s="125"/>
      <c r="B6019" s="33"/>
      <c r="C6019" s="33"/>
      <c r="D6019" s="21"/>
      <c r="F6019" s="129" t="s">
        <v>253</v>
      </c>
      <c r="G6019" s="33">
        <v>681.24</v>
      </c>
      <c r="H6019" s="20">
        <v>395.37</v>
      </c>
      <c r="I6019" s="39"/>
      <c r="J6019" s="21"/>
      <c r="K6019" s="33"/>
      <c r="L6019" s="33"/>
    </row>
    <row r="6020" spans="1:12" ht="15" customHeight="1">
      <c r="A6020" s="125"/>
      <c r="B6020" s="33"/>
      <c r="C6020" s="33"/>
      <c r="D6020" s="21"/>
      <c r="F6020" s="129" t="s">
        <v>253</v>
      </c>
      <c r="G6020" s="33">
        <v>700.43</v>
      </c>
      <c r="H6020" s="20">
        <v>396.12</v>
      </c>
      <c r="I6020" s="39"/>
      <c r="J6020" s="21"/>
      <c r="K6020" s="33"/>
      <c r="L6020" s="33"/>
    </row>
    <row r="6021" spans="1:12" ht="15" customHeight="1">
      <c r="A6021" s="125"/>
      <c r="B6021" s="33"/>
      <c r="C6021" s="33"/>
      <c r="D6021" s="21"/>
      <c r="F6021" s="129" t="s">
        <v>253</v>
      </c>
      <c r="G6021" s="33">
        <v>709.19</v>
      </c>
      <c r="H6021" s="20">
        <v>396.62800000000004</v>
      </c>
      <c r="I6021" s="39"/>
      <c r="J6021" s="21"/>
      <c r="K6021" s="33"/>
      <c r="L6021" s="33"/>
    </row>
    <row r="6022" spans="1:12" ht="15" customHeight="1">
      <c r="A6022" s="125"/>
      <c r="B6022" s="33"/>
      <c r="C6022" s="33"/>
      <c r="D6022" s="21"/>
      <c r="F6022" s="129" t="s">
        <v>253</v>
      </c>
      <c r="G6022" s="33">
        <v>735.12</v>
      </c>
      <c r="H6022" s="20">
        <v>396.00800000000004</v>
      </c>
      <c r="I6022" s="39"/>
      <c r="J6022" s="21"/>
      <c r="K6022" s="33"/>
      <c r="L6022" s="33"/>
    </row>
    <row r="6023" spans="1:12" ht="15" customHeight="1">
      <c r="A6023" s="125"/>
      <c r="B6023" s="33"/>
      <c r="C6023" s="33"/>
      <c r="D6023" s="21"/>
      <c r="F6023" s="129" t="s">
        <v>253</v>
      </c>
      <c r="G6023" s="33">
        <v>764.5</v>
      </c>
      <c r="H6023" s="20">
        <v>395.40800000000002</v>
      </c>
      <c r="I6023" s="39"/>
      <c r="J6023" s="21"/>
      <c r="K6023" s="33"/>
      <c r="L6023" s="33"/>
    </row>
    <row r="6024" spans="1:12" ht="15" customHeight="1">
      <c r="A6024" s="125"/>
      <c r="B6024" s="33"/>
      <c r="C6024" s="33"/>
      <c r="D6024" s="21"/>
      <c r="F6024" s="129" t="s">
        <v>253</v>
      </c>
      <c r="G6024" s="33">
        <v>772.51</v>
      </c>
      <c r="H6024" s="20">
        <v>394.75800000000004</v>
      </c>
      <c r="I6024" s="39"/>
      <c r="J6024" s="21"/>
      <c r="K6024" s="33"/>
      <c r="L6024" s="33"/>
    </row>
    <row r="6025" spans="1:12" ht="15" customHeight="1">
      <c r="A6025" s="125"/>
      <c r="B6025" s="33"/>
      <c r="C6025" s="33"/>
      <c r="D6025" s="21"/>
      <c r="F6025" s="129" t="s">
        <v>253</v>
      </c>
      <c r="G6025" s="33">
        <v>776.67</v>
      </c>
      <c r="H6025" s="20">
        <v>394.298</v>
      </c>
      <c r="I6025" s="39"/>
      <c r="J6025" s="21"/>
      <c r="K6025" s="33"/>
      <c r="L6025" s="33"/>
    </row>
    <row r="6026" spans="1:12" ht="15" customHeight="1">
      <c r="A6026" s="125"/>
      <c r="B6026" s="33"/>
      <c r="C6026" s="33"/>
      <c r="D6026" s="21"/>
      <c r="F6026" s="129" t="s">
        <v>253</v>
      </c>
      <c r="G6026" s="33">
        <v>779.22</v>
      </c>
      <c r="H6026" s="20">
        <v>393.83800000000002</v>
      </c>
      <c r="I6026" s="39"/>
      <c r="J6026" s="21"/>
      <c r="K6026" s="33"/>
      <c r="L6026" s="33"/>
    </row>
    <row r="6027" spans="1:12" ht="15" customHeight="1">
      <c r="A6027" s="125"/>
      <c r="B6027" s="33"/>
      <c r="C6027" s="33"/>
      <c r="D6027" s="21"/>
      <c r="F6027" s="129" t="s">
        <v>253</v>
      </c>
      <c r="G6027" s="33">
        <v>782.39</v>
      </c>
      <c r="H6027" s="20">
        <v>393.20800000000003</v>
      </c>
      <c r="I6027" s="39"/>
      <c r="J6027" s="21"/>
      <c r="K6027" s="33"/>
      <c r="L6027" s="33"/>
    </row>
    <row r="6028" spans="1:12" ht="15" customHeight="1">
      <c r="A6028" s="125"/>
      <c r="B6028" s="33"/>
      <c r="C6028" s="33"/>
      <c r="D6028" s="21"/>
      <c r="F6028" s="129" t="s">
        <v>253</v>
      </c>
      <c r="G6028" s="33">
        <v>794.52</v>
      </c>
      <c r="H6028" s="20">
        <v>393.03800000000001</v>
      </c>
      <c r="I6028" s="39"/>
      <c r="J6028" s="21"/>
      <c r="K6028" s="33"/>
      <c r="L6028" s="33"/>
    </row>
    <row r="6029" spans="1:12" ht="15" customHeight="1">
      <c r="A6029" s="125"/>
      <c r="B6029" s="33"/>
      <c r="C6029" s="33"/>
      <c r="D6029" s="21"/>
      <c r="F6029" s="129" t="s">
        <v>253</v>
      </c>
      <c r="G6029" s="33">
        <v>807.02</v>
      </c>
      <c r="H6029" s="20">
        <v>392.96800000000002</v>
      </c>
      <c r="I6029" s="39"/>
      <c r="J6029" s="21"/>
      <c r="K6029" s="33"/>
      <c r="L6029" s="33"/>
    </row>
    <row r="6030" spans="1:12" ht="15" customHeight="1">
      <c r="A6030" s="125"/>
      <c r="B6030" s="33"/>
      <c r="C6030" s="33"/>
      <c r="D6030" s="21"/>
      <c r="F6030" s="129" t="s">
        <v>253</v>
      </c>
      <c r="G6030" s="33">
        <v>815.6</v>
      </c>
      <c r="H6030" s="20">
        <v>392.71800000000002</v>
      </c>
      <c r="I6030" s="39"/>
      <c r="J6030" s="21"/>
      <c r="K6030" s="33"/>
      <c r="L6030" s="33"/>
    </row>
    <row r="6031" spans="1:12" ht="15" customHeight="1">
      <c r="A6031" s="125"/>
      <c r="B6031" s="33"/>
      <c r="C6031" s="33"/>
      <c r="D6031" s="21"/>
      <c r="F6031" s="129" t="s">
        <v>253</v>
      </c>
      <c r="G6031" s="33">
        <v>818.42</v>
      </c>
      <c r="H6031" s="20">
        <v>392.608</v>
      </c>
      <c r="I6031" s="39"/>
      <c r="J6031" s="21"/>
      <c r="K6031" s="33"/>
      <c r="L6031" s="33"/>
    </row>
    <row r="6032" spans="1:12" ht="15" customHeight="1">
      <c r="A6032" s="125"/>
      <c r="B6032" s="33"/>
      <c r="C6032" s="33"/>
      <c r="D6032" s="21"/>
      <c r="F6032" s="129" t="s">
        <v>253</v>
      </c>
      <c r="G6032" s="33">
        <v>828.09</v>
      </c>
      <c r="H6032" s="20">
        <v>391.80800000000005</v>
      </c>
      <c r="I6032" s="39"/>
      <c r="J6032" s="21"/>
      <c r="K6032" s="33"/>
      <c r="L6032" s="33"/>
    </row>
    <row r="6033" spans="1:13" ht="15" customHeight="1">
      <c r="A6033" s="125"/>
      <c r="B6033" s="33"/>
      <c r="C6033" s="33"/>
      <c r="D6033" s="21"/>
      <c r="F6033" s="129" t="s">
        <v>253</v>
      </c>
      <c r="G6033" s="33">
        <v>834.95</v>
      </c>
      <c r="H6033" s="20">
        <v>391.38800000000003</v>
      </c>
      <c r="I6033" s="39"/>
      <c r="J6033" s="21"/>
      <c r="K6033" s="33"/>
      <c r="L6033" s="33"/>
    </row>
    <row r="6034" spans="1:13" ht="15" customHeight="1">
      <c r="A6034" s="125"/>
      <c r="B6034" s="33"/>
      <c r="C6034" s="33"/>
      <c r="D6034" s="21"/>
      <c r="F6034" s="129" t="s">
        <v>253</v>
      </c>
      <c r="G6034" s="33">
        <v>846.17</v>
      </c>
      <c r="H6034" s="20">
        <v>391.50800000000004</v>
      </c>
      <c r="I6034" s="39"/>
      <c r="J6034" s="21"/>
      <c r="K6034" s="33"/>
      <c r="L6034" s="33"/>
    </row>
    <row r="6035" spans="1:13" ht="15" customHeight="1">
      <c r="A6035" s="125"/>
      <c r="B6035" s="33"/>
      <c r="C6035" s="33"/>
      <c r="D6035" s="21"/>
      <c r="F6035" s="129" t="s">
        <v>253</v>
      </c>
      <c r="G6035" s="33">
        <v>862.5</v>
      </c>
      <c r="H6035" s="20">
        <v>391.52800000000002</v>
      </c>
      <c r="I6035" s="39"/>
      <c r="J6035" s="21"/>
      <c r="K6035" s="33"/>
      <c r="L6035" s="33"/>
    </row>
    <row r="6036" spans="1:13" ht="15" customHeight="1">
      <c r="A6036" s="125"/>
      <c r="B6036" s="33"/>
      <c r="C6036" s="33"/>
      <c r="F6036" s="129" t="s">
        <v>253</v>
      </c>
      <c r="G6036" s="33">
        <v>869.52</v>
      </c>
      <c r="H6036" s="20">
        <v>391.75800000000004</v>
      </c>
      <c r="I6036" s="33"/>
      <c r="K6036" s="33"/>
      <c r="L6036" s="33"/>
      <c r="M6036" s="20"/>
    </row>
    <row r="6037" spans="1:13" ht="15" customHeight="1">
      <c r="A6037" s="125"/>
      <c r="B6037" s="33"/>
      <c r="C6037" s="33"/>
      <c r="D6037" s="21"/>
      <c r="F6037" s="129" t="s">
        <v>253</v>
      </c>
      <c r="G6037" s="33">
        <v>873.66</v>
      </c>
      <c r="H6037" s="20">
        <v>392.06800000000004</v>
      </c>
      <c r="I6037" s="39"/>
      <c r="J6037" s="21"/>
      <c r="K6037" s="33"/>
      <c r="L6037" s="33"/>
    </row>
    <row r="6038" spans="1:13" ht="15" customHeight="1">
      <c r="A6038" s="125"/>
      <c r="B6038" s="33"/>
      <c r="C6038" s="33"/>
      <c r="D6038" s="21"/>
      <c r="F6038" s="129" t="s">
        <v>253</v>
      </c>
      <c r="G6038" s="33">
        <v>874.72</v>
      </c>
      <c r="H6038" s="20">
        <v>393.13800000000003</v>
      </c>
      <c r="I6038" s="39"/>
      <c r="J6038" s="21"/>
      <c r="K6038" s="33"/>
      <c r="L6038" s="33"/>
    </row>
    <row r="6039" spans="1:13" ht="15" customHeight="1">
      <c r="A6039" s="125"/>
      <c r="B6039" s="33"/>
      <c r="C6039" s="33"/>
      <c r="D6039" s="21"/>
      <c r="F6039" s="129" t="s">
        <v>253</v>
      </c>
      <c r="G6039" s="33">
        <v>876.72</v>
      </c>
      <c r="H6039" s="20">
        <v>393.58800000000002</v>
      </c>
      <c r="I6039" s="39"/>
      <c r="J6039" s="21"/>
      <c r="K6039" s="33"/>
      <c r="L6039" s="33"/>
    </row>
    <row r="6040" spans="1:13" ht="15" customHeight="1">
      <c r="A6040" s="125"/>
      <c r="B6040" s="33"/>
      <c r="C6040" s="33"/>
      <c r="D6040" s="21"/>
      <c r="F6040" s="129" t="s">
        <v>253</v>
      </c>
      <c r="G6040" s="33">
        <v>886.2</v>
      </c>
      <c r="H6040" s="20">
        <v>393.96800000000002</v>
      </c>
      <c r="I6040" s="39"/>
      <c r="J6040" s="21"/>
      <c r="K6040" s="33"/>
      <c r="L6040" s="33"/>
    </row>
    <row r="6041" spans="1:13" ht="15" customHeight="1">
      <c r="A6041" s="125"/>
      <c r="B6041" s="33"/>
      <c r="C6041" s="33"/>
      <c r="D6041" s="21"/>
      <c r="F6041" s="129" t="s">
        <v>253</v>
      </c>
      <c r="G6041" s="33">
        <v>895.02</v>
      </c>
      <c r="H6041" s="20">
        <v>393.83800000000002</v>
      </c>
      <c r="I6041" s="39"/>
      <c r="J6041" s="21"/>
      <c r="K6041" s="33"/>
      <c r="L6041" s="33"/>
    </row>
    <row r="6042" spans="1:13" ht="15" customHeight="1">
      <c r="A6042" s="125"/>
      <c r="B6042" s="33"/>
      <c r="C6042" s="33"/>
      <c r="D6042" s="21"/>
      <c r="F6042" s="129" t="s">
        <v>253</v>
      </c>
      <c r="G6042" s="33">
        <v>906.62</v>
      </c>
      <c r="H6042" s="20">
        <v>394.89800000000002</v>
      </c>
      <c r="I6042" s="39"/>
      <c r="J6042" s="21"/>
      <c r="K6042" s="33"/>
      <c r="L6042" s="33"/>
    </row>
    <row r="6043" spans="1:13" ht="15" customHeight="1">
      <c r="A6043" s="125"/>
      <c r="B6043" s="33"/>
      <c r="C6043" s="33"/>
      <c r="D6043" s="21"/>
      <c r="F6043" s="129" t="s">
        <v>253</v>
      </c>
      <c r="G6043" s="33">
        <v>923.69</v>
      </c>
      <c r="H6043" s="20">
        <v>395.09800000000001</v>
      </c>
      <c r="I6043" s="39"/>
      <c r="J6043" s="21"/>
      <c r="K6043" s="33"/>
      <c r="L6043" s="33"/>
    </row>
    <row r="6044" spans="1:13" ht="15" customHeight="1">
      <c r="A6044" s="125"/>
      <c r="B6044" s="33"/>
      <c r="C6044" s="33"/>
      <c r="D6044" s="21"/>
      <c r="F6044" s="129" t="s">
        <v>253</v>
      </c>
      <c r="G6044" s="33">
        <v>953.52</v>
      </c>
      <c r="H6044" s="20">
        <v>395.51800000000003</v>
      </c>
      <c r="I6044" s="39"/>
      <c r="J6044" s="21"/>
      <c r="K6044" s="33"/>
      <c r="L6044" s="33"/>
    </row>
    <row r="6045" spans="1:13" ht="15" customHeight="1">
      <c r="A6045" s="125"/>
      <c r="B6045" s="33"/>
      <c r="C6045" s="33"/>
      <c r="D6045" s="21"/>
      <c r="F6045" s="129" t="s">
        <v>253</v>
      </c>
      <c r="G6045" s="33">
        <v>968.59</v>
      </c>
      <c r="H6045" s="20">
        <v>395.15800000000002</v>
      </c>
      <c r="I6045" s="39"/>
      <c r="J6045" s="21"/>
      <c r="K6045" s="33"/>
      <c r="L6045" s="33"/>
    </row>
    <row r="6046" spans="1:13" ht="15" customHeight="1">
      <c r="A6046" s="125"/>
      <c r="B6046" s="33"/>
      <c r="C6046" s="33"/>
      <c r="D6046" s="21"/>
      <c r="F6046" s="129" t="s">
        <v>253</v>
      </c>
      <c r="G6046" s="33">
        <v>972.12</v>
      </c>
      <c r="H6046" s="20">
        <v>396.80800000000005</v>
      </c>
      <c r="I6046" s="39"/>
      <c r="J6046" s="21"/>
      <c r="K6046" s="33"/>
      <c r="L6046" s="33"/>
    </row>
    <row r="6047" spans="1:13" ht="15" customHeight="1">
      <c r="A6047" s="125"/>
      <c r="B6047" s="33"/>
      <c r="C6047" s="33"/>
      <c r="D6047" s="21"/>
      <c r="F6047" s="129" t="s">
        <v>253</v>
      </c>
      <c r="G6047" s="33">
        <v>993.42</v>
      </c>
      <c r="H6047" s="20">
        <v>396.87800000000004</v>
      </c>
      <c r="I6047" s="39"/>
      <c r="J6047" s="21"/>
      <c r="K6047" s="33"/>
      <c r="L6047" s="33"/>
    </row>
    <row r="6048" spans="1:13" ht="15" customHeight="1">
      <c r="A6048" s="125"/>
      <c r="B6048" s="33"/>
      <c r="C6048" s="33"/>
      <c r="D6048" s="21"/>
      <c r="F6048" s="129" t="s">
        <v>253</v>
      </c>
      <c r="G6048" s="33">
        <v>1030.48</v>
      </c>
      <c r="H6048" s="20">
        <v>396.279</v>
      </c>
      <c r="I6048" s="39"/>
      <c r="J6048" s="21"/>
      <c r="K6048" s="33"/>
      <c r="L6048" s="33"/>
    </row>
    <row r="6049" spans="1:12" ht="15" customHeight="1">
      <c r="A6049" s="125"/>
      <c r="B6049" s="33"/>
      <c r="C6049" s="33"/>
      <c r="D6049" s="21"/>
      <c r="F6049" s="129" t="s">
        <v>253</v>
      </c>
      <c r="G6049" s="33">
        <v>1072.77</v>
      </c>
      <c r="H6049" s="20">
        <v>395.84900000000005</v>
      </c>
      <c r="I6049" s="39"/>
      <c r="J6049" s="21"/>
      <c r="K6049" s="33"/>
      <c r="L6049" s="33"/>
    </row>
    <row r="6050" spans="1:12" ht="15" customHeight="1">
      <c r="A6050" s="125"/>
      <c r="B6050" s="33"/>
      <c r="C6050" s="33"/>
      <c r="D6050" s="21"/>
      <c r="F6050" s="129" t="s">
        <v>253</v>
      </c>
      <c r="G6050" s="33">
        <v>1077.3</v>
      </c>
      <c r="H6050" s="20">
        <v>396.55900000000003</v>
      </c>
      <c r="I6050" s="39"/>
      <c r="J6050" s="21"/>
      <c r="K6050" s="33"/>
      <c r="L6050" s="33"/>
    </row>
    <row r="6051" spans="1:12" ht="15" customHeight="1">
      <c r="A6051" s="125"/>
      <c r="B6051" s="33"/>
      <c r="C6051" s="33"/>
      <c r="D6051" s="21"/>
      <c r="F6051" s="129" t="s">
        <v>253</v>
      </c>
      <c r="G6051" s="33">
        <v>1104.8699999999999</v>
      </c>
      <c r="H6051" s="20">
        <v>397.44900000000001</v>
      </c>
      <c r="I6051" s="39"/>
      <c r="J6051" s="21"/>
      <c r="K6051" s="33"/>
      <c r="L6051" s="33"/>
    </row>
    <row r="6052" spans="1:12" ht="15" customHeight="1">
      <c r="A6052" s="125"/>
      <c r="B6052" s="33"/>
      <c r="C6052" s="33"/>
      <c r="D6052" s="21"/>
      <c r="F6052" s="129" t="s">
        <v>253</v>
      </c>
      <c r="G6052" s="33">
        <v>1132.1500000000001</v>
      </c>
      <c r="H6052" s="20">
        <v>398.66900000000004</v>
      </c>
      <c r="I6052" s="39"/>
      <c r="J6052" s="21"/>
      <c r="K6052" s="33"/>
      <c r="L6052" s="33"/>
    </row>
    <row r="6053" spans="1:12" ht="15" customHeight="1">
      <c r="A6053" s="125"/>
      <c r="B6053" s="33"/>
      <c r="C6053" s="33"/>
      <c r="D6053" s="21"/>
      <c r="F6053" s="129" t="s">
        <v>253</v>
      </c>
      <c r="G6053" s="33">
        <v>1132.2</v>
      </c>
      <c r="H6053" s="20">
        <v>399.16900000000004</v>
      </c>
      <c r="I6053" s="39"/>
      <c r="J6053" s="21"/>
      <c r="K6053" s="33"/>
      <c r="L6053" s="33"/>
    </row>
    <row r="6054" spans="1:12" ht="15" customHeight="1">
      <c r="A6054" s="125"/>
      <c r="B6054" s="33"/>
      <c r="C6054" s="33"/>
      <c r="D6054" s="21"/>
      <c r="F6054" s="129" t="s">
        <v>253</v>
      </c>
      <c r="G6054" s="33">
        <v>1133.2</v>
      </c>
      <c r="H6054" s="20">
        <v>399.17900000000003</v>
      </c>
      <c r="I6054" s="39"/>
      <c r="J6054" s="21"/>
      <c r="K6054" s="33"/>
      <c r="L6054" s="33"/>
    </row>
    <row r="6055" spans="1:12" ht="15" customHeight="1">
      <c r="A6055" s="125"/>
      <c r="B6055" s="33"/>
      <c r="C6055" s="33"/>
      <c r="D6055" s="21"/>
      <c r="F6055" s="129" t="s">
        <v>253</v>
      </c>
      <c r="G6055" s="33">
        <v>1177.95</v>
      </c>
      <c r="H6055" s="20">
        <v>399.51900000000001</v>
      </c>
      <c r="I6055" s="39"/>
      <c r="J6055" s="21"/>
      <c r="K6055" s="33"/>
      <c r="L6055" s="33"/>
    </row>
    <row r="6056" spans="1:12" ht="15" customHeight="1">
      <c r="A6056" s="125"/>
      <c r="B6056" s="33"/>
      <c r="C6056" s="33"/>
      <c r="D6056" s="21"/>
      <c r="F6056" s="129" t="s">
        <v>253</v>
      </c>
      <c r="G6056" s="33">
        <v>1178.1400000000001</v>
      </c>
      <c r="H6056" s="20">
        <v>398.81900000000002</v>
      </c>
      <c r="I6056" s="39"/>
      <c r="J6056" s="21"/>
      <c r="K6056" s="33"/>
      <c r="L6056" s="33"/>
    </row>
    <row r="6057" spans="1:12" ht="15" customHeight="1">
      <c r="A6057" s="125"/>
      <c r="B6057" s="33"/>
      <c r="C6057" s="33"/>
      <c r="D6057" s="21"/>
      <c r="F6057" s="129" t="s">
        <v>253</v>
      </c>
      <c r="G6057" s="33">
        <v>1193.71</v>
      </c>
      <c r="H6057" s="20">
        <v>398.79900000000004</v>
      </c>
      <c r="I6057" s="39"/>
      <c r="J6057" s="21"/>
      <c r="K6057" s="33"/>
      <c r="L6057" s="33"/>
    </row>
    <row r="6058" spans="1:12" ht="15" customHeight="1">
      <c r="A6058" s="125"/>
      <c r="B6058" s="33"/>
      <c r="C6058" s="33"/>
      <c r="D6058" s="21"/>
      <c r="F6058" s="129" t="s">
        <v>253</v>
      </c>
      <c r="G6058" s="33">
        <v>1217.0999999999999</v>
      </c>
      <c r="H6058" s="20">
        <v>398.05900000000003</v>
      </c>
      <c r="I6058" s="39"/>
      <c r="J6058" s="21"/>
      <c r="K6058" s="33"/>
      <c r="L6058" s="33"/>
    </row>
    <row r="6059" spans="1:12" ht="15" customHeight="1">
      <c r="A6059" s="125"/>
      <c r="B6059" s="33"/>
      <c r="C6059" s="33"/>
      <c r="D6059" s="21"/>
      <c r="F6059" s="129" t="s">
        <v>253</v>
      </c>
      <c r="G6059" s="33">
        <v>1219.0999999999999</v>
      </c>
      <c r="H6059" s="20">
        <v>399.03900000000004</v>
      </c>
      <c r="I6059" s="39"/>
      <c r="J6059" s="21"/>
      <c r="K6059" s="33"/>
      <c r="L6059" s="33"/>
    </row>
    <row r="6060" spans="1:12" ht="15" customHeight="1">
      <c r="A6060" s="125"/>
      <c r="B6060" s="33"/>
      <c r="C6060" s="33"/>
      <c r="D6060" s="21"/>
      <c r="F6060" s="129" t="s">
        <v>253</v>
      </c>
      <c r="G6060" s="33">
        <v>1224.05</v>
      </c>
      <c r="H6060" s="20">
        <v>401.78900000000004</v>
      </c>
      <c r="I6060" s="39"/>
      <c r="J6060" s="21"/>
      <c r="K6060" s="33"/>
      <c r="L6060" s="33"/>
    </row>
    <row r="6061" spans="1:12" ht="15" customHeight="1">
      <c r="A6061" s="125"/>
      <c r="B6061" s="33"/>
      <c r="C6061" s="33"/>
      <c r="D6061" s="21"/>
      <c r="F6061" s="129" t="s">
        <v>253</v>
      </c>
      <c r="G6061" s="33">
        <v>1224.8499999999999</v>
      </c>
      <c r="H6061" s="20">
        <v>401.78900000000004</v>
      </c>
      <c r="I6061" s="39"/>
      <c r="J6061" s="21"/>
      <c r="K6061" s="33"/>
      <c r="L6061" s="33"/>
    </row>
    <row r="6062" spans="1:12" ht="15" customHeight="1">
      <c r="A6062" s="125"/>
      <c r="B6062" s="33"/>
      <c r="C6062" s="33"/>
      <c r="D6062" s="21"/>
      <c r="F6062" s="129" t="s">
        <v>253</v>
      </c>
      <c r="G6062" s="33">
        <v>1226.1199999999999</v>
      </c>
      <c r="H6062" s="20">
        <v>400.99900000000002</v>
      </c>
      <c r="I6062" s="39"/>
      <c r="J6062" s="21"/>
      <c r="K6062" s="33"/>
      <c r="L6062" s="33"/>
    </row>
    <row r="6063" spans="1:12" ht="15" customHeight="1">
      <c r="A6063" s="125"/>
      <c r="B6063" s="33"/>
      <c r="C6063" s="33"/>
      <c r="D6063" s="21"/>
      <c r="F6063" s="129" t="s">
        <v>253</v>
      </c>
      <c r="G6063" s="33">
        <v>1226.6199999999999</v>
      </c>
      <c r="H6063" s="20">
        <v>399.49900000000002</v>
      </c>
      <c r="I6063" s="39"/>
      <c r="J6063" s="21"/>
      <c r="K6063" s="33"/>
      <c r="L6063" s="33"/>
    </row>
    <row r="6064" spans="1:12" ht="15" customHeight="1">
      <c r="A6064" s="125"/>
      <c r="B6064" s="33"/>
      <c r="C6064" s="33"/>
      <c r="D6064" s="21"/>
      <c r="F6064" s="129" t="s">
        <v>253</v>
      </c>
      <c r="G6064" s="33">
        <v>1229.25</v>
      </c>
      <c r="H6064" s="20">
        <v>399.49900000000002</v>
      </c>
      <c r="I6064" s="39"/>
      <c r="J6064" s="21"/>
      <c r="K6064" s="33"/>
      <c r="L6064" s="33"/>
    </row>
    <row r="6065" spans="1:12" ht="15" customHeight="1">
      <c r="A6065" s="125"/>
      <c r="B6065" s="33"/>
      <c r="C6065" s="33"/>
      <c r="D6065" s="21"/>
      <c r="F6065" s="129" t="s">
        <v>253</v>
      </c>
      <c r="G6065" s="33">
        <v>1229.75</v>
      </c>
      <c r="H6065" s="20">
        <v>400.99900000000002</v>
      </c>
      <c r="I6065" s="39"/>
      <c r="J6065" s="21"/>
      <c r="K6065" s="33"/>
      <c r="L6065" s="33"/>
    </row>
    <row r="6066" spans="1:12" ht="15" customHeight="1">
      <c r="A6066" s="125"/>
      <c r="B6066" s="33"/>
      <c r="C6066" s="33"/>
      <c r="D6066" s="21"/>
      <c r="F6066" s="129" t="s">
        <v>253</v>
      </c>
      <c r="G6066" s="33">
        <v>1231.75</v>
      </c>
      <c r="H6066" s="20">
        <v>402.589</v>
      </c>
      <c r="I6066" s="39"/>
      <c r="J6066" s="21"/>
      <c r="K6066" s="33"/>
      <c r="L6066" s="33"/>
    </row>
    <row r="6067" spans="1:12" ht="15" customHeight="1">
      <c r="A6067" s="125"/>
      <c r="B6067" s="33"/>
      <c r="C6067" s="33"/>
      <c r="D6067" s="21"/>
      <c r="F6067" s="129" t="s">
        <v>253</v>
      </c>
      <c r="G6067" s="33">
        <v>1235.75</v>
      </c>
      <c r="H6067" s="20">
        <v>406.589</v>
      </c>
      <c r="I6067" s="39"/>
      <c r="J6067" s="21"/>
      <c r="K6067" s="33"/>
      <c r="L6067" s="33"/>
    </row>
    <row r="6068" spans="1:12" ht="15" customHeight="1">
      <c r="A6068" s="125"/>
      <c r="B6068" s="33"/>
      <c r="C6068" s="33"/>
      <c r="D6068" s="21"/>
      <c r="F6068" s="129" t="s">
        <v>253</v>
      </c>
      <c r="G6068" s="33">
        <v>1236.23</v>
      </c>
      <c r="H6068" s="20">
        <v>410.529</v>
      </c>
      <c r="I6068" s="39"/>
      <c r="J6068" s="21"/>
      <c r="K6068" s="33"/>
      <c r="L6068" s="33"/>
    </row>
    <row r="6069" spans="1:12" ht="15" customHeight="1">
      <c r="A6069" s="125"/>
      <c r="B6069" s="33"/>
      <c r="C6069" s="33"/>
      <c r="D6069" s="21"/>
      <c r="F6069" s="129" t="s">
        <v>253</v>
      </c>
      <c r="G6069" s="33">
        <v>1237.05</v>
      </c>
      <c r="H6069" s="20">
        <v>410.43900000000002</v>
      </c>
      <c r="I6069" s="39"/>
      <c r="J6069" s="21"/>
      <c r="K6069" s="33"/>
      <c r="L6069" s="33"/>
    </row>
    <row r="6070" spans="1:12" ht="15" customHeight="1">
      <c r="A6070" s="125"/>
      <c r="B6070" s="33"/>
      <c r="C6070" s="33"/>
      <c r="D6070" s="21"/>
      <c r="F6070" s="129" t="s">
        <v>253</v>
      </c>
      <c r="G6070" s="33">
        <v>1248.3399999999999</v>
      </c>
      <c r="H6070" s="20">
        <v>410.47899999999998</v>
      </c>
      <c r="I6070" s="39"/>
      <c r="J6070" s="21"/>
      <c r="K6070" s="33"/>
      <c r="L6070" s="33"/>
    </row>
    <row r="6071" spans="1:12" ht="15" customHeight="1">
      <c r="A6071" s="125"/>
      <c r="B6071" s="33"/>
      <c r="C6071" s="33"/>
      <c r="D6071" s="21"/>
      <c r="F6071" s="129" t="s">
        <v>253</v>
      </c>
      <c r="G6071" s="33">
        <v>1248.6400000000001</v>
      </c>
      <c r="H6071" s="20">
        <v>411.07900000000001</v>
      </c>
      <c r="I6071" s="39"/>
      <c r="J6071" s="21"/>
      <c r="K6071" s="33"/>
      <c r="L6071" s="33"/>
    </row>
    <row r="6072" spans="1:12" ht="15" customHeight="1">
      <c r="A6072" s="125"/>
      <c r="B6072" s="33"/>
      <c r="C6072" s="33"/>
      <c r="D6072" s="21"/>
      <c r="F6072" s="129" t="s">
        <v>253</v>
      </c>
      <c r="G6072" s="33">
        <v>1255.94</v>
      </c>
      <c r="H6072" s="20">
        <v>411.31899999999996</v>
      </c>
      <c r="I6072" s="39"/>
      <c r="J6072" s="21"/>
      <c r="K6072" s="33"/>
      <c r="L6072" s="33"/>
    </row>
    <row r="6073" spans="1:12" ht="15" customHeight="1">
      <c r="A6073" s="125"/>
      <c r="B6073" s="33"/>
      <c r="C6073" s="33"/>
      <c r="D6073" s="21"/>
      <c r="F6073" s="129" t="s">
        <v>253</v>
      </c>
      <c r="G6073" s="33">
        <v>1255.94</v>
      </c>
      <c r="H6073" s="20">
        <v>411.91899999999998</v>
      </c>
      <c r="I6073" s="39"/>
      <c r="J6073" s="21"/>
      <c r="K6073" s="33"/>
      <c r="L6073" s="33"/>
    </row>
    <row r="6074" spans="1:12" ht="15" customHeight="1">
      <c r="A6074" s="125"/>
      <c r="B6074" s="33"/>
      <c r="C6074" s="33"/>
      <c r="D6074" s="21"/>
      <c r="F6074" s="129" t="s">
        <v>253</v>
      </c>
      <c r="G6074" s="33">
        <v>1282.51</v>
      </c>
      <c r="H6074" s="20">
        <v>413.01900000000001</v>
      </c>
      <c r="I6074" s="39"/>
      <c r="J6074" s="21"/>
      <c r="K6074" s="33"/>
      <c r="L6074" s="33"/>
    </row>
    <row r="6075" spans="1:12" ht="15" customHeight="1">
      <c r="A6075" s="125"/>
      <c r="B6075" s="33"/>
      <c r="C6075" s="33"/>
      <c r="D6075" s="21"/>
      <c r="F6075" s="129" t="s">
        <v>253</v>
      </c>
      <c r="G6075" s="33">
        <v>1282.51</v>
      </c>
      <c r="H6075" s="20">
        <v>412.65899999999999</v>
      </c>
      <c r="I6075" s="39"/>
      <c r="J6075" s="21"/>
      <c r="K6075" s="33"/>
      <c r="L6075" s="33"/>
    </row>
    <row r="6076" spans="1:12" ht="15" customHeight="1">
      <c r="A6076" s="125"/>
      <c r="B6076" s="33"/>
      <c r="C6076" s="33"/>
      <c r="D6076" s="21"/>
      <c r="F6076" s="129" t="s">
        <v>253</v>
      </c>
      <c r="G6076" s="33">
        <v>1289.22</v>
      </c>
      <c r="H6076" s="20">
        <v>412.67899999999997</v>
      </c>
      <c r="I6076" s="39"/>
      <c r="J6076" s="21"/>
      <c r="K6076" s="33"/>
      <c r="L6076" s="33"/>
    </row>
    <row r="6077" spans="1:12" ht="15" customHeight="1">
      <c r="A6077" s="125"/>
      <c r="B6077" s="33"/>
      <c r="C6077" s="33"/>
      <c r="D6077" s="21"/>
      <c r="F6077" s="129" t="s">
        <v>253</v>
      </c>
      <c r="G6077" s="33">
        <v>1289.22</v>
      </c>
      <c r="H6077" s="20">
        <v>412.17899999999997</v>
      </c>
      <c r="I6077" s="39"/>
      <c r="J6077" s="21"/>
      <c r="K6077" s="33"/>
      <c r="L6077" s="33"/>
    </row>
    <row r="6078" spans="1:12" ht="15" customHeight="1">
      <c r="A6078" s="125"/>
      <c r="B6078" s="33"/>
      <c r="C6078" s="33"/>
      <c r="D6078" s="21"/>
      <c r="F6078" s="129" t="s">
        <v>253</v>
      </c>
      <c r="G6078" s="33">
        <v>1320.32</v>
      </c>
      <c r="H6078" s="20">
        <v>411.87899999999996</v>
      </c>
      <c r="I6078" s="39"/>
      <c r="J6078" s="21"/>
      <c r="K6078" s="33"/>
      <c r="L6078" s="33"/>
    </row>
    <row r="6079" spans="1:12" ht="15" customHeight="1">
      <c r="A6079" s="125"/>
      <c r="B6079" s="33"/>
      <c r="C6079" s="33"/>
      <c r="D6079" s="21"/>
      <c r="F6079" s="129" t="s">
        <v>253</v>
      </c>
      <c r="G6079" s="33">
        <v>1321.39</v>
      </c>
      <c r="H6079" s="20">
        <v>411.44899999999996</v>
      </c>
      <c r="I6079" s="39"/>
      <c r="J6079" s="21"/>
      <c r="K6079" s="33"/>
      <c r="L6079" s="33"/>
    </row>
    <row r="6080" spans="1:12" ht="15" customHeight="1">
      <c r="A6080" s="125"/>
      <c r="B6080" s="33"/>
      <c r="C6080" s="33"/>
      <c r="D6080" s="21"/>
      <c r="F6080" s="129" t="s">
        <v>253</v>
      </c>
      <c r="G6080" s="33">
        <v>1340.41</v>
      </c>
      <c r="H6080" s="20">
        <v>411.40899999999999</v>
      </c>
      <c r="I6080" s="39"/>
      <c r="J6080" s="21"/>
      <c r="K6080" s="33"/>
      <c r="L6080" s="33"/>
    </row>
    <row r="6081" spans="1:12" ht="15" customHeight="1">
      <c r="A6081" s="125"/>
      <c r="B6081" s="33"/>
      <c r="C6081" s="33"/>
      <c r="D6081" s="21"/>
      <c r="F6081" s="129" t="s">
        <v>253</v>
      </c>
      <c r="G6081" s="33">
        <v>1395.3</v>
      </c>
      <c r="H6081" s="20">
        <v>411.13900000000001</v>
      </c>
      <c r="I6081" s="39"/>
      <c r="J6081" s="21"/>
      <c r="K6081" s="33"/>
      <c r="L6081" s="33"/>
    </row>
    <row r="6082" spans="1:12" ht="15" customHeight="1">
      <c r="A6082" s="125"/>
      <c r="B6082" s="33"/>
      <c r="C6082" s="33"/>
      <c r="D6082" s="21"/>
      <c r="F6082" s="129" t="s">
        <v>253</v>
      </c>
      <c r="G6082" s="33">
        <v>1403.16</v>
      </c>
      <c r="H6082" s="20">
        <v>411.21899999999999</v>
      </c>
      <c r="I6082" s="39"/>
      <c r="J6082" s="21"/>
      <c r="K6082" s="33"/>
      <c r="L6082" s="33"/>
    </row>
    <row r="6083" spans="1:12" ht="15" customHeight="1">
      <c r="A6083" s="125"/>
      <c r="B6083" s="33"/>
      <c r="C6083" s="33"/>
      <c r="D6083" s="21"/>
      <c r="F6083" s="129" t="s">
        <v>253</v>
      </c>
      <c r="G6083" s="33">
        <v>1404.16</v>
      </c>
      <c r="H6083" s="20">
        <v>414.71899999999999</v>
      </c>
      <c r="I6083" s="39"/>
      <c r="J6083" s="21"/>
      <c r="K6083" s="33"/>
      <c r="L6083" s="33"/>
    </row>
    <row r="6084" spans="1:12" ht="15" customHeight="1">
      <c r="A6084" s="125"/>
      <c r="B6084" s="33"/>
      <c r="C6084" s="33"/>
      <c r="D6084" s="21"/>
      <c r="F6084" s="129" t="s">
        <v>253</v>
      </c>
      <c r="G6084" s="33">
        <v>1417.55</v>
      </c>
      <c r="H6084" s="20">
        <v>414.71899999999999</v>
      </c>
      <c r="I6084" s="39"/>
      <c r="J6084" s="21"/>
      <c r="K6084" s="33"/>
      <c r="L6084" s="33"/>
    </row>
    <row r="6085" spans="1:12" ht="15" customHeight="1">
      <c r="A6085" s="125"/>
      <c r="B6085" s="33"/>
      <c r="C6085" s="33"/>
      <c r="D6085" s="21"/>
      <c r="F6085" s="129" t="s">
        <v>253</v>
      </c>
      <c r="G6085" s="33">
        <v>1420.55</v>
      </c>
      <c r="H6085" s="20">
        <v>419.81899999999996</v>
      </c>
      <c r="I6085" s="39"/>
      <c r="J6085" s="21"/>
      <c r="K6085" s="33"/>
      <c r="L6085" s="33"/>
    </row>
    <row r="6086" spans="1:12" ht="15" customHeight="1">
      <c r="A6086" s="125"/>
      <c r="B6086" s="33"/>
      <c r="C6086" s="33"/>
      <c r="D6086" s="21"/>
      <c r="F6086" s="129" t="s">
        <v>253</v>
      </c>
      <c r="G6086" s="33">
        <v>1424.66</v>
      </c>
      <c r="H6086" s="20">
        <v>420.089</v>
      </c>
      <c r="I6086" s="39"/>
      <c r="J6086" s="21"/>
      <c r="K6086" s="33"/>
      <c r="L6086" s="33"/>
    </row>
    <row r="6087" spans="1:12" ht="15" customHeight="1">
      <c r="A6087" s="125"/>
      <c r="B6087" s="33"/>
      <c r="C6087" s="33"/>
      <c r="D6087" s="21"/>
      <c r="F6087" s="129" t="s">
        <v>253</v>
      </c>
      <c r="G6087" s="33">
        <v>1425.49</v>
      </c>
      <c r="H6087" s="20">
        <v>420.96899999999999</v>
      </c>
      <c r="I6087" s="39"/>
      <c r="J6087" s="21"/>
      <c r="K6087" s="33"/>
      <c r="L6087" s="33"/>
    </row>
    <row r="6088" spans="1:12" ht="15" customHeight="1">
      <c r="A6088" s="125"/>
      <c r="B6088" s="33"/>
      <c r="C6088" s="33"/>
      <c r="D6088" s="21"/>
      <c r="F6088" s="129" t="s">
        <v>253</v>
      </c>
      <c r="G6088" s="33">
        <v>1426.14</v>
      </c>
      <c r="H6088" s="20">
        <v>420.94899999999996</v>
      </c>
      <c r="I6088" s="39"/>
      <c r="J6088" s="21"/>
      <c r="K6088" s="33"/>
      <c r="L6088" s="33"/>
    </row>
    <row r="6089" spans="1:12" ht="15" customHeight="1">
      <c r="A6089" s="125"/>
      <c r="B6089" s="33"/>
      <c r="C6089" s="33"/>
      <c r="D6089" s="21"/>
      <c r="F6089" s="129" t="s">
        <v>253</v>
      </c>
      <c r="G6089" s="33">
        <v>1426.14</v>
      </c>
      <c r="H6089" s="20">
        <v>421.17099999999999</v>
      </c>
      <c r="I6089" s="39"/>
      <c r="J6089" s="21"/>
      <c r="K6089" s="33"/>
      <c r="L6089" s="33"/>
    </row>
    <row r="6090" spans="1:12" ht="15" customHeight="1">
      <c r="A6090" s="125"/>
      <c r="B6090" s="33"/>
      <c r="C6090" s="33"/>
      <c r="D6090" s="21"/>
      <c r="F6090" s="129" t="s">
        <v>253</v>
      </c>
      <c r="G6090" s="33">
        <v>1426.14</v>
      </c>
      <c r="H6090" s="20">
        <v>420.94899999999996</v>
      </c>
      <c r="I6090" s="39"/>
      <c r="J6090" s="21"/>
      <c r="K6090" s="33"/>
      <c r="L6090" s="33"/>
    </row>
    <row r="6091" spans="1:12" ht="15" customHeight="1">
      <c r="A6091" s="125"/>
      <c r="B6091" s="33"/>
      <c r="C6091" s="33"/>
      <c r="D6091" s="21"/>
      <c r="F6091" s="129" t="s">
        <v>253</v>
      </c>
      <c r="G6091" s="33">
        <v>1436.7</v>
      </c>
      <c r="H6091" s="20">
        <v>420.67899999999997</v>
      </c>
      <c r="I6091" s="39"/>
      <c r="J6091" s="21"/>
      <c r="K6091" s="33"/>
      <c r="L6091" s="33"/>
    </row>
    <row r="6092" spans="1:12" ht="15" customHeight="1">
      <c r="A6092" s="125"/>
      <c r="B6092" s="33"/>
      <c r="C6092" s="33"/>
      <c r="D6092" s="21"/>
      <c r="F6092" s="129" t="s">
        <v>254</v>
      </c>
      <c r="G6092" s="33">
        <v>-7.48</v>
      </c>
      <c r="H6092" s="20">
        <v>418.72</v>
      </c>
      <c r="I6092" s="39"/>
      <c r="J6092" s="21"/>
      <c r="K6092" s="33"/>
      <c r="L6092" s="33"/>
    </row>
    <row r="6093" spans="1:12" ht="15" customHeight="1">
      <c r="A6093" s="125"/>
      <c r="B6093" s="33"/>
      <c r="C6093" s="33"/>
      <c r="D6093" s="21"/>
      <c r="F6093" s="129" t="s">
        <v>254</v>
      </c>
      <c r="G6093" s="33">
        <v>0</v>
      </c>
      <c r="H6093" s="20">
        <v>418.65899999999999</v>
      </c>
      <c r="I6093" s="39"/>
      <c r="J6093" s="21"/>
      <c r="K6093" s="33"/>
      <c r="L6093" s="33"/>
    </row>
    <row r="6094" spans="1:12" ht="15" customHeight="1">
      <c r="A6094" s="125"/>
      <c r="B6094" s="33"/>
      <c r="C6094" s="33"/>
      <c r="D6094" s="21"/>
      <c r="F6094" s="129" t="s">
        <v>254</v>
      </c>
      <c r="G6094" s="33">
        <v>0</v>
      </c>
      <c r="H6094" s="20">
        <v>418.85300000000001</v>
      </c>
      <c r="I6094" s="39"/>
      <c r="J6094" s="21"/>
      <c r="K6094" s="33"/>
      <c r="L6094" s="33"/>
    </row>
    <row r="6095" spans="1:12" ht="15" customHeight="1">
      <c r="A6095" s="125"/>
      <c r="B6095" s="33"/>
      <c r="C6095" s="33"/>
      <c r="D6095" s="21"/>
      <c r="F6095" s="129" t="s">
        <v>254</v>
      </c>
      <c r="G6095" s="33">
        <v>0</v>
      </c>
      <c r="H6095" s="20">
        <v>418.65899999999999</v>
      </c>
      <c r="I6095" s="39"/>
      <c r="J6095" s="21"/>
      <c r="K6095" s="33"/>
      <c r="L6095" s="33"/>
    </row>
    <row r="6096" spans="1:12" ht="15" customHeight="1">
      <c r="A6096" s="125"/>
      <c r="B6096" s="33"/>
      <c r="C6096" s="33"/>
      <c r="D6096" s="21"/>
      <c r="F6096" s="129" t="s">
        <v>254</v>
      </c>
      <c r="G6096" s="33">
        <v>1.1000000000000001</v>
      </c>
      <c r="H6096" s="20">
        <v>418.55900000000003</v>
      </c>
      <c r="I6096" s="39"/>
      <c r="J6096" s="21"/>
      <c r="K6096" s="33"/>
      <c r="L6096" s="33"/>
    </row>
    <row r="6097" spans="1:12" ht="15" customHeight="1">
      <c r="A6097" s="125"/>
      <c r="B6097" s="33"/>
      <c r="C6097" s="33"/>
      <c r="D6097" s="21"/>
      <c r="F6097" s="129" t="s">
        <v>254</v>
      </c>
      <c r="G6097" s="33">
        <v>1.67</v>
      </c>
      <c r="H6097" s="20">
        <v>417.709</v>
      </c>
      <c r="I6097" s="39"/>
      <c r="J6097" s="21"/>
      <c r="K6097" s="33"/>
      <c r="L6097" s="33"/>
    </row>
    <row r="6098" spans="1:12" ht="15" customHeight="1">
      <c r="A6098" s="125"/>
      <c r="B6098" s="33"/>
      <c r="C6098" s="33"/>
      <c r="D6098" s="21"/>
      <c r="F6098" s="129" t="s">
        <v>254</v>
      </c>
      <c r="G6098" s="33">
        <v>2.35</v>
      </c>
      <c r="H6098" s="20">
        <v>417.62900000000002</v>
      </c>
      <c r="I6098" s="39"/>
      <c r="J6098" s="21"/>
      <c r="K6098" s="33"/>
      <c r="L6098" s="33"/>
    </row>
    <row r="6099" spans="1:12" ht="15" customHeight="1">
      <c r="A6099" s="125"/>
      <c r="B6099" s="33"/>
      <c r="C6099" s="33"/>
      <c r="D6099" s="21"/>
      <c r="F6099" s="129" t="s">
        <v>254</v>
      </c>
      <c r="G6099" s="33">
        <v>2.85</v>
      </c>
      <c r="H6099" s="20">
        <v>416.61900000000003</v>
      </c>
      <c r="I6099" s="39"/>
      <c r="J6099" s="21"/>
      <c r="K6099" s="33"/>
      <c r="L6099" s="33"/>
    </row>
    <row r="6100" spans="1:12" ht="15" customHeight="1">
      <c r="A6100" s="125"/>
      <c r="B6100" s="33"/>
      <c r="C6100" s="33"/>
      <c r="D6100" s="21"/>
      <c r="F6100" s="129" t="s">
        <v>254</v>
      </c>
      <c r="G6100" s="33">
        <v>7.63</v>
      </c>
      <c r="H6100" s="20">
        <v>416.41899999999998</v>
      </c>
      <c r="I6100" s="39"/>
      <c r="J6100" s="21"/>
      <c r="K6100" s="33"/>
      <c r="L6100" s="33"/>
    </row>
    <row r="6101" spans="1:12">
      <c r="A6101" s="125"/>
      <c r="F6101" s="129" t="s">
        <v>254</v>
      </c>
      <c r="G6101" s="33">
        <v>8.44</v>
      </c>
      <c r="H6101" s="20">
        <v>415.53899999999999</v>
      </c>
    </row>
    <row r="6102" spans="1:12">
      <c r="A6102" s="125"/>
      <c r="B6102" s="24" t="s">
        <v>143</v>
      </c>
      <c r="C6102" s="27" t="s">
        <v>144</v>
      </c>
      <c r="D6102" s="26"/>
      <c r="F6102" s="128" t="s">
        <v>254</v>
      </c>
      <c r="G6102" s="21">
        <v>11.65</v>
      </c>
      <c r="H6102" s="20">
        <v>415.60899999999998</v>
      </c>
    </row>
    <row r="6103" spans="1:12">
      <c r="A6103" s="125"/>
      <c r="B6103" s="29" t="s">
        <v>149</v>
      </c>
      <c r="C6103" s="29" t="s">
        <v>150</v>
      </c>
      <c r="D6103" s="30"/>
      <c r="F6103" s="128" t="s">
        <v>254</v>
      </c>
      <c r="G6103" s="21">
        <v>12.15</v>
      </c>
      <c r="H6103" s="20">
        <v>415.80900000000003</v>
      </c>
    </row>
    <row r="6104" spans="1:12">
      <c r="A6104" s="125"/>
      <c r="B6104" s="33">
        <v>-29.245999999999999</v>
      </c>
      <c r="C6104" s="33">
        <v>2.581</v>
      </c>
      <c r="F6104" s="128" t="s">
        <v>254</v>
      </c>
      <c r="G6104" s="21">
        <v>14.69</v>
      </c>
      <c r="H6104" s="20">
        <v>415.67900000000003</v>
      </c>
    </row>
    <row r="6105" spans="1:12">
      <c r="A6105" s="125"/>
      <c r="B6105" s="33">
        <v>-18.402999999999999</v>
      </c>
      <c r="C6105" s="33">
        <v>2.6880000000000002</v>
      </c>
      <c r="F6105" s="128" t="s">
        <v>254</v>
      </c>
      <c r="G6105" s="21">
        <v>15.77</v>
      </c>
      <c r="H6105" s="20">
        <v>415.62900000000002</v>
      </c>
    </row>
    <row r="6106" spans="1:12">
      <c r="A6106" s="125"/>
      <c r="B6106" s="33">
        <v>-16.135999999999999</v>
      </c>
      <c r="C6106" s="33">
        <v>3.274</v>
      </c>
      <c r="F6106" s="128" t="s">
        <v>254</v>
      </c>
      <c r="G6106" s="21">
        <v>16.97</v>
      </c>
      <c r="H6106" s="20">
        <v>415.32900000000001</v>
      </c>
    </row>
    <row r="6107" spans="1:12">
      <c r="A6107" s="125"/>
      <c r="B6107" s="33">
        <v>-15.29</v>
      </c>
      <c r="C6107" s="33">
        <v>3.2719999999999998</v>
      </c>
      <c r="F6107" s="128" t="s">
        <v>254</v>
      </c>
      <c r="G6107" s="21">
        <v>18.07</v>
      </c>
      <c r="H6107" s="20">
        <v>415.12900000000002</v>
      </c>
    </row>
    <row r="6108" spans="1:12">
      <c r="A6108" s="125"/>
      <c r="B6108" s="33">
        <v>-14.122999999999999</v>
      </c>
      <c r="C6108" s="33">
        <v>2.36</v>
      </c>
      <c r="F6108" s="128" t="s">
        <v>254</v>
      </c>
      <c r="G6108" s="21">
        <v>19.989999999999998</v>
      </c>
      <c r="H6108" s="20">
        <v>413.91899999999998</v>
      </c>
    </row>
    <row r="6109" spans="1:12">
      <c r="A6109" s="125"/>
      <c r="B6109" s="33">
        <v>-12.779</v>
      </c>
      <c r="C6109" s="33">
        <v>2.1890000000000001</v>
      </c>
      <c r="F6109" s="128" t="s">
        <v>254</v>
      </c>
      <c r="G6109" s="21">
        <v>23.42</v>
      </c>
      <c r="H6109" s="20">
        <v>408.12900000000002</v>
      </c>
    </row>
    <row r="6110" spans="1:12">
      <c r="A6110" s="125"/>
      <c r="B6110" s="33">
        <v>-11.122</v>
      </c>
      <c r="C6110" s="33">
        <v>3.37</v>
      </c>
      <c r="F6110" s="128" t="s">
        <v>254</v>
      </c>
      <c r="G6110" s="21">
        <v>32.42</v>
      </c>
      <c r="H6110" s="20">
        <v>407.91899999999998</v>
      </c>
    </row>
    <row r="6111" spans="1:12">
      <c r="A6111" s="125"/>
      <c r="B6111" s="33">
        <v>-4.7039999999999997</v>
      </c>
      <c r="C6111" s="33">
        <v>3.6480000000000001</v>
      </c>
      <c r="F6111" s="128" t="s">
        <v>254</v>
      </c>
      <c r="G6111" s="21">
        <v>33.07</v>
      </c>
      <c r="H6111" s="20">
        <v>409.72899999999998</v>
      </c>
    </row>
    <row r="6112" spans="1:12">
      <c r="A6112" s="125"/>
      <c r="B6112" s="33">
        <v>0</v>
      </c>
      <c r="C6112" s="33">
        <v>6.12</v>
      </c>
      <c r="F6112" s="128" t="s">
        <v>254</v>
      </c>
      <c r="G6112" s="21">
        <v>33.520000000000003</v>
      </c>
      <c r="H6112" s="20">
        <v>409.72899999999998</v>
      </c>
    </row>
    <row r="6113" spans="1:8">
      <c r="A6113" s="125"/>
      <c r="B6113" s="33">
        <v>0</v>
      </c>
      <c r="C6113" s="35">
        <v>6.3680000000000003</v>
      </c>
      <c r="F6113" s="128" t="s">
        <v>254</v>
      </c>
      <c r="G6113" s="21">
        <v>33.520000000000003</v>
      </c>
      <c r="H6113" s="20">
        <v>408.92900000000003</v>
      </c>
    </row>
    <row r="6114" spans="1:8">
      <c r="A6114" s="125"/>
      <c r="B6114" s="33">
        <v>0</v>
      </c>
      <c r="C6114" s="33">
        <v>6.12</v>
      </c>
      <c r="F6114" s="128" t="s">
        <v>254</v>
      </c>
      <c r="G6114" s="21">
        <v>35.869999999999997</v>
      </c>
      <c r="H6114" s="20">
        <v>407.84899999999999</v>
      </c>
    </row>
    <row r="6115" spans="1:8">
      <c r="A6115" s="125"/>
      <c r="B6115" s="33">
        <v>3.181</v>
      </c>
      <c r="C6115" s="33">
        <v>6.07</v>
      </c>
      <c r="F6115" s="128" t="s">
        <v>254</v>
      </c>
      <c r="G6115" s="21">
        <v>91.45</v>
      </c>
      <c r="H6115" s="20">
        <v>408.01900000000001</v>
      </c>
    </row>
    <row r="6116" spans="1:8">
      <c r="A6116" s="125"/>
      <c r="B6116" s="33">
        <v>9.6820000000000004</v>
      </c>
      <c r="C6116" s="33">
        <v>3.4420000000000002</v>
      </c>
      <c r="F6116" s="128" t="s">
        <v>254</v>
      </c>
      <c r="G6116" s="21">
        <v>91.45</v>
      </c>
      <c r="H6116" s="20">
        <v>408.76900000000001</v>
      </c>
    </row>
    <row r="6117" spans="1:8">
      <c r="A6117" s="125"/>
      <c r="B6117" s="33">
        <v>14.23</v>
      </c>
      <c r="C6117" s="33">
        <v>2.6850000000000001</v>
      </c>
      <c r="F6117" s="128" t="s">
        <v>254</v>
      </c>
      <c r="G6117" s="21">
        <v>92.1</v>
      </c>
      <c r="H6117" s="20">
        <v>408.76900000000001</v>
      </c>
    </row>
    <row r="6118" spans="1:8">
      <c r="A6118" s="125"/>
      <c r="B6118" s="33">
        <v>22.337</v>
      </c>
      <c r="C6118" s="33">
        <v>2.9020000000000001</v>
      </c>
      <c r="F6118" s="128" t="s">
        <v>254</v>
      </c>
      <c r="G6118" s="21">
        <v>92.4</v>
      </c>
      <c r="H6118" s="20">
        <v>407.76900000000001</v>
      </c>
    </row>
    <row r="6119" spans="1:8">
      <c r="A6119" s="125"/>
      <c r="B6119" s="33">
        <v>24.664999999999999</v>
      </c>
      <c r="C6119" s="33">
        <v>1.609</v>
      </c>
      <c r="F6119" s="128" t="s">
        <v>254</v>
      </c>
      <c r="G6119" s="21">
        <v>93.01</v>
      </c>
      <c r="H6119" s="20">
        <v>407.61900000000003</v>
      </c>
    </row>
    <row r="6120" spans="1:8">
      <c r="A6120" s="125"/>
      <c r="B6120" s="33">
        <v>27.047999999999998</v>
      </c>
      <c r="C6120" s="33">
        <v>1.8779999999999999</v>
      </c>
      <c r="F6120" s="128" t="s">
        <v>254</v>
      </c>
      <c r="G6120" s="21">
        <v>99.31</v>
      </c>
      <c r="H6120" s="20">
        <v>407.21899999999999</v>
      </c>
    </row>
    <row r="6121" spans="1:8">
      <c r="A6121" s="125"/>
      <c r="B6121" s="33">
        <v>29.210999999999999</v>
      </c>
      <c r="C6121" s="33">
        <v>3.0459999999999998</v>
      </c>
      <c r="F6121" s="128" t="s">
        <v>254</v>
      </c>
      <c r="G6121" s="21">
        <v>100.81</v>
      </c>
      <c r="H6121" s="20">
        <v>406.42900000000003</v>
      </c>
    </row>
    <row r="6122" spans="1:8">
      <c r="A6122" s="125"/>
      <c r="B6122" s="33">
        <v>36.866</v>
      </c>
      <c r="C6122" s="33">
        <v>2.9260000000000002</v>
      </c>
      <c r="F6122" s="128" t="s">
        <v>254</v>
      </c>
      <c r="G6122" s="21">
        <v>103.82</v>
      </c>
      <c r="H6122" s="20">
        <v>406.66899999999998</v>
      </c>
    </row>
    <row r="6123" spans="1:8">
      <c r="A6123" s="125"/>
      <c r="B6123" s="33">
        <v>38.366</v>
      </c>
      <c r="C6123" s="33">
        <v>2.3260000000000001</v>
      </c>
      <c r="F6123" s="128" t="s">
        <v>254</v>
      </c>
      <c r="G6123" s="21">
        <v>104.21</v>
      </c>
      <c r="H6123" s="20">
        <v>408.16899999999998</v>
      </c>
    </row>
    <row r="6124" spans="1:8">
      <c r="A6124" s="125"/>
      <c r="B6124" s="33">
        <v>46.155999999999999</v>
      </c>
      <c r="C6124" s="33">
        <v>2.0270000000000001</v>
      </c>
      <c r="F6124" s="128" t="s">
        <v>254</v>
      </c>
      <c r="G6124" s="21">
        <v>109.71</v>
      </c>
      <c r="H6124" s="20">
        <v>407.98900000000003</v>
      </c>
    </row>
    <row r="6125" spans="1:8">
      <c r="A6125" s="125"/>
      <c r="B6125" s="33">
        <v>49.543999999999997</v>
      </c>
      <c r="C6125" s="33">
        <v>2.3450000000000002</v>
      </c>
      <c r="F6125" s="128" t="s">
        <v>254</v>
      </c>
      <c r="G6125" s="21">
        <v>127.55</v>
      </c>
      <c r="H6125" s="20">
        <v>406.90899999999999</v>
      </c>
    </row>
    <row r="6126" spans="1:8">
      <c r="A6126" s="125"/>
      <c r="B6126" s="33">
        <v>74.001000000000005</v>
      </c>
      <c r="C6126" s="33">
        <v>2.0579999999999998</v>
      </c>
      <c r="F6126" s="128" t="s">
        <v>254</v>
      </c>
      <c r="G6126" s="21">
        <v>166.49</v>
      </c>
      <c r="H6126" s="20">
        <v>407.35899999999998</v>
      </c>
    </row>
    <row r="6127" spans="1:8">
      <c r="A6127" s="125"/>
      <c r="B6127" s="33">
        <v>78.984999999999999</v>
      </c>
      <c r="C6127" s="33">
        <v>2.577</v>
      </c>
      <c r="F6127" s="128" t="s">
        <v>254</v>
      </c>
      <c r="G6127" s="21">
        <v>191.3</v>
      </c>
      <c r="H6127" s="20">
        <v>407.48900000000003</v>
      </c>
    </row>
    <row r="6128" spans="1:8">
      <c r="A6128" s="125"/>
      <c r="B6128" s="33">
        <v>98.492000000000004</v>
      </c>
      <c r="C6128" s="33">
        <v>2.1909999999999998</v>
      </c>
      <c r="F6128" s="128" t="s">
        <v>254</v>
      </c>
      <c r="G6128" s="21">
        <v>191.77</v>
      </c>
      <c r="H6128" s="20">
        <v>407.85899999999998</v>
      </c>
    </row>
    <row r="6129" spans="1:8">
      <c r="A6129" s="125"/>
      <c r="B6129" s="33">
        <v>116.19199999999999</v>
      </c>
      <c r="C6129" s="33">
        <v>2.3159999999999998</v>
      </c>
      <c r="F6129" s="128" t="s">
        <v>254</v>
      </c>
      <c r="G6129" s="21">
        <v>286.37</v>
      </c>
      <c r="H6129" s="20">
        <v>407.53899999999999</v>
      </c>
    </row>
    <row r="6130" spans="1:8">
      <c r="A6130" s="125"/>
      <c r="B6130" s="33">
        <v>133.79</v>
      </c>
      <c r="C6130" s="33">
        <v>2.2149999999999999</v>
      </c>
      <c r="F6130" s="128" t="s">
        <v>254</v>
      </c>
      <c r="G6130" s="21">
        <v>287.49</v>
      </c>
      <c r="H6130" s="20">
        <v>407.86900000000003</v>
      </c>
    </row>
    <row r="6131" spans="1:8">
      <c r="A6131" s="125"/>
      <c r="B6131" s="33">
        <v>142.279</v>
      </c>
      <c r="C6131" s="33">
        <v>2.8090000000000002</v>
      </c>
      <c r="F6131" s="128" t="s">
        <v>254</v>
      </c>
      <c r="G6131" s="21">
        <v>289.49</v>
      </c>
      <c r="H6131" s="20">
        <v>407.86900000000003</v>
      </c>
    </row>
    <row r="6132" spans="1:8">
      <c r="A6132" s="125"/>
      <c r="B6132" s="33">
        <v>154.679</v>
      </c>
      <c r="C6132" s="33">
        <v>5.7009999999999996</v>
      </c>
      <c r="F6132" s="128" t="s">
        <v>254</v>
      </c>
      <c r="G6132" s="21">
        <v>289.79000000000002</v>
      </c>
      <c r="H6132" s="20">
        <v>407.46899999999999</v>
      </c>
    </row>
    <row r="6133" spans="1:8">
      <c r="A6133" s="125"/>
      <c r="B6133" s="33">
        <v>157.53899999999999</v>
      </c>
      <c r="C6133" s="33">
        <v>5.5869999999999997</v>
      </c>
      <c r="F6133" s="128" t="s">
        <v>254</v>
      </c>
      <c r="G6133" s="21">
        <v>305.67</v>
      </c>
      <c r="H6133" s="20">
        <v>407.50900000000001</v>
      </c>
    </row>
    <row r="6134" spans="1:8">
      <c r="A6134" s="125"/>
      <c r="B6134" s="33">
        <v>162.483</v>
      </c>
      <c r="C6134" s="33">
        <v>4.5069999999999997</v>
      </c>
      <c r="F6134" s="128" t="s">
        <v>254</v>
      </c>
      <c r="G6134" s="21">
        <v>316.17</v>
      </c>
      <c r="H6134" s="20">
        <v>407.47899999999998</v>
      </c>
    </row>
    <row r="6135" spans="1:8">
      <c r="A6135" s="125"/>
      <c r="B6135" s="33">
        <v>167.44</v>
      </c>
      <c r="C6135" s="33">
        <v>4.3899999999999997</v>
      </c>
      <c r="F6135" s="128" t="s">
        <v>254</v>
      </c>
      <c r="G6135" s="21">
        <v>316.97000000000003</v>
      </c>
      <c r="H6135" s="20">
        <v>407.279</v>
      </c>
    </row>
    <row r="6136" spans="1:8">
      <c r="A6136" s="125"/>
      <c r="B6136" s="33">
        <v>172.61699999999999</v>
      </c>
      <c r="C6136" s="33">
        <v>3.1970000000000001</v>
      </c>
      <c r="F6136" s="128" t="s">
        <v>254</v>
      </c>
      <c r="G6136" s="21">
        <v>324.89</v>
      </c>
      <c r="H6136" s="20">
        <v>406.71899999999999</v>
      </c>
    </row>
    <row r="6137" spans="1:8">
      <c r="A6137" s="125"/>
      <c r="B6137" s="33">
        <v>173.92699999999999</v>
      </c>
      <c r="C6137" s="33">
        <v>1.9750000000000001</v>
      </c>
      <c r="F6137" s="128" t="s">
        <v>254</v>
      </c>
      <c r="G6137" s="21">
        <v>328.84</v>
      </c>
      <c r="H6137" s="20">
        <v>406.25900000000001</v>
      </c>
    </row>
    <row r="6138" spans="1:8">
      <c r="A6138" s="125"/>
      <c r="B6138" s="33">
        <v>176.44</v>
      </c>
      <c r="C6138" s="33">
        <v>1.9390000000000001</v>
      </c>
      <c r="F6138" s="128" t="s">
        <v>254</v>
      </c>
      <c r="G6138" s="21">
        <v>331.82</v>
      </c>
      <c r="H6138" s="20">
        <v>405.279</v>
      </c>
    </row>
    <row r="6139" spans="1:8">
      <c r="A6139" s="125"/>
      <c r="B6139" s="33">
        <v>178.4</v>
      </c>
      <c r="C6139" s="33">
        <v>2.9390000000000001</v>
      </c>
      <c r="F6139" s="128" t="s">
        <v>254</v>
      </c>
      <c r="G6139" s="21">
        <v>345.42</v>
      </c>
      <c r="H6139" s="20">
        <v>405.13</v>
      </c>
    </row>
    <row r="6140" spans="1:8">
      <c r="A6140" s="125"/>
      <c r="B6140" s="33">
        <v>198.32900000000001</v>
      </c>
      <c r="C6140" s="33">
        <v>3.0670000000000002</v>
      </c>
      <c r="F6140" s="128" t="s">
        <v>254</v>
      </c>
      <c r="G6140" s="21">
        <v>356.69</v>
      </c>
      <c r="H6140" s="20">
        <v>405.09899999999999</v>
      </c>
    </row>
    <row r="6141" spans="1:8">
      <c r="A6141" s="125"/>
      <c r="B6141" s="33">
        <v>211.76</v>
      </c>
      <c r="C6141" s="33">
        <v>2.7370000000000001</v>
      </c>
      <c r="F6141" s="128" t="s">
        <v>254</v>
      </c>
      <c r="G6141" s="21">
        <v>361.53</v>
      </c>
      <c r="H6141" s="20">
        <v>405.55</v>
      </c>
    </row>
    <row r="6142" spans="1:8">
      <c r="A6142" s="125"/>
      <c r="B6142" s="33">
        <v>215.03899999999999</v>
      </c>
      <c r="C6142" s="33">
        <v>1.7390000000000001</v>
      </c>
      <c r="F6142" s="128" t="s">
        <v>254</v>
      </c>
      <c r="G6142" s="21">
        <v>366.81</v>
      </c>
      <c r="H6142" s="20">
        <v>406.08</v>
      </c>
    </row>
    <row r="6143" spans="1:8">
      <c r="A6143" s="125"/>
      <c r="B6143" s="33">
        <v>219.05799999999999</v>
      </c>
      <c r="C6143" s="33">
        <v>1.8560000000000001</v>
      </c>
      <c r="F6143" s="128" t="s">
        <v>254</v>
      </c>
      <c r="G6143" s="21">
        <v>371.96</v>
      </c>
      <c r="H6143" s="20">
        <v>406.65</v>
      </c>
    </row>
    <row r="6144" spans="1:8">
      <c r="A6144" s="125"/>
      <c r="B6144" s="40">
        <v>221.74799999999999</v>
      </c>
      <c r="C6144" s="40">
        <v>3.456</v>
      </c>
      <c r="F6144" s="128" t="s">
        <v>254</v>
      </c>
      <c r="G6144" s="21">
        <v>380.24</v>
      </c>
      <c r="H6144" s="20">
        <v>404.29</v>
      </c>
    </row>
    <row r="6145" spans="1:8">
      <c r="A6145" s="125"/>
      <c r="B6145" s="40">
        <v>242.42599999999999</v>
      </c>
      <c r="C6145" s="40">
        <v>3.069</v>
      </c>
      <c r="F6145" s="128" t="s">
        <v>254</v>
      </c>
      <c r="G6145" s="21">
        <v>384.87</v>
      </c>
      <c r="H6145" s="20">
        <v>404.14</v>
      </c>
    </row>
    <row r="6146" spans="1:8">
      <c r="A6146" s="125"/>
      <c r="B6146" s="40">
        <v>270.07799999999997</v>
      </c>
      <c r="C6146" s="40">
        <v>3.2869999999999999</v>
      </c>
      <c r="F6146" s="128" t="s">
        <v>254</v>
      </c>
      <c r="G6146" s="21">
        <v>397.54</v>
      </c>
      <c r="H6146" s="20">
        <v>404.23</v>
      </c>
    </row>
    <row r="6147" spans="1:8">
      <c r="A6147" s="125"/>
      <c r="B6147" s="40">
        <v>274.54700000000003</v>
      </c>
      <c r="C6147" s="40">
        <v>1.32</v>
      </c>
      <c r="F6147" s="128" t="s">
        <v>254</v>
      </c>
      <c r="G6147" s="21">
        <v>402.13</v>
      </c>
      <c r="H6147" s="20">
        <v>404.57</v>
      </c>
    </row>
    <row r="6148" spans="1:8">
      <c r="A6148" s="125"/>
      <c r="B6148" s="33">
        <v>278.65699999999998</v>
      </c>
      <c r="C6148" s="33">
        <v>1.1639999999999999</v>
      </c>
      <c r="F6148" s="128" t="s">
        <v>254</v>
      </c>
      <c r="G6148" s="21">
        <v>413.13</v>
      </c>
      <c r="H6148" s="20">
        <v>406.27</v>
      </c>
    </row>
    <row r="6149" spans="1:8">
      <c r="A6149" s="125"/>
      <c r="B6149" s="33">
        <v>285.68700000000001</v>
      </c>
      <c r="C6149" s="33">
        <v>3.5350000000000001</v>
      </c>
      <c r="F6149" s="128" t="s">
        <v>254</v>
      </c>
      <c r="G6149" s="21">
        <v>414.13</v>
      </c>
      <c r="H6149" s="20">
        <v>405.77</v>
      </c>
    </row>
    <row r="6150" spans="1:8">
      <c r="A6150" s="125"/>
      <c r="B6150" s="33">
        <v>292.10500000000002</v>
      </c>
      <c r="C6150" s="33">
        <v>0.68200000000000005</v>
      </c>
      <c r="F6150" s="128" t="s">
        <v>254</v>
      </c>
      <c r="G6150" s="21">
        <v>417.54</v>
      </c>
      <c r="H6150" s="20">
        <v>404.65</v>
      </c>
    </row>
    <row r="6151" spans="1:8">
      <c r="A6151" s="125"/>
      <c r="B6151" s="33">
        <v>294.64</v>
      </c>
      <c r="C6151" s="33">
        <v>4.5670000000000002</v>
      </c>
      <c r="F6151" s="128" t="s">
        <v>254</v>
      </c>
      <c r="G6151" s="21">
        <v>425.07</v>
      </c>
      <c r="H6151" s="20">
        <v>404.52</v>
      </c>
    </row>
    <row r="6152" spans="1:8">
      <c r="A6152" s="125"/>
      <c r="B6152" s="33">
        <v>299.26900000000001</v>
      </c>
      <c r="C6152" s="33">
        <v>4.3259999999999996</v>
      </c>
      <c r="F6152" s="128" t="s">
        <v>254</v>
      </c>
      <c r="G6152" s="21">
        <v>431.71</v>
      </c>
      <c r="H6152" s="20">
        <v>404.58</v>
      </c>
    </row>
    <row r="6153" spans="1:8">
      <c r="A6153" s="125"/>
      <c r="B6153" s="33">
        <v>302.70699999999999</v>
      </c>
      <c r="C6153" s="33">
        <v>3.0059999999999998</v>
      </c>
      <c r="F6153" s="128" t="s">
        <v>254</v>
      </c>
      <c r="G6153" s="21">
        <v>437.13</v>
      </c>
      <c r="H6153" s="20">
        <v>404.77</v>
      </c>
    </row>
    <row r="6154" spans="1:8">
      <c r="A6154" s="125"/>
      <c r="B6154" s="33">
        <v>323.57900000000001</v>
      </c>
      <c r="C6154" s="33">
        <v>2.82</v>
      </c>
      <c r="F6154" s="128" t="s">
        <v>254</v>
      </c>
      <c r="G6154" s="21">
        <v>439.1</v>
      </c>
      <c r="H6154" s="20">
        <v>405.77</v>
      </c>
    </row>
    <row r="6155" spans="1:8">
      <c r="A6155" s="125"/>
      <c r="B6155" s="33">
        <v>325.39499999999998</v>
      </c>
      <c r="C6155" s="33">
        <v>3.7650000000000001</v>
      </c>
      <c r="F6155" s="128" t="s">
        <v>254</v>
      </c>
      <c r="G6155" s="21">
        <v>439.75</v>
      </c>
      <c r="H6155" s="20">
        <v>406.23</v>
      </c>
    </row>
    <row r="6156" spans="1:8">
      <c r="A6156" s="125"/>
      <c r="B6156" s="33">
        <v>330.625</v>
      </c>
      <c r="C6156" s="33">
        <v>3.395</v>
      </c>
      <c r="F6156" s="128" t="s">
        <v>254</v>
      </c>
      <c r="G6156" s="21">
        <v>443.59</v>
      </c>
      <c r="H6156" s="20">
        <v>406.15</v>
      </c>
    </row>
    <row r="6157" spans="1:8">
      <c r="A6157" s="125"/>
      <c r="B6157" s="33">
        <v>331.89800000000002</v>
      </c>
      <c r="C6157" s="33">
        <v>4.3410000000000002</v>
      </c>
      <c r="F6157" s="128" t="s">
        <v>254</v>
      </c>
      <c r="G6157" s="21">
        <v>453.03</v>
      </c>
      <c r="H6157" s="20">
        <v>406</v>
      </c>
    </row>
    <row r="6158" spans="1:8">
      <c r="A6158" s="125"/>
      <c r="B6158" s="33">
        <v>334.51799999999997</v>
      </c>
      <c r="C6158" s="33">
        <v>4.2919999999999998</v>
      </c>
      <c r="F6158" s="128" t="s">
        <v>254</v>
      </c>
      <c r="G6158" s="21">
        <v>455.08</v>
      </c>
      <c r="H6158" s="20">
        <v>405.8</v>
      </c>
    </row>
    <row r="6159" spans="1:8">
      <c r="A6159" s="125"/>
      <c r="B6159" s="33">
        <v>340.37599999999998</v>
      </c>
      <c r="C6159" s="33">
        <v>0.88</v>
      </c>
      <c r="F6159" s="128" t="s">
        <v>254</v>
      </c>
      <c r="G6159" s="21">
        <v>456.58</v>
      </c>
      <c r="H6159" s="20">
        <v>405.8</v>
      </c>
    </row>
    <row r="6160" spans="1:8">
      <c r="A6160" s="125"/>
      <c r="B6160" s="33">
        <v>351.61200000000002</v>
      </c>
      <c r="C6160" s="33">
        <v>0.89300000000000002</v>
      </c>
      <c r="F6160" s="128" t="s">
        <v>254</v>
      </c>
      <c r="G6160" s="21">
        <v>460.55</v>
      </c>
      <c r="H6160" s="20">
        <v>405.75</v>
      </c>
    </row>
    <row r="6161" spans="1:8">
      <c r="A6161" s="125"/>
      <c r="B6161" s="33">
        <v>356.65199999999999</v>
      </c>
      <c r="C6161" s="33">
        <v>3.992</v>
      </c>
      <c r="F6161" s="128" t="s">
        <v>254</v>
      </c>
      <c r="G6161" s="21">
        <v>461.77</v>
      </c>
      <c r="H6161" s="20">
        <v>405.52</v>
      </c>
    </row>
    <row r="6162" spans="1:8">
      <c r="A6162" s="125"/>
      <c r="B6162" s="33">
        <v>357.98700000000002</v>
      </c>
      <c r="C6162" s="33">
        <v>3.3570000000000002</v>
      </c>
      <c r="F6162" s="128" t="s">
        <v>254</v>
      </c>
      <c r="G6162" s="21">
        <v>465.16</v>
      </c>
      <c r="H6162" s="20">
        <v>405.8</v>
      </c>
    </row>
    <row r="6163" spans="1:8">
      <c r="A6163" s="125"/>
      <c r="B6163" s="33">
        <v>362.66699999999997</v>
      </c>
      <c r="C6163" s="33">
        <v>3.3210000000000002</v>
      </c>
      <c r="F6163" s="128" t="s">
        <v>254</v>
      </c>
      <c r="G6163" s="21">
        <v>465.76</v>
      </c>
      <c r="H6163" s="20">
        <v>406.25</v>
      </c>
    </row>
    <row r="6164" spans="1:8">
      <c r="A6164" s="125"/>
      <c r="B6164" s="33">
        <v>364.25400000000002</v>
      </c>
      <c r="C6164" s="33">
        <v>4.2300000000000004</v>
      </c>
      <c r="F6164" s="128" t="s">
        <v>254</v>
      </c>
      <c r="G6164" s="21">
        <v>478.7</v>
      </c>
      <c r="H6164" s="20">
        <v>406.34</v>
      </c>
    </row>
    <row r="6165" spans="1:8">
      <c r="A6165" s="125"/>
      <c r="B6165" s="33">
        <v>369.041</v>
      </c>
      <c r="C6165" s="33">
        <v>3.77</v>
      </c>
      <c r="F6165" s="128" t="s">
        <v>254</v>
      </c>
      <c r="G6165" s="21">
        <v>480.44</v>
      </c>
      <c r="H6165" s="20">
        <v>406.12</v>
      </c>
    </row>
    <row r="6166" spans="1:8">
      <c r="A6166" s="125"/>
      <c r="B6166" s="33">
        <v>373.29399999999998</v>
      </c>
      <c r="C6166" s="33">
        <v>1.149</v>
      </c>
      <c r="F6166" s="128" t="s">
        <v>254</v>
      </c>
      <c r="G6166" s="21">
        <v>488.32</v>
      </c>
      <c r="H6166" s="20">
        <v>406.23</v>
      </c>
    </row>
    <row r="6167" spans="1:8">
      <c r="A6167" s="125"/>
      <c r="B6167" s="33">
        <v>379.67200000000003</v>
      </c>
      <c r="C6167" s="33">
        <v>1.819</v>
      </c>
      <c r="F6167" s="128" t="s">
        <v>254</v>
      </c>
      <c r="G6167" s="21">
        <v>488.87</v>
      </c>
      <c r="H6167" s="20">
        <v>406.4</v>
      </c>
    </row>
    <row r="6168" spans="1:8">
      <c r="A6168" s="125"/>
      <c r="B6168" s="33">
        <v>384.29899999999998</v>
      </c>
      <c r="C6168" s="33">
        <v>3.7730000000000001</v>
      </c>
      <c r="F6168" s="128" t="s">
        <v>254</v>
      </c>
      <c r="G6168" s="21">
        <v>497.66</v>
      </c>
      <c r="H6168" s="20">
        <v>406.24</v>
      </c>
    </row>
    <row r="6169" spans="1:8">
      <c r="A6169" s="125"/>
      <c r="B6169" s="33">
        <v>385.529</v>
      </c>
      <c r="C6169" s="33">
        <v>3.5920000000000001</v>
      </c>
      <c r="F6169" s="128" t="s">
        <v>254</v>
      </c>
      <c r="G6169" s="21">
        <v>500.77</v>
      </c>
      <c r="H6169" s="20">
        <v>405.83</v>
      </c>
    </row>
    <row r="6170" spans="1:8">
      <c r="A6170" s="125"/>
      <c r="B6170" s="33">
        <v>387.94499999999999</v>
      </c>
      <c r="C6170" s="33">
        <v>2.3780000000000001</v>
      </c>
      <c r="F6170" s="128" t="s">
        <v>254</v>
      </c>
      <c r="G6170" s="21">
        <v>507.43</v>
      </c>
      <c r="H6170" s="20">
        <v>405.65</v>
      </c>
    </row>
    <row r="6171" spans="1:8">
      <c r="A6171" s="125"/>
      <c r="B6171" s="33">
        <v>408.94400000000002</v>
      </c>
      <c r="C6171" s="33">
        <v>2.0059999999999998</v>
      </c>
      <c r="F6171" s="128" t="s">
        <v>254</v>
      </c>
      <c r="G6171" s="21">
        <v>509.53</v>
      </c>
      <c r="H6171" s="20">
        <v>405.49</v>
      </c>
    </row>
    <row r="6172" spans="1:8">
      <c r="A6172" s="125"/>
      <c r="B6172" s="33">
        <v>412.12799999999999</v>
      </c>
      <c r="C6172" s="33">
        <v>3.3570000000000002</v>
      </c>
      <c r="F6172" s="128" t="s">
        <v>254</v>
      </c>
      <c r="G6172" s="21">
        <v>520.57000000000005</v>
      </c>
      <c r="H6172" s="20">
        <v>405.43</v>
      </c>
    </row>
    <row r="6173" spans="1:8">
      <c r="A6173" s="125"/>
      <c r="B6173" s="33">
        <v>417.85399999999998</v>
      </c>
      <c r="C6173" s="33">
        <v>1.9890000000000001</v>
      </c>
      <c r="F6173" s="128" t="s">
        <v>254</v>
      </c>
      <c r="G6173" s="21">
        <v>524.28</v>
      </c>
      <c r="H6173" s="20">
        <v>405.55</v>
      </c>
    </row>
    <row r="6174" spans="1:8">
      <c r="A6174" s="125"/>
      <c r="B6174" s="33">
        <v>422.767</v>
      </c>
      <c r="C6174" s="33">
        <v>0.28899999999999998</v>
      </c>
      <c r="F6174" s="128" t="s">
        <v>254</v>
      </c>
      <c r="G6174" s="21">
        <v>529.23</v>
      </c>
      <c r="H6174" s="20">
        <v>405.88</v>
      </c>
    </row>
    <row r="6175" spans="1:8">
      <c r="A6175" s="125"/>
      <c r="B6175" s="33">
        <v>426.71899999999999</v>
      </c>
      <c r="C6175" s="33">
        <v>0.246</v>
      </c>
      <c r="F6175" s="128" t="s">
        <v>254</v>
      </c>
      <c r="G6175" s="21">
        <v>533.70000000000005</v>
      </c>
      <c r="H6175" s="20">
        <v>406.09</v>
      </c>
    </row>
    <row r="6176" spans="1:8">
      <c r="A6176" s="125"/>
      <c r="B6176" s="33">
        <v>430.07600000000002</v>
      </c>
      <c r="C6176" s="33">
        <v>1.851</v>
      </c>
      <c r="F6176" s="128" t="s">
        <v>254</v>
      </c>
      <c r="G6176" s="21">
        <v>547.91</v>
      </c>
      <c r="H6176" s="20">
        <v>406.57</v>
      </c>
    </row>
    <row r="6177" spans="1:8">
      <c r="A6177" s="125"/>
      <c r="B6177" s="33">
        <v>434.64100000000002</v>
      </c>
      <c r="C6177" s="33">
        <v>2.4870000000000001</v>
      </c>
      <c r="F6177" s="128" t="s">
        <v>254</v>
      </c>
      <c r="G6177" s="21">
        <v>557.79999999999995</v>
      </c>
      <c r="H6177" s="20">
        <v>406.52</v>
      </c>
    </row>
    <row r="6178" spans="1:8">
      <c r="A6178" s="125"/>
      <c r="B6178" s="33">
        <v>442.68099999999998</v>
      </c>
      <c r="C6178" s="33">
        <v>2.6019999999999999</v>
      </c>
      <c r="F6178" s="128" t="s">
        <v>254</v>
      </c>
      <c r="G6178" s="21">
        <v>562.80999999999995</v>
      </c>
      <c r="H6178" s="20">
        <v>406.39</v>
      </c>
    </row>
    <row r="6179" spans="1:8">
      <c r="A6179" s="125"/>
      <c r="B6179" s="33">
        <v>443.733</v>
      </c>
      <c r="C6179" s="33">
        <v>3.0990000000000002</v>
      </c>
      <c r="F6179" s="128" t="s">
        <v>254</v>
      </c>
      <c r="G6179" s="21">
        <v>575.13</v>
      </c>
      <c r="H6179" s="20">
        <v>406.26</v>
      </c>
    </row>
    <row r="6180" spans="1:8">
      <c r="A6180" s="125"/>
      <c r="B6180" s="33">
        <v>444.803</v>
      </c>
      <c r="C6180" s="33">
        <v>3.0910000000000002</v>
      </c>
      <c r="F6180" s="128" t="s">
        <v>254</v>
      </c>
      <c r="G6180" s="21">
        <v>591.67999999999995</v>
      </c>
      <c r="H6180" s="20">
        <v>405.59</v>
      </c>
    </row>
    <row r="6181" spans="1:8">
      <c r="A6181" s="125"/>
      <c r="B6181" s="33">
        <v>448.30799999999999</v>
      </c>
      <c r="C6181" s="33">
        <v>1.43</v>
      </c>
      <c r="F6181" s="128" t="s">
        <v>254</v>
      </c>
      <c r="G6181" s="21">
        <v>595.63</v>
      </c>
      <c r="H6181" s="20">
        <v>405.78</v>
      </c>
    </row>
    <row r="6182" spans="1:8">
      <c r="A6182" s="125"/>
      <c r="B6182" s="33">
        <v>454.76900000000001</v>
      </c>
      <c r="C6182" s="33">
        <v>1.421</v>
      </c>
      <c r="F6182" s="128" t="s">
        <v>254</v>
      </c>
      <c r="G6182" s="21">
        <v>604.37</v>
      </c>
      <c r="H6182" s="20">
        <v>405.69</v>
      </c>
    </row>
    <row r="6183" spans="1:8">
      <c r="A6183" s="125"/>
      <c r="B6183" s="33">
        <v>457.274</v>
      </c>
      <c r="C6183" s="33">
        <v>0.36</v>
      </c>
      <c r="F6183" s="128" t="s">
        <v>254</v>
      </c>
      <c r="G6183" s="21">
        <v>606.33000000000004</v>
      </c>
      <c r="H6183" s="20">
        <v>405.8</v>
      </c>
    </row>
    <row r="6184" spans="1:8">
      <c r="A6184" s="125"/>
      <c r="B6184" s="33">
        <v>460.80500000000001</v>
      </c>
      <c r="C6184" s="33">
        <v>0.437</v>
      </c>
      <c r="F6184" s="128" t="s">
        <v>254</v>
      </c>
      <c r="G6184" s="21">
        <v>624.69000000000005</v>
      </c>
      <c r="H6184" s="20">
        <v>405.67</v>
      </c>
    </row>
    <row r="6185" spans="1:8">
      <c r="A6185" s="125"/>
      <c r="B6185" s="33">
        <v>462.637</v>
      </c>
      <c r="C6185" s="33">
        <v>1.6679999999999999</v>
      </c>
      <c r="F6185" s="128" t="s">
        <v>254</v>
      </c>
      <c r="G6185" s="21">
        <v>627.67999999999995</v>
      </c>
      <c r="H6185" s="20">
        <v>405.27</v>
      </c>
    </row>
    <row r="6186" spans="1:8">
      <c r="A6186" s="125"/>
      <c r="B6186" s="33">
        <v>467.39699999999999</v>
      </c>
      <c r="C6186" s="33">
        <v>1.74</v>
      </c>
      <c r="F6186" s="128" t="s">
        <v>254</v>
      </c>
      <c r="G6186" s="21">
        <v>631.80999999999995</v>
      </c>
      <c r="H6186" s="20">
        <v>404.95</v>
      </c>
    </row>
    <row r="6187" spans="1:8">
      <c r="A6187" s="125"/>
      <c r="B6187" s="33">
        <v>470.54</v>
      </c>
      <c r="C6187" s="33">
        <v>3.6659999999999999</v>
      </c>
      <c r="F6187" s="128" t="s">
        <v>254</v>
      </c>
      <c r="G6187" s="21">
        <v>637.55999999999995</v>
      </c>
      <c r="H6187" s="20">
        <v>405.13</v>
      </c>
    </row>
    <row r="6188" spans="1:8">
      <c r="A6188" s="125"/>
      <c r="B6188" s="33">
        <v>473.565</v>
      </c>
      <c r="C6188" s="33">
        <v>2.0350000000000001</v>
      </c>
      <c r="F6188" s="128" t="s">
        <v>254</v>
      </c>
      <c r="G6188" s="21">
        <v>657.83</v>
      </c>
      <c r="H6188" s="20">
        <v>405.13</v>
      </c>
    </row>
    <row r="6189" spans="1:8">
      <c r="A6189" s="125"/>
      <c r="B6189" s="40">
        <v>477.99</v>
      </c>
      <c r="C6189" s="40">
        <v>4.6420000000000003</v>
      </c>
      <c r="F6189" s="128" t="s">
        <v>254</v>
      </c>
      <c r="G6189" s="21">
        <v>658.97</v>
      </c>
      <c r="H6189" s="20">
        <v>404.9</v>
      </c>
    </row>
    <row r="6190" spans="1:8">
      <c r="A6190" s="125"/>
      <c r="B6190" s="40">
        <v>482.12900000000002</v>
      </c>
      <c r="C6190" s="40">
        <v>3.698</v>
      </c>
      <c r="F6190" s="128" t="s">
        <v>254</v>
      </c>
      <c r="G6190" s="21">
        <v>668.08</v>
      </c>
      <c r="H6190" s="20">
        <v>404.88</v>
      </c>
    </row>
    <row r="6191" spans="1:8">
      <c r="A6191" s="125"/>
      <c r="B6191" s="40">
        <v>489.24400000000003</v>
      </c>
      <c r="C6191" s="40">
        <v>0.48399999999999999</v>
      </c>
      <c r="F6191" s="128" t="s">
        <v>254</v>
      </c>
      <c r="G6191" s="21">
        <v>674.05</v>
      </c>
      <c r="H6191" s="20">
        <v>405.1</v>
      </c>
    </row>
    <row r="6192" spans="1:8">
      <c r="A6192" s="125"/>
      <c r="B6192" s="40">
        <v>499.64699999999999</v>
      </c>
      <c r="C6192" s="40">
        <v>0.64200000000000002</v>
      </c>
      <c r="F6192" s="128" t="s">
        <v>254</v>
      </c>
      <c r="G6192" s="21">
        <v>696.85</v>
      </c>
      <c r="H6192" s="20">
        <v>405.33</v>
      </c>
    </row>
    <row r="6193" spans="1:8">
      <c r="A6193" s="125"/>
      <c r="B6193" s="33">
        <v>503.88900000000001</v>
      </c>
      <c r="C6193" s="33">
        <v>3.4689999999999999</v>
      </c>
      <c r="F6193" s="128" t="s">
        <v>254</v>
      </c>
      <c r="G6193" s="21">
        <v>719.88</v>
      </c>
      <c r="H6193" s="20">
        <v>404.91</v>
      </c>
    </row>
    <row r="6194" spans="1:8">
      <c r="A6194" s="125"/>
      <c r="B6194" s="33">
        <v>510.1</v>
      </c>
      <c r="C6194" s="33">
        <v>3.758</v>
      </c>
      <c r="F6194" s="128" t="s">
        <v>254</v>
      </c>
      <c r="G6194" s="21">
        <v>740.54</v>
      </c>
      <c r="H6194" s="20">
        <v>404.47</v>
      </c>
    </row>
    <row r="6195" spans="1:8">
      <c r="A6195" s="125"/>
      <c r="B6195" s="33">
        <v>513.08699999999999</v>
      </c>
      <c r="C6195" s="33">
        <v>2.5790000000000002</v>
      </c>
      <c r="F6195" s="128" t="s">
        <v>254</v>
      </c>
      <c r="G6195" s="21">
        <v>756.73</v>
      </c>
      <c r="H6195" s="20">
        <v>404.26</v>
      </c>
    </row>
    <row r="6196" spans="1:8">
      <c r="A6196" s="125"/>
      <c r="B6196" s="33">
        <v>520.22500000000002</v>
      </c>
      <c r="C6196" s="33">
        <v>2.0979999999999999</v>
      </c>
      <c r="F6196" s="128" t="s">
        <v>254</v>
      </c>
      <c r="G6196" s="21">
        <v>767.5</v>
      </c>
      <c r="H6196" s="20">
        <v>404.16</v>
      </c>
    </row>
    <row r="6197" spans="1:8">
      <c r="A6197" s="125"/>
      <c r="B6197" s="33">
        <v>525.29</v>
      </c>
      <c r="C6197" s="33">
        <v>0.16</v>
      </c>
      <c r="F6197" s="128" t="s">
        <v>254</v>
      </c>
      <c r="G6197" s="21">
        <v>780.1</v>
      </c>
      <c r="H6197" s="20">
        <v>403.73</v>
      </c>
    </row>
    <row r="6198" spans="1:8">
      <c r="A6198" s="125"/>
      <c r="B6198" s="33">
        <v>526.15</v>
      </c>
      <c r="C6198" s="33">
        <v>0.03</v>
      </c>
      <c r="F6198" s="128" t="s">
        <v>254</v>
      </c>
      <c r="G6198" s="21">
        <v>782.03</v>
      </c>
      <c r="H6198" s="20">
        <v>403.24</v>
      </c>
    </row>
    <row r="6199" spans="1:8">
      <c r="A6199" s="125"/>
      <c r="B6199" s="33">
        <v>530.04</v>
      </c>
      <c r="C6199" s="33">
        <v>-0.06</v>
      </c>
      <c r="F6199" s="128" t="s">
        <v>254</v>
      </c>
      <c r="G6199" s="21">
        <v>784.03</v>
      </c>
      <c r="H6199" s="20">
        <v>403.24</v>
      </c>
    </row>
    <row r="6200" spans="1:8">
      <c r="A6200" s="125"/>
      <c r="B6200" s="33">
        <v>532.07000000000005</v>
      </c>
      <c r="C6200" s="33">
        <v>0.02</v>
      </c>
      <c r="F6200" s="128" t="s">
        <v>254</v>
      </c>
      <c r="G6200" s="21">
        <v>786.03</v>
      </c>
      <c r="H6200" s="20">
        <v>403.74</v>
      </c>
    </row>
    <row r="6201" spans="1:8">
      <c r="A6201" s="125"/>
      <c r="B6201" s="33">
        <v>535.86</v>
      </c>
      <c r="C6201" s="33">
        <v>0.23</v>
      </c>
      <c r="F6201" s="128" t="s">
        <v>254</v>
      </c>
      <c r="G6201" s="21">
        <v>787.65</v>
      </c>
      <c r="H6201" s="20">
        <v>404.65</v>
      </c>
    </row>
    <row r="6202" spans="1:8">
      <c r="A6202" s="125"/>
      <c r="B6202" s="33">
        <v>540.64700000000005</v>
      </c>
      <c r="C6202" s="33">
        <v>0.77</v>
      </c>
      <c r="F6202" s="128" t="s">
        <v>254</v>
      </c>
      <c r="G6202" s="21">
        <v>793.89</v>
      </c>
      <c r="H6202" s="20">
        <v>404.72</v>
      </c>
    </row>
    <row r="6203" spans="1:8">
      <c r="A6203" s="125"/>
      <c r="B6203" s="33">
        <v>558.70500000000004</v>
      </c>
      <c r="C6203" s="33">
        <v>0.98099999999999998</v>
      </c>
      <c r="F6203" s="128" t="s">
        <v>254</v>
      </c>
      <c r="G6203" s="21">
        <v>804.3</v>
      </c>
      <c r="H6203" s="20">
        <v>404.85</v>
      </c>
    </row>
    <row r="6204" spans="1:8">
      <c r="A6204" s="125"/>
      <c r="B6204" s="33">
        <v>565.14700000000005</v>
      </c>
      <c r="C6204" s="33">
        <v>2.4910000000000001</v>
      </c>
      <c r="F6204" s="128" t="s">
        <v>254</v>
      </c>
      <c r="G6204" s="21">
        <v>810.33</v>
      </c>
      <c r="H6204" s="20">
        <v>404.52</v>
      </c>
    </row>
    <row r="6205" spans="1:8">
      <c r="A6205" s="125"/>
      <c r="B6205" s="33">
        <v>570.89400000000001</v>
      </c>
      <c r="C6205" s="33">
        <v>2.6230000000000002</v>
      </c>
      <c r="F6205" s="128" t="s">
        <v>254</v>
      </c>
      <c r="G6205" s="21">
        <v>823.19</v>
      </c>
      <c r="H6205" s="20">
        <v>404.13</v>
      </c>
    </row>
    <row r="6206" spans="1:8">
      <c r="A6206" s="125"/>
      <c r="B6206" s="33">
        <v>575.17200000000003</v>
      </c>
      <c r="C6206" s="33">
        <v>0.31</v>
      </c>
      <c r="F6206" s="128" t="s">
        <v>254</v>
      </c>
      <c r="G6206" s="21">
        <v>835.03</v>
      </c>
      <c r="H6206" s="20">
        <v>403.95</v>
      </c>
    </row>
    <row r="6207" spans="1:8">
      <c r="A6207" s="125"/>
      <c r="B6207" s="33">
        <v>579.95100000000002</v>
      </c>
      <c r="C6207" s="33">
        <v>0.372</v>
      </c>
      <c r="F6207" s="128" t="s">
        <v>254</v>
      </c>
      <c r="G6207" s="21">
        <v>836.43</v>
      </c>
      <c r="H6207" s="20">
        <v>404.33</v>
      </c>
    </row>
    <row r="6208" spans="1:8">
      <c r="A6208" s="125"/>
      <c r="B6208" s="33">
        <v>586.01099999999997</v>
      </c>
      <c r="C6208" s="33">
        <v>3.173</v>
      </c>
      <c r="F6208" s="128" t="s">
        <v>254</v>
      </c>
      <c r="G6208" s="21">
        <v>849.65</v>
      </c>
      <c r="H6208" s="20">
        <v>404.45</v>
      </c>
    </row>
    <row r="6209" spans="1:8">
      <c r="A6209" s="125"/>
      <c r="B6209" s="33">
        <v>588.29</v>
      </c>
      <c r="C6209" s="33">
        <v>2.9809999999999999</v>
      </c>
      <c r="F6209" s="128" t="s">
        <v>254</v>
      </c>
      <c r="G6209" s="21">
        <v>863.61</v>
      </c>
      <c r="H6209" s="20">
        <v>404.15</v>
      </c>
    </row>
    <row r="6210" spans="1:8">
      <c r="A6210" s="125"/>
      <c r="B6210" s="33">
        <v>596.59100000000001</v>
      </c>
      <c r="C6210" s="33">
        <v>0.152</v>
      </c>
      <c r="F6210" s="128" t="s">
        <v>254</v>
      </c>
      <c r="G6210" s="21">
        <v>875.23</v>
      </c>
      <c r="H6210" s="20">
        <v>403.34</v>
      </c>
    </row>
    <row r="6211" spans="1:8">
      <c r="A6211" s="125"/>
      <c r="B6211" s="33">
        <v>603.26199999999994</v>
      </c>
      <c r="C6211" s="33">
        <v>0.33</v>
      </c>
      <c r="F6211" s="128" t="s">
        <v>254</v>
      </c>
      <c r="G6211" s="21">
        <v>877.73</v>
      </c>
      <c r="H6211" s="20">
        <v>402.64</v>
      </c>
    </row>
    <row r="6212" spans="1:8">
      <c r="A6212" s="125"/>
      <c r="B6212" s="33">
        <v>610.67499999999995</v>
      </c>
      <c r="C6212" s="33">
        <v>4.3540000000000001</v>
      </c>
      <c r="F6212" s="128" t="s">
        <v>254</v>
      </c>
      <c r="G6212" s="21">
        <v>892.47</v>
      </c>
      <c r="H6212" s="20">
        <v>402.77</v>
      </c>
    </row>
    <row r="6213" spans="1:8">
      <c r="A6213" s="125"/>
      <c r="B6213" s="33">
        <v>613.93499999999995</v>
      </c>
      <c r="C6213" s="33">
        <v>2.2320000000000002</v>
      </c>
      <c r="F6213" s="128" t="s">
        <v>254</v>
      </c>
      <c r="G6213" s="21">
        <v>894.98</v>
      </c>
      <c r="H6213" s="20">
        <v>403.28</v>
      </c>
    </row>
    <row r="6214" spans="1:8">
      <c r="A6214" s="125"/>
      <c r="B6214" s="33">
        <v>625.84500000000003</v>
      </c>
      <c r="C6214" s="33">
        <v>2.274</v>
      </c>
      <c r="F6214" s="128" t="s">
        <v>254</v>
      </c>
      <c r="G6214" s="21">
        <v>896.26</v>
      </c>
      <c r="H6214" s="20">
        <v>403.42</v>
      </c>
    </row>
    <row r="6215" spans="1:8">
      <c r="A6215" s="125"/>
      <c r="B6215" s="33">
        <v>628.524</v>
      </c>
      <c r="C6215" s="33">
        <v>0.24</v>
      </c>
      <c r="F6215" s="128" t="s">
        <v>254</v>
      </c>
      <c r="G6215" s="21">
        <v>904.5</v>
      </c>
      <c r="H6215" s="20">
        <v>404.88</v>
      </c>
    </row>
    <row r="6216" spans="1:8">
      <c r="A6216" s="125"/>
      <c r="B6216" s="33">
        <v>631.14499999999998</v>
      </c>
      <c r="C6216" s="33">
        <v>0.31</v>
      </c>
      <c r="F6216" s="128" t="s">
        <v>254</v>
      </c>
      <c r="G6216" s="21">
        <v>907.03</v>
      </c>
      <c r="H6216" s="20">
        <v>406.22</v>
      </c>
    </row>
    <row r="6217" spans="1:8">
      <c r="A6217" s="125"/>
      <c r="B6217" s="33">
        <v>633.80899999999997</v>
      </c>
      <c r="C6217" s="33">
        <v>2.3410000000000002</v>
      </c>
      <c r="F6217" s="128" t="s">
        <v>254</v>
      </c>
      <c r="G6217" s="21">
        <v>907.03</v>
      </c>
      <c r="H6217" s="20">
        <v>406.82</v>
      </c>
    </row>
    <row r="6218" spans="1:8">
      <c r="A6218" s="125"/>
      <c r="B6218" s="33">
        <v>635.47</v>
      </c>
      <c r="C6218" s="33">
        <v>2.4239999999999999</v>
      </c>
      <c r="F6218" s="128" t="s">
        <v>254</v>
      </c>
      <c r="G6218" s="21">
        <v>907.83</v>
      </c>
      <c r="H6218" s="20">
        <v>406.81899999999996</v>
      </c>
    </row>
    <row r="6219" spans="1:8">
      <c r="A6219" s="125"/>
      <c r="B6219" s="33">
        <v>639.65899999999999</v>
      </c>
      <c r="C6219" s="33">
        <v>4.968</v>
      </c>
      <c r="F6219" s="128" t="s">
        <v>254</v>
      </c>
      <c r="G6219" s="21">
        <v>918.81</v>
      </c>
      <c r="H6219" s="20">
        <v>407.22899999999998</v>
      </c>
    </row>
    <row r="6220" spans="1:8">
      <c r="A6220" s="125"/>
      <c r="B6220" s="33">
        <v>643.77</v>
      </c>
      <c r="C6220" s="33">
        <v>2.3540000000000001</v>
      </c>
      <c r="F6220" s="128" t="s">
        <v>254</v>
      </c>
      <c r="G6220" s="21">
        <v>919.01</v>
      </c>
      <c r="H6220" s="20">
        <v>406.51900000000001</v>
      </c>
    </row>
    <row r="6221" spans="1:8">
      <c r="A6221" s="125"/>
      <c r="B6221" s="33">
        <v>650.78899999999999</v>
      </c>
      <c r="C6221" s="33">
        <v>2.149</v>
      </c>
      <c r="F6221" s="128" t="s">
        <v>254</v>
      </c>
      <c r="G6221" s="21">
        <v>927.41</v>
      </c>
      <c r="H6221" s="20">
        <v>406.649</v>
      </c>
    </row>
    <row r="6222" spans="1:8">
      <c r="A6222" s="125"/>
      <c r="B6222" s="33">
        <v>653.12800000000004</v>
      </c>
      <c r="C6222" s="33">
        <v>0.85699999999999998</v>
      </c>
      <c r="F6222" s="128" t="s">
        <v>254</v>
      </c>
      <c r="G6222" s="21">
        <v>927.71</v>
      </c>
      <c r="H6222" s="20">
        <v>405.94899999999996</v>
      </c>
    </row>
    <row r="6223" spans="1:8">
      <c r="A6223" s="125"/>
      <c r="B6223" s="33">
        <v>655.70799999999997</v>
      </c>
      <c r="C6223" s="33">
        <v>0.91400000000000003</v>
      </c>
      <c r="F6223" s="128" t="s">
        <v>254</v>
      </c>
      <c r="G6223" s="21">
        <v>936.89</v>
      </c>
      <c r="H6223" s="20">
        <v>405.78899999999999</v>
      </c>
    </row>
    <row r="6224" spans="1:8">
      <c r="A6224" s="125"/>
      <c r="B6224" s="33">
        <v>662.00900000000001</v>
      </c>
      <c r="C6224" s="33">
        <v>4.3289999999999997</v>
      </c>
      <c r="F6224" s="128" t="s">
        <v>254</v>
      </c>
      <c r="G6224" s="21">
        <v>937.39</v>
      </c>
      <c r="H6224" s="20">
        <v>405.28899999999999</v>
      </c>
    </row>
    <row r="6225" spans="1:8">
      <c r="A6225" s="125"/>
      <c r="B6225" s="33">
        <v>666.01</v>
      </c>
      <c r="C6225" s="33">
        <v>2.097</v>
      </c>
      <c r="F6225" s="128" t="s">
        <v>254</v>
      </c>
      <c r="G6225" s="21">
        <v>938.39</v>
      </c>
      <c r="H6225" s="20">
        <v>405.28899999999999</v>
      </c>
    </row>
    <row r="6226" spans="1:8">
      <c r="A6226" s="125"/>
      <c r="B6226" s="33">
        <v>682.36</v>
      </c>
      <c r="C6226" s="33">
        <v>2.4239999999999999</v>
      </c>
      <c r="F6226" s="128" t="s">
        <v>254</v>
      </c>
      <c r="G6226" s="21">
        <v>939.39</v>
      </c>
      <c r="H6226" s="20">
        <v>406.38899999999995</v>
      </c>
    </row>
    <row r="6227" spans="1:8">
      <c r="A6227" s="125"/>
      <c r="B6227" s="33">
        <v>735.63</v>
      </c>
      <c r="C6227" s="33">
        <v>2.4169999999999998</v>
      </c>
      <c r="F6227" s="128" t="s">
        <v>254</v>
      </c>
      <c r="G6227" s="21">
        <v>940.55</v>
      </c>
      <c r="H6227" s="20">
        <v>406.48899999999998</v>
      </c>
    </row>
    <row r="6228" spans="1:8">
      <c r="A6228" s="125"/>
      <c r="B6228" s="33">
        <v>762.05</v>
      </c>
      <c r="C6228" s="33">
        <v>2.569</v>
      </c>
      <c r="F6228" s="128" t="s">
        <v>254</v>
      </c>
      <c r="G6228" s="21">
        <v>941.05</v>
      </c>
      <c r="H6228" s="20">
        <v>407.48899999999998</v>
      </c>
    </row>
    <row r="6229" spans="1:8">
      <c r="A6229" s="125"/>
      <c r="B6229" s="33">
        <v>782.37</v>
      </c>
      <c r="C6229" s="33">
        <v>2.2749999999999999</v>
      </c>
      <c r="F6229" s="128" t="s">
        <v>254</v>
      </c>
      <c r="G6229" s="21">
        <v>946.18</v>
      </c>
      <c r="H6229" s="20">
        <v>407.29899999999998</v>
      </c>
    </row>
    <row r="6230" spans="1:8">
      <c r="A6230" s="125"/>
      <c r="B6230" s="33">
        <v>786.68899999999996</v>
      </c>
      <c r="C6230" s="33">
        <v>4.1159999999999997</v>
      </c>
      <c r="F6230" s="128" t="s">
        <v>254</v>
      </c>
      <c r="G6230" s="21">
        <v>946.68</v>
      </c>
      <c r="H6230" s="20">
        <v>407.79899999999998</v>
      </c>
    </row>
    <row r="6231" spans="1:8">
      <c r="A6231" s="125"/>
      <c r="B6231" s="33">
        <v>795.29899999999998</v>
      </c>
      <c r="C6231" s="33">
        <v>2.5779999999999998</v>
      </c>
      <c r="F6231" s="128" t="s">
        <v>254</v>
      </c>
      <c r="G6231" s="21">
        <v>952.41</v>
      </c>
      <c r="H6231" s="20">
        <v>407.94899999999996</v>
      </c>
    </row>
    <row r="6232" spans="1:8">
      <c r="A6232" s="125"/>
      <c r="B6232" s="33">
        <v>799.71</v>
      </c>
      <c r="C6232" s="33">
        <v>0.85899999999999999</v>
      </c>
      <c r="F6232" s="128" t="s">
        <v>254</v>
      </c>
      <c r="G6232" s="21">
        <v>952.81</v>
      </c>
      <c r="H6232" s="20">
        <v>406.84899999999999</v>
      </c>
    </row>
    <row r="6233" spans="1:8">
      <c r="A6233" s="125"/>
      <c r="B6233" s="33">
        <v>814.06299999999999</v>
      </c>
      <c r="C6233" s="33">
        <v>3.5270000000000001</v>
      </c>
      <c r="F6233" s="128" t="s">
        <v>254</v>
      </c>
      <c r="G6233" s="21">
        <v>953.31</v>
      </c>
      <c r="H6233" s="20">
        <v>406.84899999999999</v>
      </c>
    </row>
    <row r="6234" spans="1:8">
      <c r="A6234" s="125"/>
      <c r="B6234" s="33">
        <v>826.00300000000004</v>
      </c>
      <c r="C6234" s="33">
        <v>2.7909999999999999</v>
      </c>
      <c r="F6234" s="128" t="s">
        <v>254</v>
      </c>
      <c r="G6234" s="21">
        <v>953.61</v>
      </c>
      <c r="H6234" s="20">
        <v>407.69899999999996</v>
      </c>
    </row>
    <row r="6235" spans="1:8">
      <c r="A6235" s="125"/>
      <c r="B6235" s="33">
        <v>826.5</v>
      </c>
      <c r="C6235" s="33">
        <v>0.77</v>
      </c>
      <c r="F6235" s="128" t="s">
        <v>254</v>
      </c>
      <c r="G6235" s="21">
        <v>954.01</v>
      </c>
      <c r="H6235" s="20">
        <v>407.69899999999996</v>
      </c>
    </row>
    <row r="6236" spans="1:8">
      <c r="A6236" s="125"/>
      <c r="B6236" s="33">
        <v>827.28</v>
      </c>
      <c r="C6236" s="33">
        <v>0.19</v>
      </c>
      <c r="F6236" s="128" t="s">
        <v>254</v>
      </c>
      <c r="G6236" s="21">
        <v>961.71</v>
      </c>
      <c r="H6236" s="20">
        <v>407.649</v>
      </c>
    </row>
    <row r="6237" spans="1:8">
      <c r="A6237" s="125"/>
      <c r="B6237" s="40">
        <v>828.08</v>
      </c>
      <c r="C6237" s="40">
        <v>-0.41</v>
      </c>
      <c r="F6237" s="128" t="s">
        <v>254</v>
      </c>
      <c r="G6237" s="21">
        <v>961.71</v>
      </c>
      <c r="H6237" s="20">
        <v>408.26900000000001</v>
      </c>
    </row>
    <row r="6238" spans="1:8">
      <c r="A6238" s="125"/>
      <c r="B6238" s="40">
        <v>828.55</v>
      </c>
      <c r="C6238" s="40">
        <v>-0.49</v>
      </c>
      <c r="F6238" s="128" t="s">
        <v>254</v>
      </c>
      <c r="G6238" s="21">
        <v>961.91</v>
      </c>
      <c r="H6238" s="20">
        <v>408.26900000000001</v>
      </c>
    </row>
    <row r="6239" spans="1:8">
      <c r="A6239" s="125"/>
      <c r="B6239" s="40">
        <v>829.7</v>
      </c>
      <c r="C6239" s="40">
        <v>-0.26</v>
      </c>
      <c r="F6239" s="128" t="s">
        <v>254</v>
      </c>
      <c r="G6239" s="21">
        <v>961.91</v>
      </c>
      <c r="H6239" s="20">
        <v>407.71899999999999</v>
      </c>
    </row>
    <row r="6240" spans="1:8">
      <c r="A6240" s="125"/>
      <c r="B6240" s="40">
        <v>831.5</v>
      </c>
      <c r="C6240" s="40">
        <v>0.43</v>
      </c>
      <c r="F6240" s="128" t="s">
        <v>254</v>
      </c>
      <c r="G6240" s="21">
        <v>962.25</v>
      </c>
      <c r="H6240" s="20">
        <v>407.71899999999999</v>
      </c>
    </row>
    <row r="6241" spans="1:8">
      <c r="A6241" s="125"/>
      <c r="B6241" s="33">
        <v>832.63</v>
      </c>
      <c r="C6241" s="33">
        <v>0.77</v>
      </c>
      <c r="F6241" s="128" t="s">
        <v>254</v>
      </c>
      <c r="G6241" s="21">
        <v>962.25</v>
      </c>
      <c r="H6241" s="20">
        <v>408.36899999999997</v>
      </c>
    </row>
    <row r="6242" spans="1:8">
      <c r="A6242" s="125"/>
      <c r="B6242" s="33">
        <v>839.9</v>
      </c>
      <c r="C6242" s="33">
        <v>5.45</v>
      </c>
      <c r="F6242" s="128" t="s">
        <v>254</v>
      </c>
      <c r="G6242" s="21">
        <v>962.45</v>
      </c>
      <c r="H6242" s="20">
        <v>408.36899999999997</v>
      </c>
    </row>
    <row r="6243" spans="1:8">
      <c r="A6243" s="125"/>
      <c r="B6243" s="33">
        <v>840.22699999999998</v>
      </c>
      <c r="C6243" s="33">
        <v>5.4829999999999997</v>
      </c>
      <c r="F6243" s="128" t="s">
        <v>254</v>
      </c>
      <c r="G6243" s="21">
        <v>962.45</v>
      </c>
      <c r="H6243" s="20">
        <v>408.16899999999998</v>
      </c>
    </row>
    <row r="6244" spans="1:8">
      <c r="A6244" s="125"/>
      <c r="B6244" s="40">
        <v>844.41300000000001</v>
      </c>
      <c r="C6244" s="40">
        <v>3.2530000000000001</v>
      </c>
      <c r="F6244" s="128" t="s">
        <v>254</v>
      </c>
      <c r="G6244" s="21">
        <v>1006.16</v>
      </c>
      <c r="H6244" s="20">
        <v>407.66899999999998</v>
      </c>
    </row>
    <row r="6245" spans="1:8">
      <c r="A6245" s="125"/>
      <c r="B6245" s="40">
        <v>897.05399999999997</v>
      </c>
      <c r="C6245" s="40">
        <v>2.2970000000000002</v>
      </c>
      <c r="F6245" s="128" t="s">
        <v>254</v>
      </c>
      <c r="G6245" s="21">
        <v>1007.67</v>
      </c>
      <c r="H6245" s="20">
        <v>407.66899999999998</v>
      </c>
    </row>
    <row r="6246" spans="1:8">
      <c r="A6246" s="125"/>
      <c r="B6246" s="40">
        <v>899.09799999999996</v>
      </c>
      <c r="C6246" s="40">
        <v>0.92200000000000004</v>
      </c>
      <c r="F6246" s="128" t="s">
        <v>254</v>
      </c>
      <c r="G6246" s="21">
        <v>1007.67</v>
      </c>
      <c r="H6246" s="20">
        <v>407.17899999999997</v>
      </c>
    </row>
    <row r="6247" spans="1:8">
      <c r="A6247" s="125"/>
      <c r="B6247" s="40">
        <v>903.05100000000004</v>
      </c>
      <c r="C6247" s="40">
        <v>0.81399999999999995</v>
      </c>
      <c r="F6247" s="128" t="s">
        <v>254</v>
      </c>
      <c r="G6247" s="21">
        <v>1012.07</v>
      </c>
      <c r="H6247" s="20">
        <v>407.17899999999997</v>
      </c>
    </row>
    <row r="6248" spans="1:8">
      <c r="A6248" s="125"/>
      <c r="B6248" s="33">
        <v>912.24599999999998</v>
      </c>
      <c r="C6248" s="33">
        <v>4.9119999999999999</v>
      </c>
      <c r="F6248" s="128" t="s">
        <v>254</v>
      </c>
      <c r="G6248" s="21">
        <v>1012.27</v>
      </c>
      <c r="H6248" s="20">
        <v>406.779</v>
      </c>
    </row>
    <row r="6249" spans="1:8">
      <c r="A6249" s="125"/>
      <c r="B6249" s="33">
        <v>916.40599999999995</v>
      </c>
      <c r="C6249" s="33">
        <v>2.5449999999999999</v>
      </c>
      <c r="F6249" s="128" t="s">
        <v>254</v>
      </c>
      <c r="G6249" s="21">
        <v>1026.6600000000001</v>
      </c>
      <c r="H6249" s="20">
        <v>406.899</v>
      </c>
    </row>
    <row r="6250" spans="1:8">
      <c r="A6250" s="125"/>
      <c r="B6250" s="33">
        <v>932.822</v>
      </c>
      <c r="C6250" s="33">
        <v>2.5569999999999999</v>
      </c>
      <c r="F6250" s="128" t="s">
        <v>254</v>
      </c>
      <c r="G6250" s="21">
        <v>1027.1600000000001</v>
      </c>
      <c r="H6250" s="20">
        <v>405.59899999999999</v>
      </c>
    </row>
    <row r="6251" spans="1:8">
      <c r="A6251" s="125"/>
      <c r="B6251" s="33">
        <v>941.32500000000005</v>
      </c>
      <c r="C6251" s="33">
        <v>1.1399999999999999</v>
      </c>
      <c r="F6251" s="128" t="s">
        <v>254</v>
      </c>
      <c r="G6251" s="21">
        <v>1029.6600000000001</v>
      </c>
      <c r="H6251" s="20">
        <v>405.59899999999999</v>
      </c>
    </row>
    <row r="6252" spans="1:8">
      <c r="A6252" s="125"/>
      <c r="B6252" s="33">
        <v>946.50699999999995</v>
      </c>
      <c r="C6252" s="33">
        <v>2.3969999999999998</v>
      </c>
      <c r="F6252" s="128" t="s">
        <v>254</v>
      </c>
      <c r="G6252" s="21">
        <v>1030.1600000000001</v>
      </c>
      <c r="H6252" s="20">
        <v>407.79899999999998</v>
      </c>
    </row>
    <row r="6253" spans="1:8">
      <c r="A6253" s="125"/>
      <c r="B6253" s="33">
        <v>950.85500000000002</v>
      </c>
      <c r="C6253" s="33">
        <v>0.32100000000000001</v>
      </c>
      <c r="F6253" s="128" t="s">
        <v>254</v>
      </c>
      <c r="G6253" s="21">
        <v>1034.96</v>
      </c>
      <c r="H6253" s="20">
        <v>407.79899999999998</v>
      </c>
    </row>
    <row r="6254" spans="1:8">
      <c r="A6254" s="125"/>
      <c r="B6254" s="33">
        <v>955.39599999999996</v>
      </c>
      <c r="C6254" s="33">
        <v>5.8000000000000003E-2</v>
      </c>
      <c r="F6254" s="128" t="s">
        <v>254</v>
      </c>
      <c r="G6254" s="21">
        <v>1077.4100000000001</v>
      </c>
      <c r="H6254" s="20">
        <v>407.63899999999995</v>
      </c>
    </row>
    <row r="6255" spans="1:8">
      <c r="A6255" s="125"/>
      <c r="B6255" s="33">
        <v>963.43499999999995</v>
      </c>
      <c r="C6255" s="33">
        <v>3.6280000000000001</v>
      </c>
      <c r="F6255" s="128" t="s">
        <v>254</v>
      </c>
      <c r="G6255" s="21">
        <v>1088.26</v>
      </c>
      <c r="H6255" s="20">
        <v>407.04899999999998</v>
      </c>
    </row>
    <row r="6256" spans="1:8">
      <c r="A6256" s="125"/>
      <c r="B6256" s="33">
        <v>967.15499999999997</v>
      </c>
      <c r="C6256" s="33">
        <v>2.5950000000000002</v>
      </c>
      <c r="F6256" s="128" t="s">
        <v>254</v>
      </c>
      <c r="G6256" s="21">
        <v>1088.57</v>
      </c>
      <c r="H6256" s="20">
        <v>406.63899999999995</v>
      </c>
    </row>
    <row r="6257" spans="1:8">
      <c r="A6257" s="125"/>
      <c r="B6257" s="33">
        <v>979.10400000000004</v>
      </c>
      <c r="C6257" s="33">
        <v>2.593</v>
      </c>
      <c r="F6257" s="128" t="s">
        <v>254</v>
      </c>
      <c r="G6257" s="21">
        <v>1090.07</v>
      </c>
      <c r="H6257" s="20">
        <v>406.63899999999995</v>
      </c>
    </row>
    <row r="6258" spans="1:8">
      <c r="A6258" s="125"/>
      <c r="B6258" s="33">
        <v>981.82600000000002</v>
      </c>
      <c r="C6258" s="33">
        <v>0.90600000000000003</v>
      </c>
      <c r="F6258" s="128" t="s">
        <v>254</v>
      </c>
      <c r="G6258" s="21">
        <v>1090.07</v>
      </c>
      <c r="H6258" s="20">
        <v>405.86899999999997</v>
      </c>
    </row>
    <row r="6259" spans="1:8">
      <c r="A6259" s="125"/>
      <c r="B6259" s="33">
        <v>984.04600000000005</v>
      </c>
      <c r="C6259" s="33">
        <v>0.82499999999999996</v>
      </c>
      <c r="F6259" s="128" t="s">
        <v>254</v>
      </c>
      <c r="G6259" s="21">
        <v>1108.51</v>
      </c>
      <c r="H6259" s="20">
        <v>406.04899999999998</v>
      </c>
    </row>
    <row r="6260" spans="1:8">
      <c r="A6260" s="125"/>
      <c r="B6260" s="33">
        <v>989.44299999999998</v>
      </c>
      <c r="C6260" s="33">
        <v>4.6189999999999998</v>
      </c>
      <c r="F6260" s="128" t="s">
        <v>254</v>
      </c>
      <c r="G6260" s="21">
        <v>1109.01</v>
      </c>
      <c r="H6260" s="20">
        <v>406.44899999999996</v>
      </c>
    </row>
    <row r="6261" spans="1:8">
      <c r="A6261" s="125"/>
      <c r="B6261" s="33">
        <v>994.14499999999998</v>
      </c>
      <c r="C6261" s="33">
        <v>1.08</v>
      </c>
      <c r="F6261" s="128" t="s">
        <v>254</v>
      </c>
      <c r="G6261" s="21">
        <v>1125.1099999999999</v>
      </c>
      <c r="H6261" s="20">
        <v>406.209</v>
      </c>
    </row>
    <row r="6262" spans="1:8">
      <c r="A6262" s="125"/>
      <c r="B6262" s="33">
        <v>997.51599999999996</v>
      </c>
      <c r="C6262" s="33">
        <v>0.88800000000000001</v>
      </c>
      <c r="F6262" s="128" t="s">
        <v>254</v>
      </c>
      <c r="G6262" s="21">
        <v>1125.1099999999999</v>
      </c>
      <c r="H6262" s="20">
        <v>406.80899999999997</v>
      </c>
    </row>
    <row r="6263" spans="1:8">
      <c r="A6263" s="125"/>
      <c r="B6263" s="33">
        <v>1005.044</v>
      </c>
      <c r="C6263" s="33">
        <v>4.2619999999999996</v>
      </c>
      <c r="F6263" s="128" t="s">
        <v>254</v>
      </c>
      <c r="G6263" s="21">
        <v>1125.31</v>
      </c>
      <c r="H6263" s="20">
        <v>406.80899999999997</v>
      </c>
    </row>
    <row r="6264" spans="1:8">
      <c r="A6264" s="125"/>
      <c r="B6264" s="33">
        <v>1009.6130000000001</v>
      </c>
      <c r="C6264" s="33">
        <v>2.4630000000000001</v>
      </c>
      <c r="F6264" s="128" t="s">
        <v>254</v>
      </c>
      <c r="G6264" s="21">
        <v>1125.31</v>
      </c>
      <c r="H6264" s="20">
        <v>406.22899999999998</v>
      </c>
    </row>
    <row r="6265" spans="1:8">
      <c r="A6265" s="125"/>
      <c r="B6265" s="33">
        <v>1030.325</v>
      </c>
      <c r="C6265" s="33">
        <v>1.8080000000000001</v>
      </c>
      <c r="F6265" s="128" t="s">
        <v>254</v>
      </c>
      <c r="G6265" s="21">
        <v>1125.8499999999999</v>
      </c>
      <c r="H6265" s="20">
        <v>406.22899999999998</v>
      </c>
    </row>
    <row r="6266" spans="1:8">
      <c r="A6266" s="125"/>
      <c r="B6266" s="33">
        <v>1032.088</v>
      </c>
      <c r="C6266" s="33">
        <v>0.91600000000000004</v>
      </c>
      <c r="F6266" s="128" t="s">
        <v>254</v>
      </c>
      <c r="G6266" s="21">
        <v>1125.8499999999999</v>
      </c>
      <c r="H6266" s="20">
        <v>407.57899999999995</v>
      </c>
    </row>
    <row r="6267" spans="1:8">
      <c r="A6267" s="125"/>
      <c r="B6267" s="33">
        <v>1035.5060000000001</v>
      </c>
      <c r="C6267" s="33">
        <v>1.1319999999999999</v>
      </c>
      <c r="F6267" s="128" t="s">
        <v>254</v>
      </c>
      <c r="G6267" s="21">
        <v>1133</v>
      </c>
      <c r="H6267" s="20">
        <v>408.13899999999995</v>
      </c>
    </row>
    <row r="6268" spans="1:8">
      <c r="A6268" s="125"/>
      <c r="B6268" s="33">
        <v>1041.414</v>
      </c>
      <c r="C6268" s="33">
        <v>4.2080000000000002</v>
      </c>
      <c r="F6268" s="128" t="s">
        <v>254</v>
      </c>
      <c r="G6268" s="21">
        <v>1142.21</v>
      </c>
      <c r="H6268" s="20">
        <v>412.839</v>
      </c>
    </row>
    <row r="6269" spans="1:8">
      <c r="A6269" s="125"/>
      <c r="B6269" s="33">
        <v>1044.903</v>
      </c>
      <c r="C6269" s="33">
        <v>2.1629999999999998</v>
      </c>
      <c r="F6269" s="128" t="s">
        <v>254</v>
      </c>
      <c r="G6269" s="21">
        <v>1147.6400000000001</v>
      </c>
      <c r="H6269" s="20">
        <v>416.209</v>
      </c>
    </row>
    <row r="6270" spans="1:8">
      <c r="A6270" s="125"/>
      <c r="B6270" s="33">
        <v>1051.4269999999999</v>
      </c>
      <c r="C6270" s="33">
        <v>0.92</v>
      </c>
      <c r="F6270" s="128" t="s">
        <v>254</v>
      </c>
      <c r="G6270" s="21">
        <v>1151.347</v>
      </c>
      <c r="H6270" s="20">
        <v>418.03899999999999</v>
      </c>
    </row>
    <row r="6271" spans="1:8">
      <c r="A6271" s="125"/>
      <c r="B6271" s="33">
        <v>1055.6679999999999</v>
      </c>
      <c r="C6271" s="33">
        <v>0.83199999999999996</v>
      </c>
      <c r="F6271" s="128" t="s">
        <v>254</v>
      </c>
      <c r="G6271" s="21">
        <v>1152.557</v>
      </c>
      <c r="H6271" s="20">
        <v>419.24899999999997</v>
      </c>
    </row>
    <row r="6272" spans="1:8">
      <c r="A6272" s="125"/>
      <c r="B6272" s="33">
        <v>1062.297</v>
      </c>
      <c r="C6272" s="33">
        <v>3.8170000000000002</v>
      </c>
      <c r="F6272" s="128" t="s">
        <v>254</v>
      </c>
      <c r="G6272" s="21">
        <v>1154.107</v>
      </c>
      <c r="H6272" s="20">
        <v>420.44900000000001</v>
      </c>
    </row>
    <row r="6273" spans="1:8">
      <c r="A6273" s="125"/>
      <c r="B6273" s="33">
        <v>1069.1990000000001</v>
      </c>
      <c r="C6273" s="33">
        <v>0.95699999999999996</v>
      </c>
      <c r="F6273" s="128" t="s">
        <v>254</v>
      </c>
      <c r="G6273" s="21">
        <v>1154.607</v>
      </c>
      <c r="H6273" s="20">
        <v>422.04899999999998</v>
      </c>
    </row>
    <row r="6274" spans="1:8">
      <c r="A6274" s="125"/>
      <c r="B6274" s="33">
        <v>1073.2670000000001</v>
      </c>
      <c r="C6274" s="33">
        <v>0.97799999999999998</v>
      </c>
      <c r="F6274" s="128" t="s">
        <v>254</v>
      </c>
      <c r="G6274" s="21">
        <v>1156.307</v>
      </c>
      <c r="H6274" s="20">
        <v>422.04899999999998</v>
      </c>
    </row>
    <row r="6275" spans="1:8">
      <c r="A6275" s="125"/>
      <c r="B6275" s="33">
        <v>1079.0350000000001</v>
      </c>
      <c r="C6275" s="33">
        <v>4.0789999999999997</v>
      </c>
      <c r="F6275" s="128" t="s">
        <v>254</v>
      </c>
      <c r="G6275" s="21">
        <v>1174.5070000000001</v>
      </c>
      <c r="H6275" s="20">
        <v>422.459</v>
      </c>
    </row>
    <row r="6276" spans="1:8">
      <c r="A6276" s="125"/>
      <c r="B6276" s="33">
        <v>1083.1559999999999</v>
      </c>
      <c r="C6276" s="33">
        <v>3.9180000000000001</v>
      </c>
      <c r="F6276" s="128" t="s">
        <v>254</v>
      </c>
      <c r="G6276" s="21">
        <v>1174.6569999999999</v>
      </c>
      <c r="H6276" s="20">
        <v>421.209</v>
      </c>
    </row>
    <row r="6277" spans="1:8">
      <c r="A6277" s="125"/>
      <c r="B6277" s="33">
        <v>1086.836</v>
      </c>
      <c r="C6277" s="33">
        <v>1.9910000000000001</v>
      </c>
      <c r="F6277" s="128" t="s">
        <v>254</v>
      </c>
      <c r="G6277" s="21">
        <v>1176.6569999999999</v>
      </c>
      <c r="H6277" s="20">
        <v>421.209</v>
      </c>
    </row>
    <row r="6278" spans="1:8">
      <c r="A6278" s="125"/>
      <c r="B6278" s="33">
        <v>1089.4259999999999</v>
      </c>
      <c r="C6278" s="33">
        <v>1.8560000000000001</v>
      </c>
      <c r="F6278" s="128" t="s">
        <v>254</v>
      </c>
      <c r="G6278" s="21">
        <v>1176.6569999999999</v>
      </c>
      <c r="H6278" s="20">
        <v>421.709</v>
      </c>
    </row>
    <row r="6279" spans="1:8">
      <c r="A6279" s="125"/>
      <c r="B6279" s="33">
        <v>1091.732</v>
      </c>
      <c r="C6279" s="33">
        <v>2.976</v>
      </c>
      <c r="F6279" s="128" t="s">
        <v>254</v>
      </c>
      <c r="G6279" s="21">
        <v>1183.7570000000001</v>
      </c>
      <c r="H6279" s="20">
        <v>422.209</v>
      </c>
    </row>
    <row r="6280" spans="1:8">
      <c r="A6280" s="125"/>
      <c r="B6280" s="33">
        <v>1126.335</v>
      </c>
      <c r="C6280" s="33">
        <v>3.919</v>
      </c>
      <c r="F6280" s="128" t="s">
        <v>254</v>
      </c>
      <c r="G6280" s="21">
        <v>1187.9069999999999</v>
      </c>
      <c r="H6280" s="20">
        <v>422.59899999999999</v>
      </c>
    </row>
    <row r="6281" spans="1:8">
      <c r="A6281" s="125"/>
      <c r="B6281" s="33">
        <v>1147.903</v>
      </c>
      <c r="C6281" s="33">
        <v>2.5390000000000001</v>
      </c>
      <c r="F6281" s="128" t="s">
        <v>254</v>
      </c>
      <c r="G6281" s="21">
        <v>1188.307</v>
      </c>
      <c r="H6281" s="20">
        <v>421.59899999999999</v>
      </c>
    </row>
    <row r="6282" spans="1:8">
      <c r="A6282" s="125"/>
      <c r="B6282" s="33">
        <v>1150.944</v>
      </c>
      <c r="C6282" s="33">
        <v>3.7690000000000001</v>
      </c>
      <c r="F6282" s="128" t="s">
        <v>254</v>
      </c>
      <c r="G6282" s="21">
        <v>1190.1569999999999</v>
      </c>
      <c r="H6282" s="20">
        <v>421.59899999999999</v>
      </c>
    </row>
    <row r="6283" spans="1:8">
      <c r="A6283" s="125"/>
      <c r="B6283" s="33">
        <v>1156.9159999999999</v>
      </c>
      <c r="C6283" s="33">
        <v>1.3620000000000001</v>
      </c>
      <c r="F6283" s="128" t="s">
        <v>254</v>
      </c>
      <c r="G6283" s="21">
        <v>1190.547</v>
      </c>
      <c r="H6283" s="20">
        <v>423.09899999999999</v>
      </c>
    </row>
    <row r="6284" spans="1:8">
      <c r="A6284" s="125"/>
      <c r="B6284" s="33">
        <v>1159.886</v>
      </c>
      <c r="C6284" s="33">
        <v>1.159</v>
      </c>
      <c r="F6284" s="128" t="s">
        <v>254</v>
      </c>
      <c r="G6284" s="21">
        <v>1193.5070000000001</v>
      </c>
      <c r="H6284" s="20">
        <v>424.149</v>
      </c>
    </row>
    <row r="6285" spans="1:8">
      <c r="A6285" s="125"/>
      <c r="B6285" s="33">
        <v>1167.673</v>
      </c>
      <c r="C6285" s="33">
        <v>3.5459999999999998</v>
      </c>
      <c r="F6285" s="128" t="s">
        <v>254</v>
      </c>
      <c r="G6285" s="21">
        <v>1194.807</v>
      </c>
      <c r="H6285" s="20">
        <v>424.99899999999997</v>
      </c>
    </row>
    <row r="6286" spans="1:8">
      <c r="A6286" s="125"/>
      <c r="B6286" s="33">
        <v>1173.415</v>
      </c>
      <c r="C6286" s="33">
        <v>4.2309999999999999</v>
      </c>
      <c r="F6286" s="128" t="s">
        <v>254</v>
      </c>
      <c r="G6286" s="21">
        <v>1196.307</v>
      </c>
      <c r="H6286" s="20">
        <v>427.74899999999997</v>
      </c>
    </row>
    <row r="6287" spans="1:8">
      <c r="A6287" s="125"/>
      <c r="B6287" s="33">
        <v>1177.4829999999999</v>
      </c>
      <c r="C6287" s="33">
        <v>5.702</v>
      </c>
      <c r="F6287" s="128" t="s">
        <v>254</v>
      </c>
      <c r="G6287" s="21">
        <v>1196.307</v>
      </c>
      <c r="H6287" s="20">
        <v>427.85</v>
      </c>
    </row>
    <row r="6288" spans="1:8">
      <c r="A6288" s="125"/>
      <c r="B6288" s="33">
        <v>1182.0340000000001</v>
      </c>
      <c r="C6288" s="33">
        <v>5.7130000000000001</v>
      </c>
      <c r="F6288" s="128" t="s">
        <v>254</v>
      </c>
      <c r="G6288" s="21">
        <v>1196.307</v>
      </c>
      <c r="H6288" s="20">
        <v>427.74899999999997</v>
      </c>
    </row>
    <row r="6289" spans="1:8">
      <c r="A6289" s="125"/>
      <c r="B6289" s="40">
        <v>1185.2360000000001</v>
      </c>
      <c r="C6289" s="40">
        <v>4.0119999999999996</v>
      </c>
      <c r="F6289" s="128" t="s">
        <v>254</v>
      </c>
      <c r="G6289" s="21">
        <v>1203.357</v>
      </c>
      <c r="H6289" s="20">
        <v>427.69900000000001</v>
      </c>
    </row>
    <row r="6290" spans="1:8">
      <c r="A6290" s="125"/>
      <c r="B6290" s="40">
        <v>1235.356</v>
      </c>
      <c r="C6290" s="40">
        <v>4.2300000000000004</v>
      </c>
      <c r="F6290" s="128" t="s">
        <v>256</v>
      </c>
      <c r="G6290" s="21">
        <v>-4.97</v>
      </c>
      <c r="H6290" s="20">
        <v>505.66</v>
      </c>
    </row>
    <row r="6291" spans="1:8">
      <c r="A6291" s="125"/>
      <c r="B6291" s="40">
        <v>1296.3789999999999</v>
      </c>
      <c r="C6291" s="40">
        <v>3.9020000000000001</v>
      </c>
      <c r="F6291" s="128" t="s">
        <v>256</v>
      </c>
      <c r="G6291" s="21">
        <v>0</v>
      </c>
      <c r="H6291" s="20">
        <v>505.61200000000002</v>
      </c>
    </row>
    <row r="6292" spans="1:8">
      <c r="A6292" s="125"/>
      <c r="B6292" s="40">
        <v>1302.4359999999999</v>
      </c>
      <c r="C6292" s="40">
        <v>4.7750000000000004</v>
      </c>
      <c r="F6292" s="128" t="s">
        <v>256</v>
      </c>
      <c r="G6292" s="21">
        <v>3.8</v>
      </c>
      <c r="H6292" s="20">
        <v>505.51100000000002</v>
      </c>
    </row>
    <row r="6293" spans="1:8">
      <c r="A6293" s="125"/>
      <c r="B6293" s="33">
        <v>1360.94</v>
      </c>
      <c r="C6293" s="33">
        <v>4.91</v>
      </c>
      <c r="F6293" s="128" t="s">
        <v>256</v>
      </c>
      <c r="G6293" s="21">
        <v>5.8</v>
      </c>
      <c r="H6293" s="20">
        <v>505.31100000000004</v>
      </c>
    </row>
    <row r="6294" spans="1:8">
      <c r="A6294" s="125"/>
      <c r="B6294" s="33">
        <v>1422.982</v>
      </c>
      <c r="C6294" s="33">
        <v>4.9370000000000003</v>
      </c>
      <c r="F6294" s="128" t="s">
        <v>256</v>
      </c>
      <c r="G6294" s="21">
        <v>8.8000000000000007</v>
      </c>
      <c r="H6294" s="20">
        <v>504.39100000000002</v>
      </c>
    </row>
    <row r="6295" spans="1:8">
      <c r="A6295" s="125"/>
      <c r="B6295" s="33">
        <v>1485.4290000000001</v>
      </c>
      <c r="C6295" s="33">
        <v>4.4980000000000002</v>
      </c>
      <c r="F6295" s="128" t="s">
        <v>256</v>
      </c>
      <c r="G6295" s="21">
        <v>48.26</v>
      </c>
      <c r="H6295" s="20">
        <v>441.67</v>
      </c>
    </row>
    <row r="6296" spans="1:8">
      <c r="A6296" s="125"/>
      <c r="B6296" s="33">
        <v>1526.549</v>
      </c>
      <c r="C6296" s="33">
        <v>3.544</v>
      </c>
      <c r="F6296" s="128" t="s">
        <v>256</v>
      </c>
      <c r="G6296" s="21">
        <v>61.42999999999995</v>
      </c>
      <c r="H6296" s="20">
        <v>424.63200000000001</v>
      </c>
    </row>
    <row r="6297" spans="1:8">
      <c r="A6297" s="125"/>
      <c r="B6297" s="33">
        <v>1533.155</v>
      </c>
      <c r="C6297" s="33">
        <v>5.6859999999999999</v>
      </c>
      <c r="F6297" s="128" t="s">
        <v>256</v>
      </c>
      <c r="G6297" s="21">
        <v>62.1</v>
      </c>
      <c r="H6297" s="20">
        <v>420.43200000000002</v>
      </c>
    </row>
    <row r="6298" spans="1:8">
      <c r="A6298" s="125"/>
      <c r="B6298" s="33">
        <v>1536.704</v>
      </c>
      <c r="C6298" s="33">
        <v>4.28</v>
      </c>
      <c r="F6298" s="128" t="s">
        <v>256</v>
      </c>
      <c r="G6298" s="21">
        <v>90.83</v>
      </c>
      <c r="H6298" s="20">
        <v>420.18200000000002</v>
      </c>
    </row>
    <row r="6299" spans="1:8">
      <c r="A6299" s="125"/>
      <c r="B6299" s="33">
        <v>1551.076</v>
      </c>
      <c r="C6299" s="33">
        <v>4.4450000000000003</v>
      </c>
      <c r="F6299" s="128" t="s">
        <v>256</v>
      </c>
      <c r="G6299" s="21">
        <v>106.69</v>
      </c>
      <c r="H6299" s="20">
        <v>420.18200000000002</v>
      </c>
    </row>
    <row r="6300" spans="1:8">
      <c r="A6300" s="125"/>
      <c r="B6300" s="33">
        <v>1559.37</v>
      </c>
      <c r="C6300" s="33">
        <v>4.5720000000000001</v>
      </c>
      <c r="F6300" s="128" t="s">
        <v>256</v>
      </c>
      <c r="G6300" s="21">
        <v>115.83</v>
      </c>
      <c r="H6300" s="20">
        <v>419.61200000000002</v>
      </c>
    </row>
    <row r="6301" spans="1:8">
      <c r="A6301" s="125"/>
      <c r="B6301" s="33">
        <v>1568.83</v>
      </c>
      <c r="C6301" s="33">
        <v>6.17</v>
      </c>
      <c r="F6301" s="128" t="s">
        <v>256</v>
      </c>
      <c r="G6301" s="21">
        <v>116.22</v>
      </c>
      <c r="H6301" s="20">
        <v>418.50200000000001</v>
      </c>
    </row>
    <row r="6302" spans="1:8">
      <c r="A6302" s="125"/>
      <c r="B6302" s="33">
        <v>1571.83</v>
      </c>
      <c r="C6302" s="33">
        <v>6.1669999999999998</v>
      </c>
      <c r="F6302" s="128" t="s">
        <v>256</v>
      </c>
      <c r="G6302" s="21">
        <v>119.19</v>
      </c>
      <c r="H6302" s="20">
        <v>417.24200000000002</v>
      </c>
    </row>
    <row r="6303" spans="1:8">
      <c r="A6303" s="125"/>
      <c r="B6303" s="33">
        <v>1572.0329999999999</v>
      </c>
      <c r="C6303" s="33">
        <v>6.1669999999999998</v>
      </c>
      <c r="F6303" s="128" t="s">
        <v>256</v>
      </c>
      <c r="G6303" s="21">
        <v>159.59</v>
      </c>
      <c r="H6303" s="20">
        <v>417.74200000000002</v>
      </c>
    </row>
    <row r="6304" spans="1:8">
      <c r="A6304" s="125"/>
      <c r="B6304" s="33">
        <v>1572.0329999999999</v>
      </c>
      <c r="C6304" s="35">
        <v>6.4180000000000001</v>
      </c>
      <c r="F6304" s="128" t="s">
        <v>256</v>
      </c>
      <c r="G6304" s="21">
        <v>162.57</v>
      </c>
      <c r="H6304" s="20">
        <v>418.50200000000001</v>
      </c>
    </row>
    <row r="6305" spans="1:8">
      <c r="A6305" s="125"/>
      <c r="B6305" s="33">
        <v>1572.0329999999999</v>
      </c>
      <c r="C6305" s="33">
        <v>6.1669999999999998</v>
      </c>
      <c r="F6305" s="128" t="s">
        <v>256</v>
      </c>
      <c r="G6305" s="21">
        <v>162.88999999999999</v>
      </c>
      <c r="H6305" s="20">
        <v>418.262</v>
      </c>
    </row>
    <row r="6306" spans="1:8">
      <c r="A6306" s="125"/>
      <c r="B6306" s="33">
        <v>1577.1869999999999</v>
      </c>
      <c r="C6306" s="33">
        <v>4.6260000000000003</v>
      </c>
      <c r="F6306" s="128" t="s">
        <v>256</v>
      </c>
      <c r="G6306" s="21">
        <v>165.84</v>
      </c>
      <c r="H6306" s="20">
        <v>417.98200000000003</v>
      </c>
    </row>
    <row r="6307" spans="1:8">
      <c r="A6307" s="125"/>
      <c r="B6307" s="33">
        <v>1585.508</v>
      </c>
      <c r="C6307" s="33">
        <v>4.3949999999999996</v>
      </c>
      <c r="F6307" s="128" t="s">
        <v>256</v>
      </c>
      <c r="G6307" s="21">
        <v>166.13</v>
      </c>
      <c r="H6307" s="20">
        <v>417.762</v>
      </c>
    </row>
    <row r="6308" spans="1:8">
      <c r="A6308" s="125"/>
      <c r="B6308" s="33"/>
      <c r="C6308" s="33"/>
      <c r="F6308" s="128" t="s">
        <v>256</v>
      </c>
      <c r="G6308" s="21">
        <v>169.29</v>
      </c>
      <c r="H6308" s="20">
        <v>416.94200000000001</v>
      </c>
    </row>
    <row r="6309" spans="1:8">
      <c r="A6309" s="125"/>
      <c r="B6309" s="40"/>
      <c r="C6309" s="40"/>
      <c r="F6309" s="128" t="s">
        <v>256</v>
      </c>
      <c r="G6309" s="21">
        <v>176.14</v>
      </c>
      <c r="H6309" s="20">
        <v>416.94200000000001</v>
      </c>
    </row>
    <row r="6310" spans="1:8">
      <c r="A6310" s="125"/>
      <c r="B6310" s="40"/>
      <c r="C6310" s="40"/>
      <c r="F6310" s="128" t="s">
        <v>256</v>
      </c>
      <c r="G6310" s="21">
        <v>181.19</v>
      </c>
      <c r="H6310" s="20">
        <v>417.762</v>
      </c>
    </row>
    <row r="6311" spans="1:8">
      <c r="A6311" s="125"/>
      <c r="B6311" s="40"/>
      <c r="C6311" s="40"/>
      <c r="F6311" s="128" t="s">
        <v>256</v>
      </c>
      <c r="G6311" s="21">
        <v>181.49</v>
      </c>
      <c r="H6311" s="20">
        <v>417.86200000000002</v>
      </c>
    </row>
    <row r="6312" spans="1:8">
      <c r="A6312" s="125"/>
      <c r="B6312" s="40"/>
      <c r="C6312" s="40"/>
      <c r="F6312" s="128" t="s">
        <v>256</v>
      </c>
      <c r="G6312" s="21">
        <v>186.49</v>
      </c>
      <c r="H6312" s="20">
        <v>418.06200000000001</v>
      </c>
    </row>
    <row r="6313" spans="1:8">
      <c r="A6313" s="125"/>
      <c r="B6313" s="33"/>
      <c r="C6313" s="33"/>
      <c r="F6313" s="128" t="s">
        <v>256</v>
      </c>
      <c r="G6313" s="21">
        <v>188.48</v>
      </c>
      <c r="H6313" s="20">
        <v>418.77199999999999</v>
      </c>
    </row>
    <row r="6314" spans="1:8">
      <c r="A6314" s="125"/>
      <c r="C6314" s="21"/>
      <c r="F6314" s="128" t="s">
        <v>256</v>
      </c>
      <c r="G6314" s="21">
        <v>192.1</v>
      </c>
      <c r="H6314" s="20">
        <v>418.63100000000003</v>
      </c>
    </row>
    <row r="6315" spans="1:8">
      <c r="A6315" s="125"/>
      <c r="B6315" s="24" t="s">
        <v>153</v>
      </c>
      <c r="C6315" s="42"/>
      <c r="D6315" s="26"/>
      <c r="F6315" s="128" t="s">
        <v>256</v>
      </c>
      <c r="G6315" s="21">
        <v>200.4</v>
      </c>
      <c r="H6315" s="20">
        <v>418.66100000000006</v>
      </c>
    </row>
    <row r="6316" spans="1:8">
      <c r="A6316" s="125"/>
      <c r="B6316" s="29" t="s">
        <v>149</v>
      </c>
      <c r="C6316" s="29" t="s">
        <v>150</v>
      </c>
      <c r="D6316" s="30"/>
      <c r="F6316" s="128" t="s">
        <v>256</v>
      </c>
      <c r="G6316" s="21">
        <v>202.17</v>
      </c>
      <c r="H6316" s="20">
        <v>418.351</v>
      </c>
    </row>
    <row r="6317" spans="1:8">
      <c r="A6317" s="125"/>
      <c r="B6317" s="33">
        <v>-19.88</v>
      </c>
      <c r="C6317" s="33">
        <v>19.077000000000002</v>
      </c>
      <c r="F6317" s="128" t="s">
        <v>256</v>
      </c>
      <c r="G6317" s="21">
        <v>214.69</v>
      </c>
      <c r="H6317" s="20">
        <v>418.36099999999999</v>
      </c>
    </row>
    <row r="6318" spans="1:8">
      <c r="A6318" s="125"/>
      <c r="B6318" s="33">
        <v>-10.17</v>
      </c>
      <c r="C6318" s="33">
        <v>19.147000000000002</v>
      </c>
      <c r="D6318" s="21"/>
      <c r="F6318" s="128" t="s">
        <v>256</v>
      </c>
      <c r="G6318" s="21">
        <v>231.33</v>
      </c>
      <c r="H6318" s="20">
        <v>419.61099999999999</v>
      </c>
    </row>
    <row r="6319" spans="1:8">
      <c r="A6319" s="125"/>
      <c r="B6319" s="33">
        <v>-2.15</v>
      </c>
      <c r="C6319" s="33">
        <v>22.697000000000003</v>
      </c>
      <c r="D6319" s="21"/>
      <c r="F6319" s="128" t="s">
        <v>256</v>
      </c>
      <c r="G6319" s="21">
        <v>235.9</v>
      </c>
      <c r="H6319" s="20">
        <v>420.68100000000004</v>
      </c>
    </row>
    <row r="6320" spans="1:8">
      <c r="A6320" s="125"/>
      <c r="B6320" s="33">
        <v>0</v>
      </c>
      <c r="C6320" s="33">
        <v>22.817</v>
      </c>
      <c r="D6320" s="21"/>
      <c r="F6320" s="128" t="s">
        <v>256</v>
      </c>
      <c r="G6320" s="21">
        <v>251.21</v>
      </c>
      <c r="H6320" s="20">
        <v>420.68100000000004</v>
      </c>
    </row>
    <row r="6321" spans="1:8">
      <c r="A6321" s="125"/>
      <c r="B6321" s="33">
        <v>0</v>
      </c>
      <c r="C6321" s="35">
        <v>23.097000000000001</v>
      </c>
      <c r="D6321" s="21"/>
      <c r="F6321" s="128" t="s">
        <v>256</v>
      </c>
      <c r="G6321" s="21">
        <v>253.65</v>
      </c>
      <c r="H6321" s="20">
        <v>420.33100000000002</v>
      </c>
    </row>
    <row r="6322" spans="1:8">
      <c r="A6322" s="125"/>
      <c r="B6322" s="33">
        <v>0</v>
      </c>
      <c r="C6322" s="33">
        <v>22.817</v>
      </c>
      <c r="D6322" s="21"/>
      <c r="F6322" s="128" t="s">
        <v>256</v>
      </c>
      <c r="G6322" s="21">
        <v>271.06</v>
      </c>
      <c r="H6322" s="20">
        <v>421.45100000000002</v>
      </c>
    </row>
    <row r="6323" spans="1:8">
      <c r="A6323" s="125"/>
      <c r="B6323" s="33">
        <v>0.65</v>
      </c>
      <c r="C6323" s="33">
        <v>22.817</v>
      </c>
      <c r="D6323" s="21"/>
      <c r="F6323" s="128" t="s">
        <v>256</v>
      </c>
      <c r="G6323" s="21">
        <v>290.86</v>
      </c>
      <c r="H6323" s="20">
        <v>421.58100000000002</v>
      </c>
    </row>
    <row r="6324" spans="1:8">
      <c r="A6324" s="125"/>
      <c r="B6324" s="33">
        <v>0.65</v>
      </c>
      <c r="C6324" s="33">
        <v>22.877000000000002</v>
      </c>
      <c r="D6324" s="21"/>
      <c r="F6324" s="128" t="s">
        <v>256</v>
      </c>
      <c r="G6324" s="21">
        <v>315.42</v>
      </c>
      <c r="H6324" s="20">
        <v>421.36099999999999</v>
      </c>
    </row>
    <row r="6325" spans="1:8">
      <c r="A6325" s="125"/>
      <c r="B6325" s="33">
        <v>0.88</v>
      </c>
      <c r="C6325" s="33">
        <v>22.877000000000002</v>
      </c>
      <c r="D6325" s="21"/>
      <c r="F6325" s="128" t="s">
        <v>256</v>
      </c>
      <c r="G6325" s="21">
        <v>318.25</v>
      </c>
      <c r="H6325" s="20">
        <v>420.82100000000003</v>
      </c>
    </row>
    <row r="6326" spans="1:8">
      <c r="A6326" s="125"/>
      <c r="B6326" s="33">
        <v>8.08</v>
      </c>
      <c r="C6326" s="33">
        <v>19.467000000000002</v>
      </c>
      <c r="D6326" s="21"/>
      <c r="F6326" s="128" t="s">
        <v>256</v>
      </c>
      <c r="G6326" s="21">
        <v>333.29</v>
      </c>
      <c r="H6326" s="20">
        <v>421.55100000000004</v>
      </c>
    </row>
    <row r="6327" spans="1:8">
      <c r="A6327" s="125"/>
      <c r="B6327" s="33">
        <v>12.79</v>
      </c>
      <c r="C6327" s="33">
        <v>19.167000000000002</v>
      </c>
      <c r="D6327" s="21"/>
      <c r="F6327" s="128" t="s">
        <v>256</v>
      </c>
      <c r="G6327" s="21">
        <v>336.22</v>
      </c>
      <c r="H6327" s="20">
        <v>422.94100000000003</v>
      </c>
    </row>
    <row r="6328" spans="1:8">
      <c r="A6328" s="125"/>
      <c r="B6328" s="33">
        <v>12.83</v>
      </c>
      <c r="C6328" s="33">
        <v>18.637</v>
      </c>
      <c r="D6328" s="21"/>
      <c r="F6328" s="128" t="s">
        <v>256</v>
      </c>
      <c r="G6328" s="21">
        <v>359.93</v>
      </c>
      <c r="H6328" s="20">
        <v>422.99100000000004</v>
      </c>
    </row>
    <row r="6329" spans="1:8">
      <c r="A6329" s="125"/>
      <c r="B6329" s="33">
        <v>14.2</v>
      </c>
      <c r="C6329" s="33">
        <v>17.717000000000002</v>
      </c>
      <c r="D6329" s="21"/>
      <c r="F6329" s="128" t="s">
        <v>256</v>
      </c>
      <c r="G6329" s="21">
        <v>361.93</v>
      </c>
      <c r="H6329" s="20">
        <v>422.25100000000003</v>
      </c>
    </row>
    <row r="6330" spans="1:8">
      <c r="A6330" s="125"/>
      <c r="B6330" s="33">
        <v>15.39</v>
      </c>
      <c r="C6330" s="33">
        <v>17.707000000000001</v>
      </c>
      <c r="D6330" s="21"/>
      <c r="F6330" s="128" t="s">
        <v>256</v>
      </c>
      <c r="G6330" s="21">
        <v>379.34</v>
      </c>
      <c r="H6330" s="20">
        <v>422.13100000000003</v>
      </c>
    </row>
    <row r="6331" spans="1:8">
      <c r="A6331" s="125"/>
      <c r="B6331" s="33">
        <v>16.239999999999998</v>
      </c>
      <c r="C6331" s="33">
        <v>18.457000000000001</v>
      </c>
      <c r="D6331" s="21"/>
      <c r="F6331" s="128" t="s">
        <v>256</v>
      </c>
      <c r="G6331" s="21">
        <v>405.87</v>
      </c>
      <c r="H6331" s="20">
        <v>422.58100000000002</v>
      </c>
    </row>
    <row r="6332" spans="1:8">
      <c r="A6332" s="125"/>
      <c r="B6332" s="33">
        <v>45.79</v>
      </c>
      <c r="C6332" s="33">
        <v>18.477</v>
      </c>
      <c r="D6332" s="21"/>
      <c r="F6332" s="128" t="s">
        <v>256</v>
      </c>
      <c r="G6332" s="21">
        <v>409.35</v>
      </c>
      <c r="H6332" s="20">
        <v>420.94100000000003</v>
      </c>
    </row>
    <row r="6333" spans="1:8">
      <c r="A6333" s="125"/>
      <c r="B6333" s="33">
        <v>47.16</v>
      </c>
      <c r="C6333" s="33">
        <v>19.827000000000002</v>
      </c>
      <c r="D6333" s="21"/>
      <c r="F6333" s="128" t="s">
        <v>256</v>
      </c>
      <c r="G6333" s="21">
        <v>437.32</v>
      </c>
      <c r="H6333" s="20">
        <v>422.91100000000006</v>
      </c>
    </row>
    <row r="6334" spans="1:8">
      <c r="A6334" s="125"/>
      <c r="B6334" s="33">
        <v>98.36</v>
      </c>
      <c r="C6334" s="33">
        <v>19.507000000000001</v>
      </c>
      <c r="D6334" s="21"/>
      <c r="F6334" s="128" t="s">
        <v>256</v>
      </c>
      <c r="G6334" s="21">
        <v>449.56</v>
      </c>
      <c r="H6334" s="20">
        <v>421.48099999999999</v>
      </c>
    </row>
    <row r="6335" spans="1:8">
      <c r="A6335" s="125"/>
      <c r="B6335" s="33">
        <v>157.41</v>
      </c>
      <c r="C6335" s="33">
        <v>18.637</v>
      </c>
      <c r="D6335" s="21"/>
      <c r="F6335" s="128" t="s">
        <v>256</v>
      </c>
      <c r="G6335" s="21">
        <v>461.24</v>
      </c>
      <c r="H6335" s="20">
        <v>421.69100000000003</v>
      </c>
    </row>
    <row r="6336" spans="1:8">
      <c r="A6336" s="125"/>
      <c r="B6336" s="33">
        <v>194.99</v>
      </c>
      <c r="C6336" s="33">
        <v>19.047000000000001</v>
      </c>
      <c r="D6336" s="21"/>
      <c r="F6336" s="128" t="s">
        <v>256</v>
      </c>
      <c r="G6336" s="21">
        <v>465.63</v>
      </c>
      <c r="H6336" s="20">
        <v>420.49100000000004</v>
      </c>
    </row>
    <row r="6337" spans="1:8">
      <c r="A6337" s="125"/>
      <c r="B6337" s="33">
        <v>229.2</v>
      </c>
      <c r="C6337" s="33">
        <v>19.087000000000003</v>
      </c>
      <c r="D6337" s="21"/>
      <c r="F6337" s="128" t="s">
        <v>256</v>
      </c>
      <c r="G6337" s="21">
        <v>482.84</v>
      </c>
      <c r="H6337" s="20">
        <v>420.38100000000003</v>
      </c>
    </row>
    <row r="6338" spans="1:8">
      <c r="A6338" s="125"/>
      <c r="B6338" s="33">
        <v>230.58</v>
      </c>
      <c r="C6338" s="33">
        <v>19.337000000000003</v>
      </c>
      <c r="D6338" s="21"/>
      <c r="F6338" s="128" t="s">
        <v>256</v>
      </c>
      <c r="G6338" s="21">
        <v>505.86</v>
      </c>
      <c r="H6338" s="20">
        <v>419.79100000000005</v>
      </c>
    </row>
    <row r="6339" spans="1:8">
      <c r="A6339" s="125"/>
      <c r="B6339" s="33">
        <v>242.03</v>
      </c>
      <c r="C6339" s="33">
        <v>19.606999999999999</v>
      </c>
      <c r="D6339" s="21"/>
      <c r="F6339" s="128" t="s">
        <v>256</v>
      </c>
      <c r="G6339" s="21">
        <v>508.67</v>
      </c>
      <c r="H6339" s="20">
        <v>419.02100000000002</v>
      </c>
    </row>
    <row r="6340" spans="1:8">
      <c r="A6340" s="125"/>
      <c r="B6340" s="33">
        <v>244.7</v>
      </c>
      <c r="C6340" s="33">
        <v>18.047000000000001</v>
      </c>
      <c r="D6340" s="21"/>
      <c r="F6340" s="128" t="s">
        <v>256</v>
      </c>
      <c r="G6340" s="21">
        <v>509.4</v>
      </c>
      <c r="H6340" s="20">
        <v>418.86099999999999</v>
      </c>
    </row>
    <row r="6341" spans="1:8">
      <c r="A6341" s="125"/>
      <c r="B6341" s="33">
        <v>366.8</v>
      </c>
      <c r="C6341" s="33">
        <v>18.267000000000003</v>
      </c>
      <c r="D6341" s="21"/>
      <c r="F6341" s="128" t="s">
        <v>256</v>
      </c>
      <c r="G6341" s="21">
        <v>515.09</v>
      </c>
      <c r="H6341" s="20">
        <v>419.67100000000005</v>
      </c>
    </row>
    <row r="6342" spans="1:8">
      <c r="A6342" s="125"/>
      <c r="B6342" s="33">
        <v>385.9</v>
      </c>
      <c r="C6342" s="33">
        <v>18.577000000000002</v>
      </c>
      <c r="D6342" s="21"/>
      <c r="F6342" s="128" t="s">
        <v>256</v>
      </c>
      <c r="G6342" s="21">
        <v>525.07000000000005</v>
      </c>
      <c r="H6342" s="20">
        <v>419.68100000000004</v>
      </c>
    </row>
    <row r="6343" spans="1:8">
      <c r="A6343" s="125"/>
      <c r="B6343" s="33">
        <v>390.21</v>
      </c>
      <c r="C6343" s="33">
        <v>15.557000000000002</v>
      </c>
      <c r="D6343" s="21"/>
      <c r="F6343" s="128" t="s">
        <v>256</v>
      </c>
      <c r="G6343" s="21">
        <v>527.54</v>
      </c>
      <c r="H6343" s="20">
        <v>419.46100000000001</v>
      </c>
    </row>
    <row r="6344" spans="1:8">
      <c r="A6344" s="125"/>
      <c r="B6344" s="33">
        <v>405.9</v>
      </c>
      <c r="C6344" s="33">
        <v>15.697000000000001</v>
      </c>
      <c r="D6344" s="21"/>
      <c r="F6344" s="128" t="s">
        <v>256</v>
      </c>
      <c r="G6344" s="21">
        <v>529.92999999999995</v>
      </c>
      <c r="H6344" s="20">
        <v>419.84100000000001</v>
      </c>
    </row>
    <row r="6345" spans="1:8">
      <c r="A6345" s="125"/>
      <c r="B6345" s="33">
        <v>413.94</v>
      </c>
      <c r="C6345" s="33">
        <v>14.917000000000002</v>
      </c>
      <c r="D6345" s="21"/>
      <c r="F6345" s="128" t="s">
        <v>256</v>
      </c>
      <c r="G6345" s="21">
        <v>552.65</v>
      </c>
      <c r="H6345" s="20">
        <v>423.19100000000003</v>
      </c>
    </row>
    <row r="6346" spans="1:8">
      <c r="A6346" s="125"/>
      <c r="B6346" s="33">
        <v>419.53</v>
      </c>
      <c r="C6346" s="33">
        <v>14.747000000000002</v>
      </c>
      <c r="D6346" s="21"/>
      <c r="F6346" s="128" t="s">
        <v>256</v>
      </c>
      <c r="G6346" s="21">
        <v>556.44000000000005</v>
      </c>
      <c r="H6346" s="20">
        <v>423.90100000000001</v>
      </c>
    </row>
    <row r="6347" spans="1:8">
      <c r="A6347" s="125"/>
      <c r="B6347" s="33">
        <v>421.98</v>
      </c>
      <c r="C6347" s="33">
        <v>14.967000000000001</v>
      </c>
      <c r="D6347" s="21"/>
      <c r="F6347" s="128" t="s">
        <v>256</v>
      </c>
      <c r="G6347" s="21">
        <v>566.34</v>
      </c>
      <c r="H6347" s="20">
        <v>424.77100000000002</v>
      </c>
    </row>
    <row r="6348" spans="1:8">
      <c r="A6348" s="125"/>
      <c r="B6348" s="33">
        <v>424.92</v>
      </c>
      <c r="C6348" s="33">
        <v>16.577000000000002</v>
      </c>
      <c r="D6348" s="21"/>
      <c r="F6348" s="128" t="s">
        <v>256</v>
      </c>
      <c r="G6348" s="21">
        <v>573.58000000000004</v>
      </c>
      <c r="H6348" s="20">
        <v>423.77100000000002</v>
      </c>
    </row>
    <row r="6349" spans="1:8">
      <c r="A6349" s="125"/>
      <c r="B6349" s="33">
        <v>442.34</v>
      </c>
      <c r="C6349" s="33">
        <v>16.917000000000002</v>
      </c>
      <c r="D6349" s="21"/>
      <c r="F6349" s="128" t="s">
        <v>256</v>
      </c>
      <c r="G6349" s="21">
        <v>577.04</v>
      </c>
      <c r="H6349" s="20">
        <v>424.54100000000005</v>
      </c>
    </row>
    <row r="6350" spans="1:8">
      <c r="A6350" s="125"/>
      <c r="B6350" s="33">
        <v>455.42</v>
      </c>
      <c r="C6350" s="33">
        <v>16.387</v>
      </c>
      <c r="D6350" s="21"/>
      <c r="F6350" s="128" t="s">
        <v>256</v>
      </c>
      <c r="G6350" s="21">
        <v>579.05999999999995</v>
      </c>
      <c r="H6350" s="20">
        <v>423.41100000000006</v>
      </c>
    </row>
    <row r="6351" spans="1:8">
      <c r="A6351" s="125"/>
      <c r="B6351" s="33">
        <v>478.84</v>
      </c>
      <c r="C6351" s="33">
        <v>16.007000000000001</v>
      </c>
      <c r="D6351" s="21"/>
      <c r="F6351" s="128" t="s">
        <v>256</v>
      </c>
      <c r="G6351" s="21">
        <v>600.76</v>
      </c>
      <c r="H6351" s="20">
        <v>424.00100000000003</v>
      </c>
    </row>
    <row r="6352" spans="1:8">
      <c r="A6352" s="125"/>
      <c r="B6352" s="33">
        <v>482.47</v>
      </c>
      <c r="C6352" s="33">
        <v>14.047000000000001</v>
      </c>
      <c r="D6352" s="21"/>
      <c r="F6352" s="128" t="s">
        <v>256</v>
      </c>
      <c r="G6352" s="21">
        <v>604.66</v>
      </c>
      <c r="H6352" s="20">
        <v>423.77100000000002</v>
      </c>
    </row>
    <row r="6353" spans="1:8">
      <c r="A6353" s="125"/>
      <c r="B6353" s="33">
        <v>483.07</v>
      </c>
      <c r="C6353" s="33">
        <v>14.047000000000001</v>
      </c>
      <c r="D6353" s="21"/>
      <c r="F6353" s="128" t="s">
        <v>256</v>
      </c>
      <c r="G6353" s="21">
        <v>606.70000000000005</v>
      </c>
      <c r="H6353" s="20">
        <v>423.67100000000005</v>
      </c>
    </row>
    <row r="6354" spans="1:8">
      <c r="A6354" s="125"/>
      <c r="B6354" s="33">
        <v>486.59</v>
      </c>
      <c r="C6354" s="33">
        <v>15.597000000000001</v>
      </c>
      <c r="D6354" s="21"/>
      <c r="F6354" s="128" t="s">
        <v>256</v>
      </c>
      <c r="G6354" s="21">
        <v>613.23</v>
      </c>
      <c r="H6354" s="20">
        <v>424.41100000000006</v>
      </c>
    </row>
    <row r="6355" spans="1:8">
      <c r="A6355" s="125"/>
      <c r="B6355" s="33">
        <v>493.66</v>
      </c>
      <c r="C6355" s="33">
        <v>15.687000000000001</v>
      </c>
      <c r="D6355" s="21"/>
      <c r="F6355" s="128" t="s">
        <v>256</v>
      </c>
      <c r="G6355" s="21">
        <v>625.41</v>
      </c>
      <c r="H6355" s="20">
        <v>424.26100000000002</v>
      </c>
    </row>
    <row r="6356" spans="1:8">
      <c r="A6356" s="125"/>
      <c r="B6356" s="33">
        <v>500.63</v>
      </c>
      <c r="C6356" s="33">
        <v>16.687000000000001</v>
      </c>
      <c r="D6356" s="21"/>
      <c r="F6356" s="128" t="s">
        <v>256</v>
      </c>
      <c r="G6356" s="21">
        <v>658.01</v>
      </c>
      <c r="H6356" s="20">
        <v>424.851</v>
      </c>
    </row>
    <row r="6357" spans="1:8">
      <c r="A6357" s="125"/>
      <c r="B6357" s="33">
        <v>551.59</v>
      </c>
      <c r="C6357" s="33">
        <v>17.287000000000003</v>
      </c>
      <c r="D6357" s="21"/>
      <c r="F6357" s="128" t="s">
        <v>256</v>
      </c>
      <c r="G6357" s="21">
        <v>662.58</v>
      </c>
      <c r="H6357" s="20">
        <v>425.40100000000001</v>
      </c>
    </row>
    <row r="6358" spans="1:8">
      <c r="A6358" s="125"/>
      <c r="B6358" s="33">
        <v>569.16999999999996</v>
      </c>
      <c r="C6358" s="33">
        <v>16.617000000000001</v>
      </c>
      <c r="D6358" s="21"/>
      <c r="F6358" s="128" t="s">
        <v>256</v>
      </c>
      <c r="G6358" s="21">
        <v>729.64</v>
      </c>
      <c r="H6358" s="20">
        <v>426.02100000000002</v>
      </c>
    </row>
    <row r="6359" spans="1:8">
      <c r="A6359" s="125"/>
      <c r="B6359" s="33">
        <v>570.57000000000005</v>
      </c>
      <c r="C6359" s="33">
        <v>15.447000000000001</v>
      </c>
      <c r="D6359" s="21"/>
      <c r="F6359" s="128" t="s">
        <v>256</v>
      </c>
      <c r="G6359" s="21">
        <v>734.11</v>
      </c>
      <c r="H6359" s="20">
        <v>426.63100000000003</v>
      </c>
    </row>
    <row r="6360" spans="1:8">
      <c r="A6360" s="125"/>
      <c r="B6360" s="33">
        <v>573.08000000000004</v>
      </c>
      <c r="C6360" s="33">
        <v>14.46</v>
      </c>
      <c r="D6360" s="21"/>
      <c r="F6360" s="128" t="s">
        <v>256</v>
      </c>
      <c r="G6360" s="21">
        <v>735.7</v>
      </c>
      <c r="H6360" s="20">
        <v>426.43100000000004</v>
      </c>
    </row>
    <row r="6361" spans="1:8">
      <c r="A6361" s="125"/>
      <c r="B6361" s="33">
        <v>590.57000000000005</v>
      </c>
      <c r="C6361" s="39">
        <v>14.49</v>
      </c>
      <c r="D6361" s="21"/>
      <c r="F6361" s="128" t="s">
        <v>256</v>
      </c>
      <c r="G6361" s="21">
        <v>762.08</v>
      </c>
      <c r="H6361" s="20">
        <v>426.66100000000006</v>
      </c>
    </row>
    <row r="6362" spans="1:8">
      <c r="A6362" s="125"/>
      <c r="B6362" s="33">
        <v>603.99</v>
      </c>
      <c r="C6362" s="33">
        <v>14.6</v>
      </c>
      <c r="F6362" s="128" t="s">
        <v>256</v>
      </c>
      <c r="G6362" s="21">
        <v>774.39</v>
      </c>
      <c r="H6362" s="20">
        <v>426.11099999999999</v>
      </c>
    </row>
    <row r="6363" spans="1:8">
      <c r="A6363" s="125"/>
      <c r="B6363" s="33">
        <v>609.23</v>
      </c>
      <c r="C6363" s="33">
        <v>14.72</v>
      </c>
      <c r="D6363" s="21"/>
      <c r="F6363" s="128" t="s">
        <v>256</v>
      </c>
      <c r="G6363" s="21">
        <v>774.39</v>
      </c>
      <c r="H6363" s="20">
        <v>426.83100000000002</v>
      </c>
    </row>
    <row r="6364" spans="1:8">
      <c r="A6364" s="125"/>
      <c r="B6364" s="33">
        <v>612.69000000000005</v>
      </c>
      <c r="C6364" s="33">
        <v>14.95</v>
      </c>
      <c r="D6364" s="21"/>
      <c r="F6364" s="128" t="s">
        <v>256</v>
      </c>
      <c r="G6364" s="21">
        <v>776.27</v>
      </c>
      <c r="H6364" s="20">
        <v>427.30100000000004</v>
      </c>
    </row>
    <row r="6365" spans="1:8">
      <c r="A6365" s="125"/>
      <c r="B6365" s="33">
        <v>613.5</v>
      </c>
      <c r="C6365" s="33">
        <v>15.127000000000002</v>
      </c>
      <c r="D6365" s="21"/>
      <c r="F6365" s="128" t="s">
        <v>256</v>
      </c>
      <c r="G6365" s="21">
        <v>784.41</v>
      </c>
      <c r="H6365" s="20">
        <v>427.51100000000002</v>
      </c>
    </row>
    <row r="6366" spans="1:8">
      <c r="A6366" s="125"/>
      <c r="B6366" s="33">
        <v>615.86</v>
      </c>
      <c r="C6366" s="33">
        <v>15.407</v>
      </c>
      <c r="D6366" s="21"/>
      <c r="F6366" s="128" t="s">
        <v>256</v>
      </c>
      <c r="G6366" s="21">
        <v>790.56</v>
      </c>
      <c r="H6366" s="20">
        <v>429.75100000000003</v>
      </c>
    </row>
    <row r="6367" spans="1:8">
      <c r="A6367" s="125"/>
      <c r="B6367" s="33">
        <v>624.03</v>
      </c>
      <c r="C6367" s="33">
        <v>15.467000000000002</v>
      </c>
      <c r="D6367" s="21"/>
      <c r="F6367" s="128" t="s">
        <v>256</v>
      </c>
      <c r="G6367" s="21">
        <v>799.42</v>
      </c>
      <c r="H6367" s="20">
        <v>434.36099999999999</v>
      </c>
    </row>
    <row r="6368" spans="1:8">
      <c r="A6368" s="125"/>
      <c r="B6368" s="33">
        <v>630.95000000000005</v>
      </c>
      <c r="C6368" s="33">
        <v>15.047000000000001</v>
      </c>
      <c r="D6368" s="21"/>
      <c r="F6368" s="128" t="s">
        <v>256</v>
      </c>
      <c r="G6368" s="21">
        <v>802.39</v>
      </c>
      <c r="H6368" s="20">
        <v>434.53200000000004</v>
      </c>
    </row>
    <row r="6369" spans="1:8">
      <c r="A6369" s="125"/>
      <c r="B6369" s="33">
        <v>650.23</v>
      </c>
      <c r="C6369" s="33">
        <v>15.657</v>
      </c>
      <c r="D6369" s="21"/>
      <c r="F6369" s="128" t="s">
        <v>256</v>
      </c>
      <c r="G6369" s="21">
        <v>802.39</v>
      </c>
      <c r="H6369" s="20">
        <v>434.745</v>
      </c>
    </row>
    <row r="6370" spans="1:8">
      <c r="A6370" s="125"/>
      <c r="B6370" s="33">
        <v>674.84</v>
      </c>
      <c r="C6370" s="33">
        <v>15.437000000000001</v>
      </c>
      <c r="D6370" s="21"/>
      <c r="F6370" s="128" t="s">
        <v>256</v>
      </c>
      <c r="G6370" s="21">
        <v>802.39</v>
      </c>
      <c r="H6370" s="20">
        <v>434.53200000000004</v>
      </c>
    </row>
    <row r="6371" spans="1:8">
      <c r="A6371" s="125"/>
      <c r="B6371" s="33">
        <v>675.29</v>
      </c>
      <c r="C6371" s="33">
        <v>15.107000000000001</v>
      </c>
      <c r="D6371" s="21"/>
      <c r="F6371" s="128" t="s">
        <v>256</v>
      </c>
      <c r="G6371" s="21">
        <v>817.23</v>
      </c>
      <c r="H6371" s="20">
        <v>434.66200000000003</v>
      </c>
    </row>
    <row r="6372" spans="1:8">
      <c r="A6372" s="125"/>
      <c r="B6372" s="33">
        <v>695.96</v>
      </c>
      <c r="C6372" s="33">
        <v>15.287000000000003</v>
      </c>
      <c r="D6372" s="21"/>
      <c r="F6372" s="128" t="s">
        <v>256</v>
      </c>
      <c r="G6372" s="21">
        <v>872.04</v>
      </c>
      <c r="H6372" s="20">
        <v>434.58199999999999</v>
      </c>
    </row>
    <row r="6373" spans="1:8">
      <c r="A6373" s="125"/>
      <c r="B6373" s="33">
        <v>725.49</v>
      </c>
      <c r="C6373" s="33">
        <v>15.797000000000001</v>
      </c>
      <c r="D6373" s="21"/>
      <c r="F6373" s="128" t="s">
        <v>256</v>
      </c>
      <c r="G6373" s="21">
        <v>891.58</v>
      </c>
      <c r="H6373" s="20">
        <v>434.512</v>
      </c>
    </row>
    <row r="6374" spans="1:8">
      <c r="A6374" s="125"/>
      <c r="B6374" s="33">
        <v>760.26</v>
      </c>
      <c r="C6374" s="33">
        <v>16.417000000000002</v>
      </c>
      <c r="D6374" s="21"/>
      <c r="F6374" s="128" t="s">
        <v>256</v>
      </c>
      <c r="G6374" s="21">
        <v>1030.57</v>
      </c>
      <c r="H6374" s="20">
        <v>434.452</v>
      </c>
    </row>
    <row r="6375" spans="1:8">
      <c r="A6375" s="125"/>
      <c r="B6375" s="33">
        <v>786.34</v>
      </c>
      <c r="C6375" s="33">
        <v>16.707000000000001</v>
      </c>
      <c r="D6375" s="21"/>
      <c r="F6375" s="128" t="s">
        <v>256</v>
      </c>
      <c r="G6375" s="21">
        <v>1035.26</v>
      </c>
      <c r="H6375" s="20">
        <v>434.78200000000004</v>
      </c>
    </row>
    <row r="6376" spans="1:8">
      <c r="A6376" s="125"/>
      <c r="B6376" s="33">
        <v>801.02</v>
      </c>
      <c r="C6376" s="33">
        <v>17.847000000000001</v>
      </c>
      <c r="D6376" s="21"/>
      <c r="F6376" s="128" t="s">
        <v>256</v>
      </c>
      <c r="G6376" s="21">
        <v>1052.29</v>
      </c>
      <c r="H6376" s="20">
        <v>434.81200000000001</v>
      </c>
    </row>
    <row r="6377" spans="1:8">
      <c r="A6377" s="125"/>
      <c r="B6377" s="33">
        <v>839.63</v>
      </c>
      <c r="C6377" s="33">
        <v>17.267000000000003</v>
      </c>
      <c r="D6377" s="21"/>
      <c r="F6377" s="128" t="s">
        <v>256</v>
      </c>
      <c r="G6377" s="21">
        <v>1062.8499999999999</v>
      </c>
      <c r="H6377" s="20">
        <v>431.642</v>
      </c>
    </row>
    <row r="6378" spans="1:8">
      <c r="A6378" s="125"/>
      <c r="B6378" s="33">
        <v>852.47</v>
      </c>
      <c r="C6378" s="33">
        <v>16.937000000000001</v>
      </c>
      <c r="D6378" s="21"/>
      <c r="F6378" s="128" t="s">
        <v>256</v>
      </c>
      <c r="G6378" s="21">
        <v>1244.8399999999999</v>
      </c>
      <c r="H6378" s="20">
        <v>430.71200000000005</v>
      </c>
    </row>
    <row r="6379" spans="1:8">
      <c r="A6379" s="125"/>
      <c r="B6379" s="33">
        <v>853.97</v>
      </c>
      <c r="C6379" s="33">
        <v>16.257000000000001</v>
      </c>
      <c r="D6379" s="21"/>
      <c r="F6379" s="128" t="s">
        <v>256</v>
      </c>
      <c r="G6379" s="21">
        <v>1245.93</v>
      </c>
      <c r="H6379" s="20">
        <v>430.75200000000001</v>
      </c>
    </row>
    <row r="6380" spans="1:8">
      <c r="A6380" s="125"/>
      <c r="B6380" s="33">
        <v>856.71</v>
      </c>
      <c r="C6380" s="33">
        <v>17.076000000000001</v>
      </c>
      <c r="D6380" s="21"/>
      <c r="F6380" s="128" t="s">
        <v>256</v>
      </c>
      <c r="G6380" s="21">
        <v>1254.93</v>
      </c>
      <c r="H6380" s="20">
        <v>434.80200000000002</v>
      </c>
    </row>
    <row r="6381" spans="1:8">
      <c r="A6381" s="125"/>
      <c r="B6381" s="33">
        <v>859.3</v>
      </c>
      <c r="C6381" s="33">
        <v>18.341999999999999</v>
      </c>
      <c r="D6381" s="21"/>
      <c r="F6381" s="128" t="s">
        <v>256</v>
      </c>
      <c r="G6381" s="21">
        <v>1264.03</v>
      </c>
      <c r="H6381" s="20">
        <v>434.88200000000001</v>
      </c>
    </row>
    <row r="6382" spans="1:8">
      <c r="A6382" s="125"/>
      <c r="B6382" s="33">
        <v>864.07</v>
      </c>
      <c r="C6382" s="33">
        <v>18.245000000000001</v>
      </c>
      <c r="D6382" s="21"/>
      <c r="F6382" s="128" t="s">
        <v>256</v>
      </c>
      <c r="G6382" s="21">
        <v>1264.27</v>
      </c>
      <c r="H6382" s="20">
        <v>434.642</v>
      </c>
    </row>
    <row r="6383" spans="1:8">
      <c r="A6383" s="125"/>
      <c r="B6383" s="33">
        <v>868.07</v>
      </c>
      <c r="C6383" s="33">
        <v>14.841999999999999</v>
      </c>
      <c r="D6383" s="21"/>
      <c r="F6383" s="128" t="s">
        <v>256</v>
      </c>
      <c r="G6383" s="21">
        <v>1264.6099999999999</v>
      </c>
      <c r="H6383" s="20">
        <v>434.63200000000001</v>
      </c>
    </row>
    <row r="6384" spans="1:8">
      <c r="A6384" s="125"/>
      <c r="B6384" s="33">
        <v>880.01</v>
      </c>
      <c r="C6384" s="33">
        <v>15.318</v>
      </c>
      <c r="D6384" s="21"/>
      <c r="F6384" s="128" t="s">
        <v>256</v>
      </c>
      <c r="G6384" s="21">
        <v>1266.99</v>
      </c>
      <c r="H6384" s="20">
        <v>440.19200000000001</v>
      </c>
    </row>
    <row r="6385" spans="1:8">
      <c r="A6385" s="125"/>
      <c r="B6385" s="33">
        <v>886.01</v>
      </c>
      <c r="C6385" s="33">
        <v>19.518000000000001</v>
      </c>
      <c r="D6385" s="21"/>
      <c r="F6385" s="128" t="s">
        <v>260</v>
      </c>
      <c r="G6385" s="21">
        <v>0</v>
      </c>
      <c r="H6385" s="20">
        <v>455.75799999999998</v>
      </c>
    </row>
    <row r="6386" spans="1:8">
      <c r="A6386" s="125"/>
      <c r="B6386" s="33">
        <v>929.94</v>
      </c>
      <c r="C6386" s="33">
        <v>19.558999999999997</v>
      </c>
      <c r="D6386" s="21"/>
      <c r="F6386" s="128" t="s">
        <v>260</v>
      </c>
      <c r="G6386" s="21">
        <v>0</v>
      </c>
      <c r="H6386" s="20">
        <v>455.55500000000001</v>
      </c>
    </row>
    <row r="6387" spans="1:8">
      <c r="A6387" s="125"/>
      <c r="B6387" s="33">
        <v>1009.3</v>
      </c>
      <c r="C6387" s="33">
        <v>18.821999999999999</v>
      </c>
      <c r="D6387" s="21"/>
      <c r="F6387" s="128" t="s">
        <v>260</v>
      </c>
      <c r="G6387" s="21">
        <v>0.1</v>
      </c>
      <c r="H6387" s="20">
        <v>455.55500000000001</v>
      </c>
    </row>
    <row r="6388" spans="1:8">
      <c r="A6388" s="125"/>
      <c r="B6388" s="33">
        <v>1069.96</v>
      </c>
      <c r="C6388" s="33">
        <v>18.722999999999999</v>
      </c>
      <c r="D6388" s="21"/>
      <c r="F6388" s="128" t="s">
        <v>260</v>
      </c>
      <c r="G6388" s="21">
        <v>0.1</v>
      </c>
      <c r="H6388" s="20">
        <v>453.65499999999997</v>
      </c>
    </row>
    <row r="6389" spans="1:8">
      <c r="A6389" s="125"/>
      <c r="B6389" s="33">
        <v>1076.54</v>
      </c>
      <c r="C6389" s="33">
        <v>21.614999999999998</v>
      </c>
      <c r="D6389" s="21"/>
      <c r="F6389" s="128" t="s">
        <v>260</v>
      </c>
      <c r="G6389" s="21">
        <v>0.8</v>
      </c>
      <c r="H6389" s="20">
        <v>453.65499999999997</v>
      </c>
    </row>
    <row r="6390" spans="1:8">
      <c r="A6390" s="125"/>
      <c r="B6390" s="33">
        <v>1078.1099999999999</v>
      </c>
      <c r="C6390" s="33">
        <v>21.427</v>
      </c>
      <c r="D6390" s="21"/>
      <c r="F6390" s="128" t="s">
        <v>260</v>
      </c>
      <c r="G6390" s="21">
        <v>0.85</v>
      </c>
      <c r="H6390" s="20">
        <v>449.755</v>
      </c>
    </row>
    <row r="6391" spans="1:8">
      <c r="A6391" s="125"/>
      <c r="B6391" s="33">
        <v>1087.99</v>
      </c>
      <c r="C6391" s="33">
        <v>21.32</v>
      </c>
      <c r="D6391" s="21"/>
      <c r="F6391" s="128" t="s">
        <v>260</v>
      </c>
      <c r="G6391" s="21">
        <v>13.5</v>
      </c>
      <c r="H6391" s="20">
        <v>439.255</v>
      </c>
    </row>
    <row r="6392" spans="1:8">
      <c r="A6392" s="125"/>
      <c r="B6392" s="33">
        <v>1089.67</v>
      </c>
      <c r="C6392" s="33">
        <v>20.375999999999998</v>
      </c>
      <c r="D6392" s="21"/>
      <c r="F6392" s="128" t="s">
        <v>260</v>
      </c>
      <c r="G6392" s="21">
        <v>14.72</v>
      </c>
      <c r="H6392" s="20">
        <v>438.81</v>
      </c>
    </row>
    <row r="6393" spans="1:8">
      <c r="A6393" s="125"/>
      <c r="B6393" s="33">
        <v>1091.97</v>
      </c>
      <c r="C6393" s="33">
        <v>19.786999999999999</v>
      </c>
      <c r="D6393" s="21"/>
      <c r="F6393" s="128" t="s">
        <v>260</v>
      </c>
      <c r="G6393" s="21">
        <v>16.510000000000002</v>
      </c>
      <c r="H6393" s="20">
        <v>438.38</v>
      </c>
    </row>
    <row r="6394" spans="1:8">
      <c r="A6394" s="125"/>
      <c r="B6394" s="33">
        <v>1093.5</v>
      </c>
      <c r="C6394" s="33">
        <v>18.882999999999999</v>
      </c>
      <c r="D6394" s="21"/>
      <c r="F6394" s="128" t="s">
        <v>260</v>
      </c>
      <c r="G6394" s="21">
        <v>18.98</v>
      </c>
      <c r="H6394" s="20">
        <v>438.07</v>
      </c>
    </row>
    <row r="6395" spans="1:8">
      <c r="A6395" s="125"/>
      <c r="B6395" s="33">
        <v>1096.51</v>
      </c>
      <c r="C6395" s="33">
        <v>18.276</v>
      </c>
      <c r="D6395" s="21"/>
      <c r="F6395" s="128" t="s">
        <v>260</v>
      </c>
      <c r="G6395" s="21">
        <v>22.9</v>
      </c>
      <c r="H6395" s="20">
        <v>437.80500000000001</v>
      </c>
    </row>
    <row r="6396" spans="1:8">
      <c r="A6396" s="125"/>
      <c r="B6396" s="33">
        <v>1101.6199999999999</v>
      </c>
      <c r="C6396" s="33">
        <v>17.71</v>
      </c>
      <c r="D6396" s="21"/>
      <c r="F6396" s="128" t="s">
        <v>260</v>
      </c>
      <c r="G6396" s="21">
        <v>23.5</v>
      </c>
      <c r="H6396" s="20">
        <v>439.01499999999999</v>
      </c>
    </row>
    <row r="6397" spans="1:8">
      <c r="A6397" s="125"/>
      <c r="B6397" s="33">
        <v>1104.77</v>
      </c>
      <c r="C6397" s="33">
        <v>17.713999999999999</v>
      </c>
      <c r="D6397" s="21"/>
      <c r="F6397" s="128" t="s">
        <v>260</v>
      </c>
      <c r="G6397" s="21">
        <v>25</v>
      </c>
      <c r="H6397" s="20">
        <v>439.57499999999999</v>
      </c>
    </row>
    <row r="6398" spans="1:8">
      <c r="A6398" s="125"/>
      <c r="B6398" s="33">
        <v>1109.73</v>
      </c>
      <c r="C6398" s="33">
        <v>18.045000000000002</v>
      </c>
      <c r="D6398" s="21"/>
      <c r="F6398" s="128" t="s">
        <v>260</v>
      </c>
      <c r="G6398" s="21">
        <v>28.2</v>
      </c>
      <c r="H6398" s="20">
        <v>439.27499999999998</v>
      </c>
    </row>
    <row r="6399" spans="1:8">
      <c r="A6399" s="125"/>
      <c r="B6399" s="33">
        <v>1114.23</v>
      </c>
      <c r="C6399" s="33">
        <v>17.93</v>
      </c>
      <c r="D6399" s="21"/>
      <c r="F6399" s="128" t="s">
        <v>260</v>
      </c>
      <c r="G6399" s="21">
        <v>28.54</v>
      </c>
      <c r="H6399" s="20">
        <v>437.66500000000002</v>
      </c>
    </row>
    <row r="6400" spans="1:8">
      <c r="A6400" s="125"/>
      <c r="B6400" s="33">
        <v>1117.71</v>
      </c>
      <c r="C6400" s="33">
        <v>17.570999999999998</v>
      </c>
      <c r="D6400" s="21"/>
      <c r="F6400" s="128" t="s">
        <v>260</v>
      </c>
      <c r="G6400" s="21">
        <v>30.99</v>
      </c>
      <c r="H6400" s="20">
        <v>438.35500000000002</v>
      </c>
    </row>
    <row r="6401" spans="1:8">
      <c r="A6401" s="125"/>
      <c r="B6401" s="33">
        <v>1119.5899999999999</v>
      </c>
      <c r="C6401" s="33">
        <v>17.599</v>
      </c>
      <c r="D6401" s="21"/>
      <c r="F6401" s="128" t="s">
        <v>260</v>
      </c>
      <c r="G6401" s="21">
        <v>36.200000000000003</v>
      </c>
      <c r="H6401" s="20">
        <v>438.90499999999997</v>
      </c>
    </row>
    <row r="6402" spans="1:8">
      <c r="A6402" s="125"/>
      <c r="B6402" s="33">
        <v>1127.97</v>
      </c>
      <c r="C6402" s="33">
        <v>18.103000000000002</v>
      </c>
      <c r="D6402" s="21"/>
      <c r="F6402" s="128" t="s">
        <v>260</v>
      </c>
      <c r="G6402" s="21">
        <v>40.700000000000003</v>
      </c>
      <c r="H6402" s="20">
        <v>437.21499999999997</v>
      </c>
    </row>
    <row r="6403" spans="1:8">
      <c r="A6403" s="125"/>
      <c r="B6403" s="33">
        <v>1131.32</v>
      </c>
      <c r="C6403" s="33">
        <v>17.678999999999998</v>
      </c>
      <c r="D6403" s="21"/>
      <c r="F6403" s="128" t="s">
        <v>260</v>
      </c>
      <c r="G6403" s="21">
        <v>58.14</v>
      </c>
      <c r="H6403" s="20">
        <v>436.42500000000001</v>
      </c>
    </row>
    <row r="6404" spans="1:8">
      <c r="A6404" s="125"/>
      <c r="B6404" s="33">
        <v>1133.3499999999999</v>
      </c>
      <c r="C6404" s="33">
        <v>17.765000000000001</v>
      </c>
      <c r="D6404" s="21"/>
      <c r="F6404" s="128" t="s">
        <v>260</v>
      </c>
      <c r="G6404" s="21">
        <v>58.14</v>
      </c>
      <c r="H6404" s="20">
        <v>438.02499999999998</v>
      </c>
    </row>
    <row r="6405" spans="1:8">
      <c r="A6405" s="125"/>
      <c r="B6405" s="33">
        <v>1133.82</v>
      </c>
      <c r="C6405" s="33">
        <v>17.457000000000001</v>
      </c>
      <c r="D6405" s="21"/>
      <c r="F6405" s="128" t="s">
        <v>260</v>
      </c>
      <c r="G6405" s="21">
        <v>59.24</v>
      </c>
      <c r="H6405" s="20">
        <v>437.995</v>
      </c>
    </row>
    <row r="6406" spans="1:8">
      <c r="A6406" s="125"/>
      <c r="B6406" s="33">
        <v>1134.42</v>
      </c>
      <c r="C6406" s="33">
        <v>17.457000000000001</v>
      </c>
      <c r="D6406" s="21"/>
      <c r="F6406" s="128" t="s">
        <v>260</v>
      </c>
      <c r="G6406" s="21">
        <v>61.23</v>
      </c>
      <c r="H6406" s="20">
        <v>437.96499999999997</v>
      </c>
    </row>
    <row r="6407" spans="1:8">
      <c r="A6407" s="125"/>
      <c r="B6407" s="33">
        <v>1141.78</v>
      </c>
      <c r="C6407" s="33">
        <v>21.344000000000001</v>
      </c>
      <c r="F6407" s="128" t="s">
        <v>260</v>
      </c>
      <c r="G6407" s="21">
        <v>61.23</v>
      </c>
      <c r="H6407" s="20">
        <v>437.255</v>
      </c>
    </row>
    <row r="6408" spans="1:8">
      <c r="A6408" s="125"/>
      <c r="B6408" s="33">
        <v>1145.1600000000001</v>
      </c>
      <c r="C6408" s="33">
        <v>21.273</v>
      </c>
      <c r="D6408" s="21"/>
      <c r="F6408" s="128" t="s">
        <v>260</v>
      </c>
      <c r="G6408" s="21">
        <v>65.66</v>
      </c>
      <c r="H6408" s="20">
        <v>437.38</v>
      </c>
    </row>
    <row r="6409" spans="1:8">
      <c r="A6409" s="125"/>
      <c r="B6409" s="33">
        <v>1146.53</v>
      </c>
      <c r="C6409" s="39">
        <v>20.329999999999998</v>
      </c>
      <c r="D6409" s="21"/>
      <c r="F6409" s="128" t="s">
        <v>260</v>
      </c>
      <c r="G6409" s="21">
        <v>69.81</v>
      </c>
      <c r="H6409" s="20">
        <v>437.55</v>
      </c>
    </row>
    <row r="6410" spans="1:8">
      <c r="A6410" s="125"/>
      <c r="B6410" s="33">
        <v>1147.69</v>
      </c>
      <c r="C6410" s="33">
        <v>19.978000000000002</v>
      </c>
      <c r="D6410" s="21"/>
      <c r="F6410" s="128" t="s">
        <v>260</v>
      </c>
      <c r="G6410" s="21">
        <v>74.8</v>
      </c>
      <c r="H6410" s="20">
        <v>437.71</v>
      </c>
    </row>
    <row r="6411" spans="1:8">
      <c r="A6411" s="125"/>
      <c r="B6411" s="33">
        <v>1149.48</v>
      </c>
      <c r="C6411" s="33">
        <v>19.850000000000001</v>
      </c>
      <c r="D6411" s="21"/>
      <c r="F6411" s="128" t="s">
        <v>260</v>
      </c>
      <c r="G6411" s="21">
        <v>77.8</v>
      </c>
      <c r="H6411" s="20">
        <v>437.89499999999998</v>
      </c>
    </row>
    <row r="6412" spans="1:8">
      <c r="A6412" s="125"/>
      <c r="B6412" s="33">
        <v>1153.57</v>
      </c>
      <c r="C6412" s="33">
        <v>19.808</v>
      </c>
      <c r="D6412" s="21"/>
      <c r="F6412" s="128" t="s">
        <v>260</v>
      </c>
      <c r="G6412" s="21">
        <v>82.43</v>
      </c>
      <c r="H6412" s="20">
        <v>438.30500000000001</v>
      </c>
    </row>
    <row r="6413" spans="1:8">
      <c r="A6413" s="125"/>
      <c r="B6413" s="33">
        <v>1157.1500000000001</v>
      </c>
      <c r="C6413" s="33">
        <v>19.777000000000001</v>
      </c>
      <c r="D6413" s="21"/>
      <c r="F6413" s="128" t="s">
        <v>260</v>
      </c>
      <c r="G6413" s="21">
        <v>87.47</v>
      </c>
      <c r="H6413" s="20">
        <v>440.27499999999998</v>
      </c>
    </row>
    <row r="6414" spans="1:8">
      <c r="A6414" s="125"/>
      <c r="B6414" s="33">
        <v>1160.3399999999999</v>
      </c>
      <c r="C6414" s="33">
        <v>19.795999999999999</v>
      </c>
      <c r="D6414" s="21"/>
      <c r="F6414" s="128" t="s">
        <v>260</v>
      </c>
      <c r="G6414" s="21">
        <v>94.1</v>
      </c>
      <c r="H6414" s="20">
        <v>440.85500000000002</v>
      </c>
    </row>
    <row r="6415" spans="1:8">
      <c r="A6415" s="125"/>
      <c r="B6415" s="33">
        <v>1161.6199999999999</v>
      </c>
      <c r="C6415" s="33">
        <v>20.393999999999998</v>
      </c>
      <c r="D6415" s="21"/>
      <c r="F6415" s="128" t="s">
        <v>260</v>
      </c>
      <c r="G6415" s="21">
        <v>105.32</v>
      </c>
      <c r="H6415" s="20">
        <v>440.14499999999998</v>
      </c>
    </row>
    <row r="6416" spans="1:8">
      <c r="A6416" s="125"/>
      <c r="B6416" s="33">
        <v>1162.1199999999999</v>
      </c>
      <c r="C6416" s="33">
        <v>20.393999999999998</v>
      </c>
      <c r="D6416" s="21"/>
      <c r="F6416" s="128" t="s">
        <v>260</v>
      </c>
      <c r="G6416" s="21">
        <v>122.17</v>
      </c>
      <c r="H6416" s="20">
        <v>438.78500000000003</v>
      </c>
    </row>
    <row r="6417" spans="1:8">
      <c r="A6417" s="125"/>
      <c r="B6417" s="33">
        <v>1163.3</v>
      </c>
      <c r="C6417" s="33">
        <v>19.722999999999999</v>
      </c>
      <c r="D6417" s="21"/>
      <c r="F6417" s="128" t="s">
        <v>260</v>
      </c>
      <c r="G6417" s="21">
        <v>126.37</v>
      </c>
      <c r="H6417" s="20">
        <v>439.51499999999999</v>
      </c>
    </row>
    <row r="6418" spans="1:8">
      <c r="A6418" s="125"/>
      <c r="B6418" s="33">
        <v>1170.21</v>
      </c>
      <c r="C6418" s="33">
        <v>19.765000000000001</v>
      </c>
      <c r="D6418" s="21"/>
      <c r="F6418" s="128" t="s">
        <v>260</v>
      </c>
      <c r="G6418" s="21">
        <v>129.59</v>
      </c>
      <c r="H6418" s="20">
        <v>441.45499999999998</v>
      </c>
    </row>
    <row r="6419" spans="1:8">
      <c r="A6419" s="125"/>
      <c r="B6419" s="33">
        <v>1174.82</v>
      </c>
      <c r="C6419" s="33">
        <v>18.844000000000001</v>
      </c>
      <c r="D6419" s="21"/>
      <c r="F6419" s="128" t="s">
        <v>260</v>
      </c>
      <c r="G6419" s="21">
        <v>131.41</v>
      </c>
      <c r="H6419" s="20">
        <v>441.39499999999998</v>
      </c>
    </row>
    <row r="6420" spans="1:8">
      <c r="A6420" s="125"/>
      <c r="B6420" s="33">
        <v>1175.99</v>
      </c>
      <c r="C6420" s="33">
        <v>18.486000000000001</v>
      </c>
      <c r="D6420" s="21"/>
      <c r="F6420" s="128" t="s">
        <v>260</v>
      </c>
      <c r="G6420" s="21">
        <v>136.66999999999999</v>
      </c>
      <c r="H6420" s="20">
        <v>439.255</v>
      </c>
    </row>
    <row r="6421" spans="1:8">
      <c r="A6421" s="125"/>
      <c r="B6421" s="33">
        <v>1190.31</v>
      </c>
      <c r="C6421" s="33">
        <v>18.571999999999999</v>
      </c>
      <c r="D6421" s="21"/>
      <c r="F6421" s="128" t="s">
        <v>260</v>
      </c>
      <c r="G6421" s="21">
        <v>139.08000000000001</v>
      </c>
      <c r="H6421" s="20">
        <v>438.73500000000001</v>
      </c>
    </row>
    <row r="6422" spans="1:8">
      <c r="A6422" s="125"/>
      <c r="B6422" s="33">
        <v>1221.97</v>
      </c>
      <c r="C6422" s="33">
        <v>18.68</v>
      </c>
      <c r="D6422" s="21"/>
      <c r="F6422" s="128" t="s">
        <v>260</v>
      </c>
      <c r="G6422" s="21">
        <v>147.38</v>
      </c>
      <c r="H6422" s="20">
        <v>438.30500000000001</v>
      </c>
    </row>
    <row r="6423" spans="1:8">
      <c r="A6423" s="125"/>
      <c r="B6423" s="33">
        <v>1225.95</v>
      </c>
      <c r="C6423" s="33">
        <v>20.875</v>
      </c>
      <c r="D6423" s="21"/>
      <c r="F6423" s="128" t="s">
        <v>260</v>
      </c>
      <c r="G6423" s="21">
        <v>164.45</v>
      </c>
      <c r="H6423" s="20">
        <v>438.22500000000002</v>
      </c>
    </row>
    <row r="6424" spans="1:8">
      <c r="A6424" s="125"/>
      <c r="B6424" s="33">
        <v>1231</v>
      </c>
      <c r="C6424" s="33">
        <v>20.878</v>
      </c>
      <c r="D6424" s="21"/>
      <c r="F6424" s="128" t="s">
        <v>260</v>
      </c>
      <c r="G6424" s="21">
        <v>170.76</v>
      </c>
      <c r="H6424" s="20">
        <v>438.15499999999997</v>
      </c>
    </row>
    <row r="6425" spans="1:8">
      <c r="A6425" s="125"/>
      <c r="B6425" s="33">
        <v>1244.1199999999999</v>
      </c>
      <c r="C6425" s="33">
        <v>20.792000000000002</v>
      </c>
      <c r="D6425" s="21"/>
      <c r="F6425" s="128" t="s">
        <v>260</v>
      </c>
      <c r="G6425" s="21">
        <v>171.52</v>
      </c>
      <c r="H6425" s="20">
        <v>437.995</v>
      </c>
    </row>
    <row r="6426" spans="1:8">
      <c r="A6426" s="125"/>
      <c r="B6426" s="33">
        <v>1245.58</v>
      </c>
      <c r="C6426" s="33">
        <v>21.071999999999999</v>
      </c>
      <c r="D6426" s="21"/>
      <c r="F6426" s="128" t="s">
        <v>260</v>
      </c>
      <c r="G6426" s="21">
        <v>174.18</v>
      </c>
      <c r="H6426" s="20">
        <v>438.51499999999999</v>
      </c>
    </row>
    <row r="6427" spans="1:8">
      <c r="A6427" s="125"/>
      <c r="B6427" s="33">
        <v>1249.6600000000001</v>
      </c>
      <c r="C6427" s="33">
        <v>20.960999999999999</v>
      </c>
      <c r="D6427" s="21"/>
      <c r="F6427" s="128" t="s">
        <v>260</v>
      </c>
      <c r="G6427" s="21">
        <v>175.61</v>
      </c>
      <c r="H6427" s="20">
        <v>437.16500000000002</v>
      </c>
    </row>
    <row r="6428" spans="1:8">
      <c r="A6428" s="125"/>
      <c r="B6428" s="33">
        <v>1253.24</v>
      </c>
      <c r="C6428" s="33">
        <v>18.911000000000001</v>
      </c>
      <c r="D6428" s="21"/>
      <c r="F6428" s="128" t="s">
        <v>260</v>
      </c>
      <c r="G6428" s="21">
        <v>182.15</v>
      </c>
      <c r="H6428" s="20">
        <v>437.23500000000001</v>
      </c>
    </row>
    <row r="6429" spans="1:8">
      <c r="A6429" s="125"/>
      <c r="B6429" s="33">
        <v>1254.74</v>
      </c>
      <c r="C6429" s="33">
        <v>18.911000000000001</v>
      </c>
      <c r="D6429" s="21"/>
      <c r="F6429" s="128" t="s">
        <v>260</v>
      </c>
      <c r="G6429" s="21">
        <v>184.25</v>
      </c>
      <c r="H6429" s="20">
        <v>438.26499999999999</v>
      </c>
    </row>
    <row r="6430" spans="1:8">
      <c r="A6430" s="125"/>
      <c r="B6430" s="33">
        <v>1256.47</v>
      </c>
      <c r="C6430" s="33">
        <v>19.765000000000001</v>
      </c>
      <c r="D6430" s="21"/>
      <c r="F6430" s="128" t="s">
        <v>260</v>
      </c>
      <c r="G6430" s="21">
        <v>189.57</v>
      </c>
      <c r="H6430" s="20">
        <v>439.41500000000002</v>
      </c>
    </row>
    <row r="6431" spans="1:8">
      <c r="A6431" s="125"/>
      <c r="B6431" s="33">
        <v>1260.3800000000001</v>
      </c>
      <c r="C6431" s="33">
        <v>19.896999999999998</v>
      </c>
      <c r="D6431" s="21"/>
      <c r="F6431" s="128" t="s">
        <v>260</v>
      </c>
      <c r="G6431" s="21">
        <v>192.15</v>
      </c>
      <c r="H6431" s="20">
        <v>439.67500000000001</v>
      </c>
    </row>
    <row r="6432" spans="1:8">
      <c r="A6432" s="125"/>
      <c r="B6432" s="33">
        <v>1260.68</v>
      </c>
      <c r="C6432" s="33">
        <v>19.75</v>
      </c>
      <c r="D6432" s="21"/>
      <c r="F6432" s="128" t="s">
        <v>260</v>
      </c>
      <c r="G6432" s="21">
        <v>199.84</v>
      </c>
      <c r="H6432" s="20">
        <v>438.19499999999999</v>
      </c>
    </row>
    <row r="6433" spans="1:8">
      <c r="A6433" s="125"/>
      <c r="B6433" s="33">
        <v>1278.1199999999999</v>
      </c>
      <c r="C6433" s="33">
        <v>19.707000000000001</v>
      </c>
      <c r="D6433" s="21"/>
      <c r="F6433" s="128" t="s">
        <v>260</v>
      </c>
      <c r="G6433" s="21">
        <v>203.45</v>
      </c>
      <c r="H6433" s="20">
        <v>439.63499999999999</v>
      </c>
    </row>
    <row r="6434" spans="1:8">
      <c r="A6434" s="125"/>
      <c r="B6434" s="33">
        <v>1284.23</v>
      </c>
      <c r="C6434" s="33">
        <v>21.448</v>
      </c>
      <c r="D6434" s="21"/>
      <c r="F6434" s="128" t="s">
        <v>260</v>
      </c>
      <c r="G6434" s="21">
        <v>216.54</v>
      </c>
      <c r="H6434" s="20">
        <v>439.22500000000002</v>
      </c>
    </row>
    <row r="6435" spans="1:8">
      <c r="A6435" s="125"/>
      <c r="B6435" s="33">
        <v>1287.26</v>
      </c>
      <c r="C6435" s="33">
        <v>21.649000000000001</v>
      </c>
      <c r="D6435" s="21"/>
      <c r="F6435" s="128" t="s">
        <v>260</v>
      </c>
      <c r="G6435" s="21">
        <v>217.7</v>
      </c>
      <c r="H6435" s="20">
        <v>440.11500000000001</v>
      </c>
    </row>
    <row r="6436" spans="1:8">
      <c r="A6436" s="125"/>
      <c r="B6436" s="33">
        <v>1294.95</v>
      </c>
      <c r="C6436" s="33">
        <v>24.393999999999998</v>
      </c>
      <c r="D6436" s="21"/>
      <c r="F6436" s="128" t="s">
        <v>260</v>
      </c>
      <c r="G6436" s="21">
        <v>221.21</v>
      </c>
      <c r="H6436" s="20">
        <v>440.84500000000003</v>
      </c>
    </row>
    <row r="6437" spans="1:8">
      <c r="A6437" s="125"/>
      <c r="B6437" s="33">
        <v>1297.1400000000001</v>
      </c>
      <c r="C6437" s="33">
        <v>25.184000000000001</v>
      </c>
      <c r="D6437" s="21"/>
      <c r="F6437" s="128" t="s">
        <v>260</v>
      </c>
      <c r="G6437" s="21">
        <v>221.71</v>
      </c>
      <c r="H6437" s="20">
        <v>442.14499999999998</v>
      </c>
    </row>
    <row r="6438" spans="1:8">
      <c r="A6438" s="125"/>
      <c r="B6438" s="33">
        <v>1303.6199999999999</v>
      </c>
      <c r="C6438" s="33">
        <v>25.352</v>
      </c>
      <c r="D6438" s="21"/>
      <c r="F6438" s="128" t="s">
        <v>260</v>
      </c>
      <c r="G6438" s="21">
        <v>232.54</v>
      </c>
      <c r="H6438" s="20">
        <v>443.26499999999999</v>
      </c>
    </row>
    <row r="6439" spans="1:8">
      <c r="A6439" s="125"/>
      <c r="B6439" s="33">
        <v>1306.42</v>
      </c>
      <c r="C6439" s="33">
        <v>25.475000000000001</v>
      </c>
      <c r="D6439" s="21"/>
      <c r="F6439" s="128" t="s">
        <v>260</v>
      </c>
      <c r="G6439" s="21">
        <v>235.04</v>
      </c>
      <c r="H6439" s="20">
        <v>444.815</v>
      </c>
    </row>
    <row r="6440" spans="1:8">
      <c r="A6440" s="125"/>
      <c r="B6440" s="33">
        <v>1306.82</v>
      </c>
      <c r="C6440" s="33">
        <v>25.475000000000001</v>
      </c>
      <c r="D6440" s="21"/>
      <c r="F6440" s="128" t="s">
        <v>260</v>
      </c>
      <c r="G6440" s="21">
        <v>237.86</v>
      </c>
      <c r="H6440" s="20">
        <v>445.245</v>
      </c>
    </row>
    <row r="6441" spans="1:8">
      <c r="A6441" s="125"/>
      <c r="B6441" s="33">
        <v>1306.82</v>
      </c>
      <c r="C6441" s="33">
        <v>19.472000000000001</v>
      </c>
      <c r="D6441" s="21"/>
      <c r="F6441" s="128" t="s">
        <v>260</v>
      </c>
      <c r="G6441" s="21">
        <v>244.81</v>
      </c>
      <c r="H6441" s="20">
        <v>441.77499999999998</v>
      </c>
    </row>
    <row r="6442" spans="1:8">
      <c r="A6442" s="125"/>
      <c r="B6442" s="33">
        <v>1310.3900000000001</v>
      </c>
      <c r="C6442" s="33">
        <v>19.925000000000001</v>
      </c>
      <c r="D6442" s="21"/>
      <c r="F6442" s="128" t="s">
        <v>260</v>
      </c>
      <c r="G6442" s="21">
        <v>251.8</v>
      </c>
      <c r="H6442" s="20">
        <v>441.90499999999997</v>
      </c>
    </row>
    <row r="6443" spans="1:8">
      <c r="A6443" s="125"/>
      <c r="B6443" s="33">
        <v>1357.2</v>
      </c>
      <c r="C6443" s="33">
        <v>19.771000000000001</v>
      </c>
      <c r="D6443" s="21"/>
      <c r="F6443" s="128" t="s">
        <v>260</v>
      </c>
      <c r="G6443" s="21">
        <v>253.3</v>
      </c>
      <c r="H6443" s="20">
        <v>442.96499999999997</v>
      </c>
    </row>
    <row r="6444" spans="1:8">
      <c r="A6444" s="125"/>
      <c r="B6444" s="33">
        <v>1357.95</v>
      </c>
      <c r="C6444" s="33">
        <v>20.143000000000001</v>
      </c>
      <c r="D6444" s="21"/>
      <c r="F6444" s="128" t="s">
        <v>260</v>
      </c>
      <c r="G6444" s="21">
        <v>259.44</v>
      </c>
      <c r="H6444" s="20">
        <v>442.10500000000002</v>
      </c>
    </row>
    <row r="6445" spans="1:8">
      <c r="A6445" s="125"/>
      <c r="B6445" s="33">
        <v>1358.63</v>
      </c>
      <c r="C6445" s="33">
        <v>20.242000000000001</v>
      </c>
      <c r="D6445" s="21"/>
      <c r="F6445" s="128" t="s">
        <v>260</v>
      </c>
      <c r="G6445" s="21">
        <v>259.44</v>
      </c>
      <c r="H6445" s="20">
        <v>447.11500000000001</v>
      </c>
    </row>
    <row r="6446" spans="1:8">
      <c r="A6446" s="125"/>
      <c r="B6446" s="33">
        <v>1359.05</v>
      </c>
      <c r="C6446" s="33">
        <v>19.751999999999999</v>
      </c>
      <c r="D6446" s="21"/>
      <c r="F6446" s="128" t="s">
        <v>260</v>
      </c>
      <c r="G6446" s="21">
        <v>260.19</v>
      </c>
      <c r="H6446" s="20">
        <v>447.11500000000001</v>
      </c>
    </row>
    <row r="6447" spans="1:8">
      <c r="A6447" s="125"/>
      <c r="B6447" s="33">
        <v>1360.13</v>
      </c>
      <c r="C6447" s="33">
        <v>19.661999999999999</v>
      </c>
      <c r="D6447" s="21"/>
      <c r="F6447" s="128" t="s">
        <v>260</v>
      </c>
      <c r="G6447" s="21">
        <v>260.19</v>
      </c>
      <c r="H6447" s="20">
        <v>449.04500000000002</v>
      </c>
    </row>
    <row r="6448" spans="1:8">
      <c r="A6448" s="125"/>
      <c r="B6448" s="33">
        <v>1365.14</v>
      </c>
      <c r="C6448" s="33">
        <v>22.291999999999998</v>
      </c>
      <c r="D6448" s="21"/>
      <c r="F6448" s="128" t="s">
        <v>260</v>
      </c>
      <c r="G6448" s="21">
        <v>261.05</v>
      </c>
      <c r="H6448" s="20">
        <v>449.25599999999997</v>
      </c>
    </row>
    <row r="6449" spans="1:8">
      <c r="A6449" s="125"/>
      <c r="B6449" s="33">
        <v>1365.74</v>
      </c>
      <c r="C6449" s="33">
        <v>22.291999999999998</v>
      </c>
      <c r="D6449" s="21"/>
      <c r="F6449" s="128" t="s">
        <v>260</v>
      </c>
      <c r="G6449" s="21">
        <v>270.5</v>
      </c>
      <c r="H6449" s="20">
        <v>448.95499999999998</v>
      </c>
    </row>
    <row r="6450" spans="1:8">
      <c r="A6450" s="125"/>
      <c r="B6450" s="33">
        <v>1368.57</v>
      </c>
      <c r="C6450" s="33">
        <v>23.730999999999998</v>
      </c>
      <c r="D6450" s="21"/>
      <c r="F6450" s="128" t="s">
        <v>261</v>
      </c>
      <c r="G6450" s="21">
        <v>-8.1</v>
      </c>
      <c r="H6450" s="20">
        <v>473.09</v>
      </c>
    </row>
    <row r="6451" spans="1:8">
      <c r="A6451" s="125"/>
      <c r="B6451" s="33">
        <v>1371.14</v>
      </c>
      <c r="C6451" s="33">
        <v>23.731999999999999</v>
      </c>
      <c r="D6451" s="21"/>
      <c r="F6451" s="128" t="s">
        <v>261</v>
      </c>
      <c r="G6451" s="21">
        <v>0</v>
      </c>
      <c r="H6451" s="20">
        <v>473.33</v>
      </c>
    </row>
    <row r="6452" spans="1:8">
      <c r="A6452" s="125"/>
      <c r="B6452" s="33">
        <v>1371.14</v>
      </c>
      <c r="C6452" s="35">
        <v>24.052</v>
      </c>
      <c r="F6452" s="128" t="s">
        <v>261</v>
      </c>
      <c r="G6452" s="21">
        <v>0</v>
      </c>
      <c r="H6452" s="20">
        <v>473.54199999999997</v>
      </c>
    </row>
    <row r="6453" spans="1:8">
      <c r="A6453" s="125"/>
      <c r="B6453" s="33">
        <v>1371.14</v>
      </c>
      <c r="C6453" s="33">
        <v>23.731999999999999</v>
      </c>
      <c r="D6453" s="21"/>
      <c r="F6453" s="128" t="s">
        <v>261</v>
      </c>
      <c r="G6453" s="21">
        <v>0</v>
      </c>
      <c r="H6453" s="20">
        <v>473.33</v>
      </c>
    </row>
    <row r="6454" spans="1:8">
      <c r="A6454" s="125"/>
      <c r="B6454" s="33">
        <v>1371.59</v>
      </c>
      <c r="C6454" s="39">
        <v>23.731999999999999</v>
      </c>
      <c r="D6454" s="21"/>
      <c r="F6454" s="128" t="s">
        <v>261</v>
      </c>
      <c r="G6454" s="21">
        <v>0.56999999999999995</v>
      </c>
      <c r="H6454" s="20">
        <v>473.33</v>
      </c>
    </row>
    <row r="6455" spans="1:8">
      <c r="A6455" s="125"/>
      <c r="B6455" s="33">
        <v>1375.4</v>
      </c>
      <c r="C6455" s="33">
        <v>20.172000000000001</v>
      </c>
      <c r="D6455" s="21"/>
      <c r="F6455" s="128" t="s">
        <v>261</v>
      </c>
      <c r="G6455" s="21">
        <v>2.0499999999999998</v>
      </c>
      <c r="H6455" s="20">
        <v>469.09</v>
      </c>
    </row>
    <row r="6456" spans="1:8">
      <c r="A6456" s="125"/>
      <c r="B6456" s="33">
        <v>1376.4</v>
      </c>
      <c r="C6456" s="33">
        <v>20.172000000000001</v>
      </c>
      <c r="D6456" s="21"/>
      <c r="F6456" s="128" t="s">
        <v>261</v>
      </c>
      <c r="G6456" s="21">
        <v>8.1</v>
      </c>
      <c r="H6456" s="20">
        <v>469.02</v>
      </c>
    </row>
    <row r="6457" spans="1:8">
      <c r="A6457" s="125"/>
      <c r="B6457" s="33">
        <v>1378.8</v>
      </c>
      <c r="C6457" s="33">
        <v>18.762</v>
      </c>
      <c r="D6457" s="21"/>
      <c r="F6457" s="128" t="s">
        <v>261</v>
      </c>
      <c r="G6457" s="21">
        <v>12</v>
      </c>
      <c r="H6457" s="20">
        <v>467.87</v>
      </c>
    </row>
    <row r="6458" spans="1:8">
      <c r="A6458" s="125"/>
      <c r="B6458" s="33">
        <v>1385.69</v>
      </c>
      <c r="C6458" s="33">
        <v>18.652000000000001</v>
      </c>
      <c r="D6458" s="21"/>
      <c r="F6458" s="128" t="s">
        <v>261</v>
      </c>
      <c r="G6458" s="21">
        <v>14.48</v>
      </c>
      <c r="H6458" s="20">
        <v>466.11</v>
      </c>
    </row>
    <row r="6459" spans="1:8">
      <c r="A6459" s="125"/>
      <c r="B6459" s="33"/>
      <c r="C6459" s="33"/>
      <c r="D6459" s="21"/>
      <c r="F6459" s="128" t="s">
        <v>261</v>
      </c>
      <c r="G6459" s="21">
        <v>17.38</v>
      </c>
      <c r="H6459" s="20">
        <v>466.03</v>
      </c>
    </row>
    <row r="6460" spans="1:8">
      <c r="A6460" s="125"/>
      <c r="B6460" s="33"/>
      <c r="C6460" s="33"/>
      <c r="D6460" s="21"/>
      <c r="F6460" s="128" t="s">
        <v>261</v>
      </c>
      <c r="G6460" s="21">
        <v>21.75</v>
      </c>
      <c r="H6460" s="20">
        <v>464.85</v>
      </c>
    </row>
    <row r="6461" spans="1:8">
      <c r="A6461" s="125"/>
      <c r="B6461" s="33"/>
      <c r="C6461" s="33"/>
      <c r="D6461" s="21"/>
      <c r="F6461" s="128" t="s">
        <v>261</v>
      </c>
      <c r="G6461" s="21">
        <v>26.05</v>
      </c>
      <c r="H6461" s="20">
        <v>464.42</v>
      </c>
    </row>
    <row r="6462" spans="1:8">
      <c r="A6462" s="125"/>
      <c r="B6462" s="33"/>
      <c r="C6462" s="33"/>
      <c r="D6462" s="21"/>
      <c r="F6462" s="128" t="s">
        <v>261</v>
      </c>
      <c r="G6462" s="21">
        <v>30.72</v>
      </c>
      <c r="H6462" s="20">
        <v>462.24</v>
      </c>
    </row>
    <row r="6463" spans="1:8">
      <c r="A6463" s="125"/>
      <c r="B6463" s="33"/>
      <c r="C6463" s="33"/>
      <c r="D6463" s="21"/>
      <c r="F6463" s="128" t="s">
        <v>261</v>
      </c>
      <c r="G6463" s="21">
        <v>42.16</v>
      </c>
      <c r="H6463" s="20">
        <v>461.44</v>
      </c>
    </row>
    <row r="6464" spans="1:8">
      <c r="A6464" s="125"/>
      <c r="B6464" s="33"/>
      <c r="C6464" s="33"/>
      <c r="D6464" s="21"/>
      <c r="F6464" s="128" t="s">
        <v>261</v>
      </c>
      <c r="G6464" s="21">
        <v>47.7</v>
      </c>
      <c r="H6464" s="20">
        <v>458.61</v>
      </c>
    </row>
    <row r="6465" spans="1:8">
      <c r="A6465" s="125"/>
      <c r="B6465" s="33"/>
      <c r="C6465" s="33"/>
      <c r="D6465" s="21"/>
      <c r="F6465" s="128" t="s">
        <v>261</v>
      </c>
      <c r="G6465" s="21">
        <v>49.7</v>
      </c>
      <c r="H6465" s="20">
        <v>458.32</v>
      </c>
    </row>
    <row r="6466" spans="1:8">
      <c r="A6466" s="125"/>
      <c r="B6466" s="33"/>
      <c r="C6466" s="33"/>
      <c r="D6466" s="21"/>
      <c r="F6466" s="128" t="s">
        <v>261</v>
      </c>
      <c r="G6466" s="21">
        <v>54.72</v>
      </c>
      <c r="H6466" s="20">
        <v>454.34</v>
      </c>
    </row>
    <row r="6467" spans="1:8">
      <c r="A6467" s="125"/>
      <c r="B6467" s="33"/>
      <c r="C6467" s="33"/>
      <c r="D6467" s="21"/>
      <c r="F6467" s="128" t="s">
        <v>261</v>
      </c>
      <c r="G6467" s="21">
        <v>64.7</v>
      </c>
      <c r="H6467" s="20">
        <v>442.94</v>
      </c>
    </row>
    <row r="6468" spans="1:8">
      <c r="A6468" s="125"/>
      <c r="B6468" s="33"/>
      <c r="C6468" s="33"/>
      <c r="D6468" s="21"/>
      <c r="F6468" s="128" t="s">
        <v>261</v>
      </c>
      <c r="G6468" s="21">
        <v>82.06</v>
      </c>
      <c r="H6468" s="20">
        <v>442.94</v>
      </c>
    </row>
    <row r="6469" spans="1:8">
      <c r="A6469" s="125"/>
      <c r="B6469" s="33"/>
      <c r="C6469" s="33"/>
      <c r="D6469" s="21"/>
      <c r="F6469" s="128" t="s">
        <v>261</v>
      </c>
      <c r="G6469" s="21">
        <v>85.07</v>
      </c>
      <c r="H6469" s="20">
        <v>444.21</v>
      </c>
    </row>
    <row r="6470" spans="1:8">
      <c r="A6470" s="125"/>
      <c r="B6470" s="33"/>
      <c r="C6470" s="33"/>
      <c r="D6470" s="21"/>
      <c r="F6470" s="128" t="s">
        <v>261</v>
      </c>
      <c r="G6470" s="21">
        <v>91.05</v>
      </c>
      <c r="H6470" s="20">
        <v>442.72</v>
      </c>
    </row>
    <row r="6471" spans="1:8">
      <c r="A6471" s="125"/>
      <c r="B6471" s="33"/>
      <c r="C6471" s="33"/>
      <c r="D6471" s="21"/>
      <c r="F6471" s="128" t="s">
        <v>261</v>
      </c>
      <c r="G6471" s="21">
        <v>104.04</v>
      </c>
      <c r="H6471" s="20">
        <v>442.94</v>
      </c>
    </row>
    <row r="6472" spans="1:8">
      <c r="A6472" s="125"/>
      <c r="B6472" s="33"/>
      <c r="C6472" s="33"/>
      <c r="D6472" s="21"/>
      <c r="F6472" s="128" t="s">
        <v>261</v>
      </c>
      <c r="G6472" s="21">
        <v>110.03</v>
      </c>
      <c r="H6472" s="20">
        <v>444.92</v>
      </c>
    </row>
    <row r="6473" spans="1:8">
      <c r="A6473" s="125"/>
      <c r="B6473" s="33"/>
      <c r="C6473" s="33"/>
      <c r="D6473" s="21"/>
      <c r="F6473" s="128" t="s">
        <v>261</v>
      </c>
      <c r="G6473" s="21">
        <v>115.05</v>
      </c>
      <c r="H6473" s="20">
        <v>445.64</v>
      </c>
    </row>
    <row r="6474" spans="1:8">
      <c r="A6474" s="125"/>
      <c r="B6474" s="33"/>
      <c r="C6474" s="33"/>
      <c r="D6474" s="21"/>
      <c r="F6474" s="128" t="s">
        <v>261</v>
      </c>
      <c r="G6474" s="21">
        <v>119.95</v>
      </c>
      <c r="H6474" s="20">
        <v>446.74</v>
      </c>
    </row>
    <row r="6475" spans="1:8">
      <c r="A6475" s="125"/>
      <c r="B6475" s="33"/>
      <c r="C6475" s="33"/>
      <c r="D6475" s="21"/>
      <c r="F6475" s="128" t="s">
        <v>261</v>
      </c>
      <c r="G6475" s="21">
        <v>132.4</v>
      </c>
      <c r="H6475" s="20">
        <v>446.54</v>
      </c>
    </row>
    <row r="6476" spans="1:8">
      <c r="A6476" s="125"/>
      <c r="B6476" s="33"/>
      <c r="C6476" s="33"/>
      <c r="D6476" s="21"/>
      <c r="F6476" s="128" t="s">
        <v>261</v>
      </c>
      <c r="G6476" s="21">
        <v>136.71</v>
      </c>
      <c r="H6476" s="20">
        <v>446.39</v>
      </c>
    </row>
    <row r="6477" spans="1:8">
      <c r="A6477" s="125"/>
      <c r="B6477" s="33"/>
      <c r="C6477" s="33"/>
      <c r="D6477" s="21"/>
      <c r="F6477" s="128" t="s">
        <v>261</v>
      </c>
      <c r="G6477" s="21">
        <v>153.91</v>
      </c>
      <c r="H6477" s="20">
        <v>446.42</v>
      </c>
    </row>
    <row r="6478" spans="1:8">
      <c r="A6478" s="125"/>
      <c r="B6478" s="33"/>
      <c r="C6478" s="33"/>
      <c r="D6478" s="21"/>
      <c r="F6478" s="128" t="s">
        <v>261</v>
      </c>
      <c r="G6478" s="21">
        <v>169.7</v>
      </c>
      <c r="H6478" s="20">
        <v>446.72</v>
      </c>
    </row>
    <row r="6479" spans="1:8">
      <c r="A6479" s="125"/>
      <c r="B6479" s="33"/>
      <c r="C6479" s="33"/>
      <c r="D6479" s="21"/>
      <c r="F6479" s="128" t="s">
        <v>261</v>
      </c>
      <c r="G6479" s="21">
        <v>189.87</v>
      </c>
      <c r="H6479" s="20">
        <v>446.45</v>
      </c>
    </row>
    <row r="6480" spans="1:8">
      <c r="A6480" s="125"/>
      <c r="B6480" s="33"/>
      <c r="C6480" s="33"/>
      <c r="D6480" s="21"/>
      <c r="F6480" s="128" t="s">
        <v>261</v>
      </c>
      <c r="G6480" s="21">
        <v>199.75</v>
      </c>
      <c r="H6480" s="20">
        <v>445.95</v>
      </c>
    </row>
    <row r="6481" spans="1:8">
      <c r="A6481" s="125"/>
      <c r="B6481" s="33"/>
      <c r="C6481" s="33"/>
      <c r="D6481" s="21"/>
      <c r="F6481" s="128" t="s">
        <v>261</v>
      </c>
      <c r="G6481" s="21">
        <v>206.93</v>
      </c>
      <c r="H6481" s="20">
        <v>445.13</v>
      </c>
    </row>
    <row r="6482" spans="1:8">
      <c r="A6482" s="125"/>
      <c r="B6482" s="33"/>
      <c r="C6482" s="33"/>
      <c r="D6482" s="21"/>
      <c r="F6482" s="128" t="s">
        <v>261</v>
      </c>
      <c r="G6482" s="21">
        <v>213.61</v>
      </c>
      <c r="H6482" s="20">
        <v>443.36</v>
      </c>
    </row>
    <row r="6483" spans="1:8">
      <c r="A6483" s="125"/>
      <c r="B6483" s="33"/>
      <c r="C6483" s="33"/>
      <c r="D6483" s="21"/>
      <c r="F6483" s="128" t="s">
        <v>261</v>
      </c>
      <c r="G6483" s="21">
        <v>220.89</v>
      </c>
      <c r="H6483" s="20">
        <v>443.44</v>
      </c>
    </row>
    <row r="6484" spans="1:8">
      <c r="A6484" s="125"/>
      <c r="B6484" s="33"/>
      <c r="C6484" s="33"/>
      <c r="D6484" s="21"/>
      <c r="F6484" s="128" t="s">
        <v>261</v>
      </c>
      <c r="G6484" s="21">
        <v>225.65</v>
      </c>
      <c r="H6484" s="20">
        <v>443.58</v>
      </c>
    </row>
    <row r="6485" spans="1:8">
      <c r="A6485" s="125"/>
      <c r="B6485" s="33"/>
      <c r="C6485" s="33"/>
      <c r="D6485" s="21"/>
      <c r="F6485" s="128" t="s">
        <v>261</v>
      </c>
      <c r="G6485" s="21">
        <v>233.33</v>
      </c>
      <c r="H6485" s="20">
        <v>443.55</v>
      </c>
    </row>
    <row r="6486" spans="1:8">
      <c r="A6486" s="125"/>
      <c r="B6486" s="33"/>
      <c r="C6486" s="33"/>
      <c r="D6486" s="21"/>
      <c r="F6486" s="128" t="s">
        <v>261</v>
      </c>
      <c r="G6486" s="21">
        <v>241.65</v>
      </c>
      <c r="H6486" s="20">
        <v>443.56</v>
      </c>
    </row>
    <row r="6487" spans="1:8">
      <c r="A6487" s="125"/>
      <c r="B6487" s="33"/>
      <c r="C6487" s="33"/>
      <c r="D6487" s="21"/>
      <c r="F6487" s="128" t="s">
        <v>261</v>
      </c>
      <c r="G6487" s="21">
        <v>245.99</v>
      </c>
      <c r="H6487" s="20">
        <v>444.78</v>
      </c>
    </row>
    <row r="6488" spans="1:8">
      <c r="A6488" s="125"/>
      <c r="B6488" s="33"/>
      <c r="C6488" s="33"/>
      <c r="D6488" s="21"/>
      <c r="F6488" s="128" t="s">
        <v>261</v>
      </c>
      <c r="G6488" s="21">
        <v>252.42</v>
      </c>
      <c r="H6488" s="20">
        <v>445.8</v>
      </c>
    </row>
    <row r="6489" spans="1:8">
      <c r="A6489" s="125"/>
      <c r="B6489" s="33"/>
      <c r="C6489" s="33"/>
      <c r="D6489" s="21"/>
      <c r="F6489" s="128" t="s">
        <v>261</v>
      </c>
      <c r="G6489" s="21">
        <v>256.72000000000003</v>
      </c>
      <c r="H6489" s="20">
        <v>447.13</v>
      </c>
    </row>
    <row r="6490" spans="1:8">
      <c r="A6490" s="125"/>
      <c r="B6490" s="33"/>
      <c r="C6490" s="33"/>
      <c r="D6490" s="21"/>
      <c r="F6490" s="128" t="s">
        <v>261</v>
      </c>
      <c r="G6490" s="21">
        <v>267.85000000000002</v>
      </c>
      <c r="H6490" s="20">
        <v>447.27</v>
      </c>
    </row>
    <row r="6491" spans="1:8">
      <c r="A6491" s="125"/>
      <c r="B6491" s="33"/>
      <c r="C6491" s="33"/>
      <c r="D6491" s="21"/>
      <c r="F6491" s="128" t="s">
        <v>261</v>
      </c>
      <c r="G6491" s="21">
        <v>291.64999999999998</v>
      </c>
      <c r="H6491" s="20">
        <v>446.86</v>
      </c>
    </row>
    <row r="6492" spans="1:8">
      <c r="A6492" s="125"/>
      <c r="B6492" s="33"/>
      <c r="C6492" s="33"/>
      <c r="D6492" s="21"/>
      <c r="F6492" s="128" t="s">
        <v>261</v>
      </c>
      <c r="G6492" s="21">
        <v>311.27</v>
      </c>
      <c r="H6492" s="20">
        <v>447.11</v>
      </c>
    </row>
    <row r="6493" spans="1:8">
      <c r="A6493" s="125"/>
      <c r="B6493" s="33"/>
      <c r="C6493" s="33"/>
      <c r="D6493" s="21"/>
      <c r="F6493" s="128" t="s">
        <v>261</v>
      </c>
      <c r="G6493" s="21">
        <v>327.14</v>
      </c>
      <c r="H6493" s="20">
        <v>446.93</v>
      </c>
    </row>
    <row r="6494" spans="1:8">
      <c r="A6494" s="125"/>
      <c r="B6494" s="33"/>
      <c r="C6494" s="33"/>
      <c r="D6494" s="21"/>
      <c r="F6494" s="128" t="s">
        <v>261</v>
      </c>
      <c r="G6494" s="21">
        <v>337.49</v>
      </c>
      <c r="H6494" s="20">
        <v>446.08</v>
      </c>
    </row>
    <row r="6495" spans="1:8">
      <c r="A6495" s="125"/>
      <c r="B6495" s="33"/>
      <c r="C6495" s="33"/>
      <c r="D6495" s="21"/>
      <c r="F6495" s="128" t="s">
        <v>261</v>
      </c>
      <c r="G6495" s="21">
        <v>347.92</v>
      </c>
      <c r="H6495" s="20">
        <v>444.16</v>
      </c>
    </row>
    <row r="6496" spans="1:8">
      <c r="A6496" s="125"/>
      <c r="B6496" s="33"/>
      <c r="C6496" s="39"/>
      <c r="D6496" s="21"/>
      <c r="F6496" s="128" t="s">
        <v>261</v>
      </c>
      <c r="G6496" s="21">
        <v>351.83</v>
      </c>
      <c r="H6496" s="20">
        <v>444.07</v>
      </c>
    </row>
    <row r="6497" spans="1:8">
      <c r="A6497" s="125"/>
      <c r="B6497" s="33"/>
      <c r="C6497" s="33"/>
      <c r="D6497" s="21"/>
      <c r="F6497" s="128" t="s">
        <v>261</v>
      </c>
      <c r="G6497" s="21">
        <v>357.51</v>
      </c>
      <c r="H6497" s="20">
        <v>444.87</v>
      </c>
    </row>
    <row r="6498" spans="1:8">
      <c r="A6498" s="125"/>
      <c r="B6498" s="33"/>
      <c r="C6498" s="33"/>
      <c r="D6498" s="21"/>
      <c r="F6498" s="128" t="s">
        <v>261</v>
      </c>
      <c r="G6498" s="21">
        <v>369.85</v>
      </c>
      <c r="H6498" s="20">
        <v>445.57</v>
      </c>
    </row>
    <row r="6499" spans="1:8">
      <c r="A6499" s="125"/>
      <c r="B6499" s="33"/>
      <c r="C6499" s="33"/>
      <c r="D6499" s="21"/>
      <c r="F6499" s="128" t="s">
        <v>261</v>
      </c>
      <c r="G6499" s="21">
        <v>374.52</v>
      </c>
      <c r="H6499" s="20">
        <v>444.87</v>
      </c>
    </row>
    <row r="6500" spans="1:8">
      <c r="A6500" s="125"/>
      <c r="B6500" s="33"/>
      <c r="C6500" s="33"/>
      <c r="D6500" s="21"/>
      <c r="F6500" s="128" t="s">
        <v>261</v>
      </c>
      <c r="G6500" s="21">
        <v>376.59</v>
      </c>
      <c r="H6500" s="20">
        <v>444.56</v>
      </c>
    </row>
    <row r="6501" spans="1:8">
      <c r="A6501" s="125"/>
      <c r="B6501" s="33"/>
      <c r="C6501" s="33"/>
      <c r="D6501" s="21"/>
      <c r="F6501" s="128" t="s">
        <v>261</v>
      </c>
      <c r="G6501" s="21">
        <v>379.65</v>
      </c>
      <c r="H6501" s="20">
        <v>444.31</v>
      </c>
    </row>
    <row r="6502" spans="1:8">
      <c r="A6502" s="125"/>
      <c r="B6502" s="33"/>
      <c r="C6502" s="33"/>
      <c r="D6502" s="21"/>
      <c r="F6502" s="128" t="s">
        <v>261</v>
      </c>
      <c r="G6502" s="21">
        <v>384.42</v>
      </c>
      <c r="H6502" s="20">
        <v>443.76</v>
      </c>
    </row>
    <row r="6503" spans="1:8">
      <c r="A6503" s="125"/>
      <c r="B6503" s="33"/>
      <c r="C6503" s="33"/>
      <c r="D6503" s="21"/>
      <c r="F6503" s="128" t="s">
        <v>261</v>
      </c>
      <c r="G6503" s="21">
        <v>391.2</v>
      </c>
      <c r="H6503" s="20">
        <v>443.46</v>
      </c>
    </row>
    <row r="6504" spans="1:8">
      <c r="A6504" s="125"/>
      <c r="B6504" s="33"/>
      <c r="C6504" s="33"/>
      <c r="D6504" s="21"/>
      <c r="F6504" s="128" t="s">
        <v>261</v>
      </c>
      <c r="G6504" s="21">
        <v>394.22</v>
      </c>
      <c r="H6504" s="20">
        <v>444.36</v>
      </c>
    </row>
    <row r="6505" spans="1:8">
      <c r="A6505" s="125"/>
      <c r="B6505" s="33"/>
      <c r="C6505" s="33"/>
      <c r="D6505" s="21"/>
      <c r="F6505" s="128" t="s">
        <v>261</v>
      </c>
      <c r="G6505" s="21">
        <v>397.57</v>
      </c>
      <c r="H6505" s="20">
        <v>444.87</v>
      </c>
    </row>
    <row r="6506" spans="1:8">
      <c r="A6506" s="125"/>
      <c r="B6506" s="33"/>
      <c r="C6506" s="33"/>
      <c r="D6506" s="21"/>
      <c r="F6506" s="128" t="s">
        <v>261</v>
      </c>
      <c r="G6506" s="21">
        <v>404.26</v>
      </c>
      <c r="H6506" s="20">
        <v>445.89</v>
      </c>
    </row>
    <row r="6507" spans="1:8">
      <c r="A6507" s="125"/>
      <c r="B6507" s="33"/>
      <c r="C6507" s="33"/>
      <c r="D6507" s="21"/>
      <c r="F6507" s="128" t="s">
        <v>261</v>
      </c>
      <c r="G6507" s="21">
        <v>406.15</v>
      </c>
      <c r="H6507" s="20">
        <v>444.83</v>
      </c>
    </row>
    <row r="6508" spans="1:8">
      <c r="A6508" s="125"/>
      <c r="B6508" s="33"/>
      <c r="C6508" s="33"/>
      <c r="D6508" s="21"/>
      <c r="F6508" s="128" t="s">
        <v>261</v>
      </c>
      <c r="G6508" s="21">
        <v>415.25</v>
      </c>
      <c r="H6508" s="20">
        <v>444.84</v>
      </c>
    </row>
    <row r="6509" spans="1:8">
      <c r="A6509" s="125"/>
      <c r="B6509" s="33"/>
      <c r="C6509" s="33"/>
      <c r="D6509" s="21"/>
      <c r="F6509" s="128" t="s">
        <v>261</v>
      </c>
      <c r="G6509" s="21">
        <v>417</v>
      </c>
      <c r="H6509" s="20">
        <v>446.08</v>
      </c>
    </row>
    <row r="6510" spans="1:8">
      <c r="A6510" s="125"/>
      <c r="B6510" s="33"/>
      <c r="C6510" s="33"/>
      <c r="D6510" s="21"/>
      <c r="F6510" s="128" t="s">
        <v>261</v>
      </c>
      <c r="G6510" s="21">
        <v>420.42</v>
      </c>
      <c r="H6510" s="20">
        <v>446.8</v>
      </c>
    </row>
    <row r="6511" spans="1:8">
      <c r="A6511" s="125"/>
      <c r="B6511" s="33"/>
      <c r="C6511" s="33"/>
      <c r="D6511" s="21"/>
      <c r="F6511" s="128" t="s">
        <v>261</v>
      </c>
      <c r="G6511" s="21">
        <v>421.25</v>
      </c>
      <c r="H6511" s="20">
        <v>448.31</v>
      </c>
    </row>
    <row r="6512" spans="1:8">
      <c r="A6512" s="125"/>
      <c r="B6512" s="33"/>
      <c r="C6512" s="33"/>
      <c r="D6512" s="21"/>
      <c r="F6512" s="128" t="s">
        <v>261</v>
      </c>
      <c r="G6512" s="21">
        <v>457.28</v>
      </c>
      <c r="H6512" s="20">
        <v>448.46</v>
      </c>
    </row>
    <row r="6513" spans="1:8">
      <c r="A6513" s="125"/>
      <c r="B6513" s="33"/>
      <c r="C6513" s="33"/>
      <c r="D6513" s="21"/>
      <c r="F6513" s="128" t="s">
        <v>261</v>
      </c>
      <c r="G6513" s="21">
        <v>459.65</v>
      </c>
      <c r="H6513" s="20">
        <v>447.53</v>
      </c>
    </row>
    <row r="6514" spans="1:8">
      <c r="A6514" s="125"/>
      <c r="B6514" s="33"/>
      <c r="C6514" s="33"/>
      <c r="D6514" s="21"/>
      <c r="F6514" s="128" t="s">
        <v>261</v>
      </c>
      <c r="G6514" s="21">
        <v>490.08</v>
      </c>
      <c r="H6514" s="20">
        <v>447.52</v>
      </c>
    </row>
    <row r="6515" spans="1:8">
      <c r="A6515" s="125"/>
      <c r="B6515" s="33"/>
      <c r="C6515" s="33"/>
      <c r="D6515" s="21"/>
      <c r="F6515" s="128" t="s">
        <v>261</v>
      </c>
      <c r="G6515" s="21">
        <v>500.3</v>
      </c>
      <c r="H6515" s="20">
        <v>447.48</v>
      </c>
    </row>
    <row r="6516" spans="1:8">
      <c r="A6516" s="125"/>
      <c r="B6516" s="33"/>
      <c r="C6516" s="39"/>
      <c r="D6516" s="21"/>
      <c r="F6516" s="128" t="s">
        <v>261</v>
      </c>
      <c r="G6516" s="21">
        <v>507.15</v>
      </c>
      <c r="H6516" s="20">
        <v>446.9</v>
      </c>
    </row>
    <row r="6517" spans="1:8">
      <c r="A6517" s="125"/>
      <c r="C6517" s="21"/>
      <c r="F6517" s="128" t="s">
        <v>261</v>
      </c>
      <c r="G6517" s="21">
        <v>521.41</v>
      </c>
      <c r="H6517" s="20">
        <v>447.11</v>
      </c>
    </row>
    <row r="6518" spans="1:8">
      <c r="A6518" s="125"/>
      <c r="B6518" s="24" t="s">
        <v>157</v>
      </c>
      <c r="C6518" s="42"/>
      <c r="D6518" s="26"/>
      <c r="F6518" s="128" t="s">
        <v>261</v>
      </c>
      <c r="G6518" s="21">
        <v>531.6</v>
      </c>
      <c r="H6518" s="20">
        <v>447.44</v>
      </c>
    </row>
    <row r="6519" spans="1:8">
      <c r="A6519" s="125"/>
      <c r="B6519" s="29" t="s">
        <v>149</v>
      </c>
      <c r="C6519" s="29" t="s">
        <v>150</v>
      </c>
      <c r="D6519" s="30"/>
      <c r="F6519" s="128" t="s">
        <v>261</v>
      </c>
      <c r="G6519" s="21">
        <v>541.80999999999995</v>
      </c>
      <c r="H6519" s="20">
        <v>447.1</v>
      </c>
    </row>
    <row r="6520" spans="1:8">
      <c r="A6520" s="125"/>
      <c r="B6520" s="33">
        <v>-19.056999999999999</v>
      </c>
      <c r="C6520" s="33">
        <v>50.75</v>
      </c>
      <c r="F6520" s="128" t="s">
        <v>261</v>
      </c>
      <c r="G6520" s="21">
        <v>542.83000000000004</v>
      </c>
      <c r="H6520" s="20">
        <v>446.76</v>
      </c>
    </row>
    <row r="6521" spans="1:8">
      <c r="A6521" s="125"/>
      <c r="B6521" s="33">
        <v>-7.0890000000000004</v>
      </c>
      <c r="C6521" s="33">
        <v>51.046999999999997</v>
      </c>
      <c r="D6521" s="21"/>
      <c r="F6521" s="128" t="s">
        <v>261</v>
      </c>
      <c r="G6521" s="21">
        <v>551.67999999999995</v>
      </c>
      <c r="H6521" s="20">
        <v>446.84</v>
      </c>
    </row>
    <row r="6522" spans="1:8">
      <c r="A6522" s="125"/>
      <c r="B6522" s="33">
        <v>0</v>
      </c>
      <c r="C6522" s="33">
        <v>53.634</v>
      </c>
      <c r="D6522" s="21"/>
      <c r="F6522" s="128" t="s">
        <v>261</v>
      </c>
      <c r="G6522" s="21">
        <v>557.09</v>
      </c>
      <c r="H6522" s="20">
        <v>447.74</v>
      </c>
    </row>
    <row r="6523" spans="1:8">
      <c r="A6523" s="125"/>
      <c r="B6523" s="33">
        <v>0</v>
      </c>
      <c r="C6523" s="35">
        <v>53.944000000000003</v>
      </c>
      <c r="D6523" s="21"/>
      <c r="F6523" s="128" t="s">
        <v>261</v>
      </c>
      <c r="G6523" s="21">
        <v>568.1</v>
      </c>
      <c r="H6523" s="20">
        <v>447.14</v>
      </c>
    </row>
    <row r="6524" spans="1:8">
      <c r="A6524" s="125"/>
      <c r="B6524" s="33">
        <v>0</v>
      </c>
      <c r="C6524" s="33">
        <v>53.634</v>
      </c>
      <c r="D6524" s="21"/>
      <c r="F6524" s="128" t="s">
        <v>261</v>
      </c>
      <c r="G6524" s="21">
        <v>582.48</v>
      </c>
      <c r="H6524" s="20">
        <v>446.82</v>
      </c>
    </row>
    <row r="6525" spans="1:8">
      <c r="A6525" s="125"/>
      <c r="B6525" s="33">
        <v>3.1059999999999999</v>
      </c>
      <c r="C6525" s="33">
        <v>53.63</v>
      </c>
      <c r="D6525" s="21"/>
      <c r="F6525" s="128" t="s">
        <v>261</v>
      </c>
      <c r="G6525" s="21">
        <v>586.85</v>
      </c>
      <c r="H6525" s="20">
        <v>448.36</v>
      </c>
    </row>
    <row r="6526" spans="1:8">
      <c r="A6526" s="125"/>
      <c r="B6526" s="33">
        <v>9.5190000000000001</v>
      </c>
      <c r="C6526" s="33">
        <v>51.503</v>
      </c>
      <c r="D6526" s="21"/>
      <c r="F6526" s="128" t="s">
        <v>261</v>
      </c>
      <c r="G6526" s="21">
        <v>601.29999999999995</v>
      </c>
      <c r="H6526" s="20">
        <v>448.67</v>
      </c>
    </row>
    <row r="6527" spans="1:8">
      <c r="A6527" s="125"/>
      <c r="B6527" s="33">
        <v>12.367000000000001</v>
      </c>
      <c r="C6527" s="33">
        <v>50.948999999999998</v>
      </c>
      <c r="D6527" s="21"/>
      <c r="F6527" s="128" t="s">
        <v>261</v>
      </c>
      <c r="G6527" s="21">
        <v>615.59</v>
      </c>
      <c r="H6527" s="20">
        <v>448.33</v>
      </c>
    </row>
    <row r="6528" spans="1:8">
      <c r="A6528" s="125"/>
      <c r="B6528" s="33">
        <v>15.672000000000001</v>
      </c>
      <c r="C6528" s="33">
        <v>49.607999999999997</v>
      </c>
      <c r="D6528" s="21"/>
      <c r="F6528" s="128" t="s">
        <v>261</v>
      </c>
      <c r="G6528" s="21">
        <v>621.45000000000005</v>
      </c>
      <c r="H6528" s="20">
        <v>446.3</v>
      </c>
    </row>
    <row r="6529" spans="1:8">
      <c r="A6529" s="125"/>
      <c r="B6529" s="33">
        <v>56.140999999999998</v>
      </c>
      <c r="C6529" s="33">
        <v>49.686</v>
      </c>
      <c r="D6529" s="21"/>
      <c r="F6529" s="128" t="s">
        <v>261</v>
      </c>
      <c r="G6529" s="21">
        <v>623.45000000000005</v>
      </c>
      <c r="H6529" s="20">
        <v>446.3</v>
      </c>
    </row>
    <row r="6530" spans="1:8">
      <c r="A6530" s="125"/>
      <c r="B6530" s="33">
        <v>59.554000000000002</v>
      </c>
      <c r="C6530" s="33">
        <v>49.604999999999997</v>
      </c>
      <c r="D6530" s="21"/>
      <c r="F6530" s="128" t="s">
        <v>261</v>
      </c>
      <c r="G6530" s="21">
        <v>638.21</v>
      </c>
      <c r="H6530" s="20">
        <v>448.15</v>
      </c>
    </row>
    <row r="6531" spans="1:8">
      <c r="A6531" s="125"/>
      <c r="B6531" s="33">
        <v>60.506999999999998</v>
      </c>
      <c r="C6531" s="33">
        <v>48.866</v>
      </c>
      <c r="D6531" s="21"/>
      <c r="F6531" s="128" t="s">
        <v>261</v>
      </c>
      <c r="G6531" s="21">
        <v>643.52</v>
      </c>
      <c r="H6531" s="20">
        <v>448.08</v>
      </c>
    </row>
    <row r="6532" spans="1:8">
      <c r="A6532" s="125"/>
      <c r="B6532" s="33">
        <v>61.024999999999999</v>
      </c>
      <c r="C6532" s="33">
        <v>48.963000000000001</v>
      </c>
      <c r="D6532" s="21"/>
      <c r="F6532" s="128" t="s">
        <v>261</v>
      </c>
      <c r="G6532" s="21">
        <v>645.67999999999995</v>
      </c>
      <c r="H6532" s="20">
        <v>448.93</v>
      </c>
    </row>
    <row r="6533" spans="1:8">
      <c r="A6533" s="125"/>
      <c r="B6533" s="33">
        <v>61.44</v>
      </c>
      <c r="C6533" s="33">
        <v>49.624000000000002</v>
      </c>
      <c r="D6533" s="21"/>
      <c r="F6533" s="128" t="s">
        <v>261</v>
      </c>
      <c r="G6533" s="21">
        <v>651.02</v>
      </c>
      <c r="H6533" s="20">
        <v>448.09</v>
      </c>
    </row>
    <row r="6534" spans="1:8">
      <c r="A6534" s="125"/>
      <c r="B6534" s="33">
        <v>61.8</v>
      </c>
      <c r="C6534" s="33">
        <v>49.613</v>
      </c>
      <c r="D6534" s="21"/>
      <c r="F6534" s="128" t="s">
        <v>261</v>
      </c>
      <c r="G6534" s="21">
        <v>652.79999999999995</v>
      </c>
      <c r="H6534" s="20">
        <v>447.29</v>
      </c>
    </row>
    <row r="6535" spans="1:8">
      <c r="A6535" s="125"/>
      <c r="B6535" s="33">
        <v>62.334000000000003</v>
      </c>
      <c r="C6535" s="33">
        <v>49.23</v>
      </c>
      <c r="D6535" s="21"/>
      <c r="F6535" s="128" t="s">
        <v>261</v>
      </c>
      <c r="G6535" s="21">
        <v>664.21</v>
      </c>
      <c r="H6535" s="20">
        <v>447.17</v>
      </c>
    </row>
    <row r="6536" spans="1:8">
      <c r="A6536" s="125"/>
      <c r="B6536" s="33">
        <v>86.081999999999994</v>
      </c>
      <c r="C6536" s="33">
        <v>49.222999999999999</v>
      </c>
      <c r="D6536" s="21"/>
      <c r="F6536" s="128" t="s">
        <v>261</v>
      </c>
      <c r="G6536" s="21">
        <v>666.77</v>
      </c>
      <c r="H6536" s="20">
        <v>446.18</v>
      </c>
    </row>
    <row r="6537" spans="1:8">
      <c r="A6537" s="125"/>
      <c r="B6537" s="33">
        <v>87.1</v>
      </c>
      <c r="C6537" s="33">
        <v>50.081000000000003</v>
      </c>
      <c r="D6537" s="21"/>
      <c r="F6537" s="128" t="s">
        <v>261</v>
      </c>
      <c r="G6537" s="21">
        <v>688.52</v>
      </c>
      <c r="H6537" s="20">
        <v>444.99</v>
      </c>
    </row>
    <row r="6538" spans="1:8">
      <c r="A6538" s="125"/>
      <c r="B6538" s="33">
        <v>88.242999999999995</v>
      </c>
      <c r="C6538" s="33">
        <v>49.298999999999999</v>
      </c>
      <c r="D6538" s="21"/>
      <c r="F6538" s="128" t="s">
        <v>261</v>
      </c>
      <c r="G6538" s="21">
        <v>699.94</v>
      </c>
      <c r="H6538" s="20">
        <v>445.29</v>
      </c>
    </row>
    <row r="6539" spans="1:8">
      <c r="A6539" s="125"/>
      <c r="B6539" s="33">
        <v>90.456999999999994</v>
      </c>
      <c r="C6539" s="33">
        <v>50.993000000000002</v>
      </c>
      <c r="D6539" s="21"/>
      <c r="F6539" s="128" t="s">
        <v>261</v>
      </c>
      <c r="G6539" s="21">
        <v>703</v>
      </c>
      <c r="H6539" s="20">
        <v>446.47</v>
      </c>
    </row>
    <row r="6540" spans="1:8">
      <c r="A6540" s="125"/>
      <c r="B6540" s="33">
        <v>129.43299999999999</v>
      </c>
      <c r="C6540" s="33">
        <v>51.085999999999999</v>
      </c>
      <c r="D6540" s="21"/>
      <c r="F6540" s="128" t="s">
        <v>261</v>
      </c>
      <c r="G6540" s="21">
        <v>710.5</v>
      </c>
      <c r="H6540" s="20">
        <v>446.1</v>
      </c>
    </row>
    <row r="6541" spans="1:8">
      <c r="A6541" s="125"/>
      <c r="B6541" s="33">
        <v>132.02099999999999</v>
      </c>
      <c r="C6541" s="33">
        <v>49.290999999999997</v>
      </c>
      <c r="D6541" s="21"/>
      <c r="F6541" s="128" t="s">
        <v>261</v>
      </c>
      <c r="G6541" s="21">
        <v>716.06</v>
      </c>
      <c r="H6541" s="20">
        <v>445.48</v>
      </c>
    </row>
    <row r="6542" spans="1:8">
      <c r="A6542" s="125"/>
      <c r="B6542" s="33">
        <v>132.77199999999999</v>
      </c>
      <c r="C6542" s="33">
        <v>49.552</v>
      </c>
      <c r="D6542" s="21"/>
      <c r="F6542" s="128" t="s">
        <v>261</v>
      </c>
      <c r="G6542" s="21">
        <v>735.83</v>
      </c>
      <c r="H6542" s="20">
        <v>445.06</v>
      </c>
    </row>
    <row r="6543" spans="1:8">
      <c r="A6543" s="125"/>
      <c r="B6543" s="33">
        <v>133.65299999999999</v>
      </c>
      <c r="C6543" s="33">
        <v>48.837000000000003</v>
      </c>
      <c r="D6543" s="21"/>
      <c r="F6543" s="128" t="s">
        <v>261</v>
      </c>
      <c r="G6543" s="21">
        <v>740.24</v>
      </c>
      <c r="H6543" s="20">
        <v>445.64</v>
      </c>
    </row>
    <row r="6544" spans="1:8">
      <c r="A6544" s="125"/>
      <c r="B6544" s="33">
        <v>135.095</v>
      </c>
      <c r="C6544" s="33">
        <v>48.823</v>
      </c>
      <c r="D6544" s="21"/>
      <c r="F6544" s="128" t="s">
        <v>261</v>
      </c>
      <c r="G6544" s="21">
        <v>745.63</v>
      </c>
      <c r="H6544" s="20">
        <v>445.54</v>
      </c>
    </row>
    <row r="6545" spans="1:8">
      <c r="A6545" s="125"/>
      <c r="B6545" s="33">
        <v>135.87200000000001</v>
      </c>
      <c r="C6545" s="33">
        <v>49.09</v>
      </c>
      <c r="D6545" s="21"/>
      <c r="F6545" s="128" t="s">
        <v>261</v>
      </c>
      <c r="G6545" s="21">
        <v>748.37</v>
      </c>
      <c r="H6545" s="20">
        <v>444.37</v>
      </c>
    </row>
    <row r="6546" spans="1:8">
      <c r="A6546" s="125"/>
      <c r="B6546" s="33">
        <v>137.25299999999999</v>
      </c>
      <c r="C6546" s="39">
        <v>49.03</v>
      </c>
      <c r="D6546" s="21"/>
      <c r="F6546" s="128" t="s">
        <v>261</v>
      </c>
      <c r="G6546" s="21">
        <v>752.21</v>
      </c>
      <c r="H6546" s="20">
        <v>444.44</v>
      </c>
    </row>
    <row r="6547" spans="1:8">
      <c r="A6547" s="125"/>
      <c r="B6547" s="33">
        <v>139.62299999999999</v>
      </c>
      <c r="C6547" s="39">
        <v>47.350999999999999</v>
      </c>
      <c r="D6547" s="21"/>
      <c r="F6547" s="128" t="s">
        <v>261</v>
      </c>
      <c r="G6547" s="21">
        <v>757.2</v>
      </c>
      <c r="H6547" s="20">
        <v>449.44</v>
      </c>
    </row>
    <row r="6548" spans="1:8">
      <c r="A6548" s="125"/>
      <c r="B6548" s="33">
        <v>140.87299999999999</v>
      </c>
      <c r="C6548" s="39">
        <v>46.685000000000002</v>
      </c>
      <c r="D6548" s="21"/>
      <c r="F6548" s="128" t="s">
        <v>261</v>
      </c>
      <c r="G6548" s="21">
        <v>771.16700000000003</v>
      </c>
      <c r="H6548" s="20">
        <v>462.77799999999996</v>
      </c>
    </row>
    <row r="6549" spans="1:8">
      <c r="A6549" s="125"/>
      <c r="B6549" s="33">
        <v>153.48500000000001</v>
      </c>
      <c r="C6549" s="39">
        <v>46.881999999999998</v>
      </c>
      <c r="D6549" s="21"/>
      <c r="F6549" s="128" t="s">
        <v>261</v>
      </c>
      <c r="G6549" s="21">
        <v>773.04700000000003</v>
      </c>
      <c r="H6549" s="20">
        <v>462.80799999999999</v>
      </c>
    </row>
    <row r="6550" spans="1:8">
      <c r="A6550" s="125"/>
      <c r="B6550" s="33">
        <v>154.72200000000001</v>
      </c>
      <c r="C6550" s="39">
        <v>47.201999999999998</v>
      </c>
      <c r="D6550" s="21"/>
      <c r="F6550" s="128" t="s">
        <v>261</v>
      </c>
      <c r="G6550" s="21">
        <v>774.04700000000003</v>
      </c>
      <c r="H6550" s="20">
        <v>462.30799999999999</v>
      </c>
    </row>
    <row r="6551" spans="1:8">
      <c r="A6551" s="125"/>
      <c r="B6551" s="33">
        <v>155.55199999999999</v>
      </c>
      <c r="C6551" s="39">
        <v>47.674999999999997</v>
      </c>
      <c r="D6551" s="21"/>
      <c r="F6551" s="128" t="s">
        <v>261</v>
      </c>
      <c r="G6551" s="21">
        <v>776.04700000000003</v>
      </c>
      <c r="H6551" s="20">
        <v>462.03799999999995</v>
      </c>
    </row>
    <row r="6552" spans="1:8">
      <c r="A6552" s="125"/>
      <c r="B6552" s="33">
        <v>159.559</v>
      </c>
      <c r="C6552" s="39">
        <v>47.72</v>
      </c>
      <c r="D6552" s="21"/>
      <c r="F6552" s="128" t="s">
        <v>261</v>
      </c>
      <c r="G6552" s="21">
        <v>776.04700000000003</v>
      </c>
      <c r="H6552" s="20">
        <v>462.14</v>
      </c>
    </row>
    <row r="6553" spans="1:8">
      <c r="A6553" s="125"/>
      <c r="B6553" s="33">
        <v>162.53899999999999</v>
      </c>
      <c r="C6553" s="39">
        <v>46.454999999999998</v>
      </c>
      <c r="D6553" s="21"/>
      <c r="F6553" s="128" t="s">
        <v>261</v>
      </c>
      <c r="G6553" s="21">
        <v>776.04700000000003</v>
      </c>
      <c r="H6553" s="20">
        <v>462.03799999999995</v>
      </c>
    </row>
    <row r="6554" spans="1:8">
      <c r="A6554" s="125"/>
      <c r="B6554" s="33">
        <v>165.11199999999999</v>
      </c>
      <c r="C6554" s="39">
        <v>46.137999999999998</v>
      </c>
      <c r="D6554" s="21"/>
      <c r="F6554" s="128" t="s">
        <v>261</v>
      </c>
      <c r="G6554" s="21">
        <v>777.14700000000005</v>
      </c>
      <c r="H6554" s="20">
        <v>461.63799999999998</v>
      </c>
    </row>
    <row r="6555" spans="1:8">
      <c r="A6555" s="125"/>
      <c r="B6555" s="33">
        <v>166.77600000000001</v>
      </c>
      <c r="C6555" s="39">
        <v>45.518000000000001</v>
      </c>
      <c r="D6555" s="21"/>
      <c r="F6555" s="128" t="s">
        <v>261</v>
      </c>
      <c r="G6555" s="21">
        <v>785.90700000000004</v>
      </c>
      <c r="H6555" s="20">
        <v>461.18799999999999</v>
      </c>
    </row>
    <row r="6556" spans="1:8">
      <c r="A6556" s="125"/>
      <c r="B6556" s="33">
        <v>169.29</v>
      </c>
      <c r="C6556" s="39">
        <v>45.673999999999999</v>
      </c>
      <c r="D6556" s="21"/>
      <c r="F6556" s="128" t="s">
        <v>262</v>
      </c>
      <c r="G6556" s="21">
        <v>-9.36</v>
      </c>
      <c r="H6556" s="20">
        <v>478.93400000000003</v>
      </c>
    </row>
    <row r="6557" spans="1:8">
      <c r="A6557" s="125"/>
      <c r="B6557" s="33">
        <v>170.84700000000001</v>
      </c>
      <c r="C6557" s="39">
        <v>46.795999999999999</v>
      </c>
      <c r="D6557" s="21"/>
      <c r="F6557" s="128" t="s">
        <v>262</v>
      </c>
      <c r="G6557" s="21">
        <v>-4.67</v>
      </c>
      <c r="H6557" s="20">
        <v>478.97399999999999</v>
      </c>
    </row>
    <row r="6558" spans="1:8">
      <c r="A6558" s="125"/>
      <c r="B6558" s="33">
        <v>198.67699999999999</v>
      </c>
      <c r="C6558" s="39">
        <v>46.198999999999998</v>
      </c>
      <c r="D6558" s="21"/>
      <c r="F6558" s="128" t="s">
        <v>262</v>
      </c>
      <c r="G6558" s="21">
        <v>0</v>
      </c>
      <c r="H6558" s="20">
        <v>478.904</v>
      </c>
    </row>
    <row r="6559" spans="1:8">
      <c r="A6559" s="125"/>
      <c r="B6559" s="33">
        <v>207.60300000000001</v>
      </c>
      <c r="C6559" s="39">
        <v>47.009</v>
      </c>
      <c r="D6559" s="21"/>
      <c r="F6559" s="128" t="s">
        <v>262</v>
      </c>
      <c r="G6559" s="21">
        <v>0</v>
      </c>
      <c r="H6559" s="20">
        <v>479.14499999999998</v>
      </c>
    </row>
    <row r="6560" spans="1:8">
      <c r="A6560" s="125"/>
      <c r="B6560" s="33">
        <v>219.523</v>
      </c>
      <c r="C6560" s="39">
        <v>47.262999999999998</v>
      </c>
      <c r="D6560" s="21"/>
      <c r="F6560" s="128" t="s">
        <v>262</v>
      </c>
      <c r="G6560" s="21">
        <v>0</v>
      </c>
      <c r="H6560" s="20">
        <v>478.904</v>
      </c>
    </row>
    <row r="6561" spans="1:8">
      <c r="A6561" s="125"/>
      <c r="B6561" s="33">
        <v>225.77699999999999</v>
      </c>
      <c r="C6561" s="39">
        <v>45.076000000000001</v>
      </c>
      <c r="D6561" s="21"/>
      <c r="F6561" s="128" t="s">
        <v>262</v>
      </c>
      <c r="G6561" s="21">
        <v>0.42</v>
      </c>
      <c r="H6561" s="20">
        <v>478.904</v>
      </c>
    </row>
    <row r="6562" spans="1:8">
      <c r="A6562" s="125"/>
      <c r="B6562" s="33">
        <v>238.80099999999999</v>
      </c>
      <c r="C6562" s="39">
        <v>44.42</v>
      </c>
      <c r="D6562" s="21"/>
      <c r="F6562" s="128" t="s">
        <v>262</v>
      </c>
      <c r="G6562" s="21">
        <v>0.52</v>
      </c>
      <c r="H6562" s="20">
        <v>479.74400000000003</v>
      </c>
    </row>
    <row r="6563" spans="1:8">
      <c r="A6563" s="125"/>
      <c r="B6563" s="33">
        <v>265.57400000000001</v>
      </c>
      <c r="C6563" s="39">
        <v>46.133000000000003</v>
      </c>
      <c r="D6563" s="21"/>
      <c r="F6563" s="128" t="s">
        <v>262</v>
      </c>
      <c r="G6563" s="21">
        <v>0.72</v>
      </c>
      <c r="H6563" s="20">
        <v>479.74400000000003</v>
      </c>
    </row>
    <row r="6564" spans="1:8">
      <c r="A6564" s="125"/>
      <c r="B6564" s="33">
        <v>352.68799999999999</v>
      </c>
      <c r="C6564" s="39">
        <v>46.118000000000002</v>
      </c>
      <c r="D6564" s="21"/>
      <c r="F6564" s="128" t="s">
        <v>262</v>
      </c>
      <c r="G6564" s="21">
        <v>1.71</v>
      </c>
      <c r="H6564" s="20">
        <v>477.79399999999998</v>
      </c>
    </row>
    <row r="6565" spans="1:8">
      <c r="A6565" s="125"/>
      <c r="B6565" s="33">
        <v>359.87200000000001</v>
      </c>
      <c r="C6565" s="39">
        <v>45.34</v>
      </c>
      <c r="F6565" s="128" t="s">
        <v>262</v>
      </c>
      <c r="G6565" s="21">
        <v>1.71</v>
      </c>
      <c r="H6565" s="20">
        <v>475.79399999999998</v>
      </c>
    </row>
    <row r="6566" spans="1:8">
      <c r="A6566" s="125"/>
      <c r="B6566" s="33">
        <v>391.98599999999999</v>
      </c>
      <c r="C6566" s="39">
        <v>45.151000000000003</v>
      </c>
      <c r="D6566" s="21"/>
      <c r="F6566" s="128" t="s">
        <v>262</v>
      </c>
      <c r="G6566" s="21">
        <v>16.510000000000002</v>
      </c>
      <c r="H6566" s="20">
        <v>475.60399999999998</v>
      </c>
    </row>
    <row r="6567" spans="1:8">
      <c r="A6567" s="125"/>
      <c r="B6567" s="33">
        <v>400.40499999999997</v>
      </c>
      <c r="C6567" s="33">
        <v>43.57</v>
      </c>
      <c r="D6567" s="21"/>
      <c r="F6567" s="128" t="s">
        <v>262</v>
      </c>
      <c r="G6567" s="21">
        <v>19.36</v>
      </c>
      <c r="H6567" s="20">
        <v>473.05400000000003</v>
      </c>
    </row>
    <row r="6568" spans="1:8">
      <c r="A6568" s="125"/>
      <c r="B6568" s="33">
        <v>402.78</v>
      </c>
      <c r="C6568" s="33">
        <v>43.304000000000002</v>
      </c>
      <c r="D6568" s="21"/>
      <c r="F6568" s="128" t="s">
        <v>262</v>
      </c>
      <c r="G6568" s="21">
        <v>19.63</v>
      </c>
      <c r="H6568" s="20">
        <v>473.04399999999998</v>
      </c>
    </row>
    <row r="6569" spans="1:8">
      <c r="A6569" s="125"/>
      <c r="B6569" s="33">
        <v>422.988</v>
      </c>
      <c r="C6569" s="33">
        <v>43.128999999999998</v>
      </c>
      <c r="D6569" s="21"/>
      <c r="F6569" s="128" t="s">
        <v>262</v>
      </c>
      <c r="G6569" s="21">
        <v>32.018000000000029</v>
      </c>
      <c r="H6569" s="20">
        <v>472.77699999999999</v>
      </c>
    </row>
    <row r="6570" spans="1:8">
      <c r="A6570" s="125"/>
      <c r="B6570" s="33">
        <v>430.76600000000002</v>
      </c>
      <c r="C6570" s="33">
        <v>43.435000000000002</v>
      </c>
      <c r="D6570" s="21"/>
      <c r="F6570" s="128" t="s">
        <v>262</v>
      </c>
      <c r="G6570" s="21">
        <v>32.488000000000056</v>
      </c>
      <c r="H6570" s="20">
        <v>471.79700000000003</v>
      </c>
    </row>
    <row r="6571" spans="1:8">
      <c r="A6571" s="125"/>
      <c r="B6571" s="33">
        <v>475.262</v>
      </c>
      <c r="C6571" s="33">
        <v>44.033999999999999</v>
      </c>
      <c r="D6571" s="21"/>
      <c r="F6571" s="128" t="s">
        <v>262</v>
      </c>
      <c r="G6571" s="21">
        <v>33.538000000000011</v>
      </c>
      <c r="H6571" s="20">
        <v>471.47700000000003</v>
      </c>
    </row>
    <row r="6572" spans="1:8">
      <c r="A6572" s="125"/>
      <c r="B6572" s="33">
        <v>512.33799999999997</v>
      </c>
      <c r="C6572" s="33">
        <v>43.005000000000003</v>
      </c>
      <c r="D6572" s="21"/>
      <c r="F6572" s="128" t="s">
        <v>262</v>
      </c>
      <c r="G6572" s="21">
        <v>33.738000000000056</v>
      </c>
      <c r="H6572" s="20">
        <v>469.65699999999998</v>
      </c>
    </row>
    <row r="6573" spans="1:8">
      <c r="A6573" s="125"/>
      <c r="B6573" s="33">
        <v>514.95500000000004</v>
      </c>
      <c r="C6573" s="33">
        <v>42.393999999999998</v>
      </c>
      <c r="D6573" s="21"/>
      <c r="F6573" s="128" t="s">
        <v>262</v>
      </c>
      <c r="G6573" s="21">
        <v>44.838000000000079</v>
      </c>
      <c r="H6573" s="20">
        <v>469.55700000000002</v>
      </c>
    </row>
    <row r="6574" spans="1:8">
      <c r="A6574" s="125"/>
      <c r="B6574" s="33">
        <v>532.48199999999997</v>
      </c>
      <c r="C6574" s="33">
        <v>42.506999999999998</v>
      </c>
      <c r="D6574" s="21"/>
      <c r="F6574" s="128" t="s">
        <v>262</v>
      </c>
      <c r="G6574" s="21">
        <v>49.708000000000084</v>
      </c>
      <c r="H6574" s="20">
        <v>468.58699999999999</v>
      </c>
    </row>
    <row r="6575" spans="1:8">
      <c r="A6575" s="125"/>
      <c r="B6575" s="33">
        <v>534.69000000000005</v>
      </c>
      <c r="C6575" s="33">
        <v>42.375999999999998</v>
      </c>
      <c r="D6575" s="21"/>
      <c r="F6575" s="128" t="s">
        <v>262</v>
      </c>
      <c r="G6575" s="21">
        <v>50.957999999999998</v>
      </c>
      <c r="H6575" s="20">
        <v>468.52699999999999</v>
      </c>
    </row>
    <row r="6576" spans="1:8">
      <c r="A6576" s="125"/>
      <c r="B6576" s="33">
        <v>544.66999999999996</v>
      </c>
      <c r="C6576" s="33">
        <v>41.808</v>
      </c>
      <c r="D6576" s="21"/>
      <c r="F6576" s="128" t="s">
        <v>262</v>
      </c>
      <c r="G6576" s="21">
        <v>51.628000000000043</v>
      </c>
      <c r="H6576" s="20">
        <v>468.49700000000001</v>
      </c>
    </row>
    <row r="6577" spans="1:8">
      <c r="A6577" s="125"/>
      <c r="B6577" s="33">
        <v>546.09</v>
      </c>
      <c r="C6577" s="33">
        <v>42.268000000000001</v>
      </c>
      <c r="D6577" s="21"/>
      <c r="F6577" s="128" t="s">
        <v>262</v>
      </c>
      <c r="G6577" s="21">
        <v>53.288000000000011</v>
      </c>
      <c r="H6577" s="20">
        <v>465.43700000000001</v>
      </c>
    </row>
    <row r="6578" spans="1:8">
      <c r="A6578" s="125"/>
      <c r="B6578" s="33">
        <v>550.00900000000001</v>
      </c>
      <c r="C6578" s="33">
        <v>43.183999999999997</v>
      </c>
      <c r="D6578" s="21"/>
      <c r="F6578" s="128" t="s">
        <v>262</v>
      </c>
      <c r="G6578" s="21">
        <v>56.118000000000052</v>
      </c>
      <c r="H6578" s="20">
        <v>462.447</v>
      </c>
    </row>
    <row r="6579" spans="1:8">
      <c r="A6579" s="125"/>
      <c r="B6579" s="33">
        <v>551.71500000000003</v>
      </c>
      <c r="C6579" s="33">
        <v>43.466999999999999</v>
      </c>
      <c r="D6579" s="21"/>
      <c r="F6579" s="128" t="s">
        <v>262</v>
      </c>
      <c r="G6579" s="21">
        <v>62.218000000000075</v>
      </c>
      <c r="H6579" s="20">
        <v>457.78700000000003</v>
      </c>
    </row>
    <row r="6580" spans="1:8">
      <c r="A6580" s="125"/>
      <c r="B6580" s="33">
        <v>555.85900000000004</v>
      </c>
      <c r="C6580" s="33">
        <v>45.6</v>
      </c>
      <c r="D6580" s="21"/>
      <c r="F6580" s="128" t="s">
        <v>262</v>
      </c>
      <c r="G6580" s="21">
        <v>63.447999999999979</v>
      </c>
      <c r="H6580" s="20">
        <v>454.60700000000003</v>
      </c>
    </row>
    <row r="6581" spans="1:8">
      <c r="A6581" s="125"/>
      <c r="B6581" s="33">
        <v>556.01800000000003</v>
      </c>
      <c r="C6581" s="33">
        <v>45.603000000000002</v>
      </c>
      <c r="D6581" s="21"/>
      <c r="F6581" s="128" t="s">
        <v>262</v>
      </c>
      <c r="G6581" s="21">
        <v>69.018000000000001</v>
      </c>
      <c r="H6581" s="20">
        <v>451.77699999999999</v>
      </c>
    </row>
    <row r="6582" spans="1:8">
      <c r="A6582" s="125"/>
      <c r="B6582" s="33">
        <v>583.39</v>
      </c>
      <c r="C6582" s="33">
        <v>45.564</v>
      </c>
      <c r="D6582" s="21"/>
      <c r="F6582" s="128" t="s">
        <v>262</v>
      </c>
      <c r="G6582" s="21">
        <v>69.378000000000043</v>
      </c>
      <c r="H6582" s="20">
        <v>451.79700000000003</v>
      </c>
    </row>
    <row r="6583" spans="1:8">
      <c r="A6583" s="125"/>
      <c r="B6583" s="33">
        <v>597.38599999999997</v>
      </c>
      <c r="C6583" s="33">
        <v>44.945999999999998</v>
      </c>
      <c r="D6583" s="21"/>
      <c r="F6583" s="128" t="s">
        <v>262</v>
      </c>
      <c r="G6583" s="21">
        <v>80.608000000000004</v>
      </c>
      <c r="H6583" s="20">
        <v>451.50700000000001</v>
      </c>
    </row>
    <row r="6584" spans="1:8">
      <c r="A6584" s="125"/>
      <c r="B6584" s="33">
        <v>633.31100000000004</v>
      </c>
      <c r="C6584" s="33">
        <v>44.487000000000002</v>
      </c>
      <c r="D6584" s="21"/>
      <c r="F6584" s="128" t="s">
        <v>262</v>
      </c>
      <c r="G6584" s="21">
        <v>84.078000000000003</v>
      </c>
      <c r="H6584" s="20">
        <v>451.35699999999997</v>
      </c>
    </row>
    <row r="6585" spans="1:8">
      <c r="A6585" s="125"/>
      <c r="B6585" s="33">
        <v>678.68200000000002</v>
      </c>
      <c r="C6585" s="33">
        <v>43.77</v>
      </c>
      <c r="D6585" s="21"/>
      <c r="F6585" s="128" t="s">
        <v>262</v>
      </c>
      <c r="G6585" s="21">
        <v>91.457999999999998</v>
      </c>
      <c r="H6585" s="20">
        <v>451.77699999999999</v>
      </c>
    </row>
    <row r="6586" spans="1:8">
      <c r="A6586" s="125"/>
      <c r="B6586" s="33">
        <v>740.90499999999997</v>
      </c>
      <c r="C6586" s="33">
        <v>42.784999999999997</v>
      </c>
      <c r="D6586" s="21"/>
      <c r="F6586" s="128" t="s">
        <v>262</v>
      </c>
      <c r="G6586" s="21">
        <v>99.817999999999998</v>
      </c>
      <c r="H6586" s="20">
        <v>451.64699999999999</v>
      </c>
    </row>
    <row r="6587" spans="1:8">
      <c r="A6587" s="125"/>
      <c r="B6587" s="33">
        <v>741.84799999999996</v>
      </c>
      <c r="C6587" s="33">
        <v>44.677</v>
      </c>
      <c r="D6587" s="21"/>
      <c r="F6587" s="128" t="s">
        <v>262</v>
      </c>
      <c r="G6587" s="21">
        <v>127.218</v>
      </c>
      <c r="H6587" s="20">
        <v>451.53699999999998</v>
      </c>
    </row>
    <row r="6588" spans="1:8">
      <c r="A6588" s="125"/>
      <c r="B6588" s="33">
        <v>782.77499999999998</v>
      </c>
      <c r="C6588" s="33">
        <v>44.045000000000002</v>
      </c>
      <c r="D6588" s="21"/>
      <c r="F6588" s="128" t="s">
        <v>262</v>
      </c>
      <c r="G6588" s="21">
        <v>130.208</v>
      </c>
      <c r="H6588" s="20">
        <v>450.72699999999998</v>
      </c>
    </row>
    <row r="6589" spans="1:8">
      <c r="A6589" s="125"/>
      <c r="B6589" s="33">
        <v>787.86300000000006</v>
      </c>
      <c r="C6589" s="33">
        <v>43.286999999999999</v>
      </c>
      <c r="D6589" s="21"/>
      <c r="F6589" s="128" t="s">
        <v>262</v>
      </c>
      <c r="G6589" s="21">
        <v>134.33000000000001</v>
      </c>
      <c r="H6589" s="20">
        <v>449.88</v>
      </c>
    </row>
    <row r="6590" spans="1:8">
      <c r="A6590" s="125"/>
      <c r="B6590" s="33">
        <v>811.45399999999995</v>
      </c>
      <c r="C6590" s="33">
        <v>43.231999999999999</v>
      </c>
      <c r="D6590" s="21"/>
      <c r="F6590" s="128" t="s">
        <v>262</v>
      </c>
      <c r="G6590" s="21">
        <v>155.27000000000001</v>
      </c>
      <c r="H6590" s="20">
        <v>449.9</v>
      </c>
    </row>
    <row r="6591" spans="1:8">
      <c r="A6591" s="125"/>
      <c r="B6591" s="33">
        <v>821.53599999999994</v>
      </c>
      <c r="C6591" s="39">
        <v>42.500999999999998</v>
      </c>
      <c r="D6591" s="21"/>
      <c r="F6591" s="128" t="s">
        <v>262</v>
      </c>
      <c r="G6591" s="21">
        <v>176.32</v>
      </c>
      <c r="H6591" s="20">
        <v>449.88</v>
      </c>
    </row>
    <row r="6592" spans="1:8">
      <c r="A6592" s="125"/>
      <c r="B6592" s="33">
        <v>821.53700000000003</v>
      </c>
      <c r="C6592" s="39">
        <v>42.445999999999998</v>
      </c>
      <c r="D6592" s="21"/>
      <c r="F6592" s="128" t="s">
        <v>262</v>
      </c>
      <c r="G6592" s="21">
        <v>199.7</v>
      </c>
      <c r="H6592" s="20">
        <v>449.85</v>
      </c>
    </row>
    <row r="6593" spans="1:8">
      <c r="A6593" s="125"/>
      <c r="B6593" s="33">
        <v>844.60699999999997</v>
      </c>
      <c r="C6593" s="39">
        <v>42.341000000000001</v>
      </c>
      <c r="D6593" s="21"/>
      <c r="F6593" s="128" t="s">
        <v>262</v>
      </c>
      <c r="G6593" s="21">
        <v>217.5</v>
      </c>
      <c r="H6593" s="20">
        <v>449.80400000000003</v>
      </c>
    </row>
    <row r="6594" spans="1:8">
      <c r="A6594" s="125"/>
      <c r="B6594" s="33">
        <v>850.14599999999996</v>
      </c>
      <c r="C6594" s="39">
        <v>42.390999999999998</v>
      </c>
      <c r="D6594" s="21"/>
      <c r="F6594" s="128" t="s">
        <v>262</v>
      </c>
      <c r="G6594" s="21">
        <v>221.5</v>
      </c>
      <c r="H6594" s="20">
        <v>451.30400000000003</v>
      </c>
    </row>
    <row r="6595" spans="1:8">
      <c r="A6595" s="125"/>
      <c r="B6595" s="33">
        <v>866.22199999999998</v>
      </c>
      <c r="C6595" s="39">
        <v>43.820999999999998</v>
      </c>
      <c r="D6595" s="21"/>
      <c r="F6595" s="128" t="s">
        <v>262</v>
      </c>
      <c r="G6595" s="21">
        <v>224.88</v>
      </c>
      <c r="H6595" s="20">
        <v>453.17399999999998</v>
      </c>
    </row>
    <row r="6596" spans="1:8">
      <c r="A6596" s="125"/>
      <c r="B6596" s="33">
        <v>899.59400000000005</v>
      </c>
      <c r="C6596" s="39">
        <v>43.774999999999999</v>
      </c>
      <c r="D6596" s="21"/>
      <c r="F6596" s="128" t="s">
        <v>262</v>
      </c>
      <c r="G6596" s="21">
        <v>270.37</v>
      </c>
      <c r="H6596" s="20">
        <v>453.73399999999998</v>
      </c>
    </row>
    <row r="6597" spans="1:8">
      <c r="A6597" s="125"/>
      <c r="B6597" s="33">
        <v>917.48800000000006</v>
      </c>
      <c r="C6597" s="39">
        <v>42.845999999999997</v>
      </c>
      <c r="D6597" s="21"/>
      <c r="F6597" s="128" t="s">
        <v>262</v>
      </c>
      <c r="G6597" s="21">
        <v>292.64</v>
      </c>
      <c r="H6597" s="20">
        <v>454.214</v>
      </c>
    </row>
    <row r="6598" spans="1:8">
      <c r="A6598" s="125"/>
      <c r="B6598" s="33">
        <v>930.4</v>
      </c>
      <c r="C6598" s="39">
        <v>42.671999999999997</v>
      </c>
      <c r="D6598" s="21"/>
      <c r="F6598" s="128" t="s">
        <v>262</v>
      </c>
      <c r="G6598" s="21">
        <v>301.54000000000002</v>
      </c>
      <c r="H6598" s="20">
        <v>453.964</v>
      </c>
    </row>
    <row r="6599" spans="1:8">
      <c r="A6599" s="125"/>
      <c r="B6599" s="33">
        <v>944.88099999999997</v>
      </c>
      <c r="C6599" s="39">
        <v>41.698999999999998</v>
      </c>
      <c r="D6599" s="21"/>
      <c r="F6599" s="128" t="s">
        <v>262</v>
      </c>
      <c r="G6599" s="21">
        <v>318</v>
      </c>
      <c r="H6599" s="20">
        <v>453.93400000000003</v>
      </c>
    </row>
    <row r="6600" spans="1:8">
      <c r="A6600" s="125"/>
      <c r="B6600" s="33">
        <v>946.77499999999998</v>
      </c>
      <c r="C6600" s="39">
        <v>41.41</v>
      </c>
      <c r="D6600" s="21"/>
      <c r="F6600" s="128" t="s">
        <v>262</v>
      </c>
      <c r="G6600" s="21">
        <v>323.60000000000002</v>
      </c>
      <c r="H6600" s="20">
        <v>453.05400000000003</v>
      </c>
    </row>
    <row r="6601" spans="1:8">
      <c r="A6601" s="125"/>
      <c r="B6601" s="33">
        <v>957.62099999999998</v>
      </c>
      <c r="C6601" s="39">
        <v>41.098999999999997</v>
      </c>
      <c r="D6601" s="21"/>
      <c r="F6601" s="128" t="s">
        <v>262</v>
      </c>
      <c r="G6601" s="21">
        <v>336.57</v>
      </c>
      <c r="H6601" s="20">
        <v>452.74400000000003</v>
      </c>
    </row>
    <row r="6602" spans="1:8">
      <c r="A6602" s="125"/>
      <c r="B6602" s="33">
        <v>958.58699999999999</v>
      </c>
      <c r="C6602" s="39">
        <v>41.357999999999997</v>
      </c>
      <c r="D6602" s="21"/>
      <c r="F6602" s="128" t="s">
        <v>262</v>
      </c>
      <c r="G6602" s="21">
        <v>342.92</v>
      </c>
      <c r="H6602" s="20">
        <v>454.68400000000003</v>
      </c>
    </row>
    <row r="6603" spans="1:8">
      <c r="A6603" s="125"/>
      <c r="B6603" s="33">
        <v>977.60299999999995</v>
      </c>
      <c r="C6603" s="39">
        <v>42.911000000000001</v>
      </c>
      <c r="D6603" s="21"/>
      <c r="F6603" s="128" t="s">
        <v>262</v>
      </c>
      <c r="G6603" s="21">
        <v>370.81</v>
      </c>
      <c r="H6603" s="20">
        <v>455.06400000000002</v>
      </c>
    </row>
    <row r="6604" spans="1:8">
      <c r="A6604" s="125"/>
      <c r="B6604" s="33">
        <v>997.596</v>
      </c>
      <c r="C6604" s="39">
        <v>42.805</v>
      </c>
      <c r="D6604" s="21"/>
      <c r="F6604" s="128" t="s">
        <v>262</v>
      </c>
      <c r="G6604" s="21">
        <v>375.5</v>
      </c>
      <c r="H6604" s="20">
        <v>453.024</v>
      </c>
    </row>
    <row r="6605" spans="1:8">
      <c r="A6605" s="125"/>
      <c r="B6605" s="33">
        <v>1002.349</v>
      </c>
      <c r="C6605" s="39">
        <v>43.316000000000003</v>
      </c>
      <c r="D6605" s="21"/>
      <c r="F6605" s="128" t="s">
        <v>262</v>
      </c>
      <c r="G6605" s="21">
        <v>380.5</v>
      </c>
      <c r="H6605" s="20">
        <v>453.31400000000002</v>
      </c>
    </row>
    <row r="6606" spans="1:8">
      <c r="A6606" s="125"/>
      <c r="B6606" s="33">
        <v>1025.703</v>
      </c>
      <c r="C6606" s="39">
        <v>43.848999999999997</v>
      </c>
      <c r="D6606" s="21"/>
      <c r="F6606" s="128" t="s">
        <v>262</v>
      </c>
      <c r="G6606" s="21">
        <v>386.8</v>
      </c>
      <c r="H6606" s="20">
        <v>454.20400000000001</v>
      </c>
    </row>
    <row r="6607" spans="1:8">
      <c r="A6607" s="125"/>
      <c r="B6607" s="33">
        <v>1028.1959999999999</v>
      </c>
      <c r="C6607" s="39">
        <v>43.051000000000002</v>
      </c>
      <c r="D6607" s="21"/>
      <c r="F6607" s="128" t="s">
        <v>262</v>
      </c>
      <c r="G6607" s="21">
        <v>391.79</v>
      </c>
      <c r="H6607" s="20">
        <v>454.19400000000002</v>
      </c>
    </row>
    <row r="6608" spans="1:8">
      <c r="A6608" s="125"/>
      <c r="B6608" s="33">
        <v>1036.933</v>
      </c>
      <c r="C6608" s="39">
        <v>42.972999999999999</v>
      </c>
      <c r="D6608" s="21"/>
      <c r="F6608" s="128" t="s">
        <v>262</v>
      </c>
      <c r="G6608" s="21">
        <v>401.3</v>
      </c>
      <c r="H6608" s="20">
        <v>453.38400000000001</v>
      </c>
    </row>
    <row r="6609" spans="1:8">
      <c r="A6609" s="125"/>
      <c r="B6609" s="33">
        <v>1039.6849999999999</v>
      </c>
      <c r="C6609" s="39">
        <v>43.557000000000002</v>
      </c>
      <c r="D6609" s="21"/>
      <c r="F6609" s="128" t="s">
        <v>262</v>
      </c>
      <c r="G6609" s="21">
        <v>412.23</v>
      </c>
      <c r="H6609" s="20">
        <v>453.34399999999999</v>
      </c>
    </row>
    <row r="6610" spans="1:8">
      <c r="A6610" s="125"/>
      <c r="B6610" s="33">
        <v>1053.838</v>
      </c>
      <c r="C6610" s="39">
        <v>43.811</v>
      </c>
      <c r="F6610" s="128" t="s">
        <v>262</v>
      </c>
      <c r="G6610" s="21">
        <v>417.58</v>
      </c>
      <c r="H6610" s="20">
        <v>455.13400000000001</v>
      </c>
    </row>
    <row r="6611" spans="1:8">
      <c r="A6611" s="125"/>
      <c r="B6611" s="33">
        <v>1074.105</v>
      </c>
      <c r="C6611" s="39">
        <v>44.755000000000003</v>
      </c>
      <c r="D6611" s="21"/>
      <c r="F6611" s="128" t="s">
        <v>262</v>
      </c>
      <c r="G6611" s="21">
        <v>458.53</v>
      </c>
      <c r="H6611" s="20">
        <v>454.78399999999999</v>
      </c>
    </row>
    <row r="6612" spans="1:8">
      <c r="A6612" s="125"/>
      <c r="B6612" s="33">
        <v>1091.3320000000001</v>
      </c>
      <c r="C6612" s="33">
        <v>45.232999999999997</v>
      </c>
      <c r="D6612" s="21"/>
      <c r="F6612" s="128" t="s">
        <v>262</v>
      </c>
      <c r="G6612" s="21">
        <v>460.6</v>
      </c>
      <c r="H6612" s="20">
        <v>453.74400000000003</v>
      </c>
    </row>
    <row r="6613" spans="1:8">
      <c r="A6613" s="125"/>
      <c r="B6613" s="33">
        <v>1112.4459999999999</v>
      </c>
      <c r="C6613" s="33">
        <v>45.701000000000001</v>
      </c>
      <c r="D6613" s="21"/>
      <c r="F6613" s="128" t="s">
        <v>262</v>
      </c>
      <c r="G6613" s="21">
        <v>464.03</v>
      </c>
      <c r="H6613" s="20">
        <v>453.774</v>
      </c>
    </row>
    <row r="6614" spans="1:8">
      <c r="A6614" s="125"/>
      <c r="B6614" s="33">
        <v>1132.924</v>
      </c>
      <c r="C6614" s="33">
        <v>45.966999999999999</v>
      </c>
      <c r="D6614" s="21"/>
      <c r="F6614" s="128" t="s">
        <v>262</v>
      </c>
      <c r="G6614" s="21">
        <v>469.37</v>
      </c>
      <c r="H6614" s="20">
        <v>451.88400000000001</v>
      </c>
    </row>
    <row r="6615" spans="1:8">
      <c r="A6615" s="125"/>
      <c r="B6615" s="33">
        <v>1151.682</v>
      </c>
      <c r="C6615" s="33">
        <v>45.616999999999997</v>
      </c>
      <c r="D6615" s="21"/>
      <c r="F6615" s="128" t="s">
        <v>262</v>
      </c>
      <c r="G6615" s="21">
        <v>485.98</v>
      </c>
      <c r="H6615" s="20">
        <v>452.97399999999999</v>
      </c>
    </row>
    <row r="6616" spans="1:8">
      <c r="A6616" s="125"/>
      <c r="B6616" s="33">
        <v>1182.646</v>
      </c>
      <c r="C6616" s="33">
        <v>46.264000000000003</v>
      </c>
      <c r="D6616" s="21"/>
      <c r="F6616" s="128" t="s">
        <v>262</v>
      </c>
      <c r="G6616" s="21">
        <v>527.32000000000005</v>
      </c>
      <c r="H6616" s="20">
        <v>452.99400000000003</v>
      </c>
    </row>
    <row r="6617" spans="1:8">
      <c r="A6617" s="125"/>
      <c r="B6617" s="33">
        <v>1208.9580000000001</v>
      </c>
      <c r="C6617" s="33">
        <v>46.996000000000002</v>
      </c>
      <c r="D6617" s="21"/>
      <c r="F6617" s="128" t="s">
        <v>262</v>
      </c>
      <c r="G6617" s="21">
        <v>555</v>
      </c>
      <c r="H6617" s="20">
        <v>451.34399999999999</v>
      </c>
    </row>
    <row r="6618" spans="1:8">
      <c r="A6618" s="125"/>
      <c r="B6618" s="33">
        <v>1233.0540000000001</v>
      </c>
      <c r="C6618" s="33">
        <v>46.573999999999998</v>
      </c>
      <c r="D6618" s="21"/>
      <c r="F6618" s="128" t="s">
        <v>262</v>
      </c>
      <c r="G6618" s="21">
        <v>556.66999999999996</v>
      </c>
      <c r="H6618" s="20">
        <v>450.95400000000001</v>
      </c>
    </row>
    <row r="6619" spans="1:8">
      <c r="A6619" s="125"/>
      <c r="B6619" s="33">
        <v>1253.6690000000001</v>
      </c>
      <c r="C6619" s="33">
        <v>46.576999999999998</v>
      </c>
      <c r="D6619" s="21"/>
      <c r="F6619" s="128" t="s">
        <v>262</v>
      </c>
      <c r="G6619" s="21">
        <v>562.91</v>
      </c>
      <c r="H6619" s="20">
        <v>450.54399999999998</v>
      </c>
    </row>
    <row r="6620" spans="1:8">
      <c r="A6620" s="125"/>
      <c r="B6620" s="33">
        <v>1268.894</v>
      </c>
      <c r="C6620" s="33">
        <v>46.109000000000002</v>
      </c>
      <c r="D6620" s="21"/>
      <c r="F6620" s="128" t="s">
        <v>262</v>
      </c>
      <c r="G6620" s="21">
        <v>563.48</v>
      </c>
      <c r="H6620" s="20">
        <v>451.24400000000003</v>
      </c>
    </row>
    <row r="6621" spans="1:8">
      <c r="A6621" s="125"/>
      <c r="B6621" s="33">
        <v>1279.117</v>
      </c>
      <c r="C6621" s="33">
        <v>45.722000000000001</v>
      </c>
      <c r="D6621" s="21"/>
      <c r="F6621" s="128" t="s">
        <v>262</v>
      </c>
      <c r="G6621" s="21">
        <v>585.03</v>
      </c>
      <c r="H6621" s="20">
        <v>451.42399999999998</v>
      </c>
    </row>
    <row r="6622" spans="1:8">
      <c r="A6622" s="125"/>
      <c r="B6622" s="33">
        <v>1281.433</v>
      </c>
      <c r="C6622" s="33">
        <v>45.215000000000003</v>
      </c>
      <c r="D6622" s="21"/>
      <c r="F6622" s="128" t="s">
        <v>262</v>
      </c>
      <c r="G6622" s="21">
        <v>587.51</v>
      </c>
      <c r="H6622" s="20">
        <v>451.10399999999998</v>
      </c>
    </row>
    <row r="6623" spans="1:8">
      <c r="A6623" s="125"/>
      <c r="B6623" s="33">
        <v>1283.723</v>
      </c>
      <c r="C6623" s="33">
        <v>44.942999999999998</v>
      </c>
      <c r="D6623" s="21"/>
      <c r="F6623" s="128" t="s">
        <v>262</v>
      </c>
      <c r="G6623" s="21">
        <v>591.54</v>
      </c>
      <c r="H6623" s="20">
        <v>451.13400000000001</v>
      </c>
    </row>
    <row r="6624" spans="1:8">
      <c r="A6624" s="125"/>
      <c r="B6624" s="33">
        <v>1284.5419999999999</v>
      </c>
      <c r="C6624" s="33">
        <v>44.655999999999999</v>
      </c>
      <c r="D6624" s="21"/>
      <c r="F6624" s="128" t="s">
        <v>262</v>
      </c>
      <c r="G6624" s="21">
        <v>594.53</v>
      </c>
      <c r="H6624" s="20">
        <v>451.774</v>
      </c>
    </row>
    <row r="6625" spans="1:8">
      <c r="A6625" s="125"/>
      <c r="B6625" s="33">
        <v>1303.6110000000001</v>
      </c>
      <c r="C6625" s="33">
        <v>44.63</v>
      </c>
      <c r="D6625" s="21"/>
      <c r="F6625" s="128" t="s">
        <v>262</v>
      </c>
      <c r="G6625" s="21">
        <v>617.74</v>
      </c>
      <c r="H6625" s="20">
        <v>452.05400000000003</v>
      </c>
    </row>
    <row r="6626" spans="1:8">
      <c r="A6626" s="125"/>
      <c r="B6626" s="33">
        <v>1304.1120000000001</v>
      </c>
      <c r="C6626" s="33">
        <v>44.941000000000003</v>
      </c>
      <c r="D6626" s="21"/>
      <c r="F6626" s="128" t="s">
        <v>262</v>
      </c>
      <c r="G6626" s="21">
        <v>626.63</v>
      </c>
      <c r="H6626" s="20">
        <v>451.99400000000003</v>
      </c>
    </row>
    <row r="6627" spans="1:8">
      <c r="A6627" s="125"/>
      <c r="B6627" s="33">
        <v>1327.778</v>
      </c>
      <c r="C6627" s="33">
        <v>45.082999999999998</v>
      </c>
      <c r="D6627" s="21"/>
      <c r="F6627" s="128" t="s">
        <v>262</v>
      </c>
      <c r="G6627" s="21">
        <v>628.94000000000005</v>
      </c>
      <c r="H6627" s="20">
        <v>451.37</v>
      </c>
    </row>
    <row r="6628" spans="1:8">
      <c r="A6628" s="125"/>
      <c r="B6628" s="33">
        <v>1330.5139999999999</v>
      </c>
      <c r="C6628" s="33">
        <v>47.076000000000001</v>
      </c>
      <c r="D6628" s="21"/>
      <c r="F6628" s="128" t="s">
        <v>262</v>
      </c>
      <c r="G6628" s="21">
        <v>630.97</v>
      </c>
      <c r="H6628" s="20">
        <v>450.92</v>
      </c>
    </row>
    <row r="6629" spans="1:8">
      <c r="A6629" s="125"/>
      <c r="B6629" s="33">
        <v>1340.018</v>
      </c>
      <c r="C6629" s="33">
        <v>47.031999999999996</v>
      </c>
      <c r="D6629" s="21"/>
      <c r="F6629" s="128" t="s">
        <v>262</v>
      </c>
      <c r="G6629" s="21">
        <v>632.66999999999996</v>
      </c>
      <c r="H6629" s="20">
        <v>450.68400000000003</v>
      </c>
    </row>
    <row r="6630" spans="1:8">
      <c r="A6630" s="125"/>
      <c r="B6630" s="33">
        <v>1344.7329999999999</v>
      </c>
      <c r="C6630" s="33">
        <v>46.195999999999998</v>
      </c>
      <c r="D6630" s="21"/>
      <c r="F6630" s="128" t="s">
        <v>262</v>
      </c>
      <c r="G6630" s="21">
        <v>635.99</v>
      </c>
      <c r="H6630" s="20">
        <v>450.68</v>
      </c>
    </row>
    <row r="6631" spans="1:8">
      <c r="A6631" s="125"/>
      <c r="B6631" s="33">
        <v>1347.0530000000001</v>
      </c>
      <c r="C6631" s="33">
        <v>46.543999999999997</v>
      </c>
      <c r="D6631" s="21"/>
      <c r="F6631" s="128" t="s">
        <v>262</v>
      </c>
      <c r="G6631" s="21">
        <v>638.73</v>
      </c>
      <c r="H6631" s="20">
        <v>450.67399999999998</v>
      </c>
    </row>
    <row r="6632" spans="1:8">
      <c r="A6632" s="125"/>
      <c r="B6632" s="33">
        <v>1348.443</v>
      </c>
      <c r="C6632" s="33">
        <v>47.353999999999999</v>
      </c>
      <c r="D6632" s="21"/>
      <c r="F6632" s="128" t="s">
        <v>262</v>
      </c>
      <c r="G6632" s="21">
        <v>640.95000000000005</v>
      </c>
      <c r="H6632" s="20">
        <v>451.05</v>
      </c>
    </row>
    <row r="6633" spans="1:8">
      <c r="A6633" s="125"/>
      <c r="B6633" s="33">
        <v>1352.191</v>
      </c>
      <c r="C6633" s="33">
        <v>47.473999999999997</v>
      </c>
      <c r="D6633" s="21"/>
      <c r="F6633" s="128" t="s">
        <v>262</v>
      </c>
      <c r="G6633" s="21">
        <v>642.97</v>
      </c>
      <c r="H6633" s="20">
        <v>451.464</v>
      </c>
    </row>
    <row r="6634" spans="1:8">
      <c r="A6634" s="125"/>
      <c r="B6634" s="33">
        <v>1354.2739999999999</v>
      </c>
      <c r="C6634" s="33">
        <v>48.978000000000002</v>
      </c>
      <c r="D6634" s="21"/>
      <c r="F6634" s="128" t="s">
        <v>262</v>
      </c>
      <c r="G6634" s="21">
        <v>650.09</v>
      </c>
      <c r="H6634" s="20">
        <v>452.37400000000002</v>
      </c>
    </row>
    <row r="6635" spans="1:8">
      <c r="A6635" s="125"/>
      <c r="B6635" s="33">
        <v>1417.72</v>
      </c>
      <c r="C6635" s="33">
        <v>48.691000000000003</v>
      </c>
      <c r="D6635" s="21"/>
      <c r="F6635" s="128" t="s">
        <v>262</v>
      </c>
      <c r="G6635" s="21">
        <v>652.53800000000001</v>
      </c>
      <c r="H6635" s="20">
        <v>459.72700000000003</v>
      </c>
    </row>
    <row r="6636" spans="1:8">
      <c r="A6636" s="125"/>
      <c r="B6636" s="33">
        <v>1422.7360000000001</v>
      </c>
      <c r="C6636" s="39">
        <v>49.042999999999999</v>
      </c>
      <c r="D6636" s="21"/>
      <c r="F6636" s="128" t="s">
        <v>262</v>
      </c>
      <c r="G6636" s="21">
        <v>653.55799999999999</v>
      </c>
      <c r="H6636" s="20">
        <v>460.87700000000001</v>
      </c>
    </row>
    <row r="6637" spans="1:8">
      <c r="A6637" s="125"/>
      <c r="B6637" s="33">
        <v>1424.9949999999999</v>
      </c>
      <c r="C6637" s="39">
        <v>47.517000000000003</v>
      </c>
      <c r="D6637" s="21"/>
      <c r="F6637" s="128" t="s">
        <v>262</v>
      </c>
      <c r="G6637" s="21">
        <v>654.01800000000003</v>
      </c>
      <c r="H6637" s="20">
        <v>460.85700000000003</v>
      </c>
    </row>
    <row r="6638" spans="1:8">
      <c r="A6638" s="125"/>
      <c r="B6638" s="33">
        <v>1427.539</v>
      </c>
      <c r="C6638" s="39">
        <v>47.033999999999999</v>
      </c>
      <c r="D6638" s="21"/>
      <c r="F6638" s="128" t="s">
        <v>262</v>
      </c>
      <c r="G6638" s="21">
        <v>654.01800000000003</v>
      </c>
      <c r="H6638" s="20">
        <v>460.87799999999999</v>
      </c>
    </row>
    <row r="6639" spans="1:8">
      <c r="A6639" s="125"/>
      <c r="B6639" s="33">
        <v>1428.1610000000001</v>
      </c>
      <c r="C6639" s="39">
        <v>47.792999999999999</v>
      </c>
      <c r="D6639" s="21"/>
      <c r="F6639" s="128" t="s">
        <v>262</v>
      </c>
      <c r="G6639" s="21">
        <v>654.01800000000003</v>
      </c>
      <c r="H6639" s="20">
        <v>460.85700000000003</v>
      </c>
    </row>
    <row r="6640" spans="1:8">
      <c r="A6640" s="125"/>
      <c r="B6640" s="33">
        <v>1478.826</v>
      </c>
      <c r="C6640" s="39">
        <v>47.944000000000003</v>
      </c>
      <c r="D6640" s="21"/>
      <c r="F6640" s="128" t="s">
        <v>262</v>
      </c>
      <c r="G6640" s="21">
        <v>663.21800000000007</v>
      </c>
      <c r="H6640" s="20">
        <v>460.45699999999999</v>
      </c>
    </row>
    <row r="6641" spans="1:8">
      <c r="A6641" s="125"/>
      <c r="B6641" s="33">
        <v>1479.221</v>
      </c>
      <c r="C6641" s="39">
        <v>47.481000000000002</v>
      </c>
      <c r="D6641" s="21"/>
      <c r="F6641" s="128" t="s">
        <v>263</v>
      </c>
      <c r="G6641" s="21">
        <v>-5.75</v>
      </c>
      <c r="H6641" s="20">
        <v>487.459</v>
      </c>
    </row>
    <row r="6642" spans="1:8">
      <c r="A6642" s="125"/>
      <c r="B6642" s="33">
        <v>1479.806</v>
      </c>
      <c r="C6642" s="39">
        <v>47.487000000000002</v>
      </c>
      <c r="D6642" s="21"/>
      <c r="F6642" s="128" t="s">
        <v>263</v>
      </c>
      <c r="G6642" s="21">
        <v>-0.77</v>
      </c>
      <c r="H6642" s="20">
        <v>487.459</v>
      </c>
    </row>
    <row r="6643" spans="1:8">
      <c r="A6643" s="125"/>
      <c r="B6643" s="33">
        <v>1482.386</v>
      </c>
      <c r="C6643" s="39">
        <v>49.045000000000002</v>
      </c>
      <c r="D6643" s="21"/>
      <c r="F6643" s="128" t="s">
        <v>263</v>
      </c>
      <c r="G6643" s="21">
        <v>-0.37</v>
      </c>
      <c r="H6643" s="20">
        <v>487.66900000000004</v>
      </c>
    </row>
    <row r="6644" spans="1:8">
      <c r="A6644" s="125"/>
      <c r="B6644" s="33">
        <v>1485.423</v>
      </c>
      <c r="C6644" s="39">
        <v>49.168999999999997</v>
      </c>
      <c r="D6644" s="21"/>
      <c r="F6644" s="128" t="s">
        <v>263</v>
      </c>
      <c r="G6644" s="21">
        <v>-0.12</v>
      </c>
      <c r="H6644" s="20">
        <v>488.33900000000006</v>
      </c>
    </row>
    <row r="6645" spans="1:8">
      <c r="A6645" s="125"/>
      <c r="B6645" s="33">
        <v>1492.4680000000001</v>
      </c>
      <c r="C6645" s="39">
        <v>52.51</v>
      </c>
      <c r="D6645" s="21"/>
      <c r="F6645" s="128" t="s">
        <v>263</v>
      </c>
      <c r="G6645" s="21">
        <v>0</v>
      </c>
      <c r="H6645" s="20">
        <v>488.36900000000003</v>
      </c>
    </row>
    <row r="6646" spans="1:8">
      <c r="A6646" s="125"/>
      <c r="B6646" s="33">
        <v>1494.9829999999999</v>
      </c>
      <c r="C6646" s="39">
        <v>52.505000000000003</v>
      </c>
      <c r="D6646" s="21"/>
      <c r="F6646" s="128" t="s">
        <v>263</v>
      </c>
      <c r="G6646" s="21">
        <v>0.1</v>
      </c>
      <c r="H6646" s="20">
        <v>488.36900000000003</v>
      </c>
    </row>
    <row r="6647" spans="1:8">
      <c r="A6647" s="125"/>
      <c r="B6647" s="33">
        <v>1494.9829999999999</v>
      </c>
      <c r="C6647" s="41">
        <v>52.914999999999999</v>
      </c>
      <c r="D6647" s="21"/>
      <c r="F6647" s="128" t="s">
        <v>263</v>
      </c>
      <c r="G6647" s="21">
        <v>0.1</v>
      </c>
      <c r="H6647" s="20">
        <v>488.149</v>
      </c>
    </row>
    <row r="6648" spans="1:8">
      <c r="A6648" s="125"/>
      <c r="B6648" s="33">
        <v>1494.9829999999999</v>
      </c>
      <c r="C6648" s="39">
        <v>52.505000000000003</v>
      </c>
      <c r="D6648" s="21"/>
      <c r="F6648" s="128" t="s">
        <v>263</v>
      </c>
      <c r="G6648" s="21">
        <v>0.65</v>
      </c>
      <c r="H6648" s="20">
        <v>488.48900000000003</v>
      </c>
    </row>
    <row r="6649" spans="1:8">
      <c r="A6649" s="125"/>
      <c r="B6649" s="33">
        <v>1495.4159999999999</v>
      </c>
      <c r="C6649" s="39">
        <v>52.508000000000003</v>
      </c>
      <c r="D6649" s="21"/>
      <c r="F6649" s="128" t="s">
        <v>263</v>
      </c>
      <c r="G6649" s="21">
        <v>3.5500000000000114</v>
      </c>
      <c r="H6649" s="20">
        <v>487.14</v>
      </c>
    </row>
    <row r="6650" spans="1:8">
      <c r="A6650" s="125"/>
      <c r="B6650" s="33">
        <v>1501.4949999999999</v>
      </c>
      <c r="C6650" s="39">
        <v>49.688000000000002</v>
      </c>
      <c r="D6650" s="21"/>
      <c r="F6650" s="128" t="s">
        <v>263</v>
      </c>
      <c r="G6650" s="21">
        <v>4.5199999999999818</v>
      </c>
      <c r="H6650" s="20">
        <v>485.34</v>
      </c>
    </row>
    <row r="6651" spans="1:8">
      <c r="A6651" s="125"/>
      <c r="B6651" s="33">
        <v>1507.9570000000001</v>
      </c>
      <c r="C6651" s="39">
        <v>49.59</v>
      </c>
      <c r="D6651" s="21"/>
      <c r="F6651" s="128" t="s">
        <v>263</v>
      </c>
      <c r="G6651" s="21">
        <v>19.89</v>
      </c>
      <c r="H6651" s="20">
        <v>480.53</v>
      </c>
    </row>
    <row r="6652" spans="1:8">
      <c r="A6652" s="125"/>
      <c r="B6652" s="33"/>
      <c r="C6652" s="39"/>
      <c r="D6652" s="21"/>
      <c r="F6652" s="128" t="s">
        <v>263</v>
      </c>
      <c r="G6652" s="21">
        <v>20.64</v>
      </c>
      <c r="H6652" s="20">
        <v>477.17</v>
      </c>
    </row>
    <row r="6653" spans="1:8">
      <c r="A6653" s="125"/>
      <c r="B6653" s="33"/>
      <c r="C6653" s="39"/>
      <c r="D6653" s="21"/>
      <c r="F6653" s="128" t="s">
        <v>263</v>
      </c>
      <c r="G6653" s="21">
        <v>24.09</v>
      </c>
      <c r="H6653" s="20">
        <v>473.49</v>
      </c>
    </row>
    <row r="6654" spans="1:8">
      <c r="A6654" s="125"/>
      <c r="B6654" s="33"/>
      <c r="C6654" s="39"/>
      <c r="D6654" s="21"/>
      <c r="F6654" s="128" t="s">
        <v>263</v>
      </c>
      <c r="G6654" s="21">
        <v>32.89</v>
      </c>
      <c r="H6654" s="20">
        <v>464.79</v>
      </c>
    </row>
    <row r="6655" spans="1:8">
      <c r="A6655" s="125"/>
      <c r="B6655" s="33"/>
      <c r="C6655" s="33"/>
      <c r="F6655" s="128" t="s">
        <v>263</v>
      </c>
      <c r="G6655" s="21">
        <v>39.11</v>
      </c>
      <c r="H6655" s="20">
        <v>462.36</v>
      </c>
    </row>
    <row r="6656" spans="1:8">
      <c r="A6656" s="125"/>
      <c r="B6656" s="33"/>
      <c r="C6656" s="33"/>
      <c r="D6656" s="21"/>
      <c r="F6656" s="128" t="s">
        <v>263</v>
      </c>
      <c r="G6656" s="21">
        <v>40.33</v>
      </c>
      <c r="H6656" s="20">
        <v>458.87</v>
      </c>
    </row>
    <row r="6657" spans="1:8">
      <c r="A6657" s="125"/>
      <c r="B6657" s="33"/>
      <c r="C6657" s="33"/>
      <c r="D6657" s="21"/>
      <c r="F6657" s="128" t="s">
        <v>263</v>
      </c>
      <c r="G6657" s="21">
        <v>43.38</v>
      </c>
      <c r="H6657" s="20">
        <v>458</v>
      </c>
    </row>
    <row r="6658" spans="1:8">
      <c r="A6658" s="125"/>
      <c r="B6658" s="33"/>
      <c r="C6658" s="33"/>
      <c r="D6658" s="21"/>
      <c r="F6658" s="128" t="s">
        <v>263</v>
      </c>
      <c r="G6658" s="21">
        <v>53.94</v>
      </c>
      <c r="H6658" s="20">
        <v>456.33</v>
      </c>
    </row>
    <row r="6659" spans="1:8">
      <c r="A6659" s="125"/>
      <c r="B6659" s="33"/>
      <c r="C6659" s="33"/>
      <c r="D6659" s="21"/>
      <c r="F6659" s="128" t="s">
        <v>263</v>
      </c>
      <c r="G6659" s="21">
        <v>60.73</v>
      </c>
      <c r="H6659" s="20">
        <v>456.18</v>
      </c>
    </row>
    <row r="6660" spans="1:8">
      <c r="A6660" s="125"/>
      <c r="B6660" s="33"/>
      <c r="C6660" s="33"/>
      <c r="D6660" s="21"/>
      <c r="F6660" s="128" t="s">
        <v>263</v>
      </c>
      <c r="G6660" s="21">
        <v>79.69</v>
      </c>
      <c r="H6660" s="20">
        <v>455.61</v>
      </c>
    </row>
    <row r="6661" spans="1:8">
      <c r="A6661" s="125"/>
      <c r="B6661" s="33"/>
      <c r="C6661" s="33"/>
      <c r="D6661" s="21"/>
      <c r="F6661" s="128" t="s">
        <v>263</v>
      </c>
      <c r="G6661" s="21">
        <v>82.66</v>
      </c>
      <c r="H6661" s="20">
        <v>454.64</v>
      </c>
    </row>
    <row r="6662" spans="1:8">
      <c r="A6662" s="125"/>
      <c r="B6662" s="33"/>
      <c r="C6662" s="33"/>
      <c r="D6662" s="21"/>
      <c r="F6662" s="128" t="s">
        <v>263</v>
      </c>
      <c r="G6662" s="21">
        <v>93.05</v>
      </c>
      <c r="H6662" s="20">
        <v>454.09</v>
      </c>
    </row>
    <row r="6663" spans="1:8">
      <c r="A6663" s="125"/>
      <c r="B6663" s="33"/>
      <c r="C6663" s="33"/>
      <c r="D6663" s="21"/>
      <c r="F6663" s="128" t="s">
        <v>263</v>
      </c>
      <c r="G6663" s="21">
        <v>108.44</v>
      </c>
      <c r="H6663" s="20">
        <v>454.78</v>
      </c>
    </row>
    <row r="6664" spans="1:8">
      <c r="A6664" s="125"/>
      <c r="B6664" s="33"/>
      <c r="C6664" s="33"/>
      <c r="D6664" s="21"/>
      <c r="F6664" s="128" t="s">
        <v>263</v>
      </c>
      <c r="G6664" s="21">
        <v>118.89</v>
      </c>
      <c r="H6664" s="20">
        <v>454.75</v>
      </c>
    </row>
    <row r="6665" spans="1:8">
      <c r="A6665" s="125"/>
      <c r="B6665" s="33"/>
      <c r="C6665" s="33"/>
      <c r="D6665" s="21"/>
      <c r="F6665" s="128" t="s">
        <v>263</v>
      </c>
      <c r="G6665" s="21">
        <v>127.34</v>
      </c>
      <c r="H6665" s="20">
        <v>454.83</v>
      </c>
    </row>
    <row r="6666" spans="1:8">
      <c r="A6666" s="125"/>
      <c r="B6666" s="33"/>
      <c r="C6666" s="33"/>
      <c r="D6666" s="21"/>
      <c r="F6666" s="128" t="s">
        <v>263</v>
      </c>
      <c r="G6666" s="21">
        <v>131.56</v>
      </c>
      <c r="H6666" s="20">
        <v>455.91900000000004</v>
      </c>
    </row>
    <row r="6667" spans="1:8">
      <c r="A6667" s="125"/>
      <c r="B6667" s="33"/>
      <c r="C6667" s="33"/>
      <c r="D6667" s="21"/>
      <c r="F6667" s="128" t="s">
        <v>263</v>
      </c>
      <c r="G6667" s="21">
        <v>135.13</v>
      </c>
      <c r="H6667" s="20">
        <v>456.959</v>
      </c>
    </row>
    <row r="6668" spans="1:8">
      <c r="A6668" s="125"/>
      <c r="B6668" s="33"/>
      <c r="C6668" s="33"/>
      <c r="D6668" s="21"/>
      <c r="F6668" s="128" t="s">
        <v>263</v>
      </c>
      <c r="G6668" s="21">
        <v>139.54</v>
      </c>
      <c r="H6668" s="20">
        <v>456.81900000000002</v>
      </c>
    </row>
    <row r="6669" spans="1:8">
      <c r="A6669" s="125"/>
      <c r="B6669" s="33"/>
      <c r="C6669" s="33"/>
      <c r="D6669" s="21"/>
      <c r="F6669" s="128" t="s">
        <v>263</v>
      </c>
      <c r="G6669" s="21">
        <v>150.15</v>
      </c>
      <c r="H6669" s="20">
        <v>456.51900000000001</v>
      </c>
    </row>
    <row r="6670" spans="1:8">
      <c r="A6670" s="125"/>
      <c r="B6670" s="33"/>
      <c r="C6670" s="33"/>
      <c r="D6670" s="21"/>
      <c r="F6670" s="128" t="s">
        <v>263</v>
      </c>
      <c r="G6670" s="21">
        <v>160.51</v>
      </c>
      <c r="H6670" s="20">
        <v>457.06900000000002</v>
      </c>
    </row>
    <row r="6671" spans="1:8">
      <c r="A6671" s="125"/>
      <c r="B6671" s="33"/>
      <c r="C6671" s="33"/>
      <c r="D6671" s="21"/>
      <c r="F6671" s="128" t="s">
        <v>263</v>
      </c>
      <c r="G6671" s="21">
        <v>165.75</v>
      </c>
      <c r="H6671" s="20">
        <v>455.83900000000006</v>
      </c>
    </row>
    <row r="6672" spans="1:8">
      <c r="A6672" s="125"/>
      <c r="B6672" s="33"/>
      <c r="C6672" s="33"/>
      <c r="D6672" s="21"/>
      <c r="F6672" s="128" t="s">
        <v>263</v>
      </c>
      <c r="G6672" s="21">
        <v>169.85</v>
      </c>
      <c r="H6672" s="20">
        <v>455.76</v>
      </c>
    </row>
    <row r="6673" spans="1:8">
      <c r="A6673" s="125"/>
      <c r="B6673" s="33"/>
      <c r="C6673" s="33"/>
      <c r="D6673" s="21"/>
      <c r="F6673" s="128" t="s">
        <v>263</v>
      </c>
      <c r="G6673" s="21">
        <v>176.92</v>
      </c>
      <c r="H6673" s="20">
        <v>455.76</v>
      </c>
    </row>
    <row r="6674" spans="1:8">
      <c r="A6674" s="125"/>
      <c r="B6674" s="33"/>
      <c r="C6674" s="33"/>
      <c r="D6674" s="21"/>
      <c r="F6674" s="128" t="s">
        <v>263</v>
      </c>
      <c r="G6674" s="21">
        <v>182.65</v>
      </c>
      <c r="H6674" s="20">
        <v>455.75</v>
      </c>
    </row>
    <row r="6675" spans="1:8">
      <c r="A6675" s="125"/>
      <c r="B6675" s="33"/>
      <c r="C6675" s="33"/>
      <c r="D6675" s="21"/>
      <c r="F6675" s="128" t="s">
        <v>263</v>
      </c>
      <c r="G6675" s="21">
        <v>189.29</v>
      </c>
      <c r="H6675" s="20">
        <v>455.76</v>
      </c>
    </row>
    <row r="6676" spans="1:8">
      <c r="A6676" s="125"/>
      <c r="B6676" s="33"/>
      <c r="C6676" s="33"/>
      <c r="D6676" s="21"/>
      <c r="F6676" s="128" t="s">
        <v>263</v>
      </c>
      <c r="G6676" s="21">
        <v>195.11</v>
      </c>
      <c r="H6676" s="20">
        <v>455.71900000000005</v>
      </c>
    </row>
    <row r="6677" spans="1:8">
      <c r="A6677" s="125"/>
      <c r="B6677" s="33"/>
      <c r="C6677" s="33"/>
      <c r="D6677" s="21"/>
      <c r="F6677" s="128" t="s">
        <v>263</v>
      </c>
      <c r="G6677" s="21">
        <v>199.11</v>
      </c>
      <c r="H6677" s="20">
        <v>456.72900000000004</v>
      </c>
    </row>
    <row r="6678" spans="1:8">
      <c r="A6678" s="125"/>
      <c r="B6678" s="33"/>
      <c r="C6678" s="33"/>
      <c r="D6678" s="21"/>
      <c r="F6678" s="128" t="s">
        <v>263</v>
      </c>
      <c r="G6678" s="21">
        <v>202.06</v>
      </c>
      <c r="H6678" s="20">
        <v>458.38900000000001</v>
      </c>
    </row>
    <row r="6679" spans="1:8">
      <c r="A6679" s="125"/>
      <c r="B6679" s="33"/>
      <c r="C6679" s="39"/>
      <c r="D6679" s="21"/>
      <c r="F6679" s="128" t="s">
        <v>263</v>
      </c>
      <c r="G6679" s="21">
        <v>215.54</v>
      </c>
      <c r="H6679" s="20">
        <v>458.41900000000004</v>
      </c>
    </row>
    <row r="6680" spans="1:8">
      <c r="A6680" s="125"/>
      <c r="B6680" s="33"/>
      <c r="C6680" s="39"/>
      <c r="D6680" s="21"/>
      <c r="F6680" s="128" t="s">
        <v>263</v>
      </c>
      <c r="G6680" s="21">
        <v>220.2</v>
      </c>
      <c r="H6680" s="20">
        <v>459.44900000000001</v>
      </c>
    </row>
    <row r="6681" spans="1:8">
      <c r="A6681" s="125"/>
      <c r="B6681" s="33"/>
      <c r="C6681" s="39"/>
      <c r="D6681" s="21"/>
      <c r="F6681" s="128" t="s">
        <v>263</v>
      </c>
      <c r="G6681" s="21">
        <v>229.01</v>
      </c>
      <c r="H6681" s="20">
        <v>458.91900000000004</v>
      </c>
    </row>
    <row r="6682" spans="1:8">
      <c r="A6682" s="125"/>
      <c r="B6682" s="33"/>
      <c r="C6682" s="39"/>
      <c r="D6682" s="21"/>
      <c r="F6682" s="128" t="s">
        <v>263</v>
      </c>
      <c r="G6682" s="21">
        <v>231.65</v>
      </c>
      <c r="H6682" s="20">
        <v>459.38900000000001</v>
      </c>
    </row>
    <row r="6683" spans="1:8">
      <c r="A6683" s="125"/>
      <c r="B6683" s="33"/>
      <c r="C6683" s="39"/>
      <c r="D6683" s="21"/>
      <c r="F6683" s="128" t="s">
        <v>263</v>
      </c>
      <c r="G6683" s="21">
        <v>239.17</v>
      </c>
      <c r="H6683" s="20">
        <v>459.459</v>
      </c>
    </row>
    <row r="6684" spans="1:8">
      <c r="A6684" s="125"/>
      <c r="B6684" s="33"/>
      <c r="C6684" s="39"/>
      <c r="D6684" s="21"/>
      <c r="F6684" s="128" t="s">
        <v>263</v>
      </c>
      <c r="G6684" s="21">
        <v>247.99</v>
      </c>
      <c r="H6684" s="20">
        <v>458.81900000000002</v>
      </c>
    </row>
    <row r="6685" spans="1:8">
      <c r="A6685" s="125"/>
      <c r="B6685" s="33"/>
      <c r="C6685" s="39"/>
      <c r="D6685" s="21"/>
      <c r="F6685" s="128" t="s">
        <v>263</v>
      </c>
      <c r="G6685" s="21">
        <v>256.23</v>
      </c>
      <c r="H6685" s="20">
        <v>458.23900000000003</v>
      </c>
    </row>
    <row r="6686" spans="1:8">
      <c r="A6686" s="125"/>
      <c r="B6686" s="33"/>
      <c r="C6686" s="39"/>
      <c r="D6686" s="21"/>
      <c r="F6686" s="128" t="s">
        <v>263</v>
      </c>
      <c r="G6686" s="21">
        <v>258.10000000000002</v>
      </c>
      <c r="H6686" s="20">
        <v>457.91900000000004</v>
      </c>
    </row>
    <row r="6687" spans="1:8">
      <c r="A6687" s="125"/>
      <c r="B6687" s="33"/>
      <c r="C6687" s="39"/>
      <c r="D6687" s="21"/>
      <c r="F6687" s="128" t="s">
        <v>263</v>
      </c>
      <c r="G6687" s="21">
        <v>264.62</v>
      </c>
      <c r="H6687" s="20">
        <v>457.51900000000001</v>
      </c>
    </row>
    <row r="6688" spans="1:8">
      <c r="A6688" s="125"/>
      <c r="B6688" s="33"/>
      <c r="C6688" s="39"/>
      <c r="D6688" s="21"/>
      <c r="F6688" s="128" t="s">
        <v>263</v>
      </c>
      <c r="G6688" s="21">
        <v>271.39999999999998</v>
      </c>
      <c r="H6688" s="20">
        <v>457.48900000000003</v>
      </c>
    </row>
    <row r="6689" spans="1:8">
      <c r="A6689" s="125"/>
      <c r="B6689" s="33"/>
      <c r="C6689" s="39"/>
      <c r="D6689" s="21"/>
      <c r="F6689" s="128" t="s">
        <v>263</v>
      </c>
      <c r="G6689" s="21">
        <v>273.14999999999998</v>
      </c>
      <c r="H6689" s="20">
        <v>457.93900000000002</v>
      </c>
    </row>
    <row r="6690" spans="1:8">
      <c r="A6690" s="125"/>
      <c r="B6690" s="33"/>
      <c r="C6690" s="39"/>
      <c r="D6690" s="21"/>
      <c r="F6690" s="128" t="s">
        <v>263</v>
      </c>
      <c r="G6690" s="21">
        <v>273.83999999999997</v>
      </c>
      <c r="H6690" s="20">
        <v>458.13900000000001</v>
      </c>
    </row>
    <row r="6691" spans="1:8">
      <c r="A6691" s="125"/>
      <c r="B6691" s="33"/>
      <c r="C6691" s="39"/>
      <c r="D6691" s="21"/>
      <c r="F6691" s="128" t="s">
        <v>263</v>
      </c>
      <c r="G6691" s="21">
        <v>295.55</v>
      </c>
      <c r="H6691" s="20">
        <v>457.83900000000006</v>
      </c>
    </row>
    <row r="6692" spans="1:8">
      <c r="A6692" s="125"/>
      <c r="B6692" s="33"/>
      <c r="C6692" s="39"/>
      <c r="D6692" s="21"/>
      <c r="F6692" s="128" t="s">
        <v>263</v>
      </c>
      <c r="G6692" s="21">
        <v>298.12</v>
      </c>
      <c r="H6692" s="20">
        <v>458.34900000000005</v>
      </c>
    </row>
    <row r="6693" spans="1:8">
      <c r="A6693" s="125"/>
      <c r="B6693" s="33"/>
      <c r="C6693" s="39"/>
      <c r="D6693" s="21"/>
      <c r="F6693" s="128" t="s">
        <v>263</v>
      </c>
      <c r="G6693" s="21">
        <v>301.49</v>
      </c>
      <c r="H6693" s="20">
        <v>460.42900000000003</v>
      </c>
    </row>
    <row r="6694" spans="1:8">
      <c r="A6694" s="125"/>
      <c r="B6694" s="33"/>
      <c r="C6694" s="39"/>
      <c r="D6694" s="21"/>
      <c r="F6694" s="128" t="s">
        <v>263</v>
      </c>
      <c r="G6694" s="21">
        <v>301.99</v>
      </c>
      <c r="H6694" s="20">
        <v>460.42900000000003</v>
      </c>
    </row>
    <row r="6695" spans="1:8">
      <c r="A6695" s="125"/>
      <c r="B6695" s="33"/>
      <c r="C6695" s="39"/>
      <c r="D6695" s="21"/>
      <c r="F6695" s="128" t="s">
        <v>263</v>
      </c>
      <c r="G6695" s="21">
        <v>302.56</v>
      </c>
      <c r="H6695" s="20">
        <v>459.78900000000004</v>
      </c>
    </row>
    <row r="6696" spans="1:8">
      <c r="A6696" s="125"/>
      <c r="B6696" s="33"/>
      <c r="C6696" s="39"/>
      <c r="D6696" s="21"/>
      <c r="F6696" s="128" t="s">
        <v>263</v>
      </c>
      <c r="G6696" s="21">
        <v>316.45</v>
      </c>
      <c r="H6696" s="20">
        <v>460.24900000000002</v>
      </c>
    </row>
    <row r="6697" spans="1:8">
      <c r="A6697" s="125"/>
      <c r="B6697" s="33"/>
      <c r="C6697" s="39"/>
      <c r="D6697" s="21"/>
      <c r="F6697" s="128" t="s">
        <v>263</v>
      </c>
      <c r="G6697" s="21">
        <v>338.57</v>
      </c>
      <c r="H6697" s="20">
        <v>460.55900000000003</v>
      </c>
    </row>
    <row r="6698" spans="1:8">
      <c r="A6698" s="125"/>
      <c r="B6698" s="33"/>
      <c r="C6698" s="39"/>
      <c r="D6698" s="21"/>
      <c r="F6698" s="128" t="s">
        <v>263</v>
      </c>
      <c r="G6698" s="21">
        <v>346.72</v>
      </c>
      <c r="H6698" s="20">
        <v>460.459</v>
      </c>
    </row>
    <row r="6699" spans="1:8">
      <c r="A6699" s="125"/>
      <c r="B6699" s="33"/>
      <c r="C6699" s="39"/>
      <c r="D6699" s="21"/>
      <c r="F6699" s="128" t="s">
        <v>263</v>
      </c>
      <c r="G6699" s="21">
        <v>349.96</v>
      </c>
      <c r="H6699" s="20">
        <v>460.77900000000005</v>
      </c>
    </row>
    <row r="6700" spans="1:8">
      <c r="A6700" s="125"/>
      <c r="B6700" s="33"/>
      <c r="C6700" s="39"/>
      <c r="D6700" s="21"/>
      <c r="F6700" s="128" t="s">
        <v>263</v>
      </c>
      <c r="G6700" s="21">
        <v>349.96</v>
      </c>
      <c r="H6700" s="20">
        <v>463.37900000000002</v>
      </c>
    </row>
    <row r="6701" spans="1:8">
      <c r="A6701" s="125"/>
      <c r="B6701" s="33"/>
      <c r="C6701" s="39"/>
      <c r="D6701" s="21"/>
      <c r="F6701" s="128" t="s">
        <v>263</v>
      </c>
      <c r="G6701" s="21">
        <v>359.85</v>
      </c>
      <c r="H6701" s="20">
        <v>463.37900000000002</v>
      </c>
    </row>
    <row r="6702" spans="1:8">
      <c r="A6702" s="125"/>
      <c r="B6702" s="33"/>
      <c r="C6702" s="39"/>
      <c r="D6702" s="21"/>
      <c r="F6702" s="128" t="s">
        <v>263</v>
      </c>
      <c r="G6702" s="21">
        <v>359.85</v>
      </c>
      <c r="H6702" s="20">
        <v>460.58900000000006</v>
      </c>
    </row>
    <row r="6703" spans="1:8">
      <c r="A6703" s="125"/>
      <c r="B6703" s="33"/>
      <c r="C6703" s="39"/>
      <c r="D6703" s="21"/>
      <c r="F6703" s="128" t="s">
        <v>263</v>
      </c>
      <c r="G6703" s="21">
        <v>360.17</v>
      </c>
      <c r="H6703" s="20">
        <v>462.09900000000005</v>
      </c>
    </row>
    <row r="6704" spans="1:8">
      <c r="A6704" s="125"/>
      <c r="B6704" s="33"/>
      <c r="C6704" s="39"/>
      <c r="D6704" s="21"/>
      <c r="F6704" s="128" t="s">
        <v>263</v>
      </c>
      <c r="G6704" s="21">
        <v>360.78</v>
      </c>
      <c r="H6704" s="20">
        <v>461.88900000000001</v>
      </c>
    </row>
    <row r="6705" spans="1:8">
      <c r="A6705" s="125"/>
      <c r="B6705" s="33"/>
      <c r="C6705" s="39"/>
      <c r="D6705" s="21"/>
      <c r="F6705" s="128" t="s">
        <v>263</v>
      </c>
      <c r="G6705" s="21">
        <v>377.1</v>
      </c>
      <c r="H6705" s="20">
        <v>462.13900000000001</v>
      </c>
    </row>
    <row r="6706" spans="1:8">
      <c r="A6706" s="125"/>
      <c r="B6706" s="33"/>
      <c r="C6706" s="39"/>
      <c r="D6706" s="21"/>
      <c r="F6706" s="128" t="s">
        <v>263</v>
      </c>
      <c r="G6706" s="21">
        <v>402.82</v>
      </c>
      <c r="H6706" s="20">
        <v>463.25</v>
      </c>
    </row>
    <row r="6707" spans="1:8">
      <c r="A6707" s="125"/>
      <c r="B6707" s="33"/>
      <c r="C6707" s="39"/>
      <c r="D6707" s="21"/>
      <c r="F6707" s="128" t="s">
        <v>263</v>
      </c>
      <c r="G6707" s="21">
        <v>405.94</v>
      </c>
      <c r="H6707" s="20">
        <v>464.14</v>
      </c>
    </row>
    <row r="6708" spans="1:8">
      <c r="A6708" s="125"/>
      <c r="B6708" s="33"/>
      <c r="C6708" s="39"/>
      <c r="D6708" s="21"/>
      <c r="F6708" s="128" t="s">
        <v>263</v>
      </c>
      <c r="G6708" s="21">
        <v>405.94</v>
      </c>
      <c r="H6708" s="20">
        <v>464.73</v>
      </c>
    </row>
    <row r="6709" spans="1:8">
      <c r="A6709" s="125"/>
      <c r="B6709" s="33"/>
      <c r="C6709" s="39"/>
      <c r="D6709" s="21"/>
      <c r="F6709" s="128" t="s">
        <v>263</v>
      </c>
      <c r="G6709" s="21">
        <v>406.56</v>
      </c>
      <c r="H6709" s="20">
        <v>465.09</v>
      </c>
    </row>
    <row r="6710" spans="1:8">
      <c r="A6710" s="125"/>
      <c r="B6710" s="33"/>
      <c r="C6710" s="39"/>
      <c r="D6710" s="21"/>
      <c r="F6710" s="128" t="s">
        <v>263</v>
      </c>
      <c r="G6710" s="21">
        <v>406.74</v>
      </c>
      <c r="H6710" s="20">
        <v>465.05</v>
      </c>
    </row>
    <row r="6711" spans="1:8">
      <c r="A6711" s="125"/>
      <c r="B6711" s="33"/>
      <c r="C6711" s="39"/>
      <c r="D6711" s="21"/>
      <c r="F6711" s="128" t="s">
        <v>263</v>
      </c>
      <c r="G6711" s="21">
        <v>406.74</v>
      </c>
      <c r="H6711" s="20">
        <v>465.09</v>
      </c>
    </row>
    <row r="6712" spans="1:8">
      <c r="A6712" s="125"/>
      <c r="B6712" s="33"/>
      <c r="C6712" s="39"/>
      <c r="D6712" s="21"/>
      <c r="F6712" s="128" t="s">
        <v>263</v>
      </c>
      <c r="G6712" s="21">
        <v>406.74</v>
      </c>
      <c r="H6712" s="20">
        <v>465.05</v>
      </c>
    </row>
    <row r="6713" spans="1:8">
      <c r="A6713" s="125"/>
      <c r="B6713" s="33"/>
      <c r="C6713" s="39"/>
      <c r="D6713" s="21"/>
      <c r="F6713" s="128" t="s">
        <v>263</v>
      </c>
      <c r="G6713" s="21">
        <v>415.07</v>
      </c>
      <c r="H6713" s="20">
        <v>464.63</v>
      </c>
    </row>
    <row r="6714" spans="1:8">
      <c r="A6714" s="125"/>
      <c r="B6714" s="33"/>
      <c r="C6714" s="39"/>
      <c r="D6714" s="21"/>
      <c r="F6714" s="128" t="s">
        <v>264</v>
      </c>
      <c r="G6714" s="21">
        <v>-8.2799999999999994</v>
      </c>
      <c r="H6714" s="20">
        <v>497.43</v>
      </c>
    </row>
    <row r="6715" spans="1:8">
      <c r="A6715" s="125"/>
      <c r="B6715" s="33"/>
      <c r="C6715" s="39"/>
      <c r="D6715" s="21"/>
      <c r="F6715" s="128" t="s">
        <v>264</v>
      </c>
      <c r="G6715" s="21">
        <v>0</v>
      </c>
      <c r="H6715" s="20">
        <v>497.6</v>
      </c>
    </row>
    <row r="6716" spans="1:8">
      <c r="A6716" s="125"/>
      <c r="B6716" s="33"/>
      <c r="C6716" s="39"/>
      <c r="D6716" s="21"/>
      <c r="F6716" s="128" t="s">
        <v>264</v>
      </c>
      <c r="G6716" s="21">
        <v>0.37</v>
      </c>
      <c r="H6716" s="20">
        <v>497.56</v>
      </c>
    </row>
    <row r="6717" spans="1:8">
      <c r="A6717" s="125"/>
      <c r="B6717" s="33"/>
      <c r="C6717" s="39"/>
      <c r="D6717" s="21"/>
      <c r="F6717" s="128" t="s">
        <v>264</v>
      </c>
      <c r="G6717" s="21">
        <v>0.6</v>
      </c>
      <c r="H6717" s="20">
        <v>498.26</v>
      </c>
    </row>
    <row r="6718" spans="1:8">
      <c r="A6718" s="125"/>
      <c r="B6718" s="33"/>
      <c r="C6718" s="39"/>
      <c r="D6718" s="21"/>
      <c r="F6718" s="128" t="s">
        <v>264</v>
      </c>
      <c r="G6718" s="21">
        <v>0.8</v>
      </c>
      <c r="H6718" s="20">
        <v>498.26</v>
      </c>
    </row>
    <row r="6719" spans="1:8">
      <c r="A6719" s="125"/>
      <c r="B6719" s="33"/>
      <c r="C6719" s="39"/>
      <c r="D6719" s="21"/>
      <c r="F6719" s="128" t="s">
        <v>264</v>
      </c>
      <c r="G6719" s="21">
        <v>1.1399999999999999</v>
      </c>
      <c r="H6719" s="20">
        <v>496.39</v>
      </c>
    </row>
    <row r="6720" spans="1:8">
      <c r="A6720" s="125"/>
      <c r="C6720" s="21"/>
      <c r="F6720" s="128" t="s">
        <v>264</v>
      </c>
      <c r="G6720" s="21">
        <v>8.3000000000000007</v>
      </c>
      <c r="H6720" s="20">
        <v>494.32</v>
      </c>
    </row>
    <row r="6721" spans="1:8">
      <c r="A6721" s="125"/>
      <c r="B6721" s="24" t="s">
        <v>164</v>
      </c>
      <c r="C6721" s="27" t="s">
        <v>165</v>
      </c>
      <c r="D6721" s="26"/>
      <c r="F6721" s="128" t="s">
        <v>264</v>
      </c>
      <c r="G6721" s="21">
        <v>18.399999999999999</v>
      </c>
      <c r="H6721" s="20">
        <v>491.32</v>
      </c>
    </row>
    <row r="6722" spans="1:8">
      <c r="A6722" s="125"/>
      <c r="B6722" s="29" t="s">
        <v>149</v>
      </c>
      <c r="C6722" s="29" t="s">
        <v>150</v>
      </c>
      <c r="F6722" s="128" t="s">
        <v>264</v>
      </c>
      <c r="G6722" s="21">
        <v>24.7</v>
      </c>
      <c r="H6722" s="20">
        <v>489.46</v>
      </c>
    </row>
    <row r="6723" spans="1:8">
      <c r="A6723" s="125"/>
      <c r="B6723" s="33">
        <v>-17.449000000000002</v>
      </c>
      <c r="C6723" s="33">
        <v>61.238999999999997</v>
      </c>
      <c r="F6723" s="128" t="s">
        <v>264</v>
      </c>
      <c r="G6723" s="21">
        <v>32.54</v>
      </c>
      <c r="H6723" s="20">
        <v>487.6</v>
      </c>
    </row>
    <row r="6724" spans="1:8">
      <c r="A6724" s="125"/>
      <c r="B6724" s="33">
        <v>-7.4379999999999997</v>
      </c>
      <c r="C6724" s="33">
        <v>61.26</v>
      </c>
      <c r="F6724" s="128" t="s">
        <v>264</v>
      </c>
      <c r="G6724" s="21">
        <v>36.799999999999997</v>
      </c>
      <c r="H6724" s="20">
        <v>486.36</v>
      </c>
    </row>
    <row r="6725" spans="1:8">
      <c r="A6725" s="125"/>
      <c r="B6725" s="33">
        <v>-7.4379999999999997</v>
      </c>
      <c r="C6725" s="33">
        <v>61.51</v>
      </c>
      <c r="F6725" s="128" t="s">
        <v>264</v>
      </c>
      <c r="G6725" s="21">
        <v>47.41</v>
      </c>
      <c r="H6725" s="20">
        <v>484.9</v>
      </c>
    </row>
    <row r="6726" spans="1:8">
      <c r="A6726" s="125"/>
      <c r="B6726" s="33">
        <v>-7.1079999999999997</v>
      </c>
      <c r="C6726" s="33">
        <v>61.521000000000001</v>
      </c>
      <c r="F6726" s="128" t="s">
        <v>264</v>
      </c>
      <c r="G6726" s="21">
        <v>56.92</v>
      </c>
      <c r="H6726" s="20">
        <v>483.98</v>
      </c>
    </row>
    <row r="6727" spans="1:8">
      <c r="A6727" s="125"/>
      <c r="B6727" s="33">
        <v>-0.45200000000000001</v>
      </c>
      <c r="C6727" s="33">
        <v>65.59</v>
      </c>
      <c r="F6727" s="128" t="s">
        <v>264</v>
      </c>
      <c r="G6727" s="21">
        <v>59.4</v>
      </c>
      <c r="H6727" s="20">
        <v>482.46</v>
      </c>
    </row>
    <row r="6728" spans="1:8">
      <c r="A6728" s="125"/>
      <c r="B6728" s="33">
        <v>0</v>
      </c>
      <c r="C6728" s="35">
        <v>65.572000000000003</v>
      </c>
      <c r="F6728" s="128" t="s">
        <v>264</v>
      </c>
      <c r="G6728" s="21">
        <v>62.36</v>
      </c>
      <c r="H6728" s="20">
        <v>482.15</v>
      </c>
    </row>
    <row r="6729" spans="1:8">
      <c r="A6729" s="125"/>
      <c r="B6729" s="33">
        <v>2.1859999999999999</v>
      </c>
      <c r="C6729" s="33">
        <v>65.533000000000001</v>
      </c>
      <c r="F6729" s="128" t="s">
        <v>264</v>
      </c>
      <c r="G6729" s="21">
        <v>64.239999999999995</v>
      </c>
      <c r="H6729" s="20">
        <v>481.01</v>
      </c>
    </row>
    <row r="6730" spans="1:8">
      <c r="A6730" s="125"/>
      <c r="B6730" s="33">
        <v>4.6959999999999997</v>
      </c>
      <c r="C6730" s="33">
        <v>65.397000000000006</v>
      </c>
      <c r="F6730" s="128" t="s">
        <v>264</v>
      </c>
      <c r="G6730" s="21">
        <v>67.260000000000005</v>
      </c>
      <c r="H6730" s="20">
        <v>481</v>
      </c>
    </row>
    <row r="6731" spans="1:8">
      <c r="A6731" s="125"/>
      <c r="B6731" s="33">
        <v>4.6959999999999997</v>
      </c>
      <c r="C6731" s="33">
        <v>64.695999999999998</v>
      </c>
      <c r="F6731" s="128" t="s">
        <v>264</v>
      </c>
      <c r="G6731" s="21">
        <v>70.45</v>
      </c>
      <c r="H6731" s="20">
        <v>480.09</v>
      </c>
    </row>
    <row r="6732" spans="1:8">
      <c r="A6732" s="125"/>
      <c r="B6732" s="33">
        <v>5.4390000000000001</v>
      </c>
      <c r="C6732" s="33">
        <v>64.724999999999994</v>
      </c>
      <c r="F6732" s="128" t="s">
        <v>264</v>
      </c>
      <c r="G6732" s="21">
        <v>72.95</v>
      </c>
      <c r="H6732" s="20">
        <v>476.58</v>
      </c>
    </row>
    <row r="6733" spans="1:8">
      <c r="A6733" s="125"/>
      <c r="B6733" s="33">
        <v>11.785</v>
      </c>
      <c r="C6733" s="33">
        <v>61.665999999999997</v>
      </c>
      <c r="F6733" s="128" t="s">
        <v>264</v>
      </c>
      <c r="G6733" s="21">
        <v>73.45</v>
      </c>
      <c r="H6733" s="20">
        <v>476.25</v>
      </c>
    </row>
    <row r="6734" spans="1:8">
      <c r="A6734" s="125"/>
      <c r="B6734" s="33">
        <v>15.894</v>
      </c>
      <c r="C6734" s="33">
        <v>61.625</v>
      </c>
      <c r="F6734" s="128" t="s">
        <v>264</v>
      </c>
      <c r="G6734" s="21">
        <v>82.433999999999969</v>
      </c>
      <c r="H6734" s="20">
        <v>465.27499999999998</v>
      </c>
    </row>
    <row r="6735" spans="1:8">
      <c r="A6735" s="125"/>
      <c r="B6735" s="33">
        <v>24.062000000000001</v>
      </c>
      <c r="C6735" s="33">
        <v>57.753</v>
      </c>
      <c r="F6735" s="128" t="s">
        <v>264</v>
      </c>
      <c r="G6735" s="21">
        <v>87.883999999999958</v>
      </c>
      <c r="H6735" s="20">
        <v>462.36500000000001</v>
      </c>
    </row>
    <row r="6736" spans="1:8">
      <c r="A6736" s="125"/>
      <c r="B6736" s="33">
        <v>32.802</v>
      </c>
      <c r="C6736" s="33">
        <v>57.915999999999997</v>
      </c>
      <c r="F6736" s="128" t="s">
        <v>264</v>
      </c>
      <c r="G6736" s="21">
        <v>103.69399999999996</v>
      </c>
      <c r="H6736" s="20">
        <v>461.565</v>
      </c>
    </row>
    <row r="6737" spans="1:8">
      <c r="A6737" s="125"/>
      <c r="B6737" s="33">
        <v>35.573999999999998</v>
      </c>
      <c r="C6737" s="33">
        <v>57.298000000000002</v>
      </c>
      <c r="F6737" s="128" t="s">
        <v>264</v>
      </c>
      <c r="G6737" s="21">
        <v>106.75399999999996</v>
      </c>
      <c r="H6737" s="20">
        <v>461.04500000000002</v>
      </c>
    </row>
    <row r="6738" spans="1:8">
      <c r="A6738" s="125"/>
      <c r="B6738" s="33">
        <v>43.747</v>
      </c>
      <c r="C6738" s="39">
        <v>56.417999999999999</v>
      </c>
      <c r="F6738" s="128" t="s">
        <v>264</v>
      </c>
      <c r="G6738" s="21">
        <v>119.83399999999995</v>
      </c>
      <c r="H6738" s="20">
        <v>460.34500000000003</v>
      </c>
    </row>
    <row r="6739" spans="1:8">
      <c r="A6739" s="125"/>
      <c r="B6739" s="33">
        <v>50.39</v>
      </c>
      <c r="C6739" s="39">
        <v>54.274000000000001</v>
      </c>
      <c r="F6739" s="128" t="s">
        <v>264</v>
      </c>
      <c r="G6739" s="21">
        <v>134.33399999999995</v>
      </c>
      <c r="H6739" s="20">
        <v>460.04500000000002</v>
      </c>
    </row>
    <row r="6740" spans="1:8">
      <c r="A6740" s="125"/>
      <c r="B6740" s="33">
        <v>54.054000000000002</v>
      </c>
      <c r="C6740" s="39">
        <v>53.77</v>
      </c>
      <c r="F6740" s="128" t="s">
        <v>264</v>
      </c>
      <c r="G6740" s="21">
        <v>150.45399999999995</v>
      </c>
      <c r="H6740" s="20">
        <v>459.995</v>
      </c>
    </row>
    <row r="6741" spans="1:8">
      <c r="A6741" s="125"/>
      <c r="B6741" s="33">
        <v>58.536000000000001</v>
      </c>
      <c r="C6741" s="39">
        <v>53.951999999999998</v>
      </c>
      <c r="F6741" s="128" t="s">
        <v>264</v>
      </c>
      <c r="G6741" s="21">
        <v>153.45399999999995</v>
      </c>
      <c r="H6741" s="20">
        <v>461.47500000000002</v>
      </c>
    </row>
    <row r="6742" spans="1:8">
      <c r="A6742" s="125"/>
      <c r="B6742" s="33">
        <v>60.41</v>
      </c>
      <c r="C6742" s="39">
        <v>55.295999999999999</v>
      </c>
      <c r="F6742" s="128" t="s">
        <v>264</v>
      </c>
      <c r="G6742" s="21">
        <v>155.654</v>
      </c>
      <c r="H6742" s="20">
        <v>462.77499999999998</v>
      </c>
    </row>
    <row r="6743" spans="1:8">
      <c r="A6743" s="125"/>
      <c r="B6743" s="33">
        <v>67.36</v>
      </c>
      <c r="C6743" s="39">
        <v>56.186999999999998</v>
      </c>
      <c r="F6743" s="128" t="s">
        <v>264</v>
      </c>
      <c r="G6743" s="21">
        <v>157.274</v>
      </c>
      <c r="H6743" s="20">
        <v>464.55500000000001</v>
      </c>
    </row>
    <row r="6744" spans="1:8">
      <c r="A6744" s="125"/>
      <c r="B6744" s="33">
        <v>68.822000000000003</v>
      </c>
      <c r="C6744" s="39">
        <v>56.529000000000003</v>
      </c>
      <c r="F6744" s="128" t="s">
        <v>264</v>
      </c>
      <c r="G6744" s="21">
        <v>164.08399999999995</v>
      </c>
      <c r="H6744" s="20">
        <v>464.55500000000001</v>
      </c>
    </row>
    <row r="6745" spans="1:8">
      <c r="A6745" s="125"/>
      <c r="B6745" s="33">
        <v>79.801000000000002</v>
      </c>
      <c r="C6745" s="39">
        <v>56.636000000000003</v>
      </c>
      <c r="F6745" s="128" t="s">
        <v>264</v>
      </c>
      <c r="G6745" s="21">
        <v>171.03399999999999</v>
      </c>
      <c r="H6745" s="20">
        <v>463.84500000000003</v>
      </c>
    </row>
    <row r="6746" spans="1:8">
      <c r="A6746" s="125"/>
      <c r="B6746" s="33">
        <v>99.462000000000003</v>
      </c>
      <c r="C6746" s="39">
        <v>55.929000000000002</v>
      </c>
      <c r="F6746" s="128" t="s">
        <v>264</v>
      </c>
      <c r="G6746" s="21">
        <v>178.11399999999998</v>
      </c>
      <c r="H6746" s="20">
        <v>462.19499999999999</v>
      </c>
    </row>
    <row r="6747" spans="1:8">
      <c r="A6747" s="125"/>
      <c r="B6747" s="33">
        <v>116.44799999999999</v>
      </c>
      <c r="C6747" s="33">
        <v>56.457999999999998</v>
      </c>
      <c r="D6747" s="21"/>
      <c r="F6747" s="128" t="s">
        <v>264</v>
      </c>
      <c r="G6747" s="21">
        <v>182.72399999999999</v>
      </c>
      <c r="H6747" s="20">
        <v>462.495</v>
      </c>
    </row>
    <row r="6748" spans="1:8">
      <c r="A6748" s="125"/>
      <c r="B6748" s="33">
        <v>118.502</v>
      </c>
      <c r="C6748" s="33">
        <v>56.058</v>
      </c>
      <c r="D6748" s="21"/>
      <c r="F6748" s="128" t="s">
        <v>264</v>
      </c>
      <c r="G6748" s="21">
        <v>190.68399999999997</v>
      </c>
      <c r="H6748" s="20">
        <v>463.98500000000001</v>
      </c>
    </row>
    <row r="6749" spans="1:8">
      <c r="A6749" s="125"/>
      <c r="B6749" s="33">
        <v>129.863</v>
      </c>
      <c r="C6749" s="33">
        <v>56.011000000000003</v>
      </c>
      <c r="D6749" s="21"/>
      <c r="F6749" s="128" t="s">
        <v>264</v>
      </c>
      <c r="G6749" s="21">
        <v>217.29399999999998</v>
      </c>
      <c r="H6749" s="20">
        <v>464.84500000000003</v>
      </c>
    </row>
    <row r="6750" spans="1:8">
      <c r="A6750" s="125"/>
      <c r="B6750" s="33">
        <v>131.90799999999999</v>
      </c>
      <c r="C6750" s="33">
        <v>56.417999999999999</v>
      </c>
      <c r="D6750" s="21"/>
      <c r="F6750" s="128" t="s">
        <v>264</v>
      </c>
      <c r="G6750" s="21">
        <v>242.214</v>
      </c>
      <c r="H6750" s="20">
        <v>464.78500000000003</v>
      </c>
    </row>
    <row r="6751" spans="1:8">
      <c r="A6751" s="125"/>
      <c r="B6751" s="33">
        <v>149.16399999999999</v>
      </c>
      <c r="C6751" s="33">
        <v>55.319000000000003</v>
      </c>
      <c r="D6751" s="21"/>
      <c r="F6751" s="128" t="s">
        <v>264</v>
      </c>
      <c r="G6751" s="21">
        <v>255.30399999999997</v>
      </c>
      <c r="H6751" s="20">
        <v>465.63499999999999</v>
      </c>
    </row>
    <row r="6752" spans="1:8">
      <c r="A6752" s="125"/>
      <c r="B6752" s="33">
        <v>157.87100000000001</v>
      </c>
      <c r="C6752" s="33">
        <v>55.892000000000003</v>
      </c>
      <c r="D6752" s="21"/>
      <c r="F6752" s="128" t="s">
        <v>264</v>
      </c>
      <c r="G6752" s="21">
        <v>265.38399999999996</v>
      </c>
      <c r="H6752" s="20">
        <v>465.48500000000001</v>
      </c>
    </row>
    <row r="6753" spans="1:8">
      <c r="A6753" s="125"/>
      <c r="B6753" s="33">
        <v>162.822</v>
      </c>
      <c r="C6753" s="33">
        <v>55.588000000000001</v>
      </c>
      <c r="D6753" s="21"/>
      <c r="F6753" s="128" t="s">
        <v>264</v>
      </c>
      <c r="G6753" s="21">
        <v>271.31399999999996</v>
      </c>
      <c r="H6753" s="20">
        <v>464.83499999999998</v>
      </c>
    </row>
    <row r="6754" spans="1:8">
      <c r="A6754" s="125"/>
      <c r="B6754" s="33">
        <v>163.738</v>
      </c>
      <c r="C6754" s="33">
        <v>55.036999999999999</v>
      </c>
      <c r="D6754" s="21"/>
      <c r="F6754" s="128" t="s">
        <v>264</v>
      </c>
      <c r="G6754" s="21">
        <v>279.31399999999996</v>
      </c>
      <c r="H6754" s="20">
        <v>464.66500000000002</v>
      </c>
    </row>
    <row r="6755" spans="1:8">
      <c r="A6755" s="125"/>
      <c r="B6755" s="33">
        <v>168.768</v>
      </c>
      <c r="C6755" s="33">
        <v>54.732999999999997</v>
      </c>
      <c r="D6755" s="21"/>
      <c r="F6755" s="128" t="s">
        <v>264</v>
      </c>
      <c r="G6755" s="21">
        <v>290.99399999999997</v>
      </c>
      <c r="H6755" s="20">
        <v>465.22500000000002</v>
      </c>
    </row>
    <row r="6756" spans="1:8">
      <c r="A6756" s="125"/>
      <c r="B6756" s="33">
        <v>170.274</v>
      </c>
      <c r="C6756" s="33">
        <v>54.161999999999999</v>
      </c>
      <c r="D6756" s="21"/>
      <c r="F6756" s="128" t="s">
        <v>264</v>
      </c>
      <c r="G6756" s="21">
        <v>295.18399999999997</v>
      </c>
      <c r="H6756" s="20">
        <v>464.77499999999998</v>
      </c>
    </row>
    <row r="6757" spans="1:8">
      <c r="A6757" s="125"/>
      <c r="B6757" s="33">
        <v>176.36799999999999</v>
      </c>
      <c r="C6757" s="33">
        <v>54.16</v>
      </c>
      <c r="D6757" s="21"/>
      <c r="F6757" s="128" t="s">
        <v>264</v>
      </c>
      <c r="G6757" s="21">
        <v>317.31399999999996</v>
      </c>
      <c r="H6757" s="20">
        <v>463.36500000000001</v>
      </c>
    </row>
    <row r="6758" spans="1:8">
      <c r="A6758" s="125"/>
      <c r="B6758" s="33">
        <v>179.40199999999999</v>
      </c>
      <c r="C6758" s="33">
        <v>54.606999999999999</v>
      </c>
      <c r="D6758" s="21"/>
      <c r="F6758" s="128" t="s">
        <v>264</v>
      </c>
      <c r="G6758" s="21">
        <v>321.34399999999999</v>
      </c>
      <c r="H6758" s="20">
        <v>464.23500000000001</v>
      </c>
    </row>
    <row r="6759" spans="1:8">
      <c r="A6759" s="125"/>
      <c r="B6759" s="33">
        <v>183.7</v>
      </c>
      <c r="C6759" s="33">
        <v>55.625</v>
      </c>
      <c r="D6759" s="21"/>
      <c r="F6759" s="128" t="s">
        <v>264</v>
      </c>
      <c r="G6759" s="21">
        <v>334.36399999999998</v>
      </c>
      <c r="H6759" s="20">
        <v>463.72500000000002</v>
      </c>
    </row>
    <row r="6760" spans="1:8">
      <c r="A6760" s="125"/>
      <c r="B6760" s="33">
        <v>186.96899999999999</v>
      </c>
      <c r="C6760" s="33">
        <v>57.773000000000003</v>
      </c>
      <c r="D6760" s="21"/>
      <c r="F6760" s="128" t="s">
        <v>264</v>
      </c>
      <c r="G6760" s="21">
        <v>341.98399999999998</v>
      </c>
      <c r="H6760" s="20">
        <v>464.92500000000001</v>
      </c>
    </row>
    <row r="6761" spans="1:8">
      <c r="A6761" s="125"/>
      <c r="B6761" s="33">
        <v>192.297</v>
      </c>
      <c r="C6761" s="33">
        <v>58.098999999999997</v>
      </c>
      <c r="D6761" s="21"/>
      <c r="F6761" s="128" t="s">
        <v>264</v>
      </c>
      <c r="G6761" s="21">
        <v>366.09399999999994</v>
      </c>
      <c r="H6761" s="20">
        <v>465.04500000000002</v>
      </c>
    </row>
    <row r="6762" spans="1:8">
      <c r="A6762" s="125"/>
      <c r="B6762" s="33">
        <v>196.03299999999999</v>
      </c>
      <c r="C6762" s="33">
        <v>57.682000000000002</v>
      </c>
      <c r="D6762" s="21"/>
      <c r="F6762" s="128" t="s">
        <v>264</v>
      </c>
      <c r="G6762" s="21">
        <v>387.74399999999997</v>
      </c>
      <c r="H6762" s="20">
        <v>465.745</v>
      </c>
    </row>
    <row r="6763" spans="1:8">
      <c r="A6763" s="125"/>
      <c r="B6763" s="33">
        <v>202.7</v>
      </c>
      <c r="C6763" s="33">
        <v>57.222999999999999</v>
      </c>
      <c r="D6763" s="21"/>
      <c r="F6763" s="128" t="s">
        <v>264</v>
      </c>
      <c r="G6763" s="21">
        <v>399.21399999999994</v>
      </c>
      <c r="H6763" s="20">
        <v>465.64499999999998</v>
      </c>
    </row>
    <row r="6764" spans="1:8">
      <c r="A6764" s="125"/>
      <c r="B6764" s="33">
        <v>223.709</v>
      </c>
      <c r="C6764" s="33">
        <v>57.551000000000002</v>
      </c>
      <c r="D6764" s="21"/>
      <c r="F6764" s="128" t="s">
        <v>264</v>
      </c>
      <c r="G6764" s="21">
        <v>423.50399999999996</v>
      </c>
      <c r="H6764" s="20">
        <v>465.47500000000002</v>
      </c>
    </row>
    <row r="6765" spans="1:8">
      <c r="A6765" s="125"/>
      <c r="B6765" s="33">
        <v>225.43199999999999</v>
      </c>
      <c r="C6765" s="33">
        <v>57.08</v>
      </c>
      <c r="D6765" s="21"/>
      <c r="F6765" s="128" t="s">
        <v>264</v>
      </c>
      <c r="G6765" s="21">
        <v>429.154</v>
      </c>
      <c r="H6765" s="20">
        <v>464.70499999999998</v>
      </c>
    </row>
    <row r="6766" spans="1:8">
      <c r="A6766" s="125"/>
      <c r="B6766" s="33">
        <v>228.101</v>
      </c>
      <c r="C6766" s="33">
        <v>56.723999999999997</v>
      </c>
      <c r="D6766" s="21"/>
      <c r="F6766" s="128" t="s">
        <v>264</v>
      </c>
      <c r="G6766" s="21">
        <v>436.74399999999997</v>
      </c>
      <c r="H6766" s="20">
        <v>464.58499999999998</v>
      </c>
    </row>
    <row r="6767" spans="1:8">
      <c r="A6767" s="125"/>
      <c r="B6767" s="33">
        <v>239.262</v>
      </c>
      <c r="C6767" s="33">
        <v>57.066000000000003</v>
      </c>
      <c r="D6767" s="21"/>
      <c r="F6767" s="128" t="s">
        <v>264</v>
      </c>
      <c r="G6767" s="21">
        <v>440.57399999999996</v>
      </c>
      <c r="H6767" s="20">
        <v>464.10500000000002</v>
      </c>
    </row>
    <row r="6768" spans="1:8">
      <c r="A6768" s="125"/>
      <c r="B6768" s="33">
        <v>242.38399999999999</v>
      </c>
      <c r="C6768" s="33">
        <v>57.357999999999997</v>
      </c>
      <c r="F6768" s="128" t="s">
        <v>264</v>
      </c>
      <c r="G6768" s="21">
        <v>457.19399999999996</v>
      </c>
      <c r="H6768" s="20">
        <v>464.01499999999999</v>
      </c>
    </row>
    <row r="6769" spans="1:8">
      <c r="A6769" s="125"/>
      <c r="B6769" s="33">
        <v>245.45699999999999</v>
      </c>
      <c r="C6769" s="33">
        <v>57.686999999999998</v>
      </c>
      <c r="F6769" s="128" t="s">
        <v>264</v>
      </c>
      <c r="G6769" s="21">
        <v>459.00399999999996</v>
      </c>
      <c r="H6769" s="20">
        <v>464.26499999999999</v>
      </c>
    </row>
    <row r="6770" spans="1:8">
      <c r="A6770" s="125"/>
      <c r="B6770" s="33">
        <v>248.96799999999999</v>
      </c>
      <c r="C6770" s="33">
        <v>57.67</v>
      </c>
      <c r="F6770" s="128" t="s">
        <v>264</v>
      </c>
      <c r="G6770" s="21">
        <v>475.33399999999995</v>
      </c>
      <c r="H6770" s="20">
        <v>464.16500000000002</v>
      </c>
    </row>
    <row r="6771" spans="1:8">
      <c r="A6771" s="125"/>
      <c r="B6771" s="33">
        <v>250.63</v>
      </c>
      <c r="C6771" s="33">
        <v>57.103000000000002</v>
      </c>
      <c r="F6771" s="128" t="s">
        <v>264</v>
      </c>
      <c r="G6771" s="21">
        <v>480.38399999999996</v>
      </c>
      <c r="H6771" s="20">
        <v>463.72500000000002</v>
      </c>
    </row>
    <row r="6772" spans="1:8">
      <c r="A6772" s="125"/>
      <c r="B6772" s="33">
        <v>259.42399999999998</v>
      </c>
      <c r="C6772" s="33">
        <v>57.118000000000002</v>
      </c>
      <c r="F6772" s="128" t="s">
        <v>264</v>
      </c>
      <c r="G6772" s="21">
        <v>487.024</v>
      </c>
      <c r="H6772" s="20">
        <v>463.71499999999997</v>
      </c>
    </row>
    <row r="6773" spans="1:8">
      <c r="A6773" s="125"/>
      <c r="B6773" s="33">
        <v>260.33800000000002</v>
      </c>
      <c r="C6773" s="33">
        <v>57.197000000000003</v>
      </c>
      <c r="F6773" s="128" t="s">
        <v>264</v>
      </c>
      <c r="G6773" s="21">
        <v>489.154</v>
      </c>
      <c r="H6773" s="20">
        <v>463.995</v>
      </c>
    </row>
    <row r="6774" spans="1:8">
      <c r="A6774" s="125"/>
      <c r="B6774" s="33">
        <v>272.96100000000001</v>
      </c>
      <c r="C6774" s="33">
        <v>58.070999999999998</v>
      </c>
      <c r="F6774" s="128" t="s">
        <v>264</v>
      </c>
      <c r="G6774" s="21">
        <v>491.73399999999998</v>
      </c>
      <c r="H6774" s="20">
        <v>464.745</v>
      </c>
    </row>
    <row r="6775" spans="1:8">
      <c r="A6775" s="125"/>
      <c r="B6775" s="33">
        <v>289.63900000000001</v>
      </c>
      <c r="C6775" s="33">
        <v>57.774000000000001</v>
      </c>
      <c r="F6775" s="128" t="s">
        <v>264</v>
      </c>
      <c r="G6775" s="21">
        <v>500.25399999999996</v>
      </c>
      <c r="H6775" s="20">
        <v>464.61500000000001</v>
      </c>
    </row>
    <row r="6776" spans="1:8">
      <c r="A6776" s="125"/>
      <c r="B6776" s="33">
        <v>292.39600000000002</v>
      </c>
      <c r="C6776" s="33">
        <v>57.292999999999999</v>
      </c>
      <c r="F6776" s="128" t="s">
        <v>264</v>
      </c>
      <c r="G6776" s="21">
        <v>505.154</v>
      </c>
      <c r="H6776" s="20">
        <v>465.60500000000002</v>
      </c>
    </row>
    <row r="6777" spans="1:8">
      <c r="A6777" s="125"/>
      <c r="B6777" s="33">
        <v>296.21800000000002</v>
      </c>
      <c r="C6777" s="33">
        <v>56.908000000000001</v>
      </c>
      <c r="F6777" s="128" t="s">
        <v>264</v>
      </c>
      <c r="G6777" s="21">
        <v>517.95399999999995</v>
      </c>
      <c r="H6777" s="20">
        <v>465.47500000000002</v>
      </c>
    </row>
    <row r="6778" spans="1:8">
      <c r="A6778" s="125"/>
      <c r="B6778" s="33">
        <v>305.93400000000003</v>
      </c>
      <c r="C6778" s="33">
        <v>56.307000000000002</v>
      </c>
      <c r="F6778" s="128" t="s">
        <v>264</v>
      </c>
      <c r="G6778" s="21">
        <v>522.18399999999997</v>
      </c>
      <c r="H6778" s="20">
        <v>464.72500000000002</v>
      </c>
    </row>
    <row r="6779" spans="1:8">
      <c r="A6779" s="125"/>
      <c r="B6779" s="33">
        <v>308.3</v>
      </c>
      <c r="C6779" s="33">
        <v>56.847000000000001</v>
      </c>
      <c r="F6779" s="128" t="s">
        <v>264</v>
      </c>
      <c r="G6779" s="21">
        <v>527.76400000000001</v>
      </c>
      <c r="H6779" s="20">
        <v>464.36500000000001</v>
      </c>
    </row>
    <row r="6780" spans="1:8">
      <c r="A6780" s="125"/>
      <c r="B6780" s="33">
        <v>316.50900000000001</v>
      </c>
      <c r="C6780" s="33">
        <v>57.018999999999998</v>
      </c>
      <c r="F6780" s="128" t="s">
        <v>264</v>
      </c>
      <c r="G6780" s="21">
        <v>533.85399999999993</v>
      </c>
      <c r="H6780" s="20">
        <v>464.34500000000003</v>
      </c>
    </row>
    <row r="6781" spans="1:8">
      <c r="A6781" s="125"/>
      <c r="B6781" s="33">
        <v>321.42099999999999</v>
      </c>
      <c r="C6781" s="33">
        <v>57.808</v>
      </c>
      <c r="F6781" s="128" t="s">
        <v>264</v>
      </c>
      <c r="G6781" s="21">
        <v>536.49399999999991</v>
      </c>
      <c r="H6781" s="20">
        <v>464.245</v>
      </c>
    </row>
    <row r="6782" spans="1:8">
      <c r="A6782" s="125"/>
      <c r="B6782" s="33">
        <v>322.923</v>
      </c>
      <c r="C6782" s="33">
        <v>57.906999999999996</v>
      </c>
      <c r="F6782" s="128" t="s">
        <v>264</v>
      </c>
      <c r="G6782" s="21">
        <v>539.83399999999995</v>
      </c>
      <c r="H6782" s="20">
        <v>464.72500000000002</v>
      </c>
    </row>
    <row r="6783" spans="1:8">
      <c r="A6783" s="125"/>
      <c r="B6783" s="33">
        <v>324.59800000000001</v>
      </c>
      <c r="C6783" s="39">
        <v>57.273000000000003</v>
      </c>
      <c r="F6783" s="128" t="s">
        <v>264</v>
      </c>
      <c r="G6783" s="21">
        <v>541.03399999999999</v>
      </c>
      <c r="H6783" s="20">
        <v>464.90499999999997</v>
      </c>
    </row>
    <row r="6784" spans="1:8">
      <c r="A6784" s="125"/>
      <c r="B6784" s="33">
        <v>338.233</v>
      </c>
      <c r="C6784" s="39">
        <v>55.396000000000001</v>
      </c>
      <c r="F6784" s="128" t="s">
        <v>264</v>
      </c>
      <c r="G6784" s="21">
        <v>542.32399999999996</v>
      </c>
      <c r="H6784" s="20">
        <v>464.755</v>
      </c>
    </row>
    <row r="6785" spans="1:8">
      <c r="A6785" s="125"/>
      <c r="B6785" s="33">
        <v>342.505</v>
      </c>
      <c r="C6785" s="39">
        <v>55.055999999999997</v>
      </c>
      <c r="F6785" s="128" t="s">
        <v>264</v>
      </c>
      <c r="G6785" s="21">
        <v>543.62400000000002</v>
      </c>
      <c r="H6785" s="20">
        <v>465.39499999999998</v>
      </c>
    </row>
    <row r="6786" spans="1:8">
      <c r="A6786" s="125"/>
      <c r="B6786" s="33">
        <v>346.07</v>
      </c>
      <c r="C6786" s="39">
        <v>54.11</v>
      </c>
      <c r="F6786" s="128" t="s">
        <v>264</v>
      </c>
      <c r="G6786" s="21">
        <v>545.274</v>
      </c>
      <c r="H6786" s="20">
        <v>465.52499999999998</v>
      </c>
    </row>
    <row r="6787" spans="1:8">
      <c r="A6787" s="125"/>
      <c r="B6787" s="33">
        <v>365.91</v>
      </c>
      <c r="C6787" s="39">
        <v>54.27</v>
      </c>
      <c r="F6787" s="128" t="s">
        <v>264</v>
      </c>
      <c r="G6787" s="21">
        <v>555.63400000000001</v>
      </c>
      <c r="H6787" s="20">
        <v>465.28500000000003</v>
      </c>
    </row>
    <row r="6788" spans="1:8">
      <c r="A6788" s="125"/>
      <c r="B6788" s="33">
        <v>390.05</v>
      </c>
      <c r="C6788" s="39">
        <v>54.41</v>
      </c>
      <c r="F6788" s="128" t="s">
        <v>264</v>
      </c>
      <c r="G6788" s="21">
        <v>563.37400000000002</v>
      </c>
      <c r="H6788" s="20">
        <v>465.41500000000002</v>
      </c>
    </row>
    <row r="6789" spans="1:8">
      <c r="A6789" s="125"/>
      <c r="B6789" s="33">
        <v>392.31</v>
      </c>
      <c r="C6789" s="39">
        <v>55.15</v>
      </c>
      <c r="F6789" s="128" t="s">
        <v>264</v>
      </c>
      <c r="G6789" s="21">
        <v>565.42399999999998</v>
      </c>
      <c r="H6789" s="20">
        <v>466.23500000000001</v>
      </c>
    </row>
    <row r="6790" spans="1:8">
      <c r="A6790" s="125"/>
      <c r="B6790" s="33">
        <v>395.35</v>
      </c>
      <c r="C6790" s="39">
        <v>55.19</v>
      </c>
      <c r="F6790" s="128" t="s">
        <v>264</v>
      </c>
      <c r="G6790" s="21">
        <v>567.70399999999995</v>
      </c>
      <c r="H6790" s="20">
        <v>466.52499999999998</v>
      </c>
    </row>
    <row r="6791" spans="1:8">
      <c r="A6791" s="125"/>
      <c r="B6791" s="33">
        <v>396.46899999999999</v>
      </c>
      <c r="C6791" s="39">
        <v>56.695999999999998</v>
      </c>
      <c r="F6791" s="128" t="s">
        <v>264</v>
      </c>
      <c r="G6791" s="21">
        <v>572.91399999999999</v>
      </c>
      <c r="H6791" s="20">
        <v>468.08499999999998</v>
      </c>
    </row>
    <row r="6792" spans="1:8">
      <c r="A6792" s="125"/>
      <c r="B6792" s="33">
        <v>396.48899999999998</v>
      </c>
      <c r="C6792" s="39">
        <v>56.906999999999996</v>
      </c>
      <c r="D6792" s="21"/>
      <c r="F6792" s="128" t="s">
        <v>264</v>
      </c>
      <c r="G6792" s="21">
        <v>578.654</v>
      </c>
      <c r="H6792" s="20">
        <v>473.97500000000002</v>
      </c>
    </row>
    <row r="6793" spans="1:8">
      <c r="A6793" s="125"/>
      <c r="B6793" s="33">
        <v>410.69099999999997</v>
      </c>
      <c r="C6793" s="39">
        <v>57.2</v>
      </c>
      <c r="D6793" s="21"/>
      <c r="F6793" s="128" t="s">
        <v>264</v>
      </c>
      <c r="G6793" s="21">
        <v>580.05399999999997</v>
      </c>
      <c r="H6793" s="20">
        <v>474.22500000000002</v>
      </c>
    </row>
    <row r="6794" spans="1:8">
      <c r="A6794" s="125"/>
      <c r="B6794" s="33">
        <v>418.5</v>
      </c>
      <c r="C6794" s="33">
        <v>58.192</v>
      </c>
      <c r="D6794" s="21"/>
      <c r="F6794" s="128" t="s">
        <v>264</v>
      </c>
      <c r="G6794" s="21">
        <v>580.05399999999997</v>
      </c>
      <c r="H6794" s="20">
        <v>474.44400000000002</v>
      </c>
    </row>
    <row r="6795" spans="1:8">
      <c r="A6795" s="125"/>
      <c r="B6795" s="33">
        <v>420.661</v>
      </c>
      <c r="C6795" s="33">
        <v>57.850999999999999</v>
      </c>
      <c r="D6795" s="21"/>
      <c r="F6795" s="128" t="s">
        <v>264</v>
      </c>
      <c r="G6795" s="21">
        <v>580.05399999999997</v>
      </c>
      <c r="H6795" s="20">
        <v>474.22500000000002</v>
      </c>
    </row>
    <row r="6796" spans="1:8">
      <c r="A6796" s="125"/>
      <c r="B6796" s="33">
        <v>421.63499999999999</v>
      </c>
      <c r="C6796" s="33">
        <v>57.838999999999999</v>
      </c>
      <c r="D6796" s="21"/>
      <c r="F6796" s="128" t="s">
        <v>264</v>
      </c>
      <c r="G6796" s="21">
        <v>580.904</v>
      </c>
      <c r="H6796" s="20">
        <v>474.44499999999999</v>
      </c>
    </row>
    <row r="6797" spans="1:8">
      <c r="A6797" s="125"/>
      <c r="B6797" s="33">
        <v>439.596</v>
      </c>
      <c r="C6797" s="33">
        <v>57.442</v>
      </c>
      <c r="D6797" s="21"/>
      <c r="F6797" s="128" t="s">
        <v>264</v>
      </c>
      <c r="G6797" s="21">
        <v>581.154</v>
      </c>
      <c r="H6797" s="20">
        <v>473.64499999999998</v>
      </c>
    </row>
    <row r="6798" spans="1:8">
      <c r="A6798" s="125"/>
      <c r="B6798" s="33">
        <v>441.57499999999999</v>
      </c>
      <c r="C6798" s="33">
        <v>57.457000000000001</v>
      </c>
      <c r="D6798" s="21"/>
      <c r="F6798" s="128" t="s">
        <v>264</v>
      </c>
      <c r="G6798" s="21">
        <v>588.38400000000001</v>
      </c>
      <c r="H6798" s="20">
        <v>473.60500000000002</v>
      </c>
    </row>
    <row r="6799" spans="1:8">
      <c r="A6799" s="125"/>
      <c r="B6799" s="33">
        <v>446.45600000000002</v>
      </c>
      <c r="C6799" s="33">
        <v>56.441000000000003</v>
      </c>
      <c r="D6799" s="21"/>
      <c r="F6799" s="128" t="s">
        <v>266</v>
      </c>
      <c r="G6799" s="21">
        <v>-15.27</v>
      </c>
      <c r="H6799" s="20">
        <v>489.02800000000002</v>
      </c>
    </row>
    <row r="6800" spans="1:8">
      <c r="A6800" s="125"/>
      <c r="B6800" s="33">
        <v>452.73399999999998</v>
      </c>
      <c r="C6800" s="33">
        <v>61.055999999999997</v>
      </c>
      <c r="D6800" s="21"/>
      <c r="F6800" s="128" t="s">
        <v>266</v>
      </c>
      <c r="G6800" s="21">
        <v>6.8278716014447127E-15</v>
      </c>
      <c r="H6800" s="20">
        <v>488.64499999999998</v>
      </c>
    </row>
    <row r="6801" spans="1:8">
      <c r="A6801" s="125"/>
      <c r="B6801" s="33">
        <v>454.995</v>
      </c>
      <c r="C6801" s="33">
        <v>62.234000000000002</v>
      </c>
      <c r="D6801" s="21"/>
      <c r="F6801" s="128" t="s">
        <v>266</v>
      </c>
      <c r="G6801" s="21">
        <v>6.8278716014447127E-15</v>
      </c>
      <c r="H6801" s="20">
        <v>489.01900000000001</v>
      </c>
    </row>
    <row r="6802" spans="1:8">
      <c r="A6802" s="125"/>
      <c r="B6802" s="33">
        <v>484.85700000000003</v>
      </c>
      <c r="C6802" s="33">
        <v>62.389000000000003</v>
      </c>
      <c r="D6802" s="21"/>
      <c r="F6802" s="128" t="s">
        <v>266</v>
      </c>
      <c r="G6802" s="21">
        <v>6.8278716014447127E-15</v>
      </c>
      <c r="H6802" s="20">
        <v>488.64499999999998</v>
      </c>
    </row>
    <row r="6803" spans="1:8">
      <c r="A6803" s="125"/>
      <c r="B6803" s="33">
        <v>498.78699999999998</v>
      </c>
      <c r="C6803" s="33">
        <v>62.734999999999999</v>
      </c>
      <c r="D6803" s="21"/>
      <c r="F6803" s="128" t="s">
        <v>266</v>
      </c>
      <c r="G6803" s="21">
        <v>1.4299999999999853</v>
      </c>
      <c r="H6803" s="20">
        <v>488.69800000000004</v>
      </c>
    </row>
    <row r="6804" spans="1:8">
      <c r="A6804" s="125"/>
      <c r="B6804" s="33">
        <v>516.84100000000001</v>
      </c>
      <c r="C6804" s="33">
        <v>62.186</v>
      </c>
      <c r="D6804" s="21"/>
      <c r="F6804" s="128" t="s">
        <v>266</v>
      </c>
      <c r="G6804" s="21">
        <v>1.4299999999999853</v>
      </c>
      <c r="H6804" s="20">
        <v>486.45800000000003</v>
      </c>
    </row>
    <row r="6805" spans="1:8">
      <c r="A6805" s="125"/>
      <c r="B6805" s="33">
        <v>528.54600000000005</v>
      </c>
      <c r="C6805" s="33">
        <v>61.944000000000003</v>
      </c>
      <c r="D6805" s="21"/>
      <c r="F6805" s="128" t="s">
        <v>266</v>
      </c>
      <c r="G6805" s="21">
        <v>2.38</v>
      </c>
      <c r="H6805" s="20">
        <v>486.45800000000003</v>
      </c>
    </row>
    <row r="6806" spans="1:8">
      <c r="A6806" s="125"/>
      <c r="B6806" s="33">
        <v>548.96500000000003</v>
      </c>
      <c r="C6806" s="33">
        <v>61.039000000000001</v>
      </c>
      <c r="D6806" s="21"/>
      <c r="F6806" s="128" t="s">
        <v>266</v>
      </c>
      <c r="G6806" s="21">
        <v>10.69</v>
      </c>
      <c r="H6806" s="20">
        <v>481.86800000000005</v>
      </c>
    </row>
    <row r="6807" spans="1:8">
      <c r="A6807" s="125"/>
      <c r="B6807" s="33">
        <v>581.005</v>
      </c>
      <c r="C6807" s="33">
        <v>60.884999999999998</v>
      </c>
      <c r="D6807" s="21"/>
      <c r="F6807" s="128" t="s">
        <v>266</v>
      </c>
      <c r="G6807" s="21">
        <v>14.39</v>
      </c>
      <c r="H6807" s="20">
        <v>479.75800000000004</v>
      </c>
    </row>
    <row r="6808" spans="1:8">
      <c r="A6808" s="125"/>
      <c r="B6808" s="33">
        <v>613.19100000000003</v>
      </c>
      <c r="C6808" s="33">
        <v>60.960999999999999</v>
      </c>
      <c r="D6808" s="21"/>
      <c r="F6808" s="128" t="s">
        <v>266</v>
      </c>
      <c r="G6808" s="21">
        <v>16.309999999999999</v>
      </c>
      <c r="H6808" s="20">
        <v>479.71800000000002</v>
      </c>
    </row>
    <row r="6809" spans="1:8">
      <c r="A6809" s="125"/>
      <c r="B6809" s="33">
        <v>627.202</v>
      </c>
      <c r="C6809" s="33">
        <v>61.237000000000002</v>
      </c>
      <c r="D6809" s="21"/>
      <c r="F6809" s="128" t="s">
        <v>266</v>
      </c>
      <c r="G6809" s="21">
        <v>17.28</v>
      </c>
      <c r="H6809" s="20">
        <v>477.61800000000005</v>
      </c>
    </row>
    <row r="6810" spans="1:8">
      <c r="A6810" s="125"/>
      <c r="B6810" s="33">
        <v>645.26900000000001</v>
      </c>
      <c r="C6810" s="33">
        <v>60.759</v>
      </c>
      <c r="D6810" s="21"/>
      <c r="F6810" s="128" t="s">
        <v>266</v>
      </c>
      <c r="G6810" s="21">
        <v>20.48</v>
      </c>
      <c r="H6810" s="20">
        <v>477.52800000000002</v>
      </c>
    </row>
    <row r="6811" spans="1:8">
      <c r="A6811" s="125"/>
      <c r="B6811" s="33">
        <v>677.42200000000003</v>
      </c>
      <c r="C6811" s="33">
        <v>60.856999999999999</v>
      </c>
      <c r="D6811" s="21"/>
      <c r="F6811" s="128" t="s">
        <v>266</v>
      </c>
      <c r="G6811" s="21">
        <v>23.54</v>
      </c>
      <c r="H6811" s="20">
        <v>475.91800000000001</v>
      </c>
    </row>
    <row r="6812" spans="1:8">
      <c r="A6812" s="125"/>
      <c r="B6812" s="33">
        <v>709.28599999999994</v>
      </c>
      <c r="C6812" s="33">
        <v>61.469000000000001</v>
      </c>
      <c r="D6812" s="21"/>
      <c r="F6812" s="128" t="s">
        <v>266</v>
      </c>
      <c r="G6812" s="21">
        <v>27.27</v>
      </c>
      <c r="H6812" s="20">
        <v>475.71800000000002</v>
      </c>
    </row>
    <row r="6813" spans="1:8">
      <c r="A6813" s="125"/>
      <c r="B6813" s="33">
        <v>722.64099999999996</v>
      </c>
      <c r="C6813" s="33">
        <v>62.16</v>
      </c>
      <c r="F6813" s="128" t="s">
        <v>266</v>
      </c>
      <c r="G6813" s="21">
        <v>30.31</v>
      </c>
      <c r="H6813" s="20">
        <v>474.82800000000003</v>
      </c>
    </row>
    <row r="6814" spans="1:8">
      <c r="A6814" s="125"/>
      <c r="B6814" s="33">
        <v>741.62800000000004</v>
      </c>
      <c r="C6814" s="33">
        <v>61.506999999999998</v>
      </c>
      <c r="F6814" s="128" t="s">
        <v>266</v>
      </c>
      <c r="G6814" s="21">
        <v>35.54</v>
      </c>
      <c r="H6814" s="20">
        <v>474.78800000000001</v>
      </c>
    </row>
    <row r="6815" spans="1:8">
      <c r="A6815" s="125"/>
      <c r="B6815" s="33">
        <v>759.43</v>
      </c>
      <c r="C6815" s="33">
        <v>61.554000000000002</v>
      </c>
      <c r="F6815" s="128" t="s">
        <v>266</v>
      </c>
      <c r="G6815" s="21">
        <v>38.619999999999997</v>
      </c>
      <c r="H6815" s="20">
        <v>474.65800000000002</v>
      </c>
    </row>
    <row r="6816" spans="1:8">
      <c r="A6816" s="125"/>
      <c r="B6816" s="33">
        <v>773.70399999999995</v>
      </c>
      <c r="C6816" s="33">
        <v>62.475999999999999</v>
      </c>
      <c r="F6816" s="128" t="s">
        <v>266</v>
      </c>
      <c r="G6816" s="21">
        <v>45.34</v>
      </c>
      <c r="H6816" s="20">
        <v>474.488</v>
      </c>
    </row>
    <row r="6817" spans="1:8">
      <c r="A6817" s="125"/>
      <c r="B6817" s="33">
        <v>783.053</v>
      </c>
      <c r="C6817" s="33">
        <v>63.168999999999997</v>
      </c>
      <c r="F6817" s="128" t="s">
        <v>266</v>
      </c>
      <c r="G6817" s="21">
        <v>49.37</v>
      </c>
      <c r="H6817" s="20">
        <v>473.72800000000001</v>
      </c>
    </row>
    <row r="6818" spans="1:8">
      <c r="A6818" s="125"/>
      <c r="B6818" s="33">
        <v>787.63900000000001</v>
      </c>
      <c r="C6818" s="33">
        <v>63.177999999999997</v>
      </c>
      <c r="F6818" s="128" t="s">
        <v>266</v>
      </c>
      <c r="G6818" s="21">
        <v>53.71</v>
      </c>
      <c r="H6818" s="20">
        <v>473.57800000000003</v>
      </c>
    </row>
    <row r="6819" spans="1:8">
      <c r="A6819" s="125"/>
      <c r="B6819" s="33">
        <v>791.09699999999998</v>
      </c>
      <c r="C6819" s="33">
        <v>62.981999999999999</v>
      </c>
      <c r="F6819" s="128" t="s">
        <v>266</v>
      </c>
      <c r="G6819" s="21">
        <v>61.23</v>
      </c>
      <c r="H6819" s="20">
        <v>473.41800000000001</v>
      </c>
    </row>
    <row r="6820" spans="1:8">
      <c r="A6820" s="125"/>
      <c r="B6820" s="33">
        <v>805.26300000000003</v>
      </c>
      <c r="C6820" s="33">
        <v>62.676000000000002</v>
      </c>
      <c r="F6820" s="128" t="s">
        <v>266</v>
      </c>
      <c r="G6820" s="21">
        <v>64.040000000000006</v>
      </c>
      <c r="H6820" s="20">
        <v>473.88800000000003</v>
      </c>
    </row>
    <row r="6821" spans="1:8">
      <c r="A6821" s="125"/>
      <c r="B6821" s="33">
        <v>837.26400000000001</v>
      </c>
      <c r="C6821" s="33">
        <v>62.521000000000001</v>
      </c>
      <c r="F6821" s="128" t="s">
        <v>266</v>
      </c>
      <c r="G6821" s="21">
        <v>67.05</v>
      </c>
      <c r="H6821" s="20">
        <v>473.89800000000002</v>
      </c>
    </row>
    <row r="6822" spans="1:8">
      <c r="A6822" s="125"/>
      <c r="B6822" s="33">
        <v>844.61500000000001</v>
      </c>
      <c r="C6822" s="33">
        <v>62.573</v>
      </c>
      <c r="F6822" s="128" t="s">
        <v>266</v>
      </c>
      <c r="G6822" s="21">
        <v>68.78</v>
      </c>
      <c r="H6822" s="20">
        <v>473.25800000000004</v>
      </c>
    </row>
    <row r="6823" spans="1:8">
      <c r="A6823" s="125"/>
      <c r="B6823" s="33">
        <v>847.32600000000002</v>
      </c>
      <c r="C6823" s="33">
        <v>62.222999999999999</v>
      </c>
      <c r="F6823" s="128" t="s">
        <v>266</v>
      </c>
      <c r="G6823" s="21">
        <v>70.2</v>
      </c>
      <c r="H6823" s="20">
        <v>472.988</v>
      </c>
    </row>
    <row r="6824" spans="1:8">
      <c r="A6824" s="125"/>
      <c r="B6824" s="33">
        <v>869.54499999999996</v>
      </c>
      <c r="C6824" s="33">
        <v>61.677</v>
      </c>
      <c r="F6824" s="128" t="s">
        <v>266</v>
      </c>
      <c r="G6824" s="21">
        <v>98.03</v>
      </c>
      <c r="H6824" s="20">
        <v>473.39800000000002</v>
      </c>
    </row>
    <row r="6825" spans="1:8">
      <c r="A6825" s="125"/>
      <c r="B6825" s="33">
        <v>898.14200000000005</v>
      </c>
      <c r="C6825" s="33">
        <v>60.76</v>
      </c>
      <c r="F6825" s="128" t="s">
        <v>266</v>
      </c>
      <c r="G6825" s="21">
        <v>103.04</v>
      </c>
      <c r="H6825" s="20">
        <v>473.11800000000005</v>
      </c>
    </row>
    <row r="6826" spans="1:8">
      <c r="A6826" s="125"/>
      <c r="B6826" s="33">
        <v>901.83600000000001</v>
      </c>
      <c r="C6826" s="33">
        <v>59.499000000000002</v>
      </c>
      <c r="F6826" s="128" t="s">
        <v>266</v>
      </c>
      <c r="G6826" s="21">
        <v>107.68</v>
      </c>
      <c r="H6826" s="20">
        <v>473.39800000000002</v>
      </c>
    </row>
    <row r="6827" spans="1:8">
      <c r="A6827" s="125"/>
      <c r="B6827" s="33">
        <v>925.30200000000002</v>
      </c>
      <c r="C6827" s="33">
        <v>59.167000000000002</v>
      </c>
      <c r="F6827" s="128" t="s">
        <v>266</v>
      </c>
      <c r="G6827" s="21">
        <v>115.35</v>
      </c>
      <c r="H6827" s="20">
        <v>473.78800000000001</v>
      </c>
    </row>
    <row r="6828" spans="1:8">
      <c r="A6828" s="125"/>
      <c r="B6828" s="33">
        <v>934.01199999999994</v>
      </c>
      <c r="C6828" s="33">
        <v>59.438000000000002</v>
      </c>
      <c r="F6828" s="128" t="s">
        <v>266</v>
      </c>
      <c r="G6828" s="21">
        <v>118.9</v>
      </c>
      <c r="H6828" s="20">
        <v>473.678</v>
      </c>
    </row>
    <row r="6829" spans="1:8">
      <c r="A6829" s="125"/>
      <c r="B6829" s="33">
        <v>966.04300000000001</v>
      </c>
      <c r="C6829" s="33">
        <v>59.078000000000003</v>
      </c>
      <c r="F6829" s="128" t="s">
        <v>266</v>
      </c>
      <c r="G6829" s="21">
        <v>120.7</v>
      </c>
      <c r="H6829" s="20">
        <v>472.07800000000003</v>
      </c>
    </row>
    <row r="6830" spans="1:8">
      <c r="A6830" s="125"/>
      <c r="B6830" s="33">
        <v>982.03800000000001</v>
      </c>
      <c r="C6830" s="39">
        <v>59.432000000000002</v>
      </c>
      <c r="F6830" s="128" t="s">
        <v>266</v>
      </c>
      <c r="G6830" s="21">
        <v>122.73</v>
      </c>
      <c r="H6830" s="20">
        <v>471.49800000000005</v>
      </c>
    </row>
    <row r="6831" spans="1:8">
      <c r="A6831" s="125"/>
      <c r="B6831" s="33">
        <v>998.30600000000004</v>
      </c>
      <c r="C6831" s="39">
        <v>59.749000000000002</v>
      </c>
      <c r="F6831" s="128" t="s">
        <v>266</v>
      </c>
      <c r="G6831" s="21">
        <v>126.23</v>
      </c>
      <c r="H6831" s="20">
        <v>471.44800000000004</v>
      </c>
    </row>
    <row r="6832" spans="1:8">
      <c r="A6832" s="125"/>
      <c r="B6832" s="33">
        <v>1013.369</v>
      </c>
      <c r="C6832" s="39">
        <v>59.311999999999998</v>
      </c>
      <c r="F6832" s="128" t="s">
        <v>266</v>
      </c>
      <c r="G6832" s="21">
        <v>126.81</v>
      </c>
      <c r="H6832" s="20">
        <v>472.37800000000004</v>
      </c>
    </row>
    <row r="6833" spans="1:8">
      <c r="A6833" s="125"/>
      <c r="B6833" s="33">
        <v>1014.131</v>
      </c>
      <c r="C6833" s="39">
        <v>59.680999999999997</v>
      </c>
      <c r="F6833" s="128" t="s">
        <v>266</v>
      </c>
      <c r="G6833" s="21">
        <v>133.81</v>
      </c>
      <c r="H6833" s="20">
        <v>472.678</v>
      </c>
    </row>
    <row r="6834" spans="1:8">
      <c r="A6834" s="125"/>
      <c r="B6834" s="33">
        <v>1030.386</v>
      </c>
      <c r="C6834" s="39">
        <v>59.789000000000001</v>
      </c>
      <c r="F6834" s="128" t="s">
        <v>266</v>
      </c>
      <c r="G6834" s="21">
        <v>136.32</v>
      </c>
      <c r="H6834" s="20">
        <v>475.048</v>
      </c>
    </row>
    <row r="6835" spans="1:8">
      <c r="A6835" s="125"/>
      <c r="B6835" s="33">
        <v>1032.4960000000001</v>
      </c>
      <c r="C6835" s="39">
        <v>59.790999999999997</v>
      </c>
      <c r="F6835" s="128" t="s">
        <v>266</v>
      </c>
      <c r="G6835" s="21">
        <v>137.97999999999999</v>
      </c>
      <c r="H6835" s="20">
        <v>474.87800000000004</v>
      </c>
    </row>
    <row r="6836" spans="1:8">
      <c r="A6836" s="125"/>
      <c r="B6836" s="33">
        <v>1035.3219999999999</v>
      </c>
      <c r="C6836" s="39">
        <v>58.582000000000001</v>
      </c>
      <c r="F6836" s="128" t="s">
        <v>266</v>
      </c>
      <c r="G6836" s="21">
        <v>139.76</v>
      </c>
      <c r="H6836" s="20">
        <v>475.66800000000001</v>
      </c>
    </row>
    <row r="6837" spans="1:8">
      <c r="A6837" s="125"/>
      <c r="B6837" s="33">
        <v>1052.973</v>
      </c>
      <c r="C6837" s="39">
        <v>57.738999999999997</v>
      </c>
      <c r="D6837" s="21"/>
      <c r="F6837" s="128" t="s">
        <v>266</v>
      </c>
      <c r="G6837" s="21">
        <v>141.41999999999999</v>
      </c>
      <c r="H6837" s="20">
        <v>475.76800000000003</v>
      </c>
    </row>
    <row r="6838" spans="1:8">
      <c r="A6838" s="125"/>
      <c r="B6838" s="33">
        <v>1053.8689999999999</v>
      </c>
      <c r="C6838" s="39">
        <v>56.802999999999997</v>
      </c>
      <c r="D6838" s="21"/>
      <c r="F6838" s="128" t="s">
        <v>266</v>
      </c>
      <c r="G6838" s="21">
        <v>151.9</v>
      </c>
      <c r="H6838" s="20">
        <v>475.64800000000002</v>
      </c>
    </row>
    <row r="6839" spans="1:8">
      <c r="A6839" s="125"/>
      <c r="B6839" s="33">
        <v>1061.645</v>
      </c>
      <c r="C6839" s="33">
        <v>56.802999999999997</v>
      </c>
      <c r="D6839" s="21"/>
      <c r="F6839" s="128" t="s">
        <v>266</v>
      </c>
      <c r="G6839" s="21">
        <v>154.51</v>
      </c>
      <c r="H6839" s="20">
        <v>480.65800000000002</v>
      </c>
    </row>
    <row r="6840" spans="1:8">
      <c r="A6840" s="125"/>
      <c r="B6840" s="33">
        <v>1063.2260000000001</v>
      </c>
      <c r="C6840" s="33">
        <v>56.750999999999998</v>
      </c>
      <c r="D6840" s="21"/>
      <c r="F6840" s="128" t="s">
        <v>266</v>
      </c>
      <c r="G6840" s="21">
        <v>156.13999999999999</v>
      </c>
      <c r="H6840" s="20">
        <v>486.66800000000001</v>
      </c>
    </row>
    <row r="6841" spans="1:8">
      <c r="A6841" s="125"/>
      <c r="B6841" s="33">
        <v>1077.107</v>
      </c>
      <c r="C6841" s="33">
        <v>57.927</v>
      </c>
      <c r="D6841" s="21"/>
      <c r="F6841" s="128" t="s">
        <v>266</v>
      </c>
      <c r="G6841" s="21">
        <v>156.13999999999999</v>
      </c>
      <c r="H6841" s="20">
        <v>487.26800000000003</v>
      </c>
    </row>
    <row r="6842" spans="1:8">
      <c r="A6842" s="125"/>
      <c r="B6842" s="33">
        <v>1094.877</v>
      </c>
      <c r="C6842" s="33">
        <v>58.042000000000002</v>
      </c>
      <c r="D6842" s="21"/>
      <c r="F6842" s="128" t="s">
        <v>266</v>
      </c>
      <c r="G6842" s="21">
        <v>156.81</v>
      </c>
      <c r="H6842" s="20">
        <v>487.26800000000003</v>
      </c>
    </row>
    <row r="6843" spans="1:8">
      <c r="A6843" s="125"/>
      <c r="B6843" s="33">
        <v>1126.425</v>
      </c>
      <c r="C6843" s="33">
        <v>57.993000000000002</v>
      </c>
      <c r="D6843" s="21"/>
      <c r="F6843" s="128" t="s">
        <v>266</v>
      </c>
      <c r="G6843" s="21">
        <v>156.81</v>
      </c>
      <c r="H6843" s="20">
        <v>488.63800000000003</v>
      </c>
    </row>
    <row r="6844" spans="1:8">
      <c r="A6844" s="125"/>
      <c r="B6844" s="33">
        <v>1135.896</v>
      </c>
      <c r="C6844" s="33">
        <v>56.345999999999997</v>
      </c>
      <c r="D6844" s="21"/>
      <c r="F6844" s="128" t="s">
        <v>266</v>
      </c>
      <c r="G6844" s="21">
        <v>157.38</v>
      </c>
      <c r="H6844" s="20">
        <v>488.52800000000002</v>
      </c>
    </row>
    <row r="6845" spans="1:8">
      <c r="A6845" s="125"/>
      <c r="B6845" s="33">
        <v>1148.7339999999999</v>
      </c>
      <c r="C6845" s="33">
        <v>56.256</v>
      </c>
      <c r="D6845" s="21"/>
      <c r="F6845" s="128" t="s">
        <v>266</v>
      </c>
      <c r="G6845" s="21">
        <v>157.38</v>
      </c>
      <c r="H6845" s="20">
        <v>488.90100000000001</v>
      </c>
    </row>
    <row r="6846" spans="1:8">
      <c r="A6846" s="125"/>
      <c r="B6846" s="33">
        <v>1149.174</v>
      </c>
      <c r="C6846" s="33">
        <v>57.463000000000001</v>
      </c>
      <c r="D6846" s="21"/>
      <c r="F6846" s="128" t="s">
        <v>266</v>
      </c>
      <c r="G6846" s="21">
        <v>157.38</v>
      </c>
      <c r="H6846" s="20">
        <v>488.52800000000002</v>
      </c>
    </row>
    <row r="6847" spans="1:8">
      <c r="A6847" s="125"/>
      <c r="B6847" s="33">
        <v>1151.1679999999999</v>
      </c>
      <c r="C6847" s="33">
        <v>58.393000000000001</v>
      </c>
      <c r="D6847" s="21"/>
      <c r="F6847" s="128" t="s">
        <v>266</v>
      </c>
      <c r="G6847" s="21">
        <v>158.53</v>
      </c>
      <c r="H6847" s="20">
        <v>488.74800000000005</v>
      </c>
    </row>
    <row r="6848" spans="1:8">
      <c r="A6848" s="125"/>
      <c r="B6848" s="33">
        <v>1155.2639999999999</v>
      </c>
      <c r="C6848" s="33">
        <v>58.426000000000002</v>
      </c>
      <c r="D6848" s="21"/>
      <c r="F6848" s="128" t="s">
        <v>266</v>
      </c>
      <c r="G6848" s="21">
        <v>162.25</v>
      </c>
      <c r="H6848" s="20">
        <v>488.61800000000005</v>
      </c>
    </row>
    <row r="6849" spans="1:8">
      <c r="A6849" s="125"/>
      <c r="B6849" s="33">
        <v>1156.529</v>
      </c>
      <c r="C6849" s="33">
        <v>57.447000000000003</v>
      </c>
      <c r="D6849" s="21"/>
      <c r="F6849" s="128" t="s">
        <v>268</v>
      </c>
      <c r="G6849" s="21">
        <v>-4.71</v>
      </c>
      <c r="H6849" s="20">
        <v>522.005</v>
      </c>
    </row>
    <row r="6850" spans="1:8">
      <c r="A6850" s="125"/>
      <c r="B6850" s="33">
        <v>1158.028</v>
      </c>
      <c r="C6850" s="33">
        <v>57.447000000000003</v>
      </c>
      <c r="D6850" s="21"/>
      <c r="F6850" s="128" t="s">
        <v>268</v>
      </c>
      <c r="G6850" s="21">
        <v>0</v>
      </c>
      <c r="H6850" s="20">
        <v>522.14499999999998</v>
      </c>
    </row>
    <row r="6851" spans="1:8">
      <c r="A6851" s="125"/>
      <c r="B6851" s="33">
        <v>1165.171</v>
      </c>
      <c r="C6851" s="33">
        <v>57.374000000000002</v>
      </c>
      <c r="D6851" s="21"/>
      <c r="F6851" s="128" t="s">
        <v>268</v>
      </c>
      <c r="G6851" s="21">
        <v>0</v>
      </c>
      <c r="H6851" s="20">
        <v>522.34500000000003</v>
      </c>
    </row>
    <row r="6852" spans="1:8">
      <c r="A6852" s="125"/>
      <c r="B6852" s="33">
        <v>1169.105</v>
      </c>
      <c r="C6852" s="33">
        <v>60.915999999999997</v>
      </c>
      <c r="D6852" s="21"/>
      <c r="F6852" s="128" t="s">
        <v>268</v>
      </c>
      <c r="G6852" s="21">
        <v>0</v>
      </c>
      <c r="H6852" s="20">
        <v>522.14499999999998</v>
      </c>
    </row>
    <row r="6853" spans="1:8">
      <c r="A6853" s="125"/>
      <c r="B6853" s="33">
        <v>1174.3720000000001</v>
      </c>
      <c r="C6853" s="33">
        <v>63.984000000000002</v>
      </c>
      <c r="D6853" s="21"/>
      <c r="F6853" s="128" t="s">
        <v>268</v>
      </c>
      <c r="G6853" s="21">
        <v>0.3</v>
      </c>
      <c r="H6853" s="20">
        <v>522.14499999999998</v>
      </c>
    </row>
    <row r="6854" spans="1:8">
      <c r="A6854" s="125"/>
      <c r="B6854" s="33">
        <v>1177.568</v>
      </c>
      <c r="C6854" s="33">
        <v>64.5</v>
      </c>
      <c r="D6854" s="21"/>
      <c r="F6854" s="128" t="s">
        <v>268</v>
      </c>
      <c r="G6854" s="21">
        <v>0.7</v>
      </c>
      <c r="H6854" s="20">
        <v>521.64499999999998</v>
      </c>
    </row>
    <row r="6855" spans="1:8">
      <c r="A6855" s="125"/>
      <c r="B6855" s="33">
        <v>1185.9870000000001</v>
      </c>
      <c r="C6855" s="33">
        <v>65.021000000000001</v>
      </c>
      <c r="D6855" s="21"/>
      <c r="F6855" s="128" t="s">
        <v>268</v>
      </c>
      <c r="G6855" s="21">
        <v>2.66</v>
      </c>
      <c r="H6855" s="20">
        <v>519.83500000000004</v>
      </c>
    </row>
    <row r="6856" spans="1:8">
      <c r="A6856" s="125"/>
      <c r="B6856" s="33">
        <v>1188.085</v>
      </c>
      <c r="C6856" s="33">
        <v>65.265000000000001</v>
      </c>
      <c r="D6856" s="21"/>
      <c r="F6856" s="128" t="s">
        <v>268</v>
      </c>
      <c r="G6856" s="21">
        <v>3.57</v>
      </c>
      <c r="H6856" s="20">
        <v>517.91499999999996</v>
      </c>
    </row>
    <row r="6857" spans="1:8">
      <c r="A6857" s="125"/>
      <c r="B6857" s="33">
        <v>1188.085</v>
      </c>
      <c r="C6857" s="33">
        <v>66.114999999999995</v>
      </c>
      <c r="D6857" s="21"/>
      <c r="F6857" s="128" t="s">
        <v>268</v>
      </c>
      <c r="G6857" s="21">
        <v>18.68</v>
      </c>
      <c r="H6857" s="20">
        <v>503.78500000000003</v>
      </c>
    </row>
    <row r="6858" spans="1:8">
      <c r="A6858" s="125"/>
      <c r="B6858" s="33">
        <v>1191.9269999999999</v>
      </c>
      <c r="C6858" s="35">
        <v>66.141999999999996</v>
      </c>
      <c r="F6858" s="128" t="s">
        <v>268</v>
      </c>
      <c r="G6858" s="21">
        <v>26.63</v>
      </c>
      <c r="H6858" s="20">
        <v>497.65499999999997</v>
      </c>
    </row>
    <row r="6859" spans="1:8">
      <c r="A6859" s="125"/>
      <c r="B6859" s="33">
        <v>1194.181</v>
      </c>
      <c r="C6859" s="33">
        <v>66.001000000000005</v>
      </c>
      <c r="F6859" s="128" t="s">
        <v>268</v>
      </c>
      <c r="G6859" s="21">
        <v>36.950000000000003</v>
      </c>
      <c r="H6859" s="20">
        <v>489.995</v>
      </c>
    </row>
    <row r="6860" spans="1:8">
      <c r="A6860" s="125"/>
      <c r="B6860" s="33">
        <v>1210.7159999999999</v>
      </c>
      <c r="C6860" s="33">
        <v>66.040000000000006</v>
      </c>
      <c r="F6860" s="128" t="s">
        <v>268</v>
      </c>
      <c r="G6860" s="21">
        <v>39.229999999999997</v>
      </c>
      <c r="H6860" s="20">
        <v>489.52499999999998</v>
      </c>
    </row>
    <row r="6861" spans="1:8">
      <c r="A6861" s="125"/>
      <c r="B6861" s="33"/>
      <c r="C6861" s="33"/>
      <c r="F6861" s="128" t="s">
        <v>268</v>
      </c>
      <c r="G6861" s="21">
        <v>41.66</v>
      </c>
      <c r="H6861" s="20">
        <v>488.315</v>
      </c>
    </row>
    <row r="6862" spans="1:8">
      <c r="A6862" s="125"/>
      <c r="B6862" s="33"/>
      <c r="C6862" s="33"/>
      <c r="F6862" s="128" t="s">
        <v>268</v>
      </c>
      <c r="G6862" s="21">
        <v>46.32</v>
      </c>
      <c r="H6862" s="20">
        <v>485.19499999999999</v>
      </c>
    </row>
    <row r="6863" spans="1:8">
      <c r="A6863" s="125"/>
      <c r="B6863" s="33"/>
      <c r="C6863" s="33"/>
      <c r="F6863" s="128" t="s">
        <v>268</v>
      </c>
      <c r="G6863" s="21">
        <v>50.81</v>
      </c>
      <c r="H6863" s="20">
        <v>484.685</v>
      </c>
    </row>
    <row r="6864" spans="1:8">
      <c r="A6864" s="125"/>
      <c r="B6864" s="33"/>
      <c r="C6864" s="33"/>
      <c r="F6864" s="128" t="s">
        <v>268</v>
      </c>
      <c r="G6864" s="21">
        <v>55.84</v>
      </c>
      <c r="H6864" s="20">
        <v>481.82499999999999</v>
      </c>
    </row>
    <row r="6865" spans="1:8">
      <c r="A6865" s="125"/>
      <c r="B6865" s="33"/>
      <c r="C6865" s="33"/>
      <c r="F6865" s="128" t="s">
        <v>268</v>
      </c>
      <c r="G6865" s="21">
        <v>68.400000000000006</v>
      </c>
      <c r="H6865" s="20">
        <v>481.20499999999998</v>
      </c>
    </row>
    <row r="6866" spans="1:8">
      <c r="A6866" s="125"/>
      <c r="B6866" s="33"/>
      <c r="C6866" s="33"/>
      <c r="F6866" s="128" t="s">
        <v>268</v>
      </c>
      <c r="G6866" s="21">
        <v>88.4</v>
      </c>
      <c r="H6866" s="20">
        <v>480.14499999999998</v>
      </c>
    </row>
    <row r="6867" spans="1:8">
      <c r="A6867" s="125"/>
      <c r="B6867" s="33"/>
      <c r="C6867" s="33"/>
      <c r="F6867" s="128" t="s">
        <v>268</v>
      </c>
      <c r="G6867" s="21">
        <v>93.41</v>
      </c>
      <c r="H6867" s="20">
        <v>479.09500000000003</v>
      </c>
    </row>
    <row r="6868" spans="1:8">
      <c r="A6868" s="125"/>
      <c r="B6868" s="33"/>
      <c r="C6868" s="33"/>
      <c r="F6868" s="128" t="s">
        <v>268</v>
      </c>
      <c r="G6868" s="21">
        <v>96.5</v>
      </c>
      <c r="H6868" s="20">
        <v>478.22500000000002</v>
      </c>
    </row>
    <row r="6869" spans="1:8">
      <c r="A6869" s="125"/>
      <c r="B6869" s="33"/>
      <c r="C6869" s="33"/>
      <c r="F6869" s="128" t="s">
        <v>268</v>
      </c>
      <c r="G6869" s="21">
        <v>109.12</v>
      </c>
      <c r="H6869" s="20">
        <v>478.14499999999998</v>
      </c>
    </row>
    <row r="6870" spans="1:8">
      <c r="A6870" s="125"/>
      <c r="B6870" s="33"/>
      <c r="C6870" s="33"/>
      <c r="F6870" s="128" t="s">
        <v>268</v>
      </c>
      <c r="G6870" s="21">
        <v>112.79</v>
      </c>
      <c r="H6870" s="20">
        <v>478.45499999999998</v>
      </c>
    </row>
    <row r="6871" spans="1:8">
      <c r="A6871" s="125"/>
      <c r="B6871" s="33"/>
      <c r="C6871" s="33"/>
      <c r="F6871" s="128" t="s">
        <v>268</v>
      </c>
      <c r="G6871" s="21">
        <v>116.04</v>
      </c>
      <c r="H6871" s="20">
        <v>479.11500000000001</v>
      </c>
    </row>
    <row r="6872" spans="1:8">
      <c r="A6872" s="125"/>
      <c r="B6872" s="33"/>
      <c r="C6872" s="33"/>
      <c r="F6872" s="128" t="s">
        <v>268</v>
      </c>
      <c r="G6872" s="21">
        <v>123.31</v>
      </c>
      <c r="H6872" s="20">
        <v>481.315</v>
      </c>
    </row>
    <row r="6873" spans="1:8">
      <c r="A6873" s="125"/>
      <c r="B6873" s="33"/>
      <c r="C6873" s="39"/>
      <c r="F6873" s="128" t="s">
        <v>268</v>
      </c>
      <c r="G6873" s="21">
        <v>128.16999999999999</v>
      </c>
      <c r="H6873" s="20">
        <v>481.315</v>
      </c>
    </row>
    <row r="6874" spans="1:8">
      <c r="A6874" s="125"/>
      <c r="B6874" s="33"/>
      <c r="C6874" s="39"/>
      <c r="F6874" s="128" t="s">
        <v>268</v>
      </c>
      <c r="G6874" s="21">
        <v>129.86000000000001</v>
      </c>
      <c r="H6874" s="20">
        <v>480.32499999999999</v>
      </c>
    </row>
    <row r="6875" spans="1:8">
      <c r="A6875" s="125"/>
      <c r="B6875" s="33"/>
      <c r="C6875" s="39"/>
      <c r="F6875" s="128" t="s">
        <v>268</v>
      </c>
      <c r="G6875" s="21">
        <v>177.69</v>
      </c>
      <c r="H6875" s="20">
        <v>480.53500000000003</v>
      </c>
    </row>
    <row r="6876" spans="1:8">
      <c r="A6876" s="125"/>
      <c r="B6876" s="33"/>
      <c r="C6876" s="39"/>
      <c r="F6876" s="128" t="s">
        <v>268</v>
      </c>
      <c r="G6876" s="21">
        <v>185.86</v>
      </c>
      <c r="H6876" s="20">
        <v>481.94499999999999</v>
      </c>
    </row>
    <row r="6877" spans="1:8">
      <c r="A6877" s="125"/>
      <c r="B6877" s="33"/>
      <c r="C6877" s="39"/>
      <c r="F6877" s="128" t="s">
        <v>268</v>
      </c>
      <c r="G6877" s="21">
        <v>204.28</v>
      </c>
      <c r="H6877" s="20">
        <v>482.36500000000001</v>
      </c>
    </row>
    <row r="6878" spans="1:8">
      <c r="A6878" s="125"/>
      <c r="B6878" s="33"/>
      <c r="C6878" s="39"/>
      <c r="F6878" s="128" t="s">
        <v>268</v>
      </c>
      <c r="G6878" s="21">
        <v>212.03</v>
      </c>
      <c r="H6878" s="20">
        <v>482.255</v>
      </c>
    </row>
    <row r="6879" spans="1:8">
      <c r="A6879" s="125"/>
      <c r="B6879" s="33"/>
      <c r="C6879" s="39"/>
      <c r="F6879" s="128" t="s">
        <v>268</v>
      </c>
      <c r="G6879" s="21">
        <v>257.76</v>
      </c>
      <c r="H6879" s="20">
        <v>481.92500000000001</v>
      </c>
    </row>
    <row r="6880" spans="1:8">
      <c r="A6880" s="125"/>
      <c r="B6880" s="33"/>
      <c r="C6880" s="39"/>
      <c r="F6880" s="128" t="s">
        <v>268</v>
      </c>
      <c r="G6880" s="21">
        <v>261.39999999999998</v>
      </c>
      <c r="H6880" s="20">
        <v>479.94</v>
      </c>
    </row>
    <row r="6881" spans="1:8">
      <c r="A6881" s="125"/>
      <c r="B6881" s="33"/>
      <c r="C6881" s="39"/>
      <c r="F6881" s="128" t="s">
        <v>268</v>
      </c>
      <c r="G6881" s="21">
        <v>263.85000000000002</v>
      </c>
      <c r="H6881" s="20">
        <v>478.59500000000003</v>
      </c>
    </row>
    <row r="6882" spans="1:8">
      <c r="A6882" s="125"/>
      <c r="B6882" s="33"/>
      <c r="C6882" s="33"/>
      <c r="D6882" s="21"/>
      <c r="F6882" s="128" t="s">
        <v>268</v>
      </c>
      <c r="G6882" s="21">
        <v>281.5</v>
      </c>
      <c r="H6882" s="20">
        <v>478.16500000000002</v>
      </c>
    </row>
    <row r="6883" spans="1:8">
      <c r="A6883" s="125"/>
      <c r="B6883" s="33"/>
      <c r="C6883" s="33"/>
      <c r="D6883" s="21"/>
      <c r="F6883" s="128" t="s">
        <v>268</v>
      </c>
      <c r="G6883" s="21">
        <v>284.68</v>
      </c>
      <c r="H6883" s="20">
        <v>478.065</v>
      </c>
    </row>
    <row r="6884" spans="1:8">
      <c r="A6884" s="125"/>
      <c r="B6884" s="33"/>
      <c r="C6884" s="33"/>
      <c r="D6884" s="21"/>
      <c r="F6884" s="128" t="s">
        <v>268</v>
      </c>
      <c r="G6884" s="21">
        <v>308.5</v>
      </c>
      <c r="H6884" s="20">
        <v>478.34500000000003</v>
      </c>
    </row>
    <row r="6885" spans="1:8">
      <c r="A6885" s="125"/>
      <c r="B6885" s="33"/>
      <c r="C6885" s="33"/>
      <c r="D6885" s="21"/>
      <c r="F6885" s="128" t="s">
        <v>268</v>
      </c>
      <c r="G6885" s="21">
        <v>311.29000000000002</v>
      </c>
      <c r="H6885" s="20">
        <v>476.98</v>
      </c>
    </row>
    <row r="6886" spans="1:8">
      <c r="A6886" s="125"/>
      <c r="B6886" s="33"/>
      <c r="C6886" s="33"/>
      <c r="D6886" s="21"/>
      <c r="F6886" s="128" t="s">
        <v>268</v>
      </c>
      <c r="G6886" s="21">
        <v>312.33999999999997</v>
      </c>
      <c r="H6886" s="20">
        <v>480.53500000000003</v>
      </c>
    </row>
    <row r="6887" spans="1:8">
      <c r="A6887" s="125"/>
      <c r="B6887" s="33"/>
      <c r="C6887" s="33"/>
      <c r="D6887" s="21"/>
      <c r="F6887" s="128" t="s">
        <v>268</v>
      </c>
      <c r="G6887" s="21">
        <v>321.33</v>
      </c>
      <c r="H6887" s="20">
        <v>480.505</v>
      </c>
    </row>
    <row r="6888" spans="1:8">
      <c r="A6888" s="125"/>
      <c r="B6888" s="33"/>
      <c r="C6888" s="33"/>
      <c r="D6888" s="21"/>
      <c r="F6888" s="128" t="s">
        <v>268</v>
      </c>
      <c r="G6888" s="21">
        <v>324.49</v>
      </c>
      <c r="H6888" s="20">
        <v>478.23500000000001</v>
      </c>
    </row>
    <row r="6889" spans="1:8">
      <c r="A6889" s="125"/>
      <c r="B6889" s="33"/>
      <c r="C6889" s="33"/>
      <c r="D6889" s="21"/>
      <c r="F6889" s="128" t="s">
        <v>268</v>
      </c>
      <c r="G6889" s="21">
        <v>332.2</v>
      </c>
      <c r="H6889" s="20">
        <v>478.435</v>
      </c>
    </row>
    <row r="6890" spans="1:8">
      <c r="A6890" s="125"/>
      <c r="B6890" s="33"/>
      <c r="C6890" s="33"/>
      <c r="D6890" s="21"/>
      <c r="F6890" s="128" t="s">
        <v>268</v>
      </c>
      <c r="G6890" s="21">
        <v>336.97</v>
      </c>
      <c r="H6890" s="20">
        <v>480.82499999999999</v>
      </c>
    </row>
    <row r="6891" spans="1:8">
      <c r="A6891" s="125"/>
      <c r="B6891" s="33"/>
      <c r="C6891" s="33"/>
      <c r="D6891" s="21"/>
      <c r="F6891" s="128" t="s">
        <v>268</v>
      </c>
      <c r="G6891" s="21">
        <v>341.58</v>
      </c>
      <c r="H6891" s="20">
        <v>480.57499999999999</v>
      </c>
    </row>
    <row r="6892" spans="1:8">
      <c r="A6892" s="125"/>
      <c r="B6892" s="33"/>
      <c r="C6892" s="33"/>
      <c r="D6892" s="21"/>
      <c r="F6892" s="128" t="s">
        <v>268</v>
      </c>
      <c r="G6892" s="21">
        <v>362.88</v>
      </c>
      <c r="H6892" s="20">
        <v>492.89499999999998</v>
      </c>
    </row>
    <row r="6893" spans="1:8">
      <c r="A6893" s="125"/>
      <c r="B6893" s="33"/>
      <c r="C6893" s="33"/>
      <c r="D6893" s="21"/>
      <c r="F6893" s="128" t="s">
        <v>268</v>
      </c>
      <c r="G6893" s="21">
        <v>382.91</v>
      </c>
      <c r="H6893" s="20">
        <v>492.48500000000001</v>
      </c>
    </row>
    <row r="6894" spans="1:8">
      <c r="A6894" s="125"/>
      <c r="B6894" s="33"/>
      <c r="C6894" s="33"/>
      <c r="D6894" s="21"/>
      <c r="F6894" s="128" t="s">
        <v>268</v>
      </c>
      <c r="G6894" s="21">
        <v>397.33</v>
      </c>
      <c r="H6894" s="20">
        <v>493.40499999999997</v>
      </c>
    </row>
    <row r="6895" spans="1:8">
      <c r="A6895" s="125"/>
      <c r="B6895" s="33"/>
      <c r="C6895" s="33"/>
      <c r="D6895" s="21"/>
      <c r="F6895" s="128" t="s">
        <v>268</v>
      </c>
      <c r="G6895" s="21">
        <v>406.8</v>
      </c>
      <c r="H6895" s="20">
        <v>499.03500000000003</v>
      </c>
    </row>
    <row r="6896" spans="1:8">
      <c r="A6896" s="125"/>
      <c r="B6896" s="33"/>
      <c r="C6896" s="33"/>
      <c r="D6896" s="21"/>
      <c r="F6896" s="128" t="s">
        <v>268</v>
      </c>
      <c r="G6896" s="21">
        <v>408.81</v>
      </c>
      <c r="H6896" s="20">
        <v>499.03500000000003</v>
      </c>
    </row>
    <row r="6897" spans="1:8">
      <c r="A6897" s="125"/>
      <c r="B6897" s="33"/>
      <c r="C6897" s="33"/>
      <c r="D6897" s="21"/>
      <c r="F6897" s="128" t="s">
        <v>268</v>
      </c>
      <c r="G6897" s="21">
        <v>411.52</v>
      </c>
      <c r="H6897" s="20">
        <v>500.47500000000002</v>
      </c>
    </row>
    <row r="6898" spans="1:8">
      <c r="A6898" s="125"/>
      <c r="B6898" s="33"/>
      <c r="C6898" s="33"/>
      <c r="D6898" s="21"/>
      <c r="F6898" s="128" t="s">
        <v>268</v>
      </c>
      <c r="G6898" s="21">
        <v>414.52</v>
      </c>
      <c r="H6898" s="20">
        <v>500.47500000000002</v>
      </c>
    </row>
    <row r="6899" spans="1:8">
      <c r="A6899" s="125"/>
      <c r="B6899" s="33"/>
      <c r="C6899" s="33"/>
      <c r="D6899" s="21"/>
      <c r="F6899" s="128" t="s">
        <v>268</v>
      </c>
      <c r="G6899" s="21">
        <v>417.892</v>
      </c>
      <c r="H6899" s="20">
        <v>500.26800000000003</v>
      </c>
    </row>
    <row r="6900" spans="1:8">
      <c r="A6900" s="125"/>
      <c r="B6900" s="33"/>
      <c r="C6900" s="33"/>
      <c r="D6900" s="21"/>
      <c r="F6900" s="128" t="s">
        <v>268</v>
      </c>
      <c r="G6900" s="21">
        <v>424.86200000000002</v>
      </c>
      <c r="H6900" s="20">
        <v>496.28800000000001</v>
      </c>
    </row>
    <row r="6901" spans="1:8">
      <c r="A6901" s="125"/>
      <c r="B6901" s="33"/>
      <c r="C6901" s="33"/>
      <c r="D6901" s="21"/>
      <c r="F6901" s="128" t="s">
        <v>268</v>
      </c>
      <c r="G6901" s="21">
        <v>434.822</v>
      </c>
      <c r="H6901" s="20">
        <v>495.78800000000001</v>
      </c>
    </row>
    <row r="6902" spans="1:8">
      <c r="A6902" s="125"/>
      <c r="B6902" s="33"/>
      <c r="C6902" s="33"/>
      <c r="D6902" s="21"/>
      <c r="F6902" s="128" t="s">
        <v>268</v>
      </c>
      <c r="G6902" s="21">
        <v>444.84199999999998</v>
      </c>
      <c r="H6902" s="20">
        <v>497.06799999999998</v>
      </c>
    </row>
    <row r="6903" spans="1:8">
      <c r="A6903" s="125"/>
      <c r="B6903" s="33"/>
      <c r="C6903" s="33"/>
      <c r="D6903" s="21"/>
      <c r="F6903" s="128" t="s">
        <v>268</v>
      </c>
      <c r="G6903" s="21">
        <v>454.892</v>
      </c>
      <c r="H6903" s="20">
        <v>498.08800000000002</v>
      </c>
    </row>
    <row r="6904" spans="1:8">
      <c r="A6904" s="125"/>
      <c r="B6904" s="33"/>
      <c r="C6904" s="33"/>
      <c r="D6904" s="21"/>
      <c r="F6904" s="128" t="s">
        <v>268</v>
      </c>
      <c r="G6904" s="21">
        <v>462.94200000000001</v>
      </c>
      <c r="H6904" s="20">
        <v>500.30799999999999</v>
      </c>
    </row>
    <row r="6905" spans="1:8">
      <c r="A6905" s="125"/>
      <c r="B6905" s="33"/>
      <c r="C6905" s="33"/>
      <c r="D6905" s="21"/>
      <c r="F6905" s="128" t="s">
        <v>268</v>
      </c>
      <c r="G6905" s="21">
        <v>468.52199999999999</v>
      </c>
      <c r="H6905" s="20">
        <v>500.738</v>
      </c>
    </row>
    <row r="6906" spans="1:8">
      <c r="A6906" s="125"/>
      <c r="B6906" s="33"/>
      <c r="C6906" s="33"/>
      <c r="D6906" s="21"/>
      <c r="F6906" s="128" t="s">
        <v>268</v>
      </c>
      <c r="G6906" s="21">
        <v>474.28199999999998</v>
      </c>
      <c r="H6906" s="20">
        <v>502.27800000000002</v>
      </c>
    </row>
    <row r="6907" spans="1:8">
      <c r="A6907" s="125"/>
      <c r="B6907" s="33"/>
      <c r="C6907" s="33"/>
      <c r="D6907" s="21"/>
      <c r="F6907" s="128" t="s">
        <v>268</v>
      </c>
      <c r="G6907" s="21">
        <v>488.34199999999998</v>
      </c>
      <c r="H6907" s="20">
        <v>502.28800000000001</v>
      </c>
    </row>
    <row r="6908" spans="1:8">
      <c r="A6908" s="125"/>
      <c r="B6908" s="33"/>
      <c r="C6908" s="33"/>
      <c r="D6908" s="21"/>
      <c r="F6908" s="128" t="s">
        <v>268</v>
      </c>
      <c r="G6908" s="21">
        <v>488.94200000000001</v>
      </c>
      <c r="H6908" s="20">
        <v>502.108</v>
      </c>
    </row>
    <row r="6909" spans="1:8">
      <c r="A6909" s="125"/>
      <c r="B6909" s="33"/>
      <c r="C6909" s="33"/>
      <c r="D6909" s="21"/>
      <c r="F6909" s="128" t="s">
        <v>268</v>
      </c>
      <c r="G6909" s="21">
        <v>488.94200000000001</v>
      </c>
      <c r="H6909" s="20">
        <v>502.28800000000001</v>
      </c>
    </row>
    <row r="6910" spans="1:8">
      <c r="A6910" s="125"/>
      <c r="B6910" s="33"/>
      <c r="C6910" s="33"/>
      <c r="D6910" s="21"/>
      <c r="F6910" s="128" t="s">
        <v>268</v>
      </c>
      <c r="G6910" s="21">
        <v>488.94200000000001</v>
      </c>
      <c r="H6910" s="20">
        <v>502.108</v>
      </c>
    </row>
    <row r="6911" spans="1:8">
      <c r="A6911" s="125"/>
      <c r="B6911" s="33"/>
      <c r="C6911" s="33"/>
      <c r="D6911" s="21"/>
      <c r="F6911" s="128" t="s">
        <v>268</v>
      </c>
      <c r="G6911" s="21">
        <v>501.87200000000001</v>
      </c>
      <c r="H6911" s="20">
        <v>502.678</v>
      </c>
    </row>
    <row r="6912" spans="1:8">
      <c r="A6912" s="125"/>
      <c r="B6912" s="33"/>
      <c r="C6912" s="33"/>
      <c r="D6912" s="21"/>
      <c r="F6912" s="128" t="s">
        <v>269</v>
      </c>
      <c r="G6912" s="21">
        <v>-5.68</v>
      </c>
      <c r="H6912" s="20">
        <v>526.68799999999999</v>
      </c>
    </row>
    <row r="6913" spans="1:8">
      <c r="A6913" s="125"/>
      <c r="B6913" s="33"/>
      <c r="C6913" s="33"/>
      <c r="D6913" s="21"/>
      <c r="F6913" s="128" t="s">
        <v>269</v>
      </c>
      <c r="G6913" s="21">
        <v>-0.96</v>
      </c>
      <c r="H6913" s="20">
        <v>526.5680000000001</v>
      </c>
    </row>
    <row r="6914" spans="1:8">
      <c r="A6914" s="125"/>
      <c r="B6914" s="33"/>
      <c r="C6914" s="33"/>
      <c r="D6914" s="21"/>
      <c r="F6914" s="128" t="s">
        <v>269</v>
      </c>
      <c r="G6914" s="21">
        <v>0</v>
      </c>
      <c r="H6914" s="20">
        <v>526.20800000000008</v>
      </c>
    </row>
    <row r="6915" spans="1:8">
      <c r="A6915" s="125"/>
      <c r="B6915" s="33"/>
      <c r="C6915" s="33"/>
      <c r="D6915" s="21"/>
      <c r="F6915" s="128" t="s">
        <v>269</v>
      </c>
      <c r="G6915" s="21">
        <v>0</v>
      </c>
      <c r="H6915" s="20">
        <v>526.37900000000002</v>
      </c>
    </row>
    <row r="6916" spans="1:8">
      <c r="A6916" s="125"/>
      <c r="B6916" s="33"/>
      <c r="C6916" s="33"/>
      <c r="D6916" s="21"/>
      <c r="F6916" s="128" t="s">
        <v>269</v>
      </c>
      <c r="G6916" s="21">
        <v>0</v>
      </c>
      <c r="H6916" s="20">
        <v>526.20800000000008</v>
      </c>
    </row>
    <row r="6917" spans="1:8">
      <c r="A6917" s="125"/>
      <c r="B6917" s="33"/>
      <c r="C6917" s="33"/>
      <c r="D6917" s="21"/>
      <c r="F6917" s="128" t="s">
        <v>269</v>
      </c>
      <c r="G6917" s="21">
        <v>1.0900000000000001</v>
      </c>
      <c r="H6917" s="20">
        <v>525.89800000000002</v>
      </c>
    </row>
    <row r="6918" spans="1:8">
      <c r="A6918" s="125"/>
      <c r="B6918" s="33"/>
      <c r="C6918" s="33"/>
      <c r="D6918" s="21"/>
      <c r="F6918" s="128" t="s">
        <v>269</v>
      </c>
      <c r="G6918" s="21">
        <v>4.3499999999999996</v>
      </c>
      <c r="H6918" s="20">
        <v>523.88800000000003</v>
      </c>
    </row>
    <row r="6919" spans="1:8">
      <c r="A6919" s="125"/>
      <c r="B6919" s="33"/>
      <c r="C6919" s="33"/>
      <c r="D6919" s="21"/>
      <c r="F6919" s="128" t="s">
        <v>269</v>
      </c>
      <c r="G6919" s="21">
        <v>4.72</v>
      </c>
      <c r="H6919" s="20">
        <v>520.46800000000007</v>
      </c>
    </row>
    <row r="6920" spans="1:8">
      <c r="A6920" s="125"/>
      <c r="B6920" s="33"/>
      <c r="C6920" s="33"/>
      <c r="D6920" s="21"/>
      <c r="F6920" s="128" t="s">
        <v>269</v>
      </c>
      <c r="G6920" s="21">
        <v>15.94</v>
      </c>
      <c r="H6920" s="20">
        <v>514.07800000000009</v>
      </c>
    </row>
    <row r="6921" spans="1:8">
      <c r="A6921" s="125"/>
      <c r="B6921" s="33"/>
      <c r="C6921" s="33"/>
      <c r="D6921" s="21"/>
      <c r="F6921" s="128" t="s">
        <v>269</v>
      </c>
      <c r="G6921" s="21">
        <v>23.8</v>
      </c>
      <c r="H6921" s="20">
        <v>509.88800000000003</v>
      </c>
    </row>
    <row r="6922" spans="1:8">
      <c r="A6922" s="125"/>
      <c r="B6922" s="33"/>
      <c r="C6922" s="33"/>
      <c r="D6922" s="21"/>
      <c r="F6922" s="128" t="s">
        <v>269</v>
      </c>
      <c r="G6922" s="21">
        <v>43.15</v>
      </c>
      <c r="H6922" s="20">
        <v>497.92800000000005</v>
      </c>
    </row>
    <row r="6923" spans="1:8">
      <c r="A6923" s="125"/>
      <c r="C6923" s="21"/>
      <c r="F6923" s="128" t="s">
        <v>269</v>
      </c>
      <c r="G6923" s="21">
        <v>49.15</v>
      </c>
      <c r="H6923" s="20">
        <v>491.84800000000007</v>
      </c>
    </row>
    <row r="6924" spans="1:8">
      <c r="A6924" s="125"/>
      <c r="B6924" s="24" t="s">
        <v>170</v>
      </c>
      <c r="C6924" s="27" t="s">
        <v>171</v>
      </c>
      <c r="D6924" s="26"/>
      <c r="F6924" s="128" t="s">
        <v>269</v>
      </c>
      <c r="G6924" s="21">
        <v>53.65</v>
      </c>
      <c r="H6924" s="20">
        <v>490.34800000000007</v>
      </c>
    </row>
    <row r="6925" spans="1:8">
      <c r="A6925" s="125"/>
      <c r="B6925" s="29" t="s">
        <v>149</v>
      </c>
      <c r="C6925" s="29" t="s">
        <v>150</v>
      </c>
      <c r="F6925" s="128" t="s">
        <v>269</v>
      </c>
      <c r="G6925" s="21">
        <v>57.16</v>
      </c>
      <c r="H6925" s="20">
        <v>488.35800000000006</v>
      </c>
    </row>
    <row r="6926" spans="1:8">
      <c r="A6926" s="125"/>
      <c r="B6926" s="33">
        <v>-20.195</v>
      </c>
      <c r="C6926" s="33">
        <v>74.031000000000006</v>
      </c>
      <c r="F6926" s="128" t="s">
        <v>269</v>
      </c>
      <c r="G6926" s="21">
        <v>77.2</v>
      </c>
      <c r="H6926" s="20">
        <v>487.88800000000003</v>
      </c>
    </row>
    <row r="6927" spans="1:8">
      <c r="A6927" s="125"/>
      <c r="B6927" s="33">
        <v>-9.9719999999999995</v>
      </c>
      <c r="C6927" s="33">
        <v>74.379000000000005</v>
      </c>
      <c r="F6927" s="128" t="s">
        <v>269</v>
      </c>
      <c r="G6927" s="21">
        <v>79.709999999999994</v>
      </c>
      <c r="H6927" s="20">
        <v>487.41800000000006</v>
      </c>
    </row>
    <row r="6928" spans="1:8">
      <c r="A6928" s="125"/>
      <c r="B6928" s="33">
        <v>-3.456</v>
      </c>
      <c r="C6928" s="33">
        <v>78.662000000000006</v>
      </c>
      <c r="F6928" s="128" t="s">
        <v>269</v>
      </c>
      <c r="G6928" s="21">
        <v>81.260000000000005</v>
      </c>
      <c r="H6928" s="20">
        <v>486.97800000000007</v>
      </c>
    </row>
    <row r="6929" spans="1:8">
      <c r="A6929" s="125"/>
      <c r="B6929" s="33">
        <v>-1.161</v>
      </c>
      <c r="C6929" s="33">
        <v>78.745999999999995</v>
      </c>
      <c r="F6929" s="128" t="s">
        <v>269</v>
      </c>
      <c r="G6929" s="21">
        <v>83.65</v>
      </c>
      <c r="H6929" s="20">
        <v>487.02800000000002</v>
      </c>
    </row>
    <row r="6930" spans="1:8">
      <c r="A6930" s="125"/>
      <c r="B6930" s="33">
        <v>0</v>
      </c>
      <c r="C6930" s="35">
        <v>78.688999999999993</v>
      </c>
      <c r="F6930" s="128" t="s">
        <v>269</v>
      </c>
      <c r="G6930" s="21">
        <v>85.38</v>
      </c>
      <c r="H6930" s="20">
        <v>487.41800000000006</v>
      </c>
    </row>
    <row r="6931" spans="1:8">
      <c r="A6931" s="125"/>
      <c r="B6931" s="33">
        <v>0.503</v>
      </c>
      <c r="C6931" s="33">
        <v>78.741</v>
      </c>
      <c r="F6931" s="128" t="s">
        <v>269</v>
      </c>
      <c r="G6931" s="21">
        <v>91.87</v>
      </c>
      <c r="H6931" s="20">
        <v>489.59800000000007</v>
      </c>
    </row>
    <row r="6932" spans="1:8">
      <c r="A6932" s="125"/>
      <c r="B6932" s="33">
        <v>5.9240000000000004</v>
      </c>
      <c r="C6932" s="33">
        <v>75.796000000000006</v>
      </c>
      <c r="F6932" s="128" t="s">
        <v>269</v>
      </c>
      <c r="G6932" s="21">
        <v>102.45</v>
      </c>
      <c r="H6932" s="20">
        <v>489.28800000000001</v>
      </c>
    </row>
    <row r="6933" spans="1:8">
      <c r="A6933" s="125"/>
      <c r="B6933" s="33">
        <v>18.745999999999999</v>
      </c>
      <c r="C6933" s="33">
        <v>75.965999999999994</v>
      </c>
      <c r="F6933" s="128" t="s">
        <v>269</v>
      </c>
      <c r="G6933" s="21">
        <v>106.91</v>
      </c>
      <c r="H6933" s="20">
        <v>488.62800000000004</v>
      </c>
    </row>
    <row r="6934" spans="1:8">
      <c r="A6934" s="125"/>
      <c r="B6934" s="33">
        <v>21.766999999999999</v>
      </c>
      <c r="C6934" s="33">
        <v>74.230999999999995</v>
      </c>
      <c r="F6934" s="128" t="s">
        <v>269</v>
      </c>
      <c r="G6934" s="21">
        <v>115.13</v>
      </c>
      <c r="H6934" s="20">
        <v>487.12800000000004</v>
      </c>
    </row>
    <row r="6935" spans="1:8">
      <c r="A6935" s="125"/>
      <c r="B6935" s="33">
        <v>36.115000000000002</v>
      </c>
      <c r="C6935" s="33">
        <v>73.153000000000006</v>
      </c>
      <c r="F6935" s="128" t="s">
        <v>269</v>
      </c>
      <c r="G6935" s="21">
        <v>117.85</v>
      </c>
      <c r="H6935" s="20">
        <v>486.68800000000005</v>
      </c>
    </row>
    <row r="6936" spans="1:8">
      <c r="A6936" s="125"/>
      <c r="B6936" s="33">
        <v>37.262</v>
      </c>
      <c r="C6936" s="33">
        <v>73.013000000000005</v>
      </c>
      <c r="F6936" s="128" t="s">
        <v>269</v>
      </c>
      <c r="G6936" s="21">
        <v>136.19999999999999</v>
      </c>
      <c r="H6936" s="20">
        <v>486.84800000000007</v>
      </c>
    </row>
    <row r="6937" spans="1:8">
      <c r="A6937" s="125"/>
      <c r="B6937" s="33">
        <v>41.478000000000002</v>
      </c>
      <c r="C6937" s="33">
        <v>69.593000000000004</v>
      </c>
      <c r="F6937" s="128" t="s">
        <v>269</v>
      </c>
      <c r="G6937" s="21">
        <v>140.35</v>
      </c>
      <c r="H6937" s="20">
        <v>487.27800000000002</v>
      </c>
    </row>
    <row r="6938" spans="1:8">
      <c r="A6938" s="125"/>
      <c r="B6938" s="33">
        <v>61.548000000000002</v>
      </c>
      <c r="C6938" s="33">
        <v>68.633999999999986</v>
      </c>
      <c r="F6938" s="128" t="s">
        <v>269</v>
      </c>
      <c r="G6938" s="21">
        <v>144.88999999999999</v>
      </c>
      <c r="H6938" s="20">
        <v>488.75800000000004</v>
      </c>
    </row>
    <row r="6939" spans="1:8">
      <c r="A6939" s="125"/>
      <c r="B6939" s="33">
        <v>64.811999999999998</v>
      </c>
      <c r="C6939" s="33">
        <v>68.037999999999997</v>
      </c>
      <c r="F6939" s="128" t="s">
        <v>269</v>
      </c>
      <c r="G6939" s="21">
        <v>152.30000000000001</v>
      </c>
      <c r="H6939" s="20">
        <v>489.52800000000002</v>
      </c>
    </row>
    <row r="6940" spans="1:8">
      <c r="A6940" s="125"/>
      <c r="B6940" s="33">
        <v>74.040999999999997</v>
      </c>
      <c r="C6940" s="33">
        <v>68.192999999999998</v>
      </c>
      <c r="F6940" s="128" t="s">
        <v>269</v>
      </c>
      <c r="G6940" s="21">
        <v>174.22</v>
      </c>
      <c r="H6940" s="20">
        <v>491.20800000000003</v>
      </c>
    </row>
    <row r="6941" spans="1:8">
      <c r="A6941" s="125"/>
      <c r="B6941" s="33">
        <v>76.912999999999997</v>
      </c>
      <c r="C6941" s="33">
        <v>67.17</v>
      </c>
      <c r="F6941" s="128" t="s">
        <v>269</v>
      </c>
      <c r="G6941" s="21">
        <v>205.87</v>
      </c>
      <c r="H6941" s="20">
        <v>491.11800000000005</v>
      </c>
    </row>
    <row r="6942" spans="1:8">
      <c r="A6942" s="125"/>
      <c r="B6942" s="33">
        <v>79.796000000000006</v>
      </c>
      <c r="C6942" s="33">
        <v>66.798999999999992</v>
      </c>
      <c r="F6942" s="128" t="s">
        <v>269</v>
      </c>
      <c r="G6942" s="21">
        <v>257.08</v>
      </c>
      <c r="H6942" s="20">
        <v>490.60800000000006</v>
      </c>
    </row>
    <row r="6943" spans="1:8">
      <c r="A6943" s="125"/>
      <c r="B6943" s="33">
        <v>86.286000000000001</v>
      </c>
      <c r="C6943" s="33">
        <v>67.22399999999999</v>
      </c>
      <c r="F6943" s="128" t="s">
        <v>269</v>
      </c>
      <c r="G6943" s="21">
        <v>265.89999999999998</v>
      </c>
      <c r="H6943" s="20">
        <v>490.08800000000002</v>
      </c>
    </row>
    <row r="6944" spans="1:8">
      <c r="A6944" s="125"/>
      <c r="B6944" s="33">
        <v>92.653000000000006</v>
      </c>
      <c r="C6944" s="33">
        <v>67.758999999999986</v>
      </c>
      <c r="F6944" s="128" t="s">
        <v>269</v>
      </c>
      <c r="G6944" s="21">
        <v>303.37</v>
      </c>
      <c r="H6944" s="20">
        <v>490.76800000000003</v>
      </c>
    </row>
    <row r="6945" spans="1:8">
      <c r="A6945" s="125"/>
      <c r="B6945" s="33">
        <v>118.188</v>
      </c>
      <c r="C6945" s="33">
        <v>67.899000000000001</v>
      </c>
      <c r="F6945" s="128" t="s">
        <v>269</v>
      </c>
      <c r="G6945" s="21">
        <v>330</v>
      </c>
      <c r="H6945" s="20">
        <v>493.23</v>
      </c>
    </row>
    <row r="6946" spans="1:8">
      <c r="A6946" s="125"/>
      <c r="B6946" s="33">
        <v>131.00899999999999</v>
      </c>
      <c r="C6946" s="33">
        <v>68.930000000000007</v>
      </c>
      <c r="F6946" s="128" t="s">
        <v>269</v>
      </c>
      <c r="G6946" s="21">
        <v>348.76</v>
      </c>
      <c r="H6946" s="20">
        <v>490.29800000000006</v>
      </c>
    </row>
    <row r="6947" spans="1:8">
      <c r="A6947" s="125"/>
      <c r="B6947" s="33">
        <v>140.65799999999999</v>
      </c>
      <c r="C6947" s="33">
        <v>69.552999999999997</v>
      </c>
      <c r="F6947" s="128" t="s">
        <v>269</v>
      </c>
      <c r="G6947" s="21">
        <v>352.63</v>
      </c>
      <c r="H6947" s="20">
        <v>493.23</v>
      </c>
    </row>
    <row r="6948" spans="1:8">
      <c r="A6948" s="125"/>
      <c r="B6948" s="33">
        <v>143.857</v>
      </c>
      <c r="C6948" s="33">
        <v>70.754000000000005</v>
      </c>
      <c r="F6948" s="128" t="s">
        <v>269</v>
      </c>
      <c r="G6948" s="21">
        <v>399.81</v>
      </c>
      <c r="H6948" s="20">
        <v>489.86800000000005</v>
      </c>
    </row>
    <row r="6949" spans="1:8">
      <c r="A6949" s="125"/>
      <c r="B6949" s="33">
        <v>165.03</v>
      </c>
      <c r="C6949" s="33">
        <v>70.599000000000004</v>
      </c>
      <c r="F6949" s="128" t="s">
        <v>269</v>
      </c>
      <c r="G6949" s="21">
        <v>402.18</v>
      </c>
      <c r="H6949" s="20">
        <v>490.62800000000004</v>
      </c>
    </row>
    <row r="6950" spans="1:8">
      <c r="A6950" s="125"/>
      <c r="B6950" s="33">
        <v>174.715</v>
      </c>
      <c r="C6950" s="33">
        <v>69.959000000000003</v>
      </c>
      <c r="F6950" s="128" t="s">
        <v>269</v>
      </c>
      <c r="G6950" s="21">
        <v>433.85</v>
      </c>
      <c r="H6950" s="20">
        <v>491.10800000000006</v>
      </c>
    </row>
    <row r="6951" spans="1:8">
      <c r="A6951" s="125"/>
      <c r="B6951" s="33">
        <v>187.21700000000001</v>
      </c>
      <c r="C6951" s="33">
        <v>70.284000000000006</v>
      </c>
      <c r="F6951" s="128" t="s">
        <v>269</v>
      </c>
      <c r="G6951" s="21">
        <v>449.75</v>
      </c>
      <c r="H6951" s="20">
        <v>491.17</v>
      </c>
    </row>
    <row r="6952" spans="1:8">
      <c r="A6952" s="125"/>
      <c r="B6952" s="33">
        <v>188.99299999999999</v>
      </c>
      <c r="C6952" s="33">
        <v>71.046999999999997</v>
      </c>
      <c r="F6952" s="128" t="s">
        <v>269</v>
      </c>
      <c r="G6952" s="21">
        <v>453.38</v>
      </c>
      <c r="H6952" s="20">
        <v>491.68</v>
      </c>
    </row>
    <row r="6953" spans="1:8">
      <c r="A6953" s="125"/>
      <c r="B6953" s="33">
        <v>209.09100000000001</v>
      </c>
      <c r="C6953" s="39">
        <v>70.347999999999999</v>
      </c>
      <c r="F6953" s="128" t="s">
        <v>269</v>
      </c>
      <c r="G6953" s="21">
        <v>460.82</v>
      </c>
      <c r="H6953" s="20">
        <v>489.99800000000005</v>
      </c>
    </row>
    <row r="6954" spans="1:8">
      <c r="A6954" s="125"/>
      <c r="B6954" s="33">
        <v>213.02699999999999</v>
      </c>
      <c r="C6954" s="39">
        <v>68.62</v>
      </c>
      <c r="F6954" s="128" t="s">
        <v>269</v>
      </c>
      <c r="G6954" s="21">
        <v>461.35</v>
      </c>
      <c r="H6954" s="20">
        <v>492.20800000000003</v>
      </c>
    </row>
    <row r="6955" spans="1:8">
      <c r="A6955" s="125"/>
      <c r="B6955" s="33">
        <v>214.048</v>
      </c>
      <c r="C6955" s="39">
        <v>67.718000000000004</v>
      </c>
      <c r="F6955" s="128" t="s">
        <v>269</v>
      </c>
      <c r="G6955" s="21">
        <v>478.94</v>
      </c>
      <c r="H6955" s="20">
        <v>491.23800000000006</v>
      </c>
    </row>
    <row r="6956" spans="1:8">
      <c r="A6956" s="125"/>
      <c r="B6956" s="33">
        <v>219.50899999999999</v>
      </c>
      <c r="C6956" s="39">
        <v>67.061999999999998</v>
      </c>
      <c r="F6956" s="128" t="s">
        <v>269</v>
      </c>
      <c r="G6956" s="21">
        <v>490.42</v>
      </c>
      <c r="H6956" s="20">
        <v>493.76800000000003</v>
      </c>
    </row>
    <row r="6957" spans="1:8">
      <c r="A6957" s="125"/>
      <c r="B6957" s="33">
        <v>229.31899999999999</v>
      </c>
      <c r="C6957" s="39">
        <v>68.102000000000004</v>
      </c>
      <c r="F6957" s="128" t="s">
        <v>269</v>
      </c>
      <c r="G6957" s="21">
        <v>491.84</v>
      </c>
      <c r="H6957" s="20">
        <v>493.73800000000006</v>
      </c>
    </row>
    <row r="6958" spans="1:8">
      <c r="A6958" s="125"/>
      <c r="B6958" s="33">
        <v>231.244</v>
      </c>
      <c r="C6958" s="39">
        <v>68.518000000000001</v>
      </c>
      <c r="F6958" s="128" t="s">
        <v>269</v>
      </c>
      <c r="G6958" s="21">
        <v>497.5</v>
      </c>
      <c r="H6958" s="20">
        <v>493.77800000000002</v>
      </c>
    </row>
    <row r="6959" spans="1:8">
      <c r="A6959" s="125"/>
      <c r="B6959" s="33">
        <v>238.38499999999999</v>
      </c>
      <c r="C6959" s="39">
        <v>68.813000000000002</v>
      </c>
      <c r="F6959" s="128" t="s">
        <v>269</v>
      </c>
      <c r="G6959" s="21">
        <v>501.42</v>
      </c>
      <c r="H6959" s="20">
        <v>493.80800000000005</v>
      </c>
    </row>
    <row r="6960" spans="1:8">
      <c r="A6960" s="125"/>
      <c r="B6960" s="33">
        <v>246.08600000000001</v>
      </c>
      <c r="C6960" s="39">
        <v>70.536000000000001</v>
      </c>
      <c r="F6960" s="128" t="s">
        <v>269</v>
      </c>
      <c r="G6960" s="21">
        <v>527.19000000000005</v>
      </c>
      <c r="H6960" s="20">
        <v>494.59800000000007</v>
      </c>
    </row>
    <row r="6961" spans="1:8">
      <c r="A6961" s="125"/>
      <c r="B6961" s="33">
        <v>255.196</v>
      </c>
      <c r="C6961" s="39">
        <v>70.400999999999996</v>
      </c>
      <c r="F6961" s="128" t="s">
        <v>269</v>
      </c>
      <c r="G6961" s="21">
        <v>560.44000000000005</v>
      </c>
      <c r="H6961" s="20">
        <v>494.42800000000005</v>
      </c>
    </row>
    <row r="6962" spans="1:8">
      <c r="A6962" s="125"/>
      <c r="B6962" s="33">
        <v>263.56599999999997</v>
      </c>
      <c r="C6962" s="39">
        <v>68.896000000000001</v>
      </c>
      <c r="F6962" s="128" t="s">
        <v>269</v>
      </c>
      <c r="G6962" s="21">
        <v>562.05999999999995</v>
      </c>
      <c r="H6962" s="20">
        <v>493.57800000000003</v>
      </c>
    </row>
    <row r="6963" spans="1:8">
      <c r="A6963" s="125"/>
      <c r="B6963" s="33">
        <v>273.26299999999998</v>
      </c>
      <c r="C6963" s="39">
        <v>68.796999999999997</v>
      </c>
      <c r="F6963" s="128" t="s">
        <v>269</v>
      </c>
      <c r="G6963" s="21">
        <v>609.59</v>
      </c>
      <c r="H6963" s="20">
        <v>493.48800000000006</v>
      </c>
    </row>
    <row r="6964" spans="1:8">
      <c r="A6964" s="125"/>
      <c r="B6964" s="33">
        <v>278.7</v>
      </c>
      <c r="C6964" s="39">
        <v>69.338999999999999</v>
      </c>
      <c r="F6964" s="128" t="s">
        <v>269</v>
      </c>
      <c r="G6964" s="21">
        <v>621.64</v>
      </c>
      <c r="H6964" s="20">
        <v>493.59800000000007</v>
      </c>
    </row>
    <row r="6965" spans="1:8">
      <c r="A6965" s="125"/>
      <c r="B6965" s="33">
        <v>282.88</v>
      </c>
      <c r="C6965" s="39">
        <v>70.887</v>
      </c>
      <c r="F6965" s="128" t="s">
        <v>269</v>
      </c>
      <c r="G6965" s="21">
        <v>623.70000000000005</v>
      </c>
      <c r="H6965" s="20">
        <v>492.32800000000003</v>
      </c>
    </row>
    <row r="6966" spans="1:8">
      <c r="A6966" s="125"/>
      <c r="B6966" s="33">
        <v>302.89499999999998</v>
      </c>
      <c r="C6966" s="39">
        <v>71.930999999999997</v>
      </c>
      <c r="F6966" s="128" t="s">
        <v>269</v>
      </c>
      <c r="G6966" s="21">
        <v>633.58000000000004</v>
      </c>
      <c r="H6966" s="20">
        <v>492.66800000000006</v>
      </c>
    </row>
    <row r="6967" spans="1:8">
      <c r="A6967" s="125"/>
      <c r="B6967" s="33">
        <v>307.86599999999999</v>
      </c>
      <c r="C6967" s="39">
        <v>71.631</v>
      </c>
      <c r="F6967" s="128" t="s">
        <v>269</v>
      </c>
      <c r="G6967" s="21">
        <v>635.09</v>
      </c>
      <c r="H6967" s="20">
        <v>491.66800000000006</v>
      </c>
    </row>
    <row r="6968" spans="1:8">
      <c r="A6968" s="125"/>
      <c r="B6968" s="33">
        <v>320.94299999999998</v>
      </c>
      <c r="C6968" s="39">
        <v>72.051000000000002</v>
      </c>
      <c r="F6968" s="128" t="s">
        <v>269</v>
      </c>
      <c r="G6968" s="21">
        <v>639.82000000000005</v>
      </c>
      <c r="H6968" s="20">
        <v>490.98800000000006</v>
      </c>
    </row>
    <row r="6969" spans="1:8">
      <c r="A6969" s="125"/>
      <c r="B6969" s="33">
        <v>339.00400000000002</v>
      </c>
      <c r="C6969" s="39">
        <v>73.524000000000001</v>
      </c>
      <c r="F6969" s="128" t="s">
        <v>269</v>
      </c>
      <c r="G6969" s="21">
        <v>645.82000000000005</v>
      </c>
      <c r="H6969" s="20">
        <v>490.62800000000004</v>
      </c>
    </row>
    <row r="6970" spans="1:8">
      <c r="A6970" s="125"/>
      <c r="B6970" s="33">
        <v>352.70699999999999</v>
      </c>
      <c r="C6970" s="39">
        <v>73.173000000000002</v>
      </c>
      <c r="F6970" s="128" t="s">
        <v>269</v>
      </c>
      <c r="G6970" s="21">
        <v>649.85</v>
      </c>
      <c r="H6970" s="20">
        <v>490.62800000000004</v>
      </c>
    </row>
    <row r="6971" spans="1:8">
      <c r="A6971" s="125"/>
      <c r="B6971" s="33">
        <v>381.56</v>
      </c>
      <c r="C6971" s="33">
        <v>73.19</v>
      </c>
      <c r="F6971" s="128" t="s">
        <v>269</v>
      </c>
      <c r="G6971" s="21">
        <v>652.97</v>
      </c>
      <c r="H6971" s="20">
        <v>491.54800000000006</v>
      </c>
    </row>
    <row r="6972" spans="1:8">
      <c r="A6972" s="125"/>
      <c r="B6972" s="33">
        <v>390.858</v>
      </c>
      <c r="C6972" s="33">
        <v>73.471999999999994</v>
      </c>
      <c r="F6972" s="128" t="s">
        <v>269</v>
      </c>
      <c r="G6972" s="21">
        <v>656.47</v>
      </c>
      <c r="H6972" s="20">
        <v>491.52800000000002</v>
      </c>
    </row>
    <row r="6973" spans="1:8">
      <c r="A6973" s="125"/>
      <c r="B6973" s="33">
        <v>397.24</v>
      </c>
      <c r="C6973" s="33">
        <v>73.13</v>
      </c>
      <c r="F6973" s="128" t="s">
        <v>269</v>
      </c>
      <c r="G6973" s="21">
        <v>658</v>
      </c>
      <c r="H6973" s="20">
        <v>492.43800000000005</v>
      </c>
    </row>
    <row r="6974" spans="1:8">
      <c r="A6974" s="125"/>
      <c r="B6974" s="33">
        <v>400.13299999999998</v>
      </c>
      <c r="C6974" s="33">
        <v>72.328999999999994</v>
      </c>
      <c r="F6974" s="128" t="s">
        <v>269</v>
      </c>
      <c r="G6974" s="21">
        <v>690.57</v>
      </c>
      <c r="H6974" s="20">
        <v>491.98800000000006</v>
      </c>
    </row>
    <row r="6975" spans="1:8">
      <c r="A6975" s="125"/>
      <c r="B6975" s="33">
        <v>422.142</v>
      </c>
      <c r="C6975" s="33">
        <v>72.183000000000007</v>
      </c>
      <c r="F6975" s="128" t="s">
        <v>269</v>
      </c>
      <c r="G6975" s="21">
        <v>692.57</v>
      </c>
      <c r="H6975" s="20">
        <v>489.97800000000007</v>
      </c>
    </row>
    <row r="6976" spans="1:8">
      <c r="A6976" s="125"/>
      <c r="B6976" s="33">
        <v>437.82600000000002</v>
      </c>
      <c r="C6976" s="33">
        <v>73.203999999999994</v>
      </c>
      <c r="F6976" s="128" t="s">
        <v>269</v>
      </c>
      <c r="G6976" s="21">
        <v>696.68</v>
      </c>
      <c r="H6976" s="20">
        <v>491.12800000000004</v>
      </c>
    </row>
    <row r="6977" spans="1:8">
      <c r="A6977" s="125"/>
      <c r="B6977" s="33">
        <v>442.53500000000003</v>
      </c>
      <c r="C6977" s="33">
        <v>72.986999999999995</v>
      </c>
      <c r="F6977" s="128" t="s">
        <v>269</v>
      </c>
      <c r="G6977" s="21">
        <v>708.32</v>
      </c>
      <c r="H6977" s="20">
        <v>490.95800000000003</v>
      </c>
    </row>
    <row r="6978" spans="1:8">
      <c r="A6978" s="125"/>
      <c r="B6978" s="33">
        <v>446.74200000000002</v>
      </c>
      <c r="C6978" s="33">
        <v>72.537000000000006</v>
      </c>
      <c r="F6978" s="128" t="s">
        <v>269</v>
      </c>
      <c r="G6978" s="21">
        <v>721.6</v>
      </c>
      <c r="H6978" s="20">
        <v>490.69800000000004</v>
      </c>
    </row>
    <row r="6979" spans="1:8">
      <c r="A6979" s="125"/>
      <c r="B6979" s="33">
        <v>448.36</v>
      </c>
      <c r="C6979" s="33">
        <v>71.856999999999999</v>
      </c>
      <c r="F6979" s="128" t="s">
        <v>269</v>
      </c>
      <c r="G6979" s="21">
        <v>722.12</v>
      </c>
      <c r="H6979" s="20">
        <v>491.62800000000004</v>
      </c>
    </row>
    <row r="6980" spans="1:8">
      <c r="A6980" s="125"/>
      <c r="B6980" s="33">
        <v>450.61500000000001</v>
      </c>
      <c r="C6980" s="33">
        <v>71.516000000000005</v>
      </c>
      <c r="F6980" s="128" t="s">
        <v>269</v>
      </c>
      <c r="G6980" s="21">
        <v>733.53</v>
      </c>
      <c r="H6980" s="20">
        <v>492.47800000000007</v>
      </c>
    </row>
    <row r="6981" spans="1:8">
      <c r="A6981" s="125"/>
      <c r="B6981" s="33">
        <v>453.01299999999998</v>
      </c>
      <c r="C6981" s="33">
        <v>70.983999999999995</v>
      </c>
      <c r="F6981" s="128" t="s">
        <v>269</v>
      </c>
      <c r="G6981" s="21">
        <v>756.13</v>
      </c>
      <c r="H6981" s="20">
        <v>492.74800000000005</v>
      </c>
    </row>
    <row r="6982" spans="1:8">
      <c r="A6982" s="125"/>
      <c r="B6982" s="33">
        <v>477.61799999999999</v>
      </c>
      <c r="C6982" s="33">
        <v>71.254999999999995</v>
      </c>
      <c r="F6982" s="128" t="s">
        <v>269</v>
      </c>
      <c r="G6982" s="21">
        <v>782.71</v>
      </c>
      <c r="H6982" s="20">
        <v>492.82800000000003</v>
      </c>
    </row>
    <row r="6983" spans="1:8">
      <c r="A6983" s="125"/>
      <c r="B6983" s="33">
        <v>478.62</v>
      </c>
      <c r="C6983" s="33">
        <v>71.816999999999993</v>
      </c>
      <c r="F6983" s="128" t="s">
        <v>269</v>
      </c>
      <c r="G6983" s="21">
        <v>787.63</v>
      </c>
      <c r="H6983" s="20">
        <v>493.85800000000006</v>
      </c>
    </row>
    <row r="6984" spans="1:8">
      <c r="A6984" s="125"/>
      <c r="B6984" s="33">
        <v>480.29</v>
      </c>
      <c r="C6984" s="33">
        <v>72.521000000000001</v>
      </c>
      <c r="F6984" s="128" t="s">
        <v>269</v>
      </c>
      <c r="G6984" s="21">
        <v>792.73</v>
      </c>
      <c r="H6984" s="20">
        <v>493.79800000000006</v>
      </c>
    </row>
    <row r="6985" spans="1:8">
      <c r="A6985" s="125"/>
      <c r="B6985" s="33">
        <v>483.63400000000001</v>
      </c>
      <c r="C6985" s="33">
        <v>72.787000000000006</v>
      </c>
      <c r="F6985" s="128" t="s">
        <v>269</v>
      </c>
      <c r="G6985" s="21">
        <v>792.73</v>
      </c>
      <c r="H6985" s="20">
        <v>490.09800000000007</v>
      </c>
    </row>
    <row r="6986" spans="1:8">
      <c r="A6986" s="125"/>
      <c r="B6986" s="33">
        <v>493.54899999999998</v>
      </c>
      <c r="C6986" s="33">
        <v>73.102999999999994</v>
      </c>
      <c r="F6986" s="128" t="s">
        <v>269</v>
      </c>
      <c r="G6986" s="21">
        <v>793.79</v>
      </c>
      <c r="H6986" s="20">
        <v>490.33800000000002</v>
      </c>
    </row>
    <row r="6987" spans="1:8">
      <c r="A6987" s="125"/>
      <c r="B6987" s="33">
        <v>524.18399999999997</v>
      </c>
      <c r="C6987" s="33">
        <v>72.367000000000004</v>
      </c>
      <c r="F6987" s="128" t="s">
        <v>269</v>
      </c>
      <c r="G6987" s="21">
        <v>795.27</v>
      </c>
      <c r="H6987" s="20">
        <v>489.99800000000005</v>
      </c>
    </row>
    <row r="6988" spans="1:8">
      <c r="A6988" s="125"/>
      <c r="B6988" s="33">
        <v>556.30799999999999</v>
      </c>
      <c r="C6988" s="33">
        <v>71.655000000000001</v>
      </c>
      <c r="F6988" s="128" t="s">
        <v>269</v>
      </c>
      <c r="G6988" s="21">
        <v>800.56</v>
      </c>
      <c r="H6988" s="20">
        <v>489.87800000000004</v>
      </c>
    </row>
    <row r="6989" spans="1:8">
      <c r="A6989" s="125"/>
      <c r="B6989" s="33">
        <v>562.43299999999999</v>
      </c>
      <c r="C6989" s="33">
        <v>71.638999999999996</v>
      </c>
      <c r="F6989" s="128" t="s">
        <v>269</v>
      </c>
      <c r="G6989" s="21">
        <v>802.85</v>
      </c>
      <c r="H6989" s="20">
        <v>490.32800000000003</v>
      </c>
    </row>
    <row r="6990" spans="1:8">
      <c r="A6990" s="125"/>
      <c r="B6990" s="33">
        <v>568.96199999999999</v>
      </c>
      <c r="C6990" s="33">
        <v>72.120999999999995</v>
      </c>
      <c r="F6990" s="128" t="s">
        <v>269</v>
      </c>
      <c r="G6990" s="21">
        <v>805.85</v>
      </c>
      <c r="H6990" s="20">
        <v>490.94800000000004</v>
      </c>
    </row>
    <row r="6991" spans="1:8">
      <c r="A6991" s="125"/>
      <c r="B6991" s="33">
        <v>577.08199999999999</v>
      </c>
      <c r="C6991" s="33">
        <v>73.013000000000005</v>
      </c>
      <c r="F6991" s="128" t="s">
        <v>269</v>
      </c>
      <c r="G6991" s="21">
        <v>806.28</v>
      </c>
      <c r="H6991" s="20">
        <v>492.93800000000005</v>
      </c>
    </row>
    <row r="6992" spans="1:8">
      <c r="A6992" s="125"/>
      <c r="B6992" s="33">
        <v>613.67999999999995</v>
      </c>
      <c r="C6992" s="33">
        <v>72.075999999999993</v>
      </c>
      <c r="F6992" s="128" t="s">
        <v>269</v>
      </c>
      <c r="G6992" s="21">
        <v>814.67</v>
      </c>
      <c r="H6992" s="20">
        <v>493.43800000000005</v>
      </c>
    </row>
    <row r="6993" spans="1:8">
      <c r="A6993" s="125"/>
      <c r="B6993" s="33">
        <v>626.351</v>
      </c>
      <c r="C6993" s="33">
        <v>71.956000000000003</v>
      </c>
      <c r="F6993" s="128" t="s">
        <v>269</v>
      </c>
      <c r="G6993" s="21">
        <v>815.65</v>
      </c>
      <c r="H6993" s="20">
        <v>492.42800000000005</v>
      </c>
    </row>
    <row r="6994" spans="1:8">
      <c r="A6994" s="125"/>
      <c r="B6994" s="33">
        <v>628.39800000000002</v>
      </c>
      <c r="C6994" s="33">
        <v>71.289000000000001</v>
      </c>
      <c r="F6994" s="128" t="s">
        <v>269</v>
      </c>
      <c r="G6994" s="21">
        <v>825.14</v>
      </c>
      <c r="H6994" s="20">
        <v>492.92800000000005</v>
      </c>
    </row>
    <row r="6995" spans="1:8">
      <c r="A6995" s="125"/>
      <c r="B6995" s="33">
        <v>629.45799999999997</v>
      </c>
      <c r="C6995" s="33">
        <v>71.903999999999996</v>
      </c>
      <c r="F6995" s="128" t="s">
        <v>269</v>
      </c>
      <c r="G6995" s="21">
        <v>831.62</v>
      </c>
      <c r="H6995" s="20">
        <v>494.25800000000004</v>
      </c>
    </row>
    <row r="6996" spans="1:8">
      <c r="A6996" s="125"/>
      <c r="B6996" s="33">
        <v>632.16800000000001</v>
      </c>
      <c r="C6996" s="33">
        <v>72.593000000000004</v>
      </c>
      <c r="F6996" s="128" t="s">
        <v>269</v>
      </c>
      <c r="G6996" s="21">
        <v>836.62</v>
      </c>
      <c r="H6996" s="20">
        <v>497.27800000000002</v>
      </c>
    </row>
    <row r="6997" spans="1:8">
      <c r="A6997" s="125"/>
      <c r="B6997" s="33">
        <v>637.22299999999996</v>
      </c>
      <c r="C6997" s="33">
        <v>71.924000000000007</v>
      </c>
      <c r="F6997" s="128" t="s">
        <v>269</v>
      </c>
      <c r="G6997" s="21">
        <v>890.07599999999991</v>
      </c>
      <c r="H6997" s="20">
        <v>523.00199999999995</v>
      </c>
    </row>
    <row r="6998" spans="1:8">
      <c r="A6998" s="125"/>
      <c r="B6998" s="33">
        <v>658.72799999999995</v>
      </c>
      <c r="C6998" s="39">
        <v>71.367999999999995</v>
      </c>
      <c r="F6998" s="128" t="s">
        <v>269</v>
      </c>
      <c r="G6998" s="21">
        <v>891.23599999999999</v>
      </c>
      <c r="H6998" s="20">
        <v>530.73199999999997</v>
      </c>
    </row>
    <row r="6999" spans="1:8">
      <c r="A6999" s="125"/>
      <c r="B6999" s="33">
        <v>680.19500000000005</v>
      </c>
      <c r="C6999" s="39">
        <v>71.406999999999996</v>
      </c>
      <c r="F6999" s="128" t="s">
        <v>269</v>
      </c>
      <c r="G6999" s="21">
        <v>897.3359999999999</v>
      </c>
      <c r="H6999" s="20">
        <v>531.49199999999996</v>
      </c>
    </row>
    <row r="7000" spans="1:8">
      <c r="A7000" s="125"/>
      <c r="B7000" s="33">
        <v>685.57600000000002</v>
      </c>
      <c r="C7000" s="39">
        <v>70.063000000000002</v>
      </c>
      <c r="F7000" s="128" t="s">
        <v>269</v>
      </c>
      <c r="G7000" s="21">
        <v>900.27599999999995</v>
      </c>
      <c r="H7000" s="20">
        <v>534.12199999999996</v>
      </c>
    </row>
    <row r="7001" spans="1:8">
      <c r="A7001" s="125"/>
      <c r="B7001" s="33">
        <v>688.19899999999996</v>
      </c>
      <c r="C7001" s="39">
        <v>69.796000000000006</v>
      </c>
      <c r="F7001" s="128" t="s">
        <v>269</v>
      </c>
      <c r="G7001" s="21">
        <v>900.27599999999995</v>
      </c>
      <c r="H7001" s="20">
        <v>534.20100000000002</v>
      </c>
    </row>
    <row r="7002" spans="1:8">
      <c r="A7002" s="125"/>
      <c r="B7002" s="33">
        <v>695.505</v>
      </c>
      <c r="C7002" s="39">
        <v>69.826999999999998</v>
      </c>
      <c r="F7002" s="128" t="s">
        <v>269</v>
      </c>
      <c r="G7002" s="21">
        <v>900.27599999999995</v>
      </c>
      <c r="H7002" s="20">
        <v>534.12199999999996</v>
      </c>
    </row>
    <row r="7003" spans="1:8">
      <c r="A7003" s="125"/>
      <c r="B7003" s="33">
        <v>696.55100000000004</v>
      </c>
      <c r="C7003" s="39">
        <v>70.117999999999995</v>
      </c>
      <c r="F7003" s="128" t="s">
        <v>269</v>
      </c>
      <c r="G7003" s="21">
        <v>900.77599999999995</v>
      </c>
      <c r="H7003" s="20">
        <v>534.25199999999995</v>
      </c>
    </row>
    <row r="7004" spans="1:8">
      <c r="A7004" s="125"/>
      <c r="B7004" s="33">
        <v>702.22799999999995</v>
      </c>
      <c r="C7004" s="39">
        <v>70.447999999999993</v>
      </c>
      <c r="F7004" s="128" t="s">
        <v>269</v>
      </c>
      <c r="G7004" s="21">
        <v>911.27599999999995</v>
      </c>
      <c r="H7004" s="20">
        <v>534.13199999999995</v>
      </c>
    </row>
    <row r="7005" spans="1:8">
      <c r="A7005" s="125"/>
      <c r="B7005" s="33">
        <v>705.81899999999996</v>
      </c>
      <c r="C7005" s="39">
        <v>70.352000000000004</v>
      </c>
      <c r="F7005" s="128" t="s">
        <v>272</v>
      </c>
      <c r="G7005" s="21">
        <v>-13.45</v>
      </c>
      <c r="H7005" s="20">
        <v>557.38599999999997</v>
      </c>
    </row>
    <row r="7006" spans="1:8">
      <c r="A7006" s="125"/>
      <c r="B7006" s="33">
        <v>710.29899999999998</v>
      </c>
      <c r="C7006" s="39">
        <v>71.242000000000004</v>
      </c>
      <c r="F7006" s="128" t="s">
        <v>272</v>
      </c>
      <c r="G7006" s="21">
        <v>-12.68</v>
      </c>
      <c r="H7006" s="20">
        <v>556.15599999999995</v>
      </c>
    </row>
    <row r="7007" spans="1:8">
      <c r="A7007" s="125"/>
      <c r="B7007" s="33">
        <v>718.93100000000004</v>
      </c>
      <c r="C7007" s="39">
        <v>72.156999999999996</v>
      </c>
      <c r="F7007" s="128" t="s">
        <v>272</v>
      </c>
      <c r="G7007" s="21">
        <v>-2.35</v>
      </c>
      <c r="H7007" s="20">
        <v>556.10599999999999</v>
      </c>
    </row>
    <row r="7008" spans="1:8">
      <c r="A7008" s="125"/>
      <c r="B7008" s="33">
        <v>721.87400000000002</v>
      </c>
      <c r="C7008" s="39">
        <v>74.349000000000004</v>
      </c>
      <c r="F7008" s="128" t="s">
        <v>272</v>
      </c>
      <c r="G7008" s="21">
        <v>-0.5</v>
      </c>
      <c r="H7008" s="20">
        <v>555.64599999999996</v>
      </c>
    </row>
    <row r="7009" spans="1:8">
      <c r="A7009" s="125"/>
      <c r="B7009" s="33">
        <v>747.20699999999999</v>
      </c>
      <c r="C7009" s="39">
        <v>74.224999999999994</v>
      </c>
      <c r="F7009" s="128" t="s">
        <v>272</v>
      </c>
      <c r="G7009" s="21">
        <v>0</v>
      </c>
      <c r="H7009" s="20">
        <v>555.61599999999999</v>
      </c>
    </row>
    <row r="7010" spans="1:8">
      <c r="A7010" s="125"/>
      <c r="B7010" s="33">
        <v>759.19799999999998</v>
      </c>
      <c r="C7010" s="39">
        <v>76.168000000000006</v>
      </c>
      <c r="F7010" s="128" t="s">
        <v>272</v>
      </c>
      <c r="G7010" s="21">
        <v>0</v>
      </c>
      <c r="H7010" s="20">
        <v>555.86900000000003</v>
      </c>
    </row>
    <row r="7011" spans="1:8">
      <c r="A7011" s="125"/>
      <c r="B7011" s="33">
        <v>792.08600000000001</v>
      </c>
      <c r="C7011" s="39">
        <v>76.234999999999999</v>
      </c>
      <c r="F7011" s="128" t="s">
        <v>272</v>
      </c>
      <c r="G7011" s="21">
        <v>0</v>
      </c>
      <c r="H7011" s="20">
        <v>555.61599999999999</v>
      </c>
    </row>
    <row r="7012" spans="1:8">
      <c r="A7012" s="125"/>
      <c r="B7012" s="33">
        <v>812.09699999999998</v>
      </c>
      <c r="C7012" s="39">
        <v>75.966999999999999</v>
      </c>
      <c r="F7012" s="128" t="s">
        <v>272</v>
      </c>
      <c r="G7012" s="21">
        <v>1.6</v>
      </c>
      <c r="H7012" s="20">
        <v>555.61599999999999</v>
      </c>
    </row>
    <row r="7013" spans="1:8">
      <c r="A7013" s="125"/>
      <c r="B7013" s="33">
        <v>837.07299999999998</v>
      </c>
      <c r="C7013" s="39">
        <v>74.495000000000005</v>
      </c>
      <c r="F7013" s="128" t="s">
        <v>272</v>
      </c>
      <c r="G7013" s="21">
        <v>3.15</v>
      </c>
      <c r="H7013" s="20">
        <v>551.38599999999997</v>
      </c>
    </row>
    <row r="7014" spans="1:8">
      <c r="A7014" s="125"/>
      <c r="B7014" s="33">
        <v>877.43</v>
      </c>
      <c r="C7014" s="39">
        <v>74.421999999999997</v>
      </c>
      <c r="F7014" s="128" t="s">
        <v>272</v>
      </c>
      <c r="G7014" s="21">
        <v>3.45</v>
      </c>
      <c r="H7014" s="20">
        <v>551.38599999999997</v>
      </c>
    </row>
    <row r="7015" spans="1:8">
      <c r="A7015" s="125"/>
      <c r="B7015" s="33">
        <v>903.66499999999996</v>
      </c>
      <c r="C7015" s="39">
        <v>75.015000000000001</v>
      </c>
      <c r="F7015" s="128" t="s">
        <v>272</v>
      </c>
      <c r="G7015" s="21">
        <v>3.45</v>
      </c>
      <c r="H7015" s="20">
        <v>549.88599999999997</v>
      </c>
    </row>
    <row r="7016" spans="1:8">
      <c r="A7016" s="125"/>
      <c r="B7016" s="33">
        <v>918.19399999999996</v>
      </c>
      <c r="C7016" s="33">
        <v>74.95</v>
      </c>
      <c r="F7016" s="128" t="s">
        <v>272</v>
      </c>
      <c r="G7016" s="21">
        <v>5.0599999999999996</v>
      </c>
      <c r="H7016" s="20">
        <v>549.88599999999997</v>
      </c>
    </row>
    <row r="7017" spans="1:8">
      <c r="A7017" s="125"/>
      <c r="B7017" s="33">
        <v>963.85199999999998</v>
      </c>
      <c r="C7017" s="33">
        <v>75.301000000000002</v>
      </c>
      <c r="F7017" s="128" t="s">
        <v>272</v>
      </c>
      <c r="G7017" s="21">
        <v>5.0599999999999996</v>
      </c>
      <c r="H7017" s="20">
        <v>551.19600000000003</v>
      </c>
    </row>
    <row r="7018" spans="1:8">
      <c r="A7018" s="125"/>
      <c r="B7018" s="33">
        <v>975.20500000000004</v>
      </c>
      <c r="C7018" s="33">
        <v>75.471000000000004</v>
      </c>
      <c r="F7018" s="128" t="s">
        <v>272</v>
      </c>
      <c r="G7018" s="21">
        <v>7.92</v>
      </c>
      <c r="H7018" s="20">
        <v>551.21600000000001</v>
      </c>
    </row>
    <row r="7019" spans="1:8">
      <c r="A7019" s="125"/>
      <c r="B7019" s="33">
        <v>1008.456</v>
      </c>
      <c r="C7019" s="33">
        <v>75.894000000000005</v>
      </c>
      <c r="F7019" s="128" t="s">
        <v>272</v>
      </c>
      <c r="G7019" s="21">
        <v>9.92</v>
      </c>
      <c r="H7019" s="20">
        <v>550.08600000000001</v>
      </c>
    </row>
    <row r="7020" spans="1:8">
      <c r="A7020" s="125"/>
      <c r="B7020" s="33">
        <v>1052.2080000000001</v>
      </c>
      <c r="C7020" s="33">
        <v>75.888999999999996</v>
      </c>
      <c r="F7020" s="128" t="s">
        <v>272</v>
      </c>
      <c r="G7020" s="21">
        <v>11.02</v>
      </c>
      <c r="H7020" s="20">
        <v>548.26599999999996</v>
      </c>
    </row>
    <row r="7021" spans="1:8">
      <c r="A7021" s="125"/>
      <c r="B7021" s="33">
        <v>1052.7090000000001</v>
      </c>
      <c r="C7021" s="33">
        <v>75.319999999999993</v>
      </c>
      <c r="F7021" s="128" t="s">
        <v>272</v>
      </c>
      <c r="G7021" s="21">
        <v>31.55</v>
      </c>
      <c r="H7021" s="20">
        <v>544.17599999999993</v>
      </c>
    </row>
    <row r="7022" spans="1:8">
      <c r="A7022" s="125"/>
      <c r="B7022" s="33">
        <v>1052.729</v>
      </c>
      <c r="C7022" s="33">
        <v>75.891000000000005</v>
      </c>
      <c r="F7022" s="128" t="s">
        <v>272</v>
      </c>
      <c r="G7022" s="21">
        <v>38.15</v>
      </c>
      <c r="H7022" s="20">
        <v>544.16599999999994</v>
      </c>
    </row>
    <row r="7023" spans="1:8">
      <c r="A7023" s="125"/>
      <c r="B7023" s="33">
        <v>1053.979</v>
      </c>
      <c r="C7023" s="33">
        <v>76.021000000000001</v>
      </c>
      <c r="F7023" s="128" t="s">
        <v>272</v>
      </c>
      <c r="G7023" s="21">
        <v>38.47</v>
      </c>
      <c r="H7023" s="20">
        <v>543.44600000000003</v>
      </c>
    </row>
    <row r="7024" spans="1:8">
      <c r="A7024" s="125"/>
      <c r="B7024" s="33">
        <v>1084.645</v>
      </c>
      <c r="C7024" s="33">
        <v>77.17</v>
      </c>
      <c r="F7024" s="128" t="s">
        <v>272</v>
      </c>
      <c r="G7024" s="21">
        <v>40.17</v>
      </c>
      <c r="H7024" s="20">
        <v>543.44600000000003</v>
      </c>
    </row>
    <row r="7025" spans="1:8">
      <c r="A7025" s="125"/>
      <c r="B7025" s="33">
        <v>1095.982</v>
      </c>
      <c r="C7025" s="33">
        <v>76.308999999999997</v>
      </c>
      <c r="F7025" s="128" t="s">
        <v>272</v>
      </c>
      <c r="G7025" s="21">
        <v>43.14</v>
      </c>
      <c r="H7025" s="20">
        <v>542.06600000000003</v>
      </c>
    </row>
    <row r="7026" spans="1:8">
      <c r="A7026" s="125"/>
      <c r="B7026" s="33">
        <v>1098.9680000000001</v>
      </c>
      <c r="C7026" s="33">
        <v>75.751000000000005</v>
      </c>
      <c r="F7026" s="128" t="s">
        <v>272</v>
      </c>
      <c r="G7026" s="21">
        <v>51.62</v>
      </c>
      <c r="H7026" s="20">
        <v>541.726</v>
      </c>
    </row>
    <row r="7027" spans="1:8">
      <c r="A7027" s="125"/>
      <c r="B7027" s="33">
        <v>1098.9680000000001</v>
      </c>
      <c r="C7027" s="33">
        <v>76.402000000000001</v>
      </c>
      <c r="F7027" s="128" t="s">
        <v>272</v>
      </c>
      <c r="G7027" s="21">
        <v>52.32</v>
      </c>
      <c r="H7027" s="20">
        <v>540.92599999999993</v>
      </c>
    </row>
    <row r="7028" spans="1:8">
      <c r="A7028" s="125"/>
      <c r="B7028" s="33">
        <v>1099.1790000000001</v>
      </c>
      <c r="C7028" s="33">
        <v>76.402000000000001</v>
      </c>
      <c r="F7028" s="128" t="s">
        <v>272</v>
      </c>
      <c r="G7028" s="21">
        <v>67.599999999999994</v>
      </c>
      <c r="H7028" s="20">
        <v>541.21600000000001</v>
      </c>
    </row>
    <row r="7029" spans="1:8">
      <c r="A7029" s="125"/>
      <c r="B7029" s="33">
        <v>1099.2449999999999</v>
      </c>
      <c r="C7029" s="33">
        <v>75.17</v>
      </c>
      <c r="F7029" s="128" t="s">
        <v>272</v>
      </c>
      <c r="G7029" s="21">
        <v>70.099999999999994</v>
      </c>
      <c r="H7029" s="20">
        <v>540.20600000000002</v>
      </c>
    </row>
    <row r="7030" spans="1:8">
      <c r="A7030" s="125"/>
      <c r="B7030" s="33">
        <v>1099.519</v>
      </c>
      <c r="C7030" s="33">
        <v>74.873000000000005</v>
      </c>
      <c r="F7030" s="128" t="s">
        <v>272</v>
      </c>
      <c r="G7030" s="21">
        <v>79.099999999999994</v>
      </c>
      <c r="H7030" s="20">
        <v>539.86599999999999</v>
      </c>
    </row>
    <row r="7031" spans="1:8">
      <c r="A7031" s="125"/>
      <c r="B7031" s="33">
        <v>1101.5550000000001</v>
      </c>
      <c r="C7031" s="33">
        <v>74.882000000000005</v>
      </c>
      <c r="F7031" s="128" t="s">
        <v>272</v>
      </c>
      <c r="G7031" s="21">
        <v>80.59</v>
      </c>
      <c r="H7031" s="20">
        <v>539.08600000000001</v>
      </c>
    </row>
    <row r="7032" spans="1:8">
      <c r="A7032" s="125"/>
      <c r="B7032" s="33">
        <v>1101.777</v>
      </c>
      <c r="C7032" s="33">
        <v>75.152000000000001</v>
      </c>
      <c r="F7032" s="128" t="s">
        <v>272</v>
      </c>
      <c r="G7032" s="21">
        <v>92.07</v>
      </c>
      <c r="H7032" s="20">
        <v>539.00599999999997</v>
      </c>
    </row>
    <row r="7033" spans="1:8">
      <c r="A7033" s="125"/>
      <c r="B7033" s="33">
        <v>1101.845</v>
      </c>
      <c r="C7033" s="33">
        <v>75.665000000000006</v>
      </c>
      <c r="F7033" s="128" t="s">
        <v>272</v>
      </c>
      <c r="G7033" s="21">
        <v>94.06</v>
      </c>
      <c r="H7033" s="20">
        <v>538.29599999999994</v>
      </c>
    </row>
    <row r="7034" spans="1:8">
      <c r="A7034" s="125"/>
      <c r="B7034" s="33">
        <v>1114.4079999999999</v>
      </c>
      <c r="C7034" s="33">
        <v>75.908000000000001</v>
      </c>
      <c r="F7034" s="128" t="s">
        <v>272</v>
      </c>
      <c r="G7034" s="21">
        <v>98.54</v>
      </c>
      <c r="H7034" s="20">
        <v>538.23599999999999</v>
      </c>
    </row>
    <row r="7035" spans="1:8">
      <c r="A7035" s="125"/>
      <c r="B7035" s="33">
        <v>1114.9459999999999</v>
      </c>
      <c r="C7035" s="33">
        <v>75.283000000000001</v>
      </c>
      <c r="F7035" s="128" t="s">
        <v>272</v>
      </c>
      <c r="G7035" s="21">
        <v>103.66</v>
      </c>
      <c r="H7035" s="20">
        <v>534.85599999999999</v>
      </c>
    </row>
    <row r="7036" spans="1:8">
      <c r="A7036" s="125"/>
      <c r="B7036" s="33">
        <v>1125.213</v>
      </c>
      <c r="C7036" s="33">
        <v>77.924999999999997</v>
      </c>
      <c r="F7036" s="128" t="s">
        <v>272</v>
      </c>
      <c r="G7036" s="21">
        <v>120.93</v>
      </c>
      <c r="H7036" s="20">
        <v>534.92599999999993</v>
      </c>
    </row>
    <row r="7037" spans="1:8">
      <c r="A7037" s="125"/>
      <c r="B7037" s="33">
        <v>1131.883</v>
      </c>
      <c r="C7037" s="35">
        <v>78.001000000000005</v>
      </c>
      <c r="F7037" s="128" t="s">
        <v>272</v>
      </c>
      <c r="G7037" s="21">
        <v>124.22</v>
      </c>
      <c r="H7037" s="20">
        <v>536.48599999999999</v>
      </c>
    </row>
    <row r="7038" spans="1:8">
      <c r="A7038" s="125"/>
      <c r="B7038" s="33" t="s">
        <v>19</v>
      </c>
      <c r="C7038" s="35" t="s">
        <v>19</v>
      </c>
      <c r="F7038" s="128" t="s">
        <v>272</v>
      </c>
      <c r="G7038" s="21">
        <v>126.92</v>
      </c>
      <c r="H7038" s="20">
        <v>536.48599999999999</v>
      </c>
    </row>
    <row r="7039" spans="1:8">
      <c r="A7039" s="125"/>
      <c r="B7039" s="33"/>
      <c r="C7039" s="33"/>
      <c r="F7039" s="128" t="s">
        <v>272</v>
      </c>
      <c r="G7039" s="21">
        <v>132.35</v>
      </c>
      <c r="H7039" s="20">
        <v>534.41599999999994</v>
      </c>
    </row>
    <row r="7040" spans="1:8">
      <c r="A7040" s="125"/>
      <c r="B7040" s="33"/>
      <c r="C7040" s="33"/>
      <c r="D7040" s="21"/>
      <c r="F7040" s="128" t="s">
        <v>272</v>
      </c>
      <c r="G7040" s="21">
        <v>134.36000000000001</v>
      </c>
      <c r="H7040" s="20">
        <v>534.10599999999999</v>
      </c>
    </row>
    <row r="7041" spans="1:8">
      <c r="A7041" s="125"/>
      <c r="B7041" s="33"/>
      <c r="C7041" s="33"/>
      <c r="D7041" s="21"/>
      <c r="F7041" s="128" t="s">
        <v>272</v>
      </c>
      <c r="G7041" s="21">
        <v>142.81</v>
      </c>
      <c r="H7041" s="20">
        <v>528.87599999999998</v>
      </c>
    </row>
    <row r="7042" spans="1:8">
      <c r="A7042" s="125"/>
      <c r="B7042" s="33"/>
      <c r="C7042" s="33"/>
      <c r="D7042" s="21"/>
      <c r="F7042" s="128" t="s">
        <v>272</v>
      </c>
      <c r="G7042" s="21">
        <v>178.94</v>
      </c>
      <c r="H7042" s="20">
        <v>523.37599999999998</v>
      </c>
    </row>
    <row r="7043" spans="1:8">
      <c r="A7043" s="125"/>
      <c r="B7043" s="33"/>
      <c r="C7043" s="39"/>
      <c r="D7043" s="21"/>
      <c r="F7043" s="128" t="s">
        <v>272</v>
      </c>
      <c r="G7043" s="21">
        <v>179.95</v>
      </c>
      <c r="H7043" s="20">
        <v>521.76599999999996</v>
      </c>
    </row>
    <row r="7044" spans="1:8">
      <c r="A7044" s="125"/>
      <c r="B7044" s="33"/>
      <c r="C7044" s="39"/>
      <c r="D7044" s="21"/>
      <c r="F7044" s="128" t="s">
        <v>272</v>
      </c>
      <c r="G7044" s="21">
        <v>200.16</v>
      </c>
      <c r="H7044" s="20">
        <v>520.346</v>
      </c>
    </row>
    <row r="7045" spans="1:8">
      <c r="A7045" s="125"/>
      <c r="B7045" s="33"/>
      <c r="C7045" s="39"/>
      <c r="D7045" s="21"/>
      <c r="F7045" s="128" t="s">
        <v>272</v>
      </c>
      <c r="G7045" s="21">
        <v>200.16</v>
      </c>
      <c r="H7045" s="20">
        <v>520.94600000000003</v>
      </c>
    </row>
    <row r="7046" spans="1:8">
      <c r="A7046" s="125"/>
      <c r="B7046" s="33"/>
      <c r="C7046" s="39"/>
      <c r="D7046" s="21"/>
      <c r="F7046" s="128" t="s">
        <v>272</v>
      </c>
      <c r="G7046" s="21">
        <v>213.46</v>
      </c>
      <c r="H7046" s="20">
        <v>520.63599999999997</v>
      </c>
    </row>
    <row r="7047" spans="1:8">
      <c r="A7047" s="125"/>
      <c r="B7047" s="33"/>
      <c r="C7047" s="39"/>
      <c r="D7047" s="21"/>
      <c r="F7047" s="128" t="s">
        <v>272</v>
      </c>
      <c r="G7047" s="21">
        <v>228.81</v>
      </c>
      <c r="H7047" s="20">
        <v>519.346</v>
      </c>
    </row>
    <row r="7048" spans="1:8">
      <c r="A7048" s="125"/>
      <c r="B7048" s="33"/>
      <c r="C7048" s="39"/>
      <c r="D7048" s="21"/>
      <c r="F7048" s="128" t="s">
        <v>272</v>
      </c>
      <c r="G7048" s="21">
        <v>229.21</v>
      </c>
      <c r="H7048" s="20">
        <v>517.44600000000003</v>
      </c>
    </row>
    <row r="7049" spans="1:8">
      <c r="A7049" s="125"/>
      <c r="B7049" s="33"/>
      <c r="C7049" s="39"/>
      <c r="D7049" s="21"/>
      <c r="F7049" s="128" t="s">
        <v>272</v>
      </c>
      <c r="G7049" s="21">
        <v>254.36</v>
      </c>
      <c r="H7049" s="20">
        <v>516.596</v>
      </c>
    </row>
    <row r="7050" spans="1:8">
      <c r="A7050" s="125"/>
      <c r="B7050" s="33"/>
      <c r="C7050" s="39"/>
      <c r="D7050" s="21"/>
      <c r="F7050" s="128" t="s">
        <v>272</v>
      </c>
      <c r="G7050" s="21">
        <v>261.18</v>
      </c>
      <c r="H7050" s="20">
        <v>517.90599999999995</v>
      </c>
    </row>
    <row r="7051" spans="1:8">
      <c r="A7051" s="125"/>
      <c r="B7051" s="33"/>
      <c r="C7051" s="39"/>
      <c r="D7051" s="21"/>
      <c r="F7051" s="128" t="s">
        <v>272</v>
      </c>
      <c r="G7051" s="21">
        <v>262.98</v>
      </c>
      <c r="H7051" s="20">
        <v>517.00599999999997</v>
      </c>
    </row>
    <row r="7052" spans="1:8">
      <c r="A7052" s="125"/>
      <c r="B7052" s="33"/>
      <c r="C7052" s="39"/>
      <c r="D7052" s="21"/>
      <c r="F7052" s="128" t="s">
        <v>272</v>
      </c>
      <c r="G7052" s="21">
        <v>268.38</v>
      </c>
      <c r="H7052" s="20">
        <v>517.90599999999995</v>
      </c>
    </row>
    <row r="7053" spans="1:8">
      <c r="A7053" s="125"/>
      <c r="B7053" s="33"/>
      <c r="C7053" s="39"/>
      <c r="D7053" s="21"/>
      <c r="F7053" s="128" t="s">
        <v>272</v>
      </c>
      <c r="G7053" s="21">
        <v>317.42</v>
      </c>
      <c r="H7053" s="20">
        <v>515.98599999999999</v>
      </c>
    </row>
    <row r="7054" spans="1:8">
      <c r="A7054" s="125"/>
      <c r="B7054" s="33"/>
      <c r="C7054" s="39"/>
      <c r="D7054" s="21"/>
      <c r="F7054" s="128" t="s">
        <v>272</v>
      </c>
      <c r="G7054" s="21">
        <v>319.8</v>
      </c>
      <c r="H7054" s="20">
        <v>515.596</v>
      </c>
    </row>
    <row r="7055" spans="1:8">
      <c r="A7055" s="125"/>
      <c r="B7055" s="33"/>
      <c r="C7055" s="39"/>
      <c r="D7055" s="21"/>
      <c r="F7055" s="128" t="s">
        <v>272</v>
      </c>
      <c r="G7055" s="21">
        <v>328.91</v>
      </c>
      <c r="H7055" s="20">
        <v>515.30600000000004</v>
      </c>
    </row>
    <row r="7056" spans="1:8">
      <c r="A7056" s="125"/>
      <c r="B7056" s="33"/>
      <c r="C7056" s="39"/>
      <c r="D7056" s="21"/>
      <c r="F7056" s="128" t="s">
        <v>272</v>
      </c>
      <c r="G7056" s="21">
        <v>336.97</v>
      </c>
      <c r="H7056" s="20">
        <v>510.92599999999999</v>
      </c>
    </row>
    <row r="7057" spans="1:8">
      <c r="A7057" s="125"/>
      <c r="B7057" s="33"/>
      <c r="C7057" s="39"/>
      <c r="D7057" s="21"/>
      <c r="F7057" s="128" t="s">
        <v>272</v>
      </c>
      <c r="G7057" s="21">
        <v>357.37</v>
      </c>
      <c r="H7057" s="20">
        <v>509.786</v>
      </c>
    </row>
    <row r="7058" spans="1:8">
      <c r="A7058" s="125"/>
      <c r="B7058" s="33"/>
      <c r="C7058" s="39"/>
      <c r="D7058" s="21"/>
      <c r="F7058" s="128" t="s">
        <v>272</v>
      </c>
      <c r="G7058" s="21">
        <v>364.44</v>
      </c>
      <c r="H7058" s="20">
        <v>508.67599999999999</v>
      </c>
    </row>
    <row r="7059" spans="1:8">
      <c r="A7059" s="125"/>
      <c r="B7059" s="33"/>
      <c r="C7059" s="39"/>
      <c r="D7059" s="21"/>
      <c r="F7059" s="128" t="s">
        <v>272</v>
      </c>
      <c r="G7059" s="21">
        <v>378.1</v>
      </c>
      <c r="H7059" s="20">
        <v>508.35599999999999</v>
      </c>
    </row>
    <row r="7060" spans="1:8">
      <c r="A7060" s="125"/>
      <c r="B7060" s="33"/>
      <c r="C7060" s="39"/>
      <c r="D7060" s="21"/>
      <c r="F7060" s="128" t="s">
        <v>272</v>
      </c>
      <c r="G7060" s="21">
        <v>380.6</v>
      </c>
      <c r="H7060" s="20">
        <v>506.86599999999999</v>
      </c>
    </row>
    <row r="7061" spans="1:8">
      <c r="A7061" s="125"/>
      <c r="B7061" s="33"/>
      <c r="C7061" s="33"/>
      <c r="F7061" s="128" t="s">
        <v>272</v>
      </c>
      <c r="G7061" s="21">
        <v>414.2</v>
      </c>
      <c r="H7061" s="20">
        <v>507.416</v>
      </c>
    </row>
    <row r="7062" spans="1:8">
      <c r="A7062" s="125"/>
      <c r="B7062" s="33"/>
      <c r="C7062" s="33"/>
      <c r="F7062" s="128" t="s">
        <v>272</v>
      </c>
      <c r="G7062" s="21">
        <v>416.65</v>
      </c>
      <c r="H7062" s="20">
        <v>507.07599999999996</v>
      </c>
    </row>
    <row r="7063" spans="1:8">
      <c r="A7063" s="125"/>
      <c r="B7063" s="33"/>
      <c r="C7063" s="33"/>
      <c r="F7063" s="128" t="s">
        <v>272</v>
      </c>
      <c r="G7063" s="21">
        <v>419.15</v>
      </c>
      <c r="H7063" s="20">
        <v>507.07599999999996</v>
      </c>
    </row>
    <row r="7064" spans="1:8">
      <c r="A7064" s="125"/>
      <c r="B7064" s="33"/>
      <c r="C7064" s="33"/>
      <c r="F7064" s="128" t="s">
        <v>272</v>
      </c>
      <c r="G7064" s="21">
        <v>428.54</v>
      </c>
      <c r="H7064" s="20">
        <v>506.416</v>
      </c>
    </row>
    <row r="7065" spans="1:8">
      <c r="A7065" s="125"/>
      <c r="B7065" s="33"/>
      <c r="C7065" s="33"/>
      <c r="F7065" s="128" t="s">
        <v>272</v>
      </c>
      <c r="G7065" s="21">
        <v>441.14</v>
      </c>
      <c r="H7065" s="20">
        <v>506.726</v>
      </c>
    </row>
    <row r="7066" spans="1:8">
      <c r="A7066" s="125"/>
      <c r="B7066" s="33"/>
      <c r="C7066" s="33"/>
      <c r="F7066" s="128" t="s">
        <v>272</v>
      </c>
      <c r="G7066" s="21">
        <v>444</v>
      </c>
      <c r="H7066" s="20">
        <v>505.81599999999997</v>
      </c>
    </row>
    <row r="7067" spans="1:8">
      <c r="A7067" s="125"/>
      <c r="B7067" s="33"/>
      <c r="C7067" s="33"/>
      <c r="F7067" s="128" t="s">
        <v>272</v>
      </c>
      <c r="G7067" s="21">
        <v>452.69</v>
      </c>
      <c r="H7067" s="20">
        <v>505.35599999999999</v>
      </c>
    </row>
    <row r="7068" spans="1:8">
      <c r="A7068" s="125"/>
      <c r="B7068" s="33"/>
      <c r="C7068" s="33"/>
      <c r="F7068" s="128" t="s">
        <v>272</v>
      </c>
      <c r="G7068" s="21">
        <v>468.1</v>
      </c>
      <c r="H7068" s="20">
        <v>506.75599999999997</v>
      </c>
    </row>
    <row r="7069" spans="1:8">
      <c r="A7069" s="125"/>
      <c r="B7069" s="33"/>
      <c r="C7069" s="33"/>
      <c r="F7069" s="128" t="s">
        <v>272</v>
      </c>
      <c r="G7069" s="21">
        <v>496.64</v>
      </c>
      <c r="H7069" s="20">
        <v>507.01599999999996</v>
      </c>
    </row>
    <row r="7070" spans="1:8">
      <c r="A7070" s="125"/>
      <c r="B7070" s="33"/>
      <c r="C7070" s="33"/>
      <c r="F7070" s="128" t="s">
        <v>272</v>
      </c>
      <c r="G7070" s="21">
        <v>504.33</v>
      </c>
      <c r="H7070" s="20">
        <v>506.63599999999997</v>
      </c>
    </row>
    <row r="7071" spans="1:8">
      <c r="A7071" s="125"/>
      <c r="B7071" s="33"/>
      <c r="C7071" s="33"/>
      <c r="F7071" s="128" t="s">
        <v>272</v>
      </c>
      <c r="G7071" s="21">
        <v>508.21</v>
      </c>
      <c r="H7071" s="20">
        <v>507.06599999999997</v>
      </c>
    </row>
    <row r="7072" spans="1:8">
      <c r="A7072" s="125"/>
      <c r="B7072" s="33"/>
      <c r="C7072" s="33"/>
      <c r="F7072" s="128" t="s">
        <v>272</v>
      </c>
      <c r="G7072" s="21">
        <v>516.77</v>
      </c>
      <c r="H7072" s="20">
        <v>507.25599999999997</v>
      </c>
    </row>
    <row r="7073" spans="1:8">
      <c r="A7073" s="125"/>
      <c r="B7073" s="33"/>
      <c r="C7073" s="33"/>
      <c r="F7073" s="128" t="s">
        <v>272</v>
      </c>
      <c r="G7073" s="21">
        <v>547.58000000000004</v>
      </c>
      <c r="H7073" s="20">
        <v>506.52599999999995</v>
      </c>
    </row>
    <row r="7074" spans="1:8">
      <c r="A7074" s="125"/>
      <c r="B7074" s="33"/>
      <c r="C7074" s="33"/>
      <c r="F7074" s="128" t="s">
        <v>272</v>
      </c>
      <c r="G7074" s="21">
        <v>560.21</v>
      </c>
      <c r="H7074" s="20">
        <v>506.596</v>
      </c>
    </row>
    <row r="7075" spans="1:8">
      <c r="A7075" s="125"/>
      <c r="B7075" s="33"/>
      <c r="C7075" s="33"/>
      <c r="F7075" s="128" t="s">
        <v>272</v>
      </c>
      <c r="G7075" s="21">
        <v>591.77</v>
      </c>
      <c r="H7075" s="20">
        <v>507.846</v>
      </c>
    </row>
    <row r="7076" spans="1:8">
      <c r="A7076" s="125"/>
      <c r="B7076" s="33"/>
      <c r="C7076" s="33"/>
      <c r="F7076" s="128" t="s">
        <v>272</v>
      </c>
      <c r="G7076" s="21">
        <v>603.16</v>
      </c>
      <c r="H7076" s="20">
        <v>507.82599999999996</v>
      </c>
    </row>
    <row r="7077" spans="1:8">
      <c r="A7077" s="125"/>
      <c r="B7077" s="33"/>
      <c r="C7077" s="33"/>
      <c r="F7077" s="128" t="s">
        <v>272</v>
      </c>
      <c r="G7077" s="21">
        <v>627.84</v>
      </c>
      <c r="H7077" s="20">
        <v>508.05599999999998</v>
      </c>
    </row>
    <row r="7078" spans="1:8">
      <c r="A7078" s="125"/>
      <c r="B7078" s="33"/>
      <c r="C7078" s="33"/>
      <c r="F7078" s="128" t="s">
        <v>272</v>
      </c>
      <c r="G7078" s="21">
        <v>639.29</v>
      </c>
      <c r="H7078" s="20">
        <v>507.77599999999995</v>
      </c>
    </row>
    <row r="7079" spans="1:8">
      <c r="A7079" s="125"/>
      <c r="B7079" s="33"/>
      <c r="C7079" s="33"/>
      <c r="F7079" s="128" t="s">
        <v>272</v>
      </c>
      <c r="G7079" s="21">
        <v>647.6</v>
      </c>
      <c r="H7079" s="20">
        <v>506.85599999999999</v>
      </c>
    </row>
    <row r="7080" spans="1:8">
      <c r="A7080" s="125"/>
      <c r="B7080" s="33"/>
      <c r="C7080" s="33"/>
      <c r="F7080" s="128" t="s">
        <v>272</v>
      </c>
      <c r="G7080" s="21">
        <v>652.57000000000005</v>
      </c>
      <c r="H7080" s="20">
        <v>506.36599999999999</v>
      </c>
    </row>
    <row r="7081" spans="1:8">
      <c r="A7081" s="125"/>
      <c r="B7081" s="33"/>
      <c r="C7081" s="33"/>
      <c r="F7081" s="128" t="s">
        <v>272</v>
      </c>
      <c r="G7081" s="21">
        <v>675.46</v>
      </c>
      <c r="H7081" s="20">
        <v>506.33600000000001</v>
      </c>
    </row>
    <row r="7082" spans="1:8">
      <c r="A7082" s="125"/>
      <c r="B7082" s="33"/>
      <c r="C7082" s="33"/>
      <c r="F7082" s="128" t="s">
        <v>272</v>
      </c>
      <c r="G7082" s="21">
        <v>676</v>
      </c>
      <c r="H7082" s="20">
        <v>506.81599999999997</v>
      </c>
    </row>
    <row r="7083" spans="1:8">
      <c r="A7083" s="125"/>
      <c r="B7083" s="33"/>
      <c r="C7083" s="33"/>
      <c r="F7083" s="128" t="s">
        <v>272</v>
      </c>
      <c r="G7083" s="21">
        <v>679.21</v>
      </c>
      <c r="H7083" s="20">
        <v>508.95600000000002</v>
      </c>
    </row>
    <row r="7084" spans="1:8">
      <c r="A7084" s="125"/>
      <c r="B7084" s="33"/>
      <c r="C7084" s="33"/>
      <c r="F7084" s="128" t="s">
        <v>272</v>
      </c>
      <c r="G7084" s="21">
        <v>691.72</v>
      </c>
      <c r="H7084" s="20">
        <v>509.10599999999999</v>
      </c>
    </row>
    <row r="7085" spans="1:8">
      <c r="A7085" s="125"/>
      <c r="B7085" s="33"/>
      <c r="C7085" s="33"/>
      <c r="D7085" s="21"/>
      <c r="F7085" s="128" t="s">
        <v>272</v>
      </c>
      <c r="G7085" s="21">
        <v>697.23</v>
      </c>
      <c r="H7085" s="20">
        <v>506.476</v>
      </c>
    </row>
    <row r="7086" spans="1:8">
      <c r="A7086" s="125"/>
      <c r="B7086" s="33"/>
      <c r="C7086" s="33"/>
      <c r="D7086" s="21"/>
      <c r="F7086" s="128" t="s">
        <v>272</v>
      </c>
      <c r="G7086" s="21">
        <v>701.25</v>
      </c>
      <c r="H7086" s="20">
        <v>506.476</v>
      </c>
    </row>
    <row r="7087" spans="1:8">
      <c r="A7087" s="125"/>
      <c r="B7087" s="33"/>
      <c r="C7087" s="33"/>
      <c r="D7087" s="21"/>
      <c r="F7087" s="128" t="s">
        <v>272</v>
      </c>
      <c r="G7087" s="21">
        <v>704.88</v>
      </c>
      <c r="H7087" s="20">
        <v>504.02599999999995</v>
      </c>
    </row>
    <row r="7088" spans="1:8">
      <c r="A7088" s="125"/>
      <c r="B7088" s="33"/>
      <c r="C7088" s="39"/>
      <c r="D7088" s="21"/>
      <c r="F7088" s="128" t="s">
        <v>272</v>
      </c>
      <c r="G7088" s="21">
        <v>725.38</v>
      </c>
      <c r="H7088" s="20">
        <v>504.02599999999995</v>
      </c>
    </row>
    <row r="7089" spans="1:8">
      <c r="A7089" s="125"/>
      <c r="B7089" s="33"/>
      <c r="C7089" s="39"/>
      <c r="D7089" s="21"/>
      <c r="F7089" s="128" t="s">
        <v>272</v>
      </c>
      <c r="G7089" s="21">
        <v>725.68</v>
      </c>
      <c r="H7089" s="20">
        <v>505.52599999999995</v>
      </c>
    </row>
    <row r="7090" spans="1:8">
      <c r="A7090" s="125"/>
      <c r="B7090" s="33"/>
      <c r="C7090" s="39"/>
      <c r="D7090" s="21"/>
      <c r="F7090" s="128" t="s">
        <v>272</v>
      </c>
      <c r="G7090" s="21">
        <v>726.43</v>
      </c>
      <c r="H7090" s="20">
        <v>505.52599999999995</v>
      </c>
    </row>
    <row r="7091" spans="1:8">
      <c r="A7091" s="125"/>
      <c r="B7091" s="33"/>
      <c r="C7091" s="39"/>
      <c r="D7091" s="21"/>
      <c r="F7091" s="128" t="s">
        <v>272</v>
      </c>
      <c r="G7091" s="21">
        <v>733.31</v>
      </c>
      <c r="H7091" s="20">
        <v>509.42599999999999</v>
      </c>
    </row>
    <row r="7092" spans="1:8">
      <c r="A7092" s="125"/>
      <c r="B7092" s="33"/>
      <c r="C7092" s="39"/>
      <c r="D7092" s="21"/>
      <c r="F7092" s="128" t="s">
        <v>272</v>
      </c>
      <c r="G7092" s="21">
        <v>737.31</v>
      </c>
      <c r="H7092" s="20">
        <v>509.42599999999999</v>
      </c>
    </row>
    <row r="7093" spans="1:8">
      <c r="A7093" s="125"/>
      <c r="B7093" s="33"/>
      <c r="C7093" s="39"/>
      <c r="D7093" s="21"/>
      <c r="F7093" s="128" t="s">
        <v>272</v>
      </c>
      <c r="G7093" s="21">
        <v>743.75</v>
      </c>
      <c r="H7093" s="20">
        <v>512.50599999999997</v>
      </c>
    </row>
    <row r="7094" spans="1:8">
      <c r="A7094" s="125"/>
      <c r="B7094" s="33"/>
      <c r="C7094" s="39"/>
      <c r="D7094" s="21"/>
      <c r="F7094" s="128" t="s">
        <v>272</v>
      </c>
      <c r="G7094" s="21">
        <v>747.75</v>
      </c>
      <c r="H7094" s="20">
        <v>512.50599999999997</v>
      </c>
    </row>
    <row r="7095" spans="1:8">
      <c r="A7095" s="125"/>
      <c r="B7095" s="33"/>
      <c r="C7095" s="39"/>
      <c r="D7095" s="21"/>
      <c r="F7095" s="128" t="s">
        <v>272</v>
      </c>
      <c r="G7095" s="21">
        <v>750.62</v>
      </c>
      <c r="H7095" s="20">
        <v>511.17599999999999</v>
      </c>
    </row>
    <row r="7096" spans="1:8">
      <c r="A7096" s="125"/>
      <c r="B7096" s="33"/>
      <c r="C7096" s="39"/>
      <c r="D7096" s="21"/>
      <c r="F7096" s="128" t="s">
        <v>272</v>
      </c>
      <c r="G7096" s="21">
        <v>750.62</v>
      </c>
      <c r="H7096" s="20">
        <v>510.666</v>
      </c>
    </row>
    <row r="7097" spans="1:8">
      <c r="A7097" s="125"/>
      <c r="B7097" s="33"/>
      <c r="C7097" s="39"/>
      <c r="D7097" s="21"/>
      <c r="F7097" s="128" t="s">
        <v>272</v>
      </c>
      <c r="G7097" s="21">
        <v>755.62</v>
      </c>
      <c r="H7097" s="20">
        <v>510.666</v>
      </c>
    </row>
    <row r="7098" spans="1:8">
      <c r="A7098" s="125"/>
      <c r="B7098" s="33"/>
      <c r="C7098" s="39"/>
      <c r="D7098" s="21"/>
      <c r="F7098" s="128" t="s">
        <v>272</v>
      </c>
      <c r="G7098" s="21">
        <v>757.47</v>
      </c>
      <c r="H7098" s="20">
        <v>509.52599999999995</v>
      </c>
    </row>
    <row r="7099" spans="1:8">
      <c r="A7099" s="125"/>
      <c r="B7099" s="33"/>
      <c r="C7099" s="39"/>
      <c r="D7099" s="21"/>
      <c r="F7099" s="128" t="s">
        <v>272</v>
      </c>
      <c r="G7099" s="21">
        <v>759.47</v>
      </c>
      <c r="H7099" s="20">
        <v>509.52599999999995</v>
      </c>
    </row>
    <row r="7100" spans="1:8">
      <c r="A7100" s="125"/>
      <c r="B7100" s="33"/>
      <c r="C7100" s="39"/>
      <c r="D7100" s="21"/>
      <c r="F7100" s="128" t="s">
        <v>272</v>
      </c>
      <c r="G7100" s="21">
        <v>759.47</v>
      </c>
      <c r="H7100" s="20">
        <v>510.52599999999995</v>
      </c>
    </row>
    <row r="7101" spans="1:8">
      <c r="A7101" s="125"/>
      <c r="B7101" s="33"/>
      <c r="C7101" s="39"/>
      <c r="D7101" s="21"/>
      <c r="F7101" s="128" t="s">
        <v>272</v>
      </c>
      <c r="G7101" s="21">
        <v>775.92</v>
      </c>
      <c r="H7101" s="20">
        <v>510.82599999999996</v>
      </c>
    </row>
    <row r="7102" spans="1:8">
      <c r="A7102" s="125"/>
      <c r="B7102" s="33"/>
      <c r="C7102" s="39"/>
      <c r="D7102" s="21"/>
      <c r="F7102" s="128" t="s">
        <v>272</v>
      </c>
      <c r="G7102" s="21">
        <v>823.31</v>
      </c>
      <c r="H7102" s="20">
        <v>510.92599999999999</v>
      </c>
    </row>
    <row r="7103" spans="1:8">
      <c r="A7103" s="125"/>
      <c r="B7103" s="33"/>
      <c r="C7103" s="39"/>
      <c r="D7103" s="21"/>
      <c r="F7103" s="128" t="s">
        <v>272</v>
      </c>
      <c r="G7103" s="21">
        <v>856.1</v>
      </c>
      <c r="H7103" s="20">
        <v>510.98599999999999</v>
      </c>
    </row>
    <row r="7104" spans="1:8">
      <c r="A7104" s="125"/>
      <c r="B7104" s="33"/>
      <c r="C7104" s="39"/>
      <c r="D7104" s="21"/>
      <c r="F7104" s="128" t="s">
        <v>272</v>
      </c>
      <c r="G7104" s="21">
        <v>883.61</v>
      </c>
      <c r="H7104" s="20">
        <v>510.786</v>
      </c>
    </row>
    <row r="7105" spans="1:8">
      <c r="A7105" s="125"/>
      <c r="B7105" s="33"/>
      <c r="C7105" s="39"/>
      <c r="D7105" s="21"/>
      <c r="F7105" s="128" t="s">
        <v>272</v>
      </c>
      <c r="G7105" s="21">
        <v>883.61</v>
      </c>
      <c r="H7105" s="20">
        <v>509.786</v>
      </c>
    </row>
    <row r="7106" spans="1:8">
      <c r="A7106" s="125"/>
      <c r="B7106" s="33"/>
      <c r="C7106" s="33"/>
      <c r="D7106" s="21"/>
      <c r="F7106" s="128" t="s">
        <v>272</v>
      </c>
      <c r="G7106" s="21">
        <v>884.61</v>
      </c>
      <c r="H7106" s="20">
        <v>509.786</v>
      </c>
    </row>
    <row r="7107" spans="1:8">
      <c r="A7107" s="125"/>
      <c r="B7107" s="33"/>
      <c r="C7107" s="33"/>
      <c r="D7107" s="21"/>
      <c r="F7107" s="128" t="s">
        <v>272</v>
      </c>
      <c r="G7107" s="21">
        <v>884.61</v>
      </c>
      <c r="H7107" s="20">
        <v>510.786</v>
      </c>
    </row>
    <row r="7108" spans="1:8">
      <c r="A7108" s="125"/>
      <c r="B7108" s="33"/>
      <c r="C7108" s="39"/>
      <c r="D7108" s="21"/>
      <c r="F7108" s="128" t="s">
        <v>272</v>
      </c>
      <c r="G7108" s="21">
        <v>890.6</v>
      </c>
      <c r="H7108" s="20">
        <v>510.58600000000001</v>
      </c>
    </row>
    <row r="7109" spans="1:8">
      <c r="A7109" s="125"/>
      <c r="B7109" s="33"/>
      <c r="C7109" s="39"/>
      <c r="D7109" s="21"/>
      <c r="F7109" s="128" t="s">
        <v>272</v>
      </c>
      <c r="G7109" s="21">
        <v>891.4</v>
      </c>
      <c r="H7109" s="20">
        <v>511.56599999999997</v>
      </c>
    </row>
    <row r="7110" spans="1:8">
      <c r="A7110" s="125"/>
      <c r="B7110" s="33"/>
      <c r="C7110" s="39"/>
      <c r="D7110" s="21"/>
      <c r="F7110" s="128" t="s">
        <v>272</v>
      </c>
      <c r="G7110" s="21">
        <v>926.76</v>
      </c>
      <c r="H7110" s="20">
        <v>512.17599999999993</v>
      </c>
    </row>
    <row r="7111" spans="1:8">
      <c r="A7111" s="125"/>
      <c r="B7111" s="33"/>
      <c r="C7111" s="39"/>
      <c r="D7111" s="21"/>
      <c r="F7111" s="128" t="s">
        <v>272</v>
      </c>
      <c r="G7111" s="21">
        <v>975.82</v>
      </c>
      <c r="H7111" s="20">
        <v>511.82599999999996</v>
      </c>
    </row>
    <row r="7112" spans="1:8">
      <c r="A7112" s="125"/>
      <c r="B7112" s="33"/>
      <c r="C7112" s="39"/>
      <c r="D7112" s="21"/>
      <c r="F7112" s="128" t="s">
        <v>272</v>
      </c>
      <c r="G7112" s="21">
        <v>1020.13</v>
      </c>
      <c r="H7112" s="20">
        <v>511.43599999999998</v>
      </c>
    </row>
    <row r="7113" spans="1:8">
      <c r="A7113" s="125"/>
      <c r="B7113" s="33"/>
      <c r="C7113" s="39"/>
      <c r="D7113" s="21"/>
      <c r="F7113" s="128" t="s">
        <v>272</v>
      </c>
      <c r="G7113" s="21">
        <v>1141.713</v>
      </c>
      <c r="H7113" s="20">
        <v>535.63099999999997</v>
      </c>
    </row>
    <row r="7114" spans="1:8">
      <c r="A7114" s="125"/>
      <c r="B7114" s="33"/>
      <c r="C7114" s="39"/>
      <c r="D7114" s="21"/>
      <c r="F7114" s="128" t="s">
        <v>272</v>
      </c>
      <c r="G7114" s="21">
        <v>1149.9929999999999</v>
      </c>
      <c r="H7114" s="20">
        <v>535.81099999999992</v>
      </c>
    </row>
    <row r="7115" spans="1:8">
      <c r="A7115" s="125"/>
      <c r="B7115" s="33"/>
      <c r="C7115" s="39"/>
      <c r="D7115" s="21"/>
      <c r="F7115" s="128" t="s">
        <v>272</v>
      </c>
      <c r="G7115" s="21">
        <v>1155.3429999999998</v>
      </c>
      <c r="H7115" s="20">
        <v>535.73099999999999</v>
      </c>
    </row>
    <row r="7116" spans="1:8">
      <c r="A7116" s="125"/>
      <c r="B7116" s="33"/>
      <c r="C7116" s="39"/>
      <c r="D7116" s="21"/>
      <c r="F7116" s="128" t="s">
        <v>272</v>
      </c>
      <c r="G7116" s="21">
        <v>1193.2329999999999</v>
      </c>
      <c r="H7116" s="20">
        <v>536.13099999999997</v>
      </c>
    </row>
    <row r="7117" spans="1:8">
      <c r="A7117" s="125"/>
      <c r="B7117" s="33"/>
      <c r="C7117" s="39"/>
      <c r="D7117" s="21"/>
      <c r="F7117" s="128" t="s">
        <v>272</v>
      </c>
      <c r="G7117" s="21">
        <v>1225.673</v>
      </c>
      <c r="H7117" s="20">
        <v>536.96100000000001</v>
      </c>
    </row>
    <row r="7118" spans="1:8">
      <c r="A7118" s="125"/>
      <c r="B7118" s="33"/>
      <c r="C7118" s="39"/>
      <c r="D7118" s="21"/>
      <c r="F7118" s="128" t="s">
        <v>272</v>
      </c>
      <c r="G7118" s="21">
        <v>1225.7729999999999</v>
      </c>
      <c r="H7118" s="20">
        <v>537.37099999999998</v>
      </c>
    </row>
    <row r="7119" spans="1:8">
      <c r="A7119" s="125"/>
      <c r="B7119" s="33"/>
      <c r="C7119" s="39"/>
      <c r="D7119" s="21"/>
      <c r="F7119" s="128" t="s">
        <v>272</v>
      </c>
      <c r="G7119" s="21">
        <v>1240.7829999999999</v>
      </c>
      <c r="H7119" s="20">
        <v>537.851</v>
      </c>
    </row>
    <row r="7120" spans="1:8">
      <c r="A7120" s="125"/>
      <c r="B7120" s="33"/>
      <c r="C7120" s="39"/>
      <c r="D7120" s="21"/>
      <c r="F7120" s="128" t="s">
        <v>272</v>
      </c>
      <c r="G7120" s="21">
        <v>1241.0829999999999</v>
      </c>
      <c r="H7120" s="20">
        <v>537.721</v>
      </c>
    </row>
    <row r="7121" spans="1:8">
      <c r="A7121" s="125"/>
      <c r="B7121" s="33"/>
      <c r="C7121" s="39"/>
      <c r="D7121" s="21"/>
      <c r="F7121" s="128" t="s">
        <v>272</v>
      </c>
      <c r="G7121" s="21">
        <v>1247.2729999999999</v>
      </c>
      <c r="H7121" s="20">
        <v>537.95100000000002</v>
      </c>
    </row>
    <row r="7122" spans="1:8">
      <c r="A7122" s="125"/>
      <c r="B7122" s="33"/>
      <c r="C7122" s="39"/>
      <c r="D7122" s="21"/>
      <c r="F7122" s="128" t="s">
        <v>272</v>
      </c>
      <c r="G7122" s="21">
        <v>1247.463</v>
      </c>
      <c r="H7122" s="20">
        <v>538.65099999999995</v>
      </c>
    </row>
    <row r="7123" spans="1:8">
      <c r="A7123" s="125"/>
      <c r="B7123" s="33"/>
      <c r="C7123" s="39"/>
      <c r="D7123" s="21"/>
      <c r="F7123" s="128" t="s">
        <v>272</v>
      </c>
      <c r="G7123" s="21">
        <v>1263.403</v>
      </c>
      <c r="H7123" s="20">
        <v>539.05099999999993</v>
      </c>
    </row>
    <row r="7124" spans="1:8">
      <c r="A7124" s="125"/>
      <c r="B7124" s="33"/>
      <c r="C7124" s="39"/>
      <c r="D7124" s="21"/>
      <c r="F7124" s="128" t="s">
        <v>272</v>
      </c>
      <c r="G7124" s="21">
        <v>1264.5229999999999</v>
      </c>
      <c r="H7124" s="20">
        <v>542.56099999999992</v>
      </c>
    </row>
    <row r="7125" spans="1:8">
      <c r="A7125" s="125"/>
      <c r="B7125" s="33"/>
      <c r="C7125" s="39"/>
      <c r="D7125" s="21"/>
      <c r="F7125" s="128" t="s">
        <v>272</v>
      </c>
      <c r="G7125" s="21">
        <v>1266.223</v>
      </c>
      <c r="H7125" s="20">
        <v>542.79099999999994</v>
      </c>
    </row>
    <row r="7126" spans="1:8">
      <c r="A7126" s="125"/>
      <c r="C7126" s="21"/>
      <c r="F7126" s="128" t="s">
        <v>272</v>
      </c>
      <c r="G7126" s="21">
        <v>1266.223</v>
      </c>
      <c r="H7126" s="20">
        <v>543.01</v>
      </c>
    </row>
    <row r="7127" spans="1:8">
      <c r="A7127" s="125"/>
      <c r="B7127" s="24" t="s">
        <v>176</v>
      </c>
      <c r="C7127" s="42"/>
      <c r="D7127" s="26"/>
      <c r="F7127" s="128" t="s">
        <v>272</v>
      </c>
      <c r="G7127" s="21">
        <v>1266.223</v>
      </c>
      <c r="H7127" s="20">
        <v>542.79099999999994</v>
      </c>
    </row>
    <row r="7128" spans="1:8">
      <c r="A7128" s="125"/>
      <c r="B7128" s="29" t="s">
        <v>149</v>
      </c>
      <c r="C7128" s="29" t="s">
        <v>150</v>
      </c>
      <c r="F7128" s="128" t="s">
        <v>272</v>
      </c>
      <c r="G7128" s="21">
        <v>1271.52</v>
      </c>
      <c r="H7128" s="20">
        <v>542.86</v>
      </c>
    </row>
    <row r="7129" spans="1:8">
      <c r="A7129" s="125"/>
      <c r="B7129" s="33">
        <v>-4.3680000000000003</v>
      </c>
      <c r="C7129" s="33">
        <v>92.885000000000005</v>
      </c>
      <c r="F7129" s="128" t="s">
        <v>274</v>
      </c>
      <c r="G7129" s="21">
        <v>-345.58</v>
      </c>
      <c r="H7129" s="20">
        <v>541.29499999999996</v>
      </c>
    </row>
    <row r="7130" spans="1:8">
      <c r="A7130" s="125"/>
      <c r="B7130" s="33">
        <v>-2.1030000000000002</v>
      </c>
      <c r="C7130" s="33">
        <v>93.926000000000002</v>
      </c>
      <c r="F7130" s="128" t="s">
        <v>274</v>
      </c>
      <c r="G7130" s="21">
        <v>-339.37</v>
      </c>
      <c r="H7130" s="20">
        <v>532.98500000000001</v>
      </c>
    </row>
    <row r="7131" spans="1:8">
      <c r="A7131" s="125"/>
      <c r="B7131" s="33">
        <v>-0.93</v>
      </c>
      <c r="C7131" s="33">
        <v>93.504000000000005</v>
      </c>
      <c r="F7131" s="128" t="s">
        <v>274</v>
      </c>
      <c r="G7131" s="21">
        <v>-333.64</v>
      </c>
      <c r="H7131" s="20">
        <v>526.17499999999995</v>
      </c>
    </row>
    <row r="7132" spans="1:8">
      <c r="A7132" s="125"/>
      <c r="B7132" s="33">
        <v>0</v>
      </c>
      <c r="C7132" s="33">
        <v>93.944000000000003</v>
      </c>
      <c r="F7132" s="128" t="s">
        <v>274</v>
      </c>
      <c r="G7132" s="21">
        <v>-333.54</v>
      </c>
      <c r="H7132" s="20">
        <v>525.05499999999995</v>
      </c>
    </row>
    <row r="7133" spans="1:8">
      <c r="A7133" s="125"/>
      <c r="B7133" s="33">
        <v>0</v>
      </c>
      <c r="C7133" s="35">
        <v>94.274000000000001</v>
      </c>
      <c r="F7133" s="128" t="s">
        <v>274</v>
      </c>
      <c r="G7133" s="21">
        <v>-329.66</v>
      </c>
      <c r="H7133" s="20">
        <v>525.47</v>
      </c>
    </row>
    <row r="7134" spans="1:8">
      <c r="A7134" s="125"/>
      <c r="B7134" s="33">
        <v>0</v>
      </c>
      <c r="C7134" s="33">
        <v>93.944000000000003</v>
      </c>
      <c r="F7134" s="128" t="s">
        <v>274</v>
      </c>
      <c r="G7134" s="21">
        <v>-325.45999999999998</v>
      </c>
      <c r="H7134" s="20">
        <v>526.01499999999999</v>
      </c>
    </row>
    <row r="7135" spans="1:8">
      <c r="A7135" s="125"/>
      <c r="B7135" s="33">
        <v>3.18</v>
      </c>
      <c r="C7135" s="33">
        <v>92.186999999999998</v>
      </c>
      <c r="F7135" s="128" t="s">
        <v>274</v>
      </c>
      <c r="G7135" s="21">
        <v>-320.97000000000003</v>
      </c>
      <c r="H7135" s="20">
        <v>526.34</v>
      </c>
    </row>
    <row r="7136" spans="1:8">
      <c r="A7136" s="125"/>
      <c r="B7136" s="33">
        <v>3.89</v>
      </c>
      <c r="C7136" s="33">
        <v>92.27</v>
      </c>
      <c r="F7136" s="128" t="s">
        <v>274</v>
      </c>
      <c r="G7136" s="21">
        <v>-315.77</v>
      </c>
      <c r="H7136" s="20">
        <v>526.85500000000002</v>
      </c>
    </row>
    <row r="7137" spans="1:8">
      <c r="A7137" s="125"/>
      <c r="B7137" s="33">
        <v>5.101</v>
      </c>
      <c r="C7137" s="33">
        <v>91.539000000000001</v>
      </c>
      <c r="F7137" s="128" t="s">
        <v>274</v>
      </c>
      <c r="G7137" s="21">
        <v>-308.87</v>
      </c>
      <c r="H7137" s="20">
        <v>527.11500000000001</v>
      </c>
    </row>
    <row r="7138" spans="1:8">
      <c r="A7138" s="125"/>
      <c r="B7138" s="33">
        <v>14.327999999999999</v>
      </c>
      <c r="C7138" s="33">
        <v>91.399000000000001</v>
      </c>
      <c r="F7138" s="128" t="s">
        <v>274</v>
      </c>
      <c r="G7138" s="21">
        <v>-296.24</v>
      </c>
      <c r="H7138" s="20">
        <v>527.26499999999999</v>
      </c>
    </row>
    <row r="7139" spans="1:8">
      <c r="A7139" s="125"/>
      <c r="B7139" s="33">
        <v>14.327999999999999</v>
      </c>
      <c r="C7139" s="33">
        <v>93.299000000000007</v>
      </c>
      <c r="F7139" s="128" t="s">
        <v>274</v>
      </c>
      <c r="G7139" s="21">
        <v>-283.14</v>
      </c>
      <c r="H7139" s="20">
        <v>527.31500000000005</v>
      </c>
    </row>
    <row r="7140" spans="1:8">
      <c r="A7140" s="125"/>
      <c r="B7140" s="33">
        <v>14.628</v>
      </c>
      <c r="C7140" s="33">
        <v>93.299000000000007</v>
      </c>
      <c r="F7140" s="128" t="s">
        <v>274</v>
      </c>
      <c r="G7140" s="21">
        <v>-267.18</v>
      </c>
      <c r="H7140" s="20">
        <v>526.85500000000002</v>
      </c>
    </row>
    <row r="7141" spans="1:8">
      <c r="A7141" s="125"/>
      <c r="B7141" s="33">
        <v>15.047000000000001</v>
      </c>
      <c r="C7141" s="33">
        <v>91.677999999999997</v>
      </c>
      <c r="F7141" s="128" t="s">
        <v>274</v>
      </c>
      <c r="G7141" s="21">
        <v>-248.97</v>
      </c>
      <c r="H7141" s="20">
        <v>526.29499999999996</v>
      </c>
    </row>
    <row r="7142" spans="1:8">
      <c r="A7142" s="125"/>
      <c r="B7142" s="33">
        <v>23.457999999999998</v>
      </c>
      <c r="C7142" s="33">
        <v>91.281999999999996</v>
      </c>
      <c r="F7142" s="128" t="s">
        <v>274</v>
      </c>
      <c r="G7142" s="21">
        <v>-236.56</v>
      </c>
      <c r="H7142" s="20">
        <v>526.33500000000004</v>
      </c>
    </row>
    <row r="7143" spans="1:8">
      <c r="A7143" s="125"/>
      <c r="B7143" s="33">
        <v>27.521999999999998</v>
      </c>
      <c r="C7143" s="33">
        <v>87.980999999999995</v>
      </c>
      <c r="F7143" s="128" t="s">
        <v>274</v>
      </c>
      <c r="G7143" s="21">
        <v>-220.64</v>
      </c>
      <c r="H7143" s="20">
        <v>528.21500000000003</v>
      </c>
    </row>
    <row r="7144" spans="1:8">
      <c r="A7144" s="125"/>
      <c r="B7144" s="33">
        <v>62.798999999999999</v>
      </c>
      <c r="C7144" s="33">
        <v>88.650999999999996</v>
      </c>
      <c r="F7144" s="128" t="s">
        <v>274</v>
      </c>
      <c r="G7144" s="21">
        <v>-206.85</v>
      </c>
      <c r="H7144" s="20">
        <v>528.375</v>
      </c>
    </row>
    <row r="7145" spans="1:8">
      <c r="A7145" s="125"/>
      <c r="B7145" s="33">
        <v>64.683000000000007</v>
      </c>
      <c r="C7145" s="33">
        <v>87.299000000000007</v>
      </c>
      <c r="F7145" s="128" t="s">
        <v>274</v>
      </c>
      <c r="G7145" s="21">
        <v>-196.22</v>
      </c>
      <c r="H7145" s="20">
        <v>527.94500000000005</v>
      </c>
    </row>
    <row r="7146" spans="1:8">
      <c r="A7146" s="125"/>
      <c r="B7146" s="33">
        <v>65.683000000000007</v>
      </c>
      <c r="C7146" s="33">
        <v>86.499000000000009</v>
      </c>
      <c r="F7146" s="128" t="s">
        <v>274</v>
      </c>
      <c r="G7146" s="21">
        <v>-183.83</v>
      </c>
      <c r="H7146" s="20">
        <v>527.47500000000002</v>
      </c>
    </row>
    <row r="7147" spans="1:8">
      <c r="A7147" s="125"/>
      <c r="B7147" s="33">
        <v>71.820999999999998</v>
      </c>
      <c r="C7147" s="33">
        <v>87.257999999999996</v>
      </c>
      <c r="F7147" s="128" t="s">
        <v>274</v>
      </c>
      <c r="G7147" s="21">
        <v>-178.18</v>
      </c>
      <c r="H7147" s="20">
        <v>527.245</v>
      </c>
    </row>
    <row r="7148" spans="1:8">
      <c r="A7148" s="125"/>
      <c r="B7148" s="33">
        <v>73.903000000000006</v>
      </c>
      <c r="C7148" s="33">
        <v>89.236000000000004</v>
      </c>
      <c r="F7148" s="128" t="s">
        <v>274</v>
      </c>
      <c r="G7148" s="21">
        <v>-171.28</v>
      </c>
      <c r="H7148" s="20">
        <v>527.19500000000005</v>
      </c>
    </row>
    <row r="7149" spans="1:8">
      <c r="A7149" s="125"/>
      <c r="B7149" s="33">
        <v>88.308000000000007</v>
      </c>
      <c r="C7149" s="33">
        <v>88.858999999999995</v>
      </c>
      <c r="F7149" s="128" t="s">
        <v>274</v>
      </c>
      <c r="G7149" s="21">
        <v>-167.46</v>
      </c>
      <c r="H7149" s="20">
        <v>526.97500000000002</v>
      </c>
    </row>
    <row r="7150" spans="1:8">
      <c r="A7150" s="125"/>
      <c r="B7150" s="33">
        <v>89.543999999999997</v>
      </c>
      <c r="C7150" s="33">
        <v>88.271000000000001</v>
      </c>
      <c r="F7150" s="128" t="s">
        <v>274</v>
      </c>
      <c r="G7150" s="21">
        <v>-157.38999999999999</v>
      </c>
      <c r="H7150" s="20">
        <v>526.255</v>
      </c>
    </row>
    <row r="7151" spans="1:8">
      <c r="A7151" s="125"/>
      <c r="B7151" s="33">
        <v>90.143999999999991</v>
      </c>
      <c r="C7151" s="33">
        <v>88.271000000000001</v>
      </c>
      <c r="F7151" s="128" t="s">
        <v>274</v>
      </c>
      <c r="G7151" s="21">
        <v>-151.16999999999999</v>
      </c>
      <c r="H7151" s="20">
        <v>525.98500000000001</v>
      </c>
    </row>
    <row r="7152" spans="1:8">
      <c r="A7152" s="125"/>
      <c r="B7152" s="33">
        <v>90.896000000000001</v>
      </c>
      <c r="C7152" s="33">
        <v>88.784999999999997</v>
      </c>
      <c r="F7152" s="128" t="s">
        <v>274</v>
      </c>
      <c r="G7152" s="21">
        <v>-149</v>
      </c>
      <c r="H7152" s="20">
        <v>525.11500000000001</v>
      </c>
    </row>
    <row r="7153" spans="1:8">
      <c r="A7153" s="125"/>
      <c r="B7153" s="33">
        <v>94.605999999999995</v>
      </c>
      <c r="C7153" s="33">
        <v>88.947999999999993</v>
      </c>
      <c r="F7153" s="128" t="s">
        <v>274</v>
      </c>
      <c r="G7153" s="21">
        <v>-146.58000000000001</v>
      </c>
      <c r="H7153" s="20">
        <v>524.95500000000004</v>
      </c>
    </row>
    <row r="7154" spans="1:8">
      <c r="A7154" s="125"/>
      <c r="B7154" s="33">
        <v>98.605999999999995</v>
      </c>
      <c r="C7154" s="33">
        <v>88.547999999999988</v>
      </c>
      <c r="F7154" s="128" t="s">
        <v>274</v>
      </c>
      <c r="G7154" s="21">
        <v>-144.56</v>
      </c>
      <c r="H7154" s="20">
        <v>525.36500000000001</v>
      </c>
    </row>
    <row r="7155" spans="1:8">
      <c r="A7155" s="125"/>
      <c r="B7155" s="33">
        <v>133.90100000000001</v>
      </c>
      <c r="C7155" s="33">
        <v>88.548000000000002</v>
      </c>
      <c r="F7155" s="128" t="s">
        <v>274</v>
      </c>
      <c r="G7155" s="21">
        <v>-142.79</v>
      </c>
      <c r="H7155" s="20">
        <v>524.95500000000004</v>
      </c>
    </row>
    <row r="7156" spans="1:8">
      <c r="A7156" s="125"/>
      <c r="B7156" s="33">
        <v>135.99799999999999</v>
      </c>
      <c r="C7156" s="33">
        <v>87.376000000000005</v>
      </c>
      <c r="F7156" s="128" t="s">
        <v>274</v>
      </c>
      <c r="G7156" s="21">
        <v>-137.63999999999999</v>
      </c>
      <c r="H7156" s="20">
        <v>525.27499999999998</v>
      </c>
    </row>
    <row r="7157" spans="1:8">
      <c r="A7157" s="125"/>
      <c r="B7157" s="33">
        <v>162.971</v>
      </c>
      <c r="C7157" s="33">
        <v>87.323999999999998</v>
      </c>
      <c r="F7157" s="128" t="s">
        <v>274</v>
      </c>
      <c r="G7157" s="21">
        <v>-130.24</v>
      </c>
      <c r="H7157" s="20">
        <v>525.71500000000003</v>
      </c>
    </row>
    <row r="7158" spans="1:8">
      <c r="A7158" s="125"/>
      <c r="B7158" s="33">
        <v>166.07499999999999</v>
      </c>
      <c r="C7158" s="33">
        <v>87.206000000000003</v>
      </c>
      <c r="F7158" s="128" t="s">
        <v>274</v>
      </c>
      <c r="G7158" s="21">
        <v>-127.28</v>
      </c>
      <c r="H7158" s="20">
        <v>525.11500000000001</v>
      </c>
    </row>
    <row r="7159" spans="1:8">
      <c r="A7159" s="125"/>
      <c r="B7159" s="33">
        <v>169.245</v>
      </c>
      <c r="C7159" s="33">
        <v>89.046999999999997</v>
      </c>
      <c r="F7159" s="128" t="s">
        <v>274</v>
      </c>
      <c r="G7159" s="21">
        <v>-118.68</v>
      </c>
      <c r="H7159" s="20">
        <v>527.21500000000003</v>
      </c>
    </row>
    <row r="7160" spans="1:8">
      <c r="A7160" s="125"/>
      <c r="B7160" s="33">
        <v>210.529</v>
      </c>
      <c r="C7160" s="33">
        <v>89.102999999999994</v>
      </c>
      <c r="F7160" s="128" t="s">
        <v>274</v>
      </c>
      <c r="G7160" s="21">
        <v>-104.51</v>
      </c>
      <c r="H7160" s="20">
        <v>529.09500000000003</v>
      </c>
    </row>
    <row r="7161" spans="1:8">
      <c r="A7161" s="125"/>
      <c r="B7161" s="33">
        <v>212.73099999999999</v>
      </c>
      <c r="C7161" s="33">
        <v>84.022000000000006</v>
      </c>
      <c r="F7161" s="128" t="s">
        <v>274</v>
      </c>
      <c r="G7161" s="21">
        <v>-91.01</v>
      </c>
      <c r="H7161" s="20">
        <v>528.79499999999996</v>
      </c>
    </row>
    <row r="7162" spans="1:8">
      <c r="A7162" s="125"/>
      <c r="B7162" s="33">
        <v>214.14</v>
      </c>
      <c r="C7162" s="33">
        <v>83.405999999999992</v>
      </c>
      <c r="F7162" s="128" t="s">
        <v>274</v>
      </c>
      <c r="G7162" s="21">
        <v>-88.78</v>
      </c>
      <c r="H7162" s="20">
        <v>527.51499999999999</v>
      </c>
    </row>
    <row r="7163" spans="1:8">
      <c r="A7163" s="125"/>
      <c r="B7163" s="33">
        <v>215.15700000000001</v>
      </c>
      <c r="C7163" s="33">
        <v>83.721000000000004</v>
      </c>
      <c r="F7163" s="128" t="s">
        <v>274</v>
      </c>
      <c r="G7163" s="21">
        <v>-82.28</v>
      </c>
      <c r="H7163" s="20">
        <v>528.125</v>
      </c>
    </row>
    <row r="7164" spans="1:8">
      <c r="A7164" s="125"/>
      <c r="B7164" s="33">
        <v>215.709</v>
      </c>
      <c r="C7164" s="33">
        <v>86.759</v>
      </c>
      <c r="F7164" s="128" t="s">
        <v>274</v>
      </c>
      <c r="G7164" s="21">
        <v>-81.98</v>
      </c>
      <c r="H7164" s="20">
        <v>530.31500000000005</v>
      </c>
    </row>
    <row r="7165" spans="1:8">
      <c r="A7165" s="125"/>
      <c r="B7165" s="33">
        <v>216.90899999999999</v>
      </c>
      <c r="C7165" s="33">
        <v>86.759</v>
      </c>
      <c r="F7165" s="128" t="s">
        <v>274</v>
      </c>
      <c r="G7165" s="21">
        <v>-77.239999999999995</v>
      </c>
      <c r="H7165" s="20">
        <v>531.26499999999999</v>
      </c>
    </row>
    <row r="7166" spans="1:8">
      <c r="A7166" s="125"/>
      <c r="B7166" s="33">
        <v>217.28700000000001</v>
      </c>
      <c r="C7166" s="33">
        <v>87.878</v>
      </c>
      <c r="F7166" s="128" t="s">
        <v>274</v>
      </c>
      <c r="G7166" s="21">
        <v>-46.63</v>
      </c>
      <c r="H7166" s="20">
        <v>555.16499999999996</v>
      </c>
    </row>
    <row r="7167" spans="1:8">
      <c r="A7167" s="125"/>
      <c r="B7167" s="33">
        <v>219.65899999999999</v>
      </c>
      <c r="C7167" s="33">
        <v>87.644999999999996</v>
      </c>
      <c r="F7167" s="128" t="s">
        <v>274</v>
      </c>
      <c r="G7167" s="21">
        <v>-46.13</v>
      </c>
      <c r="H7167" s="20">
        <v>555.16499999999996</v>
      </c>
    </row>
    <row r="7168" spans="1:8">
      <c r="A7168" s="125"/>
      <c r="B7168" s="33">
        <v>232.90799999999999</v>
      </c>
      <c r="C7168" s="33">
        <v>87.528000000000006</v>
      </c>
      <c r="F7168" s="128" t="s">
        <v>274</v>
      </c>
      <c r="G7168" s="21">
        <v>-21.88</v>
      </c>
      <c r="H7168" s="20">
        <v>554.91999999999996</v>
      </c>
    </row>
    <row r="7169" spans="1:8">
      <c r="A7169" s="125"/>
      <c r="B7169" s="33">
        <v>239.43</v>
      </c>
      <c r="C7169" s="33">
        <v>83.095999999999989</v>
      </c>
      <c r="F7169" s="128" t="s">
        <v>274</v>
      </c>
      <c r="G7169" s="21">
        <v>-20.38</v>
      </c>
      <c r="H7169" s="20">
        <v>556.46</v>
      </c>
    </row>
    <row r="7170" spans="1:8">
      <c r="A7170" s="125"/>
      <c r="B7170" s="33">
        <v>273.2</v>
      </c>
      <c r="C7170" s="33">
        <v>83.345999999999989</v>
      </c>
      <c r="F7170" s="128" t="s">
        <v>274</v>
      </c>
      <c r="G7170" s="21">
        <v>-10.1</v>
      </c>
      <c r="H7170" s="20">
        <v>556.08000000000004</v>
      </c>
    </row>
    <row r="7171" spans="1:8">
      <c r="A7171" s="125"/>
      <c r="B7171" s="33">
        <v>289.18</v>
      </c>
      <c r="C7171" s="33">
        <v>83.885999999999996</v>
      </c>
      <c r="F7171" s="128" t="s">
        <v>274</v>
      </c>
      <c r="G7171" s="21">
        <v>-10.1</v>
      </c>
      <c r="H7171" s="20">
        <v>556.35500000000002</v>
      </c>
    </row>
    <row r="7172" spans="1:8">
      <c r="A7172" s="125"/>
      <c r="B7172" s="33">
        <v>346.8</v>
      </c>
      <c r="C7172" s="33">
        <v>84.095999999999989</v>
      </c>
      <c r="F7172" s="128" t="s">
        <v>274</v>
      </c>
      <c r="G7172" s="21">
        <v>-10.1</v>
      </c>
      <c r="H7172" s="20">
        <v>556.08000000000004</v>
      </c>
    </row>
    <row r="7173" spans="1:8">
      <c r="A7173" s="125"/>
      <c r="B7173" s="33">
        <v>398.18</v>
      </c>
      <c r="C7173" s="33">
        <v>84.286000000000001</v>
      </c>
      <c r="F7173" s="128" t="s">
        <v>274</v>
      </c>
      <c r="G7173" s="21">
        <v>0</v>
      </c>
      <c r="H7173" s="20">
        <v>555.43399999999997</v>
      </c>
    </row>
    <row r="7174" spans="1:8">
      <c r="A7174" s="125"/>
      <c r="B7174" s="33">
        <v>434.98</v>
      </c>
      <c r="C7174" s="33">
        <v>83.665999999999997</v>
      </c>
      <c r="F7174" s="128" t="s">
        <v>276</v>
      </c>
      <c r="G7174" s="21">
        <v>-231.98</v>
      </c>
      <c r="H7174" s="20">
        <v>554.18100000000004</v>
      </c>
    </row>
    <row r="7175" spans="1:8">
      <c r="A7175" s="125"/>
      <c r="B7175" s="33">
        <v>472.29</v>
      </c>
      <c r="C7175" s="33">
        <v>81.585999999999999</v>
      </c>
      <c r="F7175" s="128" t="s">
        <v>276</v>
      </c>
      <c r="G7175" s="21">
        <v>-226.86</v>
      </c>
      <c r="H7175" s="20">
        <v>552.26100000000008</v>
      </c>
    </row>
    <row r="7176" spans="1:8">
      <c r="A7176" s="125"/>
      <c r="B7176" s="33">
        <v>477.44</v>
      </c>
      <c r="C7176" s="33">
        <v>81.375999999999991</v>
      </c>
      <c r="F7176" s="128" t="s">
        <v>276</v>
      </c>
      <c r="G7176" s="21">
        <v>-204.99</v>
      </c>
      <c r="H7176" s="20">
        <v>550.76100000000008</v>
      </c>
    </row>
    <row r="7177" spans="1:8">
      <c r="A7177" s="125"/>
      <c r="B7177" s="33">
        <v>486.11</v>
      </c>
      <c r="C7177" s="33">
        <v>81.475999999999999</v>
      </c>
      <c r="F7177" s="128" t="s">
        <v>276</v>
      </c>
      <c r="G7177" s="21">
        <v>-196.58</v>
      </c>
      <c r="H7177" s="20">
        <v>543.40100000000007</v>
      </c>
    </row>
    <row r="7178" spans="1:8">
      <c r="A7178" s="125"/>
      <c r="B7178" s="33">
        <v>511.43</v>
      </c>
      <c r="C7178" s="33">
        <v>82.095999999999989</v>
      </c>
      <c r="F7178" s="128" t="s">
        <v>276</v>
      </c>
      <c r="G7178" s="21">
        <v>-188.21</v>
      </c>
      <c r="H7178" s="20">
        <v>542.46100000000013</v>
      </c>
    </row>
    <row r="7179" spans="1:8">
      <c r="A7179" s="125"/>
      <c r="B7179" s="33">
        <v>538.63</v>
      </c>
      <c r="C7179" s="33">
        <v>81.935999999999993</v>
      </c>
      <c r="F7179" s="128" t="s">
        <v>276</v>
      </c>
      <c r="G7179" s="21">
        <v>-170.95</v>
      </c>
      <c r="H7179" s="20">
        <v>541.22100000000012</v>
      </c>
    </row>
    <row r="7180" spans="1:8">
      <c r="A7180" s="125"/>
      <c r="B7180" s="33">
        <v>541.47</v>
      </c>
      <c r="C7180" s="33">
        <v>79.925999999999988</v>
      </c>
      <c r="F7180" s="128" t="s">
        <v>276</v>
      </c>
      <c r="G7180" s="21">
        <v>-167.49</v>
      </c>
      <c r="H7180" s="20">
        <v>540.03</v>
      </c>
    </row>
    <row r="7181" spans="1:8">
      <c r="A7181" s="125"/>
      <c r="B7181" s="33">
        <v>544.66999999999996</v>
      </c>
      <c r="C7181" s="33">
        <v>79.23599999999999</v>
      </c>
      <c r="F7181" s="128" t="s">
        <v>276</v>
      </c>
      <c r="G7181" s="21">
        <v>-166.41</v>
      </c>
      <c r="H7181" s="20">
        <v>539.66100000000006</v>
      </c>
    </row>
    <row r="7182" spans="1:8">
      <c r="A7182" s="125"/>
      <c r="B7182" s="33">
        <v>550.57000000000005</v>
      </c>
      <c r="C7182" s="33">
        <v>79.935999999999993</v>
      </c>
      <c r="F7182" s="128" t="s">
        <v>276</v>
      </c>
      <c r="G7182" s="21">
        <v>-162.08000000000001</v>
      </c>
      <c r="H7182" s="20">
        <v>538.72100000000012</v>
      </c>
    </row>
    <row r="7183" spans="1:8">
      <c r="A7183" s="125"/>
      <c r="B7183" s="33">
        <v>557.98</v>
      </c>
      <c r="C7183" s="33">
        <v>81.006</v>
      </c>
      <c r="F7183" s="128" t="s">
        <v>276</v>
      </c>
      <c r="G7183" s="21">
        <v>-159.09</v>
      </c>
      <c r="H7183" s="20">
        <v>539.45100000000014</v>
      </c>
    </row>
    <row r="7184" spans="1:8">
      <c r="A7184" s="125"/>
      <c r="B7184" s="33">
        <v>568.95000000000005</v>
      </c>
      <c r="C7184" s="33">
        <v>80.73599999999999</v>
      </c>
      <c r="F7184" s="128" t="s">
        <v>276</v>
      </c>
      <c r="G7184" s="21">
        <v>-157.44999999999999</v>
      </c>
      <c r="H7184" s="20">
        <v>539.72100000000012</v>
      </c>
    </row>
    <row r="7185" spans="1:8">
      <c r="A7185" s="125"/>
      <c r="B7185" s="33">
        <v>620.87</v>
      </c>
      <c r="C7185" s="33">
        <v>79.635999999999996</v>
      </c>
      <c r="F7185" s="128" t="s">
        <v>276</v>
      </c>
      <c r="G7185" s="21">
        <v>-150.41</v>
      </c>
      <c r="H7185" s="20">
        <v>540.03100000000006</v>
      </c>
    </row>
    <row r="7186" spans="1:8">
      <c r="A7186" s="125"/>
      <c r="B7186" s="33">
        <v>622.88</v>
      </c>
      <c r="C7186" s="33">
        <v>79.945999999999998</v>
      </c>
      <c r="F7186" s="128" t="s">
        <v>276</v>
      </c>
      <c r="G7186" s="21">
        <v>-147.80000000000001</v>
      </c>
      <c r="H7186" s="20">
        <v>540.78100000000006</v>
      </c>
    </row>
    <row r="7187" spans="1:8">
      <c r="A7187" s="125"/>
      <c r="B7187" s="33">
        <v>625.46</v>
      </c>
      <c r="C7187" s="33">
        <v>80.536000000000001</v>
      </c>
      <c r="F7187" s="128" t="s">
        <v>276</v>
      </c>
      <c r="G7187" s="21">
        <v>-141.69</v>
      </c>
      <c r="H7187" s="20">
        <v>541.22100000000012</v>
      </c>
    </row>
    <row r="7188" spans="1:8">
      <c r="A7188" s="125"/>
      <c r="B7188" s="33">
        <v>627.75</v>
      </c>
      <c r="C7188" s="33">
        <v>81.995999999999995</v>
      </c>
      <c r="F7188" s="128" t="s">
        <v>276</v>
      </c>
      <c r="G7188" s="21">
        <v>-126.91</v>
      </c>
      <c r="H7188" s="20">
        <v>540.72100000000012</v>
      </c>
    </row>
    <row r="7189" spans="1:8">
      <c r="A7189" s="125"/>
      <c r="B7189" s="33">
        <v>658.71</v>
      </c>
      <c r="C7189" s="33">
        <v>82.095999999999989</v>
      </c>
      <c r="F7189" s="128" t="s">
        <v>276</v>
      </c>
      <c r="G7189" s="21">
        <v>-122.41</v>
      </c>
      <c r="H7189" s="20">
        <v>541.29100000000005</v>
      </c>
    </row>
    <row r="7190" spans="1:8">
      <c r="A7190" s="125"/>
      <c r="B7190" s="33">
        <v>683.77</v>
      </c>
      <c r="C7190" s="33">
        <v>81.805999999999997</v>
      </c>
      <c r="F7190" s="128" t="s">
        <v>276</v>
      </c>
      <c r="G7190" s="21">
        <v>-117.74</v>
      </c>
      <c r="H7190" s="20">
        <v>541.10100000000011</v>
      </c>
    </row>
    <row r="7191" spans="1:8">
      <c r="A7191" s="125"/>
      <c r="B7191" s="33">
        <v>712.98</v>
      </c>
      <c r="C7191" s="33">
        <v>81.756</v>
      </c>
      <c r="F7191" s="128" t="s">
        <v>276</v>
      </c>
      <c r="G7191" s="21">
        <v>-113.21</v>
      </c>
      <c r="H7191" s="20">
        <v>540.6110000000001</v>
      </c>
    </row>
    <row r="7192" spans="1:8">
      <c r="A7192" s="125"/>
      <c r="B7192" s="33">
        <v>736.67</v>
      </c>
      <c r="C7192" s="33">
        <v>81.845999999999989</v>
      </c>
      <c r="F7192" s="128" t="s">
        <v>276</v>
      </c>
      <c r="G7192" s="21">
        <v>-106.76</v>
      </c>
      <c r="H7192" s="20">
        <v>541.20100000000014</v>
      </c>
    </row>
    <row r="7193" spans="1:8">
      <c r="A7193" s="125"/>
      <c r="B7193" s="33">
        <v>747.08</v>
      </c>
      <c r="C7193" s="33">
        <v>81.256</v>
      </c>
      <c r="F7193" s="128" t="s">
        <v>276</v>
      </c>
      <c r="G7193" s="21">
        <v>-87.87</v>
      </c>
      <c r="H7193" s="20">
        <v>541.95100000000014</v>
      </c>
    </row>
    <row r="7194" spans="1:8">
      <c r="A7194" s="125"/>
      <c r="B7194" s="33">
        <v>777.51</v>
      </c>
      <c r="C7194" s="33">
        <v>81.105999999999995</v>
      </c>
      <c r="F7194" s="128" t="s">
        <v>276</v>
      </c>
      <c r="G7194" s="21">
        <v>-79.040000000000006</v>
      </c>
      <c r="H7194" s="20">
        <v>541.82100000000003</v>
      </c>
    </row>
    <row r="7195" spans="1:8">
      <c r="A7195" s="125"/>
      <c r="B7195" s="33">
        <v>790.29</v>
      </c>
      <c r="C7195" s="33">
        <v>81.105999999999995</v>
      </c>
      <c r="F7195" s="128" t="s">
        <v>276</v>
      </c>
      <c r="G7195" s="21">
        <v>-78.680000000000007</v>
      </c>
      <c r="H7195" s="20">
        <v>540.63100000000009</v>
      </c>
    </row>
    <row r="7196" spans="1:8">
      <c r="A7196" s="125"/>
      <c r="B7196" s="33">
        <v>836.12</v>
      </c>
      <c r="C7196" s="33">
        <v>81.195999999999998</v>
      </c>
      <c r="F7196" s="128" t="s">
        <v>276</v>
      </c>
      <c r="G7196" s="21">
        <v>-76.73</v>
      </c>
      <c r="H7196" s="20">
        <v>539.71100000000013</v>
      </c>
    </row>
    <row r="7197" spans="1:8">
      <c r="A7197" s="125"/>
      <c r="B7197" s="33">
        <v>842.32</v>
      </c>
      <c r="C7197" s="33">
        <v>80.63</v>
      </c>
      <c r="F7197" s="128" t="s">
        <v>276</v>
      </c>
      <c r="G7197" s="21">
        <v>-71.06</v>
      </c>
      <c r="H7197" s="20">
        <v>539.74</v>
      </c>
    </row>
    <row r="7198" spans="1:8">
      <c r="A7198" s="125"/>
      <c r="B7198" s="33">
        <v>850.2</v>
      </c>
      <c r="C7198" s="33">
        <v>80.290000000000006</v>
      </c>
      <c r="F7198" s="128" t="s">
        <v>276</v>
      </c>
      <c r="G7198" s="21">
        <v>-65.72</v>
      </c>
      <c r="H7198" s="20">
        <v>539.8610000000001</v>
      </c>
    </row>
    <row r="7199" spans="1:8">
      <c r="A7199" s="125"/>
      <c r="B7199" s="33">
        <v>854.4</v>
      </c>
      <c r="C7199" s="33">
        <v>79.290000000000006</v>
      </c>
      <c r="F7199" s="128" t="s">
        <v>276</v>
      </c>
      <c r="G7199" s="21">
        <v>-63.84</v>
      </c>
      <c r="H7199" s="20">
        <v>540.63100000000009</v>
      </c>
    </row>
    <row r="7200" spans="1:8">
      <c r="A7200" s="125"/>
      <c r="B7200" s="33">
        <v>862.2</v>
      </c>
      <c r="C7200" s="33">
        <v>79.489999999999995</v>
      </c>
      <c r="F7200" s="128" t="s">
        <v>276</v>
      </c>
      <c r="G7200" s="21">
        <v>-59.54</v>
      </c>
      <c r="H7200" s="20">
        <v>542.43100000000004</v>
      </c>
    </row>
    <row r="7201" spans="1:8">
      <c r="A7201" s="125"/>
      <c r="B7201" s="33">
        <v>865.52</v>
      </c>
      <c r="C7201" s="33">
        <v>80.935999999999993</v>
      </c>
      <c r="F7201" s="128" t="s">
        <v>276</v>
      </c>
      <c r="G7201" s="21">
        <v>-49.48</v>
      </c>
      <c r="H7201" s="20">
        <v>542.63100000000009</v>
      </c>
    </row>
    <row r="7202" spans="1:8">
      <c r="A7202" s="125"/>
      <c r="B7202" s="33">
        <v>873.98</v>
      </c>
      <c r="C7202" s="33">
        <v>87.015999999999991</v>
      </c>
      <c r="F7202" s="128" t="s">
        <v>276</v>
      </c>
      <c r="G7202" s="21">
        <v>-47.56</v>
      </c>
      <c r="H7202" s="20">
        <v>541.40100000000007</v>
      </c>
    </row>
    <row r="7203" spans="1:8">
      <c r="A7203" s="125"/>
      <c r="B7203" s="33">
        <v>876.63</v>
      </c>
      <c r="C7203" s="33">
        <v>86.975999999999999</v>
      </c>
      <c r="F7203" s="128" t="s">
        <v>276</v>
      </c>
      <c r="G7203" s="21">
        <v>-44.56</v>
      </c>
      <c r="H7203" s="20">
        <v>541.70100000000014</v>
      </c>
    </row>
    <row r="7204" spans="1:8">
      <c r="A7204" s="125"/>
      <c r="B7204" s="33">
        <v>877.54</v>
      </c>
      <c r="C7204" s="33">
        <v>86.935999999999993</v>
      </c>
      <c r="F7204" s="128" t="s">
        <v>276</v>
      </c>
      <c r="G7204" s="21">
        <v>-41.2</v>
      </c>
      <c r="H7204" s="20">
        <v>542.35100000000011</v>
      </c>
    </row>
    <row r="7205" spans="1:8">
      <c r="A7205" s="125"/>
      <c r="B7205" s="33">
        <v>878.33</v>
      </c>
      <c r="C7205" s="33">
        <v>87.585999999999999</v>
      </c>
      <c r="F7205" s="128" t="s">
        <v>276</v>
      </c>
      <c r="G7205" s="21">
        <v>-22.46</v>
      </c>
      <c r="H7205" s="20">
        <v>555.14100000000008</v>
      </c>
    </row>
    <row r="7206" spans="1:8">
      <c r="A7206" s="125"/>
      <c r="B7206" s="33">
        <v>983.42</v>
      </c>
      <c r="C7206" s="33">
        <v>87.366</v>
      </c>
      <c r="F7206" s="128" t="s">
        <v>276</v>
      </c>
      <c r="G7206" s="21">
        <v>-15.73</v>
      </c>
      <c r="H7206" s="20">
        <v>559.46100000000013</v>
      </c>
    </row>
    <row r="7207" spans="1:8">
      <c r="A7207" s="125"/>
      <c r="B7207" s="33">
        <v>983.71</v>
      </c>
      <c r="C7207" s="33">
        <v>86.945999999999998</v>
      </c>
      <c r="F7207" s="128" t="s">
        <v>276</v>
      </c>
      <c r="G7207" s="21">
        <v>-15.03</v>
      </c>
      <c r="H7207" s="20">
        <v>559.31100000000004</v>
      </c>
    </row>
    <row r="7208" spans="1:8">
      <c r="A7208" s="125"/>
      <c r="B7208" s="33">
        <v>985.88</v>
      </c>
      <c r="C7208" s="33">
        <v>87.245999999999995</v>
      </c>
      <c r="F7208" s="128" t="s">
        <v>276</v>
      </c>
      <c r="G7208" s="21">
        <v>-15.03</v>
      </c>
      <c r="H7208" s="20">
        <v>559.51</v>
      </c>
    </row>
    <row r="7209" spans="1:8">
      <c r="A7209" s="125"/>
      <c r="B7209" s="33">
        <v>999.96</v>
      </c>
      <c r="C7209" s="33">
        <v>87.605999999999995</v>
      </c>
      <c r="F7209" s="128" t="s">
        <v>276</v>
      </c>
      <c r="G7209" s="21">
        <v>-15.03</v>
      </c>
      <c r="H7209" s="20">
        <v>559.31100000000004</v>
      </c>
    </row>
    <row r="7210" spans="1:8">
      <c r="A7210" s="125"/>
      <c r="B7210" s="33">
        <v>1001.37</v>
      </c>
      <c r="C7210" s="33">
        <v>88.245999999999995</v>
      </c>
      <c r="F7210" s="128" t="s">
        <v>276</v>
      </c>
      <c r="G7210" s="21">
        <v>0</v>
      </c>
      <c r="H7210" s="20">
        <v>559.65100000000007</v>
      </c>
    </row>
    <row r="7211" spans="1:8">
      <c r="A7211" s="125"/>
      <c r="B7211" s="33">
        <v>1048.44</v>
      </c>
      <c r="C7211" s="33">
        <v>87.355999999999995</v>
      </c>
      <c r="F7211" s="128" t="s">
        <v>276</v>
      </c>
      <c r="G7211" s="21">
        <v>0</v>
      </c>
      <c r="H7211" s="20">
        <v>559.89700000000005</v>
      </c>
    </row>
    <row r="7212" spans="1:8">
      <c r="A7212" s="125"/>
      <c r="B7212" s="33">
        <v>1050.6300000000001</v>
      </c>
      <c r="C7212" s="33">
        <v>85.866</v>
      </c>
      <c r="F7212" s="128" t="s">
        <v>276</v>
      </c>
      <c r="G7212" s="21">
        <v>0</v>
      </c>
      <c r="H7212" s="20">
        <v>559.65100000000007</v>
      </c>
    </row>
    <row r="7213" spans="1:8">
      <c r="A7213" s="125"/>
      <c r="B7213" s="33">
        <v>1078.6600000000001</v>
      </c>
      <c r="C7213" s="33">
        <v>85.885999999999996</v>
      </c>
      <c r="F7213" s="128" t="s">
        <v>276</v>
      </c>
      <c r="G7213" s="21">
        <v>3.08</v>
      </c>
      <c r="H7213" s="20">
        <v>560.01100000000008</v>
      </c>
    </row>
    <row r="7214" spans="1:8">
      <c r="A7214" s="125"/>
      <c r="B7214" s="33">
        <v>1080.02</v>
      </c>
      <c r="C7214" s="33">
        <v>85.715999999999994</v>
      </c>
      <c r="F7214" s="128" t="s">
        <v>276</v>
      </c>
      <c r="G7214" s="21">
        <v>10.71</v>
      </c>
      <c r="H7214" s="20">
        <v>560.04100000000005</v>
      </c>
    </row>
    <row r="7215" spans="1:8">
      <c r="A7215" s="125"/>
      <c r="B7215" s="33">
        <v>1131.96</v>
      </c>
      <c r="C7215" s="33">
        <v>85.646000000000001</v>
      </c>
      <c r="F7215" s="128" t="s">
        <v>280</v>
      </c>
      <c r="G7215" s="21">
        <v>-178.48</v>
      </c>
      <c r="H7215" s="20">
        <v>569.96299999999997</v>
      </c>
    </row>
    <row r="7216" spans="1:8">
      <c r="A7216" s="125"/>
      <c r="B7216" s="33">
        <v>1132.92</v>
      </c>
      <c r="C7216" s="33">
        <v>86.165999999999997</v>
      </c>
      <c r="F7216" s="128" t="s">
        <v>280</v>
      </c>
      <c r="G7216" s="21">
        <v>-172.71</v>
      </c>
      <c r="H7216" s="20">
        <v>562.93299999999999</v>
      </c>
    </row>
    <row r="7217" spans="1:8">
      <c r="A7217" s="125"/>
      <c r="B7217" s="33">
        <v>1145.1600000000001</v>
      </c>
      <c r="C7217" s="33">
        <v>86.225999999999999</v>
      </c>
      <c r="F7217" s="128" t="s">
        <v>280</v>
      </c>
      <c r="G7217" s="21">
        <v>-170.18</v>
      </c>
      <c r="H7217" s="20">
        <v>561.71299999999997</v>
      </c>
    </row>
    <row r="7218" spans="1:8">
      <c r="A7218" s="125"/>
      <c r="B7218" s="33">
        <v>1151.07</v>
      </c>
      <c r="C7218" s="33">
        <v>89.245999999999995</v>
      </c>
      <c r="F7218" s="128" t="s">
        <v>280</v>
      </c>
      <c r="G7218" s="21">
        <v>-164.54</v>
      </c>
      <c r="H7218" s="20">
        <v>562.09299999999996</v>
      </c>
    </row>
    <row r="7219" spans="1:8">
      <c r="A7219" s="125"/>
      <c r="B7219" s="33">
        <v>1151.6199999999999</v>
      </c>
      <c r="C7219" s="33">
        <v>89.245999999999995</v>
      </c>
      <c r="F7219" s="128" t="s">
        <v>280</v>
      </c>
      <c r="G7219" s="21">
        <v>-163.16999999999999</v>
      </c>
      <c r="H7219" s="20">
        <v>561.85299999999995</v>
      </c>
    </row>
    <row r="7220" spans="1:8">
      <c r="A7220" s="125"/>
      <c r="B7220" s="33">
        <v>1155.72</v>
      </c>
      <c r="C7220" s="33">
        <v>91.085999999999999</v>
      </c>
      <c r="F7220" s="128" t="s">
        <v>280</v>
      </c>
      <c r="G7220" s="21">
        <v>-153.32</v>
      </c>
      <c r="H7220" s="20">
        <v>561.923</v>
      </c>
    </row>
    <row r="7221" spans="1:8">
      <c r="A7221" s="125"/>
      <c r="B7221" s="33">
        <v>1158.17</v>
      </c>
      <c r="C7221" s="33">
        <v>91.135999999999996</v>
      </c>
      <c r="F7221" s="128" t="s">
        <v>280</v>
      </c>
      <c r="G7221" s="21">
        <v>-152.25</v>
      </c>
      <c r="H7221" s="20">
        <v>561.45299999999997</v>
      </c>
    </row>
    <row r="7222" spans="1:8">
      <c r="A7222" s="125"/>
      <c r="B7222" s="33">
        <v>1158.82</v>
      </c>
      <c r="C7222" s="33">
        <v>91.055999999999997</v>
      </c>
      <c r="F7222" s="128" t="s">
        <v>280</v>
      </c>
      <c r="G7222" s="21">
        <v>-139.38999999999999</v>
      </c>
      <c r="H7222" s="20">
        <v>560.25300000000004</v>
      </c>
    </row>
    <row r="7223" spans="1:8">
      <c r="A7223" s="125"/>
      <c r="B7223" s="33">
        <v>1158.82</v>
      </c>
      <c r="C7223" s="35">
        <v>91.355000000000004</v>
      </c>
      <c r="F7223" s="128" t="s">
        <v>280</v>
      </c>
      <c r="G7223" s="21">
        <v>-132.68</v>
      </c>
      <c r="H7223" s="20">
        <v>559.81299999999999</v>
      </c>
    </row>
    <row r="7224" spans="1:8">
      <c r="A7224" s="125"/>
      <c r="B7224" s="33">
        <v>1158.82</v>
      </c>
      <c r="C7224" s="33">
        <v>91.055999999999997</v>
      </c>
      <c r="F7224" s="128" t="s">
        <v>280</v>
      </c>
      <c r="G7224" s="21">
        <v>-127.42</v>
      </c>
      <c r="H7224" s="20">
        <v>559.04300000000001</v>
      </c>
    </row>
    <row r="7225" spans="1:8">
      <c r="A7225" s="125"/>
      <c r="B7225" s="33">
        <v>1158.9000000000001</v>
      </c>
      <c r="C7225" s="33">
        <v>91.055999999999997</v>
      </c>
      <c r="F7225" s="128" t="s">
        <v>280</v>
      </c>
      <c r="G7225" s="21">
        <v>-126.53</v>
      </c>
      <c r="H7225" s="20">
        <v>558.28</v>
      </c>
    </row>
    <row r="7226" spans="1:8">
      <c r="A7226" s="125"/>
      <c r="B7226" s="33">
        <v>1160.21</v>
      </c>
      <c r="C7226" s="33">
        <v>90.23599999999999</v>
      </c>
      <c r="F7226" s="128" t="s">
        <v>280</v>
      </c>
      <c r="G7226" s="21">
        <v>-125.42</v>
      </c>
      <c r="H7226" s="20">
        <v>557.52300000000002</v>
      </c>
    </row>
    <row r="7227" spans="1:8">
      <c r="A7227" s="125"/>
      <c r="B7227" s="33">
        <v>1161.72</v>
      </c>
      <c r="C7227" s="33">
        <v>90.175999999999988</v>
      </c>
      <c r="F7227" s="128" t="s">
        <v>280</v>
      </c>
      <c r="G7227" s="21">
        <v>-122.68</v>
      </c>
      <c r="H7227" s="20">
        <v>557.49</v>
      </c>
    </row>
    <row r="7228" spans="1:8">
      <c r="A7228" s="125"/>
      <c r="B7228" s="33">
        <v>1165.55</v>
      </c>
      <c r="C7228" s="33">
        <v>89.445999999999998</v>
      </c>
      <c r="F7228" s="128" t="s">
        <v>280</v>
      </c>
      <c r="G7228" s="21">
        <v>-120.17</v>
      </c>
      <c r="H7228" s="20">
        <v>557.43299999999999</v>
      </c>
    </row>
    <row r="7229" spans="1:8">
      <c r="A7229" s="125"/>
      <c r="B7229" s="33">
        <v>1173.6099999999999</v>
      </c>
      <c r="C7229" s="33">
        <v>86.875999999999991</v>
      </c>
      <c r="F7229" s="128" t="s">
        <v>280</v>
      </c>
      <c r="G7229" s="21">
        <v>-119.12</v>
      </c>
      <c r="H7229" s="20">
        <v>558.26</v>
      </c>
    </row>
    <row r="7230" spans="1:8">
      <c r="A7230" s="125"/>
      <c r="B7230" s="33">
        <v>1173.6099999999999</v>
      </c>
      <c r="C7230" s="33">
        <v>87.975999999999999</v>
      </c>
      <c r="F7230" s="128" t="s">
        <v>280</v>
      </c>
      <c r="G7230" s="21">
        <v>-118.25</v>
      </c>
      <c r="H7230" s="20">
        <v>559.04300000000001</v>
      </c>
    </row>
    <row r="7231" spans="1:8">
      <c r="A7231" s="125"/>
      <c r="B7231" s="33">
        <v>1181.02</v>
      </c>
      <c r="C7231" s="33">
        <v>87.125999999999991</v>
      </c>
      <c r="F7231" s="128" t="s">
        <v>280</v>
      </c>
      <c r="G7231" s="21">
        <v>-113.99</v>
      </c>
      <c r="H7231" s="20">
        <v>560.62299999999993</v>
      </c>
    </row>
    <row r="7232" spans="1:8">
      <c r="A7232" s="125"/>
      <c r="B7232" s="33"/>
      <c r="C7232" s="33"/>
      <c r="F7232" s="128" t="s">
        <v>280</v>
      </c>
      <c r="G7232" s="21">
        <v>-113.34</v>
      </c>
      <c r="H7232" s="20">
        <v>560.54300000000001</v>
      </c>
    </row>
    <row r="7233" spans="1:8">
      <c r="A7233" s="125"/>
      <c r="B7233" s="33"/>
      <c r="C7233" s="33"/>
      <c r="F7233" s="128" t="s">
        <v>280</v>
      </c>
      <c r="G7233" s="21">
        <v>-109.66</v>
      </c>
      <c r="H7233" s="20">
        <v>557.76300000000003</v>
      </c>
    </row>
    <row r="7234" spans="1:8">
      <c r="A7234" s="125"/>
      <c r="B7234" s="33"/>
      <c r="C7234" s="33"/>
      <c r="F7234" s="128" t="s">
        <v>280</v>
      </c>
      <c r="G7234" s="21">
        <v>-107.48</v>
      </c>
      <c r="H7234" s="20">
        <v>557.303</v>
      </c>
    </row>
    <row r="7235" spans="1:8">
      <c r="A7235" s="125"/>
      <c r="B7235" s="33"/>
      <c r="C7235" s="33"/>
      <c r="F7235" s="128" t="s">
        <v>280</v>
      </c>
      <c r="G7235" s="21">
        <v>-97.22</v>
      </c>
      <c r="H7235" s="20">
        <v>557.30999999999995</v>
      </c>
    </row>
    <row r="7236" spans="1:8">
      <c r="A7236" s="125"/>
      <c r="B7236" s="33"/>
      <c r="C7236" s="33"/>
      <c r="F7236" s="128" t="s">
        <v>280</v>
      </c>
      <c r="G7236" s="21">
        <v>-85.54</v>
      </c>
      <c r="H7236" s="20">
        <v>557.32299999999998</v>
      </c>
    </row>
    <row r="7237" spans="1:8">
      <c r="A7237" s="125"/>
      <c r="B7237" s="33"/>
      <c r="C7237" s="33"/>
      <c r="F7237" s="128" t="s">
        <v>280</v>
      </c>
      <c r="G7237" s="21">
        <v>-78.27</v>
      </c>
      <c r="H7237" s="20">
        <v>557.33299999999997</v>
      </c>
    </row>
    <row r="7238" spans="1:8">
      <c r="A7238" s="125"/>
      <c r="B7238" s="33"/>
      <c r="C7238" s="33"/>
      <c r="F7238" s="128" t="s">
        <v>280</v>
      </c>
      <c r="G7238" s="21">
        <v>-71.44</v>
      </c>
      <c r="H7238" s="20">
        <v>557.88300000000004</v>
      </c>
    </row>
    <row r="7239" spans="1:8">
      <c r="A7239" s="125"/>
      <c r="B7239" s="33"/>
      <c r="C7239" s="33"/>
      <c r="F7239" s="128" t="s">
        <v>280</v>
      </c>
      <c r="G7239" s="21">
        <v>-69.790000000000006</v>
      </c>
      <c r="H7239" s="20">
        <v>557.83299999999997</v>
      </c>
    </row>
    <row r="7240" spans="1:8">
      <c r="A7240" s="125"/>
      <c r="B7240" s="33"/>
      <c r="C7240" s="33"/>
      <c r="F7240" s="128" t="s">
        <v>280</v>
      </c>
      <c r="G7240" s="21">
        <v>-65.489999999999995</v>
      </c>
      <c r="H7240" s="20">
        <v>557.96299999999997</v>
      </c>
    </row>
    <row r="7241" spans="1:8">
      <c r="A7241" s="125"/>
      <c r="B7241" s="33"/>
      <c r="C7241" s="33"/>
      <c r="F7241" s="128" t="s">
        <v>280</v>
      </c>
      <c r="G7241" s="21">
        <v>-57.71</v>
      </c>
      <c r="H7241" s="20">
        <v>558.43299999999999</v>
      </c>
    </row>
    <row r="7242" spans="1:8">
      <c r="A7242" s="125"/>
      <c r="B7242" s="33"/>
      <c r="C7242" s="33"/>
      <c r="F7242" s="128" t="s">
        <v>280</v>
      </c>
      <c r="G7242" s="21">
        <v>-43.91</v>
      </c>
      <c r="H7242" s="20">
        <v>558.84299999999996</v>
      </c>
    </row>
    <row r="7243" spans="1:8">
      <c r="A7243" s="125"/>
      <c r="B7243" s="33"/>
      <c r="C7243" s="33"/>
      <c r="D7243" s="21"/>
      <c r="F7243" s="128" t="s">
        <v>280</v>
      </c>
      <c r="G7243" s="21">
        <v>-41.15</v>
      </c>
      <c r="H7243" s="20">
        <v>558.06299999999999</v>
      </c>
    </row>
    <row r="7244" spans="1:8">
      <c r="A7244" s="125"/>
      <c r="B7244" s="33"/>
      <c r="C7244" s="33"/>
      <c r="D7244" s="21"/>
      <c r="F7244" s="128" t="s">
        <v>280</v>
      </c>
      <c r="G7244" s="21">
        <v>-38.14</v>
      </c>
      <c r="H7244" s="20">
        <v>558.08299999999997</v>
      </c>
    </row>
    <row r="7245" spans="1:8">
      <c r="A7245" s="125"/>
      <c r="B7245" s="33"/>
      <c r="C7245" s="33"/>
      <c r="D7245" s="21"/>
      <c r="F7245" s="128" t="s">
        <v>280</v>
      </c>
      <c r="G7245" s="21">
        <v>-33.950000000000003</v>
      </c>
      <c r="H7245" s="20">
        <v>561.00300000000004</v>
      </c>
    </row>
    <row r="7246" spans="1:8">
      <c r="A7246" s="125"/>
      <c r="B7246" s="33"/>
      <c r="C7246" s="33"/>
      <c r="D7246" s="21"/>
      <c r="F7246" s="128" t="s">
        <v>280</v>
      </c>
      <c r="G7246" s="21">
        <v>-32.35</v>
      </c>
      <c r="H7246" s="20">
        <v>560.95299999999997</v>
      </c>
    </row>
    <row r="7247" spans="1:8">
      <c r="A7247" s="125"/>
      <c r="B7247" s="33"/>
      <c r="C7247" s="33"/>
      <c r="D7247" s="21"/>
      <c r="F7247" s="128" t="s">
        <v>280</v>
      </c>
      <c r="G7247" s="21">
        <v>-28.92</v>
      </c>
      <c r="H7247" s="20">
        <v>566.31299999999999</v>
      </c>
    </row>
    <row r="7248" spans="1:8">
      <c r="A7248" s="125"/>
      <c r="B7248" s="33"/>
      <c r="C7248" s="33"/>
      <c r="D7248" s="21"/>
      <c r="F7248" s="128" t="s">
        <v>280</v>
      </c>
      <c r="G7248" s="21">
        <v>-22.52</v>
      </c>
      <c r="H7248" s="20">
        <v>566.31299999999999</v>
      </c>
    </row>
    <row r="7249" spans="1:8">
      <c r="A7249" s="125"/>
      <c r="B7249" s="33"/>
      <c r="C7249" s="33"/>
      <c r="D7249" s="21"/>
      <c r="F7249" s="128" t="s">
        <v>280</v>
      </c>
      <c r="G7249" s="21">
        <v>-22.52</v>
      </c>
      <c r="H7249" s="20">
        <v>574.31299999999999</v>
      </c>
    </row>
    <row r="7250" spans="1:8">
      <c r="A7250" s="125"/>
      <c r="B7250" s="33"/>
      <c r="C7250" s="33"/>
      <c r="D7250" s="21"/>
      <c r="F7250" s="128" t="s">
        <v>280</v>
      </c>
      <c r="G7250" s="21">
        <v>-21.92</v>
      </c>
      <c r="H7250" s="20">
        <v>574.31299999999999</v>
      </c>
    </row>
    <row r="7251" spans="1:8">
      <c r="A7251" s="125"/>
      <c r="B7251" s="33"/>
      <c r="C7251" s="33"/>
      <c r="D7251" s="21"/>
      <c r="F7251" s="128" t="s">
        <v>280</v>
      </c>
      <c r="G7251" s="21">
        <v>-12.71</v>
      </c>
      <c r="H7251" s="20">
        <v>574.31299999999999</v>
      </c>
    </row>
    <row r="7252" spans="1:8">
      <c r="A7252" s="125"/>
      <c r="B7252" s="33"/>
      <c r="C7252" s="33"/>
      <c r="D7252" s="21"/>
      <c r="F7252" s="128" t="s">
        <v>280</v>
      </c>
      <c r="G7252" s="21">
        <v>-12.71</v>
      </c>
      <c r="H7252" s="20">
        <v>574.52300000000002</v>
      </c>
    </row>
    <row r="7253" spans="1:8">
      <c r="A7253" s="125"/>
      <c r="B7253" s="33"/>
      <c r="C7253" s="33"/>
      <c r="D7253" s="21"/>
      <c r="F7253" s="128" t="s">
        <v>280</v>
      </c>
      <c r="G7253" s="21">
        <v>-12.51</v>
      </c>
      <c r="H7253" s="20">
        <v>574.52300000000002</v>
      </c>
    </row>
    <row r="7254" spans="1:8">
      <c r="A7254" s="125"/>
      <c r="B7254" s="33"/>
      <c r="C7254" s="33"/>
      <c r="D7254" s="21"/>
      <c r="F7254" s="128" t="s">
        <v>280</v>
      </c>
      <c r="G7254" s="21">
        <v>-12.51</v>
      </c>
      <c r="H7254" s="20">
        <v>574.76099999999997</v>
      </c>
    </row>
    <row r="7255" spans="1:8">
      <c r="A7255" s="125"/>
      <c r="B7255" s="33"/>
      <c r="C7255" s="33"/>
      <c r="D7255" s="21"/>
      <c r="F7255" s="128" t="s">
        <v>280</v>
      </c>
      <c r="G7255" s="21">
        <v>-12.51</v>
      </c>
      <c r="H7255" s="20">
        <v>574.52300000000002</v>
      </c>
    </row>
    <row r="7256" spans="1:8">
      <c r="A7256" s="125"/>
      <c r="B7256" s="33"/>
      <c r="C7256" s="33"/>
      <c r="D7256" s="21"/>
      <c r="F7256" s="128" t="s">
        <v>280</v>
      </c>
      <c r="G7256" s="21">
        <v>-1.41</v>
      </c>
      <c r="H7256" s="20">
        <v>574.44299999999998</v>
      </c>
    </row>
    <row r="7257" spans="1:8">
      <c r="A7257" s="125"/>
      <c r="B7257" s="33"/>
      <c r="C7257" s="33"/>
      <c r="D7257" s="21"/>
      <c r="F7257" s="128" t="s">
        <v>280</v>
      </c>
      <c r="G7257" s="21">
        <v>-1.25</v>
      </c>
      <c r="H7257" s="20">
        <v>573.93299999999999</v>
      </c>
    </row>
    <row r="7258" spans="1:8">
      <c r="A7258" s="125"/>
      <c r="B7258" s="33"/>
      <c r="C7258" s="33"/>
      <c r="D7258" s="21"/>
      <c r="F7258" s="128" t="s">
        <v>280</v>
      </c>
      <c r="G7258" s="21">
        <v>-0.64999999999997726</v>
      </c>
      <c r="H7258" s="20">
        <v>574.35299999999995</v>
      </c>
    </row>
    <row r="7259" spans="1:8">
      <c r="A7259" s="125"/>
      <c r="B7259" s="33"/>
      <c r="C7259" s="33"/>
      <c r="D7259" s="21"/>
      <c r="F7259" s="128" t="s">
        <v>280</v>
      </c>
      <c r="G7259" s="21">
        <v>-0.43999999999999773</v>
      </c>
      <c r="H7259" s="20">
        <v>574.71299999999997</v>
      </c>
    </row>
    <row r="7260" spans="1:8">
      <c r="A7260" s="125"/>
      <c r="B7260" s="33"/>
      <c r="C7260" s="33"/>
      <c r="D7260" s="21"/>
      <c r="F7260" s="128" t="s">
        <v>280</v>
      </c>
      <c r="G7260" s="21">
        <v>0</v>
      </c>
      <c r="H7260" s="20">
        <v>574.79300000000001</v>
      </c>
    </row>
    <row r="7261" spans="1:8">
      <c r="A7261" s="125"/>
      <c r="B7261" s="33"/>
      <c r="C7261" s="33"/>
      <c r="D7261" s="21"/>
      <c r="F7261" s="128" t="s">
        <v>280</v>
      </c>
      <c r="G7261" s="21">
        <v>0</v>
      </c>
      <c r="H7261" s="20">
        <v>574.94500000000005</v>
      </c>
    </row>
    <row r="7262" spans="1:8">
      <c r="A7262" s="125"/>
      <c r="B7262" s="33"/>
      <c r="C7262" s="33"/>
      <c r="D7262" s="21"/>
      <c r="F7262" s="128" t="s">
        <v>280</v>
      </c>
      <c r="G7262" s="21">
        <v>0</v>
      </c>
      <c r="H7262" s="20">
        <v>574.79300000000001</v>
      </c>
    </row>
    <row r="7263" spans="1:8">
      <c r="A7263" s="125"/>
      <c r="B7263" s="33"/>
      <c r="C7263" s="33"/>
      <c r="D7263" s="21"/>
      <c r="F7263" s="128" t="s">
        <v>280</v>
      </c>
      <c r="G7263" s="21">
        <v>12.34</v>
      </c>
      <c r="H7263" s="20">
        <v>574.84</v>
      </c>
    </row>
    <row r="7264" spans="1:8">
      <c r="A7264" s="125"/>
      <c r="B7264" s="33"/>
      <c r="C7264" s="33"/>
      <c r="F7264" s="128" t="s">
        <v>281</v>
      </c>
      <c r="G7264" s="21">
        <v>-246.86799999999999</v>
      </c>
      <c r="H7264" s="20">
        <v>596.55300000000011</v>
      </c>
    </row>
    <row r="7265" spans="1:8">
      <c r="A7265" s="125"/>
      <c r="B7265" s="33"/>
      <c r="C7265" s="33"/>
      <c r="F7265" s="128" t="s">
        <v>281</v>
      </c>
      <c r="G7265" s="21">
        <v>-238.90800000000002</v>
      </c>
      <c r="H7265" s="20">
        <v>586.59300000000007</v>
      </c>
    </row>
    <row r="7266" spans="1:8">
      <c r="A7266" s="125"/>
      <c r="B7266" s="33"/>
      <c r="C7266" s="33"/>
      <c r="F7266" s="128" t="s">
        <v>281</v>
      </c>
      <c r="G7266" s="21">
        <v>-238.30799999999999</v>
      </c>
      <c r="H7266" s="20">
        <v>579.23300000000006</v>
      </c>
    </row>
    <row r="7267" spans="1:8">
      <c r="A7267" s="125"/>
      <c r="B7267" s="33"/>
      <c r="C7267" s="33"/>
      <c r="F7267" s="128" t="s">
        <v>281</v>
      </c>
      <c r="G7267" s="21">
        <v>-227.548</v>
      </c>
      <c r="H7267" s="20">
        <v>578.17300000000012</v>
      </c>
    </row>
    <row r="7268" spans="1:8">
      <c r="A7268" s="125"/>
      <c r="B7268" s="33"/>
      <c r="C7268" s="33"/>
      <c r="F7268" s="128" t="s">
        <v>281</v>
      </c>
      <c r="G7268" s="21">
        <v>-224.55799999999999</v>
      </c>
      <c r="H7268" s="20">
        <v>575.73300000000006</v>
      </c>
    </row>
    <row r="7269" spans="1:8">
      <c r="A7269" s="125"/>
      <c r="B7269" s="33"/>
      <c r="C7269" s="33"/>
      <c r="F7269" s="128" t="s">
        <v>281</v>
      </c>
      <c r="G7269" s="21">
        <v>-217.68800000000002</v>
      </c>
      <c r="H7269" s="20">
        <v>574.23300000000006</v>
      </c>
    </row>
    <row r="7270" spans="1:8">
      <c r="A7270" s="125"/>
      <c r="B7270" s="33"/>
      <c r="C7270" s="33"/>
      <c r="F7270" s="128" t="s">
        <v>281</v>
      </c>
      <c r="G7270" s="21">
        <v>-205.578</v>
      </c>
      <c r="H7270" s="20">
        <v>573.3130000000001</v>
      </c>
    </row>
    <row r="7271" spans="1:8">
      <c r="A7271" s="125"/>
      <c r="B7271" s="33"/>
      <c r="C7271" s="33"/>
      <c r="F7271" s="128" t="s">
        <v>281</v>
      </c>
      <c r="G7271" s="21">
        <v>-201.94800000000001</v>
      </c>
      <c r="H7271" s="20">
        <v>572.97300000000007</v>
      </c>
    </row>
    <row r="7272" spans="1:8">
      <c r="A7272" s="125"/>
      <c r="B7272" s="33"/>
      <c r="C7272" s="33"/>
      <c r="F7272" s="128" t="s">
        <v>281</v>
      </c>
      <c r="G7272" s="21">
        <v>-194.988</v>
      </c>
      <c r="H7272" s="20">
        <v>573.04300000000001</v>
      </c>
    </row>
    <row r="7273" spans="1:8">
      <c r="A7273" s="125"/>
      <c r="B7273" s="33"/>
      <c r="C7273" s="33"/>
      <c r="F7273" s="128" t="s">
        <v>281</v>
      </c>
      <c r="G7273" s="21">
        <v>-173.88800000000001</v>
      </c>
      <c r="H7273" s="20">
        <v>574.46300000000008</v>
      </c>
    </row>
    <row r="7274" spans="1:8">
      <c r="A7274" s="125"/>
      <c r="B7274" s="33"/>
      <c r="C7274" s="33"/>
      <c r="F7274" s="128" t="s">
        <v>281</v>
      </c>
      <c r="G7274" s="21">
        <v>-170.708</v>
      </c>
      <c r="H7274" s="20">
        <v>576.53300000000002</v>
      </c>
    </row>
    <row r="7275" spans="1:8">
      <c r="A7275" s="125"/>
      <c r="B7275" s="33"/>
      <c r="C7275" s="33"/>
      <c r="F7275" s="128" t="s">
        <v>281</v>
      </c>
      <c r="G7275" s="21">
        <v>-169.678</v>
      </c>
      <c r="H7275" s="20">
        <v>576.37300000000005</v>
      </c>
    </row>
    <row r="7276" spans="1:8">
      <c r="A7276" s="125"/>
      <c r="B7276" s="33"/>
      <c r="C7276" s="33"/>
      <c r="F7276" s="128" t="s">
        <v>281</v>
      </c>
      <c r="G7276" s="21">
        <v>-164.21800000000002</v>
      </c>
      <c r="H7276" s="20">
        <v>572.63300000000004</v>
      </c>
    </row>
    <row r="7277" spans="1:8">
      <c r="A7277" s="125"/>
      <c r="B7277" s="33"/>
      <c r="C7277" s="33"/>
      <c r="F7277" s="128" t="s">
        <v>281</v>
      </c>
      <c r="G7277" s="21">
        <v>-153.93799999999999</v>
      </c>
      <c r="H7277" s="20">
        <v>572.52300000000002</v>
      </c>
    </row>
    <row r="7278" spans="1:8">
      <c r="A7278" s="125"/>
      <c r="B7278" s="33"/>
      <c r="C7278" s="33"/>
      <c r="F7278" s="128" t="s">
        <v>281</v>
      </c>
      <c r="G7278" s="21">
        <v>-149.69800000000001</v>
      </c>
      <c r="H7278" s="20">
        <v>570.84300000000007</v>
      </c>
    </row>
    <row r="7279" spans="1:8">
      <c r="A7279" s="125"/>
      <c r="B7279" s="33"/>
      <c r="C7279" s="33"/>
      <c r="F7279" s="128" t="s">
        <v>281</v>
      </c>
      <c r="G7279" s="21">
        <v>-146.048</v>
      </c>
      <c r="H7279" s="20">
        <v>570.21300000000008</v>
      </c>
    </row>
    <row r="7280" spans="1:8">
      <c r="A7280" s="125"/>
      <c r="B7280" s="33"/>
      <c r="C7280" s="33"/>
      <c r="F7280" s="128" t="s">
        <v>281</v>
      </c>
      <c r="G7280" s="21">
        <v>-138.88800000000001</v>
      </c>
      <c r="H7280" s="20">
        <v>570.05300000000011</v>
      </c>
    </row>
    <row r="7281" spans="1:8">
      <c r="A7281" s="125"/>
      <c r="B7281" s="33"/>
      <c r="C7281" s="33"/>
      <c r="F7281" s="128" t="s">
        <v>281</v>
      </c>
      <c r="G7281" s="21">
        <v>-122.08</v>
      </c>
      <c r="H7281" s="20">
        <v>569.95000000000005</v>
      </c>
    </row>
    <row r="7282" spans="1:8">
      <c r="A7282" s="125"/>
      <c r="B7282" s="33"/>
      <c r="C7282" s="33"/>
      <c r="F7282" s="128" t="s">
        <v>281</v>
      </c>
      <c r="G7282" s="21">
        <v>-115.90799999999999</v>
      </c>
      <c r="H7282" s="20">
        <v>570.15300000000002</v>
      </c>
    </row>
    <row r="7283" spans="1:8">
      <c r="A7283" s="125"/>
      <c r="B7283" s="33"/>
      <c r="C7283" s="33"/>
      <c r="F7283" s="128" t="s">
        <v>281</v>
      </c>
      <c r="G7283" s="21">
        <v>-112.90799999999999</v>
      </c>
      <c r="H7283" s="20">
        <v>570.74300000000005</v>
      </c>
    </row>
    <row r="7284" spans="1:8">
      <c r="A7284" s="125"/>
      <c r="B7284" s="33"/>
      <c r="C7284" s="33"/>
      <c r="F7284" s="128" t="s">
        <v>281</v>
      </c>
      <c r="G7284" s="21">
        <v>-110.52799999999999</v>
      </c>
      <c r="H7284" s="20">
        <v>571.99300000000005</v>
      </c>
    </row>
    <row r="7285" spans="1:8">
      <c r="A7285" s="125"/>
      <c r="B7285" s="33"/>
      <c r="C7285" s="33"/>
      <c r="F7285" s="128" t="s">
        <v>281</v>
      </c>
      <c r="G7285" s="21">
        <v>-107.62799999999999</v>
      </c>
      <c r="H7285" s="20">
        <v>572.29300000000001</v>
      </c>
    </row>
    <row r="7286" spans="1:8">
      <c r="A7286" s="125"/>
      <c r="B7286" s="33"/>
      <c r="C7286" s="33"/>
      <c r="F7286" s="128" t="s">
        <v>281</v>
      </c>
      <c r="G7286" s="21">
        <v>-106.358</v>
      </c>
      <c r="H7286" s="20">
        <v>573.51300000000003</v>
      </c>
    </row>
    <row r="7287" spans="1:8">
      <c r="A7287" s="125"/>
      <c r="B7287" s="33"/>
      <c r="C7287" s="33"/>
      <c r="F7287" s="128" t="s">
        <v>281</v>
      </c>
      <c r="G7287" s="21">
        <v>-100.22800000000001</v>
      </c>
      <c r="H7287" s="20">
        <v>575.63300000000004</v>
      </c>
    </row>
    <row r="7288" spans="1:8">
      <c r="A7288" s="125"/>
      <c r="B7288" s="33"/>
      <c r="C7288" s="33"/>
      <c r="D7288" s="21"/>
      <c r="F7288" s="128" t="s">
        <v>281</v>
      </c>
      <c r="G7288" s="21">
        <v>-98.317999999999998</v>
      </c>
      <c r="H7288" s="20">
        <v>576.8130000000001</v>
      </c>
    </row>
    <row r="7289" spans="1:8">
      <c r="A7289" s="125"/>
      <c r="B7289" s="33"/>
      <c r="C7289" s="33"/>
      <c r="D7289" s="21"/>
      <c r="F7289" s="128" t="s">
        <v>281</v>
      </c>
      <c r="G7289" s="21">
        <v>-93.217999999999989</v>
      </c>
      <c r="H7289" s="20">
        <v>577.18300000000011</v>
      </c>
    </row>
    <row r="7290" spans="1:8">
      <c r="A7290" s="125"/>
      <c r="B7290" s="33"/>
      <c r="C7290" s="33"/>
      <c r="D7290" s="21"/>
      <c r="F7290" s="128" t="s">
        <v>281</v>
      </c>
      <c r="G7290" s="21">
        <v>-92.138000000000005</v>
      </c>
      <c r="H7290" s="20">
        <v>576.88300000000004</v>
      </c>
    </row>
    <row r="7291" spans="1:8">
      <c r="A7291" s="125"/>
      <c r="B7291" s="33"/>
      <c r="C7291" s="33"/>
      <c r="D7291" s="21"/>
      <c r="F7291" s="128" t="s">
        <v>281</v>
      </c>
      <c r="G7291" s="21">
        <v>-88.217999999999989</v>
      </c>
      <c r="H7291" s="20">
        <v>577.12300000000005</v>
      </c>
    </row>
    <row r="7292" spans="1:8">
      <c r="A7292" s="125"/>
      <c r="B7292" s="33"/>
      <c r="C7292" s="33"/>
      <c r="D7292" s="21"/>
      <c r="F7292" s="128" t="s">
        <v>281</v>
      </c>
      <c r="G7292" s="21">
        <v>-85.927999999999997</v>
      </c>
      <c r="H7292" s="20">
        <v>577.71300000000008</v>
      </c>
    </row>
    <row r="7293" spans="1:8">
      <c r="A7293" s="125"/>
      <c r="B7293" s="33"/>
      <c r="C7293" s="33"/>
      <c r="D7293" s="21"/>
      <c r="F7293" s="128" t="s">
        <v>281</v>
      </c>
      <c r="G7293" s="21">
        <v>-81.388000000000005</v>
      </c>
      <c r="H7293" s="20">
        <v>577.91300000000001</v>
      </c>
    </row>
    <row r="7294" spans="1:8">
      <c r="A7294" s="125"/>
      <c r="B7294" s="33"/>
      <c r="C7294" s="33"/>
      <c r="D7294" s="21"/>
      <c r="F7294" s="128" t="s">
        <v>281</v>
      </c>
      <c r="G7294" s="21">
        <v>-80.367999999999995</v>
      </c>
      <c r="H7294" s="20">
        <v>577.59300000000007</v>
      </c>
    </row>
    <row r="7295" spans="1:8">
      <c r="A7295" s="125"/>
      <c r="B7295" s="33"/>
      <c r="C7295" s="33"/>
      <c r="D7295" s="21"/>
      <c r="F7295" s="128" t="s">
        <v>281</v>
      </c>
      <c r="G7295" s="21">
        <v>-78.847999999999999</v>
      </c>
      <c r="H7295" s="20">
        <v>577.59300000000007</v>
      </c>
    </row>
    <row r="7296" spans="1:8">
      <c r="A7296" s="125"/>
      <c r="B7296" s="33"/>
      <c r="C7296" s="33"/>
      <c r="D7296" s="21"/>
      <c r="F7296" s="128" t="s">
        <v>281</v>
      </c>
      <c r="G7296" s="21">
        <v>-74.317999999999998</v>
      </c>
      <c r="H7296" s="20">
        <v>578.0630000000001</v>
      </c>
    </row>
    <row r="7297" spans="1:8">
      <c r="A7297" s="125"/>
      <c r="B7297" s="33"/>
      <c r="C7297" s="33"/>
      <c r="D7297" s="21"/>
      <c r="F7297" s="128" t="s">
        <v>281</v>
      </c>
      <c r="G7297" s="21">
        <v>-67.548000000000002</v>
      </c>
      <c r="H7297" s="20">
        <v>579.00300000000004</v>
      </c>
    </row>
    <row r="7298" spans="1:8">
      <c r="A7298" s="125"/>
      <c r="B7298" s="33"/>
      <c r="C7298" s="33"/>
      <c r="D7298" s="21"/>
      <c r="F7298" s="128" t="s">
        <v>281</v>
      </c>
      <c r="G7298" s="21">
        <v>-65.597999999999999</v>
      </c>
      <c r="H7298" s="20">
        <v>579.82300000000009</v>
      </c>
    </row>
    <row r="7299" spans="1:8">
      <c r="A7299" s="125"/>
      <c r="B7299" s="33"/>
      <c r="C7299" s="33"/>
      <c r="D7299" s="21"/>
      <c r="F7299" s="128" t="s">
        <v>281</v>
      </c>
      <c r="G7299" s="21">
        <v>-60.608000000000004</v>
      </c>
      <c r="H7299" s="20">
        <v>580.39300000000003</v>
      </c>
    </row>
    <row r="7300" spans="1:8">
      <c r="A7300" s="125"/>
      <c r="B7300" s="33"/>
      <c r="C7300" s="33"/>
      <c r="D7300" s="21"/>
      <c r="F7300" s="128" t="s">
        <v>281</v>
      </c>
      <c r="G7300" s="21">
        <v>-53.688000000000002</v>
      </c>
      <c r="H7300" s="20">
        <v>582.74300000000005</v>
      </c>
    </row>
    <row r="7301" spans="1:8">
      <c r="A7301" s="125"/>
      <c r="B7301" s="33"/>
      <c r="C7301" s="33"/>
      <c r="D7301" s="21"/>
      <c r="F7301" s="128" t="s">
        <v>281</v>
      </c>
      <c r="G7301" s="21">
        <v>-48.808</v>
      </c>
      <c r="H7301" s="20">
        <v>586.55300000000011</v>
      </c>
    </row>
    <row r="7302" spans="1:8">
      <c r="A7302" s="125"/>
      <c r="B7302" s="33"/>
      <c r="C7302" s="33"/>
      <c r="D7302" s="21"/>
      <c r="F7302" s="128" t="s">
        <v>281</v>
      </c>
      <c r="G7302" s="21">
        <v>-45.597999999999999</v>
      </c>
      <c r="H7302" s="20">
        <v>589.15300000000002</v>
      </c>
    </row>
    <row r="7303" spans="1:8">
      <c r="A7303" s="125"/>
      <c r="B7303" s="33"/>
      <c r="C7303" s="33"/>
      <c r="D7303" s="21"/>
      <c r="F7303" s="128" t="s">
        <v>281</v>
      </c>
      <c r="G7303" s="21">
        <v>-38.257999999999996</v>
      </c>
      <c r="H7303" s="20">
        <v>593.38300000000004</v>
      </c>
    </row>
    <row r="7304" spans="1:8">
      <c r="A7304" s="125"/>
      <c r="B7304" s="33"/>
      <c r="C7304" s="33"/>
      <c r="D7304" s="21"/>
      <c r="F7304" s="128" t="s">
        <v>281</v>
      </c>
      <c r="G7304" s="21">
        <v>-35.69</v>
      </c>
      <c r="H7304" s="20">
        <v>593.30300000000011</v>
      </c>
    </row>
    <row r="7305" spans="1:8">
      <c r="A7305" s="125"/>
      <c r="B7305" s="33"/>
      <c r="C7305" s="33"/>
      <c r="D7305" s="21"/>
      <c r="F7305" s="128" t="s">
        <v>281</v>
      </c>
      <c r="G7305" s="21">
        <v>-35.69</v>
      </c>
      <c r="H7305" s="20">
        <v>593.351</v>
      </c>
    </row>
    <row r="7306" spans="1:8">
      <c r="A7306" s="125"/>
      <c r="B7306" s="33"/>
      <c r="C7306" s="33"/>
      <c r="D7306" s="21"/>
      <c r="F7306" s="128" t="s">
        <v>281</v>
      </c>
      <c r="G7306" s="21">
        <v>-35.69</v>
      </c>
      <c r="H7306" s="20">
        <v>593.30300000000011</v>
      </c>
    </row>
    <row r="7307" spans="1:8">
      <c r="A7307" s="125"/>
      <c r="B7307" s="33"/>
      <c r="C7307" s="33"/>
      <c r="D7307" s="21"/>
      <c r="F7307" s="128" t="s">
        <v>281</v>
      </c>
      <c r="G7307" s="21">
        <v>-19.898</v>
      </c>
      <c r="H7307" s="20">
        <v>593.38300000000004</v>
      </c>
    </row>
    <row r="7308" spans="1:8">
      <c r="A7308" s="125"/>
      <c r="B7308" s="33"/>
      <c r="C7308" s="33"/>
      <c r="D7308" s="21"/>
      <c r="F7308" s="128" t="s">
        <v>281</v>
      </c>
      <c r="G7308" s="21">
        <v>-18.558</v>
      </c>
      <c r="H7308" s="20">
        <v>592.84300000000007</v>
      </c>
    </row>
    <row r="7309" spans="1:8">
      <c r="A7309" s="125"/>
      <c r="B7309" s="33"/>
      <c r="C7309" s="33"/>
      <c r="D7309" s="21"/>
      <c r="F7309" s="128" t="s">
        <v>281</v>
      </c>
      <c r="G7309" s="21">
        <v>-10.247999999999998</v>
      </c>
      <c r="H7309" s="20">
        <v>592.72300000000007</v>
      </c>
    </row>
    <row r="7310" spans="1:8">
      <c r="A7310" s="125"/>
      <c r="B7310" s="33"/>
      <c r="C7310" s="33"/>
      <c r="D7310" s="21"/>
      <c r="F7310" s="128" t="s">
        <v>281</v>
      </c>
      <c r="G7310" s="21">
        <v>0</v>
      </c>
      <c r="H7310" s="20">
        <v>591.8130000000001</v>
      </c>
    </row>
    <row r="7311" spans="1:8">
      <c r="A7311" s="125"/>
      <c r="B7311" s="33"/>
      <c r="C7311" s="33"/>
      <c r="D7311" s="21"/>
      <c r="F7311" s="128" t="s">
        <v>281</v>
      </c>
      <c r="G7311" s="21">
        <v>0</v>
      </c>
      <c r="H7311" s="20">
        <v>591.95699999999999</v>
      </c>
    </row>
    <row r="7312" spans="1:8">
      <c r="A7312" s="125"/>
      <c r="B7312" s="33"/>
      <c r="C7312" s="33"/>
      <c r="D7312" s="21"/>
      <c r="F7312" s="128" t="s">
        <v>281</v>
      </c>
      <c r="G7312" s="21">
        <v>0</v>
      </c>
      <c r="H7312" s="20">
        <v>591.8130000000001</v>
      </c>
    </row>
    <row r="7313" spans="1:8">
      <c r="A7313" s="125"/>
      <c r="B7313" s="33"/>
      <c r="C7313" s="33"/>
      <c r="D7313" s="21"/>
      <c r="F7313" s="128" t="s">
        <v>281</v>
      </c>
      <c r="G7313" s="21">
        <v>11.48</v>
      </c>
      <c r="H7313" s="20">
        <v>591.78</v>
      </c>
    </row>
    <row r="7314" spans="1:8">
      <c r="A7314" s="125"/>
      <c r="B7314" s="33"/>
      <c r="C7314" s="33"/>
      <c r="D7314" s="21"/>
      <c r="F7314" s="128" t="s">
        <v>282</v>
      </c>
      <c r="G7314" s="21">
        <v>-291.77</v>
      </c>
      <c r="H7314" s="20">
        <v>587.12</v>
      </c>
    </row>
    <row r="7315" spans="1:8">
      <c r="A7315" s="125"/>
      <c r="B7315" s="33"/>
      <c r="C7315" s="33"/>
      <c r="D7315" s="21"/>
      <c r="F7315" s="128" t="s">
        <v>282</v>
      </c>
      <c r="G7315" s="21">
        <v>-291.77</v>
      </c>
      <c r="H7315" s="20">
        <v>584.81399999999996</v>
      </c>
    </row>
    <row r="7316" spans="1:8">
      <c r="A7316" s="125"/>
      <c r="B7316" s="33"/>
      <c r="C7316" s="33"/>
      <c r="D7316" s="21"/>
      <c r="F7316" s="128" t="s">
        <v>282</v>
      </c>
      <c r="G7316" s="21">
        <v>-286.77</v>
      </c>
      <c r="H7316" s="20">
        <v>584.81399999999996</v>
      </c>
    </row>
    <row r="7317" spans="1:8">
      <c r="A7317" s="125"/>
      <c r="B7317" s="33"/>
      <c r="C7317" s="33"/>
      <c r="D7317" s="21"/>
      <c r="F7317" s="128" t="s">
        <v>282</v>
      </c>
      <c r="G7317" s="21">
        <v>-255.26</v>
      </c>
      <c r="H7317" s="20">
        <v>584.774</v>
      </c>
    </row>
    <row r="7318" spans="1:8">
      <c r="A7318" s="125"/>
      <c r="B7318" s="33"/>
      <c r="C7318" s="33"/>
      <c r="D7318" s="21"/>
      <c r="F7318" s="128" t="s">
        <v>282</v>
      </c>
      <c r="G7318" s="21">
        <v>-255.07</v>
      </c>
      <c r="H7318" s="20">
        <v>583.96400000000006</v>
      </c>
    </row>
    <row r="7319" spans="1:8">
      <c r="A7319" s="125"/>
      <c r="B7319" s="33"/>
      <c r="C7319" s="33"/>
      <c r="D7319" s="21"/>
      <c r="F7319" s="128" t="s">
        <v>282</v>
      </c>
      <c r="G7319" s="21">
        <v>-250.05</v>
      </c>
      <c r="H7319" s="20">
        <v>584.154</v>
      </c>
    </row>
    <row r="7320" spans="1:8">
      <c r="A7320" s="125"/>
      <c r="B7320" s="33"/>
      <c r="C7320" s="33"/>
      <c r="D7320" s="21"/>
      <c r="F7320" s="128" t="s">
        <v>282</v>
      </c>
      <c r="G7320" s="21">
        <v>-227.07</v>
      </c>
      <c r="H7320" s="20">
        <v>584.06399999999996</v>
      </c>
    </row>
    <row r="7321" spans="1:8">
      <c r="A7321" s="125"/>
      <c r="B7321" s="33"/>
      <c r="C7321" s="33"/>
      <c r="D7321" s="21"/>
      <c r="F7321" s="128" t="s">
        <v>282</v>
      </c>
      <c r="G7321" s="21">
        <v>-226.61</v>
      </c>
      <c r="H7321" s="20">
        <v>583.71400000000006</v>
      </c>
    </row>
    <row r="7322" spans="1:8">
      <c r="A7322" s="125"/>
      <c r="B7322" s="33"/>
      <c r="C7322" s="33"/>
      <c r="D7322" s="21"/>
      <c r="F7322" s="128" t="s">
        <v>282</v>
      </c>
      <c r="G7322" s="21">
        <v>-195.59</v>
      </c>
      <c r="H7322" s="20">
        <v>583.524</v>
      </c>
    </row>
    <row r="7323" spans="1:8">
      <c r="A7323" s="125"/>
      <c r="B7323" s="33"/>
      <c r="C7323" s="33"/>
      <c r="D7323" s="21"/>
      <c r="F7323" s="128" t="s">
        <v>282</v>
      </c>
      <c r="G7323" s="21">
        <v>-188.51</v>
      </c>
      <c r="H7323" s="20">
        <v>583.05399999999997</v>
      </c>
    </row>
    <row r="7324" spans="1:8">
      <c r="A7324" s="125"/>
      <c r="B7324" s="33"/>
      <c r="C7324" s="33"/>
      <c r="D7324" s="21"/>
      <c r="F7324" s="128" t="s">
        <v>282</v>
      </c>
      <c r="G7324" s="21">
        <v>-183.09</v>
      </c>
      <c r="H7324" s="20">
        <v>582.06399999999996</v>
      </c>
    </row>
    <row r="7325" spans="1:8">
      <c r="A7325" s="125"/>
      <c r="B7325" s="33"/>
      <c r="C7325" s="33"/>
      <c r="D7325" s="21"/>
      <c r="F7325" s="128" t="s">
        <v>282</v>
      </c>
      <c r="G7325" s="21">
        <v>-176.57</v>
      </c>
      <c r="H7325" s="20">
        <v>580.25400000000002</v>
      </c>
    </row>
    <row r="7326" spans="1:8">
      <c r="A7326" s="125"/>
      <c r="B7326" s="33"/>
      <c r="C7326" s="33"/>
      <c r="D7326" s="21"/>
      <c r="F7326" s="128" t="s">
        <v>282</v>
      </c>
      <c r="G7326" s="21">
        <v>-169.14</v>
      </c>
      <c r="H7326" s="20">
        <v>579.55999999999995</v>
      </c>
    </row>
    <row r="7327" spans="1:8">
      <c r="A7327" s="125"/>
      <c r="B7327" s="33"/>
      <c r="C7327" s="33"/>
      <c r="D7327" s="21"/>
      <c r="F7327" s="128" t="s">
        <v>282</v>
      </c>
      <c r="G7327" s="21">
        <v>-165.65</v>
      </c>
      <c r="H7327" s="20">
        <v>579.49400000000003</v>
      </c>
    </row>
    <row r="7328" spans="1:8">
      <c r="A7328" s="125"/>
      <c r="B7328" s="33"/>
      <c r="C7328" s="33"/>
      <c r="D7328" s="21"/>
      <c r="F7328" s="128" t="s">
        <v>282</v>
      </c>
      <c r="G7328" s="21">
        <v>-163.15</v>
      </c>
      <c r="H7328" s="20">
        <v>579.73400000000004</v>
      </c>
    </row>
    <row r="7329" spans="1:8">
      <c r="A7329" s="125"/>
      <c r="C7329" s="21"/>
      <c r="F7329" s="128" t="s">
        <v>282</v>
      </c>
      <c r="G7329" s="21">
        <v>-158.83000000000001</v>
      </c>
      <c r="H7329" s="20">
        <v>580.17399999999998</v>
      </c>
    </row>
    <row r="7330" spans="1:8">
      <c r="A7330" s="125"/>
      <c r="B7330" s="24" t="s">
        <v>180</v>
      </c>
      <c r="C7330" s="42"/>
      <c r="D7330" s="26"/>
      <c r="F7330" s="128" t="s">
        <v>282</v>
      </c>
      <c r="G7330" s="21">
        <v>-156.74</v>
      </c>
      <c r="H7330" s="20">
        <v>581.12400000000002</v>
      </c>
    </row>
    <row r="7331" spans="1:8">
      <c r="A7331" s="125"/>
      <c r="B7331" s="29" t="s">
        <v>149</v>
      </c>
      <c r="C7331" s="29" t="s">
        <v>150</v>
      </c>
      <c r="F7331" s="128" t="s">
        <v>282</v>
      </c>
      <c r="G7331" s="21">
        <v>-154.41</v>
      </c>
      <c r="H7331" s="20">
        <v>581.26400000000001</v>
      </c>
    </row>
    <row r="7332" spans="1:8">
      <c r="A7332" s="125"/>
      <c r="B7332" s="33">
        <v>-1457.04</v>
      </c>
      <c r="C7332" s="33">
        <v>118.42699999999999</v>
      </c>
      <c r="F7332" s="128" t="s">
        <v>282</v>
      </c>
      <c r="G7332" s="21">
        <v>-154.26</v>
      </c>
      <c r="H7332" s="20">
        <v>580.59400000000005</v>
      </c>
    </row>
    <row r="7333" spans="1:8">
      <c r="A7333" s="125"/>
      <c r="B7333" s="33">
        <v>-1451.57</v>
      </c>
      <c r="C7333" s="33">
        <v>118.297</v>
      </c>
      <c r="F7333" s="128" t="s">
        <v>282</v>
      </c>
      <c r="G7333" s="21">
        <v>-153.91999999999999</v>
      </c>
      <c r="H7333" s="20">
        <v>580.47400000000005</v>
      </c>
    </row>
    <row r="7334" spans="1:8">
      <c r="A7334" s="125"/>
      <c r="B7334" s="33">
        <v>-1449.77</v>
      </c>
      <c r="C7334" s="33">
        <v>118.297</v>
      </c>
      <c r="F7334" s="128" t="s">
        <v>282</v>
      </c>
      <c r="G7334" s="21">
        <v>-138.93</v>
      </c>
      <c r="H7334" s="20">
        <v>580.17399999999998</v>
      </c>
    </row>
    <row r="7335" spans="1:8">
      <c r="A7335" s="125"/>
      <c r="B7335" s="33">
        <v>-1449.77</v>
      </c>
      <c r="C7335" s="33">
        <v>117.997</v>
      </c>
      <c r="F7335" s="128" t="s">
        <v>282</v>
      </c>
      <c r="G7335" s="21">
        <v>-132.96</v>
      </c>
      <c r="H7335" s="20">
        <v>579.75400000000002</v>
      </c>
    </row>
    <row r="7336" spans="1:8">
      <c r="A7336" s="125"/>
      <c r="B7336" s="33">
        <v>-1445.72</v>
      </c>
      <c r="C7336" s="33">
        <v>117.26</v>
      </c>
      <c r="F7336" s="128" t="s">
        <v>282</v>
      </c>
      <c r="G7336" s="21">
        <v>-114.93</v>
      </c>
      <c r="H7336" s="20">
        <v>579.87400000000002</v>
      </c>
    </row>
    <row r="7337" spans="1:8">
      <c r="A7337" s="125"/>
      <c r="B7337" s="33">
        <v>-1445.72</v>
      </c>
      <c r="C7337" s="33">
        <v>116.557</v>
      </c>
      <c r="F7337" s="128" t="s">
        <v>282</v>
      </c>
      <c r="G7337" s="21">
        <v>-113.45</v>
      </c>
      <c r="H7337" s="20">
        <v>580.46399999999994</v>
      </c>
    </row>
    <row r="7338" spans="1:8">
      <c r="A7338" s="125"/>
      <c r="B7338" s="33">
        <v>-1433.57</v>
      </c>
      <c r="C7338" s="33">
        <v>108.047</v>
      </c>
      <c r="F7338" s="128" t="s">
        <v>282</v>
      </c>
      <c r="G7338" s="21">
        <v>-111.26</v>
      </c>
      <c r="H7338" s="20">
        <v>580.73400000000004</v>
      </c>
    </row>
    <row r="7339" spans="1:8">
      <c r="A7339" s="125"/>
      <c r="B7339" s="33">
        <v>-1432.6</v>
      </c>
      <c r="C7339" s="33">
        <v>107.89699999999999</v>
      </c>
      <c r="F7339" s="128" t="s">
        <v>282</v>
      </c>
      <c r="G7339" s="21">
        <v>-99.96</v>
      </c>
      <c r="H7339" s="20">
        <v>581.92399999999998</v>
      </c>
    </row>
    <row r="7340" spans="1:8">
      <c r="A7340" s="125"/>
      <c r="B7340" s="33">
        <v>-1432.6</v>
      </c>
      <c r="C7340" s="33">
        <v>105.59699999999999</v>
      </c>
      <c r="F7340" s="128" t="s">
        <v>282</v>
      </c>
      <c r="G7340" s="21">
        <v>-96.29</v>
      </c>
      <c r="H7340" s="20">
        <v>582.21400000000006</v>
      </c>
    </row>
    <row r="7341" spans="1:8">
      <c r="A7341" s="125"/>
      <c r="B7341" s="33">
        <v>-1426.76</v>
      </c>
      <c r="C7341" s="33">
        <v>104.377</v>
      </c>
      <c r="F7341" s="128" t="s">
        <v>282</v>
      </c>
      <c r="G7341" s="21">
        <v>-84.56</v>
      </c>
      <c r="H7341" s="20">
        <v>581.99400000000003</v>
      </c>
    </row>
    <row r="7342" spans="1:8">
      <c r="A7342" s="125"/>
      <c r="B7342" s="33">
        <v>-1425.44</v>
      </c>
      <c r="C7342" s="33">
        <v>103.777</v>
      </c>
      <c r="F7342" s="128" t="s">
        <v>282</v>
      </c>
      <c r="G7342" s="21">
        <v>-78.63</v>
      </c>
      <c r="H7342" s="20">
        <v>581.97400000000005</v>
      </c>
    </row>
    <row r="7343" spans="1:8">
      <c r="A7343" s="125"/>
      <c r="B7343" s="33">
        <v>-1424.16</v>
      </c>
      <c r="C7343" s="33">
        <v>103.027</v>
      </c>
      <c r="F7343" s="128" t="s">
        <v>282</v>
      </c>
      <c r="G7343" s="21">
        <v>-73.14</v>
      </c>
      <c r="H7343" s="20">
        <v>581.92399999999998</v>
      </c>
    </row>
    <row r="7344" spans="1:8">
      <c r="A7344" s="125"/>
      <c r="B7344" s="33">
        <v>-1423.47</v>
      </c>
      <c r="C7344" s="33">
        <v>102.577</v>
      </c>
      <c r="F7344" s="128" t="s">
        <v>282</v>
      </c>
      <c r="G7344" s="21">
        <v>-64.33</v>
      </c>
      <c r="H7344" s="20">
        <v>581.524</v>
      </c>
    </row>
    <row r="7345" spans="1:8">
      <c r="A7345" s="125"/>
      <c r="B7345" s="33">
        <v>-1418.47</v>
      </c>
      <c r="C7345" s="33">
        <v>101.777</v>
      </c>
      <c r="F7345" s="128" t="s">
        <v>282</v>
      </c>
      <c r="G7345" s="21">
        <v>-54.19</v>
      </c>
      <c r="H7345" s="20">
        <v>591.35400000000004</v>
      </c>
    </row>
    <row r="7346" spans="1:8">
      <c r="A7346" s="125"/>
      <c r="B7346" s="33">
        <v>-1411.55</v>
      </c>
      <c r="C7346" s="33">
        <v>102.447</v>
      </c>
      <c r="F7346" s="128" t="s">
        <v>282</v>
      </c>
      <c r="G7346" s="21">
        <v>-52.29</v>
      </c>
      <c r="H7346" s="20">
        <v>591.39400000000001</v>
      </c>
    </row>
    <row r="7347" spans="1:8">
      <c r="A7347" s="125"/>
      <c r="B7347" s="33">
        <v>-1403.55</v>
      </c>
      <c r="C7347" s="33">
        <v>103.047</v>
      </c>
      <c r="F7347" s="128" t="s">
        <v>282</v>
      </c>
      <c r="G7347" s="21">
        <v>-48.45</v>
      </c>
      <c r="H7347" s="20">
        <v>591.274</v>
      </c>
    </row>
    <row r="7348" spans="1:8">
      <c r="A7348" s="125"/>
      <c r="B7348" s="33">
        <v>-1401.95</v>
      </c>
      <c r="C7348" s="33">
        <v>103.467</v>
      </c>
      <c r="F7348" s="128" t="s">
        <v>282</v>
      </c>
      <c r="G7348" s="21">
        <v>-47.87</v>
      </c>
      <c r="H7348" s="20">
        <v>593.67399999999998</v>
      </c>
    </row>
    <row r="7349" spans="1:8">
      <c r="A7349" s="125"/>
      <c r="B7349" s="33">
        <v>-1401.95</v>
      </c>
      <c r="C7349" s="33">
        <v>103.267</v>
      </c>
      <c r="F7349" s="128" t="s">
        <v>282</v>
      </c>
      <c r="G7349" s="21">
        <v>-40.770000000000003</v>
      </c>
      <c r="H7349" s="20">
        <v>597.55399999999997</v>
      </c>
    </row>
    <row r="7350" spans="1:8">
      <c r="A7350" s="125"/>
      <c r="B7350" s="33">
        <v>-1399.25</v>
      </c>
      <c r="C7350" s="33">
        <v>103.357</v>
      </c>
      <c r="F7350" s="128" t="s">
        <v>282</v>
      </c>
      <c r="G7350" s="21">
        <v>-37.5</v>
      </c>
      <c r="H7350" s="20">
        <v>597.96</v>
      </c>
    </row>
    <row r="7351" spans="1:8">
      <c r="A7351" s="125"/>
      <c r="B7351" s="33">
        <v>-1397.08</v>
      </c>
      <c r="C7351" s="33">
        <v>103.84699999999999</v>
      </c>
      <c r="F7351" s="128" t="s">
        <v>282</v>
      </c>
      <c r="G7351" s="21">
        <v>-37.5</v>
      </c>
      <c r="H7351" s="20">
        <v>598.04100000000005</v>
      </c>
    </row>
    <row r="7352" spans="1:8">
      <c r="A7352" s="125"/>
      <c r="B7352" s="33">
        <v>-1394.54</v>
      </c>
      <c r="C7352" s="33">
        <v>104.48699999999999</v>
      </c>
      <c r="F7352" s="128" t="s">
        <v>282</v>
      </c>
      <c r="G7352" s="21">
        <v>-37.5</v>
      </c>
      <c r="H7352" s="20">
        <v>597.96</v>
      </c>
    </row>
    <row r="7353" spans="1:8">
      <c r="A7353" s="125"/>
      <c r="B7353" s="33">
        <v>-1392.54</v>
      </c>
      <c r="C7353" s="33">
        <v>104.577</v>
      </c>
      <c r="F7353" s="128" t="s">
        <v>282</v>
      </c>
      <c r="G7353" s="21">
        <v>0</v>
      </c>
      <c r="H7353" s="20">
        <v>598.65200000000004</v>
      </c>
    </row>
    <row r="7354" spans="1:8">
      <c r="A7354" s="125"/>
      <c r="B7354" s="33">
        <v>-1390.59</v>
      </c>
      <c r="C7354" s="33">
        <v>104.417</v>
      </c>
      <c r="F7354" s="128" t="s">
        <v>283</v>
      </c>
      <c r="G7354" s="21">
        <v>-261.709</v>
      </c>
      <c r="H7354" s="20">
        <v>603.08800000000008</v>
      </c>
    </row>
    <row r="7355" spans="1:8">
      <c r="A7355" s="125"/>
      <c r="B7355" s="33">
        <v>-1389.31</v>
      </c>
      <c r="C7355" s="33">
        <v>104.717</v>
      </c>
      <c r="F7355" s="128" t="s">
        <v>283</v>
      </c>
      <c r="G7355" s="21">
        <v>-251.809</v>
      </c>
      <c r="H7355" s="20">
        <v>595.08800000000008</v>
      </c>
    </row>
    <row r="7356" spans="1:8">
      <c r="A7356" s="125"/>
      <c r="B7356" s="33">
        <v>-1388.31</v>
      </c>
      <c r="C7356" s="33">
        <v>105.17699999999999</v>
      </c>
      <c r="D7356" s="21"/>
      <c r="F7356" s="128" t="s">
        <v>283</v>
      </c>
      <c r="G7356" s="21">
        <v>-248.809</v>
      </c>
      <c r="H7356" s="20">
        <v>592.10800000000006</v>
      </c>
    </row>
    <row r="7357" spans="1:8">
      <c r="A7357" s="125"/>
      <c r="B7357" s="33">
        <v>-1384.8</v>
      </c>
      <c r="C7357" s="33">
        <v>105.267</v>
      </c>
      <c r="D7357" s="21"/>
      <c r="F7357" s="128" t="s">
        <v>283</v>
      </c>
      <c r="G7357" s="21">
        <v>-247.26900000000001</v>
      </c>
      <c r="H7357" s="20">
        <v>589.62800000000004</v>
      </c>
    </row>
    <row r="7358" spans="1:8">
      <c r="A7358" s="125"/>
      <c r="B7358" s="33">
        <v>-1381.86</v>
      </c>
      <c r="C7358" s="33">
        <v>107.247</v>
      </c>
      <c r="D7358" s="21"/>
      <c r="F7358" s="128" t="s">
        <v>283</v>
      </c>
      <c r="G7358" s="21">
        <v>-246.69899999999998</v>
      </c>
      <c r="H7358" s="20">
        <v>589.61800000000005</v>
      </c>
    </row>
    <row r="7359" spans="1:8">
      <c r="A7359" s="125"/>
      <c r="B7359" s="33">
        <v>-1379.31</v>
      </c>
      <c r="C7359" s="33">
        <v>107.407</v>
      </c>
      <c r="D7359" s="21"/>
      <c r="F7359" s="128" t="s">
        <v>283</v>
      </c>
      <c r="G7359" s="21">
        <v>-222.29900000000001</v>
      </c>
      <c r="H7359" s="20">
        <v>589.17800000000011</v>
      </c>
    </row>
    <row r="7360" spans="1:8">
      <c r="A7360" s="125"/>
      <c r="B7360" s="33">
        <v>-1378.1</v>
      </c>
      <c r="C7360" s="33">
        <v>107.08699999999999</v>
      </c>
      <c r="D7360" s="21"/>
      <c r="F7360" s="128" t="s">
        <v>283</v>
      </c>
      <c r="G7360" s="21">
        <v>-220.399</v>
      </c>
      <c r="H7360" s="20">
        <v>588.12800000000004</v>
      </c>
    </row>
    <row r="7361" spans="1:8">
      <c r="A7361" s="125"/>
      <c r="B7361" s="33">
        <v>-1376.55</v>
      </c>
      <c r="C7361" s="33">
        <v>106.997</v>
      </c>
      <c r="D7361" s="21"/>
      <c r="F7361" s="128" t="s">
        <v>283</v>
      </c>
      <c r="G7361" s="21">
        <v>-218.459</v>
      </c>
      <c r="H7361" s="20">
        <v>587.72800000000007</v>
      </c>
    </row>
    <row r="7362" spans="1:8">
      <c r="A7362" s="125"/>
      <c r="B7362" s="33">
        <v>-1374.6</v>
      </c>
      <c r="C7362" s="33">
        <v>106.017</v>
      </c>
      <c r="D7362" s="21"/>
      <c r="F7362" s="128" t="s">
        <v>283</v>
      </c>
      <c r="G7362" s="21">
        <v>-217.31899999999999</v>
      </c>
      <c r="H7362" s="20">
        <v>587.11800000000005</v>
      </c>
    </row>
    <row r="7363" spans="1:8">
      <c r="A7363" s="125"/>
      <c r="B7363" s="33">
        <v>-1364.12</v>
      </c>
      <c r="C7363" s="33">
        <v>106.047</v>
      </c>
      <c r="D7363" s="21"/>
      <c r="F7363" s="128" t="s">
        <v>283</v>
      </c>
      <c r="G7363" s="21">
        <v>-215.459</v>
      </c>
      <c r="H7363" s="20">
        <v>586.5680000000001</v>
      </c>
    </row>
    <row r="7364" spans="1:8">
      <c r="A7364" s="125"/>
      <c r="B7364" s="33">
        <v>-1355.47</v>
      </c>
      <c r="C7364" s="33">
        <v>106.227</v>
      </c>
      <c r="D7364" s="21"/>
      <c r="F7364" s="128" t="s">
        <v>283</v>
      </c>
      <c r="G7364" s="21">
        <v>-214.43899999999999</v>
      </c>
      <c r="H7364" s="20">
        <v>586.78800000000001</v>
      </c>
    </row>
    <row r="7365" spans="1:8">
      <c r="A7365" s="125"/>
      <c r="B7365" s="33">
        <v>-1349.13</v>
      </c>
      <c r="C7365" s="33">
        <v>106.527</v>
      </c>
      <c r="D7365" s="21"/>
      <c r="F7365" s="128" t="s">
        <v>283</v>
      </c>
      <c r="G7365" s="21">
        <v>-211.09899999999999</v>
      </c>
      <c r="H7365" s="20">
        <v>586.64800000000002</v>
      </c>
    </row>
    <row r="7366" spans="1:8">
      <c r="A7366" s="125"/>
      <c r="B7366" s="33">
        <v>-1340.99</v>
      </c>
      <c r="C7366" s="33">
        <v>106.417</v>
      </c>
      <c r="D7366" s="21"/>
      <c r="F7366" s="128" t="s">
        <v>283</v>
      </c>
      <c r="G7366" s="21">
        <v>-205.589</v>
      </c>
      <c r="H7366" s="20">
        <v>586.73800000000006</v>
      </c>
    </row>
    <row r="7367" spans="1:8">
      <c r="A7367" s="125"/>
      <c r="B7367" s="33">
        <v>-1333.55</v>
      </c>
      <c r="C7367" s="33">
        <v>106.45699999999999</v>
      </c>
      <c r="D7367" s="21"/>
      <c r="F7367" s="128" t="s">
        <v>283</v>
      </c>
      <c r="G7367" s="21">
        <v>-199.56899999999999</v>
      </c>
      <c r="H7367" s="20">
        <v>586.40800000000002</v>
      </c>
    </row>
    <row r="7368" spans="1:8">
      <c r="A7368" s="125"/>
      <c r="B7368" s="33">
        <v>-1325.33</v>
      </c>
      <c r="C7368" s="33">
        <v>106.36699999999999</v>
      </c>
      <c r="D7368" s="21"/>
      <c r="F7368" s="128" t="s">
        <v>283</v>
      </c>
      <c r="G7368" s="21">
        <v>-196.19899999999998</v>
      </c>
      <c r="H7368" s="20">
        <v>586.53800000000001</v>
      </c>
    </row>
    <row r="7369" spans="1:8">
      <c r="A7369" s="125"/>
      <c r="B7369" s="33">
        <v>-1323.68</v>
      </c>
      <c r="C7369" s="33">
        <v>106.197</v>
      </c>
      <c r="D7369" s="21"/>
      <c r="F7369" s="128" t="s">
        <v>283</v>
      </c>
      <c r="G7369" s="21">
        <v>-195.249</v>
      </c>
      <c r="H7369" s="20">
        <v>586.71800000000007</v>
      </c>
    </row>
    <row r="7370" spans="1:8">
      <c r="A7370" s="125"/>
      <c r="B7370" s="33">
        <v>-1317.95</v>
      </c>
      <c r="C7370" s="33">
        <v>106.08699999999999</v>
      </c>
      <c r="D7370" s="21"/>
      <c r="F7370" s="128" t="s">
        <v>283</v>
      </c>
      <c r="G7370" s="21">
        <v>-194.09899999999999</v>
      </c>
      <c r="H7370" s="20">
        <v>587.59800000000007</v>
      </c>
    </row>
    <row r="7371" spans="1:8">
      <c r="A7371" s="125"/>
      <c r="B7371" s="33">
        <v>-1310.94</v>
      </c>
      <c r="C7371" s="33">
        <v>106.06699999999999</v>
      </c>
      <c r="D7371" s="21"/>
      <c r="F7371" s="128" t="s">
        <v>283</v>
      </c>
      <c r="G7371" s="21">
        <v>-184.499</v>
      </c>
      <c r="H7371" s="20">
        <v>587.53800000000001</v>
      </c>
    </row>
    <row r="7372" spans="1:8">
      <c r="A7372" s="125"/>
      <c r="B7372" s="33">
        <v>-1303.45</v>
      </c>
      <c r="C7372" s="33">
        <v>106.107</v>
      </c>
      <c r="D7372" s="21"/>
      <c r="F7372" s="128" t="s">
        <v>283</v>
      </c>
      <c r="G7372" s="21">
        <v>-175.97899999999998</v>
      </c>
      <c r="H7372" s="20">
        <v>587.55800000000011</v>
      </c>
    </row>
    <row r="7373" spans="1:8">
      <c r="A7373" s="125"/>
      <c r="B7373" s="33">
        <v>-1287.8399999999999</v>
      </c>
      <c r="C7373" s="33">
        <v>106.497</v>
      </c>
      <c r="D7373" s="21"/>
      <c r="F7373" s="128" t="s">
        <v>283</v>
      </c>
      <c r="G7373" s="21">
        <v>-167.34899999999999</v>
      </c>
      <c r="H7373" s="20">
        <v>586.83800000000008</v>
      </c>
    </row>
    <row r="7374" spans="1:8">
      <c r="A7374" s="125"/>
      <c r="B7374" s="33">
        <v>-1269.56</v>
      </c>
      <c r="C7374" s="33">
        <v>106.517</v>
      </c>
      <c r="D7374" s="21"/>
      <c r="F7374" s="128" t="s">
        <v>283</v>
      </c>
      <c r="G7374" s="21">
        <v>-156.97899999999998</v>
      </c>
      <c r="H7374" s="20">
        <v>586.22800000000007</v>
      </c>
    </row>
    <row r="7375" spans="1:8">
      <c r="A7375" s="125"/>
      <c r="B7375" s="33">
        <v>-1253.1199999999999</v>
      </c>
      <c r="C7375" s="33">
        <v>106.59699999999999</v>
      </c>
      <c r="D7375" s="21"/>
      <c r="F7375" s="128" t="s">
        <v>283</v>
      </c>
      <c r="G7375" s="21">
        <v>-149.04900000000001</v>
      </c>
      <c r="H7375" s="20">
        <v>585.9380000000001</v>
      </c>
    </row>
    <row r="7376" spans="1:8">
      <c r="A7376" s="125"/>
      <c r="B7376" s="33">
        <v>-1236.31</v>
      </c>
      <c r="C7376" s="33">
        <v>107.09699999999999</v>
      </c>
      <c r="D7376" s="21"/>
      <c r="F7376" s="128" t="s">
        <v>283</v>
      </c>
      <c r="G7376" s="21">
        <v>-142.839</v>
      </c>
      <c r="H7376" s="20">
        <v>585.39800000000002</v>
      </c>
    </row>
    <row r="7377" spans="1:8">
      <c r="A7377" s="125"/>
      <c r="B7377" s="33">
        <v>-1218.28</v>
      </c>
      <c r="C7377" s="33">
        <v>106.407</v>
      </c>
      <c r="F7377" s="128" t="s">
        <v>283</v>
      </c>
      <c r="G7377" s="21">
        <v>-136.75900000000001</v>
      </c>
      <c r="H7377" s="20">
        <v>585.05800000000011</v>
      </c>
    </row>
    <row r="7378" spans="1:8">
      <c r="A7378" s="125"/>
      <c r="B7378" s="33">
        <v>-1213.02</v>
      </c>
      <c r="C7378" s="33">
        <v>107.23699999999999</v>
      </c>
      <c r="F7378" s="128" t="s">
        <v>283</v>
      </c>
      <c r="G7378" s="21">
        <v>-134.10900000000001</v>
      </c>
      <c r="H7378" s="20">
        <v>584.9380000000001</v>
      </c>
    </row>
    <row r="7379" spans="1:8">
      <c r="A7379" s="125"/>
      <c r="B7379" s="33">
        <v>-1199.0999999999999</v>
      </c>
      <c r="C7379" s="33">
        <v>107.307</v>
      </c>
      <c r="F7379" s="128" t="s">
        <v>283</v>
      </c>
      <c r="G7379" s="21">
        <v>-131.54900000000001</v>
      </c>
      <c r="H7379" s="20">
        <v>584.76800000000003</v>
      </c>
    </row>
    <row r="7380" spans="1:8">
      <c r="A7380" s="125"/>
      <c r="B7380" s="33">
        <v>-1187.05</v>
      </c>
      <c r="C7380" s="33">
        <v>107.327</v>
      </c>
      <c r="F7380" s="128" t="s">
        <v>283</v>
      </c>
      <c r="G7380" s="21">
        <v>-130.34900000000002</v>
      </c>
      <c r="H7380" s="20">
        <v>585.52800000000002</v>
      </c>
    </row>
    <row r="7381" spans="1:8">
      <c r="A7381" s="125"/>
      <c r="B7381" s="33">
        <v>-1175.23</v>
      </c>
      <c r="C7381" s="33">
        <v>107.42699999999999</v>
      </c>
      <c r="F7381" s="128" t="s">
        <v>283</v>
      </c>
      <c r="G7381" s="21">
        <v>-128.26900000000001</v>
      </c>
      <c r="H7381" s="20">
        <v>585.6880000000001</v>
      </c>
    </row>
    <row r="7382" spans="1:8">
      <c r="A7382" s="125"/>
      <c r="B7382" s="33">
        <v>-1172.58</v>
      </c>
      <c r="C7382" s="33">
        <v>107.09699999999999</v>
      </c>
      <c r="F7382" s="128" t="s">
        <v>283</v>
      </c>
      <c r="G7382" s="21">
        <v>-124.309</v>
      </c>
      <c r="H7382" s="20">
        <v>586.26800000000003</v>
      </c>
    </row>
    <row r="7383" spans="1:8">
      <c r="A7383" s="125"/>
      <c r="B7383" s="33">
        <v>-1170.07</v>
      </c>
      <c r="C7383" s="33">
        <v>106.807</v>
      </c>
      <c r="F7383" s="128" t="s">
        <v>283</v>
      </c>
      <c r="G7383" s="21">
        <v>-117.099</v>
      </c>
      <c r="H7383" s="20">
        <v>586.63800000000003</v>
      </c>
    </row>
    <row r="7384" spans="1:8">
      <c r="A7384" s="125"/>
      <c r="B7384" s="33">
        <v>-1168.58</v>
      </c>
      <c r="C7384" s="33">
        <v>106.377</v>
      </c>
      <c r="F7384" s="128" t="s">
        <v>283</v>
      </c>
      <c r="G7384" s="21">
        <v>-110.929</v>
      </c>
      <c r="H7384" s="20">
        <v>586.41800000000012</v>
      </c>
    </row>
    <row r="7385" spans="1:8">
      <c r="A7385" s="125"/>
      <c r="B7385" s="33">
        <v>-1163.49</v>
      </c>
      <c r="C7385" s="33">
        <v>106.227</v>
      </c>
      <c r="F7385" s="128" t="s">
        <v>283</v>
      </c>
      <c r="G7385" s="21">
        <v>-101.60899999999999</v>
      </c>
      <c r="H7385" s="20">
        <v>585.82800000000009</v>
      </c>
    </row>
    <row r="7386" spans="1:8">
      <c r="A7386" s="125"/>
      <c r="B7386" s="33">
        <v>-1162.49</v>
      </c>
      <c r="C7386" s="33">
        <v>105.447</v>
      </c>
      <c r="F7386" s="128" t="s">
        <v>283</v>
      </c>
      <c r="G7386" s="21">
        <v>-99.438999999999993</v>
      </c>
      <c r="H7386" s="20">
        <v>585.22800000000007</v>
      </c>
    </row>
    <row r="7387" spans="1:8">
      <c r="A7387" s="125"/>
      <c r="B7387" s="33">
        <v>-1159.3699999999999</v>
      </c>
      <c r="C7387" s="33">
        <v>106.03699999999999</v>
      </c>
      <c r="F7387" s="128" t="s">
        <v>283</v>
      </c>
      <c r="G7387" s="21">
        <v>-97.908999999999992</v>
      </c>
      <c r="H7387" s="20">
        <v>584.3180000000001</v>
      </c>
    </row>
    <row r="7388" spans="1:8">
      <c r="A7388" s="125"/>
      <c r="B7388" s="33">
        <v>-1155.17</v>
      </c>
      <c r="C7388" s="33">
        <v>106.28699999999999</v>
      </c>
      <c r="F7388" s="128" t="s">
        <v>283</v>
      </c>
      <c r="G7388" s="21">
        <v>-80.608999999999995</v>
      </c>
      <c r="H7388" s="20">
        <v>584.60800000000006</v>
      </c>
    </row>
    <row r="7389" spans="1:8">
      <c r="A7389" s="125"/>
      <c r="B7389" s="33">
        <v>-1144.07</v>
      </c>
      <c r="C7389" s="33">
        <v>106.807</v>
      </c>
      <c r="F7389" s="128" t="s">
        <v>283</v>
      </c>
      <c r="G7389" s="21">
        <v>-78.088999999999999</v>
      </c>
      <c r="H7389" s="20">
        <v>585.20800000000008</v>
      </c>
    </row>
    <row r="7390" spans="1:8">
      <c r="A7390" s="125"/>
      <c r="B7390" s="33">
        <v>-1142.73</v>
      </c>
      <c r="C7390" s="33">
        <v>107.047</v>
      </c>
      <c r="F7390" s="128" t="s">
        <v>283</v>
      </c>
      <c r="G7390" s="21">
        <v>-74.079000000000008</v>
      </c>
      <c r="H7390" s="20">
        <v>585.50800000000004</v>
      </c>
    </row>
    <row r="7391" spans="1:8">
      <c r="A7391" s="125"/>
      <c r="B7391" s="33">
        <v>-1132.93</v>
      </c>
      <c r="C7391" s="33">
        <v>107.127</v>
      </c>
      <c r="F7391" s="128" t="s">
        <v>283</v>
      </c>
      <c r="G7391" s="21">
        <v>-73.838999999999999</v>
      </c>
      <c r="H7391" s="20">
        <v>585.5680000000001</v>
      </c>
    </row>
    <row r="7392" spans="1:8">
      <c r="A7392" s="125"/>
      <c r="B7392" s="33">
        <v>-1129.8699999999999</v>
      </c>
      <c r="C7392" s="33">
        <v>106.917</v>
      </c>
      <c r="F7392" s="128" t="s">
        <v>283</v>
      </c>
      <c r="G7392" s="21">
        <v>-72.509</v>
      </c>
      <c r="H7392" s="20">
        <v>585.96800000000007</v>
      </c>
    </row>
    <row r="7393" spans="1:8">
      <c r="A7393" s="125"/>
      <c r="B7393" s="33">
        <v>-1123.77</v>
      </c>
      <c r="C7393" s="33">
        <v>106.687</v>
      </c>
      <c r="F7393" s="128" t="s">
        <v>283</v>
      </c>
      <c r="G7393" s="21">
        <v>-68.808999999999997</v>
      </c>
      <c r="H7393" s="20">
        <v>585.86800000000005</v>
      </c>
    </row>
    <row r="7394" spans="1:8">
      <c r="A7394" s="125"/>
      <c r="B7394" s="33">
        <v>-1110.43</v>
      </c>
      <c r="C7394" s="33">
        <v>106.877</v>
      </c>
      <c r="F7394" s="128" t="s">
        <v>283</v>
      </c>
      <c r="G7394" s="21">
        <v>-66.808999999999997</v>
      </c>
      <c r="H7394" s="20">
        <v>585.66800000000012</v>
      </c>
    </row>
    <row r="7395" spans="1:8">
      <c r="A7395" s="125"/>
      <c r="B7395" s="33">
        <v>-1098.28</v>
      </c>
      <c r="C7395" s="33">
        <v>106.53699999999999</v>
      </c>
      <c r="F7395" s="128" t="s">
        <v>283</v>
      </c>
      <c r="G7395" s="21">
        <v>-66.308999999999997</v>
      </c>
      <c r="H7395" s="20">
        <v>585.36800000000005</v>
      </c>
    </row>
    <row r="7396" spans="1:8">
      <c r="A7396" s="125"/>
      <c r="B7396" s="33">
        <v>-1086.4000000000001</v>
      </c>
      <c r="C7396" s="33">
        <v>106.377</v>
      </c>
      <c r="F7396" s="128" t="s">
        <v>283</v>
      </c>
      <c r="G7396" s="21">
        <v>-63.308999999999997</v>
      </c>
      <c r="H7396" s="20">
        <v>585.86800000000005</v>
      </c>
    </row>
    <row r="7397" spans="1:8">
      <c r="A7397" s="125"/>
      <c r="B7397" s="33">
        <v>-1085.23</v>
      </c>
      <c r="C7397" s="33">
        <v>105.497</v>
      </c>
      <c r="F7397" s="128" t="s">
        <v>283</v>
      </c>
      <c r="G7397" s="21">
        <v>-58.308999999999997</v>
      </c>
      <c r="H7397" s="20">
        <v>585.84800000000007</v>
      </c>
    </row>
    <row r="7398" spans="1:8">
      <c r="A7398" s="125"/>
      <c r="B7398" s="33">
        <v>-1083.17</v>
      </c>
      <c r="C7398" s="33">
        <v>104.297</v>
      </c>
      <c r="F7398" s="128" t="s">
        <v>283</v>
      </c>
      <c r="G7398" s="21">
        <v>-57.608999999999995</v>
      </c>
      <c r="H7398" s="20">
        <v>586.04800000000012</v>
      </c>
    </row>
    <row r="7399" spans="1:8">
      <c r="A7399" s="125"/>
      <c r="B7399" s="33">
        <v>-1040.51</v>
      </c>
      <c r="C7399" s="33">
        <v>105.297</v>
      </c>
      <c r="F7399" s="128" t="s">
        <v>283</v>
      </c>
      <c r="G7399" s="21">
        <v>-57.308999999999997</v>
      </c>
      <c r="H7399" s="20">
        <v>586.26800000000003</v>
      </c>
    </row>
    <row r="7400" spans="1:8">
      <c r="A7400" s="125"/>
      <c r="B7400" s="33">
        <v>-1038.51</v>
      </c>
      <c r="C7400" s="33">
        <v>105.14699999999999</v>
      </c>
      <c r="F7400" s="128" t="s">
        <v>283</v>
      </c>
      <c r="G7400" s="21">
        <v>-56.308999999999997</v>
      </c>
      <c r="H7400" s="20">
        <v>586.28800000000001</v>
      </c>
    </row>
    <row r="7401" spans="1:8">
      <c r="A7401" s="125"/>
      <c r="B7401" s="33">
        <v>-1034.3599999999999</v>
      </c>
      <c r="C7401" s="33">
        <v>105.437</v>
      </c>
      <c r="D7401" s="21"/>
      <c r="F7401" s="128" t="s">
        <v>283</v>
      </c>
      <c r="G7401" s="21">
        <v>-37.588999999999999</v>
      </c>
      <c r="H7401" s="20">
        <v>601.88800000000003</v>
      </c>
    </row>
    <row r="7402" spans="1:8">
      <c r="A7402" s="125"/>
      <c r="B7402" s="33">
        <v>-1027.4000000000001</v>
      </c>
      <c r="C7402" s="33">
        <v>105.937</v>
      </c>
      <c r="D7402" s="21"/>
      <c r="F7402" s="128" t="s">
        <v>283</v>
      </c>
      <c r="G7402" s="21">
        <v>-30.738999999999997</v>
      </c>
      <c r="H7402" s="20">
        <v>602.50800000000004</v>
      </c>
    </row>
    <row r="7403" spans="1:8">
      <c r="A7403" s="125"/>
      <c r="B7403" s="33">
        <v>-1020.81</v>
      </c>
      <c r="C7403" s="33">
        <v>105.687</v>
      </c>
      <c r="D7403" s="21"/>
      <c r="F7403" s="128" t="s">
        <v>283</v>
      </c>
      <c r="G7403" s="21">
        <v>-23.189</v>
      </c>
      <c r="H7403" s="20">
        <v>604.10800000000006</v>
      </c>
    </row>
    <row r="7404" spans="1:8">
      <c r="A7404" s="125"/>
      <c r="B7404" s="33">
        <v>-1018.15</v>
      </c>
      <c r="C7404" s="33">
        <v>105.247</v>
      </c>
      <c r="D7404" s="21"/>
      <c r="F7404" s="128" t="s">
        <v>283</v>
      </c>
      <c r="G7404" s="21">
        <v>-19.079000000000001</v>
      </c>
      <c r="H7404" s="20">
        <v>605.24800000000005</v>
      </c>
    </row>
    <row r="7405" spans="1:8">
      <c r="A7405" s="125"/>
      <c r="B7405" s="33">
        <v>-1011.67</v>
      </c>
      <c r="C7405" s="33">
        <v>105.39699999999999</v>
      </c>
      <c r="D7405" s="21"/>
      <c r="F7405" s="128" t="s">
        <v>283</v>
      </c>
      <c r="G7405" s="21">
        <v>-16.209</v>
      </c>
      <c r="H7405" s="20">
        <v>607.65800000000002</v>
      </c>
    </row>
    <row r="7406" spans="1:8">
      <c r="A7406" s="125"/>
      <c r="B7406" s="33">
        <v>-1008.91</v>
      </c>
      <c r="C7406" s="33">
        <v>105.697</v>
      </c>
      <c r="D7406" s="21"/>
      <c r="F7406" s="128" t="s">
        <v>283</v>
      </c>
      <c r="G7406" s="21">
        <v>-13.308999999999999</v>
      </c>
      <c r="H7406" s="20">
        <v>607.69800000000009</v>
      </c>
    </row>
    <row r="7407" spans="1:8">
      <c r="A7407" s="125"/>
      <c r="B7407" s="33">
        <v>-1006.9</v>
      </c>
      <c r="C7407" s="33">
        <v>105.997</v>
      </c>
      <c r="D7407" s="21"/>
      <c r="F7407" s="128" t="s">
        <v>283</v>
      </c>
      <c r="G7407" s="21">
        <v>-13.308999999999999</v>
      </c>
      <c r="H7407" s="20">
        <v>607.88499999999999</v>
      </c>
    </row>
    <row r="7408" spans="1:8">
      <c r="A7408" s="125"/>
      <c r="B7408" s="33">
        <v>-987.5</v>
      </c>
      <c r="C7408" s="33">
        <v>106.00700000000001</v>
      </c>
      <c r="D7408" s="21"/>
      <c r="F7408" s="128" t="s">
        <v>283</v>
      </c>
      <c r="G7408" s="21">
        <v>-13.308999999999999</v>
      </c>
      <c r="H7408" s="20">
        <v>607.69800000000009</v>
      </c>
    </row>
    <row r="7409" spans="1:8">
      <c r="A7409" s="125"/>
      <c r="B7409" s="33">
        <v>-951.67</v>
      </c>
      <c r="C7409" s="33">
        <v>104.827</v>
      </c>
      <c r="D7409" s="21"/>
      <c r="F7409" s="128" t="s">
        <v>283</v>
      </c>
      <c r="G7409" s="21">
        <v>-8.1189999999999998</v>
      </c>
      <c r="H7409" s="20">
        <v>608.25800000000004</v>
      </c>
    </row>
    <row r="7410" spans="1:8">
      <c r="A7410" s="125"/>
      <c r="B7410" s="33">
        <v>-943.81</v>
      </c>
      <c r="C7410" s="33">
        <v>105.50700000000001</v>
      </c>
      <c r="D7410" s="21"/>
      <c r="F7410" s="128" t="s">
        <v>283</v>
      </c>
      <c r="G7410" s="21">
        <v>-3.2889999999999997</v>
      </c>
      <c r="H7410" s="20">
        <v>608.52800000000002</v>
      </c>
    </row>
    <row r="7411" spans="1:8">
      <c r="A7411" s="125"/>
      <c r="B7411" s="33">
        <v>-932.6</v>
      </c>
      <c r="C7411" s="33">
        <v>104.697</v>
      </c>
      <c r="D7411" s="21"/>
      <c r="F7411" s="128" t="s">
        <v>283</v>
      </c>
      <c r="G7411" s="21">
        <v>-2.109</v>
      </c>
      <c r="H7411" s="20">
        <v>609.03800000000001</v>
      </c>
    </row>
    <row r="7412" spans="1:8">
      <c r="A7412" s="125"/>
      <c r="B7412" s="33">
        <v>-924.38</v>
      </c>
      <c r="C7412" s="33">
        <v>105.83699999999999</v>
      </c>
      <c r="D7412" s="21"/>
      <c r="F7412" s="128" t="s">
        <v>283</v>
      </c>
      <c r="G7412" s="21">
        <v>-1.4089999999999989</v>
      </c>
      <c r="H7412" s="20">
        <v>609.86800000000005</v>
      </c>
    </row>
    <row r="7413" spans="1:8">
      <c r="A7413" s="125"/>
      <c r="B7413" s="33">
        <v>-915.33</v>
      </c>
      <c r="C7413" s="33">
        <v>106.59699999999999</v>
      </c>
      <c r="D7413" s="21"/>
      <c r="F7413" s="128" t="s">
        <v>283</v>
      </c>
      <c r="G7413" s="21">
        <v>0</v>
      </c>
      <c r="H7413" s="20">
        <v>609.80800000000011</v>
      </c>
    </row>
    <row r="7414" spans="1:8">
      <c r="A7414" s="125"/>
      <c r="B7414" s="33">
        <v>-906.03</v>
      </c>
      <c r="C7414" s="33">
        <v>106.577</v>
      </c>
      <c r="D7414" s="21"/>
      <c r="F7414" s="128" t="s">
        <v>283</v>
      </c>
      <c r="G7414" s="21">
        <v>0</v>
      </c>
      <c r="H7414" s="20">
        <v>609.97500000000002</v>
      </c>
    </row>
    <row r="7415" spans="1:8">
      <c r="A7415" s="125"/>
      <c r="B7415" s="33">
        <v>-904.67</v>
      </c>
      <c r="C7415" s="33">
        <v>105.577</v>
      </c>
      <c r="D7415" s="21"/>
      <c r="F7415" s="128" t="s">
        <v>283</v>
      </c>
      <c r="G7415" s="21">
        <v>0</v>
      </c>
      <c r="H7415" s="20">
        <v>609.80800000000011</v>
      </c>
    </row>
    <row r="7416" spans="1:8">
      <c r="A7416" s="125"/>
      <c r="B7416" s="33">
        <v>-897.36</v>
      </c>
      <c r="C7416" s="33">
        <v>105.047</v>
      </c>
      <c r="D7416" s="21"/>
      <c r="F7416" s="128" t="s">
        <v>283</v>
      </c>
      <c r="G7416" s="21">
        <v>9.770999999999999</v>
      </c>
      <c r="H7416" s="20">
        <v>610.20800000000008</v>
      </c>
    </row>
    <row r="7417" spans="1:8">
      <c r="A7417" s="125"/>
      <c r="B7417" s="33">
        <v>-893.57</v>
      </c>
      <c r="C7417" s="33">
        <v>105.75700000000001</v>
      </c>
      <c r="D7417" s="21"/>
      <c r="F7417" s="128" t="s">
        <v>284</v>
      </c>
      <c r="G7417" s="21">
        <v>-255.09799999999998</v>
      </c>
      <c r="H7417" s="20">
        <v>599.5</v>
      </c>
    </row>
    <row r="7418" spans="1:8">
      <c r="A7418" s="125"/>
      <c r="B7418" s="33">
        <v>-889.9</v>
      </c>
      <c r="C7418" s="33">
        <v>109.227</v>
      </c>
      <c r="D7418" s="21"/>
      <c r="F7418" s="128" t="s">
        <v>284</v>
      </c>
      <c r="G7418" s="21">
        <v>-245.10499999999999</v>
      </c>
      <c r="H7418" s="20">
        <v>598.49</v>
      </c>
    </row>
    <row r="7419" spans="1:8">
      <c r="A7419" s="125"/>
      <c r="B7419" s="33">
        <v>-885.46</v>
      </c>
      <c r="C7419" s="33">
        <v>109.357</v>
      </c>
      <c r="D7419" s="21"/>
      <c r="F7419" s="128" t="s">
        <v>284</v>
      </c>
      <c r="G7419" s="21">
        <v>-244.815</v>
      </c>
      <c r="H7419" s="20">
        <v>594</v>
      </c>
    </row>
    <row r="7420" spans="1:8">
      <c r="A7420" s="125"/>
      <c r="B7420" s="33">
        <v>-856.83</v>
      </c>
      <c r="C7420" s="33">
        <v>110.437</v>
      </c>
      <c r="D7420" s="21"/>
      <c r="F7420" s="128" t="s">
        <v>284</v>
      </c>
      <c r="G7420" s="21">
        <v>-244.815</v>
      </c>
      <c r="H7420" s="20">
        <v>592.75</v>
      </c>
    </row>
    <row r="7421" spans="1:8">
      <c r="A7421" s="125"/>
      <c r="B7421" s="33">
        <v>-855.31</v>
      </c>
      <c r="C7421" s="33">
        <v>110.827</v>
      </c>
      <c r="D7421" s="21"/>
      <c r="F7421" s="128" t="s">
        <v>284</v>
      </c>
      <c r="G7421" s="21">
        <v>-241.61500000000001</v>
      </c>
      <c r="H7421" s="20">
        <v>592.29</v>
      </c>
    </row>
    <row r="7422" spans="1:8">
      <c r="A7422" s="125"/>
      <c r="B7422" s="33">
        <v>-846.47</v>
      </c>
      <c r="C7422" s="33">
        <v>110.527</v>
      </c>
      <c r="F7422" s="128" t="s">
        <v>284</v>
      </c>
      <c r="G7422" s="21">
        <v>-241.04499999999999</v>
      </c>
      <c r="H7422" s="20">
        <v>591.88</v>
      </c>
    </row>
    <row r="7423" spans="1:8">
      <c r="A7423" s="125"/>
      <c r="B7423" s="33">
        <v>-837.17</v>
      </c>
      <c r="C7423" s="33">
        <v>112.697</v>
      </c>
      <c r="F7423" s="128" t="s">
        <v>284</v>
      </c>
      <c r="G7423" s="21">
        <v>-237.935</v>
      </c>
      <c r="H7423" s="20">
        <v>591.38</v>
      </c>
    </row>
    <row r="7424" spans="1:8">
      <c r="A7424" s="125"/>
      <c r="B7424" s="33">
        <v>-821.45</v>
      </c>
      <c r="C7424" s="33">
        <v>113.14699999999999</v>
      </c>
      <c r="F7424" s="128" t="s">
        <v>284</v>
      </c>
      <c r="G7424" s="21">
        <v>-236.995</v>
      </c>
      <c r="H7424" s="20">
        <v>590.76</v>
      </c>
    </row>
    <row r="7425" spans="1:8">
      <c r="A7425" s="125"/>
      <c r="B7425" s="33">
        <v>-817.84</v>
      </c>
      <c r="C7425" s="33">
        <v>113.17700000000001</v>
      </c>
      <c r="F7425" s="128" t="s">
        <v>284</v>
      </c>
      <c r="G7425" s="21">
        <v>-232.935</v>
      </c>
      <c r="H7425" s="20">
        <v>590.29</v>
      </c>
    </row>
    <row r="7426" spans="1:8">
      <c r="A7426" s="125"/>
      <c r="B7426" s="33">
        <v>-816.99</v>
      </c>
      <c r="C7426" s="33">
        <v>113.54700000000001</v>
      </c>
      <c r="F7426" s="128" t="s">
        <v>284</v>
      </c>
      <c r="G7426" s="21">
        <v>-225.11500000000001</v>
      </c>
      <c r="H7426" s="20">
        <v>590.4</v>
      </c>
    </row>
    <row r="7427" spans="1:8">
      <c r="A7427" s="125"/>
      <c r="B7427" s="33">
        <v>-813.13</v>
      </c>
      <c r="C7427" s="33">
        <v>113.917</v>
      </c>
      <c r="F7427" s="128" t="s">
        <v>284</v>
      </c>
      <c r="G7427" s="21">
        <v>-223.97499999999999</v>
      </c>
      <c r="H7427" s="20">
        <v>590.70000000000005</v>
      </c>
    </row>
    <row r="7428" spans="1:8">
      <c r="A7428" s="125"/>
      <c r="B7428" s="33">
        <v>-813.13</v>
      </c>
      <c r="C7428" s="33">
        <v>113.117</v>
      </c>
      <c r="F7428" s="128" t="s">
        <v>284</v>
      </c>
      <c r="G7428" s="21">
        <v>-213.30500000000001</v>
      </c>
      <c r="H7428" s="20">
        <v>590.6</v>
      </c>
    </row>
    <row r="7429" spans="1:8">
      <c r="A7429" s="125"/>
      <c r="B7429" s="33">
        <v>-741.67</v>
      </c>
      <c r="C7429" s="33">
        <v>112.937</v>
      </c>
      <c r="F7429" s="128" t="s">
        <v>284</v>
      </c>
      <c r="G7429" s="21">
        <v>-212.70500000000001</v>
      </c>
      <c r="H7429" s="20">
        <v>590.47</v>
      </c>
    </row>
    <row r="7430" spans="1:8">
      <c r="A7430" s="125"/>
      <c r="B7430" s="33">
        <v>-739.79</v>
      </c>
      <c r="C7430" s="33">
        <v>111.967</v>
      </c>
      <c r="F7430" s="128" t="s">
        <v>284</v>
      </c>
      <c r="G7430" s="21">
        <v>-212.70500000000001</v>
      </c>
      <c r="H7430" s="20">
        <v>588.69000000000005</v>
      </c>
    </row>
    <row r="7431" spans="1:8">
      <c r="A7431" s="125"/>
      <c r="B7431" s="33">
        <v>-738.84</v>
      </c>
      <c r="C7431" s="33">
        <v>111.367</v>
      </c>
      <c r="F7431" s="128" t="s">
        <v>284</v>
      </c>
      <c r="G7431" s="21">
        <v>-203.86500000000001</v>
      </c>
      <c r="H7431" s="20">
        <v>591.27</v>
      </c>
    </row>
    <row r="7432" spans="1:8">
      <c r="A7432" s="125"/>
      <c r="B7432" s="33">
        <v>-737.14</v>
      </c>
      <c r="C7432" s="33">
        <v>111.56700000000001</v>
      </c>
      <c r="F7432" s="128" t="s">
        <v>284</v>
      </c>
      <c r="G7432" s="21">
        <v>-191.17500000000001</v>
      </c>
      <c r="H7432" s="20">
        <v>591.80999999999995</v>
      </c>
    </row>
    <row r="7433" spans="1:8">
      <c r="A7433" s="125"/>
      <c r="B7433" s="33">
        <v>-735.62</v>
      </c>
      <c r="C7433" s="33">
        <v>111.95700000000001</v>
      </c>
      <c r="F7433" s="128" t="s">
        <v>284</v>
      </c>
      <c r="G7433" s="21">
        <v>-182.35499999999999</v>
      </c>
      <c r="H7433" s="20">
        <v>592.15</v>
      </c>
    </row>
    <row r="7434" spans="1:8">
      <c r="A7434" s="125"/>
      <c r="B7434" s="33">
        <v>-732.6</v>
      </c>
      <c r="C7434" s="33">
        <v>112.42700000000001</v>
      </c>
      <c r="F7434" s="128" t="s">
        <v>284</v>
      </c>
      <c r="G7434" s="21">
        <v>-180.845</v>
      </c>
      <c r="H7434" s="20">
        <v>591.80999999999995</v>
      </c>
    </row>
    <row r="7435" spans="1:8">
      <c r="A7435" s="125"/>
      <c r="B7435" s="33">
        <v>-728.99</v>
      </c>
      <c r="C7435" s="33">
        <v>112.437</v>
      </c>
      <c r="F7435" s="128" t="s">
        <v>284</v>
      </c>
      <c r="G7435" s="21">
        <v>-173.285</v>
      </c>
      <c r="H7435" s="20">
        <v>591.79</v>
      </c>
    </row>
    <row r="7436" spans="1:8">
      <c r="A7436" s="125"/>
      <c r="B7436" s="33">
        <v>-727.82</v>
      </c>
      <c r="C7436" s="33">
        <v>113.077</v>
      </c>
      <c r="F7436" s="128" t="s">
        <v>284</v>
      </c>
      <c r="G7436" s="21">
        <v>-170.935</v>
      </c>
      <c r="H7436" s="20">
        <v>592.5</v>
      </c>
    </row>
    <row r="7437" spans="1:8">
      <c r="A7437" s="125"/>
      <c r="B7437" s="33">
        <v>-682.16</v>
      </c>
      <c r="C7437" s="33">
        <v>112.967</v>
      </c>
      <c r="F7437" s="128" t="s">
        <v>284</v>
      </c>
      <c r="G7437" s="21">
        <v>-169.73500000000001</v>
      </c>
      <c r="H7437" s="20">
        <v>592.79999999999995</v>
      </c>
    </row>
    <row r="7438" spans="1:8">
      <c r="A7438" s="125"/>
      <c r="B7438" s="33">
        <v>-681.36</v>
      </c>
      <c r="C7438" s="33">
        <v>112.14700000000001</v>
      </c>
      <c r="F7438" s="128" t="s">
        <v>284</v>
      </c>
      <c r="G7438" s="21">
        <v>-167.76499999999999</v>
      </c>
      <c r="H7438" s="20">
        <v>591.49</v>
      </c>
    </row>
    <row r="7439" spans="1:8">
      <c r="A7439" s="125"/>
      <c r="B7439" s="33">
        <v>-633.51</v>
      </c>
      <c r="C7439" s="33">
        <v>112.117</v>
      </c>
      <c r="F7439" s="128" t="s">
        <v>284</v>
      </c>
      <c r="G7439" s="21">
        <v>-162.36500000000001</v>
      </c>
      <c r="H7439" s="20">
        <v>591.12</v>
      </c>
    </row>
    <row r="7440" spans="1:8">
      <c r="A7440" s="125"/>
      <c r="B7440" s="33">
        <v>-633.22</v>
      </c>
      <c r="C7440" s="33">
        <v>112.447</v>
      </c>
      <c r="F7440" s="128" t="s">
        <v>284</v>
      </c>
      <c r="G7440" s="21">
        <v>-158.845</v>
      </c>
      <c r="H7440" s="20">
        <v>591.27</v>
      </c>
    </row>
    <row r="7441" spans="1:8">
      <c r="A7441" s="125"/>
      <c r="B7441" s="33">
        <v>-632.82000000000005</v>
      </c>
      <c r="C7441" s="33">
        <v>112.447</v>
      </c>
      <c r="F7441" s="128" t="s">
        <v>284</v>
      </c>
      <c r="G7441" s="21">
        <v>-153.845</v>
      </c>
      <c r="H7441" s="20">
        <v>590.87</v>
      </c>
    </row>
    <row r="7442" spans="1:8">
      <c r="A7442" s="125"/>
      <c r="B7442" s="33">
        <v>-632.41999999999996</v>
      </c>
      <c r="C7442" s="33">
        <v>111.997</v>
      </c>
      <c r="F7442" s="128" t="s">
        <v>284</v>
      </c>
      <c r="G7442" s="21">
        <v>-148.685</v>
      </c>
      <c r="H7442" s="20">
        <v>589.76</v>
      </c>
    </row>
    <row r="7443" spans="1:8">
      <c r="A7443" s="125"/>
      <c r="B7443" s="33">
        <v>-631.87</v>
      </c>
      <c r="C7443" s="33">
        <v>111.997</v>
      </c>
      <c r="F7443" s="128" t="s">
        <v>284</v>
      </c>
      <c r="G7443" s="21">
        <v>-144.405</v>
      </c>
      <c r="H7443" s="20">
        <v>589.41999999999996</v>
      </c>
    </row>
    <row r="7444" spans="1:8">
      <c r="A7444" s="125"/>
      <c r="B7444" s="33">
        <v>-630.64</v>
      </c>
      <c r="C7444" s="33">
        <v>112.827</v>
      </c>
      <c r="F7444" s="128" t="s">
        <v>284</v>
      </c>
      <c r="G7444" s="21">
        <v>-138.4</v>
      </c>
      <c r="H7444" s="20">
        <v>589.04</v>
      </c>
    </row>
    <row r="7445" spans="1:8">
      <c r="A7445" s="125"/>
      <c r="B7445" s="33">
        <v>-629.59</v>
      </c>
      <c r="C7445" s="33">
        <v>112.827</v>
      </c>
      <c r="F7445" s="128" t="s">
        <v>284</v>
      </c>
      <c r="G7445" s="21">
        <v>-129.02000000000001</v>
      </c>
      <c r="H7445" s="20">
        <v>588.96</v>
      </c>
    </row>
    <row r="7446" spans="1:8">
      <c r="A7446" s="125"/>
      <c r="B7446" s="33">
        <v>-517.13</v>
      </c>
      <c r="C7446" s="33">
        <v>112.64700000000001</v>
      </c>
      <c r="D7446" s="21"/>
      <c r="F7446" s="128" t="s">
        <v>284</v>
      </c>
      <c r="G7446" s="21">
        <v>-123.995</v>
      </c>
      <c r="H7446" s="20">
        <v>589.20000000000005</v>
      </c>
    </row>
    <row r="7447" spans="1:8">
      <c r="A7447" s="125"/>
      <c r="B7447" s="33">
        <v>-516.42999999999995</v>
      </c>
      <c r="C7447" s="33">
        <v>112.947</v>
      </c>
      <c r="D7447" s="21"/>
      <c r="F7447" s="128" t="s">
        <v>284</v>
      </c>
      <c r="G7447" s="21">
        <v>-120.985</v>
      </c>
      <c r="H7447" s="20">
        <v>589.83000000000004</v>
      </c>
    </row>
    <row r="7448" spans="1:8">
      <c r="A7448" s="125"/>
      <c r="B7448" s="33">
        <v>-509.89</v>
      </c>
      <c r="C7448" s="33">
        <v>112.717</v>
      </c>
      <c r="D7448" s="21"/>
      <c r="F7448" s="128" t="s">
        <v>284</v>
      </c>
      <c r="G7448" s="21">
        <v>-116.30500000000001</v>
      </c>
      <c r="H7448" s="20">
        <v>590.74</v>
      </c>
    </row>
    <row r="7449" spans="1:8">
      <c r="A7449" s="125"/>
      <c r="B7449" s="33">
        <v>-509.48</v>
      </c>
      <c r="C7449" s="33">
        <v>112.42700000000001</v>
      </c>
      <c r="D7449" s="21"/>
      <c r="F7449" s="128" t="s">
        <v>284</v>
      </c>
      <c r="G7449" s="21">
        <v>-105.83499999999999</v>
      </c>
      <c r="H7449" s="20">
        <v>590.96</v>
      </c>
    </row>
    <row r="7450" spans="1:8">
      <c r="A7450" s="125"/>
      <c r="B7450" s="33">
        <v>-504.11</v>
      </c>
      <c r="C7450" s="33">
        <v>112.447</v>
      </c>
      <c r="D7450" s="21"/>
      <c r="F7450" s="128" t="s">
        <v>284</v>
      </c>
      <c r="G7450" s="21">
        <v>-98.155000000000001</v>
      </c>
      <c r="H7450" s="20">
        <v>590.79</v>
      </c>
    </row>
    <row r="7451" spans="1:8">
      <c r="A7451" s="125"/>
      <c r="B7451" s="33">
        <v>-503.59</v>
      </c>
      <c r="C7451" s="33">
        <v>112.747</v>
      </c>
      <c r="D7451" s="21"/>
      <c r="F7451" s="128" t="s">
        <v>284</v>
      </c>
      <c r="G7451" s="21">
        <v>-97.954999999999998</v>
      </c>
      <c r="H7451" s="20">
        <v>591.29999999999995</v>
      </c>
    </row>
    <row r="7452" spans="1:8">
      <c r="A7452" s="125"/>
      <c r="B7452" s="33">
        <v>-496.76</v>
      </c>
      <c r="C7452" s="33">
        <v>112.727</v>
      </c>
      <c r="D7452" s="21"/>
      <c r="F7452" s="128" t="s">
        <v>284</v>
      </c>
      <c r="G7452" s="21">
        <v>-92.655000000000001</v>
      </c>
      <c r="H7452" s="20">
        <v>591.74</v>
      </c>
    </row>
    <row r="7453" spans="1:8">
      <c r="A7453" s="125"/>
      <c r="B7453" s="33">
        <v>-494.61</v>
      </c>
      <c r="C7453" s="33">
        <v>112.527</v>
      </c>
      <c r="D7453" s="21"/>
      <c r="F7453" s="128" t="s">
        <v>284</v>
      </c>
      <c r="G7453" s="21">
        <v>-90.905000000000001</v>
      </c>
      <c r="H7453" s="20">
        <v>592.57000000000005</v>
      </c>
    </row>
    <row r="7454" spans="1:8">
      <c r="A7454" s="125"/>
      <c r="B7454" s="33">
        <v>-453.19</v>
      </c>
      <c r="C7454" s="33">
        <v>112.50700000000001</v>
      </c>
      <c r="D7454" s="21"/>
      <c r="F7454" s="128" t="s">
        <v>284</v>
      </c>
      <c r="G7454" s="21">
        <v>-83.844999999999999</v>
      </c>
      <c r="H7454" s="20">
        <v>591.78</v>
      </c>
    </row>
    <row r="7455" spans="1:8">
      <c r="A7455" s="125"/>
      <c r="B7455" s="33">
        <v>-452.91</v>
      </c>
      <c r="C7455" s="33">
        <v>112.117</v>
      </c>
      <c r="D7455" s="21"/>
      <c r="F7455" s="128" t="s">
        <v>284</v>
      </c>
      <c r="G7455" s="21">
        <v>-81.844999999999999</v>
      </c>
      <c r="H7455" s="20">
        <v>592.28</v>
      </c>
    </row>
    <row r="7456" spans="1:8">
      <c r="A7456" s="125"/>
      <c r="B7456" s="33">
        <v>-442.01</v>
      </c>
      <c r="C7456" s="33">
        <v>112.09700000000001</v>
      </c>
      <c r="D7456" s="21"/>
      <c r="F7456" s="128" t="s">
        <v>284</v>
      </c>
      <c r="G7456" s="21">
        <v>-80.344999999999999</v>
      </c>
      <c r="H7456" s="20">
        <v>592.67999999999995</v>
      </c>
    </row>
    <row r="7457" spans="1:8">
      <c r="A7457" s="125"/>
      <c r="B7457" s="33">
        <v>-441.76</v>
      </c>
      <c r="C7457" s="33">
        <v>111.64700000000001</v>
      </c>
      <c r="D7457" s="21"/>
      <c r="F7457" s="128" t="s">
        <v>284</v>
      </c>
      <c r="G7457" s="21">
        <v>-77.844999999999999</v>
      </c>
      <c r="H7457" s="20">
        <v>592.38</v>
      </c>
    </row>
    <row r="7458" spans="1:8">
      <c r="A7458" s="125"/>
      <c r="B7458" s="33">
        <v>-441.36</v>
      </c>
      <c r="C7458" s="33">
        <v>111.64700000000001</v>
      </c>
      <c r="D7458" s="21"/>
      <c r="F7458" s="128" t="s">
        <v>284</v>
      </c>
      <c r="G7458" s="21">
        <v>-77.344999999999999</v>
      </c>
      <c r="H7458" s="20">
        <v>592.38</v>
      </c>
    </row>
    <row r="7459" spans="1:8">
      <c r="A7459" s="125"/>
      <c r="B7459" s="33">
        <v>-440.96</v>
      </c>
      <c r="C7459" s="33">
        <v>112.247</v>
      </c>
      <c r="D7459" s="21"/>
      <c r="F7459" s="128" t="s">
        <v>284</v>
      </c>
      <c r="G7459" s="21">
        <v>-75.844999999999999</v>
      </c>
      <c r="H7459" s="20">
        <v>592.38</v>
      </c>
    </row>
    <row r="7460" spans="1:8">
      <c r="A7460" s="125"/>
      <c r="B7460" s="33">
        <v>-421.83</v>
      </c>
      <c r="C7460" s="33">
        <v>112.26700000000001</v>
      </c>
      <c r="D7460" s="21"/>
      <c r="F7460" s="128" t="s">
        <v>284</v>
      </c>
      <c r="G7460" s="21">
        <v>-74.844999999999999</v>
      </c>
      <c r="H7460" s="20">
        <v>592.98</v>
      </c>
    </row>
    <row r="7461" spans="1:8">
      <c r="A7461" s="125"/>
      <c r="B7461" s="33">
        <v>-413.89</v>
      </c>
      <c r="C7461" s="33">
        <v>112.20700000000001</v>
      </c>
      <c r="D7461" s="21"/>
      <c r="F7461" s="128" t="s">
        <v>284</v>
      </c>
      <c r="G7461" s="21">
        <v>-70.844999999999999</v>
      </c>
      <c r="H7461" s="20">
        <v>594.20000000000005</v>
      </c>
    </row>
    <row r="7462" spans="1:8">
      <c r="A7462" s="125"/>
      <c r="B7462" s="33">
        <v>-412.07</v>
      </c>
      <c r="C7462" s="33">
        <v>111.67700000000001</v>
      </c>
      <c r="D7462" s="21"/>
      <c r="F7462" s="128" t="s">
        <v>284</v>
      </c>
      <c r="G7462" s="21">
        <v>-69.844999999999999</v>
      </c>
      <c r="H7462" s="20">
        <v>595.70000000000005</v>
      </c>
    </row>
    <row r="7463" spans="1:8">
      <c r="A7463" s="125"/>
      <c r="B7463" s="33">
        <v>-394.09</v>
      </c>
      <c r="C7463" s="33">
        <v>111.687</v>
      </c>
      <c r="D7463" s="21"/>
      <c r="F7463" s="128" t="s">
        <v>284</v>
      </c>
      <c r="G7463" s="21">
        <v>-64.844999999999999</v>
      </c>
      <c r="H7463" s="20">
        <v>596.70000000000005</v>
      </c>
    </row>
    <row r="7464" spans="1:8">
      <c r="A7464" s="125"/>
      <c r="B7464" s="33">
        <v>-394.09</v>
      </c>
      <c r="C7464" s="33">
        <v>111.837</v>
      </c>
      <c r="D7464" s="21"/>
      <c r="F7464" s="128" t="s">
        <v>284</v>
      </c>
      <c r="G7464" s="21">
        <v>-31.594999999999999</v>
      </c>
      <c r="H7464" s="20">
        <v>627.5</v>
      </c>
    </row>
    <row r="7465" spans="1:8">
      <c r="A7465" s="125"/>
      <c r="B7465" s="33">
        <v>-368.26</v>
      </c>
      <c r="C7465" s="33">
        <v>111.967</v>
      </c>
      <c r="D7465" s="21"/>
      <c r="F7465" s="128" t="s">
        <v>284</v>
      </c>
      <c r="G7465" s="21">
        <v>-29.704999999999998</v>
      </c>
      <c r="H7465" s="20">
        <v>628.24</v>
      </c>
    </row>
    <row r="7466" spans="1:8">
      <c r="A7466" s="125"/>
      <c r="B7466" s="33">
        <v>-367.16</v>
      </c>
      <c r="C7466" s="33">
        <v>112.06700000000001</v>
      </c>
      <c r="D7466" s="21"/>
      <c r="F7466" s="128" t="s">
        <v>284</v>
      </c>
      <c r="G7466" s="21">
        <v>-24.975000000000001</v>
      </c>
      <c r="H7466" s="20">
        <v>631.20000000000005</v>
      </c>
    </row>
    <row r="7467" spans="1:8">
      <c r="A7467" s="125"/>
      <c r="B7467" s="33">
        <v>-367.01</v>
      </c>
      <c r="C7467" s="33">
        <v>111.26700000000001</v>
      </c>
      <c r="F7467" s="128" t="s">
        <v>284</v>
      </c>
      <c r="G7467" s="21">
        <v>-23.885000000000002</v>
      </c>
      <c r="H7467" s="20">
        <v>631.49</v>
      </c>
    </row>
    <row r="7468" spans="1:8">
      <c r="A7468" s="125"/>
      <c r="B7468" s="33">
        <v>-362.5</v>
      </c>
      <c r="C7468" s="33">
        <v>111.357</v>
      </c>
      <c r="F7468" s="128" t="s">
        <v>284</v>
      </c>
      <c r="G7468" s="21">
        <v>-22.734999999999999</v>
      </c>
      <c r="H7468" s="20">
        <v>632.84</v>
      </c>
    </row>
    <row r="7469" spans="1:8">
      <c r="A7469" s="125"/>
      <c r="B7469" s="33">
        <v>-359.2</v>
      </c>
      <c r="C7469" s="33">
        <v>110.90700000000001</v>
      </c>
      <c r="F7469" s="128" t="s">
        <v>284</v>
      </c>
      <c r="G7469" s="21">
        <v>-21.745000000000001</v>
      </c>
      <c r="H7469" s="20">
        <v>633.44000000000005</v>
      </c>
    </row>
    <row r="7470" spans="1:8">
      <c r="A7470" s="125"/>
      <c r="B7470" s="33">
        <v>-358.1</v>
      </c>
      <c r="C7470" s="33">
        <v>110.15700000000001</v>
      </c>
      <c r="F7470" s="128" t="s">
        <v>284</v>
      </c>
      <c r="G7470" s="21">
        <v>-19.285</v>
      </c>
      <c r="H7470" s="20">
        <v>635.5</v>
      </c>
    </row>
    <row r="7471" spans="1:8">
      <c r="A7471" s="125"/>
      <c r="B7471" s="33">
        <v>-344.23</v>
      </c>
      <c r="C7471" s="33">
        <v>110.15700000000001</v>
      </c>
      <c r="F7471" s="128" t="s">
        <v>284</v>
      </c>
      <c r="G7471" s="21">
        <v>-18.574999999999999</v>
      </c>
      <c r="H7471" s="20">
        <v>635.84</v>
      </c>
    </row>
    <row r="7472" spans="1:8">
      <c r="A7472" s="125"/>
      <c r="B7472" s="33">
        <v>-344.23</v>
      </c>
      <c r="C7472" s="33">
        <v>111.117</v>
      </c>
      <c r="F7472" s="128" t="s">
        <v>284</v>
      </c>
      <c r="G7472" s="21">
        <v>-16.195</v>
      </c>
      <c r="H7472" s="20">
        <v>638.26</v>
      </c>
    </row>
    <row r="7473" spans="1:8">
      <c r="A7473" s="125"/>
      <c r="B7473" s="33">
        <v>-343.91</v>
      </c>
      <c r="C7473" s="33">
        <v>111.117</v>
      </c>
      <c r="F7473" s="128" t="s">
        <v>284</v>
      </c>
      <c r="G7473" s="21">
        <v>-15.244999999999999</v>
      </c>
      <c r="H7473" s="20">
        <v>638.61</v>
      </c>
    </row>
    <row r="7474" spans="1:8">
      <c r="A7474" s="125"/>
      <c r="B7474" s="33">
        <v>-343.56</v>
      </c>
      <c r="C7474" s="33">
        <v>109.40700000000001</v>
      </c>
      <c r="F7474" s="128" t="s">
        <v>284</v>
      </c>
      <c r="G7474" s="21">
        <v>-13.515000000000001</v>
      </c>
      <c r="H7474" s="20">
        <v>640.19000000000005</v>
      </c>
    </row>
    <row r="7475" spans="1:8">
      <c r="A7475" s="125"/>
      <c r="B7475" s="33">
        <v>-339.81</v>
      </c>
      <c r="C7475" s="33">
        <v>109.367</v>
      </c>
      <c r="F7475" s="128" t="s">
        <v>284</v>
      </c>
      <c r="G7475" s="21">
        <v>-11.045</v>
      </c>
      <c r="H7475" s="20">
        <v>640.70000000000005</v>
      </c>
    </row>
    <row r="7476" spans="1:8">
      <c r="A7476" s="125"/>
      <c r="B7476" s="33">
        <v>-339.31</v>
      </c>
      <c r="C7476" s="33">
        <v>111.117</v>
      </c>
      <c r="F7476" s="128" t="s">
        <v>284</v>
      </c>
      <c r="G7476" s="21">
        <v>-11.045</v>
      </c>
      <c r="H7476" s="20">
        <v>640.89599999999996</v>
      </c>
    </row>
    <row r="7477" spans="1:8">
      <c r="A7477" s="125"/>
      <c r="B7477" s="33">
        <v>-338.99</v>
      </c>
      <c r="C7477" s="35">
        <v>111.117</v>
      </c>
      <c r="F7477" s="128" t="s">
        <v>284</v>
      </c>
      <c r="G7477" s="21">
        <v>-11.045</v>
      </c>
      <c r="H7477" s="20">
        <v>640.70000000000005</v>
      </c>
    </row>
    <row r="7478" spans="1:8">
      <c r="A7478" s="125"/>
      <c r="B7478" s="33">
        <v>-334.17</v>
      </c>
      <c r="C7478" s="33">
        <v>111.027</v>
      </c>
      <c r="F7478" s="128" t="s">
        <v>284</v>
      </c>
      <c r="G7478" s="21">
        <v>-0.71499999999999997</v>
      </c>
      <c r="H7478" s="20">
        <v>640.5</v>
      </c>
    </row>
    <row r="7479" spans="1:8">
      <c r="A7479" s="125"/>
      <c r="B7479" s="33">
        <v>-333.66</v>
      </c>
      <c r="C7479" s="33">
        <v>110.477</v>
      </c>
      <c r="F7479" s="128" t="s">
        <v>284</v>
      </c>
      <c r="G7479" s="21">
        <v>-0.315</v>
      </c>
      <c r="H7479" s="20">
        <v>642.45000000000005</v>
      </c>
    </row>
    <row r="7480" spans="1:8">
      <c r="A7480" s="125"/>
      <c r="B7480" s="33">
        <v>-320.99</v>
      </c>
      <c r="C7480" s="33">
        <v>110.467</v>
      </c>
      <c r="F7480" s="128" t="s">
        <v>284</v>
      </c>
      <c r="G7480" s="21">
        <v>0</v>
      </c>
      <c r="H7480" s="20">
        <v>642.45899999999995</v>
      </c>
    </row>
    <row r="7481" spans="1:8">
      <c r="A7481" s="125"/>
      <c r="B7481" s="33">
        <v>-319.99</v>
      </c>
      <c r="C7481" s="33">
        <v>110.367</v>
      </c>
      <c r="F7481" s="128" t="s">
        <v>284</v>
      </c>
      <c r="G7481" s="21">
        <v>0.28499999999999998</v>
      </c>
      <c r="H7481" s="20">
        <v>642.45000000000005</v>
      </c>
    </row>
    <row r="7482" spans="1:8">
      <c r="A7482" s="125"/>
      <c r="B7482" s="33">
        <v>-319.81</v>
      </c>
      <c r="C7482" s="33">
        <v>110.117</v>
      </c>
      <c r="F7482" s="128" t="s">
        <v>285</v>
      </c>
      <c r="G7482" s="21">
        <v>-192.3</v>
      </c>
      <c r="H7482" s="20">
        <v>616.06700000000012</v>
      </c>
    </row>
    <row r="7483" spans="1:8">
      <c r="A7483" s="125"/>
      <c r="B7483" s="33">
        <v>-260.42</v>
      </c>
      <c r="C7483" s="33">
        <v>110.04700000000001</v>
      </c>
      <c r="F7483" s="128" t="s">
        <v>285</v>
      </c>
      <c r="G7483" s="21">
        <v>-172.07</v>
      </c>
      <c r="H7483" s="20">
        <v>604.29700000000003</v>
      </c>
    </row>
    <row r="7484" spans="1:8">
      <c r="A7484" s="125"/>
      <c r="B7484" s="33">
        <v>-260.42</v>
      </c>
      <c r="C7484" s="33">
        <v>110.59700000000001</v>
      </c>
      <c r="F7484" s="128" t="s">
        <v>285</v>
      </c>
      <c r="G7484" s="21">
        <v>-170.37</v>
      </c>
      <c r="H7484" s="20">
        <v>596.26700000000005</v>
      </c>
    </row>
    <row r="7485" spans="1:8">
      <c r="A7485" s="125"/>
      <c r="B7485" s="33">
        <v>-260.08999999999997</v>
      </c>
      <c r="C7485" s="33">
        <v>110.59700000000001</v>
      </c>
      <c r="F7485" s="128" t="s">
        <v>285</v>
      </c>
      <c r="G7485" s="21">
        <v>-166.92</v>
      </c>
      <c r="H7485" s="20">
        <v>595.52700000000004</v>
      </c>
    </row>
    <row r="7486" spans="1:8">
      <c r="A7486" s="125"/>
      <c r="B7486" s="33">
        <v>-259.88</v>
      </c>
      <c r="C7486" s="33">
        <v>109.187</v>
      </c>
      <c r="F7486" s="128" t="s">
        <v>285</v>
      </c>
      <c r="G7486" s="21">
        <v>-156.91</v>
      </c>
      <c r="H7486" s="20">
        <v>594.77</v>
      </c>
    </row>
    <row r="7487" spans="1:8">
      <c r="A7487" s="125"/>
      <c r="B7487" s="33">
        <v>-257.95</v>
      </c>
      <c r="C7487" s="33">
        <v>109.25700000000001</v>
      </c>
      <c r="F7487" s="128" t="s">
        <v>285</v>
      </c>
      <c r="G7487" s="21">
        <v>-144.12</v>
      </c>
      <c r="H7487" s="20">
        <v>594.40700000000004</v>
      </c>
    </row>
    <row r="7488" spans="1:8">
      <c r="A7488" s="125"/>
      <c r="B7488" s="33">
        <v>-257.95</v>
      </c>
      <c r="C7488" s="33">
        <v>110.65700000000001</v>
      </c>
      <c r="F7488" s="128" t="s">
        <v>285</v>
      </c>
      <c r="G7488" s="21">
        <v>-139.13999999999999</v>
      </c>
      <c r="H7488" s="20">
        <v>595.20700000000011</v>
      </c>
    </row>
    <row r="7489" spans="1:8">
      <c r="A7489" s="125"/>
      <c r="B7489" s="33">
        <v>-250.47</v>
      </c>
      <c r="C7489" s="33">
        <v>110.64700000000001</v>
      </c>
      <c r="F7489" s="128" t="s">
        <v>285</v>
      </c>
      <c r="G7489" s="21">
        <v>-136.13</v>
      </c>
      <c r="H7489" s="20">
        <v>596.23700000000008</v>
      </c>
    </row>
    <row r="7490" spans="1:8">
      <c r="A7490" s="125"/>
      <c r="B7490" s="33">
        <v>-249.76</v>
      </c>
      <c r="C7490" s="33">
        <v>109.217</v>
      </c>
      <c r="F7490" s="128" t="s">
        <v>285</v>
      </c>
      <c r="G7490" s="21">
        <v>-135.59</v>
      </c>
      <c r="H7490" s="20">
        <v>596.35700000000008</v>
      </c>
    </row>
    <row r="7491" spans="1:8">
      <c r="A7491" s="125"/>
      <c r="B7491" s="33">
        <v>-206.6</v>
      </c>
      <c r="C7491" s="33">
        <v>109.227</v>
      </c>
      <c r="D7491" s="21"/>
      <c r="F7491" s="128" t="s">
        <v>285</v>
      </c>
      <c r="G7491" s="21">
        <v>-134.09</v>
      </c>
      <c r="H7491" s="20">
        <v>597.11700000000008</v>
      </c>
    </row>
    <row r="7492" spans="1:8">
      <c r="A7492" s="125"/>
      <c r="B7492" s="33">
        <v>-203.99</v>
      </c>
      <c r="C7492" s="33">
        <v>110.367</v>
      </c>
      <c r="D7492" s="21"/>
      <c r="F7492" s="128" t="s">
        <v>285</v>
      </c>
      <c r="G7492" s="21">
        <v>-115.32</v>
      </c>
      <c r="H7492" s="20">
        <v>597.73700000000008</v>
      </c>
    </row>
    <row r="7493" spans="1:8">
      <c r="A7493" s="125"/>
      <c r="B7493" s="33">
        <v>-203.28</v>
      </c>
      <c r="C7493" s="33">
        <v>110.367</v>
      </c>
      <c r="D7493" s="21"/>
      <c r="F7493" s="128" t="s">
        <v>285</v>
      </c>
      <c r="G7493" s="21">
        <v>-96.89</v>
      </c>
      <c r="H7493" s="20">
        <v>599.89700000000005</v>
      </c>
    </row>
    <row r="7494" spans="1:8">
      <c r="A7494" s="125"/>
      <c r="B7494" s="33">
        <v>-177.87</v>
      </c>
      <c r="C7494" s="33">
        <v>110.327</v>
      </c>
      <c r="D7494" s="21"/>
      <c r="F7494" s="128" t="s">
        <v>285</v>
      </c>
      <c r="G7494" s="21">
        <v>-83.74</v>
      </c>
      <c r="H7494" s="20">
        <v>602.91700000000003</v>
      </c>
    </row>
    <row r="7495" spans="1:8">
      <c r="A7495" s="125"/>
      <c r="B7495" s="33">
        <v>-172.55</v>
      </c>
      <c r="C7495" s="33">
        <v>110.107</v>
      </c>
      <c r="D7495" s="21"/>
      <c r="F7495" s="128" t="s">
        <v>285</v>
      </c>
      <c r="G7495" s="21">
        <v>-69.13</v>
      </c>
      <c r="H7495" s="20">
        <v>602.95700000000011</v>
      </c>
    </row>
    <row r="7496" spans="1:8">
      <c r="A7496" s="125"/>
      <c r="B7496" s="33">
        <v>-171.59</v>
      </c>
      <c r="C7496" s="33">
        <v>109.78700000000001</v>
      </c>
      <c r="D7496" s="21"/>
      <c r="F7496" s="128" t="s">
        <v>285</v>
      </c>
      <c r="G7496" s="21">
        <v>-41.18</v>
      </c>
      <c r="H7496" s="20">
        <v>605.91700000000003</v>
      </c>
    </row>
    <row r="7497" spans="1:8">
      <c r="A7497" s="125"/>
      <c r="B7497" s="33">
        <v>-119.65</v>
      </c>
      <c r="C7497" s="33">
        <v>109.81700000000001</v>
      </c>
      <c r="D7497" s="21"/>
      <c r="F7497" s="128" t="s">
        <v>285</v>
      </c>
      <c r="G7497" s="21">
        <v>-37.86</v>
      </c>
      <c r="H7497" s="20">
        <v>610.48700000000008</v>
      </c>
    </row>
    <row r="7498" spans="1:8">
      <c r="A7498" s="125"/>
      <c r="B7498" s="33">
        <v>-119.65</v>
      </c>
      <c r="C7498" s="33">
        <v>110.497</v>
      </c>
      <c r="D7498" s="21"/>
      <c r="F7498" s="128" t="s">
        <v>285</v>
      </c>
      <c r="G7498" s="21">
        <v>-33.950000000000003</v>
      </c>
      <c r="H7498" s="20">
        <v>612.99700000000007</v>
      </c>
    </row>
    <row r="7499" spans="1:8">
      <c r="A7499" s="125"/>
      <c r="B7499" s="33">
        <v>-118.91</v>
      </c>
      <c r="C7499" s="33">
        <v>110.557</v>
      </c>
      <c r="D7499" s="21"/>
      <c r="F7499" s="128" t="s">
        <v>285</v>
      </c>
      <c r="G7499" s="21">
        <v>-31.74</v>
      </c>
      <c r="H7499" s="20">
        <v>613.00700000000006</v>
      </c>
    </row>
    <row r="7500" spans="1:8">
      <c r="A7500" s="125"/>
      <c r="B7500" s="33">
        <v>-50.24</v>
      </c>
      <c r="C7500" s="33">
        <v>110.54700000000001</v>
      </c>
      <c r="D7500" s="21"/>
      <c r="F7500" s="128" t="s">
        <v>285</v>
      </c>
      <c r="G7500" s="21">
        <v>-15.98</v>
      </c>
      <c r="H7500" s="20">
        <v>612.93700000000013</v>
      </c>
    </row>
    <row r="7501" spans="1:8">
      <c r="A7501" s="125"/>
      <c r="B7501" s="33">
        <v>-42.869999999999891</v>
      </c>
      <c r="C7501" s="33">
        <v>110.81700000000001</v>
      </c>
      <c r="D7501" s="21"/>
      <c r="F7501" s="128" t="s">
        <v>285</v>
      </c>
      <c r="G7501" s="21">
        <v>-15.44</v>
      </c>
      <c r="H7501" s="20">
        <v>613.41700000000003</v>
      </c>
    </row>
    <row r="7502" spans="1:8">
      <c r="A7502" s="125"/>
      <c r="B7502" s="33">
        <v>-42.669999999999845</v>
      </c>
      <c r="C7502" s="33">
        <v>110.81700000000001</v>
      </c>
      <c r="D7502" s="21"/>
      <c r="F7502" s="128" t="s">
        <v>285</v>
      </c>
      <c r="G7502" s="21">
        <v>-11.64</v>
      </c>
      <c r="H7502" s="20">
        <v>614.20700000000011</v>
      </c>
    </row>
    <row r="7503" spans="1:8">
      <c r="A7503" s="125"/>
      <c r="B7503" s="33">
        <v>-42.669999999999845</v>
      </c>
      <c r="C7503" s="33">
        <v>109.40700000000001</v>
      </c>
      <c r="D7503" s="21"/>
      <c r="F7503" s="128" t="s">
        <v>285</v>
      </c>
      <c r="G7503" s="21">
        <v>-10.86</v>
      </c>
      <c r="H7503" s="20">
        <v>614.35700000000008</v>
      </c>
    </row>
    <row r="7504" spans="1:8">
      <c r="A7504" s="125"/>
      <c r="B7504" s="33">
        <v>-41.22</v>
      </c>
      <c r="C7504" s="33">
        <v>109.40700000000001</v>
      </c>
      <c r="D7504" s="21"/>
      <c r="F7504" s="128" t="s">
        <v>285</v>
      </c>
      <c r="G7504" s="21">
        <v>-10.73</v>
      </c>
      <c r="H7504" s="20">
        <v>614.89700000000005</v>
      </c>
    </row>
    <row r="7505" spans="1:8">
      <c r="A7505" s="125"/>
      <c r="B7505" s="33">
        <v>-41.22</v>
      </c>
      <c r="C7505" s="33">
        <v>110.81700000000001</v>
      </c>
      <c r="D7505" s="21"/>
      <c r="F7505" s="128" t="s">
        <v>285</v>
      </c>
      <c r="G7505" s="21">
        <v>-10.62</v>
      </c>
      <c r="H7505" s="20">
        <v>614.89499999999998</v>
      </c>
    </row>
    <row r="7506" spans="1:8">
      <c r="A7506" s="125"/>
      <c r="B7506" s="33">
        <v>-41.02</v>
      </c>
      <c r="C7506" s="33">
        <v>110.81700000000001</v>
      </c>
      <c r="D7506" s="21"/>
      <c r="F7506" s="128" t="s">
        <v>285</v>
      </c>
      <c r="G7506" s="21">
        <v>-10.53</v>
      </c>
      <c r="H7506" s="20">
        <v>614.89700000000005</v>
      </c>
    </row>
    <row r="7507" spans="1:8">
      <c r="A7507" s="125"/>
      <c r="B7507" s="33">
        <v>-41.02</v>
      </c>
      <c r="C7507" s="33">
        <v>110.15700000000001</v>
      </c>
      <c r="D7507" s="21"/>
      <c r="F7507" s="128" t="s">
        <v>285</v>
      </c>
      <c r="G7507" s="21">
        <v>-10.37</v>
      </c>
      <c r="H7507" s="20">
        <v>614.2170000000001</v>
      </c>
    </row>
    <row r="7508" spans="1:8">
      <c r="A7508" s="125"/>
      <c r="B7508" s="33">
        <v>-2.7799999999999727</v>
      </c>
      <c r="C7508" s="33">
        <v>110.167</v>
      </c>
      <c r="D7508" s="21"/>
      <c r="F7508" s="128" t="s">
        <v>285</v>
      </c>
      <c r="G7508" s="21">
        <v>-2.1</v>
      </c>
      <c r="H7508" s="20">
        <v>614.51700000000005</v>
      </c>
    </row>
    <row r="7509" spans="1:8">
      <c r="A7509" s="125"/>
      <c r="B7509" s="33">
        <v>-4.9999999999954525E-2</v>
      </c>
      <c r="C7509" s="33">
        <v>110.53700000000001</v>
      </c>
      <c r="D7509" s="21"/>
      <c r="F7509" s="128" t="s">
        <v>285</v>
      </c>
      <c r="G7509" s="21">
        <v>-1.85</v>
      </c>
      <c r="H7509" s="20">
        <v>613.93700000000013</v>
      </c>
    </row>
    <row r="7510" spans="1:8">
      <c r="A7510" s="125"/>
      <c r="B7510" s="33">
        <v>0</v>
      </c>
      <c r="C7510" s="35">
        <v>110.74299999999999</v>
      </c>
      <c r="D7510" s="21"/>
      <c r="F7510" s="128" t="s">
        <v>285</v>
      </c>
      <c r="G7510" s="21">
        <v>-1.32</v>
      </c>
      <c r="H7510" s="20">
        <v>613.95700000000011</v>
      </c>
    </row>
    <row r="7511" spans="1:8">
      <c r="A7511" s="125"/>
      <c r="B7511" s="33">
        <v>5.4000000000000909</v>
      </c>
      <c r="C7511" s="33">
        <v>110.887</v>
      </c>
      <c r="D7511" s="21"/>
      <c r="F7511" s="128" t="s">
        <v>285</v>
      </c>
      <c r="G7511" s="21">
        <v>-0.93</v>
      </c>
      <c r="H7511" s="20">
        <v>614.31700000000012</v>
      </c>
    </row>
    <row r="7512" spans="1:8">
      <c r="A7512" s="125"/>
      <c r="B7512" s="33">
        <v>16.97</v>
      </c>
      <c r="C7512" s="33">
        <v>112.54700000000001</v>
      </c>
      <c r="D7512" s="21"/>
      <c r="F7512" s="128" t="s">
        <v>285</v>
      </c>
      <c r="G7512" s="21">
        <v>0</v>
      </c>
      <c r="H7512" s="20">
        <v>614.54700000000003</v>
      </c>
    </row>
    <row r="7513" spans="1:8">
      <c r="A7513" s="125"/>
      <c r="B7513" s="33">
        <v>18.900000000000091</v>
      </c>
      <c r="C7513" s="33">
        <v>112.67700000000001</v>
      </c>
      <c r="D7513" s="21"/>
      <c r="F7513" s="128" t="s">
        <v>285</v>
      </c>
      <c r="G7513" s="21">
        <v>0</v>
      </c>
      <c r="H7513" s="20">
        <v>614.745</v>
      </c>
    </row>
    <row r="7514" spans="1:8">
      <c r="A7514" s="125"/>
      <c r="B7514" s="33"/>
      <c r="C7514" s="33"/>
      <c r="D7514" s="21"/>
      <c r="F7514" s="128" t="s">
        <v>18</v>
      </c>
      <c r="G7514" s="21">
        <v>-13.38</v>
      </c>
      <c r="H7514" s="20">
        <v>15.622000000000002</v>
      </c>
    </row>
    <row r="7515" spans="1:8">
      <c r="A7515" s="125"/>
      <c r="B7515" s="33"/>
      <c r="C7515" s="33"/>
      <c r="D7515" s="21"/>
      <c r="F7515" s="128" t="s">
        <v>18</v>
      </c>
      <c r="G7515" s="21">
        <v>-6.42</v>
      </c>
      <c r="H7515" s="20">
        <v>15.831000000000001</v>
      </c>
    </row>
    <row r="7516" spans="1:8">
      <c r="A7516" s="125"/>
      <c r="B7516" s="33"/>
      <c r="C7516" s="33"/>
      <c r="D7516" s="21"/>
      <c r="F7516" s="128" t="s">
        <v>18</v>
      </c>
      <c r="G7516" s="21">
        <v>-0.3</v>
      </c>
      <c r="H7516" s="20">
        <v>18.971</v>
      </c>
    </row>
    <row r="7517" spans="1:8">
      <c r="A7517" s="125"/>
      <c r="B7517" s="33"/>
      <c r="C7517" s="33"/>
      <c r="D7517" s="21"/>
      <c r="F7517" s="128" t="s">
        <v>18</v>
      </c>
      <c r="G7517" s="21">
        <v>0</v>
      </c>
      <c r="H7517" s="20">
        <v>18.991</v>
      </c>
    </row>
    <row r="7518" spans="1:8">
      <c r="A7518" s="125"/>
      <c r="B7518" s="33"/>
      <c r="C7518" s="33"/>
      <c r="D7518" s="21"/>
      <c r="F7518" s="128" t="s">
        <v>18</v>
      </c>
      <c r="G7518" s="21">
        <v>0</v>
      </c>
      <c r="H7518" s="20">
        <v>19.25</v>
      </c>
    </row>
    <row r="7519" spans="1:8">
      <c r="A7519" s="125"/>
      <c r="B7519" s="33"/>
      <c r="C7519" s="33"/>
      <c r="D7519" s="21"/>
      <c r="F7519" s="128" t="s">
        <v>18</v>
      </c>
      <c r="G7519" s="21">
        <v>0</v>
      </c>
      <c r="H7519" s="20">
        <v>18.991</v>
      </c>
    </row>
    <row r="7520" spans="1:8">
      <c r="A7520" s="125"/>
      <c r="B7520" s="33"/>
      <c r="C7520" s="33"/>
      <c r="D7520" s="21"/>
      <c r="F7520" s="128" t="s">
        <v>18</v>
      </c>
      <c r="G7520" s="21">
        <v>2.64</v>
      </c>
      <c r="H7520" s="20">
        <v>19.081</v>
      </c>
    </row>
    <row r="7521" spans="1:8">
      <c r="A7521" s="125"/>
      <c r="B7521" s="33"/>
      <c r="C7521" s="33"/>
      <c r="D7521" s="21"/>
      <c r="F7521" s="128" t="s">
        <v>18</v>
      </c>
      <c r="G7521" s="21">
        <v>8.69</v>
      </c>
      <c r="H7521" s="20">
        <v>16.181000000000001</v>
      </c>
    </row>
    <row r="7522" spans="1:8">
      <c r="A7522" s="125"/>
      <c r="B7522" s="33"/>
      <c r="C7522" s="33"/>
      <c r="D7522" s="21"/>
      <c r="F7522" s="128" t="s">
        <v>18</v>
      </c>
      <c r="G7522" s="21">
        <v>11.64</v>
      </c>
      <c r="H7522" s="20">
        <v>15.671000000000001</v>
      </c>
    </row>
    <row r="7523" spans="1:8">
      <c r="A7523" s="125"/>
      <c r="B7523" s="33"/>
      <c r="C7523" s="33"/>
      <c r="D7523" s="21"/>
      <c r="F7523" s="128" t="s">
        <v>18</v>
      </c>
      <c r="G7523" s="21">
        <v>13.31</v>
      </c>
      <c r="H7523" s="20">
        <v>15.781000000000001</v>
      </c>
    </row>
    <row r="7524" spans="1:8">
      <c r="A7524" s="125"/>
      <c r="B7524" s="33"/>
      <c r="C7524" s="33"/>
      <c r="D7524" s="21"/>
      <c r="F7524" s="128" t="s">
        <v>18</v>
      </c>
      <c r="G7524" s="21">
        <v>13.31</v>
      </c>
      <c r="H7524" s="20">
        <v>15.281000000000001</v>
      </c>
    </row>
    <row r="7525" spans="1:8">
      <c r="A7525" s="125"/>
      <c r="B7525" s="33"/>
      <c r="C7525" s="33"/>
      <c r="D7525" s="21"/>
      <c r="F7525" s="128" t="s">
        <v>18</v>
      </c>
      <c r="G7525" s="21">
        <v>17.940000000000001</v>
      </c>
      <c r="H7525" s="20">
        <v>14.841000000000001</v>
      </c>
    </row>
    <row r="7526" spans="1:8">
      <c r="A7526" s="125"/>
      <c r="B7526" s="33"/>
      <c r="C7526" s="33"/>
      <c r="D7526" s="21"/>
      <c r="F7526" s="128" t="s">
        <v>18</v>
      </c>
      <c r="G7526" s="21">
        <v>19.21</v>
      </c>
      <c r="H7526" s="20">
        <v>15.051000000000002</v>
      </c>
    </row>
    <row r="7527" spans="1:8">
      <c r="A7527" s="125"/>
      <c r="B7527" s="33"/>
      <c r="C7527" s="33"/>
      <c r="D7527" s="21"/>
      <c r="F7527" s="128" t="s">
        <v>18</v>
      </c>
      <c r="G7527" s="21">
        <v>46.74</v>
      </c>
      <c r="H7527" s="20">
        <v>15.681000000000001</v>
      </c>
    </row>
    <row r="7528" spans="1:8">
      <c r="A7528" s="125"/>
      <c r="B7528" s="33"/>
      <c r="C7528" s="33"/>
      <c r="D7528" s="21"/>
      <c r="F7528" s="128" t="s">
        <v>18</v>
      </c>
      <c r="G7528" s="21">
        <v>57.66</v>
      </c>
      <c r="H7528" s="20">
        <v>15.031000000000002</v>
      </c>
    </row>
    <row r="7529" spans="1:8">
      <c r="A7529" s="125"/>
      <c r="B7529" s="33"/>
      <c r="C7529" s="33"/>
      <c r="D7529" s="21"/>
      <c r="F7529" s="128" t="s">
        <v>18</v>
      </c>
      <c r="G7529" s="21">
        <v>60.04</v>
      </c>
      <c r="H7529" s="20">
        <v>15.421000000000001</v>
      </c>
    </row>
    <row r="7530" spans="1:8">
      <c r="A7530" s="125"/>
      <c r="B7530" s="33"/>
      <c r="C7530" s="33"/>
      <c r="D7530" s="21"/>
      <c r="F7530" s="128" t="s">
        <v>18</v>
      </c>
      <c r="G7530" s="21">
        <v>81.5</v>
      </c>
      <c r="H7530" s="20">
        <v>14.701000000000001</v>
      </c>
    </row>
    <row r="7531" spans="1:8">
      <c r="A7531" s="125"/>
      <c r="B7531" s="33"/>
      <c r="C7531" s="33"/>
      <c r="D7531" s="21"/>
      <c r="F7531" s="128" t="s">
        <v>18</v>
      </c>
      <c r="G7531" s="21">
        <v>108.69</v>
      </c>
      <c r="H7531" s="20">
        <v>14.391000000000002</v>
      </c>
    </row>
    <row r="7532" spans="1:8">
      <c r="A7532" s="125"/>
      <c r="C7532" s="21"/>
      <c r="F7532" s="128" t="s">
        <v>18</v>
      </c>
      <c r="G7532" s="21">
        <v>111.03</v>
      </c>
      <c r="H7532" s="20">
        <v>15.401000000000002</v>
      </c>
    </row>
    <row r="7533" spans="1:8">
      <c r="A7533" s="125"/>
      <c r="B7533" s="24" t="s">
        <v>184</v>
      </c>
      <c r="C7533" s="42"/>
      <c r="D7533" s="26"/>
      <c r="F7533" s="128" t="s">
        <v>18</v>
      </c>
      <c r="G7533" s="21">
        <v>113.04</v>
      </c>
      <c r="H7533" s="20">
        <v>15.411000000000001</v>
      </c>
    </row>
    <row r="7534" spans="1:8">
      <c r="A7534" s="125"/>
      <c r="B7534" s="29" t="s">
        <v>149</v>
      </c>
      <c r="C7534" s="44" t="s">
        <v>150</v>
      </c>
      <c r="F7534" s="128" t="s">
        <v>18</v>
      </c>
      <c r="G7534" s="21">
        <v>116.73</v>
      </c>
      <c r="H7534" s="20">
        <v>14.131</v>
      </c>
    </row>
    <row r="7535" spans="1:8">
      <c r="A7535" s="125"/>
      <c r="B7535" s="33">
        <v>-16.837</v>
      </c>
      <c r="C7535" s="33">
        <v>144.84700000000001</v>
      </c>
      <c r="F7535" s="128" t="s">
        <v>18</v>
      </c>
      <c r="G7535" s="21">
        <v>121.93</v>
      </c>
      <c r="H7535" s="20">
        <v>13.821000000000002</v>
      </c>
    </row>
    <row r="7536" spans="1:8">
      <c r="A7536" s="125"/>
      <c r="B7536" s="33">
        <v>-10.109</v>
      </c>
      <c r="C7536" s="33">
        <v>144.994</v>
      </c>
      <c r="F7536" s="128" t="s">
        <v>18</v>
      </c>
      <c r="G7536" s="21">
        <v>123.48</v>
      </c>
      <c r="H7536" s="20">
        <v>14.771000000000001</v>
      </c>
    </row>
    <row r="7537" spans="1:8">
      <c r="A7537" s="125"/>
      <c r="B7537" s="33">
        <v>-3.57</v>
      </c>
      <c r="C7537" s="33">
        <v>149.30000000000001</v>
      </c>
      <c r="F7537" s="128" t="s">
        <v>18</v>
      </c>
      <c r="G7537" s="21">
        <v>151.65</v>
      </c>
      <c r="H7537" s="20">
        <v>15.241000000000001</v>
      </c>
    </row>
    <row r="7538" spans="1:8">
      <c r="A7538" s="125"/>
      <c r="B7538" s="33">
        <v>0</v>
      </c>
      <c r="C7538" s="35">
        <v>149.29599999999999</v>
      </c>
      <c r="F7538" s="128" t="s">
        <v>18</v>
      </c>
      <c r="G7538" s="21">
        <v>186.73</v>
      </c>
      <c r="H7538" s="20">
        <v>14.991000000000001</v>
      </c>
    </row>
    <row r="7539" spans="1:8">
      <c r="A7539" s="125"/>
      <c r="B7539" s="33">
        <v>0.433</v>
      </c>
      <c r="C7539" s="33">
        <v>149.304</v>
      </c>
      <c r="F7539" s="128" t="s">
        <v>18</v>
      </c>
      <c r="G7539" s="21">
        <v>221.5</v>
      </c>
      <c r="H7539" s="20">
        <v>15.281000000000001</v>
      </c>
    </row>
    <row r="7540" spans="1:8">
      <c r="A7540" s="125"/>
      <c r="B7540" s="33">
        <v>3.754</v>
      </c>
      <c r="C7540" s="39">
        <v>147.286</v>
      </c>
      <c r="F7540" s="128" t="s">
        <v>18</v>
      </c>
      <c r="G7540" s="21">
        <v>242.2</v>
      </c>
      <c r="H7540" s="20">
        <v>15.236000000000001</v>
      </c>
    </row>
    <row r="7541" spans="1:8">
      <c r="A7541" s="125"/>
      <c r="B7541" s="33">
        <v>8.4570000000000007</v>
      </c>
      <c r="C7541" s="39">
        <v>147.30199999999999</v>
      </c>
      <c r="F7541" s="128" t="s">
        <v>18</v>
      </c>
      <c r="G7541" s="21">
        <v>249.24</v>
      </c>
      <c r="H7541" s="20">
        <v>13.741000000000001</v>
      </c>
    </row>
    <row r="7542" spans="1:8">
      <c r="A7542" s="125"/>
      <c r="B7542" s="33">
        <v>19.911999999999999</v>
      </c>
      <c r="C7542" s="39">
        <v>141.62299999999999</v>
      </c>
      <c r="F7542" s="128" t="s">
        <v>18</v>
      </c>
      <c r="G7542" s="21">
        <v>256.66000000000003</v>
      </c>
      <c r="H7542" s="20">
        <v>13.371000000000002</v>
      </c>
    </row>
    <row r="7543" spans="1:8">
      <c r="A7543" s="125"/>
      <c r="B7543" s="33">
        <v>27.748999999999999</v>
      </c>
      <c r="C7543" s="39">
        <v>141.202</v>
      </c>
      <c r="F7543" s="128" t="s">
        <v>18</v>
      </c>
      <c r="G7543" s="21">
        <v>266.58</v>
      </c>
      <c r="H7543" s="20">
        <v>13.181000000000001</v>
      </c>
    </row>
    <row r="7544" spans="1:8">
      <c r="A7544" s="125"/>
      <c r="B7544" s="33">
        <v>38.439</v>
      </c>
      <c r="C7544" s="39">
        <v>140.49</v>
      </c>
      <c r="F7544" s="128" t="s">
        <v>18</v>
      </c>
      <c r="G7544" s="21">
        <v>275.13</v>
      </c>
      <c r="H7544" s="20">
        <v>13.021000000000001</v>
      </c>
    </row>
    <row r="7545" spans="1:8">
      <c r="A7545" s="125"/>
      <c r="B7545" s="33">
        <v>43.389000000000003</v>
      </c>
      <c r="C7545" s="39">
        <v>136.63900000000001</v>
      </c>
      <c r="F7545" s="128" t="s">
        <v>18</v>
      </c>
      <c r="G7545" s="21">
        <v>283.47000000000003</v>
      </c>
      <c r="H7545" s="20">
        <v>12.441000000000003</v>
      </c>
    </row>
    <row r="7546" spans="1:8">
      <c r="A7546" s="125"/>
      <c r="B7546" s="33">
        <v>44.945999999999998</v>
      </c>
      <c r="C7546" s="39">
        <v>133.58799999999999</v>
      </c>
      <c r="F7546" s="128" t="s">
        <v>18</v>
      </c>
      <c r="G7546" s="21">
        <v>291.83999999999997</v>
      </c>
      <c r="H7546" s="20">
        <v>12.571000000000002</v>
      </c>
    </row>
    <row r="7547" spans="1:8">
      <c r="A7547" s="125"/>
      <c r="B7547" s="33">
        <v>58.000999999999998</v>
      </c>
      <c r="C7547" s="39">
        <v>133.999</v>
      </c>
      <c r="F7547" s="128" t="s">
        <v>18</v>
      </c>
      <c r="G7547" s="21">
        <v>298.55</v>
      </c>
      <c r="H7547" s="20">
        <v>13.051000000000002</v>
      </c>
    </row>
    <row r="7548" spans="1:8">
      <c r="A7548" s="125"/>
      <c r="B7548" s="33">
        <v>59.067</v>
      </c>
      <c r="C7548" s="33">
        <v>136.07300000000001</v>
      </c>
      <c r="F7548" s="128" t="s">
        <v>18</v>
      </c>
      <c r="G7548" s="21">
        <v>326.58999999999997</v>
      </c>
      <c r="H7548" s="20">
        <v>13.191000000000003</v>
      </c>
    </row>
    <row r="7549" spans="1:8">
      <c r="A7549" s="125"/>
      <c r="B7549" s="33">
        <v>61.326000000000001</v>
      </c>
      <c r="C7549" s="33">
        <v>137.09399999999999</v>
      </c>
      <c r="F7549" s="128" t="s">
        <v>18</v>
      </c>
      <c r="G7549" s="21">
        <v>350.08</v>
      </c>
      <c r="H7549" s="20">
        <v>14.011000000000001</v>
      </c>
    </row>
    <row r="7550" spans="1:8">
      <c r="A7550" s="125"/>
      <c r="B7550" s="33">
        <v>62.7</v>
      </c>
      <c r="C7550" s="33">
        <v>137.13</v>
      </c>
      <c r="F7550" s="128" t="s">
        <v>18</v>
      </c>
      <c r="G7550" s="21">
        <v>353.57</v>
      </c>
      <c r="H7550" s="20">
        <v>12.031000000000002</v>
      </c>
    </row>
    <row r="7551" spans="1:8">
      <c r="A7551" s="125"/>
      <c r="B7551" s="33">
        <v>66.376999999999995</v>
      </c>
      <c r="C7551" s="33">
        <v>136.15700000000001</v>
      </c>
      <c r="F7551" s="128" t="s">
        <v>18</v>
      </c>
      <c r="G7551" s="21">
        <v>355.68</v>
      </c>
      <c r="H7551" s="20">
        <v>11.831000000000001</v>
      </c>
    </row>
    <row r="7552" spans="1:8">
      <c r="A7552" s="125"/>
      <c r="B7552" s="33">
        <v>72.159000000000006</v>
      </c>
      <c r="C7552" s="33">
        <v>135.845</v>
      </c>
      <c r="F7552" s="128" t="s">
        <v>18</v>
      </c>
      <c r="G7552" s="21">
        <v>359.56</v>
      </c>
      <c r="H7552" s="20">
        <v>12.111000000000001</v>
      </c>
    </row>
    <row r="7553" spans="1:8">
      <c r="A7553" s="125"/>
      <c r="B7553" s="33">
        <v>74.051000000000002</v>
      </c>
      <c r="C7553" s="33">
        <v>137.309</v>
      </c>
      <c r="F7553" s="128" t="s">
        <v>18</v>
      </c>
      <c r="G7553" s="21">
        <v>361.67</v>
      </c>
      <c r="H7553" s="20">
        <v>12.881</v>
      </c>
    </row>
    <row r="7554" spans="1:8">
      <c r="A7554" s="125"/>
      <c r="B7554" s="33">
        <v>84.087999999999994</v>
      </c>
      <c r="C7554" s="33">
        <v>137.27799999999999</v>
      </c>
      <c r="F7554" s="128" t="s">
        <v>18</v>
      </c>
      <c r="G7554" s="21">
        <v>363.15</v>
      </c>
      <c r="H7554" s="20">
        <v>14.211000000000002</v>
      </c>
    </row>
    <row r="7555" spans="1:8">
      <c r="A7555" s="125"/>
      <c r="B7555" s="33">
        <v>86.227000000000004</v>
      </c>
      <c r="C7555" s="33">
        <v>137.80199999999999</v>
      </c>
      <c r="F7555" s="128" t="s">
        <v>18</v>
      </c>
      <c r="G7555" s="21">
        <v>366.45</v>
      </c>
      <c r="H7555" s="20">
        <v>14.211000000000002</v>
      </c>
    </row>
    <row r="7556" spans="1:8">
      <c r="A7556" s="125"/>
      <c r="B7556" s="33">
        <v>97.394999999999996</v>
      </c>
      <c r="C7556" s="33">
        <v>137.98699999999999</v>
      </c>
      <c r="F7556" s="128" t="s">
        <v>18</v>
      </c>
      <c r="G7556" s="21">
        <v>369.47</v>
      </c>
      <c r="H7556" s="20">
        <v>12.201000000000001</v>
      </c>
    </row>
    <row r="7557" spans="1:8">
      <c r="A7557" s="125"/>
      <c r="B7557" s="33">
        <v>118.813</v>
      </c>
      <c r="C7557" s="33">
        <v>137.494</v>
      </c>
      <c r="F7557" s="128" t="s">
        <v>18</v>
      </c>
      <c r="G7557" s="21">
        <v>396.37</v>
      </c>
      <c r="H7557" s="20">
        <v>12.381</v>
      </c>
    </row>
    <row r="7558" spans="1:8">
      <c r="A7558" s="125"/>
      <c r="B7558" s="33">
        <v>132.50399999999999</v>
      </c>
      <c r="C7558" s="33">
        <v>138.137</v>
      </c>
      <c r="F7558" s="128" t="s">
        <v>18</v>
      </c>
      <c r="G7558" s="21">
        <v>414</v>
      </c>
      <c r="H7558" s="20">
        <v>12.891000000000002</v>
      </c>
    </row>
    <row r="7559" spans="1:8">
      <c r="A7559" s="125"/>
      <c r="B7559" s="33">
        <v>143.559</v>
      </c>
      <c r="C7559" s="33">
        <v>138.24</v>
      </c>
      <c r="F7559" s="128" t="s">
        <v>18</v>
      </c>
      <c r="G7559" s="21">
        <v>427.55</v>
      </c>
      <c r="H7559" s="20">
        <v>14.071000000000002</v>
      </c>
    </row>
    <row r="7560" spans="1:8">
      <c r="A7560" s="125"/>
      <c r="B7560" s="33">
        <v>148.37700000000001</v>
      </c>
      <c r="C7560" s="33">
        <v>136.30699999999999</v>
      </c>
      <c r="F7560" s="128" t="s">
        <v>18</v>
      </c>
      <c r="G7560" s="21">
        <v>431.48</v>
      </c>
      <c r="H7560" s="20">
        <v>14.101000000000001</v>
      </c>
    </row>
    <row r="7561" spans="1:8">
      <c r="A7561" s="125"/>
      <c r="B7561" s="33">
        <v>155.01300000000001</v>
      </c>
      <c r="C7561" s="33">
        <v>136.203</v>
      </c>
      <c r="F7561" s="128" t="s">
        <v>18</v>
      </c>
      <c r="G7561" s="21">
        <v>466.69</v>
      </c>
      <c r="H7561" s="20">
        <v>13.331000000000001</v>
      </c>
    </row>
    <row r="7562" spans="1:8">
      <c r="A7562" s="125"/>
      <c r="B7562" s="33">
        <v>156.79900000000001</v>
      </c>
      <c r="C7562" s="33">
        <v>134.76599999999999</v>
      </c>
      <c r="F7562" s="128" t="s">
        <v>18</v>
      </c>
      <c r="G7562" s="21">
        <v>472.1</v>
      </c>
      <c r="H7562" s="20">
        <v>13.231000000000002</v>
      </c>
    </row>
    <row r="7563" spans="1:8">
      <c r="A7563" s="125"/>
      <c r="B7563" s="33">
        <v>167.62100000000001</v>
      </c>
      <c r="C7563" s="33">
        <v>133.761</v>
      </c>
      <c r="F7563" s="128" t="s">
        <v>18</v>
      </c>
      <c r="G7563" s="21">
        <v>486.26</v>
      </c>
      <c r="H7563" s="20">
        <v>12.571000000000002</v>
      </c>
    </row>
    <row r="7564" spans="1:8">
      <c r="A7564" s="125"/>
      <c r="B7564" s="33">
        <v>178.988</v>
      </c>
      <c r="C7564" s="33">
        <v>134.148</v>
      </c>
      <c r="F7564" s="128" t="s">
        <v>18</v>
      </c>
      <c r="G7564" s="21">
        <v>488.46</v>
      </c>
      <c r="H7564" s="20">
        <v>12.181000000000001</v>
      </c>
    </row>
    <row r="7565" spans="1:8">
      <c r="A7565" s="125"/>
      <c r="B7565" s="33">
        <v>181.173</v>
      </c>
      <c r="C7565" s="33">
        <v>135.28800000000001</v>
      </c>
      <c r="F7565" s="128" t="s">
        <v>18</v>
      </c>
      <c r="G7565" s="21">
        <v>490.46</v>
      </c>
      <c r="H7565" s="20">
        <v>11.481000000000002</v>
      </c>
    </row>
    <row r="7566" spans="1:8">
      <c r="A7566" s="125"/>
      <c r="B7566" s="33">
        <v>191.59800000000001</v>
      </c>
      <c r="C7566" s="33">
        <v>135.297</v>
      </c>
      <c r="F7566" s="128" t="s">
        <v>18</v>
      </c>
      <c r="G7566" s="21">
        <v>542.08000000000004</v>
      </c>
      <c r="H7566" s="20">
        <v>11.071000000000002</v>
      </c>
    </row>
    <row r="7567" spans="1:8">
      <c r="A7567" s="125"/>
      <c r="B7567" s="33">
        <v>194.52600000000001</v>
      </c>
      <c r="C7567" s="33">
        <v>133.90700000000001</v>
      </c>
      <c r="F7567" s="128" t="s">
        <v>18</v>
      </c>
      <c r="G7567" s="21">
        <v>546.08000000000004</v>
      </c>
      <c r="H7567" s="20">
        <v>12.011000000000001</v>
      </c>
    </row>
    <row r="7568" spans="1:8">
      <c r="A7568" s="125"/>
      <c r="B7568" s="33">
        <v>202.815</v>
      </c>
      <c r="C7568" s="33">
        <v>134.392</v>
      </c>
      <c r="F7568" s="128" t="s">
        <v>18</v>
      </c>
      <c r="G7568" s="21">
        <v>547.45000000000005</v>
      </c>
      <c r="H7568" s="20">
        <v>12.511000000000001</v>
      </c>
    </row>
    <row r="7569" spans="1:8">
      <c r="A7569" s="125"/>
      <c r="B7569" s="33">
        <v>209.345</v>
      </c>
      <c r="C7569" s="33">
        <v>135.06700000000001</v>
      </c>
      <c r="F7569" s="128" t="s">
        <v>18</v>
      </c>
      <c r="G7569" s="21">
        <v>556.91999999999996</v>
      </c>
      <c r="H7569" s="20">
        <v>12.551000000000002</v>
      </c>
    </row>
    <row r="7570" spans="1:8">
      <c r="A7570" s="125"/>
      <c r="B7570" s="33">
        <v>213.6</v>
      </c>
      <c r="C7570" s="33">
        <v>136.41300000000001</v>
      </c>
      <c r="F7570" s="128" t="s">
        <v>18</v>
      </c>
      <c r="G7570" s="21">
        <v>567.98</v>
      </c>
      <c r="H7570" s="20">
        <v>12.531000000000002</v>
      </c>
    </row>
    <row r="7571" spans="1:8">
      <c r="A7571" s="125"/>
      <c r="B7571" s="33">
        <v>236.97200000000001</v>
      </c>
      <c r="C7571" s="33">
        <v>136.4</v>
      </c>
      <c r="F7571" s="128" t="s">
        <v>18</v>
      </c>
      <c r="G7571" s="21">
        <v>571.75</v>
      </c>
      <c r="H7571" s="20">
        <v>12.211000000000002</v>
      </c>
    </row>
    <row r="7572" spans="1:8">
      <c r="A7572" s="125"/>
      <c r="B7572" s="33">
        <v>238.28700000000001</v>
      </c>
      <c r="C7572" s="33">
        <v>136.791</v>
      </c>
      <c r="F7572" s="128" t="s">
        <v>18</v>
      </c>
      <c r="G7572" s="21">
        <v>578.89</v>
      </c>
      <c r="H7572" s="20">
        <v>12.471</v>
      </c>
    </row>
    <row r="7573" spans="1:8">
      <c r="A7573" s="125"/>
      <c r="B7573" s="33">
        <v>254.102</v>
      </c>
      <c r="C7573" s="33">
        <v>136.12200000000001</v>
      </c>
      <c r="F7573" s="128" t="s">
        <v>18</v>
      </c>
      <c r="G7573" s="21">
        <v>583.21</v>
      </c>
      <c r="H7573" s="20">
        <v>12.311</v>
      </c>
    </row>
    <row r="7574" spans="1:8">
      <c r="A7574" s="125"/>
      <c r="B7574" s="33">
        <v>256.06900000000002</v>
      </c>
      <c r="C7574" s="33">
        <v>135.40899999999999</v>
      </c>
      <c r="F7574" s="128" t="s">
        <v>18</v>
      </c>
      <c r="G7574" s="21">
        <v>585.41999999999996</v>
      </c>
      <c r="H7574" s="20">
        <v>12.471</v>
      </c>
    </row>
    <row r="7575" spans="1:8">
      <c r="A7575" s="125"/>
      <c r="B7575" s="33">
        <v>271.755</v>
      </c>
      <c r="C7575" s="33">
        <v>135.4</v>
      </c>
      <c r="F7575" s="128" t="s">
        <v>18</v>
      </c>
      <c r="G7575" s="21">
        <v>600.55999999999995</v>
      </c>
      <c r="H7575" s="20">
        <v>12.711000000000002</v>
      </c>
    </row>
    <row r="7576" spans="1:8">
      <c r="A7576" s="125"/>
      <c r="B7576" s="33">
        <v>280.67599999999999</v>
      </c>
      <c r="C7576" s="33">
        <v>135.417</v>
      </c>
      <c r="F7576" s="128" t="s">
        <v>18</v>
      </c>
      <c r="G7576" s="21">
        <v>606.76</v>
      </c>
      <c r="H7576" s="20">
        <v>12.501000000000001</v>
      </c>
    </row>
    <row r="7577" spans="1:8">
      <c r="A7577" s="125"/>
      <c r="B7577" s="33">
        <v>282.96699999999998</v>
      </c>
      <c r="C7577" s="33">
        <v>136.77000000000001</v>
      </c>
      <c r="F7577" s="128" t="s">
        <v>18</v>
      </c>
      <c r="G7577" s="21">
        <v>630.83000000000004</v>
      </c>
      <c r="H7577" s="20">
        <v>12.871000000000002</v>
      </c>
    </row>
    <row r="7578" spans="1:8">
      <c r="A7578" s="125"/>
      <c r="B7578" s="33">
        <v>300.95299999999997</v>
      </c>
      <c r="C7578" s="33">
        <v>136.97399999999999</v>
      </c>
      <c r="F7578" s="128" t="s">
        <v>18</v>
      </c>
      <c r="G7578" s="21">
        <v>633.97</v>
      </c>
      <c r="H7578" s="20">
        <v>12.621000000000002</v>
      </c>
    </row>
    <row r="7579" spans="1:8">
      <c r="A7579" s="125"/>
      <c r="B7579" s="33">
        <v>307.03399999999999</v>
      </c>
      <c r="C7579" s="33">
        <v>137.536</v>
      </c>
      <c r="F7579" s="128" t="s">
        <v>18</v>
      </c>
      <c r="G7579" s="21">
        <v>644.84</v>
      </c>
      <c r="H7579" s="20">
        <v>12.551000000000002</v>
      </c>
    </row>
    <row r="7580" spans="1:8">
      <c r="A7580" s="125"/>
      <c r="B7580" s="33">
        <v>320.26799999999997</v>
      </c>
      <c r="C7580" s="33">
        <v>137.51499999999999</v>
      </c>
      <c r="F7580" s="128" t="s">
        <v>18</v>
      </c>
      <c r="G7580" s="21">
        <v>659.24</v>
      </c>
      <c r="H7580" s="20">
        <v>12.941000000000003</v>
      </c>
    </row>
    <row r="7581" spans="1:8">
      <c r="A7581" s="125"/>
      <c r="B7581" s="33">
        <v>328.93099999999998</v>
      </c>
      <c r="C7581" s="33">
        <v>136.91800000000001</v>
      </c>
      <c r="F7581" s="128" t="s">
        <v>18</v>
      </c>
      <c r="G7581" s="21">
        <v>676.52</v>
      </c>
      <c r="H7581" s="20">
        <v>13.131</v>
      </c>
    </row>
    <row r="7582" spans="1:8">
      <c r="A7582" s="125"/>
      <c r="B7582" s="33">
        <v>338.94200000000001</v>
      </c>
      <c r="C7582" s="33">
        <v>137.06299999999999</v>
      </c>
      <c r="F7582" s="128" t="s">
        <v>18</v>
      </c>
      <c r="G7582" s="21">
        <v>695.33</v>
      </c>
      <c r="H7582" s="20">
        <v>13.141000000000002</v>
      </c>
    </row>
    <row r="7583" spans="1:8">
      <c r="A7583" s="125"/>
      <c r="B7583" s="33">
        <v>342.54500000000002</v>
      </c>
      <c r="C7583" s="33">
        <v>137.52000000000001</v>
      </c>
      <c r="F7583" s="128" t="s">
        <v>18</v>
      </c>
      <c r="G7583" s="21">
        <v>711.45</v>
      </c>
      <c r="H7583" s="20">
        <v>13.111000000000001</v>
      </c>
    </row>
    <row r="7584" spans="1:8">
      <c r="A7584" s="125"/>
      <c r="B7584" s="33">
        <v>364.72500000000002</v>
      </c>
      <c r="C7584" s="33">
        <v>137.614</v>
      </c>
      <c r="F7584" s="128" t="s">
        <v>18</v>
      </c>
      <c r="G7584" s="21">
        <v>746.68</v>
      </c>
      <c r="H7584" s="20">
        <v>13.211000000000002</v>
      </c>
    </row>
    <row r="7585" spans="1:8">
      <c r="A7585" s="125"/>
      <c r="B7585" s="33">
        <v>367.58800000000002</v>
      </c>
      <c r="C7585" s="39">
        <v>137.21100000000001</v>
      </c>
      <c r="F7585" s="128" t="s">
        <v>18</v>
      </c>
      <c r="G7585" s="21">
        <v>781.64</v>
      </c>
      <c r="H7585" s="20">
        <v>12.571000000000002</v>
      </c>
    </row>
    <row r="7586" spans="1:8">
      <c r="A7586" s="125"/>
      <c r="B7586" s="33">
        <v>373.57900000000001</v>
      </c>
      <c r="C7586" s="39">
        <v>137.06100000000001</v>
      </c>
      <c r="F7586" s="128" t="s">
        <v>18</v>
      </c>
      <c r="G7586" s="21">
        <v>816.87</v>
      </c>
      <c r="H7586" s="20">
        <v>12.181000000000001</v>
      </c>
    </row>
    <row r="7587" spans="1:8">
      <c r="A7587" s="125"/>
      <c r="B7587" s="33">
        <v>377.471</v>
      </c>
      <c r="C7587" s="39">
        <v>139.32499999999999</v>
      </c>
      <c r="F7587" s="128" t="s">
        <v>18</v>
      </c>
      <c r="G7587" s="21">
        <v>851.69</v>
      </c>
      <c r="H7587" s="20">
        <v>12.321000000000002</v>
      </c>
    </row>
    <row r="7588" spans="1:8">
      <c r="A7588" s="125"/>
      <c r="B7588" s="33">
        <v>379.36700000000002</v>
      </c>
      <c r="C7588" s="39">
        <v>139.40899999999999</v>
      </c>
      <c r="F7588" s="128" t="s">
        <v>18</v>
      </c>
      <c r="G7588" s="21">
        <v>887.28</v>
      </c>
      <c r="H7588" s="20">
        <v>12.261000000000001</v>
      </c>
    </row>
    <row r="7589" spans="1:8">
      <c r="A7589" s="125"/>
      <c r="B7589" s="33">
        <v>383.48200000000003</v>
      </c>
      <c r="C7589" s="39">
        <v>136.14500000000001</v>
      </c>
      <c r="F7589" s="128" t="s">
        <v>18</v>
      </c>
      <c r="G7589" s="21">
        <v>890.65</v>
      </c>
      <c r="H7589" s="20">
        <v>11.1</v>
      </c>
    </row>
    <row r="7590" spans="1:8">
      <c r="A7590" s="125"/>
      <c r="B7590" s="33">
        <v>403.29399999999998</v>
      </c>
      <c r="C7590" s="39">
        <v>137.75700000000001</v>
      </c>
      <c r="F7590" s="128" t="s">
        <v>18</v>
      </c>
      <c r="G7590" s="21">
        <v>893.43</v>
      </c>
      <c r="H7590" s="20">
        <v>10.75</v>
      </c>
    </row>
    <row r="7591" spans="1:8">
      <c r="A7591" s="125"/>
      <c r="B7591" s="33">
        <v>409.26499999999999</v>
      </c>
      <c r="C7591" s="39">
        <v>141.26400000000001</v>
      </c>
      <c r="F7591" s="128" t="s">
        <v>18</v>
      </c>
      <c r="G7591" s="21">
        <v>895.83</v>
      </c>
      <c r="H7591" s="20">
        <v>10.57</v>
      </c>
    </row>
    <row r="7592" spans="1:8">
      <c r="A7592" s="125"/>
      <c r="B7592" s="33">
        <v>411.98</v>
      </c>
      <c r="C7592" s="39">
        <v>141.57599999999999</v>
      </c>
      <c r="F7592" s="128" t="s">
        <v>18</v>
      </c>
      <c r="G7592" s="21">
        <v>899.38</v>
      </c>
      <c r="H7592" s="20">
        <v>10.54</v>
      </c>
    </row>
    <row r="7593" spans="1:8">
      <c r="A7593" s="125"/>
      <c r="B7593" s="33">
        <v>418.70100000000002</v>
      </c>
      <c r="C7593" s="33">
        <v>135.95400000000001</v>
      </c>
      <c r="F7593" s="128" t="s">
        <v>18</v>
      </c>
      <c r="G7593" s="21">
        <v>902.25</v>
      </c>
      <c r="H7593" s="20">
        <v>11.4</v>
      </c>
    </row>
    <row r="7594" spans="1:8">
      <c r="A7594" s="125"/>
      <c r="B7594" s="33">
        <v>424.10300000000001</v>
      </c>
      <c r="C7594" s="33">
        <v>136.477</v>
      </c>
      <c r="F7594" s="128" t="s">
        <v>18</v>
      </c>
      <c r="G7594" s="21">
        <v>902.75100000000009</v>
      </c>
      <c r="H7594" s="20">
        <v>12.113</v>
      </c>
    </row>
    <row r="7595" spans="1:8">
      <c r="A7595" s="125"/>
      <c r="B7595" s="33">
        <v>431.86399999999998</v>
      </c>
      <c r="C7595" s="33">
        <v>137.00299999999999</v>
      </c>
      <c r="F7595" s="128" t="s">
        <v>18</v>
      </c>
      <c r="G7595" s="21">
        <v>917.50100000000009</v>
      </c>
      <c r="H7595" s="20">
        <v>11.891</v>
      </c>
    </row>
    <row r="7596" spans="1:8">
      <c r="A7596" s="125"/>
      <c r="B7596" s="33">
        <v>447.88</v>
      </c>
      <c r="C7596" s="33">
        <v>135.828</v>
      </c>
      <c r="F7596" s="128" t="s">
        <v>18</v>
      </c>
      <c r="G7596" s="21">
        <v>921.70100000000002</v>
      </c>
      <c r="H7596" s="20">
        <v>11.756</v>
      </c>
    </row>
    <row r="7597" spans="1:8">
      <c r="A7597" s="125"/>
      <c r="B7597" s="33">
        <v>504.55</v>
      </c>
      <c r="C7597" s="33">
        <v>134.87200000000001</v>
      </c>
      <c r="F7597" s="128" t="s">
        <v>18</v>
      </c>
      <c r="G7597" s="21">
        <v>939.4910000000001</v>
      </c>
      <c r="H7597" s="20">
        <v>12.451000000000001</v>
      </c>
    </row>
    <row r="7598" spans="1:8">
      <c r="A7598" s="125"/>
      <c r="B7598" s="33">
        <v>517.47900000000004</v>
      </c>
      <c r="C7598" s="33">
        <v>134.952</v>
      </c>
      <c r="F7598" s="128" t="s">
        <v>18</v>
      </c>
      <c r="G7598" s="21">
        <v>943.14100000000008</v>
      </c>
      <c r="H7598" s="20">
        <v>14.403</v>
      </c>
    </row>
    <row r="7599" spans="1:8">
      <c r="A7599" s="125"/>
      <c r="B7599" s="33">
        <v>537.86699999999996</v>
      </c>
      <c r="C7599" s="33">
        <v>135.49100000000001</v>
      </c>
      <c r="F7599" s="128" t="s">
        <v>18</v>
      </c>
      <c r="G7599" s="21">
        <v>956.42100000000005</v>
      </c>
      <c r="H7599" s="20">
        <v>15.071</v>
      </c>
    </row>
    <row r="7600" spans="1:8">
      <c r="A7600" s="125"/>
      <c r="B7600" s="33">
        <v>548.17899999999997</v>
      </c>
      <c r="C7600" s="33">
        <v>135.16800000000001</v>
      </c>
      <c r="F7600" s="128" t="s">
        <v>18</v>
      </c>
      <c r="G7600" s="21">
        <v>991.64100000000008</v>
      </c>
      <c r="H7600" s="20">
        <v>15.611000000000001</v>
      </c>
    </row>
    <row r="7601" spans="1:8">
      <c r="A7601" s="125"/>
      <c r="B7601" s="33">
        <v>552.04200000000003</v>
      </c>
      <c r="C7601" s="33">
        <v>135.94800000000001</v>
      </c>
      <c r="F7601" s="128" t="s">
        <v>18</v>
      </c>
      <c r="G7601" s="21">
        <v>1008.9110000000001</v>
      </c>
      <c r="H7601" s="20">
        <v>15.611000000000001</v>
      </c>
    </row>
    <row r="7602" spans="1:8">
      <c r="A7602" s="125"/>
      <c r="B7602" s="33">
        <v>568.47799999999995</v>
      </c>
      <c r="C7602" s="33">
        <v>135.81</v>
      </c>
      <c r="F7602" s="128" t="s">
        <v>18</v>
      </c>
      <c r="G7602" s="21">
        <v>1026.5309999999999</v>
      </c>
      <c r="H7602" s="20">
        <v>15.493</v>
      </c>
    </row>
    <row r="7603" spans="1:8">
      <c r="A7603" s="125"/>
      <c r="B7603" s="33">
        <v>577.50199999999995</v>
      </c>
      <c r="C7603" s="33">
        <v>136.065</v>
      </c>
      <c r="F7603" s="128" t="s">
        <v>18</v>
      </c>
      <c r="G7603" s="21">
        <v>1061.5010000000002</v>
      </c>
      <c r="H7603" s="20">
        <v>15.417</v>
      </c>
    </row>
    <row r="7604" spans="1:8">
      <c r="A7604" s="125"/>
      <c r="B7604" s="33">
        <v>583.70299999999997</v>
      </c>
      <c r="C7604" s="33">
        <v>139.01900000000001</v>
      </c>
      <c r="F7604" s="128" t="s">
        <v>18</v>
      </c>
      <c r="G7604" s="21">
        <v>1096.261</v>
      </c>
      <c r="H7604" s="20">
        <v>15.406000000000001</v>
      </c>
    </row>
    <row r="7605" spans="1:8">
      <c r="A7605" s="125"/>
      <c r="B7605" s="33">
        <v>587.39</v>
      </c>
      <c r="C7605" s="33">
        <v>144.33200000000002</v>
      </c>
      <c r="F7605" s="128" t="s">
        <v>18</v>
      </c>
      <c r="G7605" s="21">
        <v>1131.3410000000001</v>
      </c>
      <c r="H7605" s="20">
        <v>15.429</v>
      </c>
    </row>
    <row r="7606" spans="1:8">
      <c r="A7606" s="125"/>
      <c r="B7606" s="33">
        <v>621.02</v>
      </c>
      <c r="C7606" s="33">
        <v>144.58200000000002</v>
      </c>
      <c r="F7606" s="128" t="s">
        <v>18</v>
      </c>
      <c r="G7606" s="21">
        <v>1142.8210000000001</v>
      </c>
      <c r="H7606" s="20">
        <v>15.159000000000001</v>
      </c>
    </row>
    <row r="7607" spans="1:8">
      <c r="A7607" s="125"/>
      <c r="B7607" s="33">
        <v>656.42</v>
      </c>
      <c r="C7607" s="33">
        <v>144.46200000000002</v>
      </c>
      <c r="F7607" s="128" t="s">
        <v>18</v>
      </c>
      <c r="G7607" s="21">
        <v>1144.6610000000001</v>
      </c>
      <c r="H7607" s="20">
        <v>14.445</v>
      </c>
    </row>
    <row r="7608" spans="1:8">
      <c r="A7608" s="125"/>
      <c r="B7608" s="33">
        <v>691.21</v>
      </c>
      <c r="C7608" s="33">
        <v>144.46200000000002</v>
      </c>
      <c r="F7608" s="128" t="s">
        <v>18</v>
      </c>
      <c r="G7608" s="21">
        <v>1154.7510000000002</v>
      </c>
      <c r="H7608" s="20">
        <v>14.123000000000001</v>
      </c>
    </row>
    <row r="7609" spans="1:8">
      <c r="A7609" s="125"/>
      <c r="B7609" s="33">
        <v>726.05</v>
      </c>
      <c r="C7609" s="33">
        <v>144.30200000000002</v>
      </c>
      <c r="F7609" s="128" t="s">
        <v>18</v>
      </c>
      <c r="G7609" s="21">
        <v>1155.2809999999999</v>
      </c>
      <c r="H7609" s="20">
        <v>13.847999999999999</v>
      </c>
    </row>
    <row r="7610" spans="1:8">
      <c r="A7610" s="125"/>
      <c r="B7610" s="33">
        <v>745.46</v>
      </c>
      <c r="C7610" s="33">
        <v>144.16200000000001</v>
      </c>
      <c r="F7610" s="128" t="s">
        <v>18</v>
      </c>
      <c r="G7610" s="21">
        <v>1158.761</v>
      </c>
      <c r="H7610" s="20">
        <v>13.78</v>
      </c>
    </row>
    <row r="7611" spans="1:8">
      <c r="A7611" s="125"/>
      <c r="B7611" s="33">
        <v>749.66</v>
      </c>
      <c r="C7611" s="33">
        <v>146.06200000000001</v>
      </c>
      <c r="F7611" s="128" t="s">
        <v>18</v>
      </c>
      <c r="G7611" s="21">
        <v>1159.1510000000001</v>
      </c>
      <c r="H7611" s="20">
        <v>14.323</v>
      </c>
    </row>
    <row r="7612" spans="1:8">
      <c r="A7612" s="125"/>
      <c r="B7612" s="33">
        <v>761.93</v>
      </c>
      <c r="C7612" s="33">
        <v>146.12200000000001</v>
      </c>
      <c r="F7612" s="128" t="s">
        <v>18</v>
      </c>
      <c r="G7612" s="21">
        <v>1166.5810000000001</v>
      </c>
      <c r="H7612" s="20">
        <v>14.36</v>
      </c>
    </row>
    <row r="7613" spans="1:8">
      <c r="A7613" s="125"/>
      <c r="B7613" s="33">
        <v>796.52</v>
      </c>
      <c r="C7613" s="33">
        <v>145.572</v>
      </c>
      <c r="F7613" s="128" t="s">
        <v>18</v>
      </c>
      <c r="G7613" s="21">
        <v>1171.421</v>
      </c>
      <c r="H7613" s="20">
        <v>14.522</v>
      </c>
    </row>
    <row r="7614" spans="1:8">
      <c r="A7614" s="125"/>
      <c r="B7614" s="33">
        <v>829.46</v>
      </c>
      <c r="C7614" s="33">
        <v>145.06200000000001</v>
      </c>
      <c r="F7614" s="128" t="s">
        <v>18</v>
      </c>
      <c r="G7614" s="21">
        <v>1201.261</v>
      </c>
      <c r="H7614" s="20">
        <v>15.439</v>
      </c>
    </row>
    <row r="7615" spans="1:8">
      <c r="A7615" s="125"/>
      <c r="B7615" s="33">
        <v>830.16</v>
      </c>
      <c r="C7615" s="33">
        <v>143.97200000000001</v>
      </c>
      <c r="F7615" s="128" t="s">
        <v>18</v>
      </c>
      <c r="G7615" s="21">
        <v>1229.0710000000001</v>
      </c>
      <c r="H7615" s="20">
        <v>15.58</v>
      </c>
    </row>
    <row r="7616" spans="1:8">
      <c r="A7616" s="125"/>
      <c r="B7616" s="33">
        <v>830.47</v>
      </c>
      <c r="C7616" s="33">
        <v>143.88200000000001</v>
      </c>
      <c r="F7616" s="128" t="s">
        <v>18</v>
      </c>
      <c r="G7616" s="21">
        <v>1230.681</v>
      </c>
      <c r="H7616" s="20">
        <v>14.707000000000001</v>
      </c>
    </row>
    <row r="7617" spans="1:8">
      <c r="A7617" s="125"/>
      <c r="B7617" s="33">
        <v>832.28</v>
      </c>
      <c r="C7617" s="33">
        <v>143.93200000000002</v>
      </c>
      <c r="F7617" s="128" t="s">
        <v>18</v>
      </c>
      <c r="G7617" s="21">
        <v>1232.171</v>
      </c>
      <c r="H7617" s="20">
        <v>14.791</v>
      </c>
    </row>
    <row r="7618" spans="1:8">
      <c r="A7618" s="125"/>
      <c r="B7618" s="33">
        <v>834.27</v>
      </c>
      <c r="C7618" s="33">
        <v>145.43200000000002</v>
      </c>
      <c r="F7618" s="128" t="s">
        <v>18</v>
      </c>
      <c r="G7618" s="21">
        <v>1232.8810000000001</v>
      </c>
      <c r="H7618" s="20">
        <v>15.41</v>
      </c>
    </row>
    <row r="7619" spans="1:8">
      <c r="A7619" s="125"/>
      <c r="B7619" s="33">
        <v>840.87</v>
      </c>
      <c r="C7619" s="33">
        <v>145.46200000000002</v>
      </c>
      <c r="F7619" s="128" t="s">
        <v>18</v>
      </c>
      <c r="G7619" s="21">
        <v>1237.0210000000002</v>
      </c>
      <c r="H7619" s="20">
        <v>16.007999999999999</v>
      </c>
    </row>
    <row r="7620" spans="1:8">
      <c r="A7620" s="125"/>
      <c r="B7620" s="33">
        <v>843.71</v>
      </c>
      <c r="C7620" s="33">
        <v>144.48200000000003</v>
      </c>
      <c r="F7620" s="128" t="s">
        <v>18</v>
      </c>
      <c r="G7620" s="21">
        <v>1271.481</v>
      </c>
      <c r="H7620" s="20">
        <v>16.347999999999999</v>
      </c>
    </row>
    <row r="7621" spans="1:8">
      <c r="A7621" s="125"/>
      <c r="B7621" s="33">
        <v>866.39</v>
      </c>
      <c r="C7621" s="33">
        <v>144.12200000000001</v>
      </c>
      <c r="F7621" s="128" t="s">
        <v>18</v>
      </c>
      <c r="G7621" s="21">
        <v>1306.3910000000001</v>
      </c>
      <c r="H7621" s="20">
        <v>16.085000000000001</v>
      </c>
    </row>
    <row r="7622" spans="1:8">
      <c r="A7622" s="125"/>
      <c r="B7622" s="33">
        <v>901.44</v>
      </c>
      <c r="C7622" s="33">
        <v>144.94200000000001</v>
      </c>
      <c r="F7622" s="128" t="s">
        <v>18</v>
      </c>
      <c r="G7622" s="21">
        <v>1341.3710000000001</v>
      </c>
      <c r="H7622" s="20">
        <v>15.926</v>
      </c>
    </row>
    <row r="7623" spans="1:8">
      <c r="A7623" s="125"/>
      <c r="B7623" s="33">
        <v>923.21</v>
      </c>
      <c r="C7623" s="33">
        <v>145.06200000000001</v>
      </c>
      <c r="F7623" s="128" t="s">
        <v>18</v>
      </c>
      <c r="G7623" s="21">
        <v>1376.5910000000001</v>
      </c>
      <c r="H7623" s="20">
        <v>15.965</v>
      </c>
    </row>
    <row r="7624" spans="1:8">
      <c r="A7624" s="125"/>
      <c r="B7624" s="33">
        <v>936.88</v>
      </c>
      <c r="C7624" s="33">
        <v>144.072</v>
      </c>
      <c r="F7624" s="128" t="s">
        <v>18</v>
      </c>
      <c r="G7624" s="21">
        <v>1380.6310000000001</v>
      </c>
      <c r="H7624" s="20">
        <v>15.91</v>
      </c>
    </row>
    <row r="7625" spans="1:8">
      <c r="A7625" s="125"/>
      <c r="B7625" s="33">
        <v>937.15</v>
      </c>
      <c r="C7625" s="33">
        <v>144.16200000000001</v>
      </c>
      <c r="F7625" s="128" t="s">
        <v>18</v>
      </c>
      <c r="G7625" s="21">
        <v>1381.171</v>
      </c>
      <c r="H7625" s="20">
        <v>16.257000000000001</v>
      </c>
    </row>
    <row r="7626" spans="1:8">
      <c r="A7626" s="125"/>
      <c r="B7626" s="33">
        <v>938.38</v>
      </c>
      <c r="C7626" s="33">
        <v>145.80200000000002</v>
      </c>
      <c r="F7626" s="128" t="s">
        <v>18</v>
      </c>
      <c r="G7626" s="21">
        <v>1383.961</v>
      </c>
      <c r="H7626" s="20">
        <v>16.420000000000002</v>
      </c>
    </row>
    <row r="7627" spans="1:8">
      <c r="A7627" s="125"/>
      <c r="B7627" s="33">
        <v>938.9</v>
      </c>
      <c r="C7627" s="33">
        <v>145.80200000000002</v>
      </c>
      <c r="F7627" s="128" t="s">
        <v>18</v>
      </c>
      <c r="G7627" s="21">
        <v>1385.5910000000001</v>
      </c>
      <c r="H7627" s="20">
        <v>15.684000000000001</v>
      </c>
    </row>
    <row r="7628" spans="1:8">
      <c r="A7628" s="125"/>
      <c r="B7628" s="33">
        <v>938.96</v>
      </c>
      <c r="C7628" s="33">
        <v>145.452</v>
      </c>
      <c r="F7628" s="128" t="s">
        <v>18</v>
      </c>
      <c r="G7628" s="21">
        <v>1386.491</v>
      </c>
      <c r="H7628" s="20">
        <v>15.684000000000001</v>
      </c>
    </row>
    <row r="7629" spans="1:8">
      <c r="A7629" s="125"/>
      <c r="B7629" s="33">
        <v>941.89</v>
      </c>
      <c r="C7629" s="33">
        <v>144.602</v>
      </c>
      <c r="F7629" s="128" t="s">
        <v>18</v>
      </c>
      <c r="G7629" s="21">
        <v>1393.241</v>
      </c>
      <c r="H7629" s="20">
        <v>18.687999999999999</v>
      </c>
    </row>
    <row r="7630" spans="1:8">
      <c r="A7630" s="125"/>
      <c r="B7630" s="33">
        <v>971.14</v>
      </c>
      <c r="C7630" s="39">
        <v>144.44200000000001</v>
      </c>
      <c r="F7630" s="128" t="s">
        <v>18</v>
      </c>
      <c r="G7630" s="21">
        <v>1395.6410000000001</v>
      </c>
      <c r="H7630" s="20">
        <v>18.687999999999999</v>
      </c>
    </row>
    <row r="7631" spans="1:8">
      <c r="A7631" s="125"/>
      <c r="B7631" s="33">
        <v>1005.72</v>
      </c>
      <c r="C7631" s="39">
        <v>145.08200000000002</v>
      </c>
      <c r="F7631" s="128" t="s">
        <v>18</v>
      </c>
      <c r="G7631" s="21">
        <v>1395.6410000000001</v>
      </c>
      <c r="H7631" s="20">
        <v>18.876999999999999</v>
      </c>
    </row>
    <row r="7632" spans="1:8">
      <c r="A7632" s="125"/>
      <c r="B7632" s="33">
        <v>1041.04</v>
      </c>
      <c r="C7632" s="39">
        <v>145.98200000000003</v>
      </c>
      <c r="F7632" s="128" t="s">
        <v>18</v>
      </c>
      <c r="G7632" s="21">
        <v>1395.6410000000001</v>
      </c>
      <c r="H7632" s="20">
        <v>18.687999999999999</v>
      </c>
    </row>
    <row r="7633" spans="1:8">
      <c r="A7633" s="125"/>
      <c r="B7633" s="33">
        <v>1043.6099999999999</v>
      </c>
      <c r="C7633" s="39">
        <v>146.43200000000002</v>
      </c>
      <c r="F7633" s="128" t="s">
        <v>18</v>
      </c>
      <c r="G7633" s="21">
        <v>1396.0410000000002</v>
      </c>
      <c r="H7633" s="20">
        <v>18.687999999999999</v>
      </c>
    </row>
    <row r="7634" spans="1:8">
      <c r="A7634" s="125"/>
      <c r="B7634" s="33">
        <v>1045.8900000000001</v>
      </c>
      <c r="C7634" s="39">
        <v>149.012</v>
      </c>
      <c r="F7634" s="128" t="s">
        <v>18</v>
      </c>
      <c r="G7634" s="21">
        <v>1399.6410000000001</v>
      </c>
      <c r="H7634" s="20">
        <v>15.244</v>
      </c>
    </row>
    <row r="7635" spans="1:8">
      <c r="A7635" s="125"/>
      <c r="B7635" s="33">
        <v>1067.4100000000001</v>
      </c>
      <c r="C7635" s="39">
        <v>159.262</v>
      </c>
      <c r="F7635" s="128" t="s">
        <v>18</v>
      </c>
      <c r="G7635" s="21">
        <v>1400.6410000000001</v>
      </c>
      <c r="H7635" s="20">
        <v>15.244</v>
      </c>
    </row>
    <row r="7636" spans="1:8">
      <c r="A7636" s="125"/>
      <c r="B7636" s="33">
        <v>1068.22</v>
      </c>
      <c r="C7636" s="39">
        <v>159.262</v>
      </c>
      <c r="F7636" s="128" t="s">
        <v>18</v>
      </c>
      <c r="G7636" s="21">
        <v>1403.2910000000002</v>
      </c>
      <c r="H7636" s="20">
        <v>13.794</v>
      </c>
    </row>
    <row r="7637" spans="1:8">
      <c r="A7637" s="125"/>
      <c r="B7637" s="33">
        <v>1068.22</v>
      </c>
      <c r="C7637" s="39">
        <v>159.61200000000002</v>
      </c>
      <c r="F7637" s="128" t="s">
        <v>18</v>
      </c>
      <c r="G7637" s="21">
        <v>1410.5410000000002</v>
      </c>
      <c r="H7637" s="20">
        <v>13.509</v>
      </c>
    </row>
    <row r="7638" spans="1:8">
      <c r="A7638" s="125"/>
      <c r="B7638" s="33">
        <v>1068.42</v>
      </c>
      <c r="C7638" s="33">
        <v>159.61200000000002</v>
      </c>
      <c r="F7638" s="128" t="s">
        <v>577</v>
      </c>
      <c r="G7638" s="21">
        <v>-27.577999999999999</v>
      </c>
      <c r="H7638" s="20">
        <v>66.856999999999999</v>
      </c>
    </row>
    <row r="7639" spans="1:8">
      <c r="A7639" s="125"/>
      <c r="B7639" s="33">
        <v>1068.42</v>
      </c>
      <c r="C7639" s="33">
        <v>160.37200000000001</v>
      </c>
      <c r="F7639" s="128" t="s">
        <v>577</v>
      </c>
      <c r="G7639" s="21">
        <v>-6.5049999999999999</v>
      </c>
      <c r="H7639" s="20">
        <v>66.965000000000003</v>
      </c>
    </row>
    <row r="7640" spans="1:8">
      <c r="A7640" s="125"/>
      <c r="B7640" s="33">
        <v>1068.6199999999999</v>
      </c>
      <c r="C7640" s="33">
        <v>160.37200000000001</v>
      </c>
      <c r="F7640" s="128" t="s">
        <v>577</v>
      </c>
      <c r="G7640" s="21">
        <v>0</v>
      </c>
      <c r="H7640" s="20">
        <v>66.959999999999994</v>
      </c>
    </row>
    <row r="7641" spans="1:8">
      <c r="A7641" s="125"/>
      <c r="B7641" s="33">
        <v>1068.6199999999999</v>
      </c>
      <c r="C7641" s="33">
        <v>159.572</v>
      </c>
      <c r="F7641" s="128" t="s">
        <v>577</v>
      </c>
      <c r="G7641" s="21">
        <v>0</v>
      </c>
      <c r="H7641" s="20">
        <v>67.152000000000001</v>
      </c>
    </row>
    <row r="7642" spans="1:8">
      <c r="A7642" s="125"/>
      <c r="B7642" s="33">
        <v>1069.42</v>
      </c>
      <c r="C7642" s="33">
        <v>159.572</v>
      </c>
      <c r="F7642" s="128" t="s">
        <v>577</v>
      </c>
      <c r="G7642" s="21">
        <v>0</v>
      </c>
      <c r="H7642" s="20">
        <v>66.959999999999994</v>
      </c>
    </row>
    <row r="7643" spans="1:8">
      <c r="A7643" s="125"/>
      <c r="B7643" s="33">
        <v>1069.42</v>
      </c>
      <c r="C7643" s="33">
        <v>160.37200000000001</v>
      </c>
      <c r="F7643" s="128" t="s">
        <v>577</v>
      </c>
      <c r="G7643" s="21">
        <v>1.8520000000000001</v>
      </c>
      <c r="H7643" s="20">
        <v>66.954999999999998</v>
      </c>
    </row>
    <row r="7644" spans="1:8">
      <c r="A7644" s="125"/>
      <c r="B7644" s="33">
        <v>1070.4000000000001</v>
      </c>
      <c r="C7644" s="33">
        <v>160.62200000000001</v>
      </c>
      <c r="F7644" s="128" t="s">
        <v>577</v>
      </c>
      <c r="G7644" s="21">
        <v>1.8620000000000001</v>
      </c>
      <c r="H7644" s="20">
        <v>64.653999999999996</v>
      </c>
    </row>
    <row r="7645" spans="1:8">
      <c r="A7645" s="125"/>
      <c r="B7645" s="33">
        <v>1075.78</v>
      </c>
      <c r="C7645" s="33">
        <v>162.00200000000001</v>
      </c>
      <c r="F7645" s="128" t="s">
        <v>577</v>
      </c>
      <c r="G7645" s="21">
        <v>2.8849999999999998</v>
      </c>
      <c r="H7645" s="20">
        <v>64.632000000000005</v>
      </c>
    </row>
    <row r="7646" spans="1:8">
      <c r="A7646" s="125"/>
      <c r="B7646" s="33">
        <v>1075.78</v>
      </c>
      <c r="C7646" s="33">
        <v>163.20200000000003</v>
      </c>
      <c r="F7646" s="128" t="s">
        <v>577</v>
      </c>
      <c r="G7646" s="21">
        <v>2.8849999999999998</v>
      </c>
      <c r="H7646" s="20">
        <v>62.631999999999998</v>
      </c>
    </row>
    <row r="7647" spans="1:8">
      <c r="A7647" s="125"/>
      <c r="B7647" s="33">
        <v>1080.93</v>
      </c>
      <c r="C7647" s="33">
        <v>166.71200000000002</v>
      </c>
      <c r="F7647" s="128" t="s">
        <v>577</v>
      </c>
      <c r="G7647" s="21">
        <v>9.9819999999999993</v>
      </c>
      <c r="H7647" s="20">
        <v>60.048000000000002</v>
      </c>
    </row>
    <row r="7648" spans="1:8">
      <c r="A7648" s="125"/>
      <c r="B7648" s="33">
        <v>1080.93</v>
      </c>
      <c r="C7648" s="35">
        <v>166.84299999999999</v>
      </c>
      <c r="F7648" s="128" t="s">
        <v>577</v>
      </c>
      <c r="G7648" s="21">
        <v>11.629</v>
      </c>
      <c r="H7648" s="20">
        <v>59.411999999999999</v>
      </c>
    </row>
    <row r="7649" spans="1:8">
      <c r="A7649" s="125"/>
      <c r="B7649" s="33">
        <v>1080.93</v>
      </c>
      <c r="C7649" s="33">
        <v>166.71200000000002</v>
      </c>
      <c r="F7649" s="128" t="s">
        <v>577</v>
      </c>
      <c r="G7649" s="21">
        <v>11.646000000000001</v>
      </c>
      <c r="H7649" s="20">
        <v>58.402999999999999</v>
      </c>
    </row>
    <row r="7650" spans="1:8">
      <c r="A7650" s="125"/>
      <c r="B7650" s="33">
        <v>1083.52</v>
      </c>
      <c r="C7650" s="33">
        <v>166.87200000000001</v>
      </c>
      <c r="F7650" s="128" t="s">
        <v>577</v>
      </c>
      <c r="G7650" s="21">
        <v>12.63</v>
      </c>
      <c r="H7650" s="20">
        <v>58.366999999999997</v>
      </c>
    </row>
    <row r="7651" spans="1:8">
      <c r="A7651" s="125"/>
      <c r="B7651" s="33">
        <v>1088.48</v>
      </c>
      <c r="C7651" s="33">
        <v>167.49200000000002</v>
      </c>
      <c r="D7651" s="21"/>
      <c r="F7651" s="128" t="s">
        <v>577</v>
      </c>
      <c r="G7651" s="21">
        <v>12.632</v>
      </c>
      <c r="H7651" s="20">
        <v>59.426000000000002</v>
      </c>
    </row>
    <row r="7652" spans="1:8">
      <c r="A7652" s="125"/>
      <c r="B7652" s="33"/>
      <c r="C7652" s="33"/>
      <c r="D7652" s="21"/>
      <c r="F7652" s="128" t="s">
        <v>577</v>
      </c>
      <c r="G7652" s="21">
        <v>12.862</v>
      </c>
      <c r="H7652" s="20">
        <v>59.43</v>
      </c>
    </row>
    <row r="7653" spans="1:8">
      <c r="A7653" s="125"/>
      <c r="B7653" s="33"/>
      <c r="C7653" s="33"/>
      <c r="D7653" s="21"/>
      <c r="F7653" s="128" t="s">
        <v>577</v>
      </c>
      <c r="G7653" s="21">
        <v>12.863</v>
      </c>
      <c r="H7653" s="20">
        <v>58.481000000000002</v>
      </c>
    </row>
    <row r="7654" spans="1:8">
      <c r="A7654" s="125"/>
      <c r="B7654" s="33"/>
      <c r="C7654" s="33"/>
      <c r="D7654" s="21"/>
      <c r="F7654" s="128" t="s">
        <v>577</v>
      </c>
      <c r="G7654" s="21">
        <v>21.962</v>
      </c>
      <c r="H7654" s="20">
        <v>58.051000000000002</v>
      </c>
    </row>
    <row r="7655" spans="1:8">
      <c r="A7655" s="125"/>
      <c r="B7655" s="33"/>
      <c r="C7655" s="33"/>
      <c r="D7655" s="21"/>
      <c r="F7655" s="128" t="s">
        <v>577</v>
      </c>
      <c r="G7655" s="21">
        <v>39.755000000000003</v>
      </c>
      <c r="H7655" s="20">
        <v>58.027000000000001</v>
      </c>
    </row>
    <row r="7656" spans="1:8">
      <c r="A7656" s="125"/>
      <c r="B7656" s="33"/>
      <c r="C7656" s="33"/>
      <c r="D7656" s="21"/>
      <c r="F7656" s="128" t="s">
        <v>577</v>
      </c>
      <c r="G7656" s="21">
        <v>40.155000000000001</v>
      </c>
      <c r="H7656" s="20">
        <v>58.597000000000001</v>
      </c>
    </row>
    <row r="7657" spans="1:8">
      <c r="A7657" s="125"/>
      <c r="B7657" s="33"/>
      <c r="C7657" s="33"/>
      <c r="D7657" s="21"/>
      <c r="F7657" s="128" t="s">
        <v>577</v>
      </c>
      <c r="G7657" s="21">
        <v>41.808</v>
      </c>
      <c r="H7657" s="20">
        <v>59.195999999999998</v>
      </c>
    </row>
    <row r="7658" spans="1:8">
      <c r="A7658" s="125"/>
      <c r="B7658" s="33"/>
      <c r="C7658" s="33"/>
      <c r="D7658" s="21"/>
      <c r="F7658" s="128" t="s">
        <v>577</v>
      </c>
      <c r="G7658" s="21">
        <v>46.203000000000003</v>
      </c>
      <c r="H7658" s="20">
        <v>60.286999999999999</v>
      </c>
    </row>
    <row r="7659" spans="1:8">
      <c r="A7659" s="125"/>
      <c r="B7659" s="33"/>
      <c r="C7659" s="33"/>
      <c r="D7659" s="21"/>
      <c r="F7659" s="128" t="s">
        <v>577</v>
      </c>
      <c r="G7659" s="21">
        <v>62.323999999999998</v>
      </c>
      <c r="H7659" s="20">
        <v>60.191000000000003</v>
      </c>
    </row>
    <row r="7660" spans="1:8">
      <c r="A7660" s="125"/>
      <c r="B7660" s="33"/>
      <c r="C7660" s="33"/>
      <c r="D7660" s="21"/>
      <c r="F7660" s="128" t="s">
        <v>577</v>
      </c>
      <c r="G7660" s="21">
        <v>82.049000000000007</v>
      </c>
      <c r="H7660" s="20">
        <v>59.749000000000002</v>
      </c>
    </row>
    <row r="7661" spans="1:8">
      <c r="A7661" s="125"/>
      <c r="B7661" s="33"/>
      <c r="C7661" s="33"/>
      <c r="D7661" s="21"/>
      <c r="F7661" s="128" t="s">
        <v>577</v>
      </c>
      <c r="G7661" s="21">
        <v>91.248999999999995</v>
      </c>
      <c r="H7661" s="20">
        <v>59.680999999999997</v>
      </c>
    </row>
    <row r="7662" spans="1:8">
      <c r="A7662" s="125"/>
      <c r="B7662" s="33"/>
      <c r="C7662" s="33"/>
      <c r="D7662" s="21"/>
      <c r="F7662" s="128" t="s">
        <v>577</v>
      </c>
      <c r="G7662" s="21">
        <v>94.94</v>
      </c>
      <c r="H7662" s="20">
        <v>58.145000000000003</v>
      </c>
    </row>
    <row r="7663" spans="1:8">
      <c r="A7663" s="125"/>
      <c r="B7663" s="33"/>
      <c r="C7663" s="33"/>
      <c r="D7663" s="21"/>
      <c r="F7663" s="128" t="s">
        <v>577</v>
      </c>
      <c r="G7663" s="21">
        <v>94.947000000000003</v>
      </c>
      <c r="H7663" s="20">
        <v>56.243000000000002</v>
      </c>
    </row>
    <row r="7664" spans="1:8">
      <c r="A7664" s="125"/>
      <c r="B7664" s="33"/>
      <c r="C7664" s="33"/>
      <c r="D7664" s="21"/>
      <c r="F7664" s="128" t="s">
        <v>577</v>
      </c>
      <c r="G7664" s="21">
        <v>100.075</v>
      </c>
      <c r="H7664" s="20">
        <v>56.511000000000003</v>
      </c>
    </row>
    <row r="7665" spans="1:8">
      <c r="A7665" s="125"/>
      <c r="B7665" s="33"/>
      <c r="C7665" s="33"/>
      <c r="D7665" s="21"/>
      <c r="F7665" s="128" t="s">
        <v>577</v>
      </c>
      <c r="G7665" s="21">
        <v>100.08499999999999</v>
      </c>
      <c r="H7665" s="20">
        <v>58.112000000000002</v>
      </c>
    </row>
    <row r="7666" spans="1:8">
      <c r="A7666" s="125"/>
      <c r="B7666" s="33"/>
      <c r="C7666" s="33"/>
      <c r="D7666" s="21"/>
      <c r="F7666" s="128" t="s">
        <v>577</v>
      </c>
      <c r="G7666" s="21">
        <v>103.264</v>
      </c>
      <c r="H7666" s="20">
        <v>58.115000000000002</v>
      </c>
    </row>
    <row r="7667" spans="1:8">
      <c r="A7667" s="125"/>
      <c r="B7667" s="33"/>
      <c r="C7667" s="33"/>
      <c r="D7667" s="21"/>
      <c r="F7667" s="128" t="s">
        <v>577</v>
      </c>
      <c r="G7667" s="21">
        <v>103.265</v>
      </c>
      <c r="H7667" s="20">
        <v>59.264000000000003</v>
      </c>
    </row>
    <row r="7668" spans="1:8">
      <c r="A7668" s="125"/>
      <c r="B7668" s="33"/>
      <c r="C7668" s="33"/>
      <c r="D7668" s="21"/>
      <c r="F7668" s="128" t="s">
        <v>577</v>
      </c>
      <c r="G7668" s="21">
        <v>103.425</v>
      </c>
      <c r="H7668" s="20">
        <v>59.255000000000003</v>
      </c>
    </row>
    <row r="7669" spans="1:8">
      <c r="A7669" s="125"/>
      <c r="B7669" s="33"/>
      <c r="C7669" s="33"/>
      <c r="D7669" s="21"/>
      <c r="F7669" s="128" t="s">
        <v>577</v>
      </c>
      <c r="G7669" s="21">
        <v>103.434</v>
      </c>
      <c r="H7669" s="20">
        <v>57.655000000000001</v>
      </c>
    </row>
    <row r="7670" spans="1:8">
      <c r="A7670" s="125"/>
      <c r="B7670" s="33"/>
      <c r="C7670" s="33"/>
      <c r="F7670" s="128" t="s">
        <v>577</v>
      </c>
      <c r="G7670" s="21">
        <v>106.071</v>
      </c>
      <c r="H7670" s="20">
        <v>57.64</v>
      </c>
    </row>
    <row r="7671" spans="1:8">
      <c r="A7671" s="125"/>
      <c r="B7671" s="33"/>
      <c r="C7671" s="33"/>
      <c r="F7671" s="128" t="s">
        <v>577</v>
      </c>
      <c r="G7671" s="21">
        <v>106.072</v>
      </c>
      <c r="H7671" s="20">
        <v>59.237000000000002</v>
      </c>
    </row>
    <row r="7672" spans="1:8">
      <c r="A7672" s="125"/>
      <c r="B7672" s="33"/>
      <c r="C7672" s="33"/>
      <c r="F7672" s="128" t="s">
        <v>577</v>
      </c>
      <c r="G7672" s="21">
        <v>111.376</v>
      </c>
      <c r="H7672" s="20">
        <v>59.545000000000002</v>
      </c>
    </row>
    <row r="7673" spans="1:8">
      <c r="A7673" s="125"/>
      <c r="B7673" s="33"/>
      <c r="C7673" s="33"/>
      <c r="F7673" s="128" t="s">
        <v>577</v>
      </c>
      <c r="G7673" s="21">
        <v>122.134</v>
      </c>
      <c r="H7673" s="20">
        <v>59.930999999999997</v>
      </c>
    </row>
    <row r="7674" spans="1:8">
      <c r="A7674" s="125"/>
      <c r="B7674" s="33"/>
      <c r="C7674" s="39"/>
      <c r="F7674" s="128" t="s">
        <v>577</v>
      </c>
      <c r="G7674" s="21">
        <v>132.624</v>
      </c>
      <c r="H7674" s="20">
        <v>59.341000000000001</v>
      </c>
    </row>
    <row r="7675" spans="1:8">
      <c r="A7675" s="125"/>
      <c r="B7675" s="33"/>
      <c r="C7675" s="39"/>
      <c r="F7675" s="128" t="s">
        <v>577</v>
      </c>
      <c r="G7675" s="21">
        <v>134.58099999999999</v>
      </c>
      <c r="H7675" s="20">
        <v>60.316000000000003</v>
      </c>
    </row>
    <row r="7676" spans="1:8">
      <c r="A7676" s="125"/>
      <c r="B7676" s="33"/>
      <c r="C7676" s="39"/>
      <c r="F7676" s="128" t="s">
        <v>577</v>
      </c>
      <c r="G7676" s="21">
        <v>136.82</v>
      </c>
      <c r="H7676" s="20">
        <v>60.247</v>
      </c>
    </row>
    <row r="7677" spans="1:8">
      <c r="A7677" s="125"/>
      <c r="B7677" s="33"/>
      <c r="C7677" s="39"/>
      <c r="F7677" s="128" t="s">
        <v>577</v>
      </c>
      <c r="G7677" s="21">
        <v>148.94800000000001</v>
      </c>
      <c r="H7677" s="20">
        <v>54.85</v>
      </c>
    </row>
    <row r="7678" spans="1:8">
      <c r="A7678" s="125"/>
      <c r="B7678" s="33"/>
      <c r="C7678" s="39"/>
      <c r="F7678" s="128" t="s">
        <v>577</v>
      </c>
      <c r="G7678" s="21">
        <v>161.709</v>
      </c>
      <c r="H7678" s="20">
        <v>54.875</v>
      </c>
    </row>
    <row r="7679" spans="1:8">
      <c r="A7679" s="125"/>
      <c r="B7679" s="33"/>
      <c r="C7679" s="39"/>
      <c r="F7679" s="128" t="s">
        <v>577</v>
      </c>
      <c r="G7679" s="21">
        <v>202.30600000000001</v>
      </c>
      <c r="H7679" s="20">
        <v>54.783999999999999</v>
      </c>
    </row>
    <row r="7680" spans="1:8">
      <c r="A7680" s="125"/>
      <c r="B7680" s="33"/>
      <c r="C7680" s="39"/>
      <c r="F7680" s="128" t="s">
        <v>577</v>
      </c>
      <c r="G7680" s="21">
        <v>203.71600000000001</v>
      </c>
      <c r="H7680" s="20">
        <v>54.926000000000002</v>
      </c>
    </row>
    <row r="7681" spans="1:8">
      <c r="A7681" s="125"/>
      <c r="B7681" s="33"/>
      <c r="C7681" s="39"/>
      <c r="F7681" s="128" t="s">
        <v>577</v>
      </c>
      <c r="G7681" s="21">
        <v>206.71700000000001</v>
      </c>
      <c r="H7681" s="20">
        <v>57.164000000000001</v>
      </c>
    </row>
    <row r="7682" spans="1:8">
      <c r="A7682" s="125"/>
      <c r="B7682" s="33"/>
      <c r="C7682" s="33"/>
      <c r="F7682" s="128" t="s">
        <v>577</v>
      </c>
      <c r="G7682" s="21">
        <v>208.416</v>
      </c>
      <c r="H7682" s="20">
        <v>57.081000000000003</v>
      </c>
    </row>
    <row r="7683" spans="1:8">
      <c r="A7683" s="125"/>
      <c r="B7683" s="33"/>
      <c r="C7683" s="33"/>
      <c r="F7683" s="128" t="s">
        <v>577</v>
      </c>
      <c r="G7683" s="21">
        <v>212.49700000000001</v>
      </c>
      <c r="H7683" s="20">
        <v>54.146999999999998</v>
      </c>
    </row>
    <row r="7684" spans="1:8">
      <c r="A7684" s="125"/>
      <c r="B7684" s="33"/>
      <c r="C7684" s="33"/>
      <c r="F7684" s="128" t="s">
        <v>577</v>
      </c>
      <c r="G7684" s="21">
        <v>219.36199999999999</v>
      </c>
      <c r="H7684" s="20">
        <v>53.694000000000003</v>
      </c>
    </row>
    <row r="7685" spans="1:8">
      <c r="A7685" s="125"/>
      <c r="B7685" s="33"/>
      <c r="C7685" s="33"/>
      <c r="F7685" s="128" t="s">
        <v>577</v>
      </c>
      <c r="G7685" s="21">
        <v>224.24299999999999</v>
      </c>
      <c r="H7685" s="20">
        <v>56.451999999999998</v>
      </c>
    </row>
    <row r="7686" spans="1:8">
      <c r="A7686" s="125"/>
      <c r="B7686" s="33"/>
      <c r="C7686" s="33"/>
      <c r="F7686" s="128" t="s">
        <v>577</v>
      </c>
      <c r="G7686" s="21">
        <v>227.755</v>
      </c>
      <c r="H7686" s="20">
        <v>56.433999999999997</v>
      </c>
    </row>
    <row r="7687" spans="1:8">
      <c r="A7687" s="125"/>
      <c r="B7687" s="33"/>
      <c r="C7687" s="33"/>
      <c r="F7687" s="128" t="s">
        <v>577</v>
      </c>
      <c r="G7687" s="21">
        <v>230.97800000000001</v>
      </c>
      <c r="H7687" s="20">
        <v>55.207999999999998</v>
      </c>
    </row>
    <row r="7688" spans="1:8">
      <c r="A7688" s="125"/>
      <c r="B7688" s="33"/>
      <c r="C7688" s="33"/>
      <c r="F7688" s="128" t="s">
        <v>577</v>
      </c>
      <c r="G7688" s="21">
        <v>241.04499999999999</v>
      </c>
      <c r="H7688" s="20">
        <v>55.006999999999998</v>
      </c>
    </row>
    <row r="7689" spans="1:8">
      <c r="A7689" s="125"/>
      <c r="B7689" s="33"/>
      <c r="C7689" s="33"/>
      <c r="F7689" s="128" t="s">
        <v>577</v>
      </c>
      <c r="G7689" s="21">
        <v>251.381</v>
      </c>
      <c r="H7689" s="20">
        <v>54.353999999999999</v>
      </c>
    </row>
    <row r="7690" spans="1:8">
      <c r="A7690" s="125"/>
      <c r="B7690" s="33"/>
      <c r="C7690" s="33"/>
      <c r="F7690" s="128" t="s">
        <v>577</v>
      </c>
      <c r="G7690" s="21">
        <v>251.72399999999999</v>
      </c>
      <c r="H7690" s="20">
        <v>53.911999999999999</v>
      </c>
    </row>
    <row r="7691" spans="1:8">
      <c r="A7691" s="125"/>
      <c r="B7691" s="33"/>
      <c r="C7691" s="33"/>
      <c r="F7691" s="128" t="s">
        <v>577</v>
      </c>
      <c r="G7691" s="21">
        <v>253.58500000000001</v>
      </c>
      <c r="H7691" s="20">
        <v>53.11</v>
      </c>
    </row>
    <row r="7692" spans="1:8">
      <c r="A7692" s="125"/>
      <c r="B7692" s="33"/>
      <c r="C7692" s="33"/>
      <c r="F7692" s="128" t="s">
        <v>577</v>
      </c>
      <c r="G7692" s="21">
        <v>263.16899999999998</v>
      </c>
      <c r="H7692" s="20">
        <v>53.323</v>
      </c>
    </row>
    <row r="7693" spans="1:8">
      <c r="A7693" s="125"/>
      <c r="B7693" s="33"/>
      <c r="C7693" s="33"/>
      <c r="F7693" s="128" t="s">
        <v>577</v>
      </c>
      <c r="G7693" s="21">
        <v>267.07499999999999</v>
      </c>
      <c r="H7693" s="20">
        <v>53.872999999999998</v>
      </c>
    </row>
    <row r="7694" spans="1:8">
      <c r="A7694" s="125"/>
      <c r="B7694" s="33"/>
      <c r="C7694" s="33"/>
      <c r="D7694" s="21"/>
      <c r="F7694" s="128" t="s">
        <v>577</v>
      </c>
      <c r="G7694" s="21">
        <v>275.84100000000001</v>
      </c>
      <c r="H7694" s="20">
        <v>54.567</v>
      </c>
    </row>
    <row r="7695" spans="1:8">
      <c r="A7695" s="125"/>
      <c r="B7695" s="33"/>
      <c r="C7695" s="33"/>
      <c r="D7695" s="21"/>
      <c r="F7695" s="128" t="s">
        <v>577</v>
      </c>
      <c r="G7695" s="21">
        <v>282.10000000000002</v>
      </c>
      <c r="H7695" s="20">
        <v>54.656999999999996</v>
      </c>
    </row>
    <row r="7696" spans="1:8">
      <c r="A7696" s="125"/>
      <c r="B7696" s="33"/>
      <c r="C7696" s="33"/>
      <c r="D7696" s="21"/>
      <c r="F7696" s="128" t="s">
        <v>577</v>
      </c>
      <c r="G7696" s="21">
        <v>283.04300000000001</v>
      </c>
      <c r="H7696" s="20">
        <v>54.244999999999997</v>
      </c>
    </row>
    <row r="7697" spans="1:8">
      <c r="A7697" s="125"/>
      <c r="B7697" s="33"/>
      <c r="C7697" s="33"/>
      <c r="D7697" s="21"/>
      <c r="F7697" s="128" t="s">
        <v>577</v>
      </c>
      <c r="G7697" s="21">
        <v>287.00299999999999</v>
      </c>
      <c r="H7697" s="20">
        <v>54.143000000000001</v>
      </c>
    </row>
    <row r="7698" spans="1:8">
      <c r="A7698" s="125"/>
      <c r="B7698" s="33"/>
      <c r="C7698" s="33"/>
      <c r="D7698" s="21"/>
      <c r="F7698" s="128" t="s">
        <v>577</v>
      </c>
      <c r="G7698" s="21">
        <v>290.334</v>
      </c>
      <c r="H7698" s="20">
        <v>53.874000000000002</v>
      </c>
    </row>
    <row r="7699" spans="1:8">
      <c r="A7699" s="125"/>
      <c r="B7699" s="33"/>
      <c r="C7699" s="33"/>
      <c r="D7699" s="21"/>
      <c r="F7699" s="128" t="s">
        <v>577</v>
      </c>
      <c r="G7699" s="21">
        <v>295.27499999999998</v>
      </c>
      <c r="H7699" s="20">
        <v>54.22</v>
      </c>
    </row>
    <row r="7700" spans="1:8">
      <c r="A7700" s="125"/>
      <c r="B7700" s="33"/>
      <c r="C7700" s="33"/>
      <c r="D7700" s="21"/>
      <c r="F7700" s="128" t="s">
        <v>577</v>
      </c>
      <c r="G7700" s="21">
        <v>304.88200000000001</v>
      </c>
      <c r="H7700" s="20">
        <v>54.9</v>
      </c>
    </row>
    <row r="7701" spans="1:8">
      <c r="A7701" s="125"/>
      <c r="B7701" s="33"/>
      <c r="C7701" s="33"/>
      <c r="D7701" s="21"/>
      <c r="F7701" s="128" t="s">
        <v>577</v>
      </c>
      <c r="G7701" s="21">
        <v>322.27</v>
      </c>
      <c r="H7701" s="20">
        <v>55.302999999999997</v>
      </c>
    </row>
    <row r="7702" spans="1:8">
      <c r="A7702" s="125"/>
      <c r="B7702" s="33"/>
      <c r="C7702" s="33"/>
      <c r="D7702" s="21"/>
      <c r="F7702" s="128" t="s">
        <v>577</v>
      </c>
      <c r="G7702" s="21">
        <v>338.78199999999998</v>
      </c>
      <c r="H7702" s="20">
        <v>55.98</v>
      </c>
    </row>
    <row r="7703" spans="1:8">
      <c r="A7703" s="125"/>
      <c r="B7703" s="33"/>
      <c r="C7703" s="33"/>
      <c r="D7703" s="21"/>
      <c r="F7703" s="128" t="s">
        <v>577</v>
      </c>
      <c r="G7703" s="21">
        <v>349.66800000000001</v>
      </c>
      <c r="H7703" s="20">
        <v>55.926000000000002</v>
      </c>
    </row>
    <row r="7704" spans="1:8">
      <c r="A7704" s="125"/>
      <c r="B7704" s="33"/>
      <c r="C7704" s="33"/>
      <c r="D7704" s="21"/>
      <c r="F7704" s="128" t="s">
        <v>577</v>
      </c>
      <c r="G7704" s="21">
        <v>360.08</v>
      </c>
      <c r="H7704" s="20">
        <v>56.508000000000003</v>
      </c>
    </row>
    <row r="7705" spans="1:8">
      <c r="A7705" s="125"/>
      <c r="B7705" s="33"/>
      <c r="C7705" s="33"/>
      <c r="D7705" s="21"/>
      <c r="F7705" s="128" t="s">
        <v>577</v>
      </c>
      <c r="G7705" s="21">
        <v>362.13299999999998</v>
      </c>
      <c r="H7705" s="20">
        <v>56.548000000000002</v>
      </c>
    </row>
    <row r="7706" spans="1:8">
      <c r="A7706" s="125"/>
      <c r="B7706" s="33"/>
      <c r="C7706" s="33"/>
      <c r="D7706" s="21"/>
      <c r="F7706" s="128" t="s">
        <v>577</v>
      </c>
      <c r="G7706" s="21">
        <v>370.86500000000001</v>
      </c>
      <c r="H7706" s="20">
        <v>56.530999999999999</v>
      </c>
    </row>
    <row r="7707" spans="1:8">
      <c r="A7707" s="125"/>
      <c r="B7707" s="33"/>
      <c r="C7707" s="33"/>
      <c r="D7707" s="21"/>
      <c r="F7707" s="128" t="s">
        <v>577</v>
      </c>
      <c r="G7707" s="21">
        <v>390.67599999999999</v>
      </c>
      <c r="H7707" s="20">
        <v>55.945</v>
      </c>
    </row>
    <row r="7708" spans="1:8">
      <c r="A7708" s="125"/>
      <c r="B7708" s="33"/>
      <c r="C7708" s="33"/>
      <c r="D7708" s="21"/>
      <c r="F7708" s="128" t="s">
        <v>577</v>
      </c>
      <c r="G7708" s="21">
        <v>392.33499999999998</v>
      </c>
      <c r="H7708" s="20">
        <v>54.63</v>
      </c>
    </row>
    <row r="7709" spans="1:8">
      <c r="A7709" s="125"/>
      <c r="B7709" s="33"/>
      <c r="C7709" s="33"/>
      <c r="D7709" s="21"/>
      <c r="F7709" s="128" t="s">
        <v>577</v>
      </c>
      <c r="G7709" s="21">
        <v>394.07600000000002</v>
      </c>
      <c r="H7709" s="20">
        <v>53.296999999999997</v>
      </c>
    </row>
    <row r="7710" spans="1:8">
      <c r="A7710" s="125"/>
      <c r="B7710" s="33"/>
      <c r="C7710" s="33"/>
      <c r="D7710" s="21"/>
      <c r="F7710" s="128" t="s">
        <v>577</v>
      </c>
      <c r="G7710" s="21">
        <v>402.36</v>
      </c>
      <c r="H7710" s="20">
        <v>53.296999999999997</v>
      </c>
    </row>
    <row r="7711" spans="1:8">
      <c r="A7711" s="125"/>
      <c r="B7711" s="33"/>
      <c r="C7711" s="33"/>
      <c r="D7711" s="21"/>
      <c r="F7711" s="128" t="s">
        <v>577</v>
      </c>
      <c r="G7711" s="21">
        <v>442.46</v>
      </c>
      <c r="H7711" s="20">
        <v>53.908000000000001</v>
      </c>
    </row>
    <row r="7712" spans="1:8">
      <c r="A7712" s="125"/>
      <c r="B7712" s="33"/>
      <c r="C7712" s="33"/>
      <c r="D7712" s="21"/>
      <c r="F7712" s="128" t="s">
        <v>577</v>
      </c>
      <c r="G7712" s="21">
        <v>469.51600000000002</v>
      </c>
      <c r="H7712" s="20">
        <v>53.908000000000001</v>
      </c>
    </row>
    <row r="7713" spans="1:8">
      <c r="A7713" s="125"/>
      <c r="B7713" s="33"/>
      <c r="C7713" s="33"/>
      <c r="D7713" s="21"/>
      <c r="F7713" s="128" t="s">
        <v>577</v>
      </c>
      <c r="G7713" s="21">
        <v>471.49700000000001</v>
      </c>
      <c r="H7713" s="20">
        <v>54.814999999999998</v>
      </c>
    </row>
    <row r="7714" spans="1:8">
      <c r="A7714" s="125"/>
      <c r="B7714" s="33"/>
      <c r="C7714" s="33"/>
      <c r="D7714" s="21"/>
      <c r="F7714" s="128" t="s">
        <v>577</v>
      </c>
      <c r="G7714" s="21">
        <v>474.96300000000002</v>
      </c>
      <c r="H7714" s="20">
        <v>55.790999999999997</v>
      </c>
    </row>
    <row r="7715" spans="1:8">
      <c r="A7715" s="125"/>
      <c r="B7715" s="33"/>
      <c r="C7715" s="33"/>
      <c r="D7715" s="21"/>
      <c r="F7715" s="128" t="s">
        <v>577</v>
      </c>
      <c r="G7715" s="21">
        <v>482.33699999999999</v>
      </c>
      <c r="H7715" s="20">
        <v>55.88</v>
      </c>
    </row>
    <row r="7716" spans="1:8">
      <c r="A7716" s="125"/>
      <c r="B7716" s="33"/>
      <c r="C7716" s="33"/>
      <c r="D7716" s="21"/>
      <c r="F7716" s="128" t="s">
        <v>577</v>
      </c>
      <c r="G7716" s="21">
        <v>490.29399999999998</v>
      </c>
      <c r="H7716" s="20">
        <v>56.546999999999997</v>
      </c>
    </row>
    <row r="7717" spans="1:8">
      <c r="A7717" s="125"/>
      <c r="B7717" s="33"/>
      <c r="C7717" s="33"/>
      <c r="D7717" s="21"/>
      <c r="F7717" s="128" t="s">
        <v>577</v>
      </c>
      <c r="G7717" s="21">
        <v>502.80700000000002</v>
      </c>
      <c r="H7717" s="20">
        <v>56.56</v>
      </c>
    </row>
    <row r="7718" spans="1:8">
      <c r="A7718" s="125"/>
      <c r="B7718" s="33"/>
      <c r="C7718" s="33"/>
      <c r="D7718" s="21"/>
      <c r="F7718" s="128" t="s">
        <v>577</v>
      </c>
      <c r="G7718" s="21">
        <v>522.36199999999997</v>
      </c>
      <c r="H7718" s="20">
        <v>55.674999999999997</v>
      </c>
    </row>
    <row r="7719" spans="1:8">
      <c r="A7719" s="125"/>
      <c r="B7719" s="33"/>
      <c r="C7719" s="33"/>
      <c r="D7719" s="21"/>
      <c r="F7719" s="128" t="s">
        <v>577</v>
      </c>
      <c r="G7719" s="21">
        <v>526.63199999999995</v>
      </c>
      <c r="H7719" s="20">
        <v>55.140999999999998</v>
      </c>
    </row>
    <row r="7720" spans="1:8">
      <c r="A7720" s="125"/>
      <c r="B7720" s="33"/>
      <c r="C7720" s="33"/>
      <c r="D7720" s="21"/>
      <c r="F7720" s="128" t="s">
        <v>577</v>
      </c>
      <c r="G7720" s="21">
        <v>535.41800000000001</v>
      </c>
      <c r="H7720" s="20">
        <v>54.884</v>
      </c>
    </row>
    <row r="7721" spans="1:8">
      <c r="A7721" s="125"/>
      <c r="B7721" s="33"/>
      <c r="C7721" s="33"/>
      <c r="D7721" s="21"/>
      <c r="F7721" s="128" t="s">
        <v>577</v>
      </c>
      <c r="G7721" s="21">
        <v>545.59699999999998</v>
      </c>
      <c r="H7721" s="20">
        <v>55.243000000000002</v>
      </c>
    </row>
    <row r="7722" spans="1:8">
      <c r="A7722" s="125"/>
      <c r="B7722" s="33"/>
      <c r="C7722" s="33"/>
      <c r="D7722" s="21"/>
      <c r="F7722" s="128" t="s">
        <v>577</v>
      </c>
      <c r="G7722" s="21">
        <v>548.29100000000005</v>
      </c>
      <c r="H7722" s="20">
        <v>57.953000000000003</v>
      </c>
    </row>
    <row r="7723" spans="1:8">
      <c r="A7723" s="125"/>
      <c r="B7723" s="33"/>
      <c r="C7723" s="33"/>
      <c r="D7723" s="21"/>
      <c r="F7723" s="128" t="s">
        <v>577</v>
      </c>
      <c r="G7723" s="21">
        <v>550.21500000000003</v>
      </c>
      <c r="H7723" s="20">
        <v>58.101999999999997</v>
      </c>
    </row>
    <row r="7724" spans="1:8">
      <c r="A7724" s="125"/>
      <c r="B7724" s="33"/>
      <c r="C7724" s="33"/>
      <c r="D7724" s="21"/>
      <c r="F7724" s="128" t="s">
        <v>577</v>
      </c>
      <c r="G7724" s="21">
        <v>550.59900000000005</v>
      </c>
      <c r="H7724" s="20">
        <v>58.393999999999998</v>
      </c>
    </row>
    <row r="7725" spans="1:8">
      <c r="A7725" s="125"/>
      <c r="B7725" s="33"/>
      <c r="C7725" s="33"/>
      <c r="D7725" s="21"/>
      <c r="F7725" s="128" t="s">
        <v>577</v>
      </c>
      <c r="G7725" s="21">
        <v>560.94899999999996</v>
      </c>
      <c r="H7725" s="20">
        <v>58.765000000000001</v>
      </c>
    </row>
    <row r="7726" spans="1:8">
      <c r="A7726" s="125"/>
      <c r="B7726" s="33"/>
      <c r="C7726" s="33"/>
      <c r="D7726" s="21"/>
      <c r="F7726" s="128" t="s">
        <v>577</v>
      </c>
      <c r="G7726" s="21">
        <v>562.24300000000005</v>
      </c>
      <c r="H7726" s="20">
        <v>59.039000000000001</v>
      </c>
    </row>
    <row r="7727" spans="1:8">
      <c r="A7727" s="125"/>
      <c r="B7727" s="33"/>
      <c r="C7727" s="33"/>
      <c r="D7727" s="21"/>
      <c r="F7727" s="128" t="s">
        <v>577</v>
      </c>
      <c r="G7727" s="21">
        <v>576.63</v>
      </c>
      <c r="H7727" s="20">
        <v>59.488</v>
      </c>
    </row>
    <row r="7728" spans="1:8">
      <c r="A7728" s="125"/>
      <c r="B7728" s="33"/>
      <c r="C7728" s="33"/>
      <c r="D7728" s="21"/>
      <c r="F7728" s="128" t="s">
        <v>577</v>
      </c>
      <c r="G7728" s="21">
        <v>582.56100000000004</v>
      </c>
      <c r="H7728" s="20">
        <v>59.654000000000003</v>
      </c>
    </row>
    <row r="7729" spans="1:8">
      <c r="A7729" s="125"/>
      <c r="B7729" s="33"/>
      <c r="C7729" s="33"/>
      <c r="D7729" s="21"/>
      <c r="F7729" s="128" t="s">
        <v>577</v>
      </c>
      <c r="G7729" s="21">
        <v>584.11800000000005</v>
      </c>
      <c r="H7729" s="20">
        <v>60.284999999999997</v>
      </c>
    </row>
    <row r="7730" spans="1:8">
      <c r="A7730" s="125"/>
      <c r="B7730" s="33"/>
      <c r="C7730" s="33"/>
      <c r="D7730" s="21"/>
      <c r="F7730" s="128" t="s">
        <v>577</v>
      </c>
      <c r="G7730" s="21">
        <v>602.32899999999995</v>
      </c>
      <c r="H7730" s="20">
        <v>60.329000000000001</v>
      </c>
    </row>
    <row r="7731" spans="1:8">
      <c r="A7731" s="125"/>
      <c r="B7731" s="33"/>
      <c r="C7731" s="33"/>
      <c r="D7731" s="21"/>
      <c r="F7731" s="128" t="s">
        <v>577</v>
      </c>
      <c r="G7731" s="21">
        <v>614.28800000000001</v>
      </c>
      <c r="H7731" s="20">
        <v>60.237000000000002</v>
      </c>
    </row>
    <row r="7732" spans="1:8">
      <c r="A7732" s="125"/>
      <c r="B7732" s="33"/>
      <c r="C7732" s="33"/>
      <c r="D7732" s="21"/>
      <c r="F7732" s="128" t="s">
        <v>577</v>
      </c>
      <c r="G7732" s="21">
        <v>615.62</v>
      </c>
      <c r="H7732" s="20">
        <v>61.494999999999997</v>
      </c>
    </row>
    <row r="7733" spans="1:8">
      <c r="A7733" s="125"/>
      <c r="B7733" s="33"/>
      <c r="C7733" s="33"/>
      <c r="D7733" s="21"/>
      <c r="F7733" s="128" t="s">
        <v>577</v>
      </c>
      <c r="G7733" s="21">
        <v>642.38099999999997</v>
      </c>
      <c r="H7733" s="20">
        <v>61.463000000000001</v>
      </c>
    </row>
    <row r="7734" spans="1:8">
      <c r="A7734" s="125"/>
      <c r="B7734" s="33"/>
      <c r="C7734" s="33"/>
      <c r="D7734" s="21"/>
      <c r="F7734" s="128" t="s">
        <v>577</v>
      </c>
      <c r="G7734" s="21">
        <v>666.46900000000005</v>
      </c>
      <c r="H7734" s="20">
        <v>61.527999999999999</v>
      </c>
    </row>
    <row r="7735" spans="1:8">
      <c r="A7735" s="125"/>
      <c r="C7735" s="21"/>
      <c r="F7735" s="128" t="s">
        <v>577</v>
      </c>
      <c r="G7735" s="21">
        <v>668.43700000000001</v>
      </c>
      <c r="H7735" s="20">
        <v>60.222000000000001</v>
      </c>
    </row>
    <row r="7736" spans="1:8">
      <c r="A7736" s="125"/>
      <c r="B7736" s="24" t="s">
        <v>188</v>
      </c>
      <c r="C7736" s="42"/>
      <c r="D7736" s="26"/>
      <c r="F7736" s="128" t="s">
        <v>577</v>
      </c>
      <c r="G7736" s="21">
        <v>670.12699999999995</v>
      </c>
      <c r="H7736" s="20">
        <v>60.28</v>
      </c>
    </row>
    <row r="7737" spans="1:8">
      <c r="A7737" s="125"/>
      <c r="B7737" s="29" t="s">
        <v>149</v>
      </c>
      <c r="C7737" s="44" t="s">
        <v>150</v>
      </c>
      <c r="F7737" s="128" t="s">
        <v>577</v>
      </c>
      <c r="G7737" s="21">
        <v>676.50099999999998</v>
      </c>
      <c r="H7737" s="20">
        <v>65.569999999999993</v>
      </c>
    </row>
    <row r="7738" spans="1:8">
      <c r="A7738" s="125"/>
      <c r="B7738" s="33">
        <v>-109.89</v>
      </c>
      <c r="C7738" s="41">
        <v>160.91399999999999</v>
      </c>
      <c r="F7738" s="128" t="s">
        <v>577</v>
      </c>
      <c r="G7738" s="21">
        <v>681.46900000000005</v>
      </c>
      <c r="H7738" s="20">
        <v>65.569999999999993</v>
      </c>
    </row>
    <row r="7739" spans="1:8">
      <c r="A7739" s="125"/>
      <c r="B7739" s="33">
        <v>-109.89</v>
      </c>
      <c r="C7739" s="39">
        <v>160.61699999999999</v>
      </c>
      <c r="F7739" s="128" t="s">
        <v>577</v>
      </c>
      <c r="G7739" s="21">
        <v>690.33900000000006</v>
      </c>
      <c r="H7739" s="20">
        <v>60.649000000000001</v>
      </c>
    </row>
    <row r="7740" spans="1:8">
      <c r="A7740" s="125"/>
      <c r="B7740" s="33">
        <v>-12.62</v>
      </c>
      <c r="C7740" s="33">
        <v>160.10499999999999</v>
      </c>
      <c r="F7740" s="128" t="s">
        <v>577</v>
      </c>
      <c r="G7740" s="21">
        <v>721.46799999999996</v>
      </c>
      <c r="H7740" s="20">
        <v>60.935000000000002</v>
      </c>
    </row>
    <row r="7741" spans="1:8">
      <c r="A7741" s="125"/>
      <c r="B7741" s="33">
        <v>-6.13</v>
      </c>
      <c r="C7741" s="39">
        <v>160.23500000000001</v>
      </c>
      <c r="F7741" s="128" t="s">
        <v>577</v>
      </c>
      <c r="G7741" s="21">
        <v>758.56899999999996</v>
      </c>
      <c r="H7741" s="20">
        <v>61.075000000000003</v>
      </c>
    </row>
    <row r="7742" spans="1:8">
      <c r="A7742" s="125"/>
      <c r="B7742" s="33">
        <v>-0.4</v>
      </c>
      <c r="C7742" s="39">
        <v>163.655</v>
      </c>
      <c r="F7742" s="128" t="s">
        <v>577</v>
      </c>
      <c r="G7742" s="21">
        <v>762.625</v>
      </c>
      <c r="H7742" s="20">
        <v>60.445</v>
      </c>
    </row>
    <row r="7743" spans="1:8">
      <c r="A7743" s="125"/>
      <c r="B7743" s="33">
        <v>0</v>
      </c>
      <c r="C7743" s="39">
        <v>163.655</v>
      </c>
      <c r="F7743" s="128" t="s">
        <v>577</v>
      </c>
      <c r="G7743" s="21">
        <v>793.87</v>
      </c>
      <c r="H7743" s="20">
        <v>60.338000000000001</v>
      </c>
    </row>
    <row r="7744" spans="1:8">
      <c r="A7744" s="125"/>
      <c r="B7744" s="33">
        <v>0</v>
      </c>
      <c r="C7744" s="41">
        <v>163.953</v>
      </c>
      <c r="F7744" s="128" t="s">
        <v>577</v>
      </c>
      <c r="G7744" s="21">
        <v>797.16099999999994</v>
      </c>
      <c r="H7744" s="20">
        <v>60.731000000000002</v>
      </c>
    </row>
    <row r="7745" spans="1:8">
      <c r="A7745" s="125"/>
      <c r="B7745" s="33">
        <v>0</v>
      </c>
      <c r="C7745" s="39">
        <v>163.655</v>
      </c>
      <c r="F7745" s="128" t="s">
        <v>577</v>
      </c>
      <c r="G7745" s="21">
        <v>801.29899999999998</v>
      </c>
      <c r="H7745" s="20">
        <v>61.521000000000001</v>
      </c>
    </row>
    <row r="7746" spans="1:8">
      <c r="A7746" s="125"/>
      <c r="B7746" s="33">
        <v>4.13</v>
      </c>
      <c r="C7746" s="39">
        <v>163.535</v>
      </c>
      <c r="F7746" s="128" t="s">
        <v>577</v>
      </c>
      <c r="G7746" s="21">
        <v>841.71199999999999</v>
      </c>
      <c r="H7746" s="20">
        <v>61.588000000000001</v>
      </c>
    </row>
    <row r="7747" spans="1:8">
      <c r="A7747" s="125"/>
      <c r="B7747" s="33">
        <v>8.4499999999999993</v>
      </c>
      <c r="C7747" s="39">
        <v>161.61500000000001</v>
      </c>
      <c r="F7747" s="128" t="s">
        <v>577</v>
      </c>
      <c r="G7747" s="21">
        <v>881.75400000000002</v>
      </c>
      <c r="H7747" s="20">
        <v>61.4</v>
      </c>
    </row>
    <row r="7748" spans="1:8">
      <c r="A7748" s="125"/>
      <c r="B7748" s="33">
        <v>14.42</v>
      </c>
      <c r="C7748" s="39">
        <v>159.065</v>
      </c>
      <c r="F7748" s="128" t="s">
        <v>577</v>
      </c>
      <c r="G7748" s="21">
        <v>898.49400000000003</v>
      </c>
      <c r="H7748" s="20">
        <v>61.566000000000003</v>
      </c>
    </row>
    <row r="7749" spans="1:8">
      <c r="A7749" s="125"/>
      <c r="B7749" s="33">
        <v>26.71</v>
      </c>
      <c r="C7749" s="39">
        <v>148.60499999999999</v>
      </c>
      <c r="F7749" s="128" t="s">
        <v>577</v>
      </c>
      <c r="G7749" s="21">
        <v>901.15200000000004</v>
      </c>
      <c r="H7749" s="20">
        <v>62.558999999999997</v>
      </c>
    </row>
    <row r="7750" spans="1:8">
      <c r="A7750" s="125"/>
      <c r="B7750" s="33">
        <v>34.71</v>
      </c>
      <c r="C7750" s="39">
        <v>150.60499999999999</v>
      </c>
      <c r="F7750" s="128" t="s">
        <v>577</v>
      </c>
      <c r="G7750" s="21">
        <v>921.58500000000004</v>
      </c>
      <c r="H7750" s="20">
        <v>62.430999999999997</v>
      </c>
    </row>
    <row r="7751" spans="1:8">
      <c r="A7751" s="125"/>
      <c r="B7751" s="33">
        <v>49.79</v>
      </c>
      <c r="C7751" s="39">
        <v>150.20500000000001</v>
      </c>
      <c r="F7751" s="128" t="s">
        <v>577</v>
      </c>
      <c r="G7751" s="21">
        <v>929.38</v>
      </c>
      <c r="H7751" s="20">
        <v>62.597000000000001</v>
      </c>
    </row>
    <row r="7752" spans="1:8">
      <c r="A7752" s="125"/>
      <c r="B7752" s="33">
        <v>60.74</v>
      </c>
      <c r="C7752" s="39">
        <v>150.69499999999999</v>
      </c>
      <c r="F7752" s="128" t="s">
        <v>577</v>
      </c>
      <c r="G7752" s="21">
        <v>930.85500000000002</v>
      </c>
      <c r="H7752" s="20">
        <v>61.66</v>
      </c>
    </row>
    <row r="7753" spans="1:8">
      <c r="A7753" s="125"/>
      <c r="B7753" s="33">
        <v>72.760000000000005</v>
      </c>
      <c r="C7753" s="39">
        <v>151.86500000000001</v>
      </c>
      <c r="F7753" s="128" t="s">
        <v>577</v>
      </c>
      <c r="G7753" s="21">
        <v>962.02</v>
      </c>
      <c r="H7753" s="20">
        <v>61.6</v>
      </c>
    </row>
    <row r="7754" spans="1:8">
      <c r="A7754" s="125"/>
      <c r="B7754" s="33">
        <v>80.7</v>
      </c>
      <c r="C7754" s="39">
        <v>151.755</v>
      </c>
      <c r="F7754" s="128" t="s">
        <v>577</v>
      </c>
      <c r="G7754" s="21">
        <v>981.12400000000002</v>
      </c>
      <c r="H7754" s="20">
        <v>61.668999999999997</v>
      </c>
    </row>
    <row r="7755" spans="1:8">
      <c r="A7755" s="125"/>
      <c r="B7755" s="33">
        <v>88.49</v>
      </c>
      <c r="C7755" s="33">
        <v>152.155</v>
      </c>
      <c r="F7755" s="128" t="s">
        <v>577</v>
      </c>
      <c r="G7755" s="21">
        <v>981.62300000000005</v>
      </c>
      <c r="H7755" s="20">
        <v>61.098999999999997</v>
      </c>
    </row>
    <row r="7756" spans="1:8">
      <c r="A7756" s="125"/>
      <c r="B7756" s="33">
        <v>91.4</v>
      </c>
      <c r="C7756" s="33">
        <v>151.98500000000001</v>
      </c>
      <c r="F7756" s="128" t="s">
        <v>577</v>
      </c>
      <c r="G7756" s="21">
        <v>990.61800000000005</v>
      </c>
      <c r="H7756" s="20">
        <v>61.32</v>
      </c>
    </row>
    <row r="7757" spans="1:8">
      <c r="A7757" s="125"/>
      <c r="B7757" s="33">
        <v>98.17</v>
      </c>
      <c r="C7757" s="33">
        <v>152.095</v>
      </c>
      <c r="F7757" s="128" t="s">
        <v>577</v>
      </c>
      <c r="G7757" s="21">
        <v>992.29100000000005</v>
      </c>
      <c r="H7757" s="20">
        <v>60.423999999999999</v>
      </c>
    </row>
    <row r="7758" spans="1:8">
      <c r="A7758" s="125"/>
      <c r="B7758" s="33">
        <v>107.62</v>
      </c>
      <c r="C7758" s="33">
        <v>152.005</v>
      </c>
      <c r="F7758" s="128" t="s">
        <v>577</v>
      </c>
      <c r="G7758" s="21">
        <v>1002.377</v>
      </c>
      <c r="H7758" s="20">
        <v>60.515999999999998</v>
      </c>
    </row>
    <row r="7759" spans="1:8">
      <c r="A7759" s="125"/>
      <c r="B7759" s="33">
        <v>109.87</v>
      </c>
      <c r="C7759" s="33">
        <v>151.85499999999999</v>
      </c>
      <c r="F7759" s="128" t="s">
        <v>577</v>
      </c>
      <c r="G7759" s="21">
        <v>1022.619</v>
      </c>
      <c r="H7759" s="20">
        <v>60.308999999999997</v>
      </c>
    </row>
    <row r="7760" spans="1:8">
      <c r="A7760" s="125"/>
      <c r="B7760" s="33">
        <v>114.24</v>
      </c>
      <c r="C7760" s="33">
        <v>151.82499999999999</v>
      </c>
      <c r="F7760" s="128" t="s">
        <v>577</v>
      </c>
      <c r="G7760" s="21">
        <v>1041.9839999999999</v>
      </c>
      <c r="H7760" s="20">
        <v>60.317999999999998</v>
      </c>
    </row>
    <row r="7761" spans="1:8">
      <c r="A7761" s="125"/>
      <c r="B7761" s="33">
        <v>120.9</v>
      </c>
      <c r="C7761" s="33">
        <v>152.22499999999999</v>
      </c>
      <c r="F7761" s="128" t="s">
        <v>577</v>
      </c>
      <c r="G7761" s="21">
        <v>1044.653</v>
      </c>
      <c r="H7761" s="20">
        <v>60.344999999999999</v>
      </c>
    </row>
    <row r="7762" spans="1:8">
      <c r="A7762" s="125"/>
      <c r="B7762" s="33">
        <v>125.04</v>
      </c>
      <c r="C7762" s="33">
        <v>152.11500000000001</v>
      </c>
      <c r="D7762" s="21"/>
      <c r="F7762" s="128" t="s">
        <v>577</v>
      </c>
      <c r="G7762" s="21">
        <v>1044.8889999999999</v>
      </c>
      <c r="H7762" s="20">
        <v>59.831000000000003</v>
      </c>
    </row>
    <row r="7763" spans="1:8">
      <c r="A7763" s="125"/>
      <c r="B7763" s="33">
        <v>128.24</v>
      </c>
      <c r="C7763" s="33">
        <v>151.61500000000001</v>
      </c>
      <c r="D7763" s="21"/>
      <c r="F7763" s="128" t="s">
        <v>577</v>
      </c>
      <c r="G7763" s="21">
        <v>1063.6320000000001</v>
      </c>
      <c r="H7763" s="20">
        <v>59.668999999999997</v>
      </c>
    </row>
    <row r="7764" spans="1:8">
      <c r="A7764" s="125"/>
      <c r="B7764" s="33">
        <v>132.29</v>
      </c>
      <c r="C7764" s="33">
        <v>151.505</v>
      </c>
      <c r="D7764" s="21"/>
      <c r="F7764" s="128" t="s">
        <v>577</v>
      </c>
      <c r="G7764" s="21">
        <v>1067.029</v>
      </c>
      <c r="H7764" s="20">
        <v>59.344999999999999</v>
      </c>
    </row>
    <row r="7765" spans="1:8">
      <c r="A7765" s="125"/>
      <c r="B7765" s="33">
        <v>141.94999999999999</v>
      </c>
      <c r="C7765" s="33">
        <v>152.08500000000001</v>
      </c>
      <c r="D7765" s="21"/>
      <c r="F7765" s="128" t="s">
        <v>577</v>
      </c>
      <c r="G7765" s="21">
        <v>1074.046</v>
      </c>
      <c r="H7765" s="20">
        <v>59.177999999999997</v>
      </c>
    </row>
    <row r="7766" spans="1:8">
      <c r="A7766" s="125"/>
      <c r="B7766" s="33">
        <v>150.16</v>
      </c>
      <c r="C7766" s="33">
        <v>152.505</v>
      </c>
      <c r="D7766" s="21"/>
      <c r="F7766" s="128" t="s">
        <v>577</v>
      </c>
      <c r="G7766" s="21">
        <v>1081.702</v>
      </c>
      <c r="H7766" s="20">
        <v>58.018999999999998</v>
      </c>
    </row>
    <row r="7767" spans="1:8">
      <c r="A7767" s="125"/>
      <c r="B7767" s="33">
        <v>156.44999999999999</v>
      </c>
      <c r="C7767" s="33">
        <v>152.16499999999999</v>
      </c>
      <c r="D7767" s="21"/>
      <c r="F7767" s="128" t="s">
        <v>577</v>
      </c>
      <c r="G7767" s="21">
        <v>1102.376</v>
      </c>
      <c r="H7767" s="20">
        <v>57.853000000000002</v>
      </c>
    </row>
    <row r="7768" spans="1:8">
      <c r="A7768" s="125"/>
      <c r="B7768" s="33">
        <v>162.18</v>
      </c>
      <c r="C7768" s="33">
        <v>150.72499999999999</v>
      </c>
      <c r="D7768" s="21"/>
      <c r="F7768" s="128" t="s">
        <v>577</v>
      </c>
      <c r="G7768" s="21">
        <v>1110.3</v>
      </c>
      <c r="H7768" s="20">
        <v>55.555999999999997</v>
      </c>
    </row>
    <row r="7769" spans="1:8">
      <c r="A7769" s="125"/>
      <c r="B7769" s="33">
        <v>163.85</v>
      </c>
      <c r="C7769" s="33">
        <v>150.58500000000001</v>
      </c>
      <c r="D7769" s="21"/>
      <c r="F7769" s="128" t="s">
        <v>577</v>
      </c>
      <c r="G7769" s="21">
        <v>1118.242</v>
      </c>
      <c r="H7769" s="20">
        <v>55.671999999999997</v>
      </c>
    </row>
    <row r="7770" spans="1:8">
      <c r="A7770" s="125"/>
      <c r="B7770" s="33">
        <v>176.11</v>
      </c>
      <c r="C7770" s="33">
        <v>150.505</v>
      </c>
      <c r="D7770" s="21"/>
      <c r="F7770" s="128" t="s">
        <v>577</v>
      </c>
      <c r="G7770" s="21">
        <v>1121.6880000000001</v>
      </c>
      <c r="H7770" s="20">
        <v>56.444000000000003</v>
      </c>
    </row>
    <row r="7771" spans="1:8">
      <c r="A7771" s="125"/>
      <c r="B7771" s="33">
        <v>184.42</v>
      </c>
      <c r="C7771" s="33">
        <v>150.27500000000001</v>
      </c>
      <c r="D7771" s="21"/>
      <c r="F7771" s="128" t="s">
        <v>577</v>
      </c>
      <c r="G7771" s="21">
        <v>1141.123</v>
      </c>
      <c r="H7771" s="20">
        <v>57.418999999999997</v>
      </c>
    </row>
    <row r="7772" spans="1:8">
      <c r="A7772" s="125"/>
      <c r="B7772" s="33">
        <v>185.36</v>
      </c>
      <c r="C7772" s="33">
        <v>149.91499999999999</v>
      </c>
      <c r="D7772" s="21"/>
      <c r="F7772" s="128" t="s">
        <v>577</v>
      </c>
      <c r="G7772" s="21">
        <v>1161.701</v>
      </c>
      <c r="H7772" s="20">
        <v>58.481000000000002</v>
      </c>
    </row>
    <row r="7773" spans="1:8">
      <c r="A7773" s="125"/>
      <c r="B7773" s="33">
        <v>192.34</v>
      </c>
      <c r="C7773" s="33">
        <v>149.965</v>
      </c>
      <c r="D7773" s="21"/>
      <c r="F7773" s="128" t="s">
        <v>577</v>
      </c>
      <c r="G7773" s="21">
        <v>1187.7239999999999</v>
      </c>
      <c r="H7773" s="20">
        <v>58.575000000000003</v>
      </c>
    </row>
    <row r="7774" spans="1:8">
      <c r="A7774" s="125"/>
      <c r="B7774" s="33">
        <v>193.1</v>
      </c>
      <c r="C7774" s="33">
        <v>150.26499999999999</v>
      </c>
      <c r="D7774" s="21"/>
      <c r="F7774" s="128" t="s">
        <v>577</v>
      </c>
      <c r="G7774" s="21">
        <v>1192.5809999999999</v>
      </c>
      <c r="H7774" s="20">
        <v>57.27</v>
      </c>
    </row>
    <row r="7775" spans="1:8">
      <c r="A7775" s="125"/>
      <c r="B7775" s="33">
        <v>197.19</v>
      </c>
      <c r="C7775" s="33">
        <v>150.82499999999999</v>
      </c>
      <c r="D7775" s="21"/>
      <c r="F7775" s="128" t="s">
        <v>577</v>
      </c>
      <c r="G7775" s="21">
        <v>1202.126</v>
      </c>
      <c r="H7775" s="20">
        <v>57.39</v>
      </c>
    </row>
    <row r="7776" spans="1:8">
      <c r="A7776" s="125"/>
      <c r="B7776" s="33">
        <v>199.28</v>
      </c>
      <c r="C7776" s="33">
        <v>150.29499999999999</v>
      </c>
      <c r="D7776" s="21"/>
      <c r="F7776" s="128" t="s">
        <v>577</v>
      </c>
      <c r="G7776" s="21">
        <v>1220.624</v>
      </c>
      <c r="H7776" s="20">
        <v>55.664000000000001</v>
      </c>
    </row>
    <row r="7777" spans="1:8">
      <c r="A7777" s="125"/>
      <c r="B7777" s="33">
        <v>202.22</v>
      </c>
      <c r="C7777" s="33">
        <v>150.20500000000001</v>
      </c>
      <c r="D7777" s="21"/>
      <c r="F7777" s="128" t="s">
        <v>577</v>
      </c>
      <c r="G7777" s="21">
        <v>1234.444</v>
      </c>
      <c r="H7777" s="20">
        <v>55.329000000000001</v>
      </c>
    </row>
    <row r="7778" spans="1:8">
      <c r="A7778" s="125"/>
      <c r="B7778" s="33">
        <v>207.02</v>
      </c>
      <c r="C7778" s="33">
        <v>149.72499999999999</v>
      </c>
      <c r="D7778" s="21"/>
      <c r="F7778" s="128" t="s">
        <v>577</v>
      </c>
      <c r="G7778" s="21">
        <v>1241.5139999999999</v>
      </c>
      <c r="H7778" s="20">
        <v>54.776000000000003</v>
      </c>
    </row>
    <row r="7779" spans="1:8">
      <c r="A7779" s="125"/>
      <c r="B7779" s="33">
        <v>214.26</v>
      </c>
      <c r="C7779" s="33">
        <v>149.97499999999999</v>
      </c>
      <c r="D7779" s="21"/>
      <c r="F7779" s="128" t="s">
        <v>577</v>
      </c>
      <c r="G7779" s="21">
        <v>1246.6420000000001</v>
      </c>
      <c r="H7779" s="20">
        <v>54.786999999999999</v>
      </c>
    </row>
    <row r="7780" spans="1:8">
      <c r="A7780" s="125"/>
      <c r="B7780" s="33">
        <v>220.06</v>
      </c>
      <c r="C7780" s="33">
        <v>150.465</v>
      </c>
      <c r="D7780" s="21"/>
      <c r="F7780" s="128" t="s">
        <v>577</v>
      </c>
      <c r="G7780" s="21">
        <v>1248.662</v>
      </c>
      <c r="H7780" s="20">
        <v>56.042999999999999</v>
      </c>
    </row>
    <row r="7781" spans="1:8">
      <c r="A7781" s="125"/>
      <c r="B7781" s="33">
        <v>224.05</v>
      </c>
      <c r="C7781" s="33">
        <v>150.41499999999999</v>
      </c>
      <c r="D7781" s="21"/>
      <c r="F7781" s="128" t="s">
        <v>577</v>
      </c>
      <c r="G7781" s="21">
        <v>1259.97</v>
      </c>
      <c r="H7781" s="20">
        <v>55.387999999999998</v>
      </c>
    </row>
    <row r="7782" spans="1:8">
      <c r="A7782" s="125"/>
      <c r="B7782" s="33">
        <v>227.82</v>
      </c>
      <c r="C7782" s="33">
        <v>149.875</v>
      </c>
      <c r="D7782" s="21"/>
      <c r="F7782" s="128" t="s">
        <v>577</v>
      </c>
      <c r="G7782" s="21">
        <v>1282.742</v>
      </c>
      <c r="H7782" s="20">
        <v>55.23</v>
      </c>
    </row>
    <row r="7783" spans="1:8">
      <c r="A7783" s="125"/>
      <c r="B7783" s="33">
        <v>229.64</v>
      </c>
      <c r="C7783" s="33">
        <v>149.76499999999999</v>
      </c>
      <c r="F7783" s="128" t="s">
        <v>577</v>
      </c>
      <c r="G7783" s="21">
        <v>1288.104</v>
      </c>
      <c r="H7783" s="20">
        <v>56.777999999999999</v>
      </c>
    </row>
    <row r="7784" spans="1:8">
      <c r="A7784" s="125"/>
      <c r="B7784" s="33">
        <v>233.59</v>
      </c>
      <c r="C7784" s="33">
        <v>149.66499999999999</v>
      </c>
      <c r="F7784" s="128" t="s">
        <v>577</v>
      </c>
      <c r="G7784" s="21">
        <v>1297.76</v>
      </c>
      <c r="H7784" s="20">
        <v>56.774999999999999</v>
      </c>
    </row>
    <row r="7785" spans="1:8">
      <c r="A7785" s="125"/>
      <c r="B7785" s="33">
        <v>241.44</v>
      </c>
      <c r="C7785" s="33">
        <v>150.38499999999999</v>
      </c>
      <c r="F7785" s="128" t="s">
        <v>577</v>
      </c>
      <c r="G7785" s="21">
        <v>1307.452</v>
      </c>
      <c r="H7785" s="20">
        <v>56.365000000000002</v>
      </c>
    </row>
    <row r="7786" spans="1:8">
      <c r="A7786" s="125"/>
      <c r="B7786" s="33">
        <v>245.45</v>
      </c>
      <c r="C7786" s="39">
        <v>152.41499999999999</v>
      </c>
      <c r="F7786" s="128" t="s">
        <v>577</v>
      </c>
      <c r="G7786" s="21">
        <v>1313.9770000000001</v>
      </c>
      <c r="H7786" s="20">
        <v>56.557000000000002</v>
      </c>
    </row>
    <row r="7787" spans="1:8">
      <c r="A7787" s="125"/>
      <c r="B7787" s="33">
        <v>256.39999999999998</v>
      </c>
      <c r="C7787" s="39">
        <v>152.51499999999999</v>
      </c>
      <c r="F7787" s="128" t="s">
        <v>577</v>
      </c>
      <c r="G7787" s="21">
        <v>1316.421</v>
      </c>
      <c r="H7787" s="20">
        <v>59.438000000000002</v>
      </c>
    </row>
    <row r="7788" spans="1:8">
      <c r="A7788" s="125"/>
      <c r="B7788" s="33">
        <v>271.42</v>
      </c>
      <c r="C7788" s="39">
        <v>152.465</v>
      </c>
      <c r="F7788" s="128" t="s">
        <v>577</v>
      </c>
      <c r="G7788" s="21">
        <v>1317.713</v>
      </c>
      <c r="H7788" s="20">
        <v>59.497999999999998</v>
      </c>
    </row>
    <row r="7789" spans="1:8">
      <c r="A7789" s="125"/>
      <c r="B7789" s="33">
        <v>288.88</v>
      </c>
      <c r="C7789" s="39">
        <v>152.80500000000001</v>
      </c>
      <c r="F7789" s="128" t="s">
        <v>577</v>
      </c>
      <c r="G7789" s="21">
        <v>1317.873</v>
      </c>
      <c r="H7789" s="20">
        <v>59.463000000000001</v>
      </c>
    </row>
    <row r="7790" spans="1:8">
      <c r="A7790" s="125"/>
      <c r="B7790" s="33">
        <v>301.79000000000002</v>
      </c>
      <c r="C7790" s="39">
        <v>153.215</v>
      </c>
      <c r="F7790" s="128" t="s">
        <v>577</v>
      </c>
      <c r="G7790" s="21">
        <v>1321.25</v>
      </c>
      <c r="H7790" s="20">
        <v>61.567</v>
      </c>
    </row>
    <row r="7791" spans="1:8">
      <c r="A7791" s="125"/>
      <c r="B7791" s="33">
        <v>316.25</v>
      </c>
      <c r="C7791" s="39">
        <v>153.42500000000001</v>
      </c>
      <c r="F7791" s="128" t="s">
        <v>577</v>
      </c>
      <c r="G7791" s="21">
        <v>1321.25</v>
      </c>
      <c r="H7791" s="20">
        <v>62.667000000000002</v>
      </c>
    </row>
    <row r="7792" spans="1:8">
      <c r="A7792" s="125"/>
      <c r="B7792" s="33">
        <v>332.82</v>
      </c>
      <c r="C7792" s="39">
        <v>153.435</v>
      </c>
      <c r="F7792" s="128" t="s">
        <v>577</v>
      </c>
      <c r="G7792" s="21">
        <v>1321.335</v>
      </c>
      <c r="H7792" s="20">
        <v>62.72</v>
      </c>
    </row>
    <row r="7793" spans="1:8">
      <c r="A7793" s="125"/>
      <c r="B7793" s="33">
        <v>338.93</v>
      </c>
      <c r="C7793" s="39">
        <v>153.20500000000001</v>
      </c>
      <c r="F7793" s="128" t="s">
        <v>577</v>
      </c>
      <c r="G7793" s="21">
        <v>1321.335</v>
      </c>
      <c r="H7793" s="20">
        <v>63.92</v>
      </c>
    </row>
    <row r="7794" spans="1:8">
      <c r="A7794" s="125"/>
      <c r="B7794" s="33">
        <v>340.86</v>
      </c>
      <c r="C7794" s="39">
        <v>152.995</v>
      </c>
      <c r="F7794" s="128" t="s">
        <v>577</v>
      </c>
      <c r="G7794" s="21">
        <v>1322.4570000000001</v>
      </c>
      <c r="H7794" s="20">
        <v>64.650999999999996</v>
      </c>
    </row>
    <row r="7795" spans="1:8">
      <c r="A7795" s="125"/>
      <c r="B7795" s="33">
        <v>342.82</v>
      </c>
      <c r="C7795" s="39">
        <v>153.005</v>
      </c>
      <c r="F7795" s="128" t="s">
        <v>577</v>
      </c>
      <c r="G7795" s="21">
        <v>1322.5830000000001</v>
      </c>
      <c r="H7795" s="20">
        <v>66.986000000000004</v>
      </c>
    </row>
    <row r="7796" spans="1:8">
      <c r="A7796" s="125"/>
      <c r="B7796" s="33">
        <v>347.05</v>
      </c>
      <c r="C7796" s="39">
        <v>153.27500000000001</v>
      </c>
      <c r="F7796" s="128" t="s">
        <v>577</v>
      </c>
      <c r="G7796" s="21">
        <v>1323.9469999999999</v>
      </c>
      <c r="H7796" s="20">
        <v>66.989999999999995</v>
      </c>
    </row>
    <row r="7797" spans="1:8">
      <c r="A7797" s="125"/>
      <c r="B7797" s="33">
        <v>356.34</v>
      </c>
      <c r="C7797" s="39">
        <v>153.08500000000001</v>
      </c>
      <c r="F7797" s="128" t="s">
        <v>577</v>
      </c>
      <c r="G7797" s="21">
        <v>1323.9469999999999</v>
      </c>
      <c r="H7797" s="20">
        <v>67.236000000000004</v>
      </c>
    </row>
    <row r="7798" spans="1:8">
      <c r="A7798" s="125"/>
      <c r="B7798" s="33">
        <v>359.72</v>
      </c>
      <c r="C7798" s="39">
        <v>152.82499999999999</v>
      </c>
      <c r="F7798" s="128" t="s">
        <v>577</v>
      </c>
      <c r="G7798" s="21">
        <v>1323.9469999999999</v>
      </c>
      <c r="H7798" s="20">
        <v>66.989999999999995</v>
      </c>
    </row>
    <row r="7799" spans="1:8">
      <c r="A7799" s="125"/>
      <c r="B7799" s="33">
        <v>367.01</v>
      </c>
      <c r="C7799" s="39">
        <v>153.035</v>
      </c>
      <c r="F7799" s="128" t="s">
        <v>577</v>
      </c>
      <c r="G7799" s="21">
        <v>1341.5150000000001</v>
      </c>
      <c r="H7799" s="20">
        <v>66.962000000000003</v>
      </c>
    </row>
    <row r="7800" spans="1:8">
      <c r="A7800" s="125"/>
      <c r="B7800" s="33">
        <v>383.6</v>
      </c>
      <c r="C7800" s="33">
        <v>152.98500000000001</v>
      </c>
      <c r="F7800" s="128" t="s">
        <v>579</v>
      </c>
      <c r="G7800" s="21">
        <v>-19.498000000000001</v>
      </c>
      <c r="H7800" s="20">
        <v>61.432000000000002</v>
      </c>
    </row>
    <row r="7801" spans="1:8">
      <c r="A7801" s="125"/>
      <c r="B7801" s="33">
        <v>387.77</v>
      </c>
      <c r="C7801" s="33">
        <v>152.04499999999999</v>
      </c>
      <c r="F7801" s="128" t="s">
        <v>579</v>
      </c>
      <c r="G7801" s="21">
        <v>-9.6560000000000006</v>
      </c>
      <c r="H7801" s="20">
        <v>61.512</v>
      </c>
    </row>
    <row r="7802" spans="1:8">
      <c r="A7802" s="125"/>
      <c r="B7802" s="33">
        <v>390.29</v>
      </c>
      <c r="C7802" s="33">
        <v>151.005</v>
      </c>
      <c r="F7802" s="128" t="s">
        <v>579</v>
      </c>
      <c r="G7802" s="21">
        <v>-9.484</v>
      </c>
      <c r="H7802" s="20">
        <v>61.804000000000002</v>
      </c>
    </row>
    <row r="7803" spans="1:8">
      <c r="A7803" s="125"/>
      <c r="B7803" s="33">
        <v>397.17</v>
      </c>
      <c r="C7803" s="33">
        <v>150.685</v>
      </c>
      <c r="F7803" s="128" t="s">
        <v>579</v>
      </c>
      <c r="G7803" s="21">
        <v>-9.11</v>
      </c>
      <c r="H7803" s="20">
        <v>61.802</v>
      </c>
    </row>
    <row r="7804" spans="1:8">
      <c r="A7804" s="125"/>
      <c r="B7804" s="33">
        <v>400.18</v>
      </c>
      <c r="C7804" s="33">
        <v>149.63499999999999</v>
      </c>
      <c r="F7804" s="128" t="s">
        <v>579</v>
      </c>
      <c r="G7804" s="21">
        <v>-1.8939999999999999</v>
      </c>
      <c r="H7804" s="20">
        <v>65.739999999999995</v>
      </c>
    </row>
    <row r="7805" spans="1:8">
      <c r="A7805" s="125"/>
      <c r="B7805" s="33">
        <v>403.62</v>
      </c>
      <c r="C7805" s="33">
        <v>149.05500000000001</v>
      </c>
      <c r="F7805" s="128" t="s">
        <v>579</v>
      </c>
      <c r="G7805" s="21">
        <v>0</v>
      </c>
      <c r="H7805" s="20">
        <v>65.662999999999997</v>
      </c>
    </row>
    <row r="7806" spans="1:8">
      <c r="A7806" s="125"/>
      <c r="B7806" s="33">
        <v>408.72</v>
      </c>
      <c r="C7806" s="33">
        <v>148.63499999999999</v>
      </c>
      <c r="F7806" s="128" t="s">
        <v>579</v>
      </c>
      <c r="G7806" s="21">
        <v>0</v>
      </c>
      <c r="H7806" s="20">
        <v>66.022000000000006</v>
      </c>
    </row>
    <row r="7807" spans="1:8">
      <c r="A7807" s="125"/>
      <c r="B7807" s="33">
        <v>414.49</v>
      </c>
      <c r="C7807" s="33">
        <v>148.465</v>
      </c>
      <c r="D7807" s="21"/>
      <c r="F7807" s="128" t="s">
        <v>579</v>
      </c>
      <c r="G7807" s="21">
        <v>0</v>
      </c>
      <c r="H7807" s="20">
        <v>65.662999999999997</v>
      </c>
    </row>
    <row r="7808" spans="1:8">
      <c r="A7808" s="125"/>
      <c r="B7808" s="33">
        <v>428.9</v>
      </c>
      <c r="C7808" s="33">
        <v>149.38499999999999</v>
      </c>
      <c r="D7808" s="21"/>
      <c r="F7808" s="128" t="s">
        <v>579</v>
      </c>
      <c r="G7808" s="21">
        <v>0.873</v>
      </c>
      <c r="H7808" s="20">
        <v>65.626000000000005</v>
      </c>
    </row>
    <row r="7809" spans="1:8">
      <c r="A7809" s="125"/>
      <c r="B7809" s="33">
        <v>436.07</v>
      </c>
      <c r="C7809" s="33">
        <v>150.76499999999999</v>
      </c>
      <c r="D7809" s="21"/>
      <c r="F7809" s="128" t="s">
        <v>579</v>
      </c>
      <c r="G7809" s="21">
        <v>2.6850000000000001</v>
      </c>
      <c r="H7809" s="20">
        <v>64.614999999999995</v>
      </c>
    </row>
    <row r="7810" spans="1:8">
      <c r="A7810" s="125"/>
      <c r="B7810" s="33">
        <v>444.91</v>
      </c>
      <c r="C7810" s="33">
        <v>151.315</v>
      </c>
      <c r="D7810" s="21"/>
      <c r="F7810" s="128" t="s">
        <v>579</v>
      </c>
      <c r="G7810" s="21">
        <v>4.3010000000000002</v>
      </c>
      <c r="H7810" s="20">
        <v>64.465000000000003</v>
      </c>
    </row>
    <row r="7811" spans="1:8">
      <c r="A7811" s="125"/>
      <c r="B7811" s="33">
        <v>456.36</v>
      </c>
      <c r="C7811" s="33">
        <v>151.16499999999999</v>
      </c>
      <c r="D7811" s="21"/>
      <c r="F7811" s="128" t="s">
        <v>579</v>
      </c>
      <c r="G7811" s="21">
        <v>9.5790000000000006</v>
      </c>
      <c r="H7811" s="20">
        <v>61.912999999999997</v>
      </c>
    </row>
    <row r="7812" spans="1:8">
      <c r="A7812" s="125"/>
      <c r="B7812" s="33">
        <v>458.15</v>
      </c>
      <c r="C7812" s="33">
        <v>150.845</v>
      </c>
      <c r="D7812" s="21"/>
      <c r="F7812" s="128" t="s">
        <v>579</v>
      </c>
      <c r="G7812" s="21">
        <v>13.763999999999999</v>
      </c>
      <c r="H7812" s="20">
        <v>61.899000000000001</v>
      </c>
    </row>
    <row r="7813" spans="1:8">
      <c r="A7813" s="125"/>
      <c r="B7813" s="33">
        <v>464.75</v>
      </c>
      <c r="C7813" s="33">
        <v>151.08500000000001</v>
      </c>
      <c r="D7813" s="21"/>
      <c r="F7813" s="128" t="s">
        <v>579</v>
      </c>
      <c r="G7813" s="21">
        <v>26.021999999999998</v>
      </c>
      <c r="H7813" s="20">
        <v>55.805999999999997</v>
      </c>
    </row>
    <row r="7814" spans="1:8">
      <c r="A7814" s="125"/>
      <c r="B7814" s="33">
        <v>481.02</v>
      </c>
      <c r="C7814" s="33">
        <v>151.58500000000001</v>
      </c>
      <c r="D7814" s="21"/>
      <c r="F7814" s="128" t="s">
        <v>579</v>
      </c>
      <c r="G7814" s="21">
        <v>26.678000000000001</v>
      </c>
      <c r="H7814" s="20">
        <v>55.784999999999997</v>
      </c>
    </row>
    <row r="7815" spans="1:8">
      <c r="A7815" s="125"/>
      <c r="B7815" s="33">
        <v>503.06</v>
      </c>
      <c r="C7815" s="33">
        <v>152.345</v>
      </c>
      <c r="D7815" s="21"/>
      <c r="F7815" s="128" t="s">
        <v>579</v>
      </c>
      <c r="G7815" s="21">
        <v>26.757000000000001</v>
      </c>
      <c r="H7815" s="20">
        <v>54.66</v>
      </c>
    </row>
    <row r="7816" spans="1:8">
      <c r="A7816" s="125"/>
      <c r="B7816" s="33">
        <v>505.92</v>
      </c>
      <c r="C7816" s="33">
        <v>154.26499999999999</v>
      </c>
      <c r="D7816" s="21"/>
      <c r="F7816" s="128" t="s">
        <v>579</v>
      </c>
      <c r="G7816" s="21">
        <v>31.637</v>
      </c>
      <c r="H7816" s="20">
        <v>54.616999999999997</v>
      </c>
    </row>
    <row r="7817" spans="1:8">
      <c r="A7817" s="125"/>
      <c r="B7817" s="33">
        <v>510.16</v>
      </c>
      <c r="C7817" s="33">
        <v>154.27500000000001</v>
      </c>
      <c r="D7817" s="21"/>
      <c r="F7817" s="128" t="s">
        <v>579</v>
      </c>
      <c r="G7817" s="21">
        <v>53.898000000000003</v>
      </c>
      <c r="H7817" s="20">
        <v>54.481999999999999</v>
      </c>
    </row>
    <row r="7818" spans="1:8">
      <c r="A7818" s="125"/>
      <c r="B7818" s="33">
        <v>514.41999999999996</v>
      </c>
      <c r="C7818" s="33">
        <v>152.07499999999999</v>
      </c>
      <c r="D7818" s="21"/>
      <c r="F7818" s="128" t="s">
        <v>579</v>
      </c>
      <c r="G7818" s="21">
        <v>56.405000000000001</v>
      </c>
      <c r="H7818" s="20">
        <v>55.496000000000002</v>
      </c>
    </row>
    <row r="7819" spans="1:8">
      <c r="A7819" s="125"/>
      <c r="B7819" s="33">
        <v>515.11</v>
      </c>
      <c r="C7819" s="33">
        <v>150.715</v>
      </c>
      <c r="D7819" s="21"/>
      <c r="F7819" s="128" t="s">
        <v>579</v>
      </c>
      <c r="G7819" s="21">
        <v>62.868000000000002</v>
      </c>
      <c r="H7819" s="20">
        <v>55.773000000000003</v>
      </c>
    </row>
    <row r="7820" spans="1:8">
      <c r="A7820" s="125"/>
      <c r="B7820" s="33">
        <v>516.61</v>
      </c>
      <c r="C7820" s="33">
        <v>149.715</v>
      </c>
      <c r="D7820" s="21"/>
      <c r="F7820" s="128" t="s">
        <v>579</v>
      </c>
      <c r="G7820" s="21">
        <v>67.069000000000003</v>
      </c>
      <c r="H7820" s="20">
        <v>56.58</v>
      </c>
    </row>
    <row r="7821" spans="1:8">
      <c r="A7821" s="125"/>
      <c r="B7821" s="33">
        <v>551.77</v>
      </c>
      <c r="C7821" s="33">
        <v>150.55500000000001</v>
      </c>
      <c r="D7821" s="21"/>
      <c r="F7821" s="128" t="s">
        <v>579</v>
      </c>
      <c r="G7821" s="21">
        <v>95.441999999999993</v>
      </c>
      <c r="H7821" s="20">
        <v>56.709000000000003</v>
      </c>
    </row>
    <row r="7822" spans="1:8">
      <c r="A7822" s="125"/>
      <c r="B7822" s="33">
        <v>554.79</v>
      </c>
      <c r="C7822" s="33">
        <v>151.04499999999999</v>
      </c>
      <c r="D7822" s="21"/>
      <c r="F7822" s="128" t="s">
        <v>579</v>
      </c>
      <c r="G7822" s="21">
        <v>112.02800000000001</v>
      </c>
      <c r="H7822" s="20">
        <v>56.838999999999999</v>
      </c>
    </row>
    <row r="7823" spans="1:8">
      <c r="A7823" s="125"/>
      <c r="B7823" s="33">
        <v>561.19000000000005</v>
      </c>
      <c r="C7823" s="33">
        <v>150.19499999999999</v>
      </c>
      <c r="D7823" s="21"/>
      <c r="F7823" s="128" t="s">
        <v>579</v>
      </c>
      <c r="G7823" s="21">
        <v>114.306</v>
      </c>
      <c r="H7823" s="20">
        <v>56.372999999999998</v>
      </c>
    </row>
    <row r="7824" spans="1:8">
      <c r="A7824" s="125"/>
      <c r="B7824" s="33">
        <v>568.21</v>
      </c>
      <c r="C7824" s="33">
        <v>151.465</v>
      </c>
      <c r="D7824" s="21"/>
      <c r="F7824" s="128" t="s">
        <v>579</v>
      </c>
      <c r="G7824" s="21">
        <v>127.08</v>
      </c>
      <c r="H7824" s="20">
        <v>56.526000000000003</v>
      </c>
    </row>
    <row r="7825" spans="1:8">
      <c r="A7825" s="125"/>
      <c r="B7825" s="33">
        <v>575.38</v>
      </c>
      <c r="C7825" s="33">
        <v>157.77000000000001</v>
      </c>
      <c r="D7825" s="21"/>
      <c r="F7825" s="128" t="s">
        <v>579</v>
      </c>
      <c r="G7825" s="21">
        <v>149.16800000000001</v>
      </c>
      <c r="H7825" s="20">
        <v>56.066000000000003</v>
      </c>
    </row>
    <row r="7826" spans="1:8">
      <c r="A7826" s="125"/>
      <c r="B7826" s="33">
        <v>576.74</v>
      </c>
      <c r="C7826" s="33">
        <v>157.80000000000001</v>
      </c>
      <c r="D7826" s="21"/>
      <c r="F7826" s="128" t="s">
        <v>579</v>
      </c>
      <c r="G7826" s="21">
        <v>159.49299999999999</v>
      </c>
      <c r="H7826" s="20">
        <v>55.497999999999998</v>
      </c>
    </row>
    <row r="7827" spans="1:8">
      <c r="A7827" s="125"/>
      <c r="B7827" s="33">
        <v>577.23</v>
      </c>
      <c r="C7827" s="33">
        <v>158.25</v>
      </c>
      <c r="D7827" s="21"/>
      <c r="F7827" s="128" t="s">
        <v>579</v>
      </c>
      <c r="G7827" s="21">
        <v>176.53899999999999</v>
      </c>
      <c r="H7827" s="20">
        <v>55.043999999999997</v>
      </c>
    </row>
    <row r="7828" spans="1:8">
      <c r="A7828" s="125"/>
      <c r="B7828" s="33">
        <v>577.87</v>
      </c>
      <c r="C7828" s="33">
        <v>158.25</v>
      </c>
      <c r="F7828" s="128" t="s">
        <v>579</v>
      </c>
      <c r="G7828" s="21">
        <v>177.715</v>
      </c>
      <c r="H7828" s="20">
        <v>54.787999999999997</v>
      </c>
    </row>
    <row r="7829" spans="1:8">
      <c r="A7829" s="125"/>
      <c r="B7829" s="33">
        <v>578.78</v>
      </c>
      <c r="C7829" s="33">
        <v>158.05000000000001</v>
      </c>
      <c r="F7829" s="128" t="s">
        <v>579</v>
      </c>
      <c r="G7829" s="21">
        <v>187.50299999999999</v>
      </c>
      <c r="H7829" s="20">
        <v>54.906999999999996</v>
      </c>
    </row>
    <row r="7830" spans="1:8">
      <c r="A7830" s="125"/>
      <c r="B7830" s="33">
        <v>606.97</v>
      </c>
      <c r="C7830" s="33">
        <v>158.08000000000001</v>
      </c>
      <c r="F7830" s="128" t="s">
        <v>579</v>
      </c>
      <c r="G7830" s="21">
        <v>191.798</v>
      </c>
      <c r="H7830" s="20">
        <v>56.348999999999997</v>
      </c>
    </row>
    <row r="7831" spans="1:8">
      <c r="A7831" s="125"/>
      <c r="B7831" s="33">
        <v>608.70000000000005</v>
      </c>
      <c r="C7831" s="39">
        <v>158.19999999999999</v>
      </c>
      <c r="F7831" s="128" t="s">
        <v>579</v>
      </c>
      <c r="G7831" s="21">
        <v>192.953</v>
      </c>
      <c r="H7831" s="20">
        <v>57.265000000000001</v>
      </c>
    </row>
    <row r="7832" spans="1:8">
      <c r="A7832" s="125"/>
      <c r="B7832" s="33">
        <v>611.52</v>
      </c>
      <c r="C7832" s="39">
        <v>158.19999999999999</v>
      </c>
      <c r="F7832" s="128" t="s">
        <v>579</v>
      </c>
      <c r="G7832" s="21">
        <v>223.768</v>
      </c>
      <c r="H7832" s="20">
        <v>57.735999999999997</v>
      </c>
    </row>
    <row r="7833" spans="1:8">
      <c r="A7833" s="125"/>
      <c r="B7833" s="33">
        <v>622.70000000000005</v>
      </c>
      <c r="C7833" s="39">
        <v>156.29</v>
      </c>
      <c r="F7833" s="128" t="s">
        <v>579</v>
      </c>
      <c r="G7833" s="21">
        <v>231.68600000000001</v>
      </c>
      <c r="H7833" s="20">
        <v>57.82</v>
      </c>
    </row>
    <row r="7834" spans="1:8">
      <c r="A7834" s="125"/>
      <c r="B7834" s="33">
        <v>659.6</v>
      </c>
      <c r="C7834" s="39">
        <v>156.28</v>
      </c>
      <c r="F7834" s="128" t="s">
        <v>579</v>
      </c>
      <c r="G7834" s="21">
        <v>234.56700000000001</v>
      </c>
      <c r="H7834" s="20">
        <v>58.070999999999998</v>
      </c>
    </row>
    <row r="7835" spans="1:8">
      <c r="A7835" s="125"/>
      <c r="B7835" s="33">
        <v>660.28</v>
      </c>
      <c r="C7835" s="39">
        <v>156.69</v>
      </c>
      <c r="F7835" s="128" t="s">
        <v>579</v>
      </c>
      <c r="G7835" s="21">
        <v>248.21700000000001</v>
      </c>
      <c r="H7835" s="20">
        <v>57.845999999999997</v>
      </c>
    </row>
    <row r="7836" spans="1:8">
      <c r="A7836" s="125"/>
      <c r="B7836" s="33">
        <v>661.23</v>
      </c>
      <c r="C7836" s="39">
        <v>156.69</v>
      </c>
      <c r="F7836" s="128" t="s">
        <v>579</v>
      </c>
      <c r="G7836" s="21">
        <v>253.786</v>
      </c>
      <c r="H7836" s="20">
        <v>57.406999999999996</v>
      </c>
    </row>
    <row r="7837" spans="1:8">
      <c r="A7837" s="125"/>
      <c r="B7837" s="33">
        <v>661.59</v>
      </c>
      <c r="C7837" s="39">
        <v>156.13999999999999</v>
      </c>
      <c r="F7837" s="128" t="s">
        <v>579</v>
      </c>
      <c r="G7837" s="21">
        <v>255.97399999999999</v>
      </c>
      <c r="H7837" s="20">
        <v>57.33</v>
      </c>
    </row>
    <row r="7838" spans="1:8">
      <c r="A7838" s="125"/>
      <c r="B7838" s="33">
        <v>662.85</v>
      </c>
      <c r="C7838" s="39">
        <v>156.16</v>
      </c>
      <c r="F7838" s="128" t="s">
        <v>579</v>
      </c>
      <c r="G7838" s="21">
        <v>268.44799999999998</v>
      </c>
      <c r="H7838" s="20">
        <v>57.875</v>
      </c>
    </row>
    <row r="7839" spans="1:8">
      <c r="A7839" s="125"/>
      <c r="B7839" s="33">
        <v>663.68</v>
      </c>
      <c r="C7839" s="39">
        <v>156.36000000000001</v>
      </c>
      <c r="F7839" s="128" t="s">
        <v>579</v>
      </c>
      <c r="G7839" s="21">
        <v>280.012</v>
      </c>
      <c r="H7839" s="20">
        <v>57.832000000000001</v>
      </c>
    </row>
    <row r="7840" spans="1:8">
      <c r="A7840" s="125"/>
      <c r="B7840" s="33">
        <v>665.15</v>
      </c>
      <c r="C7840" s="39">
        <v>157.21</v>
      </c>
      <c r="F7840" s="128" t="s">
        <v>579</v>
      </c>
      <c r="G7840" s="21">
        <v>288.01799999999997</v>
      </c>
      <c r="H7840" s="20">
        <v>57.598999999999997</v>
      </c>
    </row>
    <row r="7841" spans="1:8">
      <c r="A7841" s="125"/>
      <c r="B7841" s="33">
        <v>672.12</v>
      </c>
      <c r="C7841" s="39">
        <v>157.09</v>
      </c>
      <c r="F7841" s="128" t="s">
        <v>579</v>
      </c>
      <c r="G7841" s="21">
        <v>293.87599999999998</v>
      </c>
      <c r="H7841" s="20">
        <v>57.447000000000003</v>
      </c>
    </row>
    <row r="7842" spans="1:8">
      <c r="A7842" s="125"/>
      <c r="B7842" s="33">
        <v>672.58</v>
      </c>
      <c r="C7842" s="39">
        <v>156.97</v>
      </c>
      <c r="F7842" s="128" t="s">
        <v>579</v>
      </c>
      <c r="G7842" s="21">
        <v>309.20600000000002</v>
      </c>
      <c r="H7842" s="20">
        <v>57.555</v>
      </c>
    </row>
    <row r="7843" spans="1:8">
      <c r="A7843" s="125"/>
      <c r="B7843" s="33">
        <v>688.29</v>
      </c>
      <c r="C7843" s="39">
        <v>158.05000000000001</v>
      </c>
      <c r="F7843" s="128" t="s">
        <v>579</v>
      </c>
      <c r="G7843" s="21">
        <v>315.60899999999998</v>
      </c>
      <c r="H7843" s="20">
        <v>57.610999999999997</v>
      </c>
    </row>
    <row r="7844" spans="1:8">
      <c r="A7844" s="125"/>
      <c r="B7844" s="33">
        <v>727.28</v>
      </c>
      <c r="C7844" s="39">
        <v>157.01</v>
      </c>
      <c r="F7844" s="128" t="s">
        <v>579</v>
      </c>
      <c r="G7844" s="21">
        <v>320.20400000000001</v>
      </c>
      <c r="H7844" s="20">
        <v>57.762</v>
      </c>
    </row>
    <row r="7845" spans="1:8">
      <c r="A7845" s="125"/>
      <c r="B7845" s="33">
        <v>732.42</v>
      </c>
      <c r="C7845" s="33">
        <v>159.36000000000001</v>
      </c>
      <c r="F7845" s="128" t="s">
        <v>579</v>
      </c>
      <c r="G7845" s="21">
        <v>323.98599999999999</v>
      </c>
      <c r="H7845" s="20">
        <v>57.768000000000001</v>
      </c>
    </row>
    <row r="7846" spans="1:8">
      <c r="A7846" s="125"/>
      <c r="B7846" s="33">
        <v>736.07</v>
      </c>
      <c r="C7846" s="33">
        <v>159.34</v>
      </c>
      <c r="F7846" s="128" t="s">
        <v>579</v>
      </c>
      <c r="G7846" s="21">
        <v>343.36599999999999</v>
      </c>
      <c r="H7846" s="20">
        <v>55.631</v>
      </c>
    </row>
    <row r="7847" spans="1:8">
      <c r="A7847" s="125"/>
      <c r="B7847" s="33">
        <v>739.5</v>
      </c>
      <c r="C7847" s="33">
        <v>159.22</v>
      </c>
      <c r="F7847" s="128" t="s">
        <v>579</v>
      </c>
      <c r="G7847" s="21">
        <v>344.49</v>
      </c>
      <c r="H7847" s="20">
        <v>55.16</v>
      </c>
    </row>
    <row r="7848" spans="1:8">
      <c r="A7848" s="125"/>
      <c r="B7848" s="33">
        <v>740.91</v>
      </c>
      <c r="C7848" s="33">
        <v>159.37</v>
      </c>
      <c r="F7848" s="128" t="s">
        <v>579</v>
      </c>
      <c r="G7848" s="21">
        <v>347.11</v>
      </c>
      <c r="H7848" s="20">
        <v>54.17</v>
      </c>
    </row>
    <row r="7849" spans="1:8">
      <c r="A7849" s="125"/>
      <c r="B7849" s="33">
        <v>740.91</v>
      </c>
      <c r="C7849" s="33">
        <v>163.16</v>
      </c>
      <c r="F7849" s="128" t="s">
        <v>579</v>
      </c>
      <c r="G7849" s="21">
        <v>363.68</v>
      </c>
      <c r="H7849" s="20">
        <v>54.42</v>
      </c>
    </row>
    <row r="7850" spans="1:8">
      <c r="A7850" s="125"/>
      <c r="B7850" s="33">
        <v>769.59</v>
      </c>
      <c r="C7850" s="33">
        <v>162.46</v>
      </c>
      <c r="F7850" s="128" t="s">
        <v>579</v>
      </c>
      <c r="G7850" s="21">
        <v>388.16</v>
      </c>
      <c r="H7850" s="20">
        <v>54.45</v>
      </c>
    </row>
    <row r="7851" spans="1:8">
      <c r="A7851" s="125"/>
      <c r="B7851" s="33">
        <v>769.73</v>
      </c>
      <c r="C7851" s="33">
        <v>159.18</v>
      </c>
      <c r="F7851" s="128" t="s">
        <v>579</v>
      </c>
      <c r="G7851" s="21">
        <v>391.88</v>
      </c>
      <c r="H7851" s="20">
        <v>54.47</v>
      </c>
    </row>
    <row r="7852" spans="1:8">
      <c r="A7852" s="125"/>
      <c r="B7852" s="33">
        <v>773.89</v>
      </c>
      <c r="C7852" s="33">
        <v>158.79</v>
      </c>
      <c r="D7852" s="21"/>
      <c r="F7852" s="128" t="s">
        <v>579</v>
      </c>
      <c r="G7852" s="21">
        <v>399.26499999999999</v>
      </c>
      <c r="H7852" s="20">
        <v>56.151000000000003</v>
      </c>
    </row>
    <row r="7853" spans="1:8">
      <c r="A7853" s="125"/>
      <c r="B7853" s="33">
        <v>776.03</v>
      </c>
      <c r="C7853" s="33">
        <v>157.71</v>
      </c>
      <c r="D7853" s="21"/>
      <c r="F7853" s="128" t="s">
        <v>579</v>
      </c>
      <c r="G7853" s="21">
        <v>403.43400000000003</v>
      </c>
      <c r="H7853" s="20">
        <v>57.378</v>
      </c>
    </row>
    <row r="7854" spans="1:8">
      <c r="A7854" s="125"/>
      <c r="B7854" s="33">
        <v>783.31</v>
      </c>
      <c r="C7854" s="33">
        <v>157.52000000000001</v>
      </c>
      <c r="D7854" s="21"/>
      <c r="F7854" s="128" t="s">
        <v>579</v>
      </c>
      <c r="G7854" s="21">
        <v>416.30500000000001</v>
      </c>
      <c r="H7854" s="20">
        <v>57.637999999999998</v>
      </c>
    </row>
    <row r="7855" spans="1:8">
      <c r="A7855" s="125"/>
      <c r="B7855" s="33">
        <v>784.32</v>
      </c>
      <c r="C7855" s="33">
        <v>158.61000000000001</v>
      </c>
      <c r="D7855" s="21"/>
      <c r="F7855" s="128" t="s">
        <v>579</v>
      </c>
      <c r="G7855" s="21">
        <v>439.42599999999999</v>
      </c>
      <c r="H7855" s="20">
        <v>57.969000000000001</v>
      </c>
    </row>
    <row r="7856" spans="1:8">
      <c r="A7856" s="125"/>
      <c r="B7856" s="33">
        <v>785.32</v>
      </c>
      <c r="C7856" s="33">
        <v>158.46</v>
      </c>
      <c r="D7856" s="21"/>
      <c r="F7856" s="128" t="s">
        <v>579</v>
      </c>
      <c r="G7856" s="21">
        <v>448.25099999999998</v>
      </c>
      <c r="H7856" s="20">
        <v>57.485999999999997</v>
      </c>
    </row>
    <row r="7857" spans="1:8">
      <c r="A7857" s="125"/>
      <c r="B7857" s="33">
        <v>786.79</v>
      </c>
      <c r="C7857" s="33">
        <v>157.91</v>
      </c>
      <c r="D7857" s="21"/>
      <c r="F7857" s="128" t="s">
        <v>579</v>
      </c>
      <c r="G7857" s="21">
        <v>451.40600000000001</v>
      </c>
      <c r="H7857" s="20">
        <v>57.396000000000001</v>
      </c>
    </row>
    <row r="7858" spans="1:8">
      <c r="A7858" s="125"/>
      <c r="B7858" s="33">
        <v>788.09</v>
      </c>
      <c r="C7858" s="33">
        <v>157.76</v>
      </c>
      <c r="D7858" s="21"/>
      <c r="F7858" s="128" t="s">
        <v>579</v>
      </c>
      <c r="G7858" s="21">
        <v>457.07600000000002</v>
      </c>
      <c r="H7858" s="20">
        <v>59.445</v>
      </c>
    </row>
    <row r="7859" spans="1:8">
      <c r="A7859" s="125"/>
      <c r="B7859" s="33">
        <v>788.29</v>
      </c>
      <c r="C7859" s="33">
        <v>158.06</v>
      </c>
      <c r="D7859" s="21"/>
      <c r="F7859" s="128" t="s">
        <v>579</v>
      </c>
      <c r="G7859" s="21">
        <v>468.85</v>
      </c>
      <c r="H7859" s="20">
        <v>61.006</v>
      </c>
    </row>
    <row r="7860" spans="1:8">
      <c r="A7860" s="125"/>
      <c r="B7860" s="33">
        <v>805.15</v>
      </c>
      <c r="C7860" s="33">
        <v>158.12</v>
      </c>
      <c r="D7860" s="21"/>
      <c r="F7860" s="128" t="s">
        <v>579</v>
      </c>
      <c r="G7860" s="21">
        <v>480.56900000000002</v>
      </c>
      <c r="H7860" s="20">
        <v>62.185000000000002</v>
      </c>
    </row>
    <row r="7861" spans="1:8">
      <c r="A7861" s="125"/>
      <c r="B7861" s="33">
        <v>805.85</v>
      </c>
      <c r="C7861" s="33">
        <v>157.72</v>
      </c>
      <c r="D7861" s="21"/>
      <c r="F7861" s="128" t="s">
        <v>579</v>
      </c>
      <c r="G7861" s="21">
        <v>494.80599999999998</v>
      </c>
      <c r="H7861" s="20">
        <v>62.738999999999997</v>
      </c>
    </row>
    <row r="7862" spans="1:8">
      <c r="A7862" s="125"/>
      <c r="B7862" s="33">
        <v>806.45</v>
      </c>
      <c r="C7862" s="33">
        <v>157.72</v>
      </c>
      <c r="D7862" s="21"/>
      <c r="F7862" s="128" t="s">
        <v>579</v>
      </c>
      <c r="G7862" s="21">
        <v>512.51499999999999</v>
      </c>
      <c r="H7862" s="20">
        <v>61.530999999999999</v>
      </c>
    </row>
    <row r="7863" spans="1:8">
      <c r="A7863" s="125"/>
      <c r="B7863" s="33">
        <v>807.75</v>
      </c>
      <c r="C7863" s="33">
        <v>158.22</v>
      </c>
      <c r="D7863" s="21"/>
      <c r="F7863" s="128" t="s">
        <v>579</v>
      </c>
      <c r="G7863" s="21">
        <v>532.41300000000001</v>
      </c>
      <c r="H7863" s="20">
        <v>60.917000000000002</v>
      </c>
    </row>
    <row r="7864" spans="1:8">
      <c r="A7864" s="125"/>
      <c r="B7864" s="33">
        <v>811.14</v>
      </c>
      <c r="C7864" s="33">
        <v>158</v>
      </c>
      <c r="D7864" s="21"/>
      <c r="F7864" s="128" t="s">
        <v>579</v>
      </c>
      <c r="G7864" s="21">
        <v>544.83799999999997</v>
      </c>
      <c r="H7864" s="20">
        <v>61.115000000000002</v>
      </c>
    </row>
    <row r="7865" spans="1:8">
      <c r="A7865" s="125"/>
      <c r="B7865" s="33">
        <v>811.84</v>
      </c>
      <c r="C7865" s="33">
        <v>157.5</v>
      </c>
      <c r="D7865" s="21"/>
      <c r="F7865" s="128" t="s">
        <v>579</v>
      </c>
      <c r="G7865" s="21">
        <v>576.69100000000003</v>
      </c>
      <c r="H7865" s="20">
        <v>61.237000000000002</v>
      </c>
    </row>
    <row r="7866" spans="1:8">
      <c r="A7866" s="125"/>
      <c r="B7866" s="33">
        <v>812.49</v>
      </c>
      <c r="C7866" s="33">
        <v>157.5</v>
      </c>
      <c r="D7866" s="21"/>
      <c r="F7866" s="128" t="s">
        <v>579</v>
      </c>
      <c r="G7866" s="21">
        <v>609.03099999999995</v>
      </c>
      <c r="H7866" s="20">
        <v>61.515000000000001</v>
      </c>
    </row>
    <row r="7867" spans="1:8">
      <c r="A7867" s="125"/>
      <c r="B7867" s="33">
        <v>812.79</v>
      </c>
      <c r="C7867" s="33">
        <v>157.69999999999999</v>
      </c>
      <c r="D7867" s="21"/>
      <c r="F7867" s="128" t="s">
        <v>579</v>
      </c>
      <c r="G7867" s="21">
        <v>618.56399999999996</v>
      </c>
      <c r="H7867" s="20">
        <v>61.591000000000001</v>
      </c>
    </row>
    <row r="7868" spans="1:8">
      <c r="A7868" s="125"/>
      <c r="B7868" s="33">
        <v>846.95</v>
      </c>
      <c r="C7868" s="33">
        <v>157.76</v>
      </c>
      <c r="D7868" s="21"/>
      <c r="F7868" s="128" t="s">
        <v>579</v>
      </c>
      <c r="G7868" s="21">
        <v>641.43700000000001</v>
      </c>
      <c r="H7868" s="20">
        <v>61.378999999999998</v>
      </c>
    </row>
    <row r="7869" spans="1:8">
      <c r="A7869" s="125"/>
      <c r="B7869" s="33">
        <v>847.53</v>
      </c>
      <c r="C7869" s="33">
        <v>157.16</v>
      </c>
      <c r="D7869" s="21"/>
      <c r="F7869" s="128" t="s">
        <v>579</v>
      </c>
      <c r="G7869" s="21">
        <v>656.36699999999996</v>
      </c>
      <c r="H7869" s="20">
        <v>61.673000000000002</v>
      </c>
    </row>
    <row r="7870" spans="1:8">
      <c r="A7870" s="125"/>
      <c r="B7870" s="33">
        <v>889.35</v>
      </c>
      <c r="C7870" s="33">
        <v>156.76</v>
      </c>
      <c r="D7870" s="21"/>
      <c r="F7870" s="128" t="s">
        <v>579</v>
      </c>
      <c r="G7870" s="21">
        <v>661.14800000000002</v>
      </c>
      <c r="H7870" s="20">
        <v>60.884999999999998</v>
      </c>
    </row>
    <row r="7871" spans="1:8">
      <c r="A7871" s="125"/>
      <c r="B7871" s="33">
        <v>890.34</v>
      </c>
      <c r="C7871" s="33">
        <v>157.35</v>
      </c>
      <c r="D7871" s="21"/>
      <c r="F7871" s="128" t="s">
        <v>579</v>
      </c>
      <c r="G7871" s="21">
        <v>666.66499999999996</v>
      </c>
      <c r="H7871" s="20">
        <v>60.878999999999998</v>
      </c>
    </row>
    <row r="7872" spans="1:8">
      <c r="A7872" s="125"/>
      <c r="B7872" s="33">
        <v>893.77</v>
      </c>
      <c r="C7872" s="33">
        <v>159.53</v>
      </c>
      <c r="D7872" s="21"/>
      <c r="F7872" s="128" t="s">
        <v>579</v>
      </c>
      <c r="G7872" s="21">
        <v>668.98099999999999</v>
      </c>
      <c r="H7872" s="20">
        <v>60.19</v>
      </c>
    </row>
    <row r="7873" spans="1:8">
      <c r="A7873" s="125"/>
      <c r="B7873" s="33">
        <v>897.2</v>
      </c>
      <c r="C7873" s="33">
        <v>159.28</v>
      </c>
      <c r="F7873" s="128" t="s">
        <v>579</v>
      </c>
      <c r="G7873" s="21">
        <v>672.88</v>
      </c>
      <c r="H7873" s="20">
        <v>59.860999999999997</v>
      </c>
    </row>
    <row r="7874" spans="1:8">
      <c r="A7874" s="125"/>
      <c r="B7874" s="33">
        <v>902.2</v>
      </c>
      <c r="C7874" s="33">
        <v>161.34</v>
      </c>
      <c r="F7874" s="128" t="s">
        <v>579</v>
      </c>
      <c r="G7874" s="21">
        <v>675.74</v>
      </c>
      <c r="H7874" s="20">
        <v>59.469000000000001</v>
      </c>
    </row>
    <row r="7875" spans="1:8">
      <c r="A7875" s="125"/>
      <c r="B7875" s="33">
        <v>926.85</v>
      </c>
      <c r="C7875" s="33">
        <v>180.66</v>
      </c>
      <c r="F7875" s="128" t="s">
        <v>579</v>
      </c>
      <c r="G7875" s="21">
        <v>693.98400000000004</v>
      </c>
      <c r="H7875" s="20">
        <v>59.536999999999999</v>
      </c>
    </row>
    <row r="7876" spans="1:8">
      <c r="A7876" s="125"/>
      <c r="B7876" s="33">
        <v>927.55</v>
      </c>
      <c r="C7876" s="39">
        <v>181.16</v>
      </c>
      <c r="F7876" s="128" t="s">
        <v>579</v>
      </c>
      <c r="G7876" s="21">
        <v>705.05899999999997</v>
      </c>
      <c r="H7876" s="20">
        <v>60.508000000000003</v>
      </c>
    </row>
    <row r="7877" spans="1:8">
      <c r="A7877" s="125"/>
      <c r="B7877" s="33">
        <v>927.95</v>
      </c>
      <c r="C7877" s="39">
        <v>181.16</v>
      </c>
      <c r="F7877" s="128" t="s">
        <v>579</v>
      </c>
      <c r="G7877" s="21">
        <v>717.327</v>
      </c>
      <c r="H7877" s="20">
        <v>61.366</v>
      </c>
    </row>
    <row r="7878" spans="1:8">
      <c r="A7878" s="125"/>
      <c r="B7878" s="33">
        <v>928.8</v>
      </c>
      <c r="C7878" s="39">
        <v>180.56</v>
      </c>
      <c r="F7878" s="128" t="s">
        <v>579</v>
      </c>
      <c r="G7878" s="21">
        <v>719.32100000000003</v>
      </c>
      <c r="H7878" s="20">
        <v>62.305999999999997</v>
      </c>
    </row>
    <row r="7879" spans="1:8">
      <c r="A7879" s="125"/>
      <c r="B7879" s="33">
        <v>938.15</v>
      </c>
      <c r="C7879" s="39">
        <v>180.36</v>
      </c>
      <c r="F7879" s="128" t="s">
        <v>579</v>
      </c>
      <c r="G7879" s="21">
        <v>726.31200000000001</v>
      </c>
      <c r="H7879" s="20">
        <v>62.585000000000001</v>
      </c>
    </row>
    <row r="7880" spans="1:8">
      <c r="A7880" s="125"/>
      <c r="B7880" s="33"/>
      <c r="C7880" s="39"/>
      <c r="F7880" s="128" t="s">
        <v>579</v>
      </c>
      <c r="G7880" s="21">
        <v>737.33</v>
      </c>
      <c r="H7880" s="20">
        <v>61.465000000000003</v>
      </c>
    </row>
    <row r="7881" spans="1:8">
      <c r="A7881" s="125"/>
      <c r="B7881" s="33"/>
      <c r="C7881" s="39"/>
      <c r="F7881" s="128" t="s">
        <v>579</v>
      </c>
      <c r="G7881" s="21">
        <v>747.38800000000003</v>
      </c>
      <c r="H7881" s="20">
        <v>61.186999999999998</v>
      </c>
    </row>
    <row r="7882" spans="1:8">
      <c r="A7882" s="125"/>
      <c r="B7882" s="33"/>
      <c r="C7882" s="39"/>
      <c r="F7882" s="128" t="s">
        <v>579</v>
      </c>
      <c r="G7882" s="21">
        <v>750.08199999999999</v>
      </c>
      <c r="H7882" s="20">
        <v>61.667000000000002</v>
      </c>
    </row>
    <row r="7883" spans="1:8">
      <c r="A7883" s="125"/>
      <c r="B7883" s="33"/>
      <c r="C7883" s="39"/>
      <c r="F7883" s="128" t="s">
        <v>579</v>
      </c>
      <c r="G7883" s="21">
        <v>753.95</v>
      </c>
      <c r="H7883" s="20">
        <v>60.86</v>
      </c>
    </row>
    <row r="7884" spans="1:8">
      <c r="A7884" s="125"/>
      <c r="B7884" s="33"/>
      <c r="C7884" s="39"/>
      <c r="F7884" s="128" t="s">
        <v>579</v>
      </c>
      <c r="G7884" s="21">
        <v>766.64099999999996</v>
      </c>
      <c r="H7884" s="20">
        <v>60.393000000000001</v>
      </c>
    </row>
    <row r="7885" spans="1:8">
      <c r="A7885" s="125"/>
      <c r="B7885" s="33"/>
      <c r="C7885" s="39"/>
      <c r="F7885" s="128" t="s">
        <v>579</v>
      </c>
      <c r="G7885" s="21">
        <v>769.423</v>
      </c>
      <c r="H7885" s="20">
        <v>61.948</v>
      </c>
    </row>
    <row r="7886" spans="1:8">
      <c r="A7886" s="125"/>
      <c r="B7886" s="33"/>
      <c r="C7886" s="39"/>
      <c r="F7886" s="128" t="s">
        <v>579</v>
      </c>
      <c r="G7886" s="21">
        <v>770.85199999999998</v>
      </c>
      <c r="H7886" s="20">
        <v>62.234999999999999</v>
      </c>
    </row>
    <row r="7887" spans="1:8">
      <c r="A7887" s="125"/>
      <c r="B7887" s="33"/>
      <c r="C7887" s="39"/>
      <c r="F7887" s="128" t="s">
        <v>579</v>
      </c>
      <c r="G7887" s="21">
        <v>771.09400000000005</v>
      </c>
      <c r="H7887" s="20">
        <v>63.143000000000001</v>
      </c>
    </row>
    <row r="7888" spans="1:8">
      <c r="A7888" s="125"/>
      <c r="B7888" s="33"/>
      <c r="C7888" s="39"/>
      <c r="F7888" s="128" t="s">
        <v>579</v>
      </c>
      <c r="G7888" s="21">
        <v>778.61199999999997</v>
      </c>
      <c r="H7888" s="20">
        <v>63.197000000000003</v>
      </c>
    </row>
    <row r="7889" spans="1:8">
      <c r="A7889" s="125"/>
      <c r="B7889" s="33"/>
      <c r="C7889" s="39"/>
      <c r="F7889" s="128" t="s">
        <v>579</v>
      </c>
      <c r="G7889" s="21">
        <v>801.74</v>
      </c>
      <c r="H7889" s="20">
        <v>63.390999999999998</v>
      </c>
    </row>
    <row r="7890" spans="1:8">
      <c r="A7890" s="125"/>
      <c r="B7890" s="33"/>
      <c r="C7890" s="39"/>
      <c r="F7890" s="128" t="s">
        <v>579</v>
      </c>
      <c r="G7890" s="21">
        <v>826.33299999999997</v>
      </c>
      <c r="H7890" s="20">
        <v>63.427999999999997</v>
      </c>
    </row>
    <row r="7891" spans="1:8">
      <c r="A7891" s="125"/>
      <c r="B7891" s="33"/>
      <c r="C7891" s="39"/>
      <c r="F7891" s="128" t="s">
        <v>579</v>
      </c>
      <c r="G7891" s="21">
        <v>827.31</v>
      </c>
      <c r="H7891" s="20">
        <v>62.988999999999997</v>
      </c>
    </row>
    <row r="7892" spans="1:8">
      <c r="A7892" s="125"/>
      <c r="B7892" s="33"/>
      <c r="C7892" s="39"/>
      <c r="F7892" s="128" t="s">
        <v>579</v>
      </c>
      <c r="G7892" s="21">
        <v>833.98299999999995</v>
      </c>
      <c r="H7892" s="20">
        <v>62.957999999999998</v>
      </c>
    </row>
    <row r="7893" spans="1:8">
      <c r="A7893" s="125"/>
      <c r="B7893" s="33"/>
      <c r="C7893" s="39"/>
      <c r="F7893" s="128" t="s">
        <v>579</v>
      </c>
      <c r="G7893" s="21">
        <v>838.899</v>
      </c>
      <c r="H7893" s="20">
        <v>62.905999999999999</v>
      </c>
    </row>
    <row r="7894" spans="1:8">
      <c r="A7894" s="125"/>
      <c r="B7894" s="33"/>
      <c r="C7894" s="39"/>
      <c r="F7894" s="128" t="s">
        <v>579</v>
      </c>
      <c r="G7894" s="21">
        <v>843.47199999999998</v>
      </c>
      <c r="H7894" s="20">
        <v>62.521000000000001</v>
      </c>
    </row>
    <row r="7895" spans="1:8">
      <c r="A7895" s="125"/>
      <c r="B7895" s="33"/>
      <c r="C7895" s="39"/>
      <c r="F7895" s="128" t="s">
        <v>579</v>
      </c>
      <c r="G7895" s="21">
        <v>844.75900000000001</v>
      </c>
      <c r="H7895" s="20">
        <v>62.097999999999999</v>
      </c>
    </row>
    <row r="7896" spans="1:8">
      <c r="A7896" s="125"/>
      <c r="B7896" s="33"/>
      <c r="C7896" s="39"/>
      <c r="F7896" s="128" t="s">
        <v>579</v>
      </c>
      <c r="G7896" s="21">
        <v>853.99699999999996</v>
      </c>
      <c r="H7896" s="20">
        <v>61.993000000000002</v>
      </c>
    </row>
    <row r="7897" spans="1:8">
      <c r="A7897" s="125"/>
      <c r="B7897" s="33"/>
      <c r="C7897" s="39"/>
      <c r="D7897" s="21"/>
      <c r="F7897" s="128" t="s">
        <v>579</v>
      </c>
      <c r="G7897" s="21">
        <v>866.04399999999998</v>
      </c>
      <c r="H7897" s="20">
        <v>60.997999999999998</v>
      </c>
    </row>
    <row r="7898" spans="1:8">
      <c r="A7898" s="125"/>
      <c r="B7898" s="33"/>
      <c r="C7898" s="33"/>
      <c r="D7898" s="21"/>
      <c r="F7898" s="128" t="s">
        <v>579</v>
      </c>
      <c r="G7898" s="21">
        <v>869.80499999999995</v>
      </c>
      <c r="H7898" s="20">
        <v>61.21</v>
      </c>
    </row>
    <row r="7899" spans="1:8">
      <c r="A7899" s="125"/>
      <c r="B7899" s="33"/>
      <c r="C7899" s="33"/>
      <c r="D7899" s="21"/>
      <c r="F7899" s="128" t="s">
        <v>579</v>
      </c>
      <c r="G7899" s="21">
        <v>890.58500000000004</v>
      </c>
      <c r="H7899" s="20">
        <v>61.37</v>
      </c>
    </row>
    <row r="7900" spans="1:8">
      <c r="A7900" s="125"/>
      <c r="B7900" s="33"/>
      <c r="C7900" s="33"/>
      <c r="D7900" s="21"/>
      <c r="F7900" s="128" t="s">
        <v>579</v>
      </c>
      <c r="G7900" s="21">
        <v>896.32500000000005</v>
      </c>
      <c r="H7900" s="20">
        <v>60.052</v>
      </c>
    </row>
    <row r="7901" spans="1:8">
      <c r="A7901" s="125"/>
      <c r="B7901" s="33"/>
      <c r="C7901" s="33"/>
      <c r="D7901" s="21"/>
      <c r="F7901" s="128" t="s">
        <v>579</v>
      </c>
      <c r="G7901" s="21">
        <v>898.19500000000005</v>
      </c>
      <c r="H7901" s="20">
        <v>59.973999999999997</v>
      </c>
    </row>
    <row r="7902" spans="1:8">
      <c r="A7902" s="125"/>
      <c r="B7902" s="33"/>
      <c r="C7902" s="33"/>
      <c r="D7902" s="21"/>
      <c r="F7902" s="128" t="s">
        <v>579</v>
      </c>
      <c r="G7902" s="21">
        <v>902.49099999999999</v>
      </c>
      <c r="H7902" s="20">
        <v>59.728000000000002</v>
      </c>
    </row>
    <row r="7903" spans="1:8">
      <c r="A7903" s="125"/>
      <c r="B7903" s="33"/>
      <c r="C7903" s="33"/>
      <c r="D7903" s="21"/>
      <c r="F7903" s="128" t="s">
        <v>579</v>
      </c>
      <c r="G7903" s="21">
        <v>906.55700000000002</v>
      </c>
      <c r="H7903" s="20">
        <v>60.722000000000001</v>
      </c>
    </row>
    <row r="7904" spans="1:8">
      <c r="A7904" s="125"/>
      <c r="B7904" s="33"/>
      <c r="C7904" s="33"/>
      <c r="D7904" s="21"/>
      <c r="F7904" s="128" t="s">
        <v>579</v>
      </c>
      <c r="G7904" s="21">
        <v>908.31799999999998</v>
      </c>
      <c r="H7904" s="20">
        <v>59.892000000000003</v>
      </c>
    </row>
    <row r="7905" spans="1:8">
      <c r="A7905" s="125"/>
      <c r="B7905" s="33"/>
      <c r="C7905" s="33"/>
      <c r="D7905" s="21"/>
      <c r="F7905" s="128" t="s">
        <v>579</v>
      </c>
      <c r="G7905" s="21">
        <v>912.07299999999998</v>
      </c>
      <c r="H7905" s="20">
        <v>59.389000000000003</v>
      </c>
    </row>
    <row r="7906" spans="1:8">
      <c r="A7906" s="125"/>
      <c r="B7906" s="33"/>
      <c r="C7906" s="33"/>
      <c r="D7906" s="21"/>
      <c r="F7906" s="128" t="s">
        <v>579</v>
      </c>
      <c r="G7906" s="21">
        <v>930.12099999999998</v>
      </c>
      <c r="H7906" s="20">
        <v>59.191000000000003</v>
      </c>
    </row>
    <row r="7907" spans="1:8">
      <c r="A7907" s="125"/>
      <c r="B7907" s="33"/>
      <c r="C7907" s="33"/>
      <c r="D7907" s="21"/>
      <c r="F7907" s="128" t="s">
        <v>579</v>
      </c>
      <c r="G7907" s="21">
        <v>961.96699999999998</v>
      </c>
      <c r="H7907" s="20">
        <v>59.774000000000001</v>
      </c>
    </row>
    <row r="7908" spans="1:8">
      <c r="A7908" s="125"/>
      <c r="B7908" s="33"/>
      <c r="C7908" s="33"/>
      <c r="D7908" s="21"/>
      <c r="F7908" s="128" t="s">
        <v>579</v>
      </c>
      <c r="G7908" s="21">
        <v>986.62699999999995</v>
      </c>
      <c r="H7908" s="20">
        <v>60.323</v>
      </c>
    </row>
    <row r="7909" spans="1:8">
      <c r="A7909" s="125"/>
      <c r="B7909" s="33"/>
      <c r="C7909" s="33"/>
      <c r="D7909" s="21"/>
      <c r="F7909" s="128" t="s">
        <v>579</v>
      </c>
      <c r="G7909" s="21">
        <v>992.51800000000003</v>
      </c>
      <c r="H7909" s="20">
        <v>60.076999999999998</v>
      </c>
    </row>
    <row r="7910" spans="1:8">
      <c r="A7910" s="125"/>
      <c r="B7910" s="33"/>
      <c r="C7910" s="33"/>
      <c r="D7910" s="21"/>
      <c r="F7910" s="128" t="s">
        <v>579</v>
      </c>
      <c r="G7910" s="21">
        <v>994.40700000000004</v>
      </c>
      <c r="H7910" s="20">
        <v>59.716000000000001</v>
      </c>
    </row>
    <row r="7911" spans="1:8">
      <c r="A7911" s="125"/>
      <c r="B7911" s="33"/>
      <c r="C7911" s="33"/>
      <c r="D7911" s="21"/>
      <c r="F7911" s="128" t="s">
        <v>579</v>
      </c>
      <c r="G7911" s="21">
        <v>996.75</v>
      </c>
      <c r="H7911" s="20">
        <v>59.277000000000001</v>
      </c>
    </row>
    <row r="7912" spans="1:8">
      <c r="A7912" s="125"/>
      <c r="B7912" s="33"/>
      <c r="C7912" s="33"/>
      <c r="D7912" s="21"/>
      <c r="F7912" s="128" t="s">
        <v>579</v>
      </c>
      <c r="G7912" s="21">
        <v>999.99199999999996</v>
      </c>
      <c r="H7912" s="20">
        <v>59.164999999999999</v>
      </c>
    </row>
    <row r="7913" spans="1:8">
      <c r="A7913" s="125"/>
      <c r="B7913" s="33"/>
      <c r="C7913" s="33"/>
      <c r="D7913" s="21"/>
      <c r="F7913" s="128" t="s">
        <v>579</v>
      </c>
      <c r="G7913" s="21">
        <v>1003.061</v>
      </c>
      <c r="H7913" s="20">
        <v>58.451000000000001</v>
      </c>
    </row>
    <row r="7914" spans="1:8">
      <c r="A7914" s="125"/>
      <c r="B7914" s="33"/>
      <c r="C7914" s="33"/>
      <c r="D7914" s="21"/>
      <c r="F7914" s="128" t="s">
        <v>579</v>
      </c>
      <c r="G7914" s="21">
        <v>1012.996</v>
      </c>
      <c r="H7914" s="20">
        <v>57.665999999999997</v>
      </c>
    </row>
    <row r="7915" spans="1:8">
      <c r="A7915" s="125"/>
      <c r="B7915" s="33"/>
      <c r="C7915" s="33"/>
      <c r="D7915" s="21"/>
      <c r="F7915" s="128" t="s">
        <v>579</v>
      </c>
      <c r="G7915" s="21">
        <v>1026.586</v>
      </c>
      <c r="H7915" s="20">
        <v>56.868000000000002</v>
      </c>
    </row>
    <row r="7916" spans="1:8">
      <c r="A7916" s="125"/>
      <c r="B7916" s="33"/>
      <c r="C7916" s="33"/>
      <c r="D7916" s="21"/>
      <c r="F7916" s="128" t="s">
        <v>579</v>
      </c>
      <c r="G7916" s="21">
        <v>1033.5129999999999</v>
      </c>
      <c r="H7916" s="20">
        <v>57.116999999999997</v>
      </c>
    </row>
    <row r="7917" spans="1:8">
      <c r="A7917" s="125"/>
      <c r="B7917" s="33"/>
      <c r="C7917" s="39"/>
      <c r="D7917" s="21"/>
      <c r="F7917" s="128" t="s">
        <v>579</v>
      </c>
      <c r="G7917" s="21">
        <v>1042.614</v>
      </c>
      <c r="H7917" s="20">
        <v>57.895000000000003</v>
      </c>
    </row>
    <row r="7918" spans="1:8">
      <c r="A7918" s="125"/>
      <c r="B7918" s="33"/>
      <c r="C7918" s="33"/>
      <c r="D7918" s="21"/>
      <c r="F7918" s="128" t="s">
        <v>579</v>
      </c>
      <c r="G7918" s="21">
        <v>1058.607</v>
      </c>
      <c r="H7918" s="20">
        <v>58.436</v>
      </c>
    </row>
    <row r="7919" spans="1:8">
      <c r="A7919" s="125"/>
      <c r="B7919" s="33"/>
      <c r="C7919" s="33"/>
      <c r="D7919" s="21"/>
      <c r="F7919" s="128" t="s">
        <v>579</v>
      </c>
      <c r="G7919" s="21">
        <v>1062.9380000000001</v>
      </c>
      <c r="H7919" s="20">
        <v>58.985999999999997</v>
      </c>
    </row>
    <row r="7920" spans="1:8">
      <c r="A7920" s="125"/>
      <c r="B7920" s="33"/>
      <c r="C7920" s="33"/>
      <c r="D7920" s="21"/>
      <c r="F7920" s="128" t="s">
        <v>579</v>
      </c>
      <c r="G7920" s="21">
        <v>1071.9259999999999</v>
      </c>
      <c r="H7920" s="20">
        <v>58.753</v>
      </c>
    </row>
    <row r="7921" spans="1:8">
      <c r="A7921" s="125"/>
      <c r="B7921" s="33"/>
      <c r="C7921" s="33"/>
      <c r="D7921" s="21"/>
      <c r="F7921" s="128" t="s">
        <v>579</v>
      </c>
      <c r="G7921" s="21">
        <v>1073.413</v>
      </c>
      <c r="H7921" s="20">
        <v>58.378</v>
      </c>
    </row>
    <row r="7922" spans="1:8">
      <c r="A7922" s="125"/>
      <c r="B7922" s="33"/>
      <c r="C7922" s="33"/>
      <c r="D7922" s="21"/>
      <c r="F7922" s="128" t="s">
        <v>579</v>
      </c>
      <c r="G7922" s="21">
        <v>1075.4190000000001</v>
      </c>
      <c r="H7922" s="20">
        <v>58.213000000000001</v>
      </c>
    </row>
    <row r="7923" spans="1:8">
      <c r="A7923" s="125"/>
      <c r="B7923" s="33"/>
      <c r="C7923" s="33"/>
      <c r="D7923" s="21"/>
      <c r="F7923" s="128" t="s">
        <v>579</v>
      </c>
      <c r="G7923" s="21">
        <v>1090.925</v>
      </c>
      <c r="H7923" s="20">
        <v>58.119</v>
      </c>
    </row>
    <row r="7924" spans="1:8">
      <c r="A7924" s="125"/>
      <c r="B7924" s="33"/>
      <c r="C7924" s="33"/>
      <c r="D7924" s="21"/>
      <c r="F7924" s="128" t="s">
        <v>579</v>
      </c>
      <c r="G7924" s="21">
        <v>1096.4960000000001</v>
      </c>
      <c r="H7924" s="20">
        <v>58.500999999999998</v>
      </c>
    </row>
    <row r="7925" spans="1:8">
      <c r="A7925" s="125"/>
      <c r="B7925" s="33"/>
      <c r="C7925" s="33"/>
      <c r="D7925" s="21"/>
      <c r="F7925" s="128" t="s">
        <v>579</v>
      </c>
      <c r="G7925" s="21">
        <v>1106.461</v>
      </c>
      <c r="H7925" s="20">
        <v>58.63</v>
      </c>
    </row>
    <row r="7926" spans="1:8">
      <c r="A7926" s="125"/>
      <c r="B7926" s="33"/>
      <c r="C7926" s="33"/>
      <c r="D7926" s="21"/>
      <c r="F7926" s="128" t="s">
        <v>579</v>
      </c>
      <c r="G7926" s="21">
        <v>1114.992</v>
      </c>
      <c r="H7926" s="20">
        <v>58.014000000000003</v>
      </c>
    </row>
    <row r="7927" spans="1:8">
      <c r="A7927" s="125"/>
      <c r="B7927" s="33"/>
      <c r="C7927" s="33"/>
      <c r="D7927" s="21"/>
      <c r="F7927" s="128" t="s">
        <v>579</v>
      </c>
      <c r="G7927" s="21">
        <v>1122.077</v>
      </c>
      <c r="H7927" s="20">
        <v>57.765999999999998</v>
      </c>
    </row>
    <row r="7928" spans="1:8">
      <c r="A7928" s="125"/>
      <c r="B7928" s="33"/>
      <c r="C7928" s="33"/>
      <c r="D7928" s="21"/>
      <c r="F7928" s="128" t="s">
        <v>579</v>
      </c>
      <c r="G7928" s="21">
        <v>1125.518</v>
      </c>
      <c r="H7928" s="20">
        <v>57.542999999999999</v>
      </c>
    </row>
    <row r="7929" spans="1:8">
      <c r="A7929" s="125"/>
      <c r="B7929" s="33"/>
      <c r="C7929" s="33"/>
      <c r="D7929" s="21"/>
      <c r="F7929" s="128" t="s">
        <v>579</v>
      </c>
      <c r="G7929" s="21">
        <v>1130.5909999999999</v>
      </c>
      <c r="H7929" s="20">
        <v>57.329000000000001</v>
      </c>
    </row>
    <row r="7930" spans="1:8">
      <c r="A7930" s="125"/>
      <c r="B7930" s="33"/>
      <c r="C7930" s="33"/>
      <c r="D7930" s="21"/>
      <c r="F7930" s="128" t="s">
        <v>579</v>
      </c>
      <c r="G7930" s="21">
        <v>1135.1099999999999</v>
      </c>
      <c r="H7930" s="20">
        <v>57.036999999999999</v>
      </c>
    </row>
    <row r="7931" spans="1:8">
      <c r="A7931" s="125"/>
      <c r="B7931" s="33"/>
      <c r="C7931" s="33"/>
      <c r="D7931" s="21"/>
      <c r="F7931" s="128" t="s">
        <v>579</v>
      </c>
      <c r="G7931" s="21">
        <v>1136.739</v>
      </c>
      <c r="H7931" s="20">
        <v>57.962000000000003</v>
      </c>
    </row>
    <row r="7932" spans="1:8">
      <c r="A7932" s="125"/>
      <c r="B7932" s="33"/>
      <c r="C7932" s="33"/>
      <c r="D7932" s="21"/>
      <c r="F7932" s="128" t="s">
        <v>579</v>
      </c>
      <c r="G7932" s="21">
        <v>1140.7049999999999</v>
      </c>
      <c r="H7932" s="20">
        <v>57.908999999999999</v>
      </c>
    </row>
    <row r="7933" spans="1:8">
      <c r="A7933" s="125"/>
      <c r="B7933" s="33"/>
      <c r="C7933" s="33"/>
      <c r="D7933" s="21"/>
      <c r="F7933" s="128" t="s">
        <v>579</v>
      </c>
      <c r="G7933" s="21">
        <v>1153.69</v>
      </c>
      <c r="H7933" s="20">
        <v>57.719000000000001</v>
      </c>
    </row>
    <row r="7934" spans="1:8">
      <c r="A7934" s="125"/>
      <c r="B7934" s="33"/>
      <c r="C7934" s="33"/>
      <c r="D7934" s="21"/>
      <c r="F7934" s="128" t="s">
        <v>579</v>
      </c>
      <c r="G7934" s="21">
        <v>1154.9770000000001</v>
      </c>
      <c r="H7934" s="20">
        <v>59.238999999999997</v>
      </c>
    </row>
    <row r="7935" spans="1:8">
      <c r="A7935" s="125"/>
      <c r="B7935" s="33"/>
      <c r="C7935" s="33"/>
      <c r="D7935" s="21"/>
      <c r="F7935" s="128" t="s">
        <v>579</v>
      </c>
      <c r="G7935" s="21">
        <v>1158.5519999999999</v>
      </c>
      <c r="H7935" s="20">
        <v>59.588000000000001</v>
      </c>
    </row>
    <row r="7936" spans="1:8">
      <c r="A7936" s="125"/>
      <c r="B7936" s="33"/>
      <c r="C7936" s="33"/>
      <c r="D7936" s="21"/>
      <c r="F7936" s="128" t="s">
        <v>579</v>
      </c>
      <c r="G7936" s="21">
        <v>1159.9659999999999</v>
      </c>
      <c r="H7936" s="20">
        <v>60.790999999999997</v>
      </c>
    </row>
    <row r="7937" spans="1:8">
      <c r="A7937" s="125"/>
      <c r="B7937" s="33"/>
      <c r="C7937" s="39"/>
      <c r="D7937" s="21"/>
      <c r="F7937" s="128" t="s">
        <v>579</v>
      </c>
      <c r="G7937" s="21">
        <v>1164.3789999999999</v>
      </c>
      <c r="H7937" s="20">
        <v>60.826000000000001</v>
      </c>
    </row>
    <row r="7938" spans="1:8">
      <c r="A7938" s="125"/>
      <c r="C7938" s="21"/>
      <c r="F7938" s="128" t="s">
        <v>579</v>
      </c>
      <c r="G7938" s="21">
        <v>1174.828</v>
      </c>
      <c r="H7938" s="20">
        <v>66.268000000000001</v>
      </c>
    </row>
    <row r="7939" spans="1:8">
      <c r="A7939" s="125"/>
      <c r="B7939" s="24" t="s">
        <v>194</v>
      </c>
      <c r="C7939" s="42"/>
      <c r="D7939" s="26"/>
      <c r="F7939" s="128" t="s">
        <v>579</v>
      </c>
      <c r="G7939" s="21">
        <v>1175.229</v>
      </c>
      <c r="H7939" s="20">
        <v>66.259</v>
      </c>
    </row>
    <row r="7940" spans="1:8">
      <c r="A7940" s="125"/>
      <c r="B7940" s="29" t="s">
        <v>149</v>
      </c>
      <c r="C7940" s="29" t="s">
        <v>150</v>
      </c>
      <c r="F7940" s="128" t="s">
        <v>579</v>
      </c>
      <c r="G7940" s="21">
        <v>1175.229</v>
      </c>
      <c r="H7940" s="20">
        <v>66.585999999999999</v>
      </c>
    </row>
    <row r="7941" spans="1:8">
      <c r="A7941" s="125"/>
      <c r="B7941" s="33">
        <v>-11.05</v>
      </c>
      <c r="C7941" s="33">
        <v>176.262</v>
      </c>
      <c r="F7941" s="128" t="s">
        <v>579</v>
      </c>
      <c r="G7941" s="21">
        <v>1175.229</v>
      </c>
      <c r="H7941" s="20">
        <v>66.259</v>
      </c>
    </row>
    <row r="7942" spans="1:8">
      <c r="A7942" s="125"/>
      <c r="B7942" s="33">
        <v>-3.25</v>
      </c>
      <c r="C7942" s="33">
        <v>176.352</v>
      </c>
      <c r="F7942" s="128" t="s">
        <v>579</v>
      </c>
      <c r="G7942" s="21">
        <v>1176.8320000000001</v>
      </c>
      <c r="H7942" s="20">
        <v>66.222999999999999</v>
      </c>
    </row>
    <row r="7943" spans="1:8">
      <c r="A7943" s="125"/>
      <c r="B7943" s="33">
        <v>0</v>
      </c>
      <c r="C7943" s="33">
        <v>178.33200000000002</v>
      </c>
      <c r="F7943" s="128" t="s">
        <v>579</v>
      </c>
      <c r="G7943" s="21">
        <v>1178.9970000000001</v>
      </c>
      <c r="H7943" s="20">
        <v>65.344999999999999</v>
      </c>
    </row>
    <row r="7944" spans="1:8">
      <c r="A7944" s="125"/>
      <c r="B7944" s="33">
        <v>0</v>
      </c>
      <c r="C7944" s="35">
        <v>178.53100000000001</v>
      </c>
      <c r="F7944" s="128" t="s">
        <v>579</v>
      </c>
      <c r="G7944" s="21">
        <v>1184.3050000000001</v>
      </c>
      <c r="H7944" s="20">
        <v>65.381</v>
      </c>
    </row>
    <row r="7945" spans="1:8">
      <c r="A7945" s="125"/>
      <c r="B7945" s="33">
        <v>0</v>
      </c>
      <c r="C7945" s="33">
        <v>178.33200000000002</v>
      </c>
      <c r="F7945" s="128" t="s">
        <v>28</v>
      </c>
      <c r="G7945" s="21">
        <v>-19.463999999999999</v>
      </c>
      <c r="H7945" s="20">
        <v>75.001000000000005</v>
      </c>
    </row>
    <row r="7946" spans="1:8">
      <c r="A7946" s="125"/>
      <c r="B7946" s="33">
        <v>3.2</v>
      </c>
      <c r="C7946" s="33">
        <v>178.33200000000002</v>
      </c>
      <c r="F7946" s="128" t="s">
        <v>28</v>
      </c>
      <c r="G7946" s="21">
        <v>-9.2690000000000001</v>
      </c>
      <c r="H7946" s="20">
        <v>75.441999999999993</v>
      </c>
    </row>
    <row r="7947" spans="1:8">
      <c r="A7947" s="125"/>
      <c r="B7947" s="33">
        <v>10</v>
      </c>
      <c r="C7947" s="33">
        <v>175.33200000000002</v>
      </c>
      <c r="F7947" s="128" t="s">
        <v>28</v>
      </c>
      <c r="G7947" s="21">
        <v>-2.72</v>
      </c>
      <c r="H7947" s="20">
        <v>79.551000000000002</v>
      </c>
    </row>
    <row r="7948" spans="1:8">
      <c r="A7948" s="125"/>
      <c r="B7948" s="33">
        <v>20.45</v>
      </c>
      <c r="C7948" s="33">
        <v>174.90200000000002</v>
      </c>
      <c r="F7948" s="128" t="s">
        <v>28</v>
      </c>
      <c r="G7948" s="21">
        <v>-1.6639999999999999</v>
      </c>
      <c r="H7948" s="20">
        <v>79.585999999999999</v>
      </c>
    </row>
    <row r="7949" spans="1:8">
      <c r="A7949" s="125"/>
      <c r="B7949" s="33">
        <v>46.82</v>
      </c>
      <c r="C7949" s="33">
        <v>174.24200000000002</v>
      </c>
      <c r="F7949" s="128" t="s">
        <v>28</v>
      </c>
      <c r="G7949" s="21">
        <v>0</v>
      </c>
      <c r="H7949" s="20">
        <v>79.611999999999995</v>
      </c>
    </row>
    <row r="7950" spans="1:8">
      <c r="A7950" s="125"/>
      <c r="B7950" s="33">
        <v>55.33</v>
      </c>
      <c r="C7950" s="33">
        <v>174.292</v>
      </c>
      <c r="F7950" s="128" t="s">
        <v>28</v>
      </c>
      <c r="G7950" s="21">
        <v>1.1200000000000001</v>
      </c>
      <c r="H7950" s="20">
        <v>79.614999999999995</v>
      </c>
    </row>
    <row r="7951" spans="1:8">
      <c r="A7951" s="125"/>
      <c r="B7951" s="33">
        <v>79.48</v>
      </c>
      <c r="C7951" s="33">
        <v>174.65200000000002</v>
      </c>
      <c r="F7951" s="128" t="s">
        <v>28</v>
      </c>
      <c r="G7951" s="21">
        <v>4.9400000000000004</v>
      </c>
      <c r="H7951" s="20">
        <v>77.805000000000007</v>
      </c>
    </row>
    <row r="7952" spans="1:8">
      <c r="A7952" s="125"/>
      <c r="B7952" s="33">
        <v>90.56</v>
      </c>
      <c r="C7952" s="33">
        <v>173.93200000000002</v>
      </c>
      <c r="F7952" s="128" t="s">
        <v>28</v>
      </c>
      <c r="G7952" s="21">
        <v>13.851000000000001</v>
      </c>
      <c r="H7952" s="20">
        <v>77.786000000000001</v>
      </c>
    </row>
    <row r="7953" spans="1:8">
      <c r="A7953" s="125"/>
      <c r="B7953" s="33">
        <v>93.6</v>
      </c>
      <c r="C7953" s="33">
        <v>173.62200000000001</v>
      </c>
      <c r="F7953" s="128" t="s">
        <v>28</v>
      </c>
      <c r="G7953" s="21">
        <v>17.707999999999998</v>
      </c>
      <c r="H7953" s="20">
        <v>74.733999999999995</v>
      </c>
    </row>
    <row r="7954" spans="1:8">
      <c r="A7954" s="125"/>
      <c r="B7954" s="33">
        <v>96.1</v>
      </c>
      <c r="C7954" s="33">
        <v>174.74200000000002</v>
      </c>
      <c r="F7954" s="128" t="s">
        <v>28</v>
      </c>
      <c r="G7954" s="21">
        <v>26.861999999999998</v>
      </c>
      <c r="H7954" s="20">
        <v>74.477999999999994</v>
      </c>
    </row>
    <row r="7955" spans="1:8">
      <c r="A7955" s="125"/>
      <c r="B7955" s="33">
        <v>113.35</v>
      </c>
      <c r="C7955" s="33">
        <v>174.452</v>
      </c>
      <c r="F7955" s="128" t="s">
        <v>28</v>
      </c>
      <c r="G7955" s="21">
        <v>27.763000000000002</v>
      </c>
      <c r="H7955" s="20">
        <v>73.962000000000003</v>
      </c>
    </row>
    <row r="7956" spans="1:8">
      <c r="A7956" s="125"/>
      <c r="B7956" s="33">
        <v>117.85</v>
      </c>
      <c r="C7956" s="33">
        <v>173.05200000000002</v>
      </c>
      <c r="F7956" s="128" t="s">
        <v>28</v>
      </c>
      <c r="G7956" s="21">
        <v>28.85</v>
      </c>
      <c r="H7956" s="20">
        <v>73.771000000000001</v>
      </c>
    </row>
    <row r="7957" spans="1:8">
      <c r="A7957" s="125"/>
      <c r="B7957" s="33">
        <v>122.7</v>
      </c>
      <c r="C7957" s="33">
        <v>173.172</v>
      </c>
      <c r="F7957" s="128" t="s">
        <v>28</v>
      </c>
      <c r="G7957" s="21">
        <v>29.132999999999999</v>
      </c>
      <c r="H7957" s="20">
        <v>71.138999999999996</v>
      </c>
    </row>
    <row r="7958" spans="1:8">
      <c r="A7958" s="125"/>
      <c r="B7958" s="33">
        <v>125.53</v>
      </c>
      <c r="C7958" s="33">
        <v>174.042</v>
      </c>
      <c r="F7958" s="128" t="s">
        <v>28</v>
      </c>
      <c r="G7958" s="21">
        <v>32.018000000000001</v>
      </c>
      <c r="H7958" s="20">
        <v>71.626999999999995</v>
      </c>
    </row>
    <row r="7959" spans="1:8">
      <c r="A7959" s="125"/>
      <c r="B7959" s="33">
        <v>126.75</v>
      </c>
      <c r="C7959" s="33">
        <v>173.81200000000001</v>
      </c>
      <c r="F7959" s="128" t="s">
        <v>28</v>
      </c>
      <c r="G7959" s="21">
        <v>35.651000000000003</v>
      </c>
      <c r="H7959" s="20">
        <v>73.56</v>
      </c>
    </row>
    <row r="7960" spans="1:8">
      <c r="A7960" s="125"/>
      <c r="B7960" s="33">
        <v>158.30000000000001</v>
      </c>
      <c r="C7960" s="33">
        <v>173.80200000000002</v>
      </c>
      <c r="F7960" s="128" t="s">
        <v>28</v>
      </c>
      <c r="G7960" s="21">
        <v>48.271999999999998</v>
      </c>
      <c r="H7960" s="20">
        <v>73.921999999999997</v>
      </c>
    </row>
    <row r="7961" spans="1:8">
      <c r="A7961" s="125"/>
      <c r="B7961" s="33">
        <v>160.35</v>
      </c>
      <c r="C7961" s="33">
        <v>175.03200000000001</v>
      </c>
      <c r="F7961" s="128" t="s">
        <v>28</v>
      </c>
      <c r="G7961" s="21">
        <v>62.442</v>
      </c>
      <c r="H7961" s="20">
        <v>74.468999999999994</v>
      </c>
    </row>
    <row r="7962" spans="1:8">
      <c r="A7962" s="125"/>
      <c r="B7962" s="33">
        <v>169.97</v>
      </c>
      <c r="C7962" s="33">
        <v>174.422</v>
      </c>
      <c r="F7962" s="128" t="s">
        <v>28</v>
      </c>
      <c r="G7962" s="21">
        <v>63.042000000000002</v>
      </c>
      <c r="H7962" s="20">
        <v>75.816000000000003</v>
      </c>
    </row>
    <row r="7963" spans="1:8">
      <c r="A7963" s="125"/>
      <c r="B7963" s="33">
        <v>183.97</v>
      </c>
      <c r="C7963" s="33">
        <v>173.982</v>
      </c>
      <c r="F7963" s="128" t="s">
        <v>28</v>
      </c>
      <c r="G7963" s="21">
        <v>69.88</v>
      </c>
      <c r="H7963" s="20">
        <v>76.042000000000016</v>
      </c>
    </row>
    <row r="7964" spans="1:8">
      <c r="A7964" s="125"/>
      <c r="B7964" s="33">
        <v>195.43</v>
      </c>
      <c r="C7964" s="33">
        <v>174.822</v>
      </c>
      <c r="F7964" s="128" t="s">
        <v>28</v>
      </c>
      <c r="G7964" s="21">
        <v>70.094999999999999</v>
      </c>
      <c r="H7964" s="20">
        <v>71.840999999999994</v>
      </c>
    </row>
    <row r="7965" spans="1:8">
      <c r="A7965" s="125"/>
      <c r="B7965" s="33">
        <v>227.9</v>
      </c>
      <c r="C7965" s="33">
        <v>174.97200000000001</v>
      </c>
      <c r="F7965" s="128" t="s">
        <v>28</v>
      </c>
      <c r="G7965" s="21">
        <v>77.305000000000007</v>
      </c>
      <c r="H7965" s="20">
        <v>67.833999999999989</v>
      </c>
    </row>
    <row r="7966" spans="1:8">
      <c r="A7966" s="125"/>
      <c r="B7966" s="33">
        <v>230.29</v>
      </c>
      <c r="C7966" s="33">
        <v>174.452</v>
      </c>
      <c r="F7966" s="128" t="s">
        <v>28</v>
      </c>
      <c r="G7966" s="21">
        <v>78.555000000000007</v>
      </c>
      <c r="H7966" s="20">
        <v>67.403999999999982</v>
      </c>
    </row>
    <row r="7967" spans="1:8">
      <c r="A7967" s="125"/>
      <c r="B7967" s="33">
        <v>231.78</v>
      </c>
      <c r="C7967" s="33">
        <v>173.91200000000001</v>
      </c>
      <c r="F7967" s="128" t="s">
        <v>28</v>
      </c>
      <c r="G7967" s="21">
        <v>107.18300000000001</v>
      </c>
      <c r="H7967" s="20">
        <v>67.894000000000005</v>
      </c>
    </row>
    <row r="7968" spans="1:8">
      <c r="A7968" s="125"/>
      <c r="B7968" s="33">
        <v>239.83</v>
      </c>
      <c r="C7968" s="33">
        <v>173.93200000000002</v>
      </c>
      <c r="F7968" s="128" t="s">
        <v>28</v>
      </c>
      <c r="G7968" s="21">
        <v>117.468</v>
      </c>
      <c r="H7968" s="20">
        <v>68.228999999999999</v>
      </c>
    </row>
    <row r="7969" spans="1:8">
      <c r="A7969" s="125"/>
      <c r="B7969" s="33">
        <v>240.8</v>
      </c>
      <c r="C7969" s="33">
        <v>174.262</v>
      </c>
      <c r="F7969" s="128" t="s">
        <v>28</v>
      </c>
      <c r="G7969" s="21">
        <v>121.81100000000001</v>
      </c>
      <c r="H7969" s="20">
        <v>69.061000000000007</v>
      </c>
    </row>
    <row r="7970" spans="1:8">
      <c r="A7970" s="125"/>
      <c r="B7970" s="33">
        <v>258.45</v>
      </c>
      <c r="C7970" s="33">
        <v>174.36200000000002</v>
      </c>
      <c r="F7970" s="128" t="s">
        <v>28</v>
      </c>
      <c r="G7970" s="21">
        <v>131.94999999999999</v>
      </c>
      <c r="H7970" s="20">
        <v>68.991</v>
      </c>
    </row>
    <row r="7971" spans="1:8">
      <c r="A7971" s="125"/>
      <c r="B7971" s="33">
        <v>260.05</v>
      </c>
      <c r="C7971" s="33">
        <v>173.06200000000001</v>
      </c>
      <c r="F7971" s="128" t="s">
        <v>28</v>
      </c>
      <c r="G7971" s="21">
        <v>157.392</v>
      </c>
      <c r="H7971" s="20">
        <v>70.7</v>
      </c>
    </row>
    <row r="7972" spans="1:8">
      <c r="A7972" s="125"/>
      <c r="B7972" s="33">
        <v>265.35000000000002</v>
      </c>
      <c r="C7972" s="33">
        <v>172.87200000000001</v>
      </c>
      <c r="F7972" s="128" t="s">
        <v>28</v>
      </c>
      <c r="G7972" s="21">
        <v>177.10400000000001</v>
      </c>
      <c r="H7972" s="20">
        <v>70.739000000000004</v>
      </c>
    </row>
    <row r="7973" spans="1:8">
      <c r="A7973" s="125"/>
      <c r="B7973" s="33">
        <v>272.55</v>
      </c>
      <c r="C7973" s="33">
        <v>172.41200000000001</v>
      </c>
      <c r="F7973" s="128" t="s">
        <v>28</v>
      </c>
      <c r="G7973" s="21">
        <v>184.036</v>
      </c>
      <c r="H7973" s="20">
        <v>70.843999999999994</v>
      </c>
    </row>
    <row r="7974" spans="1:8">
      <c r="A7974" s="125"/>
      <c r="B7974" s="33">
        <v>275.52999999999997</v>
      </c>
      <c r="C7974" s="33">
        <v>171.672</v>
      </c>
      <c r="F7974" s="128" t="s">
        <v>28</v>
      </c>
      <c r="G7974" s="21">
        <v>190.81100000000001</v>
      </c>
      <c r="H7974" s="20">
        <v>71.373999999999995</v>
      </c>
    </row>
    <row r="7975" spans="1:8">
      <c r="A7975" s="125"/>
      <c r="B7975" s="33">
        <v>278.60000000000002</v>
      </c>
      <c r="C7975" s="33">
        <v>169.42200000000003</v>
      </c>
      <c r="F7975" s="128" t="s">
        <v>28</v>
      </c>
      <c r="G7975" s="21">
        <v>215.35300000000001</v>
      </c>
      <c r="H7975" s="20">
        <v>71.664000000000001</v>
      </c>
    </row>
    <row r="7976" spans="1:8">
      <c r="A7976" s="125"/>
      <c r="B7976" s="33">
        <v>323.39999999999998</v>
      </c>
      <c r="C7976" s="33">
        <v>171.46800000000002</v>
      </c>
      <c r="F7976" s="128" t="s">
        <v>28</v>
      </c>
      <c r="G7976" s="21">
        <v>222.73099999999999</v>
      </c>
      <c r="H7976" s="20">
        <v>71.451999999999998</v>
      </c>
    </row>
    <row r="7977" spans="1:8">
      <c r="A7977" s="125"/>
      <c r="B7977" s="33">
        <v>327.44</v>
      </c>
      <c r="C7977" s="33">
        <v>171.68800000000002</v>
      </c>
      <c r="F7977" s="128" t="s">
        <v>28</v>
      </c>
      <c r="G7977" s="21">
        <v>227.226</v>
      </c>
      <c r="H7977" s="20">
        <v>71.293000000000006</v>
      </c>
    </row>
    <row r="7978" spans="1:8">
      <c r="A7978" s="125"/>
      <c r="B7978" s="33">
        <v>334.72</v>
      </c>
      <c r="C7978" s="33">
        <v>171.78800000000001</v>
      </c>
      <c r="F7978" s="128" t="s">
        <v>28</v>
      </c>
      <c r="G7978" s="21">
        <v>248.369</v>
      </c>
      <c r="H7978" s="20">
        <v>70.239999999999995</v>
      </c>
    </row>
    <row r="7979" spans="1:8">
      <c r="A7979" s="125"/>
      <c r="B7979" s="33">
        <v>359.27</v>
      </c>
      <c r="C7979" s="33">
        <v>172.69800000000001</v>
      </c>
      <c r="F7979" s="128" t="s">
        <v>28</v>
      </c>
      <c r="G7979" s="21">
        <v>254.01</v>
      </c>
      <c r="H7979" s="20">
        <v>69.262</v>
      </c>
    </row>
    <row r="7980" spans="1:8">
      <c r="A7980" s="125"/>
      <c r="B7980" s="33">
        <v>370.25</v>
      </c>
      <c r="C7980" s="33">
        <v>172.71800000000002</v>
      </c>
      <c r="F7980" s="128" t="s">
        <v>28</v>
      </c>
      <c r="G7980" s="21">
        <v>257.33199999999999</v>
      </c>
      <c r="H7980" s="20">
        <v>68.603999999999999</v>
      </c>
    </row>
    <row r="7981" spans="1:8">
      <c r="A7981" s="125"/>
      <c r="B7981" s="33">
        <v>387.57</v>
      </c>
      <c r="C7981" s="33">
        <v>173.00800000000001</v>
      </c>
      <c r="F7981" s="128" t="s">
        <v>28</v>
      </c>
      <c r="G7981" s="21">
        <v>268.178</v>
      </c>
      <c r="H7981" s="20">
        <v>69.144999999999996</v>
      </c>
    </row>
    <row r="7982" spans="1:8">
      <c r="A7982" s="125"/>
      <c r="B7982" s="33">
        <v>405.48</v>
      </c>
      <c r="C7982" s="33">
        <v>173.15800000000002</v>
      </c>
      <c r="F7982" s="128" t="s">
        <v>28</v>
      </c>
      <c r="G7982" s="21">
        <v>270.52999999999997</v>
      </c>
      <c r="H7982" s="20">
        <v>68.484999999999999</v>
      </c>
    </row>
    <row r="7983" spans="1:8">
      <c r="A7983" s="125"/>
      <c r="B7983" s="33">
        <v>422.31</v>
      </c>
      <c r="C7983" s="33">
        <v>172.208</v>
      </c>
      <c r="F7983" s="128" t="s">
        <v>28</v>
      </c>
      <c r="G7983" s="21">
        <v>290.95799999999997</v>
      </c>
      <c r="H7983" s="20">
        <v>68.555000000000007</v>
      </c>
    </row>
    <row r="7984" spans="1:8">
      <c r="A7984" s="125"/>
      <c r="B7984" s="33">
        <v>440.2</v>
      </c>
      <c r="C7984" s="39">
        <v>172.53800000000001</v>
      </c>
      <c r="F7984" s="128" t="s">
        <v>28</v>
      </c>
      <c r="G7984" s="21">
        <v>291.81799999999998</v>
      </c>
      <c r="H7984" s="20">
        <v>69.454999999999998</v>
      </c>
    </row>
    <row r="7985" spans="1:8">
      <c r="A7985" s="125"/>
      <c r="B7985" s="33">
        <v>455.97</v>
      </c>
      <c r="C7985" s="39">
        <v>171.71800000000002</v>
      </c>
      <c r="F7985" s="128" t="s">
        <v>28</v>
      </c>
      <c r="G7985" s="21">
        <v>292.58</v>
      </c>
      <c r="H7985" s="20">
        <v>71.165000000000006</v>
      </c>
    </row>
    <row r="7986" spans="1:8">
      <c r="A7986" s="125"/>
      <c r="B7986" s="33">
        <v>474.76</v>
      </c>
      <c r="C7986" s="33">
        <v>172.38800000000001</v>
      </c>
      <c r="F7986" s="128" t="s">
        <v>28</v>
      </c>
      <c r="G7986" s="21">
        <v>313.83799999999997</v>
      </c>
      <c r="H7986" s="20">
        <v>71.295000000000002</v>
      </c>
    </row>
    <row r="7987" spans="1:8">
      <c r="A7987" s="125"/>
      <c r="B7987" s="33">
        <v>479.48</v>
      </c>
      <c r="C7987" s="33">
        <v>171.80800000000002</v>
      </c>
      <c r="F7987" s="128" t="s">
        <v>28</v>
      </c>
      <c r="G7987" s="21">
        <v>335.26</v>
      </c>
      <c r="H7987" s="20">
        <v>71.954999999999998</v>
      </c>
    </row>
    <row r="7988" spans="1:8">
      <c r="A7988" s="125"/>
      <c r="B7988" s="33">
        <v>497.78</v>
      </c>
      <c r="C7988" s="33">
        <v>172.21800000000002</v>
      </c>
      <c r="F7988" s="128" t="s">
        <v>28</v>
      </c>
      <c r="G7988" s="21">
        <v>359.68799999999999</v>
      </c>
      <c r="H7988" s="20">
        <v>73.004999999999995</v>
      </c>
    </row>
    <row r="7989" spans="1:8">
      <c r="A7989" s="125"/>
      <c r="B7989" s="33">
        <v>510.32</v>
      </c>
      <c r="C7989" s="33">
        <v>173.458</v>
      </c>
      <c r="F7989" s="128" t="s">
        <v>28</v>
      </c>
      <c r="G7989" s="21">
        <v>379.65</v>
      </c>
      <c r="H7989" s="20">
        <v>73.155000000000001</v>
      </c>
    </row>
    <row r="7990" spans="1:8">
      <c r="A7990" s="125"/>
      <c r="B7990" s="33">
        <v>530.45000000000005</v>
      </c>
      <c r="C7990" s="33">
        <v>173.03800000000001</v>
      </c>
      <c r="F7990" s="128" t="s">
        <v>28</v>
      </c>
      <c r="G7990" s="21">
        <v>405.69799999999998</v>
      </c>
      <c r="H7990" s="20">
        <v>72.894999999999996</v>
      </c>
    </row>
    <row r="7991" spans="1:8">
      <c r="A7991" s="125"/>
      <c r="B7991" s="33">
        <v>546.33000000000004</v>
      </c>
      <c r="C7991" s="33">
        <v>173.38800000000001</v>
      </c>
      <c r="F7991" s="128" t="s">
        <v>28</v>
      </c>
      <c r="G7991" s="21">
        <v>426.57</v>
      </c>
      <c r="H7991" s="20">
        <v>72.915000000000006</v>
      </c>
    </row>
    <row r="7992" spans="1:8">
      <c r="A7992" s="125"/>
      <c r="B7992" s="33">
        <v>558.54</v>
      </c>
      <c r="C7992" s="33">
        <v>173.28800000000001</v>
      </c>
      <c r="F7992" s="128" t="s">
        <v>28</v>
      </c>
      <c r="G7992" s="21">
        <v>439.21</v>
      </c>
      <c r="H7992" s="20">
        <v>72.924999999999997</v>
      </c>
    </row>
    <row r="7993" spans="1:8">
      <c r="A7993" s="125"/>
      <c r="B7993" s="33">
        <v>569.09</v>
      </c>
      <c r="C7993" s="33">
        <v>173.12800000000001</v>
      </c>
      <c r="F7993" s="128" t="s">
        <v>28</v>
      </c>
      <c r="G7993" s="21">
        <v>451.06799999999998</v>
      </c>
      <c r="H7993" s="20">
        <v>72.784999999999997</v>
      </c>
    </row>
    <row r="7994" spans="1:8">
      <c r="A7994" s="125"/>
      <c r="B7994" s="33">
        <v>580.02</v>
      </c>
      <c r="C7994" s="33">
        <v>172.90800000000002</v>
      </c>
      <c r="F7994" s="128" t="s">
        <v>28</v>
      </c>
      <c r="G7994" s="21">
        <v>455.65</v>
      </c>
      <c r="H7994" s="20">
        <v>72.484999999999999</v>
      </c>
    </row>
    <row r="7995" spans="1:8">
      <c r="A7995" s="125"/>
      <c r="B7995" s="33">
        <v>596.83000000000004</v>
      </c>
      <c r="C7995" s="33">
        <v>172.86799999999999</v>
      </c>
      <c r="F7995" s="128" t="s">
        <v>28</v>
      </c>
      <c r="G7995" s="21">
        <v>459.68</v>
      </c>
      <c r="H7995" s="20">
        <v>70.004999999999995</v>
      </c>
    </row>
    <row r="7996" spans="1:8">
      <c r="A7996" s="125"/>
      <c r="B7996" s="33">
        <v>615.32000000000005</v>
      </c>
      <c r="C7996" s="33">
        <v>173.548</v>
      </c>
      <c r="F7996" s="128" t="s">
        <v>28</v>
      </c>
      <c r="G7996" s="21">
        <v>461.32</v>
      </c>
      <c r="H7996" s="20">
        <v>68.64</v>
      </c>
    </row>
    <row r="7997" spans="1:8">
      <c r="A7997" s="125"/>
      <c r="B7997" s="33">
        <v>630.30999999999995</v>
      </c>
      <c r="C7997" s="33">
        <v>173.428</v>
      </c>
      <c r="F7997" s="128" t="s">
        <v>28</v>
      </c>
      <c r="G7997" s="21">
        <v>463.25</v>
      </c>
      <c r="H7997" s="20">
        <v>68.16</v>
      </c>
    </row>
    <row r="7998" spans="1:8">
      <c r="A7998" s="125"/>
      <c r="B7998" s="33">
        <v>650.62</v>
      </c>
      <c r="C7998" s="33">
        <v>174.15800000000002</v>
      </c>
      <c r="F7998" s="128" t="s">
        <v>28</v>
      </c>
      <c r="G7998" s="21">
        <v>469.74</v>
      </c>
      <c r="H7998" s="20">
        <v>68.16</v>
      </c>
    </row>
    <row r="7999" spans="1:8">
      <c r="A7999" s="125"/>
      <c r="B7999" s="33">
        <v>663.01</v>
      </c>
      <c r="C7999" s="33">
        <v>173.56800000000001</v>
      </c>
      <c r="F7999" s="128" t="s">
        <v>28</v>
      </c>
      <c r="G7999" s="21">
        <v>475.65</v>
      </c>
      <c r="H7999" s="20">
        <v>68.114999999999995</v>
      </c>
    </row>
    <row r="8000" spans="1:8">
      <c r="A8000" s="125"/>
      <c r="B8000" s="33">
        <v>670.52</v>
      </c>
      <c r="C8000" s="33">
        <v>172.578</v>
      </c>
      <c r="F8000" s="128" t="s">
        <v>28</v>
      </c>
      <c r="G8000" s="21">
        <v>477.35</v>
      </c>
      <c r="H8000" s="20">
        <v>69.885000000000005</v>
      </c>
    </row>
    <row r="8001" spans="1:8">
      <c r="A8001" s="125"/>
      <c r="B8001" s="33">
        <v>677.48</v>
      </c>
      <c r="C8001" s="33">
        <v>172.72800000000001</v>
      </c>
      <c r="F8001" s="128" t="s">
        <v>28</v>
      </c>
      <c r="G8001" s="21">
        <v>480.36</v>
      </c>
      <c r="H8001" s="20">
        <v>71.954999999999998</v>
      </c>
    </row>
    <row r="8002" spans="1:8">
      <c r="A8002" s="125"/>
      <c r="B8002" s="33">
        <v>685.19</v>
      </c>
      <c r="C8002" s="33">
        <v>172.94800000000001</v>
      </c>
      <c r="F8002" s="128" t="s">
        <v>28</v>
      </c>
      <c r="G8002" s="21">
        <v>482.51900000000001</v>
      </c>
      <c r="H8002" s="20">
        <v>72.718000000000004</v>
      </c>
    </row>
    <row r="8003" spans="1:8">
      <c r="A8003" s="125"/>
      <c r="B8003" s="33">
        <v>702.79</v>
      </c>
      <c r="C8003" s="33">
        <v>173.608</v>
      </c>
      <c r="F8003" s="128" t="s">
        <v>28</v>
      </c>
      <c r="G8003" s="21">
        <v>488.31200000000001</v>
      </c>
      <c r="H8003" s="20">
        <v>73.872</v>
      </c>
    </row>
    <row r="8004" spans="1:8">
      <c r="A8004" s="125"/>
      <c r="B8004" s="33">
        <v>720.25</v>
      </c>
      <c r="C8004" s="33">
        <v>174.208</v>
      </c>
      <c r="F8004" s="128" t="s">
        <v>28</v>
      </c>
      <c r="G8004" s="21">
        <v>491.60700000000003</v>
      </c>
      <c r="H8004" s="20">
        <v>73.852999999999994</v>
      </c>
    </row>
    <row r="8005" spans="1:8">
      <c r="A8005" s="125"/>
      <c r="B8005" s="33">
        <v>735.2</v>
      </c>
      <c r="C8005" s="33">
        <v>173.53800000000001</v>
      </c>
      <c r="F8005" s="128" t="s">
        <v>28</v>
      </c>
      <c r="G8005" s="21">
        <v>532.37300000000005</v>
      </c>
      <c r="H8005" s="20">
        <v>73.555999999999997</v>
      </c>
    </row>
    <row r="8006" spans="1:8">
      <c r="A8006" s="125"/>
      <c r="B8006" s="33">
        <v>754.77</v>
      </c>
      <c r="C8006" s="33">
        <v>173.86799999999999</v>
      </c>
      <c r="F8006" s="128" t="s">
        <v>28</v>
      </c>
      <c r="G8006" s="21">
        <v>561.68399999999997</v>
      </c>
      <c r="H8006" s="20">
        <v>73.02</v>
      </c>
    </row>
    <row r="8007" spans="1:8">
      <c r="A8007" s="125"/>
      <c r="B8007" s="33">
        <v>760.62</v>
      </c>
      <c r="C8007" s="33">
        <v>172.928</v>
      </c>
      <c r="F8007" s="128" t="s">
        <v>28</v>
      </c>
      <c r="G8007" s="21">
        <v>565.49099999999999</v>
      </c>
      <c r="H8007" s="20">
        <v>72.555999999999997</v>
      </c>
    </row>
    <row r="8008" spans="1:8">
      <c r="A8008" s="125"/>
      <c r="B8008" s="33">
        <v>779.28</v>
      </c>
      <c r="C8008" s="33">
        <v>171.36799999999999</v>
      </c>
      <c r="F8008" s="128" t="s">
        <v>28</v>
      </c>
      <c r="G8008" s="21">
        <v>577.63699999999994</v>
      </c>
      <c r="H8008" s="20">
        <v>73.144999999999996</v>
      </c>
    </row>
    <row r="8009" spans="1:8">
      <c r="A8009" s="125"/>
      <c r="B8009" s="33">
        <v>787.07</v>
      </c>
      <c r="C8009" s="33">
        <v>170.59800000000001</v>
      </c>
      <c r="F8009" s="128" t="s">
        <v>28</v>
      </c>
      <c r="G8009" s="21">
        <v>611.76</v>
      </c>
      <c r="H8009" s="20">
        <v>73.38</v>
      </c>
    </row>
    <row r="8010" spans="1:8">
      <c r="A8010" s="125"/>
      <c r="B8010" s="33">
        <v>790</v>
      </c>
      <c r="C8010" s="33">
        <v>170.08800000000002</v>
      </c>
      <c r="F8010" s="128" t="s">
        <v>28</v>
      </c>
      <c r="G8010" s="21">
        <v>623.06500000000005</v>
      </c>
      <c r="H8010" s="20">
        <v>72.73</v>
      </c>
    </row>
    <row r="8011" spans="1:8">
      <c r="A8011" s="125"/>
      <c r="B8011" s="33">
        <v>799.04</v>
      </c>
      <c r="C8011" s="33">
        <v>170.37800000000001</v>
      </c>
      <c r="F8011" s="128" t="s">
        <v>28</v>
      </c>
      <c r="G8011" s="21">
        <v>655.81399999999996</v>
      </c>
      <c r="H8011" s="20">
        <v>72.769000000000005</v>
      </c>
    </row>
    <row r="8012" spans="1:8">
      <c r="A8012" s="125"/>
      <c r="B8012" s="33">
        <v>800.45</v>
      </c>
      <c r="C8012" s="33">
        <v>171.09800000000001</v>
      </c>
      <c r="F8012" s="128" t="s">
        <v>28</v>
      </c>
      <c r="G8012" s="21">
        <v>667.88800000000003</v>
      </c>
      <c r="H8012" s="20">
        <v>72.427999999999997</v>
      </c>
    </row>
    <row r="8013" spans="1:8">
      <c r="A8013" s="125"/>
      <c r="B8013" s="33">
        <v>809.76</v>
      </c>
      <c r="C8013" s="33">
        <v>171.398</v>
      </c>
      <c r="F8013" s="128" t="s">
        <v>28</v>
      </c>
      <c r="G8013" s="21">
        <v>701.12400000000002</v>
      </c>
      <c r="H8013" s="20">
        <v>72.018000000000001</v>
      </c>
    </row>
    <row r="8014" spans="1:8">
      <c r="A8014" s="125"/>
      <c r="B8014" s="33">
        <v>813.9</v>
      </c>
      <c r="C8014" s="33">
        <v>169.14800000000002</v>
      </c>
      <c r="F8014" s="128" t="s">
        <v>28</v>
      </c>
      <c r="G8014" s="21">
        <v>703.46600000000001</v>
      </c>
      <c r="H8014" s="20">
        <v>71.335999999999999</v>
      </c>
    </row>
    <row r="8015" spans="1:8">
      <c r="A8015" s="125"/>
      <c r="B8015" s="33">
        <v>824.89</v>
      </c>
      <c r="C8015" s="33">
        <v>169.71800000000002</v>
      </c>
      <c r="F8015" s="128" t="s">
        <v>28</v>
      </c>
      <c r="G8015" s="21">
        <v>707.50599999999997</v>
      </c>
      <c r="H8015" s="20">
        <v>71.725999999999999</v>
      </c>
    </row>
    <row r="8016" spans="1:8">
      <c r="A8016" s="125"/>
      <c r="B8016" s="33">
        <v>837.71</v>
      </c>
      <c r="C8016" s="33">
        <v>170.518</v>
      </c>
      <c r="F8016" s="128" t="s">
        <v>28</v>
      </c>
      <c r="G8016" s="21">
        <v>707.65</v>
      </c>
      <c r="H8016" s="20">
        <v>70.731999999999999</v>
      </c>
    </row>
    <row r="8017" spans="1:8">
      <c r="A8017" s="125"/>
      <c r="B8017" s="33">
        <v>839.02</v>
      </c>
      <c r="C8017" s="33">
        <v>170.18800000000002</v>
      </c>
      <c r="F8017" s="128" t="s">
        <v>28</v>
      </c>
      <c r="G8017" s="21">
        <v>712.649</v>
      </c>
      <c r="H8017" s="20">
        <v>71.581000000000003</v>
      </c>
    </row>
    <row r="8018" spans="1:8">
      <c r="A8018" s="125"/>
      <c r="B8018" s="33">
        <v>844.52</v>
      </c>
      <c r="C8018" s="33">
        <v>171.15800000000002</v>
      </c>
      <c r="F8018" s="128" t="s">
        <v>28</v>
      </c>
      <c r="G8018" s="21">
        <v>719.38199999999995</v>
      </c>
      <c r="H8018" s="20">
        <v>71.801000000000002</v>
      </c>
    </row>
    <row r="8019" spans="1:8">
      <c r="A8019" s="125"/>
      <c r="B8019" s="33">
        <v>846.52</v>
      </c>
      <c r="C8019" s="33">
        <v>170.96800000000002</v>
      </c>
      <c r="F8019" s="128" t="s">
        <v>28</v>
      </c>
      <c r="G8019" s="21">
        <v>724.86599999999999</v>
      </c>
      <c r="H8019" s="20">
        <v>72.191000000000003</v>
      </c>
    </row>
    <row r="8020" spans="1:8">
      <c r="A8020" s="125"/>
      <c r="B8020" s="33">
        <v>851.53</v>
      </c>
      <c r="C8020" s="33">
        <v>171.02800000000002</v>
      </c>
      <c r="F8020" s="128" t="s">
        <v>28</v>
      </c>
      <c r="G8020" s="21">
        <v>727.19799999999998</v>
      </c>
      <c r="H8020" s="20">
        <v>72.902000000000001</v>
      </c>
    </row>
    <row r="8021" spans="1:8">
      <c r="A8021" s="125"/>
      <c r="B8021" s="33">
        <v>854.65</v>
      </c>
      <c r="C8021" s="33">
        <v>172.58800000000002</v>
      </c>
      <c r="F8021" s="128" t="s">
        <v>28</v>
      </c>
      <c r="G8021" s="21">
        <v>731.42700000000002</v>
      </c>
      <c r="H8021" s="20">
        <v>73.45</v>
      </c>
    </row>
    <row r="8022" spans="1:8">
      <c r="A8022" s="125"/>
      <c r="B8022" s="33">
        <v>856.54</v>
      </c>
      <c r="C8022" s="33">
        <v>174.86799999999999</v>
      </c>
      <c r="F8022" s="128" t="s">
        <v>28</v>
      </c>
      <c r="G8022" s="21">
        <v>738.54600000000005</v>
      </c>
      <c r="H8022" s="20">
        <v>74.971999999999994</v>
      </c>
    </row>
    <row r="8023" spans="1:8">
      <c r="A8023" s="125"/>
      <c r="B8023" s="33">
        <v>859.91</v>
      </c>
      <c r="C8023" s="33">
        <v>174.178</v>
      </c>
      <c r="F8023" s="128" t="s">
        <v>28</v>
      </c>
      <c r="G8023" s="21">
        <v>743.06200000000001</v>
      </c>
      <c r="H8023" s="20">
        <v>75.281000000000006</v>
      </c>
    </row>
    <row r="8024" spans="1:8">
      <c r="A8024" s="125"/>
      <c r="B8024" s="33">
        <v>869.96</v>
      </c>
      <c r="C8024" s="33">
        <v>174.36799999999999</v>
      </c>
      <c r="F8024" s="128" t="s">
        <v>28</v>
      </c>
      <c r="G8024" s="21">
        <v>744.33</v>
      </c>
      <c r="H8024" s="20">
        <v>74.843000000000004</v>
      </c>
    </row>
    <row r="8025" spans="1:8">
      <c r="A8025" s="125"/>
      <c r="B8025" s="33">
        <v>870.08</v>
      </c>
      <c r="C8025" s="33">
        <v>175.84800000000001</v>
      </c>
      <c r="F8025" s="128" t="s">
        <v>28</v>
      </c>
      <c r="G8025" s="21">
        <v>748.5</v>
      </c>
      <c r="H8025" s="20">
        <v>74.468000000000004</v>
      </c>
    </row>
    <row r="8026" spans="1:8">
      <c r="A8026" s="125"/>
      <c r="B8026" s="33">
        <v>870.33</v>
      </c>
      <c r="C8026" s="33">
        <v>175.798</v>
      </c>
      <c r="F8026" s="128" t="s">
        <v>28</v>
      </c>
      <c r="G8026" s="21">
        <v>756.82600000000002</v>
      </c>
      <c r="H8026" s="20">
        <v>74.733999999999995</v>
      </c>
    </row>
    <row r="8027" spans="1:8">
      <c r="A8027" s="125"/>
      <c r="B8027" s="33">
        <v>871.18</v>
      </c>
      <c r="C8027" s="33">
        <v>172.71800000000002</v>
      </c>
      <c r="F8027" s="128" t="s">
        <v>28</v>
      </c>
      <c r="G8027" s="21">
        <v>760.27599999999995</v>
      </c>
      <c r="H8027" s="20">
        <v>74.98</v>
      </c>
    </row>
    <row r="8028" spans="1:8">
      <c r="A8028" s="125"/>
      <c r="B8028" s="33">
        <v>877.47</v>
      </c>
      <c r="C8028" s="33">
        <v>173.27800000000002</v>
      </c>
      <c r="F8028" s="128" t="s">
        <v>28</v>
      </c>
      <c r="G8028" s="21">
        <v>761.63599999999997</v>
      </c>
      <c r="H8028" s="20">
        <v>75.155000000000001</v>
      </c>
    </row>
    <row r="8029" spans="1:8">
      <c r="A8029" s="125"/>
      <c r="B8029" s="33">
        <v>890.48</v>
      </c>
      <c r="C8029" s="39">
        <v>173.11799999999999</v>
      </c>
      <c r="F8029" s="128" t="s">
        <v>28</v>
      </c>
      <c r="G8029" s="21">
        <v>770.43600000000004</v>
      </c>
      <c r="H8029" s="20">
        <v>75.789000000000001</v>
      </c>
    </row>
    <row r="8030" spans="1:8">
      <c r="A8030" s="125"/>
      <c r="B8030" s="33">
        <v>890.9</v>
      </c>
      <c r="C8030" s="39">
        <v>176.55800000000002</v>
      </c>
      <c r="F8030" s="128" t="s">
        <v>28</v>
      </c>
      <c r="G8030" s="21">
        <v>772.16</v>
      </c>
      <c r="H8030" s="20">
        <v>76.789000000000001</v>
      </c>
    </row>
    <row r="8031" spans="1:8">
      <c r="A8031" s="125"/>
      <c r="B8031" s="33">
        <v>894.73</v>
      </c>
      <c r="C8031" s="33">
        <v>176.83800000000002</v>
      </c>
      <c r="F8031" s="128" t="s">
        <v>28</v>
      </c>
      <c r="G8031" s="21">
        <v>783.90300000000002</v>
      </c>
      <c r="H8031" s="20">
        <v>76.542000000000002</v>
      </c>
    </row>
    <row r="8032" spans="1:8">
      <c r="A8032" s="125"/>
      <c r="B8032" s="33">
        <v>900.11</v>
      </c>
      <c r="C8032" s="33">
        <v>175.08800000000002</v>
      </c>
      <c r="F8032" s="128" t="s">
        <v>28</v>
      </c>
      <c r="G8032" s="21">
        <v>792.14400000000001</v>
      </c>
      <c r="H8032" s="20">
        <v>75.643000000000001</v>
      </c>
    </row>
    <row r="8033" spans="1:8">
      <c r="A8033" s="125"/>
      <c r="B8033" s="33">
        <v>911.05</v>
      </c>
      <c r="C8033" s="33">
        <v>175.91800000000001</v>
      </c>
      <c r="F8033" s="128" t="s">
        <v>28</v>
      </c>
      <c r="G8033" s="21">
        <v>802.07100000000003</v>
      </c>
      <c r="H8033" s="20">
        <v>75.236000000000004</v>
      </c>
    </row>
    <row r="8034" spans="1:8">
      <c r="A8034" s="125"/>
      <c r="B8034" s="33">
        <v>917.21</v>
      </c>
      <c r="C8034" s="33">
        <v>174.66800000000001</v>
      </c>
      <c r="F8034" s="128" t="s">
        <v>28</v>
      </c>
      <c r="G8034" s="21">
        <v>811.54200000000003</v>
      </c>
      <c r="H8034" s="20">
        <v>75.524000000000001</v>
      </c>
    </row>
    <row r="8035" spans="1:8">
      <c r="A8035" s="125"/>
      <c r="B8035" s="33">
        <v>930.3</v>
      </c>
      <c r="C8035" s="33">
        <v>175.47800000000001</v>
      </c>
      <c r="F8035" s="128" t="s">
        <v>28</v>
      </c>
      <c r="G8035" s="21">
        <v>812.66499999999996</v>
      </c>
      <c r="H8035" s="20">
        <v>76.33</v>
      </c>
    </row>
    <row r="8036" spans="1:8">
      <c r="A8036" s="125"/>
      <c r="B8036" s="33">
        <v>941.12</v>
      </c>
      <c r="C8036" s="33">
        <v>175.87800000000001</v>
      </c>
      <c r="F8036" s="128" t="s">
        <v>28</v>
      </c>
      <c r="G8036" s="21">
        <v>815.57399999999996</v>
      </c>
      <c r="H8036" s="20">
        <v>76.501999999999995</v>
      </c>
    </row>
    <row r="8037" spans="1:8">
      <c r="A8037" s="125"/>
      <c r="B8037" s="33">
        <v>941.19</v>
      </c>
      <c r="C8037" s="33">
        <v>175.148</v>
      </c>
      <c r="F8037" s="128" t="s">
        <v>28</v>
      </c>
      <c r="G8037" s="21">
        <v>815.9</v>
      </c>
      <c r="H8037" s="20">
        <v>76.319999999999993</v>
      </c>
    </row>
    <row r="8038" spans="1:8">
      <c r="A8038" s="125"/>
      <c r="B8038" s="33">
        <v>951.91</v>
      </c>
      <c r="C8038" s="33">
        <v>181.678</v>
      </c>
      <c r="F8038" s="128" t="s">
        <v>28</v>
      </c>
      <c r="G8038" s="21">
        <v>816.72799999999995</v>
      </c>
      <c r="H8038" s="20">
        <v>76.230999999999995</v>
      </c>
    </row>
    <row r="8039" spans="1:8">
      <c r="A8039" s="125"/>
      <c r="B8039" s="33">
        <v>958.75</v>
      </c>
      <c r="C8039" s="33">
        <v>181.798</v>
      </c>
      <c r="F8039" s="128" t="s">
        <v>28</v>
      </c>
      <c r="G8039" s="21">
        <v>816.74300000000005</v>
      </c>
      <c r="H8039" s="20">
        <v>76.433000000000007</v>
      </c>
    </row>
    <row r="8040" spans="1:8">
      <c r="A8040" s="125"/>
      <c r="B8040" s="33">
        <v>958.75</v>
      </c>
      <c r="C8040" s="33">
        <v>183.31800000000001</v>
      </c>
      <c r="F8040" s="128" t="s">
        <v>28</v>
      </c>
      <c r="G8040" s="21">
        <v>818.54399999999998</v>
      </c>
      <c r="H8040" s="20">
        <v>76.385000000000005</v>
      </c>
    </row>
    <row r="8041" spans="1:8">
      <c r="A8041" s="125"/>
      <c r="B8041" s="33">
        <v>959.5</v>
      </c>
      <c r="C8041" s="33">
        <v>183.31800000000001</v>
      </c>
      <c r="F8041" s="128" t="s">
        <v>28</v>
      </c>
      <c r="G8041" s="21">
        <v>819.04899999999998</v>
      </c>
      <c r="H8041" s="20">
        <v>75.831000000000003</v>
      </c>
    </row>
    <row r="8042" spans="1:8">
      <c r="A8042" s="125"/>
      <c r="B8042" s="33">
        <v>964.29</v>
      </c>
      <c r="C8042" s="33">
        <v>184.06800000000001</v>
      </c>
      <c r="F8042" s="128" t="s">
        <v>28</v>
      </c>
      <c r="G8042" s="21">
        <v>821.95299999999997</v>
      </c>
      <c r="H8042" s="20">
        <v>75.641999999999996</v>
      </c>
    </row>
    <row r="8043" spans="1:8">
      <c r="A8043" s="125"/>
      <c r="B8043" s="33">
        <v>970.23</v>
      </c>
      <c r="C8043" s="33">
        <v>185.83800000000002</v>
      </c>
      <c r="F8043" s="128" t="s">
        <v>28</v>
      </c>
      <c r="G8043" s="21">
        <v>822.74900000000002</v>
      </c>
      <c r="H8043" s="20">
        <v>76.102000000000004</v>
      </c>
    </row>
    <row r="8044" spans="1:8">
      <c r="A8044" s="125"/>
      <c r="B8044" s="33">
        <v>970.23</v>
      </c>
      <c r="C8044" s="35">
        <v>185.98099999999999</v>
      </c>
      <c r="F8044" s="128" t="s">
        <v>28</v>
      </c>
      <c r="G8044" s="21">
        <v>827.08399999999995</v>
      </c>
      <c r="H8044" s="20">
        <v>76.177000000000007</v>
      </c>
    </row>
    <row r="8045" spans="1:8">
      <c r="A8045" s="125"/>
      <c r="B8045" s="33">
        <v>970.23</v>
      </c>
      <c r="C8045" s="33">
        <v>185.83800000000002</v>
      </c>
      <c r="F8045" s="128" t="s">
        <v>28</v>
      </c>
      <c r="G8045" s="21">
        <v>832.60400000000004</v>
      </c>
      <c r="H8045" s="20">
        <v>74.033000000000001</v>
      </c>
    </row>
    <row r="8046" spans="1:8">
      <c r="A8046" s="125"/>
      <c r="B8046" s="33">
        <v>973.07</v>
      </c>
      <c r="C8046" s="33">
        <v>186.178</v>
      </c>
      <c r="F8046" s="128" t="s">
        <v>28</v>
      </c>
      <c r="G8046" s="21">
        <v>847.48699999999997</v>
      </c>
      <c r="H8046" s="20">
        <v>73.983000000000004</v>
      </c>
    </row>
    <row r="8047" spans="1:8">
      <c r="A8047" s="125"/>
      <c r="B8047" s="33">
        <v>980.11</v>
      </c>
      <c r="C8047" s="33">
        <v>186.36799999999999</v>
      </c>
      <c r="F8047" s="128" t="s">
        <v>28</v>
      </c>
      <c r="G8047" s="21">
        <v>853.351</v>
      </c>
      <c r="H8047" s="20">
        <v>74.135999999999996</v>
      </c>
    </row>
    <row r="8048" spans="1:8">
      <c r="A8048" s="125"/>
      <c r="B8048" s="33">
        <v>986.83</v>
      </c>
      <c r="C8048" s="33">
        <v>187.53800000000001</v>
      </c>
      <c r="F8048" s="128" t="s">
        <v>28</v>
      </c>
      <c r="G8048" s="21">
        <v>855.875</v>
      </c>
      <c r="H8048" s="20">
        <v>74.519000000000005</v>
      </c>
    </row>
    <row r="8049" spans="1:8">
      <c r="A8049" s="125"/>
      <c r="B8049" s="33"/>
      <c r="C8049" s="33"/>
      <c r="F8049" s="128" t="s">
        <v>28</v>
      </c>
      <c r="G8049" s="21">
        <v>857.07799999999997</v>
      </c>
      <c r="H8049" s="20">
        <v>74.908000000000001</v>
      </c>
    </row>
    <row r="8050" spans="1:8">
      <c r="A8050" s="125"/>
      <c r="B8050" s="33"/>
      <c r="C8050" s="33"/>
      <c r="F8050" s="128" t="s">
        <v>28</v>
      </c>
      <c r="G8050" s="21">
        <v>888.81299999999999</v>
      </c>
      <c r="H8050" s="20">
        <v>74.908000000000001</v>
      </c>
    </row>
    <row r="8051" spans="1:8">
      <c r="A8051" s="125"/>
      <c r="B8051" s="33"/>
      <c r="C8051" s="33"/>
      <c r="F8051" s="128" t="s">
        <v>28</v>
      </c>
      <c r="G8051" s="21">
        <v>905.92100000000005</v>
      </c>
      <c r="H8051" s="20">
        <v>75.393000000000001</v>
      </c>
    </row>
    <row r="8052" spans="1:8">
      <c r="A8052" s="125"/>
      <c r="B8052" s="33"/>
      <c r="C8052" s="33"/>
      <c r="F8052" s="128" t="s">
        <v>28</v>
      </c>
      <c r="G8052" s="21">
        <v>906.69500000000005</v>
      </c>
      <c r="H8052" s="20">
        <v>75.644999999999996</v>
      </c>
    </row>
    <row r="8053" spans="1:8">
      <c r="A8053" s="125"/>
      <c r="B8053" s="33"/>
      <c r="C8053" s="33"/>
      <c r="F8053" s="128" t="s">
        <v>28</v>
      </c>
      <c r="G8053" s="21">
        <v>915.49599999999998</v>
      </c>
      <c r="H8053" s="20">
        <v>75.617999999999995</v>
      </c>
    </row>
    <row r="8054" spans="1:8">
      <c r="A8054" s="125"/>
      <c r="B8054" s="33"/>
      <c r="C8054" s="33"/>
      <c r="F8054" s="128" t="s">
        <v>28</v>
      </c>
      <c r="G8054" s="21">
        <v>921.46100000000001</v>
      </c>
      <c r="H8054" s="20">
        <v>75.442999999999998</v>
      </c>
    </row>
    <row r="8055" spans="1:8">
      <c r="A8055" s="125"/>
      <c r="B8055" s="33"/>
      <c r="C8055" s="33"/>
      <c r="D8055" s="21"/>
      <c r="F8055" s="128" t="s">
        <v>28</v>
      </c>
      <c r="G8055" s="21">
        <v>923.25800000000004</v>
      </c>
      <c r="H8055" s="20">
        <v>75.933999999999997</v>
      </c>
    </row>
    <row r="8056" spans="1:8">
      <c r="A8056" s="125"/>
      <c r="B8056" s="33"/>
      <c r="C8056" s="33"/>
      <c r="D8056" s="21"/>
      <c r="F8056" s="128" t="s">
        <v>28</v>
      </c>
      <c r="G8056" s="21">
        <v>929.22500000000002</v>
      </c>
      <c r="H8056" s="20">
        <v>76.078000000000003</v>
      </c>
    </row>
    <row r="8057" spans="1:8">
      <c r="A8057" s="125"/>
      <c r="B8057" s="33"/>
      <c r="C8057" s="33"/>
      <c r="D8057" s="21"/>
      <c r="F8057" s="128" t="s">
        <v>28</v>
      </c>
      <c r="G8057" s="21">
        <v>940.70699999999999</v>
      </c>
      <c r="H8057" s="20">
        <v>76.119</v>
      </c>
    </row>
    <row r="8058" spans="1:8">
      <c r="A8058" s="125"/>
      <c r="B8058" s="33"/>
      <c r="C8058" s="33"/>
      <c r="D8058" s="21"/>
      <c r="F8058" s="128" t="s">
        <v>28</v>
      </c>
      <c r="G8058" s="21">
        <v>942.45600000000002</v>
      </c>
      <c r="H8058" s="20">
        <v>75.881</v>
      </c>
    </row>
    <row r="8059" spans="1:8">
      <c r="A8059" s="125"/>
      <c r="B8059" s="33"/>
      <c r="C8059" s="33"/>
      <c r="D8059" s="21"/>
      <c r="F8059" s="128" t="s">
        <v>28</v>
      </c>
      <c r="G8059" s="21">
        <v>944.57899999999995</v>
      </c>
      <c r="H8059" s="20">
        <v>75.849000000000004</v>
      </c>
    </row>
    <row r="8060" spans="1:8">
      <c r="A8060" s="125"/>
      <c r="B8060" s="33"/>
      <c r="C8060" s="33"/>
      <c r="D8060" s="21"/>
      <c r="F8060" s="128" t="s">
        <v>28</v>
      </c>
      <c r="G8060" s="21">
        <v>945.572</v>
      </c>
      <c r="H8060" s="20">
        <v>76.064999999999998</v>
      </c>
    </row>
    <row r="8061" spans="1:8">
      <c r="A8061" s="125"/>
      <c r="B8061" s="33"/>
      <c r="C8061" s="33"/>
      <c r="D8061" s="21"/>
      <c r="F8061" s="128" t="s">
        <v>28</v>
      </c>
      <c r="G8061" s="21">
        <v>954.40200000000004</v>
      </c>
      <c r="H8061" s="20">
        <v>76.254999999999995</v>
      </c>
    </row>
    <row r="8062" spans="1:8">
      <c r="A8062" s="125"/>
      <c r="B8062" s="33"/>
      <c r="C8062" s="33"/>
      <c r="D8062" s="21"/>
      <c r="F8062" s="128" t="s">
        <v>28</v>
      </c>
      <c r="G8062" s="21">
        <v>956.71900000000005</v>
      </c>
      <c r="H8062" s="20">
        <v>75.790999999999997</v>
      </c>
    </row>
    <row r="8063" spans="1:8">
      <c r="A8063" s="125"/>
      <c r="B8063" s="33"/>
      <c r="C8063" s="33"/>
      <c r="D8063" s="21"/>
      <c r="F8063" s="128" t="s">
        <v>28</v>
      </c>
      <c r="G8063" s="21">
        <v>956.928</v>
      </c>
      <c r="H8063" s="20">
        <v>75.855999999999995</v>
      </c>
    </row>
    <row r="8064" spans="1:8">
      <c r="A8064" s="125"/>
      <c r="B8064" s="33"/>
      <c r="C8064" s="33"/>
      <c r="D8064" s="21"/>
      <c r="F8064" s="128" t="s">
        <v>28</v>
      </c>
      <c r="G8064" s="21">
        <v>957.36300000000006</v>
      </c>
      <c r="H8064" s="20">
        <v>75.933999999999997</v>
      </c>
    </row>
    <row r="8065" spans="1:8">
      <c r="A8065" s="125"/>
      <c r="B8065" s="33"/>
      <c r="C8065" s="33"/>
      <c r="D8065" s="21"/>
      <c r="F8065" s="128" t="s">
        <v>28</v>
      </c>
      <c r="G8065" s="21">
        <v>974.18399999999997</v>
      </c>
      <c r="H8065" s="20">
        <v>76.027000000000001</v>
      </c>
    </row>
    <row r="8066" spans="1:8">
      <c r="A8066" s="125"/>
      <c r="B8066" s="33"/>
      <c r="C8066" s="33"/>
      <c r="D8066" s="21"/>
      <c r="F8066" s="128" t="s">
        <v>28</v>
      </c>
      <c r="G8066" s="21">
        <v>980.32299999999998</v>
      </c>
      <c r="H8066" s="20">
        <v>76.049000000000007</v>
      </c>
    </row>
    <row r="8067" spans="1:8">
      <c r="A8067" s="125"/>
      <c r="B8067" s="33"/>
      <c r="C8067" s="33"/>
      <c r="D8067" s="21"/>
      <c r="F8067" s="128" t="s">
        <v>28</v>
      </c>
      <c r="G8067" s="21">
        <v>981.11099999999999</v>
      </c>
      <c r="H8067" s="20">
        <v>76.483999999999995</v>
      </c>
    </row>
    <row r="8068" spans="1:8">
      <c r="A8068" s="125"/>
      <c r="B8068" s="33"/>
      <c r="C8068" s="33"/>
      <c r="D8068" s="21"/>
      <c r="F8068" s="128" t="s">
        <v>28</v>
      </c>
      <c r="G8068" s="21">
        <v>1019.0119999999999</v>
      </c>
      <c r="H8068" s="20">
        <v>76.694000000000003</v>
      </c>
    </row>
    <row r="8069" spans="1:8">
      <c r="A8069" s="125"/>
      <c r="B8069" s="33"/>
      <c r="C8069" s="33"/>
      <c r="D8069" s="21"/>
      <c r="F8069" s="128" t="s">
        <v>28</v>
      </c>
      <c r="G8069" s="21">
        <v>1052.546</v>
      </c>
      <c r="H8069" s="20">
        <v>77.153000000000006</v>
      </c>
    </row>
    <row r="8070" spans="1:8">
      <c r="A8070" s="125"/>
      <c r="B8070" s="33"/>
      <c r="C8070" s="33"/>
      <c r="D8070" s="21"/>
      <c r="F8070" s="128" t="s">
        <v>28</v>
      </c>
      <c r="G8070" s="21">
        <v>1052.586</v>
      </c>
      <c r="H8070" s="20">
        <v>76.570999999999998</v>
      </c>
    </row>
    <row r="8071" spans="1:8">
      <c r="A8071" s="125"/>
      <c r="B8071" s="33"/>
      <c r="C8071" s="33"/>
      <c r="D8071" s="21"/>
      <c r="F8071" s="128" t="s">
        <v>28</v>
      </c>
      <c r="G8071" s="21">
        <v>1053.0139999999999</v>
      </c>
      <c r="H8071" s="20">
        <v>76.564999999999998</v>
      </c>
    </row>
    <row r="8072" spans="1:8">
      <c r="A8072" s="125"/>
      <c r="B8072" s="33"/>
      <c r="C8072" s="33"/>
      <c r="D8072" s="21"/>
      <c r="F8072" s="128" t="s">
        <v>28</v>
      </c>
      <c r="G8072" s="21">
        <v>1053.0809999999999</v>
      </c>
      <c r="H8072" s="20">
        <v>77.147999999999996</v>
      </c>
    </row>
    <row r="8073" spans="1:8">
      <c r="A8073" s="125"/>
      <c r="B8073" s="33"/>
      <c r="C8073" s="33"/>
      <c r="D8073" s="21"/>
      <c r="F8073" s="128" t="s">
        <v>28</v>
      </c>
      <c r="G8073" s="21">
        <v>1064.17</v>
      </c>
      <c r="H8073" s="20">
        <v>77.123000000000005</v>
      </c>
    </row>
    <row r="8074" spans="1:8">
      <c r="A8074" s="125"/>
      <c r="B8074" s="33"/>
      <c r="C8074" s="39"/>
      <c r="D8074" s="21"/>
      <c r="F8074" s="128" t="s">
        <v>28</v>
      </c>
      <c r="G8074" s="21">
        <v>1092.4590000000001</v>
      </c>
      <c r="H8074" s="20">
        <v>77.024000000000001</v>
      </c>
    </row>
    <row r="8075" spans="1:8">
      <c r="A8075" s="125"/>
      <c r="B8075" s="33"/>
      <c r="C8075" s="39"/>
      <c r="D8075" s="21"/>
      <c r="F8075" s="128" t="s">
        <v>28</v>
      </c>
      <c r="G8075" s="21">
        <v>1097.0440000000001</v>
      </c>
      <c r="H8075" s="20">
        <v>76.12</v>
      </c>
    </row>
    <row r="8076" spans="1:8">
      <c r="A8076" s="125"/>
      <c r="B8076" s="33"/>
      <c r="C8076" s="33"/>
      <c r="F8076" s="128" t="s">
        <v>28</v>
      </c>
      <c r="G8076" s="21">
        <v>1098.24</v>
      </c>
      <c r="H8076" s="20">
        <v>76.114000000000004</v>
      </c>
    </row>
    <row r="8077" spans="1:8">
      <c r="A8077" s="125"/>
      <c r="B8077" s="33"/>
      <c r="C8077" s="33"/>
      <c r="F8077" s="128" t="s">
        <v>28</v>
      </c>
      <c r="G8077" s="21">
        <v>1100.7629999999999</v>
      </c>
      <c r="H8077" s="20">
        <v>76.801000000000002</v>
      </c>
    </row>
    <row r="8078" spans="1:8">
      <c r="A8078" s="125"/>
      <c r="B8078" s="33"/>
      <c r="C8078" s="33"/>
      <c r="F8078" s="128" t="s">
        <v>28</v>
      </c>
      <c r="G8078" s="21">
        <v>1100.7629999999999</v>
      </c>
      <c r="H8078" s="20">
        <v>77.007000000000005</v>
      </c>
    </row>
    <row r="8079" spans="1:8">
      <c r="A8079" s="125"/>
      <c r="B8079" s="33"/>
      <c r="C8079" s="33"/>
      <c r="F8079" s="128" t="s">
        <v>28</v>
      </c>
      <c r="G8079" s="21">
        <v>1100.92</v>
      </c>
      <c r="H8079" s="20">
        <v>77.007000000000005</v>
      </c>
    </row>
    <row r="8080" spans="1:8">
      <c r="A8080" s="125"/>
      <c r="B8080" s="33"/>
      <c r="C8080" s="33"/>
      <c r="F8080" s="128" t="s">
        <v>28</v>
      </c>
      <c r="G8080" s="21">
        <v>1100.99</v>
      </c>
      <c r="H8080" s="20">
        <v>76.182000000000002</v>
      </c>
    </row>
    <row r="8081" spans="1:8">
      <c r="A8081" s="125"/>
      <c r="B8081" s="33"/>
      <c r="C8081" s="33"/>
      <c r="F8081" s="128" t="s">
        <v>28</v>
      </c>
      <c r="G8081" s="21">
        <v>1108.886</v>
      </c>
      <c r="H8081" s="20">
        <v>75.961999999999989</v>
      </c>
    </row>
    <row r="8082" spans="1:8">
      <c r="A8082" s="125"/>
      <c r="B8082" s="33"/>
      <c r="C8082" s="33"/>
      <c r="F8082" s="128" t="s">
        <v>28</v>
      </c>
      <c r="G8082" s="21">
        <v>1118.23</v>
      </c>
      <c r="H8082" s="20">
        <v>75.713999999999999</v>
      </c>
    </row>
    <row r="8083" spans="1:8">
      <c r="A8083" s="125"/>
      <c r="B8083" s="33"/>
      <c r="C8083" s="33"/>
      <c r="F8083" s="128" t="s">
        <v>28</v>
      </c>
      <c r="G8083" s="21">
        <v>1118.23</v>
      </c>
      <c r="H8083" s="20">
        <v>78.156999999999996</v>
      </c>
    </row>
    <row r="8084" spans="1:8">
      <c r="A8084" s="125"/>
      <c r="B8084" s="33"/>
      <c r="C8084" s="33"/>
      <c r="F8084" s="128" t="s">
        <v>28</v>
      </c>
      <c r="G8084" s="21">
        <v>1118.3910000000001</v>
      </c>
      <c r="H8084" s="20">
        <v>78.165000000000006</v>
      </c>
    </row>
    <row r="8085" spans="1:8">
      <c r="A8085" s="125"/>
      <c r="B8085" s="33"/>
      <c r="C8085" s="33"/>
      <c r="F8085" s="128" t="s">
        <v>28</v>
      </c>
      <c r="G8085" s="21">
        <v>1118.48</v>
      </c>
      <c r="H8085" s="20">
        <v>77.908000000000001</v>
      </c>
    </row>
    <row r="8086" spans="1:8">
      <c r="A8086" s="125"/>
      <c r="B8086" s="33"/>
      <c r="C8086" s="33"/>
      <c r="F8086" s="128" t="s">
        <v>28</v>
      </c>
      <c r="G8086" s="21">
        <v>1132.7439999999999</v>
      </c>
      <c r="H8086" s="20">
        <v>78.097999999999999</v>
      </c>
    </row>
    <row r="8087" spans="1:8">
      <c r="A8087" s="125"/>
      <c r="B8087" s="33"/>
      <c r="C8087" s="33"/>
      <c r="F8087" s="128" t="s">
        <v>28</v>
      </c>
      <c r="G8087" s="21">
        <v>1133.432</v>
      </c>
      <c r="H8087" s="20">
        <v>78.069000000000003</v>
      </c>
    </row>
    <row r="8088" spans="1:8">
      <c r="A8088" s="125"/>
      <c r="B8088" s="33"/>
      <c r="C8088" s="33"/>
      <c r="F8088" s="128" t="s">
        <v>28</v>
      </c>
      <c r="G8088" s="21">
        <v>1133.45</v>
      </c>
      <c r="H8088" s="20">
        <v>77.248000000000005</v>
      </c>
    </row>
    <row r="8089" spans="1:8">
      <c r="A8089" s="125"/>
      <c r="B8089" s="33"/>
      <c r="C8089" s="33"/>
      <c r="F8089" s="128" t="s">
        <v>28</v>
      </c>
      <c r="G8089" s="21">
        <v>1133.8900000000001</v>
      </c>
      <c r="H8089" s="20">
        <v>77.25</v>
      </c>
    </row>
    <row r="8090" spans="1:8">
      <c r="A8090" s="125"/>
      <c r="B8090" s="33"/>
      <c r="C8090" s="33"/>
      <c r="F8090" s="128" t="s">
        <v>28</v>
      </c>
      <c r="G8090" s="21">
        <v>1133.9000000000001</v>
      </c>
      <c r="H8090" s="20">
        <v>77.715999999999994</v>
      </c>
    </row>
    <row r="8091" spans="1:8">
      <c r="A8091" s="125"/>
      <c r="B8091" s="33"/>
      <c r="C8091" s="33"/>
      <c r="F8091" s="128" t="s">
        <v>28</v>
      </c>
      <c r="G8091" s="21">
        <v>1134.05</v>
      </c>
      <c r="H8091" s="20">
        <v>77.715999999999994</v>
      </c>
    </row>
    <row r="8092" spans="1:8">
      <c r="A8092" s="125"/>
      <c r="B8092" s="33"/>
      <c r="C8092" s="33"/>
      <c r="F8092" s="128" t="s">
        <v>28</v>
      </c>
      <c r="G8092" s="21">
        <v>1134.07</v>
      </c>
      <c r="H8092" s="20">
        <v>77.433000000000007</v>
      </c>
    </row>
    <row r="8093" spans="1:8">
      <c r="A8093" s="125"/>
      <c r="B8093" s="33"/>
      <c r="C8093" s="33"/>
      <c r="F8093" s="128" t="s">
        <v>28</v>
      </c>
      <c r="G8093" s="21">
        <v>1153.672</v>
      </c>
      <c r="H8093" s="20">
        <v>78.004999999999995</v>
      </c>
    </row>
    <row r="8094" spans="1:8">
      <c r="A8094" s="125"/>
      <c r="B8094" s="33"/>
      <c r="C8094" s="33"/>
      <c r="F8094" s="128" t="s">
        <v>28</v>
      </c>
      <c r="G8094" s="21">
        <v>1198.296</v>
      </c>
      <c r="H8094" s="20">
        <v>78.091999999999999</v>
      </c>
    </row>
    <row r="8095" spans="1:8">
      <c r="A8095" s="125"/>
      <c r="B8095" s="33"/>
      <c r="C8095" s="33"/>
      <c r="F8095" s="128" t="s">
        <v>28</v>
      </c>
      <c r="G8095" s="21">
        <v>1206.183</v>
      </c>
      <c r="H8095" s="20">
        <v>75.92</v>
      </c>
    </row>
    <row r="8096" spans="1:8">
      <c r="A8096" s="125"/>
      <c r="B8096" s="33"/>
      <c r="C8096" s="33"/>
      <c r="F8096" s="128" t="s">
        <v>28</v>
      </c>
      <c r="G8096" s="21">
        <v>1225.2159999999999</v>
      </c>
      <c r="H8096" s="20">
        <v>77.585999999999999</v>
      </c>
    </row>
    <row r="8097" spans="1:8">
      <c r="A8097" s="125"/>
      <c r="B8097" s="33"/>
      <c r="C8097" s="33"/>
      <c r="F8097" s="128" t="s">
        <v>643</v>
      </c>
      <c r="G8097" s="20">
        <v>-28.216999999999999</v>
      </c>
      <c r="H8097" s="20">
        <v>14.977</v>
      </c>
    </row>
    <row r="8098" spans="1:8">
      <c r="A8098" s="125"/>
      <c r="B8098" s="33"/>
      <c r="C8098" s="33"/>
      <c r="F8098" s="128" t="s">
        <v>643</v>
      </c>
      <c r="G8098" s="20">
        <v>-23.527999999999999</v>
      </c>
      <c r="H8098" s="20">
        <v>15.015000000000001</v>
      </c>
    </row>
    <row r="8099" spans="1:8">
      <c r="A8099" s="125"/>
      <c r="B8099" s="33"/>
      <c r="C8099" s="33"/>
      <c r="F8099" s="128" t="s">
        <v>643</v>
      </c>
      <c r="G8099" s="20">
        <v>-23.372</v>
      </c>
      <c r="H8099" s="20">
        <v>14.128</v>
      </c>
    </row>
    <row r="8100" spans="1:8">
      <c r="A8100" s="125"/>
      <c r="B8100" s="33"/>
      <c r="C8100" s="33"/>
      <c r="D8100" s="21"/>
      <c r="F8100" s="128" t="s">
        <v>643</v>
      </c>
      <c r="G8100" s="20">
        <v>-17.170000000000002</v>
      </c>
      <c r="H8100" s="20">
        <v>14.3</v>
      </c>
    </row>
    <row r="8101" spans="1:8">
      <c r="A8101" s="125"/>
      <c r="B8101" s="33"/>
      <c r="C8101" s="33"/>
      <c r="D8101" s="21"/>
      <c r="F8101" s="128" t="s">
        <v>643</v>
      </c>
      <c r="G8101" s="20">
        <v>-16.268000000000001</v>
      </c>
      <c r="H8101" s="20">
        <v>15.188000000000001</v>
      </c>
    </row>
    <row r="8102" spans="1:8">
      <c r="A8102" s="125"/>
      <c r="B8102" s="33"/>
      <c r="C8102" s="33"/>
      <c r="D8102" s="21"/>
      <c r="F8102" s="128" t="s">
        <v>643</v>
      </c>
      <c r="G8102" s="20">
        <v>-9.2240000000000002</v>
      </c>
      <c r="H8102" s="20">
        <v>15.494</v>
      </c>
    </row>
    <row r="8103" spans="1:8">
      <c r="A8103" s="125"/>
      <c r="B8103" s="33"/>
      <c r="C8103" s="33"/>
      <c r="D8103" s="21"/>
      <c r="F8103" s="128" t="s">
        <v>643</v>
      </c>
      <c r="G8103" s="20">
        <v>-2.5590000000000002</v>
      </c>
      <c r="H8103" s="20">
        <v>18.841000000000001</v>
      </c>
    </row>
    <row r="8104" spans="1:8">
      <c r="A8104" s="125"/>
      <c r="B8104" s="33"/>
      <c r="C8104" s="33"/>
      <c r="D8104" s="21"/>
      <c r="F8104" s="128" t="s">
        <v>643</v>
      </c>
      <c r="G8104" s="20">
        <v>-0.39</v>
      </c>
      <c r="H8104" s="20">
        <v>18.905999999999999</v>
      </c>
    </row>
    <row r="8105" spans="1:8">
      <c r="A8105" s="125"/>
      <c r="B8105" s="33"/>
      <c r="C8105" s="33"/>
      <c r="D8105" s="21"/>
      <c r="F8105" s="128" t="s">
        <v>643</v>
      </c>
      <c r="G8105" s="20">
        <v>0</v>
      </c>
      <c r="H8105" s="20">
        <v>18.975999999999999</v>
      </c>
    </row>
    <row r="8106" spans="1:8">
      <c r="A8106" s="125"/>
      <c r="B8106" s="33"/>
      <c r="C8106" s="33"/>
      <c r="D8106" s="21"/>
      <c r="F8106" s="128" t="s">
        <v>643</v>
      </c>
      <c r="G8106" s="20">
        <v>0.29899999999999999</v>
      </c>
      <c r="H8106" s="20">
        <v>19.009</v>
      </c>
    </row>
    <row r="8107" spans="1:8">
      <c r="A8107" s="125"/>
      <c r="B8107" s="33"/>
      <c r="C8107" s="33"/>
      <c r="D8107" s="21"/>
      <c r="F8107" s="128" t="s">
        <v>643</v>
      </c>
      <c r="G8107" s="20">
        <v>3.4980000000000002</v>
      </c>
      <c r="H8107" s="20">
        <v>17.523</v>
      </c>
    </row>
    <row r="8108" spans="1:8">
      <c r="A8108" s="125"/>
      <c r="B8108" s="33"/>
      <c r="C8108" s="33"/>
      <c r="D8108" s="21"/>
      <c r="F8108" s="128" t="s">
        <v>643</v>
      </c>
      <c r="G8108" s="20">
        <v>3.7770000000000001</v>
      </c>
      <c r="H8108" s="20">
        <v>17.504999999999999</v>
      </c>
    </row>
    <row r="8109" spans="1:8">
      <c r="A8109" s="125"/>
      <c r="B8109" s="33"/>
      <c r="C8109" s="33"/>
      <c r="D8109" s="21"/>
      <c r="F8109" s="128" t="s">
        <v>643</v>
      </c>
      <c r="G8109" s="20">
        <v>6.7130000000000001</v>
      </c>
      <c r="H8109" s="20">
        <v>15.904</v>
      </c>
    </row>
    <row r="8110" spans="1:8">
      <c r="A8110" s="125"/>
      <c r="B8110" s="33"/>
      <c r="C8110" s="33"/>
      <c r="D8110" s="21"/>
      <c r="F8110" s="128" t="s">
        <v>643</v>
      </c>
      <c r="G8110" s="20">
        <v>11.083</v>
      </c>
      <c r="H8110" s="20">
        <v>15.88</v>
      </c>
    </row>
    <row r="8111" spans="1:8">
      <c r="A8111" s="125"/>
      <c r="B8111" s="33"/>
      <c r="C8111" s="33"/>
      <c r="D8111" s="21"/>
      <c r="F8111" s="128" t="s">
        <v>643</v>
      </c>
      <c r="G8111" s="20">
        <v>11.177</v>
      </c>
      <c r="H8111" s="20">
        <v>15.116</v>
      </c>
    </row>
    <row r="8112" spans="1:8">
      <c r="A8112" s="125"/>
      <c r="B8112" s="33"/>
      <c r="C8112" s="33"/>
      <c r="D8112" s="21"/>
      <c r="F8112" s="128" t="s">
        <v>643</v>
      </c>
      <c r="G8112" s="20">
        <v>13.622999999999999</v>
      </c>
      <c r="H8112" s="20">
        <v>14.81</v>
      </c>
    </row>
    <row r="8113" spans="1:8">
      <c r="A8113" s="125"/>
      <c r="B8113" s="33"/>
      <c r="C8113" s="33"/>
      <c r="D8113" s="21"/>
      <c r="F8113" s="128" t="s">
        <v>643</v>
      </c>
      <c r="G8113" s="20">
        <v>15.554</v>
      </c>
      <c r="H8113" s="20">
        <v>14.177</v>
      </c>
    </row>
    <row r="8114" spans="1:8">
      <c r="A8114" s="125"/>
      <c r="B8114" s="33"/>
      <c r="C8114" s="33"/>
      <c r="D8114" s="21"/>
      <c r="F8114" s="128" t="s">
        <v>643</v>
      </c>
      <c r="G8114" s="20">
        <v>16.28</v>
      </c>
      <c r="H8114" s="20">
        <v>14.148999999999999</v>
      </c>
    </row>
    <row r="8115" spans="1:8">
      <c r="A8115" s="125"/>
      <c r="B8115" s="33"/>
      <c r="C8115" s="33"/>
      <c r="D8115" s="21"/>
      <c r="F8115" s="128" t="s">
        <v>643</v>
      </c>
      <c r="G8115" s="20">
        <v>21.594999999999999</v>
      </c>
      <c r="H8115" s="20">
        <v>15.409000000000001</v>
      </c>
    </row>
    <row r="8116" spans="1:8">
      <c r="A8116" s="125"/>
      <c r="B8116" s="33"/>
      <c r="C8116" s="33"/>
      <c r="D8116" s="21"/>
      <c r="F8116" s="128" t="s">
        <v>643</v>
      </c>
      <c r="G8116" s="20">
        <v>22.908000000000001</v>
      </c>
      <c r="H8116" s="20">
        <v>15.795</v>
      </c>
    </row>
    <row r="8117" spans="1:8">
      <c r="A8117" s="125"/>
      <c r="B8117" s="33"/>
      <c r="C8117" s="33"/>
      <c r="D8117" s="21"/>
      <c r="F8117" s="128" t="s">
        <v>643</v>
      </c>
      <c r="G8117" s="20">
        <v>24.855</v>
      </c>
      <c r="H8117" s="20">
        <v>15.295</v>
      </c>
    </row>
    <row r="8118" spans="1:8">
      <c r="A8118" s="125"/>
      <c r="B8118" s="33"/>
      <c r="C8118" s="33"/>
      <c r="D8118" s="21"/>
      <c r="F8118" s="128" t="s">
        <v>643</v>
      </c>
      <c r="G8118" s="20">
        <v>27.748000000000001</v>
      </c>
      <c r="H8118" s="20">
        <v>15.169</v>
      </c>
    </row>
    <row r="8119" spans="1:8">
      <c r="A8119" s="125"/>
      <c r="B8119" s="33"/>
      <c r="C8119" s="39"/>
      <c r="D8119" s="21"/>
      <c r="F8119" s="128" t="s">
        <v>643</v>
      </c>
      <c r="G8119" s="20">
        <v>37.253999999999998</v>
      </c>
      <c r="H8119" s="20">
        <v>14.657</v>
      </c>
    </row>
    <row r="8120" spans="1:8">
      <c r="A8120" s="125"/>
      <c r="B8120" s="33"/>
      <c r="C8120" s="39"/>
      <c r="D8120" s="21"/>
      <c r="F8120" s="128" t="s">
        <v>643</v>
      </c>
      <c r="G8120" s="20">
        <v>41.7</v>
      </c>
      <c r="H8120" s="20">
        <v>14.631</v>
      </c>
    </row>
    <row r="8121" spans="1:8">
      <c r="A8121" s="125"/>
      <c r="B8121" s="33"/>
      <c r="C8121" s="33"/>
      <c r="D8121" s="21"/>
      <c r="F8121" s="128" t="s">
        <v>643</v>
      </c>
      <c r="G8121" s="20">
        <v>47.722000000000001</v>
      </c>
      <c r="H8121" s="20">
        <v>14.952999999999999</v>
      </c>
    </row>
    <row r="8122" spans="1:8">
      <c r="A8122" s="125"/>
      <c r="B8122" s="33"/>
      <c r="C8122" s="33"/>
      <c r="D8122" s="21"/>
      <c r="F8122" s="128" t="s">
        <v>643</v>
      </c>
      <c r="G8122" s="20">
        <v>76.778000000000006</v>
      </c>
      <c r="H8122" s="20">
        <v>14.443</v>
      </c>
    </row>
    <row r="8123" spans="1:8">
      <c r="A8123" s="125"/>
      <c r="B8123" s="33"/>
      <c r="C8123" s="33"/>
      <c r="D8123" s="21"/>
      <c r="F8123" s="128" t="s">
        <v>643</v>
      </c>
      <c r="G8123" s="20">
        <v>90.218000000000004</v>
      </c>
      <c r="H8123" s="20">
        <v>14.108000000000001</v>
      </c>
    </row>
    <row r="8124" spans="1:8">
      <c r="A8124" s="125"/>
      <c r="B8124" s="33"/>
      <c r="C8124" s="33"/>
      <c r="D8124" s="21"/>
      <c r="F8124" s="128" t="s">
        <v>643</v>
      </c>
      <c r="G8124" s="20">
        <v>91.308999999999997</v>
      </c>
      <c r="H8124" s="20">
        <v>14.57</v>
      </c>
    </row>
    <row r="8125" spans="1:8">
      <c r="A8125" s="125"/>
      <c r="B8125" s="33"/>
      <c r="C8125" s="33"/>
      <c r="D8125" s="21"/>
      <c r="F8125" s="128" t="s">
        <v>643</v>
      </c>
      <c r="G8125" s="20">
        <v>94.52</v>
      </c>
      <c r="H8125" s="20">
        <v>14.57</v>
      </c>
    </row>
    <row r="8126" spans="1:8">
      <c r="A8126" s="125"/>
      <c r="B8126" s="33"/>
      <c r="C8126" s="33"/>
      <c r="D8126" s="21"/>
      <c r="F8126" s="128" t="s">
        <v>643</v>
      </c>
      <c r="G8126" s="20">
        <v>95.400999999999996</v>
      </c>
      <c r="H8126" s="20">
        <v>14.028</v>
      </c>
    </row>
    <row r="8127" spans="1:8">
      <c r="A8127" s="125"/>
      <c r="B8127" s="33"/>
      <c r="C8127" s="33"/>
      <c r="D8127" s="21"/>
      <c r="F8127" s="128" t="s">
        <v>643</v>
      </c>
      <c r="G8127" s="20">
        <v>111.548</v>
      </c>
      <c r="H8127" s="20">
        <v>14.147</v>
      </c>
    </row>
    <row r="8128" spans="1:8">
      <c r="A8128" s="125"/>
      <c r="B8128" s="33"/>
      <c r="C8128" s="33"/>
      <c r="D8128" s="21"/>
      <c r="F8128" s="128" t="s">
        <v>643</v>
      </c>
      <c r="G8128" s="20">
        <v>113.47499999999999</v>
      </c>
      <c r="H8128" s="20">
        <v>14.028</v>
      </c>
    </row>
    <row r="8129" spans="1:8">
      <c r="A8129" s="125"/>
      <c r="B8129" s="33"/>
      <c r="C8129" s="33"/>
      <c r="D8129" s="21"/>
      <c r="F8129" s="128" t="s">
        <v>643</v>
      </c>
      <c r="G8129" s="20">
        <v>114.782</v>
      </c>
      <c r="H8129" s="20">
        <v>13.670999999999999</v>
      </c>
    </row>
    <row r="8130" spans="1:8">
      <c r="A8130" s="125"/>
      <c r="B8130" s="33"/>
      <c r="C8130" s="33"/>
      <c r="D8130" s="21"/>
      <c r="F8130" s="128" t="s">
        <v>643</v>
      </c>
      <c r="G8130" s="20">
        <v>146.70699999999999</v>
      </c>
      <c r="H8130" s="20">
        <v>13.851000000000001</v>
      </c>
    </row>
    <row r="8131" spans="1:8">
      <c r="A8131" s="125"/>
      <c r="B8131" s="33"/>
      <c r="C8131" s="33"/>
      <c r="D8131" s="21"/>
      <c r="F8131" s="128" t="s">
        <v>643</v>
      </c>
      <c r="G8131" s="20">
        <v>148.91900000000001</v>
      </c>
      <c r="H8131" s="20">
        <v>13.930999999999999</v>
      </c>
    </row>
    <row r="8132" spans="1:8">
      <c r="A8132" s="125"/>
      <c r="B8132" s="33"/>
      <c r="C8132" s="33"/>
      <c r="D8132" s="21"/>
      <c r="F8132" s="128" t="s">
        <v>643</v>
      </c>
      <c r="G8132" s="20">
        <v>151.72200000000001</v>
      </c>
      <c r="H8132" s="20">
        <v>14.747999999999999</v>
      </c>
    </row>
    <row r="8133" spans="1:8">
      <c r="A8133" s="125"/>
      <c r="B8133" s="33"/>
      <c r="C8133" s="33"/>
      <c r="D8133" s="21"/>
      <c r="F8133" s="128" t="s">
        <v>643</v>
      </c>
      <c r="G8133" s="20">
        <v>160.958</v>
      </c>
      <c r="H8133" s="20">
        <v>14.968999999999999</v>
      </c>
    </row>
    <row r="8134" spans="1:8">
      <c r="A8134" s="125"/>
      <c r="B8134" s="33"/>
      <c r="C8134" s="33"/>
      <c r="D8134" s="21"/>
      <c r="F8134" s="128" t="s">
        <v>643</v>
      </c>
      <c r="G8134" s="20">
        <v>162.953</v>
      </c>
      <c r="H8134" s="20">
        <v>14.65</v>
      </c>
    </row>
    <row r="8135" spans="1:8">
      <c r="A8135" s="125"/>
      <c r="B8135" s="33"/>
      <c r="C8135" s="33"/>
      <c r="D8135" s="21"/>
      <c r="F8135" s="128" t="s">
        <v>643</v>
      </c>
      <c r="G8135" s="20">
        <v>169.887</v>
      </c>
      <c r="H8135" s="20">
        <v>14.346</v>
      </c>
    </row>
    <row r="8136" spans="1:8">
      <c r="A8136" s="125"/>
      <c r="B8136" s="33"/>
      <c r="C8136" s="33"/>
      <c r="D8136" s="21"/>
      <c r="F8136" s="128" t="s">
        <v>643</v>
      </c>
      <c r="G8136" s="20">
        <v>176.53399999999999</v>
      </c>
      <c r="H8136" s="20">
        <v>15.162000000000001</v>
      </c>
    </row>
    <row r="8137" spans="1:8">
      <c r="A8137" s="125"/>
      <c r="B8137" s="33"/>
      <c r="C8137" s="33"/>
      <c r="D8137" s="21"/>
      <c r="F8137" s="128" t="s">
        <v>643</v>
      </c>
      <c r="G8137" s="20">
        <v>181.61600000000001</v>
      </c>
      <c r="H8137" s="20">
        <v>15.199</v>
      </c>
    </row>
    <row r="8138" spans="1:8">
      <c r="A8138" s="125"/>
      <c r="B8138" s="33"/>
      <c r="C8138" s="33"/>
      <c r="D8138" s="21"/>
      <c r="F8138" s="128" t="s">
        <v>643</v>
      </c>
      <c r="G8138" s="20">
        <v>190.71700000000001</v>
      </c>
      <c r="H8138" s="20">
        <v>15.217000000000001</v>
      </c>
    </row>
    <row r="8139" spans="1:8">
      <c r="A8139" s="125"/>
      <c r="B8139" s="33"/>
      <c r="C8139" s="39"/>
      <c r="D8139" s="21"/>
      <c r="F8139" s="128" t="s">
        <v>643</v>
      </c>
      <c r="G8139" s="20">
        <v>192.66200000000001</v>
      </c>
      <c r="H8139" s="20">
        <v>15.573</v>
      </c>
    </row>
    <row r="8140" spans="1:8">
      <c r="A8140" s="125"/>
      <c r="B8140" s="33"/>
      <c r="C8140" s="39"/>
      <c r="D8140" s="21"/>
      <c r="F8140" s="128" t="s">
        <v>643</v>
      </c>
      <c r="G8140" s="20">
        <v>216.697</v>
      </c>
      <c r="H8140" s="20">
        <v>14.648</v>
      </c>
    </row>
    <row r="8141" spans="1:8">
      <c r="A8141" s="125"/>
      <c r="C8141" s="21"/>
      <c r="F8141" s="128" t="s">
        <v>643</v>
      </c>
      <c r="G8141" s="20">
        <v>229.69900000000001</v>
      </c>
      <c r="H8141" s="20">
        <v>14.772</v>
      </c>
    </row>
    <row r="8142" spans="1:8">
      <c r="A8142" s="125"/>
      <c r="B8142" s="24" t="s">
        <v>198</v>
      </c>
      <c r="C8142" s="42"/>
      <c r="D8142" s="26"/>
      <c r="F8142" s="128" t="s">
        <v>643</v>
      </c>
      <c r="G8142" s="20">
        <v>236.34</v>
      </c>
      <c r="H8142" s="20">
        <v>13.186999999999999</v>
      </c>
    </row>
    <row r="8143" spans="1:8">
      <c r="A8143" s="125"/>
      <c r="B8143" s="29" t="s">
        <v>149</v>
      </c>
      <c r="C8143" s="29" t="s">
        <v>150</v>
      </c>
      <c r="F8143" s="128" t="s">
        <v>643</v>
      </c>
      <c r="G8143" s="20">
        <v>246.239</v>
      </c>
      <c r="H8143" s="20">
        <v>13.087</v>
      </c>
    </row>
    <row r="8144" spans="1:8">
      <c r="A8144" s="125"/>
      <c r="B8144" s="33">
        <v>-8.76</v>
      </c>
      <c r="C8144" s="33">
        <v>201.92</v>
      </c>
      <c r="F8144" s="128" t="s">
        <v>643</v>
      </c>
      <c r="G8144" s="20">
        <v>251.453</v>
      </c>
      <c r="H8144" s="20">
        <v>12.528</v>
      </c>
    </row>
    <row r="8145" spans="1:8">
      <c r="A8145" s="125"/>
      <c r="B8145" s="33">
        <v>-2.78</v>
      </c>
      <c r="C8145" s="33">
        <v>202.12</v>
      </c>
      <c r="F8145" s="128" t="s">
        <v>643</v>
      </c>
      <c r="G8145" s="20">
        <v>286.47399999999999</v>
      </c>
      <c r="H8145" s="20">
        <v>12.391</v>
      </c>
    </row>
    <row r="8146" spans="1:8">
      <c r="A8146" s="125"/>
      <c r="B8146" s="33">
        <v>-0.25</v>
      </c>
      <c r="C8146" s="33">
        <v>203.76</v>
      </c>
      <c r="F8146" s="128" t="s">
        <v>643</v>
      </c>
      <c r="G8146" s="20">
        <v>311.31400000000002</v>
      </c>
      <c r="H8146" s="20">
        <v>13.601000000000001</v>
      </c>
    </row>
    <row r="8147" spans="1:8">
      <c r="A8147" s="125"/>
      <c r="B8147" s="33">
        <v>0</v>
      </c>
      <c r="C8147" s="33">
        <v>203.76</v>
      </c>
      <c r="F8147" s="128" t="s">
        <v>643</v>
      </c>
      <c r="G8147" s="20">
        <v>321.49400000000003</v>
      </c>
      <c r="H8147" s="20">
        <v>12.256</v>
      </c>
    </row>
    <row r="8148" spans="1:8">
      <c r="A8148" s="125"/>
      <c r="B8148" s="33">
        <v>0</v>
      </c>
      <c r="C8148" s="35">
        <v>203.97</v>
      </c>
      <c r="F8148" s="128" t="s">
        <v>643</v>
      </c>
      <c r="G8148" s="20">
        <v>326.113</v>
      </c>
      <c r="H8148" s="20">
        <v>12.074</v>
      </c>
    </row>
    <row r="8149" spans="1:8">
      <c r="A8149" s="125"/>
      <c r="B8149" s="33">
        <v>0</v>
      </c>
      <c r="C8149" s="33">
        <v>203.76</v>
      </c>
      <c r="F8149" s="128" t="s">
        <v>643</v>
      </c>
      <c r="G8149" s="20">
        <v>330.86200000000002</v>
      </c>
      <c r="H8149" s="20">
        <v>13.090999999999999</v>
      </c>
    </row>
    <row r="8150" spans="1:8">
      <c r="A8150" s="125"/>
      <c r="B8150" s="33">
        <v>3.25</v>
      </c>
      <c r="C8150" s="33">
        <v>203.76</v>
      </c>
      <c r="F8150" s="128" t="s">
        <v>643</v>
      </c>
      <c r="G8150" s="20">
        <v>346.63499999999999</v>
      </c>
      <c r="H8150" s="20">
        <v>13.539</v>
      </c>
    </row>
    <row r="8151" spans="1:8">
      <c r="A8151" s="125"/>
      <c r="B8151" s="33">
        <v>6.6</v>
      </c>
      <c r="C8151" s="33">
        <v>202.15</v>
      </c>
      <c r="F8151" s="128" t="s">
        <v>643</v>
      </c>
      <c r="G8151" s="20">
        <v>349.952</v>
      </c>
      <c r="H8151" s="20">
        <v>11.927</v>
      </c>
    </row>
    <row r="8152" spans="1:8">
      <c r="A8152" s="125"/>
      <c r="B8152" s="33">
        <v>46.94</v>
      </c>
      <c r="C8152" s="33">
        <v>202.12</v>
      </c>
      <c r="F8152" s="128" t="s">
        <v>643</v>
      </c>
      <c r="G8152" s="20">
        <v>355.17099999999999</v>
      </c>
      <c r="H8152" s="20">
        <v>11.942</v>
      </c>
    </row>
    <row r="8153" spans="1:8">
      <c r="A8153" s="125"/>
      <c r="B8153" s="33">
        <v>95.74</v>
      </c>
      <c r="C8153" s="33">
        <v>201.72</v>
      </c>
      <c r="F8153" s="128" t="s">
        <v>643</v>
      </c>
      <c r="G8153" s="20">
        <v>365.67899999999997</v>
      </c>
      <c r="H8153" s="20">
        <v>12.045999999999999</v>
      </c>
    </row>
    <row r="8154" spans="1:8">
      <c r="A8154" s="125"/>
      <c r="B8154" s="33">
        <v>100.81</v>
      </c>
      <c r="C8154" s="33">
        <v>201.63</v>
      </c>
      <c r="F8154" s="128" t="s">
        <v>643</v>
      </c>
      <c r="G8154" s="20">
        <v>380.32400000000001</v>
      </c>
      <c r="H8154" s="20">
        <v>13.259</v>
      </c>
    </row>
    <row r="8155" spans="1:8">
      <c r="A8155" s="125"/>
      <c r="B8155" s="33">
        <v>102.6</v>
      </c>
      <c r="C8155" s="33">
        <v>197.17</v>
      </c>
      <c r="F8155" s="128" t="s">
        <v>643</v>
      </c>
      <c r="G8155" s="20">
        <v>390.99599999999998</v>
      </c>
      <c r="H8155" s="20">
        <v>13.055</v>
      </c>
    </row>
    <row r="8156" spans="1:8">
      <c r="A8156" s="125"/>
      <c r="B8156" s="33">
        <v>111.45</v>
      </c>
      <c r="C8156" s="33">
        <v>192.93799999999999</v>
      </c>
      <c r="F8156" s="128" t="s">
        <v>643</v>
      </c>
      <c r="G8156" s="20">
        <v>410.44799999999998</v>
      </c>
      <c r="H8156" s="20">
        <v>13.673999999999999</v>
      </c>
    </row>
    <row r="8157" spans="1:8">
      <c r="A8157" s="125"/>
      <c r="B8157" s="33">
        <v>111.74</v>
      </c>
      <c r="C8157" s="33">
        <v>190.62799999999999</v>
      </c>
      <c r="F8157" s="128" t="s">
        <v>643</v>
      </c>
      <c r="G8157" s="20">
        <v>426.34699999999998</v>
      </c>
      <c r="H8157" s="20">
        <v>13.425000000000001</v>
      </c>
    </row>
    <row r="8158" spans="1:8">
      <c r="A8158" s="125"/>
      <c r="B8158" s="33">
        <v>117.98</v>
      </c>
      <c r="C8158" s="33">
        <v>189.91799999999998</v>
      </c>
      <c r="F8158" s="128" t="s">
        <v>643</v>
      </c>
      <c r="G8158" s="20">
        <v>461.149</v>
      </c>
      <c r="H8158" s="20">
        <v>12.718999999999999</v>
      </c>
    </row>
    <row r="8159" spans="1:8">
      <c r="A8159" s="125"/>
      <c r="B8159" s="33">
        <v>141.22</v>
      </c>
      <c r="C8159" s="33">
        <v>190.02</v>
      </c>
      <c r="F8159" s="128" t="s">
        <v>643</v>
      </c>
      <c r="G8159" s="20">
        <v>470.15600000000001</v>
      </c>
      <c r="H8159" s="20">
        <v>13.331</v>
      </c>
    </row>
    <row r="8160" spans="1:8">
      <c r="A8160" s="125"/>
      <c r="B8160" s="33">
        <v>161.18</v>
      </c>
      <c r="C8160" s="33">
        <v>190.19</v>
      </c>
      <c r="F8160" s="128" t="s">
        <v>643</v>
      </c>
      <c r="G8160" s="20">
        <v>496.13</v>
      </c>
      <c r="H8160" s="20">
        <v>11.917</v>
      </c>
    </row>
    <row r="8161" spans="1:8">
      <c r="A8161" s="125"/>
      <c r="B8161" s="33">
        <v>172.41</v>
      </c>
      <c r="C8161" s="33">
        <v>190.6</v>
      </c>
      <c r="F8161" s="128" t="s">
        <v>643</v>
      </c>
      <c r="G8161" s="20">
        <v>504.31599999999997</v>
      </c>
      <c r="H8161" s="20">
        <v>10.99</v>
      </c>
    </row>
    <row r="8162" spans="1:8">
      <c r="A8162" s="125"/>
      <c r="B8162" s="33">
        <v>179.6</v>
      </c>
      <c r="C8162" s="33">
        <v>191.12</v>
      </c>
      <c r="F8162" s="128" t="s">
        <v>643</v>
      </c>
      <c r="G8162" s="20">
        <v>531.26499999999999</v>
      </c>
      <c r="H8162" s="20">
        <v>11.291</v>
      </c>
    </row>
    <row r="8163" spans="1:8">
      <c r="A8163" s="125"/>
      <c r="B8163" s="33">
        <v>185.42</v>
      </c>
      <c r="C8163" s="33">
        <v>192.65</v>
      </c>
      <c r="F8163" s="128" t="s">
        <v>643</v>
      </c>
      <c r="G8163" s="20">
        <v>535.15800000000002</v>
      </c>
      <c r="H8163" s="20">
        <v>12.397</v>
      </c>
    </row>
    <row r="8164" spans="1:8">
      <c r="A8164" s="125"/>
      <c r="B8164" s="33">
        <v>206.71</v>
      </c>
      <c r="C8164" s="33">
        <v>195.01</v>
      </c>
      <c r="F8164" s="128" t="s">
        <v>643</v>
      </c>
      <c r="G8164" s="20">
        <v>548.64700000000005</v>
      </c>
      <c r="H8164" s="20">
        <v>10.912000000000001</v>
      </c>
    </row>
    <row r="8165" spans="1:8">
      <c r="A8165" s="125"/>
      <c r="B8165" s="33">
        <v>236.97</v>
      </c>
      <c r="C8165" s="33">
        <v>195.62</v>
      </c>
      <c r="F8165" s="128" t="s">
        <v>643</v>
      </c>
      <c r="G8165" s="20">
        <v>565.75</v>
      </c>
      <c r="H8165" s="20">
        <v>10.879</v>
      </c>
    </row>
    <row r="8166" spans="1:8">
      <c r="A8166" s="125"/>
      <c r="B8166" s="33">
        <v>261.99</v>
      </c>
      <c r="C8166" s="33">
        <v>194.92</v>
      </c>
      <c r="F8166" s="128" t="s">
        <v>643</v>
      </c>
      <c r="G8166" s="20">
        <v>573.077</v>
      </c>
      <c r="H8166" s="20">
        <v>12.738</v>
      </c>
    </row>
    <row r="8167" spans="1:8">
      <c r="A8167" s="125"/>
      <c r="B8167" s="33">
        <v>278.95</v>
      </c>
      <c r="C8167" s="33">
        <v>195.43</v>
      </c>
      <c r="F8167" s="128" t="s">
        <v>643</v>
      </c>
      <c r="G8167" s="20">
        <v>601.21199999999999</v>
      </c>
      <c r="H8167" s="20">
        <v>11.976000000000001</v>
      </c>
    </row>
    <row r="8168" spans="1:8">
      <c r="A8168" s="125"/>
      <c r="B8168" s="33">
        <v>288.19</v>
      </c>
      <c r="C8168" s="33">
        <v>194.43</v>
      </c>
      <c r="D8168" s="21"/>
      <c r="F8168" s="128" t="s">
        <v>643</v>
      </c>
      <c r="G8168" s="20">
        <v>611.226</v>
      </c>
      <c r="H8168" s="20">
        <v>12.96</v>
      </c>
    </row>
    <row r="8169" spans="1:8">
      <c r="A8169" s="125"/>
      <c r="B8169" s="33">
        <v>297.32</v>
      </c>
      <c r="C8169" s="33">
        <v>194.44</v>
      </c>
      <c r="D8169" s="21"/>
      <c r="F8169" s="128" t="s">
        <v>643</v>
      </c>
      <c r="G8169" s="20">
        <v>636.44100000000003</v>
      </c>
      <c r="H8169" s="20">
        <v>12.086</v>
      </c>
    </row>
    <row r="8170" spans="1:8">
      <c r="A8170" s="125"/>
      <c r="B8170" s="33">
        <v>300.58999999999997</v>
      </c>
      <c r="C8170" s="33">
        <v>192.98</v>
      </c>
      <c r="D8170" s="21"/>
      <c r="F8170" s="128" t="s">
        <v>643</v>
      </c>
      <c r="G8170" s="20">
        <v>646.30499999999995</v>
      </c>
      <c r="H8170" s="20">
        <v>13.323</v>
      </c>
    </row>
    <row r="8171" spans="1:8">
      <c r="A8171" s="125"/>
      <c r="B8171" s="33">
        <v>323.08</v>
      </c>
      <c r="C8171" s="33">
        <v>193.61</v>
      </c>
      <c r="D8171" s="21"/>
      <c r="F8171" s="128" t="s">
        <v>643</v>
      </c>
      <c r="G8171" s="20">
        <v>659.08299999999997</v>
      </c>
      <c r="H8171" s="20">
        <v>11.930999999999999</v>
      </c>
    </row>
    <row r="8172" spans="1:8">
      <c r="A8172" s="125"/>
      <c r="B8172" s="33">
        <v>329.5</v>
      </c>
      <c r="C8172" s="33">
        <v>194.38</v>
      </c>
      <c r="D8172" s="21"/>
      <c r="F8172" s="128" t="s">
        <v>643</v>
      </c>
      <c r="G8172" s="20">
        <v>671.49300000000005</v>
      </c>
      <c r="H8172" s="20">
        <v>11.996</v>
      </c>
    </row>
    <row r="8173" spans="1:8">
      <c r="A8173" s="125"/>
      <c r="B8173" s="33">
        <v>338.8</v>
      </c>
      <c r="C8173" s="33">
        <v>194.77</v>
      </c>
      <c r="D8173" s="21"/>
      <c r="F8173" s="128" t="s">
        <v>643</v>
      </c>
      <c r="G8173" s="20">
        <v>683.02700000000004</v>
      </c>
      <c r="H8173" s="20">
        <v>13.058999999999999</v>
      </c>
    </row>
    <row r="8174" spans="1:8">
      <c r="A8174" s="125"/>
      <c r="B8174" s="33">
        <v>352.24</v>
      </c>
      <c r="C8174" s="33">
        <v>195.62</v>
      </c>
      <c r="D8174" s="21"/>
      <c r="F8174" s="128" t="s">
        <v>643</v>
      </c>
      <c r="G8174" s="20">
        <v>706.26599999999996</v>
      </c>
      <c r="H8174" s="20">
        <v>11.702</v>
      </c>
    </row>
    <row r="8175" spans="1:8">
      <c r="A8175" s="125"/>
      <c r="B8175" s="33">
        <v>393.03</v>
      </c>
      <c r="C8175" s="33">
        <v>194.91</v>
      </c>
      <c r="D8175" s="21"/>
      <c r="F8175" s="128" t="s">
        <v>643</v>
      </c>
      <c r="G8175" s="20">
        <v>714.42499999999995</v>
      </c>
      <c r="H8175" s="20">
        <v>13.335000000000001</v>
      </c>
    </row>
    <row r="8176" spans="1:8">
      <c r="A8176" s="125"/>
      <c r="B8176" s="33">
        <v>435.01</v>
      </c>
      <c r="C8176" s="33">
        <v>194.72</v>
      </c>
      <c r="D8176" s="21"/>
      <c r="F8176" s="128" t="s">
        <v>643</v>
      </c>
      <c r="G8176" s="20">
        <v>741.32600000000002</v>
      </c>
      <c r="H8176" s="20">
        <v>11.821</v>
      </c>
    </row>
    <row r="8177" spans="1:8">
      <c r="A8177" s="125"/>
      <c r="B8177" s="33">
        <v>453.55</v>
      </c>
      <c r="C8177" s="33">
        <v>194.92</v>
      </c>
      <c r="D8177" s="21"/>
      <c r="F8177" s="128" t="s">
        <v>643</v>
      </c>
      <c r="G8177" s="20">
        <v>749.84699999999998</v>
      </c>
      <c r="H8177" s="20">
        <v>13.179</v>
      </c>
    </row>
    <row r="8178" spans="1:8">
      <c r="A8178" s="125"/>
      <c r="B8178" s="33">
        <v>471.64</v>
      </c>
      <c r="C8178" s="33">
        <v>194.47</v>
      </c>
      <c r="D8178" s="21"/>
      <c r="F8178" s="128" t="s">
        <v>643</v>
      </c>
      <c r="G8178" s="20">
        <v>776.14499999999998</v>
      </c>
      <c r="H8178" s="20">
        <v>11.994999999999999</v>
      </c>
    </row>
    <row r="8179" spans="1:8">
      <c r="A8179" s="125"/>
      <c r="B8179" s="33">
        <v>503.05</v>
      </c>
      <c r="C8179" s="33">
        <v>194.13</v>
      </c>
      <c r="D8179" s="21"/>
      <c r="F8179" s="128" t="s">
        <v>643</v>
      </c>
      <c r="G8179" s="20">
        <v>811.32299999999998</v>
      </c>
      <c r="H8179" s="20">
        <v>12.45</v>
      </c>
    </row>
    <row r="8180" spans="1:8">
      <c r="A8180" s="125"/>
      <c r="B8180" s="33">
        <v>508.05</v>
      </c>
      <c r="C8180" s="33">
        <v>193.43</v>
      </c>
      <c r="D8180" s="21"/>
      <c r="F8180" s="128" t="s">
        <v>643</v>
      </c>
      <c r="G8180" s="20">
        <v>846.45</v>
      </c>
      <c r="H8180" s="20">
        <v>13.023</v>
      </c>
    </row>
    <row r="8181" spans="1:8">
      <c r="A8181" s="125"/>
      <c r="B8181" s="33">
        <v>510.37</v>
      </c>
      <c r="C8181" s="33">
        <v>192.29</v>
      </c>
      <c r="D8181" s="21"/>
      <c r="F8181" s="128" t="s">
        <v>643</v>
      </c>
      <c r="G8181" s="20">
        <v>863.34400000000005</v>
      </c>
      <c r="H8181" s="20">
        <v>13.401999999999999</v>
      </c>
    </row>
    <row r="8182" spans="1:8">
      <c r="A8182" s="125"/>
      <c r="B8182" s="33">
        <v>515.38</v>
      </c>
      <c r="C8182" s="33">
        <v>191.59</v>
      </c>
      <c r="D8182" s="21"/>
      <c r="F8182" s="128" t="s">
        <v>643</v>
      </c>
      <c r="G8182" s="20">
        <v>881.80600000000004</v>
      </c>
      <c r="H8182" s="20">
        <v>12.327999999999999</v>
      </c>
    </row>
    <row r="8183" spans="1:8">
      <c r="A8183" s="125"/>
      <c r="B8183" s="33">
        <v>528.84</v>
      </c>
      <c r="C8183" s="33">
        <v>191.78</v>
      </c>
      <c r="D8183" s="21"/>
      <c r="F8183" s="128" t="s">
        <v>643</v>
      </c>
      <c r="G8183" s="20">
        <v>889.178</v>
      </c>
      <c r="H8183" s="20">
        <v>13.489000000000001</v>
      </c>
    </row>
    <row r="8184" spans="1:8">
      <c r="A8184" s="125"/>
      <c r="B8184" s="33">
        <v>542.66</v>
      </c>
      <c r="C8184" s="33">
        <v>193.25</v>
      </c>
      <c r="D8184" s="21"/>
      <c r="F8184" s="128" t="s">
        <v>643</v>
      </c>
      <c r="G8184" s="20">
        <v>902.23199999999997</v>
      </c>
      <c r="H8184" s="20">
        <v>12.973000000000001</v>
      </c>
    </row>
    <row r="8185" spans="1:8">
      <c r="A8185" s="125"/>
      <c r="B8185" s="33">
        <v>551.66999999999996</v>
      </c>
      <c r="C8185" s="33">
        <v>193.33</v>
      </c>
      <c r="D8185" s="21"/>
      <c r="F8185" s="128" t="s">
        <v>643</v>
      </c>
      <c r="G8185" s="20">
        <v>903.35</v>
      </c>
      <c r="H8185" s="20">
        <v>10.83</v>
      </c>
    </row>
    <row r="8186" spans="1:8">
      <c r="A8186" s="125"/>
      <c r="B8186" s="33">
        <v>555.97</v>
      </c>
      <c r="C8186" s="33">
        <v>194.06</v>
      </c>
      <c r="D8186" s="21"/>
      <c r="F8186" s="128" t="s">
        <v>643</v>
      </c>
      <c r="G8186" s="20">
        <v>904.26</v>
      </c>
      <c r="H8186" s="20">
        <v>10.210000000000001</v>
      </c>
    </row>
    <row r="8187" spans="1:8">
      <c r="A8187" s="125"/>
      <c r="B8187" s="33">
        <v>568.86</v>
      </c>
      <c r="C8187" s="33">
        <v>193.6</v>
      </c>
      <c r="D8187" s="21"/>
      <c r="F8187" s="128" t="s">
        <v>643</v>
      </c>
      <c r="G8187" s="20">
        <v>905.26</v>
      </c>
      <c r="H8187" s="20">
        <v>9.91</v>
      </c>
    </row>
    <row r="8188" spans="1:8">
      <c r="A8188" s="125"/>
      <c r="B8188" s="33">
        <v>570.08000000000004</v>
      </c>
      <c r="C8188" s="33">
        <v>193.09</v>
      </c>
      <c r="D8188" s="21"/>
      <c r="F8188" s="128" t="s">
        <v>643</v>
      </c>
      <c r="G8188" s="20">
        <v>908.9</v>
      </c>
      <c r="H8188" s="20">
        <v>9.94</v>
      </c>
    </row>
    <row r="8189" spans="1:8">
      <c r="A8189" s="125"/>
      <c r="B8189" s="33">
        <v>571.14</v>
      </c>
      <c r="C8189" s="33">
        <v>192.91</v>
      </c>
      <c r="F8189" s="128" t="s">
        <v>643</v>
      </c>
      <c r="G8189" s="20">
        <v>911.65</v>
      </c>
      <c r="H8189" s="20">
        <v>11.16</v>
      </c>
    </row>
    <row r="8190" spans="1:8">
      <c r="A8190" s="125"/>
      <c r="B8190" s="33">
        <v>572</v>
      </c>
      <c r="C8190" s="33">
        <v>193.458</v>
      </c>
      <c r="F8190" s="128" t="s">
        <v>643</v>
      </c>
      <c r="G8190" s="20">
        <v>916.798</v>
      </c>
      <c r="H8190" s="20">
        <v>14.539</v>
      </c>
    </row>
    <row r="8191" spans="1:8">
      <c r="A8191" s="125"/>
      <c r="B8191" s="33">
        <v>574.6</v>
      </c>
      <c r="C8191" s="33">
        <v>194.28799999999998</v>
      </c>
      <c r="F8191" s="128" t="s">
        <v>643</v>
      </c>
      <c r="G8191" s="20">
        <v>921.173</v>
      </c>
      <c r="H8191" s="20">
        <v>11.866</v>
      </c>
    </row>
    <row r="8192" spans="1:8">
      <c r="A8192" s="125"/>
      <c r="B8192" s="33">
        <v>575.54999999999995</v>
      </c>
      <c r="C8192" s="33">
        <v>195.488</v>
      </c>
      <c r="F8192" s="128" t="s">
        <v>643</v>
      </c>
      <c r="G8192" s="20">
        <v>939.54700000000003</v>
      </c>
      <c r="H8192" s="20">
        <v>11.849</v>
      </c>
    </row>
    <row r="8193" spans="1:8">
      <c r="A8193" s="125"/>
      <c r="B8193" s="33">
        <v>581.5</v>
      </c>
      <c r="C8193" s="33">
        <v>195.178</v>
      </c>
      <c r="F8193" s="128" t="s">
        <v>643</v>
      </c>
      <c r="G8193" s="20">
        <v>951.04499999999996</v>
      </c>
      <c r="H8193" s="20">
        <v>10.284000000000001</v>
      </c>
    </row>
    <row r="8194" spans="1:8">
      <c r="A8194" s="125"/>
      <c r="B8194" s="33">
        <v>599.14</v>
      </c>
      <c r="C8194" s="33">
        <v>194.91799999999998</v>
      </c>
      <c r="F8194" s="128" t="s">
        <v>643</v>
      </c>
      <c r="G8194" s="20">
        <v>969.47500000000002</v>
      </c>
      <c r="H8194" s="20">
        <v>14.21</v>
      </c>
    </row>
    <row r="8195" spans="1:8">
      <c r="A8195" s="125"/>
      <c r="B8195" s="33">
        <v>621.14</v>
      </c>
      <c r="C8195" s="33">
        <v>195.428</v>
      </c>
      <c r="F8195" s="128" t="s">
        <v>643</v>
      </c>
      <c r="G8195" s="20">
        <v>985.98500000000001</v>
      </c>
      <c r="H8195" s="20">
        <v>14.372999999999999</v>
      </c>
    </row>
    <row r="8196" spans="1:8">
      <c r="A8196" s="125"/>
      <c r="B8196" s="33">
        <v>637.41999999999996</v>
      </c>
      <c r="C8196" s="33">
        <v>194.798</v>
      </c>
      <c r="F8196" s="128" t="s">
        <v>643</v>
      </c>
      <c r="G8196" s="20">
        <v>1021.265</v>
      </c>
      <c r="H8196" s="20">
        <v>14.566000000000001</v>
      </c>
    </row>
    <row r="8197" spans="1:8">
      <c r="A8197" s="125"/>
      <c r="B8197" s="33">
        <v>651.70000000000005</v>
      </c>
      <c r="C8197" s="33">
        <v>194.768</v>
      </c>
      <c r="F8197" s="128" t="s">
        <v>643</v>
      </c>
      <c r="G8197" s="20">
        <v>1056.2729999999999</v>
      </c>
      <c r="H8197" s="20">
        <v>14.744</v>
      </c>
    </row>
    <row r="8198" spans="1:8">
      <c r="A8198" s="125"/>
      <c r="B8198" s="33">
        <v>667.93</v>
      </c>
      <c r="C8198" s="33">
        <v>197.11799999999999</v>
      </c>
      <c r="F8198" s="128" t="s">
        <v>643</v>
      </c>
      <c r="G8198" s="20">
        <v>1091.193</v>
      </c>
      <c r="H8198" s="20">
        <v>14.817</v>
      </c>
    </row>
    <row r="8199" spans="1:8">
      <c r="A8199" s="125"/>
      <c r="B8199" s="33">
        <v>715.73</v>
      </c>
      <c r="C8199" s="33">
        <v>196.80799999999999</v>
      </c>
      <c r="F8199" s="128" t="s">
        <v>643</v>
      </c>
      <c r="G8199" s="20">
        <v>1123.2550000000001</v>
      </c>
      <c r="H8199" s="20">
        <v>14.656000000000001</v>
      </c>
    </row>
    <row r="8200" spans="1:8">
      <c r="A8200" s="125"/>
      <c r="B8200" s="33">
        <v>721.14</v>
      </c>
      <c r="C8200" s="33">
        <v>198.928</v>
      </c>
      <c r="F8200" s="128" t="s">
        <v>643</v>
      </c>
      <c r="G8200" s="20">
        <v>1126.2919999999999</v>
      </c>
      <c r="H8200" s="20">
        <v>16.811</v>
      </c>
    </row>
    <row r="8201" spans="1:8">
      <c r="A8201" s="125"/>
      <c r="B8201" s="33">
        <v>725.66</v>
      </c>
      <c r="C8201" s="33">
        <v>199.988</v>
      </c>
      <c r="F8201" s="128" t="s">
        <v>643</v>
      </c>
      <c r="G8201" s="20">
        <v>1129.6949999999999</v>
      </c>
      <c r="H8201" s="20">
        <v>15.19</v>
      </c>
    </row>
    <row r="8202" spans="1:8">
      <c r="A8202" s="125"/>
      <c r="B8202" s="33">
        <v>733.4</v>
      </c>
      <c r="C8202" s="33">
        <v>203.86799999999999</v>
      </c>
      <c r="F8202" s="128" t="s">
        <v>643</v>
      </c>
      <c r="G8202" s="20">
        <v>1143.5260000000001</v>
      </c>
      <c r="H8202" s="20">
        <v>14.923999999999999</v>
      </c>
    </row>
    <row r="8203" spans="1:8">
      <c r="A8203" s="125"/>
      <c r="B8203" s="33">
        <v>735.9</v>
      </c>
      <c r="C8203" s="33">
        <v>203.91799999999998</v>
      </c>
      <c r="F8203" s="128" t="s">
        <v>643</v>
      </c>
      <c r="G8203" s="20">
        <v>1150.0029999999999</v>
      </c>
      <c r="H8203" s="20">
        <v>15.945</v>
      </c>
    </row>
    <row r="8204" spans="1:8">
      <c r="A8204" s="125"/>
      <c r="B8204" s="33">
        <v>735.9</v>
      </c>
      <c r="C8204" s="35">
        <v>204.191</v>
      </c>
      <c r="F8204" s="128" t="s">
        <v>643</v>
      </c>
      <c r="G8204" s="20">
        <v>1161.49</v>
      </c>
      <c r="H8204" s="20">
        <v>15.271000000000001</v>
      </c>
    </row>
    <row r="8205" spans="1:8">
      <c r="A8205" s="125"/>
      <c r="B8205" s="33">
        <v>735.9</v>
      </c>
      <c r="C8205" s="33">
        <v>203.91799999999998</v>
      </c>
      <c r="F8205" s="128" t="s">
        <v>643</v>
      </c>
      <c r="G8205" s="20">
        <v>1196.231</v>
      </c>
      <c r="H8205" s="20">
        <v>15.340999999999999</v>
      </c>
    </row>
    <row r="8206" spans="1:8">
      <c r="A8206" s="125"/>
      <c r="B8206" s="33">
        <v>736.32</v>
      </c>
      <c r="C8206" s="33">
        <v>203.88799999999998</v>
      </c>
      <c r="F8206" s="128" t="s">
        <v>643</v>
      </c>
      <c r="G8206" s="20">
        <v>1230.3689999999999</v>
      </c>
      <c r="H8206" s="20">
        <v>14.512</v>
      </c>
    </row>
    <row r="8207" spans="1:8">
      <c r="A8207" s="125"/>
      <c r="B8207" s="33">
        <v>743.79</v>
      </c>
      <c r="C8207" s="33">
        <v>200.36799999999999</v>
      </c>
      <c r="F8207" s="128" t="s">
        <v>643</v>
      </c>
      <c r="G8207" s="20">
        <v>1238.6669999999999</v>
      </c>
      <c r="H8207" s="20">
        <v>12.66</v>
      </c>
    </row>
    <row r="8208" spans="1:8">
      <c r="A8208" s="125"/>
      <c r="B8208" s="33">
        <v>745.64</v>
      </c>
      <c r="C8208" s="33">
        <v>200.518</v>
      </c>
      <c r="F8208" s="128" t="s">
        <v>643</v>
      </c>
      <c r="G8208" s="20">
        <v>1244.287</v>
      </c>
      <c r="H8208" s="20">
        <v>15.534000000000001</v>
      </c>
    </row>
    <row r="8209" spans="1:8">
      <c r="A8209" s="125"/>
      <c r="B8209" s="33">
        <v>745.64</v>
      </c>
      <c r="C8209" s="33">
        <v>200.018</v>
      </c>
      <c r="F8209" s="128" t="s">
        <v>643</v>
      </c>
      <c r="G8209" s="20">
        <v>1265.2470000000001</v>
      </c>
      <c r="H8209" s="20">
        <v>14.933999999999999</v>
      </c>
    </row>
    <row r="8210" spans="1:8">
      <c r="A8210" s="125"/>
      <c r="B8210" s="33">
        <v>758.92</v>
      </c>
      <c r="C8210" s="33">
        <v>199.80799999999999</v>
      </c>
      <c r="F8210" s="128" t="s">
        <v>643</v>
      </c>
      <c r="G8210" s="20">
        <v>1300.662</v>
      </c>
      <c r="H8210" s="20">
        <v>14.565</v>
      </c>
    </row>
    <row r="8211" spans="1:8">
      <c r="A8211" s="125"/>
      <c r="B8211" s="33"/>
      <c r="C8211" s="33"/>
      <c r="F8211" s="128" t="s">
        <v>643</v>
      </c>
      <c r="G8211" s="20">
        <v>1336.538</v>
      </c>
      <c r="H8211" s="20">
        <v>14.19</v>
      </c>
    </row>
    <row r="8212" spans="1:8">
      <c r="A8212" s="125"/>
      <c r="B8212" s="33"/>
      <c r="C8212" s="33"/>
      <c r="F8212" s="128" t="s">
        <v>643</v>
      </c>
      <c r="G8212" s="20">
        <v>1371.2360000000001</v>
      </c>
      <c r="H8212" s="20">
        <v>14.81</v>
      </c>
    </row>
    <row r="8213" spans="1:8">
      <c r="A8213" s="125"/>
      <c r="B8213" s="33"/>
      <c r="C8213" s="33"/>
      <c r="D8213" s="21"/>
      <c r="F8213" s="128" t="s">
        <v>643</v>
      </c>
      <c r="G8213" s="20">
        <v>1388.6420000000001</v>
      </c>
      <c r="H8213" s="20">
        <v>14.464</v>
      </c>
    </row>
    <row r="8214" spans="1:8">
      <c r="A8214" s="125"/>
      <c r="B8214" s="33"/>
      <c r="C8214" s="33"/>
      <c r="D8214" s="21"/>
      <c r="F8214" s="128" t="s">
        <v>643</v>
      </c>
      <c r="G8214" s="20">
        <v>1396.828</v>
      </c>
      <c r="H8214" s="20">
        <v>18.305</v>
      </c>
    </row>
    <row r="8215" spans="1:8">
      <c r="A8215" s="125"/>
      <c r="B8215" s="33"/>
      <c r="C8215" s="33"/>
      <c r="D8215" s="21"/>
      <c r="F8215" s="128" t="s">
        <v>643</v>
      </c>
      <c r="G8215" s="20">
        <v>1398.2629999999999</v>
      </c>
      <c r="H8215" s="20">
        <v>18.327000000000002</v>
      </c>
    </row>
    <row r="8216" spans="1:8">
      <c r="A8216" s="125"/>
      <c r="B8216" s="33"/>
      <c r="C8216" s="33"/>
      <c r="D8216" s="21"/>
      <c r="F8216" s="128" t="s">
        <v>643</v>
      </c>
      <c r="G8216" s="20">
        <v>1399</v>
      </c>
      <c r="H8216" s="20">
        <v>18.3</v>
      </c>
    </row>
    <row r="8217" spans="1:8">
      <c r="A8217" s="125"/>
      <c r="B8217" s="33"/>
      <c r="C8217" s="33"/>
      <c r="D8217" s="21"/>
      <c r="F8217" s="128" t="s">
        <v>643</v>
      </c>
      <c r="G8217" s="20">
        <v>1403.51</v>
      </c>
      <c r="H8217" s="20">
        <v>15.146000000000001</v>
      </c>
    </row>
    <row r="8218" spans="1:8">
      <c r="A8218" s="125"/>
      <c r="B8218" s="33"/>
      <c r="C8218" s="33"/>
      <c r="D8218" s="21"/>
      <c r="F8218" s="128" t="s">
        <v>643</v>
      </c>
      <c r="G8218" s="20">
        <v>1404.604</v>
      </c>
      <c r="H8218" s="20">
        <v>15.047000000000001</v>
      </c>
    </row>
    <row r="8219" spans="1:8">
      <c r="A8219" s="125"/>
      <c r="B8219" s="33"/>
      <c r="C8219" s="33"/>
      <c r="D8219" s="21"/>
      <c r="F8219" s="128" t="s">
        <v>643</v>
      </c>
      <c r="G8219" s="20">
        <v>1407.884</v>
      </c>
      <c r="H8219" s="20">
        <v>13.542</v>
      </c>
    </row>
    <row r="8220" spans="1:8">
      <c r="A8220" s="125"/>
      <c r="B8220" s="33"/>
      <c r="C8220" s="33"/>
      <c r="D8220" s="21"/>
      <c r="F8220" s="128" t="s">
        <v>643</v>
      </c>
      <c r="G8220" s="20">
        <v>1415.164</v>
      </c>
      <c r="H8220" s="20">
        <v>13.35</v>
      </c>
    </row>
    <row r="8221" spans="1:8">
      <c r="A8221" s="125"/>
      <c r="B8221" s="33"/>
      <c r="C8221" s="33"/>
      <c r="D8221" s="21"/>
      <c r="F8221" s="128" t="s">
        <v>643</v>
      </c>
      <c r="G8221" s="20">
        <v>1419.7049999999999</v>
      </c>
      <c r="H8221" s="20">
        <v>12.625999999999999</v>
      </c>
    </row>
    <row r="8222" spans="1:8">
      <c r="A8222" s="125"/>
      <c r="B8222" s="33"/>
      <c r="C8222" s="33"/>
      <c r="D8222" s="21"/>
      <c r="F8222" s="128" t="s">
        <v>644</v>
      </c>
      <c r="G8222" s="20">
        <v>-19.936</v>
      </c>
      <c r="H8222" s="20">
        <v>66.900000000000006</v>
      </c>
    </row>
    <row r="8223" spans="1:8">
      <c r="A8223" s="125"/>
      <c r="B8223" s="33"/>
      <c r="C8223" s="33"/>
      <c r="D8223" s="21"/>
      <c r="F8223" s="128" t="s">
        <v>644</v>
      </c>
      <c r="G8223" s="20">
        <v>-6.7439999999999998</v>
      </c>
      <c r="H8223" s="20">
        <v>66.926000000000002</v>
      </c>
    </row>
    <row r="8224" spans="1:8">
      <c r="A8224" s="125"/>
      <c r="B8224" s="33"/>
      <c r="C8224" s="33"/>
      <c r="D8224" s="21"/>
      <c r="F8224" s="128" t="s">
        <v>644</v>
      </c>
      <c r="G8224" s="20">
        <v>0</v>
      </c>
      <c r="H8224" s="20">
        <v>66.98</v>
      </c>
    </row>
    <row r="8225" spans="1:8">
      <c r="A8225" s="125"/>
      <c r="B8225" s="33"/>
      <c r="C8225" s="33"/>
      <c r="D8225" s="21"/>
      <c r="F8225" s="128" t="s">
        <v>644</v>
      </c>
      <c r="G8225" s="20">
        <v>1.06</v>
      </c>
      <c r="H8225" s="20">
        <v>67.052999999999997</v>
      </c>
    </row>
    <row r="8226" spans="1:8">
      <c r="A8226" s="125"/>
      <c r="B8226" s="33"/>
      <c r="C8226" s="33"/>
      <c r="D8226" s="21"/>
      <c r="F8226" s="128" t="s">
        <v>644</v>
      </c>
      <c r="G8226" s="20">
        <v>1.06</v>
      </c>
      <c r="H8226" s="20">
        <v>64.649000000000001</v>
      </c>
    </row>
    <row r="8227" spans="1:8">
      <c r="A8227" s="125"/>
      <c r="B8227" s="33"/>
      <c r="C8227" s="33"/>
      <c r="D8227" s="21"/>
      <c r="F8227" s="128" t="s">
        <v>644</v>
      </c>
      <c r="G8227" s="20">
        <v>2.0259999999999998</v>
      </c>
      <c r="H8227" s="20">
        <v>64.683999999999997</v>
      </c>
    </row>
    <row r="8228" spans="1:8">
      <c r="A8228" s="125"/>
      <c r="B8228" s="33"/>
      <c r="C8228" s="33"/>
      <c r="D8228" s="21"/>
      <c r="F8228" s="128" t="s">
        <v>644</v>
      </c>
      <c r="G8228" s="20">
        <v>2.0259999999999998</v>
      </c>
      <c r="H8228" s="20">
        <v>62.384</v>
      </c>
    </row>
    <row r="8229" spans="1:8">
      <c r="A8229" s="125"/>
      <c r="B8229" s="33"/>
      <c r="C8229" s="33"/>
      <c r="D8229" s="21"/>
      <c r="F8229" s="128" t="s">
        <v>644</v>
      </c>
      <c r="G8229" s="20">
        <v>3.1779999999999999</v>
      </c>
      <c r="H8229" s="20">
        <v>62.369</v>
      </c>
    </row>
    <row r="8230" spans="1:8">
      <c r="A8230" s="125"/>
      <c r="B8230" s="33"/>
      <c r="C8230" s="33"/>
      <c r="D8230" s="21"/>
      <c r="F8230" s="128" t="s">
        <v>644</v>
      </c>
      <c r="G8230" s="20">
        <v>3.1779999999999999</v>
      </c>
      <c r="H8230" s="20">
        <v>60.518999999999998</v>
      </c>
    </row>
    <row r="8231" spans="1:8">
      <c r="A8231" s="125"/>
      <c r="B8231" s="33"/>
      <c r="C8231" s="33"/>
      <c r="D8231" s="21"/>
      <c r="F8231" s="128" t="s">
        <v>644</v>
      </c>
      <c r="G8231" s="20">
        <v>9.4</v>
      </c>
      <c r="H8231" s="20">
        <v>60.499000000000002</v>
      </c>
    </row>
    <row r="8232" spans="1:8">
      <c r="A8232" s="125"/>
      <c r="B8232" s="33"/>
      <c r="C8232" s="33"/>
      <c r="D8232" s="21"/>
      <c r="F8232" s="128" t="s">
        <v>644</v>
      </c>
      <c r="G8232" s="20">
        <v>10.797000000000001</v>
      </c>
      <c r="H8232" s="20">
        <v>59.307000000000002</v>
      </c>
    </row>
    <row r="8233" spans="1:8">
      <c r="A8233" s="125"/>
      <c r="B8233" s="33"/>
      <c r="C8233" s="33"/>
      <c r="D8233" s="21"/>
      <c r="F8233" s="128" t="s">
        <v>644</v>
      </c>
      <c r="G8233" s="20">
        <v>13.95</v>
      </c>
      <c r="H8233" s="20">
        <v>59.024999999999999</v>
      </c>
    </row>
    <row r="8234" spans="1:8">
      <c r="A8234" s="125"/>
      <c r="B8234" s="33"/>
      <c r="C8234" s="33"/>
      <c r="F8234" s="128" t="s">
        <v>644</v>
      </c>
      <c r="G8234" s="20">
        <v>14.912000000000001</v>
      </c>
      <c r="H8234" s="20">
        <v>57.499000000000002</v>
      </c>
    </row>
    <row r="8235" spans="1:8">
      <c r="A8235" s="125"/>
      <c r="B8235" s="33"/>
      <c r="C8235" s="33"/>
      <c r="F8235" s="128" t="s">
        <v>644</v>
      </c>
      <c r="G8235" s="20">
        <v>14.984</v>
      </c>
      <c r="H8235" s="20">
        <v>57.137999999999998</v>
      </c>
    </row>
    <row r="8236" spans="1:8">
      <c r="A8236" s="125"/>
      <c r="B8236" s="33"/>
      <c r="C8236" s="33"/>
      <c r="F8236" s="128" t="s">
        <v>644</v>
      </c>
      <c r="G8236" s="20">
        <v>40.701999999999998</v>
      </c>
      <c r="H8236" s="20">
        <v>58.14</v>
      </c>
    </row>
    <row r="8237" spans="1:8">
      <c r="A8237" s="125"/>
      <c r="B8237" s="33"/>
      <c r="C8237" s="33"/>
      <c r="F8237" s="128" t="s">
        <v>644</v>
      </c>
      <c r="G8237" s="20">
        <v>81.135000000000005</v>
      </c>
      <c r="H8237" s="20">
        <v>57.984999999999999</v>
      </c>
    </row>
    <row r="8238" spans="1:8">
      <c r="A8238" s="125"/>
      <c r="B8238" s="33"/>
      <c r="C8238" s="33"/>
      <c r="F8238" s="128" t="s">
        <v>644</v>
      </c>
      <c r="G8238" s="20">
        <v>84.808000000000007</v>
      </c>
      <c r="H8238" s="20">
        <v>57.984999999999999</v>
      </c>
    </row>
    <row r="8239" spans="1:8">
      <c r="A8239" s="125"/>
      <c r="B8239" s="33"/>
      <c r="C8239" s="33"/>
      <c r="F8239" s="128" t="s">
        <v>644</v>
      </c>
      <c r="G8239" s="20">
        <v>84.808000000000007</v>
      </c>
      <c r="H8239" s="20">
        <v>58.238</v>
      </c>
    </row>
    <row r="8240" spans="1:8">
      <c r="A8240" s="125"/>
      <c r="B8240" s="33"/>
      <c r="C8240" s="33"/>
      <c r="F8240" s="128" t="s">
        <v>644</v>
      </c>
      <c r="G8240" s="20">
        <v>85.128</v>
      </c>
      <c r="H8240" s="20">
        <v>58.225000000000001</v>
      </c>
    </row>
    <row r="8241" spans="1:8">
      <c r="A8241" s="125"/>
      <c r="B8241" s="33"/>
      <c r="C8241" s="33"/>
      <c r="F8241" s="128" t="s">
        <v>644</v>
      </c>
      <c r="G8241" s="20">
        <v>85.17</v>
      </c>
      <c r="H8241" s="20">
        <v>57.536000000000001</v>
      </c>
    </row>
    <row r="8242" spans="1:8">
      <c r="A8242" s="125"/>
      <c r="B8242" s="33"/>
      <c r="C8242" s="33"/>
      <c r="F8242" s="128" t="s">
        <v>644</v>
      </c>
      <c r="G8242" s="20">
        <v>93.741</v>
      </c>
      <c r="H8242" s="20">
        <v>57.904000000000003</v>
      </c>
    </row>
    <row r="8243" spans="1:8">
      <c r="A8243" s="125"/>
      <c r="B8243" s="33"/>
      <c r="C8243" s="33"/>
      <c r="F8243" s="128" t="s">
        <v>644</v>
      </c>
      <c r="G8243" s="20">
        <v>94.326999999999998</v>
      </c>
      <c r="H8243" s="20">
        <v>58.771999999999998</v>
      </c>
    </row>
    <row r="8244" spans="1:8">
      <c r="A8244" s="125"/>
      <c r="B8244" s="33"/>
      <c r="C8244" s="33"/>
      <c r="F8244" s="128" t="s">
        <v>644</v>
      </c>
      <c r="G8244" s="20">
        <v>97.253</v>
      </c>
      <c r="H8244" s="20">
        <v>58.488999999999997</v>
      </c>
    </row>
    <row r="8245" spans="1:8">
      <c r="A8245" s="125"/>
      <c r="B8245" s="33"/>
      <c r="C8245" s="33"/>
      <c r="F8245" s="128" t="s">
        <v>644</v>
      </c>
      <c r="G8245" s="20">
        <v>97.616</v>
      </c>
      <c r="H8245" s="20">
        <v>57.578000000000003</v>
      </c>
    </row>
    <row r="8246" spans="1:8">
      <c r="A8246" s="125"/>
      <c r="B8246" s="33"/>
      <c r="C8246" s="33"/>
      <c r="F8246" s="128" t="s">
        <v>644</v>
      </c>
      <c r="G8246" s="20">
        <v>98.046999999999997</v>
      </c>
      <c r="H8246" s="20">
        <v>57.567</v>
      </c>
    </row>
    <row r="8247" spans="1:8">
      <c r="A8247" s="125"/>
      <c r="B8247" s="33"/>
      <c r="C8247" s="33"/>
      <c r="F8247" s="128" t="s">
        <v>644</v>
      </c>
      <c r="G8247" s="20">
        <v>98.295000000000002</v>
      </c>
      <c r="H8247" s="20">
        <v>58.110999999999997</v>
      </c>
    </row>
    <row r="8248" spans="1:8">
      <c r="A8248" s="125"/>
      <c r="B8248" s="33"/>
      <c r="C8248" s="33"/>
      <c r="F8248" s="128" t="s">
        <v>644</v>
      </c>
      <c r="G8248" s="20">
        <v>101.334</v>
      </c>
      <c r="H8248" s="20">
        <v>57.936</v>
      </c>
    </row>
    <row r="8249" spans="1:8">
      <c r="A8249" s="125"/>
      <c r="B8249" s="33"/>
      <c r="C8249" s="33"/>
      <c r="F8249" s="128" t="s">
        <v>644</v>
      </c>
      <c r="G8249" s="20">
        <v>101.38500000000001</v>
      </c>
      <c r="H8249" s="20">
        <v>55.936999999999998</v>
      </c>
    </row>
    <row r="8250" spans="1:8">
      <c r="A8250" s="125"/>
      <c r="B8250" s="33"/>
      <c r="C8250" s="33"/>
      <c r="F8250" s="128" t="s">
        <v>644</v>
      </c>
      <c r="G8250" s="20">
        <v>104.919</v>
      </c>
      <c r="H8250" s="20">
        <v>55.926000000000002</v>
      </c>
    </row>
    <row r="8251" spans="1:8">
      <c r="A8251" s="125"/>
      <c r="B8251" s="33"/>
      <c r="C8251" s="33"/>
      <c r="F8251" s="128" t="s">
        <v>644</v>
      </c>
      <c r="G8251" s="20">
        <v>106.435</v>
      </c>
      <c r="H8251" s="20">
        <v>56.289000000000001</v>
      </c>
    </row>
    <row r="8252" spans="1:8">
      <c r="A8252" s="125"/>
      <c r="B8252" s="33"/>
      <c r="C8252" s="33"/>
      <c r="F8252" s="128" t="s">
        <v>644</v>
      </c>
      <c r="G8252" s="20">
        <v>106.46899999999999</v>
      </c>
      <c r="H8252" s="20">
        <v>57.889000000000003</v>
      </c>
    </row>
    <row r="8253" spans="1:8">
      <c r="A8253" s="125"/>
      <c r="B8253" s="33"/>
      <c r="C8253" s="33"/>
      <c r="F8253" s="128" t="s">
        <v>644</v>
      </c>
      <c r="G8253" s="20">
        <v>109.499</v>
      </c>
      <c r="H8253" s="20">
        <v>58.106000000000002</v>
      </c>
    </row>
    <row r="8254" spans="1:8">
      <c r="A8254" s="125"/>
      <c r="B8254" s="33"/>
      <c r="C8254" s="33"/>
      <c r="F8254" s="128" t="s">
        <v>644</v>
      </c>
      <c r="G8254" s="20">
        <v>109.533</v>
      </c>
      <c r="H8254" s="20">
        <v>58.401000000000003</v>
      </c>
    </row>
    <row r="8255" spans="1:8">
      <c r="A8255" s="125"/>
      <c r="B8255" s="33"/>
      <c r="C8255" s="33"/>
      <c r="F8255" s="128" t="s">
        <v>644</v>
      </c>
      <c r="G8255" s="20">
        <v>109.762</v>
      </c>
      <c r="H8255" s="20">
        <v>58.399000000000001</v>
      </c>
    </row>
    <row r="8256" spans="1:8">
      <c r="A8256" s="125"/>
      <c r="B8256" s="33"/>
      <c r="C8256" s="33"/>
      <c r="F8256" s="128" t="s">
        <v>644</v>
      </c>
      <c r="G8256" s="20">
        <v>109.80800000000001</v>
      </c>
      <c r="H8256" s="20">
        <v>56.826999999999998</v>
      </c>
    </row>
    <row r="8257" spans="1:8">
      <c r="A8257" s="125"/>
      <c r="B8257" s="33"/>
      <c r="C8257" s="33"/>
      <c r="F8257" s="128" t="s">
        <v>644</v>
      </c>
      <c r="G8257" s="20">
        <v>112.455</v>
      </c>
      <c r="H8257" s="20">
        <v>56.81</v>
      </c>
    </row>
    <row r="8258" spans="1:8">
      <c r="A8258" s="125"/>
      <c r="B8258" s="33"/>
      <c r="C8258" s="33"/>
      <c r="D8258" s="21"/>
      <c r="F8258" s="128" t="s">
        <v>644</v>
      </c>
      <c r="G8258" s="20">
        <v>112.58</v>
      </c>
      <c r="H8258" s="20">
        <v>58.384999999999998</v>
      </c>
    </row>
    <row r="8259" spans="1:8">
      <c r="A8259" s="125"/>
      <c r="B8259" s="33"/>
      <c r="C8259" s="33"/>
      <c r="D8259" s="21"/>
      <c r="F8259" s="128" t="s">
        <v>644</v>
      </c>
      <c r="G8259" s="20">
        <v>121.304</v>
      </c>
      <c r="H8259" s="20">
        <v>58.893000000000001</v>
      </c>
    </row>
    <row r="8260" spans="1:8">
      <c r="A8260" s="125"/>
      <c r="B8260" s="33"/>
      <c r="C8260" s="33"/>
      <c r="D8260" s="21"/>
      <c r="F8260" s="128" t="s">
        <v>644</v>
      </c>
      <c r="G8260" s="20">
        <v>129.11199999999999</v>
      </c>
      <c r="H8260" s="20">
        <v>58.765999999999998</v>
      </c>
    </row>
    <row r="8261" spans="1:8">
      <c r="A8261" s="125"/>
      <c r="B8261" s="33"/>
      <c r="C8261" s="33"/>
      <c r="D8261" s="21"/>
      <c r="F8261" s="128" t="s">
        <v>644</v>
      </c>
      <c r="G8261" s="20">
        <v>131.1</v>
      </c>
      <c r="H8261" s="20">
        <v>60.009</v>
      </c>
    </row>
    <row r="8262" spans="1:8">
      <c r="A8262" s="125"/>
      <c r="B8262" s="33"/>
      <c r="C8262" s="33"/>
      <c r="D8262" s="21"/>
      <c r="F8262" s="128" t="s">
        <v>644</v>
      </c>
      <c r="G8262" s="20">
        <v>133.19900000000001</v>
      </c>
      <c r="H8262" s="20">
        <v>59.936</v>
      </c>
    </row>
    <row r="8263" spans="1:8">
      <c r="A8263" s="125"/>
      <c r="B8263" s="33"/>
      <c r="C8263" s="33"/>
      <c r="D8263" s="21"/>
      <c r="F8263" s="128" t="s">
        <v>644</v>
      </c>
      <c r="G8263" s="20">
        <v>145.75200000000001</v>
      </c>
      <c r="H8263" s="20">
        <v>54.006</v>
      </c>
    </row>
    <row r="8264" spans="1:8">
      <c r="A8264" s="125"/>
      <c r="B8264" s="33"/>
      <c r="C8264" s="33"/>
      <c r="D8264" s="21"/>
      <c r="F8264" s="128" t="s">
        <v>644</v>
      </c>
      <c r="G8264" s="20">
        <v>152.10499999999999</v>
      </c>
      <c r="H8264" s="20">
        <v>54.228999999999999</v>
      </c>
    </row>
    <row r="8265" spans="1:8">
      <c r="A8265" s="125"/>
      <c r="B8265" s="33"/>
      <c r="C8265" s="33"/>
      <c r="D8265" s="21"/>
      <c r="F8265" s="128" t="s">
        <v>644</v>
      </c>
      <c r="G8265" s="20">
        <v>159.09700000000001</v>
      </c>
      <c r="H8265" s="20">
        <v>55.009</v>
      </c>
    </row>
    <row r="8266" spans="1:8">
      <c r="A8266" s="125"/>
      <c r="B8266" s="33"/>
      <c r="C8266" s="33"/>
      <c r="D8266" s="21"/>
      <c r="F8266" s="128" t="s">
        <v>644</v>
      </c>
      <c r="G8266" s="20">
        <v>160.60400000000001</v>
      </c>
      <c r="H8266" s="20">
        <v>54.101999999999997</v>
      </c>
    </row>
    <row r="8267" spans="1:8">
      <c r="A8267" s="125"/>
      <c r="B8267" s="33"/>
      <c r="C8267" s="33"/>
      <c r="D8267" s="21"/>
      <c r="F8267" s="128" t="s">
        <v>644</v>
      </c>
      <c r="G8267" s="20">
        <v>161.035</v>
      </c>
      <c r="H8267" s="20">
        <v>54.12</v>
      </c>
    </row>
    <row r="8268" spans="1:8">
      <c r="A8268" s="125"/>
      <c r="B8268" s="33"/>
      <c r="C8268" s="33"/>
      <c r="D8268" s="21"/>
      <c r="F8268" s="128" t="s">
        <v>644</v>
      </c>
      <c r="G8268" s="20">
        <v>201.71299999999999</v>
      </c>
      <c r="H8268" s="20">
        <v>54.195999999999998</v>
      </c>
    </row>
    <row r="8269" spans="1:8">
      <c r="A8269" s="125"/>
      <c r="B8269" s="33"/>
      <c r="C8269" s="33"/>
      <c r="D8269" s="21"/>
      <c r="F8269" s="128" t="s">
        <v>644</v>
      </c>
      <c r="G8269" s="20">
        <v>205.202</v>
      </c>
      <c r="H8269" s="20">
        <v>56.033999999999999</v>
      </c>
    </row>
    <row r="8270" spans="1:8">
      <c r="A8270" s="125"/>
      <c r="B8270" s="33"/>
      <c r="C8270" s="33"/>
      <c r="D8270" s="21"/>
      <c r="F8270" s="128" t="s">
        <v>644</v>
      </c>
      <c r="G8270" s="20">
        <v>208.554</v>
      </c>
      <c r="H8270" s="20">
        <v>56.142000000000003</v>
      </c>
    </row>
    <row r="8271" spans="1:8">
      <c r="A8271" s="125"/>
      <c r="B8271" s="33"/>
      <c r="C8271" s="33"/>
      <c r="D8271" s="21"/>
      <c r="F8271" s="128" t="s">
        <v>644</v>
      </c>
      <c r="G8271" s="20">
        <v>210.92400000000001</v>
      </c>
      <c r="H8271" s="20">
        <v>54.83</v>
      </c>
    </row>
    <row r="8272" spans="1:8">
      <c r="A8272" s="125"/>
      <c r="B8272" s="33"/>
      <c r="C8272" s="33"/>
      <c r="D8272" s="21"/>
      <c r="F8272" s="128" t="s">
        <v>644</v>
      </c>
      <c r="G8272" s="20">
        <v>212.55099999999999</v>
      </c>
      <c r="H8272" s="20">
        <v>54.551000000000002</v>
      </c>
    </row>
    <row r="8273" spans="1:8">
      <c r="A8273" s="125"/>
      <c r="B8273" s="33"/>
      <c r="C8273" s="33"/>
      <c r="D8273" s="21"/>
      <c r="F8273" s="128" t="s">
        <v>644</v>
      </c>
      <c r="G8273" s="20">
        <v>214.56299999999999</v>
      </c>
      <c r="H8273" s="20">
        <v>53.661999999999999</v>
      </c>
    </row>
    <row r="8274" spans="1:8">
      <c r="A8274" s="125"/>
      <c r="B8274" s="33"/>
      <c r="C8274" s="33"/>
      <c r="D8274" s="21"/>
      <c r="F8274" s="128" t="s">
        <v>644</v>
      </c>
      <c r="G8274" s="20">
        <v>219.78100000000001</v>
      </c>
      <c r="H8274" s="20">
        <v>53.481999999999999</v>
      </c>
    </row>
    <row r="8275" spans="1:8">
      <c r="A8275" s="125"/>
      <c r="B8275" s="33"/>
      <c r="C8275" s="33"/>
      <c r="D8275" s="21"/>
      <c r="F8275" s="128" t="s">
        <v>644</v>
      </c>
      <c r="G8275" s="20">
        <v>222.85499999999999</v>
      </c>
      <c r="H8275" s="20">
        <v>54.72</v>
      </c>
    </row>
    <row r="8276" spans="1:8">
      <c r="A8276" s="125"/>
      <c r="B8276" s="33"/>
      <c r="C8276" s="33"/>
      <c r="D8276" s="21"/>
      <c r="F8276" s="128" t="s">
        <v>644</v>
      </c>
      <c r="G8276" s="20">
        <v>225.721</v>
      </c>
      <c r="H8276" s="20">
        <v>54.942999999999998</v>
      </c>
    </row>
    <row r="8277" spans="1:8">
      <c r="A8277" s="125"/>
      <c r="B8277" s="33"/>
      <c r="C8277" s="33"/>
      <c r="D8277" s="21"/>
      <c r="F8277" s="128" t="s">
        <v>644</v>
      </c>
      <c r="G8277" s="20">
        <v>226.79900000000001</v>
      </c>
      <c r="H8277" s="20">
        <v>55.454000000000001</v>
      </c>
    </row>
    <row r="8278" spans="1:8">
      <c r="A8278" s="125"/>
      <c r="B8278" s="33"/>
      <c r="C8278" s="33"/>
      <c r="D8278" s="21"/>
      <c r="F8278" s="128" t="s">
        <v>644</v>
      </c>
      <c r="G8278" s="20">
        <v>227.97</v>
      </c>
      <c r="H8278" s="20">
        <v>55.456000000000003</v>
      </c>
    </row>
    <row r="8279" spans="1:8">
      <c r="A8279" s="125"/>
      <c r="B8279" s="33"/>
      <c r="C8279" s="33"/>
      <c r="F8279" s="128" t="s">
        <v>644</v>
      </c>
      <c r="G8279" s="20">
        <v>229.84399999999999</v>
      </c>
      <c r="H8279" s="20">
        <v>54.542000000000002</v>
      </c>
    </row>
    <row r="8280" spans="1:8">
      <c r="A8280" s="125"/>
      <c r="B8280" s="33"/>
      <c r="C8280" s="33"/>
      <c r="F8280" s="128" t="s">
        <v>644</v>
      </c>
      <c r="G8280" s="20">
        <v>241.76499999999999</v>
      </c>
      <c r="H8280" s="20">
        <v>54.048000000000002</v>
      </c>
    </row>
    <row r="8281" spans="1:8">
      <c r="A8281" s="125"/>
      <c r="B8281" s="33"/>
      <c r="C8281" s="33"/>
      <c r="F8281" s="128" t="s">
        <v>644</v>
      </c>
      <c r="G8281" s="20">
        <v>253.61099999999999</v>
      </c>
      <c r="H8281" s="20">
        <v>53.826999999999998</v>
      </c>
    </row>
    <row r="8282" spans="1:8">
      <c r="A8282" s="125"/>
      <c r="B8282" s="33"/>
      <c r="C8282" s="33"/>
      <c r="F8282" s="128" t="s">
        <v>644</v>
      </c>
      <c r="G8282" s="20">
        <v>256.29500000000002</v>
      </c>
      <c r="H8282" s="20">
        <v>53.445</v>
      </c>
    </row>
    <row r="8283" spans="1:8">
      <c r="A8283" s="125"/>
      <c r="B8283" s="33"/>
      <c r="C8283" s="33"/>
      <c r="F8283" s="128" t="s">
        <v>644</v>
      </c>
      <c r="G8283" s="20">
        <v>265.74599999999998</v>
      </c>
      <c r="H8283" s="20">
        <v>53.265999999999998</v>
      </c>
    </row>
    <row r="8284" spans="1:8">
      <c r="A8284" s="125"/>
      <c r="B8284" s="33"/>
      <c r="C8284" s="33"/>
      <c r="F8284" s="128" t="s">
        <v>644</v>
      </c>
      <c r="G8284" s="20">
        <v>271.19900000000001</v>
      </c>
      <c r="H8284" s="20">
        <v>53.265999999999998</v>
      </c>
    </row>
    <row r="8285" spans="1:8">
      <c r="A8285" s="125"/>
      <c r="B8285" s="33"/>
      <c r="C8285" s="33"/>
      <c r="F8285" s="128" t="s">
        <v>644</v>
      </c>
      <c r="G8285" s="20">
        <v>275.48599999999999</v>
      </c>
      <c r="H8285" s="20">
        <v>53.317999999999998</v>
      </c>
    </row>
    <row r="8286" spans="1:8">
      <c r="A8286" s="125"/>
      <c r="B8286" s="33"/>
      <c r="C8286" s="33"/>
      <c r="F8286" s="128" t="s">
        <v>644</v>
      </c>
      <c r="G8286" s="20">
        <v>276.779</v>
      </c>
      <c r="H8286" s="20">
        <v>53.317999999999998</v>
      </c>
    </row>
    <row r="8287" spans="1:8">
      <c r="A8287" s="125"/>
      <c r="B8287" s="33"/>
      <c r="C8287" s="33"/>
      <c r="F8287" s="128" t="s">
        <v>644</v>
      </c>
      <c r="G8287" s="20">
        <v>276.87</v>
      </c>
      <c r="H8287" s="20">
        <v>53.758000000000003</v>
      </c>
    </row>
    <row r="8288" spans="1:8">
      <c r="A8288" s="125"/>
      <c r="B8288" s="33"/>
      <c r="C8288" s="33"/>
      <c r="F8288" s="128" t="s">
        <v>644</v>
      </c>
      <c r="G8288" s="20">
        <v>278.49799999999999</v>
      </c>
      <c r="H8288" s="20">
        <v>54.581000000000003</v>
      </c>
    </row>
    <row r="8289" spans="1:8">
      <c r="A8289" s="125"/>
      <c r="B8289" s="33"/>
      <c r="C8289" s="33"/>
      <c r="F8289" s="128" t="s">
        <v>644</v>
      </c>
      <c r="G8289" s="20">
        <v>278.84899999999999</v>
      </c>
      <c r="H8289" s="20">
        <v>54.581000000000003</v>
      </c>
    </row>
    <row r="8290" spans="1:8">
      <c r="A8290" s="125"/>
      <c r="B8290" s="33"/>
      <c r="C8290" s="33"/>
      <c r="F8290" s="128" t="s">
        <v>644</v>
      </c>
      <c r="G8290" s="20">
        <v>280.66199999999998</v>
      </c>
      <c r="H8290" s="20">
        <v>54.408000000000001</v>
      </c>
    </row>
    <row r="8291" spans="1:8">
      <c r="A8291" s="125"/>
      <c r="B8291" s="33"/>
      <c r="C8291" s="33"/>
      <c r="F8291" s="128" t="s">
        <v>644</v>
      </c>
      <c r="G8291" s="20">
        <v>281.52</v>
      </c>
      <c r="H8291" s="20">
        <v>54.271999999999998</v>
      </c>
    </row>
    <row r="8292" spans="1:8">
      <c r="A8292" s="125"/>
      <c r="B8292" s="33"/>
      <c r="C8292" s="33"/>
      <c r="F8292" s="128" t="s">
        <v>644</v>
      </c>
      <c r="G8292" s="20">
        <v>283.40899999999999</v>
      </c>
      <c r="H8292" s="20">
        <v>54.012</v>
      </c>
    </row>
    <row r="8293" spans="1:8">
      <c r="A8293" s="125"/>
      <c r="B8293" s="33"/>
      <c r="C8293" s="33"/>
      <c r="F8293" s="128" t="s">
        <v>644</v>
      </c>
      <c r="G8293" s="20">
        <v>287.65600000000001</v>
      </c>
      <c r="H8293" s="20">
        <v>53.603000000000002</v>
      </c>
    </row>
    <row r="8294" spans="1:8">
      <c r="A8294" s="125"/>
      <c r="B8294" s="33"/>
      <c r="C8294" s="33"/>
      <c r="F8294" s="128" t="s">
        <v>644</v>
      </c>
      <c r="G8294" s="20">
        <v>292.67</v>
      </c>
      <c r="H8294" s="20">
        <v>54.034999999999997</v>
      </c>
    </row>
    <row r="8295" spans="1:8">
      <c r="A8295" s="125"/>
      <c r="B8295" s="33"/>
      <c r="C8295" s="33"/>
      <c r="F8295" s="128" t="s">
        <v>644</v>
      </c>
      <c r="G8295" s="20">
        <v>294.83699999999999</v>
      </c>
      <c r="H8295" s="20">
        <v>54.383000000000003</v>
      </c>
    </row>
    <row r="8296" spans="1:8">
      <c r="A8296" s="125"/>
      <c r="B8296" s="33"/>
      <c r="C8296" s="33"/>
      <c r="F8296" s="128" t="s">
        <v>644</v>
      </c>
      <c r="G8296" s="20">
        <v>309.20600000000002</v>
      </c>
      <c r="H8296" s="20">
        <v>54.494</v>
      </c>
    </row>
    <row r="8297" spans="1:8">
      <c r="A8297" s="125"/>
      <c r="B8297" s="33"/>
      <c r="C8297" s="33"/>
      <c r="F8297" s="128" t="s">
        <v>644</v>
      </c>
      <c r="G8297" s="20">
        <v>316.04500000000002</v>
      </c>
      <c r="H8297" s="20">
        <v>55.619</v>
      </c>
    </row>
    <row r="8298" spans="1:8">
      <c r="A8298" s="125"/>
      <c r="B8298" s="33"/>
      <c r="C8298" s="33"/>
      <c r="F8298" s="128" t="s">
        <v>644</v>
      </c>
      <c r="G8298" s="20">
        <v>321.471</v>
      </c>
      <c r="H8298" s="20">
        <v>55.670999999999999</v>
      </c>
    </row>
    <row r="8299" spans="1:8">
      <c r="A8299" s="125"/>
      <c r="B8299" s="33"/>
      <c r="C8299" s="33"/>
      <c r="F8299" s="128" t="s">
        <v>644</v>
      </c>
      <c r="G8299" s="20">
        <v>357.84699999999998</v>
      </c>
      <c r="H8299" s="20">
        <v>55.826000000000001</v>
      </c>
    </row>
    <row r="8300" spans="1:8">
      <c r="A8300" s="125"/>
      <c r="B8300" s="33"/>
      <c r="C8300" s="33"/>
      <c r="F8300" s="128" t="s">
        <v>644</v>
      </c>
      <c r="G8300" s="20">
        <v>361.65199999999999</v>
      </c>
      <c r="H8300" s="20">
        <v>56.283999999999999</v>
      </c>
    </row>
    <row r="8301" spans="1:8">
      <c r="A8301" s="125"/>
      <c r="B8301" s="33"/>
      <c r="C8301" s="33"/>
      <c r="F8301" s="128" t="s">
        <v>644</v>
      </c>
      <c r="G8301" s="20">
        <v>377.09300000000002</v>
      </c>
      <c r="H8301" s="20">
        <v>55.807000000000002</v>
      </c>
    </row>
    <row r="8302" spans="1:8">
      <c r="A8302" s="125"/>
      <c r="B8302" s="33"/>
      <c r="C8302" s="33"/>
      <c r="F8302" s="128" t="s">
        <v>644</v>
      </c>
      <c r="G8302" s="20">
        <v>379.14499999999998</v>
      </c>
      <c r="H8302" s="20">
        <v>54.643999999999998</v>
      </c>
    </row>
    <row r="8303" spans="1:8">
      <c r="A8303" s="125"/>
      <c r="B8303" s="33"/>
      <c r="C8303" s="33"/>
      <c r="D8303" s="21"/>
      <c r="F8303" s="128" t="s">
        <v>644</v>
      </c>
      <c r="G8303" s="20">
        <v>381.399</v>
      </c>
      <c r="H8303" s="20">
        <v>53.834000000000003</v>
      </c>
    </row>
    <row r="8304" spans="1:8">
      <c r="A8304" s="125"/>
      <c r="B8304" s="33"/>
      <c r="C8304" s="33"/>
      <c r="D8304" s="21"/>
      <c r="F8304" s="128" t="s">
        <v>644</v>
      </c>
      <c r="G8304" s="21">
        <v>401.57</v>
      </c>
      <c r="H8304" s="20">
        <v>53.834000000000003</v>
      </c>
    </row>
    <row r="8305" spans="1:8">
      <c r="A8305" s="125"/>
      <c r="B8305" s="33"/>
      <c r="C8305" s="33"/>
      <c r="D8305" s="21"/>
      <c r="F8305" s="128" t="s">
        <v>644</v>
      </c>
      <c r="G8305" s="21">
        <v>441.58</v>
      </c>
      <c r="H8305" s="20">
        <v>54.162999999999997</v>
      </c>
    </row>
    <row r="8306" spans="1:8">
      <c r="A8306" s="125"/>
      <c r="B8306" s="33"/>
      <c r="C8306" s="33"/>
      <c r="D8306" s="21"/>
      <c r="F8306" s="128" t="s">
        <v>644</v>
      </c>
      <c r="G8306" s="21">
        <v>458.32499999999999</v>
      </c>
      <c r="H8306" s="20">
        <v>54.162999999999997</v>
      </c>
    </row>
    <row r="8307" spans="1:8">
      <c r="A8307" s="125"/>
      <c r="B8307" s="33"/>
      <c r="C8307" s="33"/>
      <c r="D8307" s="21"/>
      <c r="F8307" s="128" t="s">
        <v>644</v>
      </c>
      <c r="G8307" s="21">
        <v>463.08600000000001</v>
      </c>
      <c r="H8307" s="20">
        <v>54.758000000000003</v>
      </c>
    </row>
    <row r="8308" spans="1:8">
      <c r="A8308" s="125"/>
      <c r="B8308" s="33"/>
      <c r="C8308" s="33"/>
      <c r="D8308" s="21"/>
      <c r="F8308" s="128" t="s">
        <v>644</v>
      </c>
      <c r="G8308" s="21">
        <v>467.77300000000002</v>
      </c>
      <c r="H8308" s="20">
        <v>54.84</v>
      </c>
    </row>
    <row r="8309" spans="1:8">
      <c r="A8309" s="125"/>
      <c r="B8309" s="33"/>
      <c r="C8309" s="33"/>
      <c r="D8309" s="21"/>
      <c r="F8309" s="128" t="s">
        <v>644</v>
      </c>
      <c r="G8309" s="21">
        <v>473.48700000000002</v>
      </c>
      <c r="H8309" s="20">
        <v>55.901000000000003</v>
      </c>
    </row>
    <row r="8310" spans="1:8">
      <c r="A8310" s="125"/>
      <c r="B8310" s="33"/>
      <c r="C8310" s="33"/>
      <c r="D8310" s="21"/>
      <c r="F8310" s="128" t="s">
        <v>644</v>
      </c>
      <c r="G8310" s="21">
        <v>481.642</v>
      </c>
      <c r="H8310" s="20">
        <v>55.972000000000001</v>
      </c>
    </row>
    <row r="8311" spans="1:8">
      <c r="A8311" s="125"/>
      <c r="B8311" s="33"/>
      <c r="C8311" s="33"/>
      <c r="D8311" s="21"/>
      <c r="F8311" s="128" t="s">
        <v>644</v>
      </c>
      <c r="G8311" s="21">
        <v>499.59199999999998</v>
      </c>
      <c r="H8311" s="20">
        <v>56.29</v>
      </c>
    </row>
    <row r="8312" spans="1:8">
      <c r="A8312" s="125"/>
      <c r="B8312" s="33"/>
      <c r="C8312" s="33"/>
      <c r="D8312" s="21"/>
      <c r="F8312" s="128" t="s">
        <v>644</v>
      </c>
      <c r="G8312" s="21">
        <v>515.66600000000005</v>
      </c>
      <c r="H8312" s="20">
        <v>55.505000000000003</v>
      </c>
    </row>
    <row r="8313" spans="1:8">
      <c r="A8313" s="125"/>
      <c r="B8313" s="33"/>
      <c r="C8313" s="33"/>
      <c r="D8313" s="21"/>
      <c r="F8313" s="128" t="s">
        <v>644</v>
      </c>
      <c r="G8313" s="21">
        <v>518.63</v>
      </c>
      <c r="H8313" s="20">
        <v>55.277000000000001</v>
      </c>
    </row>
    <row r="8314" spans="1:8">
      <c r="A8314" s="125"/>
      <c r="B8314" s="33"/>
      <c r="C8314" s="33"/>
      <c r="D8314" s="21"/>
      <c r="F8314" s="128" t="s">
        <v>644</v>
      </c>
      <c r="G8314" s="21">
        <v>521.62300000000005</v>
      </c>
      <c r="H8314" s="20">
        <v>54.954999999999998</v>
      </c>
    </row>
    <row r="8315" spans="1:8">
      <c r="A8315" s="125"/>
      <c r="B8315" s="33"/>
      <c r="C8315" s="33"/>
      <c r="D8315" s="21"/>
      <c r="F8315" s="128" t="s">
        <v>644</v>
      </c>
      <c r="G8315" s="21">
        <v>522.62099999999998</v>
      </c>
      <c r="H8315" s="20">
        <v>54.84</v>
      </c>
    </row>
    <row r="8316" spans="1:8">
      <c r="A8316" s="125"/>
      <c r="B8316" s="33"/>
      <c r="C8316" s="33"/>
      <c r="D8316" s="21"/>
      <c r="F8316" s="128" t="s">
        <v>644</v>
      </c>
      <c r="G8316" s="21">
        <v>536.40599999999995</v>
      </c>
      <c r="H8316" s="20">
        <v>54.850999999999999</v>
      </c>
    </row>
    <row r="8317" spans="1:8">
      <c r="A8317" s="125"/>
      <c r="B8317" s="33"/>
      <c r="C8317" s="33"/>
      <c r="D8317" s="21"/>
      <c r="F8317" s="128" t="s">
        <v>644</v>
      </c>
      <c r="G8317" s="21">
        <v>537.42200000000003</v>
      </c>
      <c r="H8317" s="20">
        <v>55.152999999999999</v>
      </c>
    </row>
    <row r="8318" spans="1:8">
      <c r="A8318" s="125"/>
      <c r="B8318" s="33"/>
      <c r="C8318" s="33"/>
      <c r="D8318" s="21"/>
      <c r="F8318" s="128" t="s">
        <v>644</v>
      </c>
      <c r="G8318" s="21">
        <v>540.04999999999995</v>
      </c>
      <c r="H8318" s="20">
        <v>57.817</v>
      </c>
    </row>
    <row r="8319" spans="1:8">
      <c r="A8319" s="125"/>
      <c r="B8319" s="33"/>
      <c r="C8319" s="33"/>
      <c r="D8319" s="21"/>
      <c r="F8319" s="128" t="s">
        <v>644</v>
      </c>
      <c r="G8319" s="21">
        <v>561.70500000000004</v>
      </c>
      <c r="H8319" s="20">
        <v>58.12</v>
      </c>
    </row>
    <row r="8320" spans="1:8">
      <c r="A8320" s="125"/>
      <c r="B8320" s="33"/>
      <c r="C8320" s="33"/>
      <c r="D8320" s="21"/>
      <c r="F8320" s="128" t="s">
        <v>644</v>
      </c>
      <c r="G8320" s="21">
        <v>568.52700000000004</v>
      </c>
      <c r="H8320" s="20">
        <v>58.518999999999998</v>
      </c>
    </row>
    <row r="8321" spans="1:8">
      <c r="A8321" s="125"/>
      <c r="B8321" s="33"/>
      <c r="C8321" s="33"/>
      <c r="D8321" s="21"/>
      <c r="F8321" s="128" t="s">
        <v>644</v>
      </c>
      <c r="G8321" s="21">
        <v>601.67999999999995</v>
      </c>
      <c r="H8321" s="20">
        <v>60.137</v>
      </c>
    </row>
    <row r="8322" spans="1:8">
      <c r="A8322" s="125"/>
      <c r="B8322" s="33"/>
      <c r="C8322" s="33"/>
      <c r="D8322" s="21"/>
      <c r="F8322" s="128" t="s">
        <v>644</v>
      </c>
      <c r="G8322" s="21">
        <v>641.43799999999999</v>
      </c>
      <c r="H8322" s="20">
        <v>59.302</v>
      </c>
    </row>
    <row r="8323" spans="1:8">
      <c r="A8323" s="125"/>
      <c r="B8323" s="33"/>
      <c r="C8323" s="33"/>
      <c r="D8323" s="21"/>
      <c r="F8323" s="128" t="s">
        <v>644</v>
      </c>
      <c r="G8323" s="21">
        <v>641.85199999999998</v>
      </c>
      <c r="H8323" s="20">
        <v>60.506999999999998</v>
      </c>
    </row>
    <row r="8324" spans="1:8">
      <c r="A8324" s="125"/>
      <c r="B8324" s="33"/>
      <c r="C8324" s="33"/>
      <c r="D8324" s="21"/>
      <c r="F8324" s="128" t="s">
        <v>644</v>
      </c>
      <c r="G8324" s="21">
        <v>681.197</v>
      </c>
      <c r="H8324" s="20">
        <v>60.372999999999998</v>
      </c>
    </row>
    <row r="8325" spans="1:8">
      <c r="A8325" s="125"/>
      <c r="B8325" s="33"/>
      <c r="C8325" s="33"/>
      <c r="D8325" s="21"/>
      <c r="F8325" s="128" t="s">
        <v>644</v>
      </c>
      <c r="G8325" s="21">
        <v>721.57600000000002</v>
      </c>
      <c r="H8325" s="20">
        <v>59.856000000000002</v>
      </c>
    </row>
    <row r="8326" spans="1:8">
      <c r="A8326" s="125"/>
      <c r="B8326" s="33"/>
      <c r="C8326" s="33"/>
      <c r="D8326" s="21"/>
      <c r="F8326" s="128" t="s">
        <v>644</v>
      </c>
      <c r="G8326" s="21">
        <v>761.25599999999997</v>
      </c>
      <c r="H8326" s="20">
        <v>60.02</v>
      </c>
    </row>
    <row r="8327" spans="1:8">
      <c r="A8327" s="125"/>
      <c r="B8327" s="33"/>
      <c r="C8327" s="33"/>
      <c r="D8327" s="21"/>
      <c r="F8327" s="128" t="s">
        <v>644</v>
      </c>
      <c r="G8327" s="21">
        <v>787.60900000000004</v>
      </c>
      <c r="H8327" s="20">
        <v>60.286999999999999</v>
      </c>
    </row>
    <row r="8328" spans="1:8">
      <c r="A8328" s="125"/>
      <c r="B8328" s="33"/>
      <c r="C8328" s="33"/>
      <c r="D8328" s="21"/>
      <c r="F8328" s="128" t="s">
        <v>644</v>
      </c>
      <c r="G8328" s="21">
        <v>787.66200000000003</v>
      </c>
      <c r="H8328" s="20">
        <v>60.29</v>
      </c>
    </row>
    <row r="8329" spans="1:8">
      <c r="A8329" s="125"/>
      <c r="B8329" s="33"/>
      <c r="C8329" s="33"/>
      <c r="D8329" s="21"/>
      <c r="F8329" s="128" t="s">
        <v>644</v>
      </c>
      <c r="G8329" s="21">
        <v>801.66099999999994</v>
      </c>
      <c r="H8329" s="20">
        <v>61.313000000000002</v>
      </c>
    </row>
    <row r="8330" spans="1:8">
      <c r="A8330" s="125"/>
      <c r="B8330" s="33"/>
      <c r="C8330" s="33"/>
      <c r="D8330" s="21"/>
      <c r="F8330" s="128" t="s">
        <v>644</v>
      </c>
      <c r="G8330" s="21">
        <v>833.99900000000002</v>
      </c>
      <c r="H8330" s="20">
        <v>61.82</v>
      </c>
    </row>
    <row r="8331" spans="1:8">
      <c r="A8331" s="125"/>
      <c r="B8331" s="33"/>
      <c r="C8331" s="33"/>
      <c r="D8331" s="21"/>
      <c r="F8331" s="128" t="s">
        <v>644</v>
      </c>
      <c r="G8331" s="21">
        <v>841.38300000000004</v>
      </c>
      <c r="H8331" s="20">
        <v>61.372999999999998</v>
      </c>
    </row>
    <row r="8332" spans="1:8">
      <c r="A8332" s="125"/>
      <c r="B8332" s="33"/>
      <c r="C8332" s="33"/>
      <c r="D8332" s="21"/>
      <c r="F8332" s="128" t="s">
        <v>644</v>
      </c>
      <c r="G8332" s="21">
        <v>881.35400000000004</v>
      </c>
      <c r="H8332" s="20">
        <v>60.749000000000002</v>
      </c>
    </row>
    <row r="8333" spans="1:8">
      <c r="A8333" s="125"/>
      <c r="B8333" s="33"/>
      <c r="C8333" s="33"/>
      <c r="D8333" s="21"/>
      <c r="F8333" s="128" t="s">
        <v>644</v>
      </c>
      <c r="G8333" s="21">
        <v>900.495</v>
      </c>
      <c r="H8333" s="20">
        <v>61.432000000000002</v>
      </c>
    </row>
    <row r="8334" spans="1:8">
      <c r="A8334" s="125"/>
      <c r="B8334" s="33"/>
      <c r="C8334" s="33"/>
      <c r="D8334" s="21"/>
      <c r="F8334" s="128" t="s">
        <v>644</v>
      </c>
      <c r="G8334" s="21">
        <v>921.21500000000003</v>
      </c>
      <c r="H8334" s="20">
        <v>61.292999999999999</v>
      </c>
    </row>
    <row r="8335" spans="1:8">
      <c r="A8335" s="125"/>
      <c r="B8335" s="33"/>
      <c r="C8335" s="33"/>
      <c r="D8335" s="21"/>
      <c r="F8335" s="128" t="s">
        <v>644</v>
      </c>
      <c r="G8335" s="21">
        <v>961.16700000000003</v>
      </c>
      <c r="H8335" s="20">
        <v>61.598999999999997</v>
      </c>
    </row>
    <row r="8336" spans="1:8">
      <c r="A8336" s="125"/>
      <c r="B8336" s="33"/>
      <c r="C8336" s="33"/>
      <c r="D8336" s="21"/>
      <c r="F8336" s="128" t="s">
        <v>644</v>
      </c>
      <c r="G8336" s="21">
        <v>991.68200000000002</v>
      </c>
      <c r="H8336" s="20">
        <v>61.502000000000002</v>
      </c>
    </row>
    <row r="8337" spans="1:8">
      <c r="A8337" s="125"/>
      <c r="B8337" s="33"/>
      <c r="C8337" s="33"/>
      <c r="D8337" s="21"/>
      <c r="F8337" s="128" t="s">
        <v>644</v>
      </c>
      <c r="G8337" s="21">
        <v>994.58</v>
      </c>
      <c r="H8337" s="20">
        <v>60.32</v>
      </c>
    </row>
    <row r="8338" spans="1:8">
      <c r="A8338" s="125"/>
      <c r="B8338" s="33"/>
      <c r="C8338" s="33"/>
      <c r="D8338" s="21"/>
      <c r="F8338" s="128" t="s">
        <v>644</v>
      </c>
      <c r="G8338" s="21">
        <v>1001.313</v>
      </c>
      <c r="H8338" s="20">
        <v>60.293999999999997</v>
      </c>
    </row>
    <row r="8339" spans="1:8">
      <c r="A8339" s="125"/>
      <c r="B8339" s="33"/>
      <c r="C8339" s="33"/>
      <c r="D8339" s="21"/>
      <c r="F8339" s="128" t="s">
        <v>644</v>
      </c>
      <c r="G8339" s="21">
        <v>1041.212</v>
      </c>
      <c r="H8339" s="20">
        <v>60.268999999999998</v>
      </c>
    </row>
    <row r="8340" spans="1:8">
      <c r="A8340" s="125"/>
      <c r="B8340" s="33"/>
      <c r="C8340" s="33"/>
      <c r="D8340" s="21"/>
      <c r="F8340" s="128" t="s">
        <v>644</v>
      </c>
      <c r="G8340" s="21">
        <v>1042.933</v>
      </c>
      <c r="H8340" s="20">
        <v>60.273000000000003</v>
      </c>
    </row>
    <row r="8341" spans="1:8">
      <c r="A8341" s="125"/>
      <c r="B8341" s="33"/>
      <c r="C8341" s="33"/>
      <c r="D8341" s="21"/>
      <c r="F8341" s="128" t="s">
        <v>644</v>
      </c>
      <c r="G8341" s="21">
        <v>1044.712</v>
      </c>
      <c r="H8341" s="20">
        <v>59.725000000000001</v>
      </c>
    </row>
    <row r="8342" spans="1:8">
      <c r="A8342" s="125"/>
      <c r="B8342" s="33"/>
      <c r="C8342" s="33"/>
      <c r="D8342" s="21"/>
      <c r="F8342" s="128" t="s">
        <v>644</v>
      </c>
      <c r="G8342" s="21">
        <v>1050.432</v>
      </c>
      <c r="H8342" s="20">
        <v>58.945999999999998</v>
      </c>
    </row>
    <row r="8343" spans="1:8">
      <c r="A8343" s="125"/>
      <c r="B8343" s="33"/>
      <c r="C8343" s="33"/>
      <c r="D8343" s="21"/>
      <c r="F8343" s="128" t="s">
        <v>644</v>
      </c>
      <c r="G8343" s="21">
        <v>1071.4870000000001</v>
      </c>
      <c r="H8343" s="20">
        <v>59.177</v>
      </c>
    </row>
    <row r="8344" spans="1:8">
      <c r="A8344" s="125"/>
      <c r="C8344" s="21"/>
      <c r="F8344" s="128" t="s">
        <v>644</v>
      </c>
      <c r="G8344" s="21">
        <v>1072.306</v>
      </c>
      <c r="H8344" s="20">
        <v>58.25</v>
      </c>
    </row>
    <row r="8345" spans="1:8">
      <c r="A8345" s="125"/>
      <c r="B8345" s="24" t="s">
        <v>204</v>
      </c>
      <c r="C8345" s="42"/>
      <c r="D8345" s="26"/>
      <c r="F8345" s="128" t="s">
        <v>644</v>
      </c>
      <c r="G8345" s="21">
        <v>1081.087</v>
      </c>
      <c r="H8345" s="20">
        <v>58.625</v>
      </c>
    </row>
    <row r="8346" spans="1:8">
      <c r="A8346" s="125"/>
      <c r="B8346" s="29" t="s">
        <v>149</v>
      </c>
      <c r="C8346" s="44" t="s">
        <v>150</v>
      </c>
      <c r="D8346" s="30"/>
      <c r="F8346" s="128" t="s">
        <v>644</v>
      </c>
      <c r="G8346" s="21">
        <v>1095.44</v>
      </c>
      <c r="H8346" s="20">
        <v>58.404000000000003</v>
      </c>
    </row>
    <row r="8347" spans="1:8">
      <c r="A8347" s="125"/>
      <c r="B8347" s="33">
        <v>-0.54999999999995453</v>
      </c>
      <c r="C8347" s="33">
        <v>215.07399999999998</v>
      </c>
      <c r="F8347" s="128" t="s">
        <v>644</v>
      </c>
      <c r="G8347" s="21">
        <v>1098.8889999999999</v>
      </c>
      <c r="H8347" s="20">
        <v>57.651000000000003</v>
      </c>
    </row>
    <row r="8348" spans="1:8">
      <c r="A8348" s="125"/>
      <c r="B8348" s="33">
        <v>0</v>
      </c>
      <c r="C8348" s="39">
        <v>215.07399999999998</v>
      </c>
      <c r="D8348" s="21"/>
      <c r="F8348" s="128" t="s">
        <v>644</v>
      </c>
      <c r="G8348" s="21">
        <v>1105.1659999999999</v>
      </c>
      <c r="H8348" s="20">
        <v>57.115000000000002</v>
      </c>
    </row>
    <row r="8349" spans="1:8">
      <c r="A8349" s="125"/>
      <c r="B8349" s="33">
        <v>0</v>
      </c>
      <c r="C8349" s="41">
        <v>215.22300000000001</v>
      </c>
      <c r="D8349" s="21"/>
      <c r="F8349" s="128" t="s">
        <v>644</v>
      </c>
      <c r="G8349" s="21">
        <v>1113.325</v>
      </c>
      <c r="H8349" s="20">
        <v>55.363999999999997</v>
      </c>
    </row>
    <row r="8350" spans="1:8">
      <c r="A8350" s="125"/>
      <c r="B8350" s="33">
        <v>0</v>
      </c>
      <c r="C8350" s="39">
        <v>215.07399999999998</v>
      </c>
      <c r="D8350" s="21"/>
      <c r="F8350" s="128" t="s">
        <v>644</v>
      </c>
      <c r="G8350" s="21">
        <v>1123.1669999999999</v>
      </c>
      <c r="H8350" s="20">
        <v>55.649000000000001</v>
      </c>
    </row>
    <row r="8351" spans="1:8">
      <c r="A8351" s="125"/>
      <c r="B8351" s="33">
        <v>5.3999999999999773</v>
      </c>
      <c r="C8351" s="39">
        <v>215.07399999999998</v>
      </c>
      <c r="D8351" s="21"/>
      <c r="F8351" s="128" t="s">
        <v>644</v>
      </c>
      <c r="G8351" s="21">
        <v>1126.789</v>
      </c>
      <c r="H8351" s="20">
        <v>56.320999999999998</v>
      </c>
    </row>
    <row r="8352" spans="1:8">
      <c r="A8352" s="125"/>
      <c r="B8352" s="33">
        <v>11.35</v>
      </c>
      <c r="C8352" s="39">
        <v>211.624</v>
      </c>
      <c r="D8352" s="21"/>
      <c r="F8352" s="128" t="s">
        <v>644</v>
      </c>
      <c r="G8352" s="21">
        <v>1146.9549999999999</v>
      </c>
      <c r="H8352" s="20">
        <v>57.503999999999998</v>
      </c>
    </row>
    <row r="8353" spans="1:8">
      <c r="A8353" s="125"/>
      <c r="B8353" s="33">
        <v>33.6</v>
      </c>
      <c r="C8353" s="39">
        <v>211.64399999999998</v>
      </c>
      <c r="D8353" s="21"/>
      <c r="F8353" s="128" t="s">
        <v>644</v>
      </c>
      <c r="G8353" s="21">
        <v>1160.9449999999999</v>
      </c>
      <c r="H8353" s="20">
        <v>58.256999999999998</v>
      </c>
    </row>
    <row r="8354" spans="1:8">
      <c r="A8354" s="125"/>
      <c r="B8354" s="33">
        <v>48.9</v>
      </c>
      <c r="C8354" s="39">
        <v>211.67399999999998</v>
      </c>
      <c r="D8354" s="21"/>
      <c r="F8354" s="128" t="s">
        <v>644</v>
      </c>
      <c r="G8354" s="21">
        <v>1183.9280000000001</v>
      </c>
      <c r="H8354" s="20">
        <v>58.012</v>
      </c>
    </row>
    <row r="8355" spans="1:8">
      <c r="A8355" s="125"/>
      <c r="B8355" s="33">
        <v>57.95</v>
      </c>
      <c r="C8355" s="39">
        <v>211.714</v>
      </c>
      <c r="D8355" s="21"/>
      <c r="F8355" s="128" t="s">
        <v>644</v>
      </c>
      <c r="G8355" s="21">
        <v>1190.481</v>
      </c>
      <c r="H8355" s="20">
        <v>56.877000000000002</v>
      </c>
    </row>
    <row r="8356" spans="1:8">
      <c r="A8356" s="125"/>
      <c r="B8356" s="33">
        <v>58.12</v>
      </c>
      <c r="C8356" s="39">
        <v>211.024</v>
      </c>
      <c r="D8356" s="21"/>
      <c r="F8356" s="128" t="s">
        <v>644</v>
      </c>
      <c r="G8356" s="21">
        <v>1201.8240000000001</v>
      </c>
      <c r="H8356" s="20">
        <v>57.215000000000003</v>
      </c>
    </row>
    <row r="8357" spans="1:8">
      <c r="A8357" s="125"/>
      <c r="B8357" s="33">
        <v>70.209999999999994</v>
      </c>
      <c r="C8357" s="39">
        <v>211.07399999999998</v>
      </c>
      <c r="D8357" s="21"/>
      <c r="F8357" s="128" t="s">
        <v>644</v>
      </c>
      <c r="G8357" s="21">
        <v>1218.74</v>
      </c>
      <c r="H8357" s="20">
        <v>55.792999999999999</v>
      </c>
    </row>
    <row r="8358" spans="1:8">
      <c r="A8358" s="125"/>
      <c r="B8358" s="33">
        <v>79.66599999999994</v>
      </c>
      <c r="C8358" s="39">
        <v>210.33500000000001</v>
      </c>
      <c r="D8358" s="21"/>
      <c r="F8358" s="128" t="s">
        <v>644</v>
      </c>
      <c r="G8358" s="21">
        <v>1233.2</v>
      </c>
      <c r="H8358" s="20">
        <v>53.826000000000001</v>
      </c>
    </row>
    <row r="8359" spans="1:8">
      <c r="A8359" s="125"/>
      <c r="B8359" s="33">
        <v>80.675999999999931</v>
      </c>
      <c r="C8359" s="39">
        <v>210.33500000000001</v>
      </c>
      <c r="D8359" s="21"/>
      <c r="F8359" s="128" t="s">
        <v>644</v>
      </c>
      <c r="G8359" s="21">
        <v>1241.02</v>
      </c>
      <c r="H8359" s="20">
        <v>54.1</v>
      </c>
    </row>
    <row r="8360" spans="1:8">
      <c r="A8360" s="125"/>
      <c r="B8360" s="33">
        <v>80.775999999999954</v>
      </c>
      <c r="C8360" s="39">
        <v>210.13499999999999</v>
      </c>
      <c r="D8360" s="21"/>
      <c r="F8360" s="128" t="s">
        <v>644</v>
      </c>
      <c r="G8360" s="21">
        <v>1247.944</v>
      </c>
      <c r="H8360" s="20">
        <v>55.064999999999998</v>
      </c>
    </row>
    <row r="8361" spans="1:8">
      <c r="A8361" s="125"/>
      <c r="B8361" s="33">
        <v>81.505999999999972</v>
      </c>
      <c r="C8361" s="39">
        <v>210.32499999999999</v>
      </c>
      <c r="D8361" s="21"/>
      <c r="F8361" s="128" t="s">
        <v>644</v>
      </c>
      <c r="G8361" s="21">
        <v>1264.2909999999999</v>
      </c>
      <c r="H8361" s="20">
        <v>55.234999999999999</v>
      </c>
    </row>
    <row r="8362" spans="1:8">
      <c r="A8362" s="125"/>
      <c r="B8362" s="33">
        <v>84.055999999999926</v>
      </c>
      <c r="C8362" s="39">
        <v>211.17500000000001</v>
      </c>
      <c r="D8362" s="21"/>
      <c r="F8362" s="128" t="s">
        <v>644</v>
      </c>
      <c r="G8362" s="21">
        <v>1274.3230000000001</v>
      </c>
      <c r="H8362" s="20">
        <v>55.313000000000002</v>
      </c>
    </row>
    <row r="8363" spans="1:8">
      <c r="A8363" s="125"/>
      <c r="B8363" s="33">
        <v>96.115999999999985</v>
      </c>
      <c r="C8363" s="39">
        <v>211.285</v>
      </c>
      <c r="D8363" s="21"/>
      <c r="F8363" s="128" t="s">
        <v>644</v>
      </c>
      <c r="G8363" s="21">
        <v>1277.789</v>
      </c>
      <c r="H8363" s="20">
        <v>55.636000000000003</v>
      </c>
    </row>
    <row r="8364" spans="1:8">
      <c r="A8364" s="125"/>
      <c r="B8364" s="33">
        <v>100.12599999999998</v>
      </c>
      <c r="C8364" s="39">
        <v>212.01499999999999</v>
      </c>
      <c r="D8364" s="21"/>
      <c r="F8364" s="128" t="s">
        <v>644</v>
      </c>
      <c r="G8364" s="21">
        <v>1281.615</v>
      </c>
      <c r="H8364" s="20">
        <v>56.86</v>
      </c>
    </row>
    <row r="8365" spans="1:8">
      <c r="A8365" s="125"/>
      <c r="B8365" s="33">
        <v>101.96599999999989</v>
      </c>
      <c r="C8365" s="39">
        <v>212.935</v>
      </c>
      <c r="D8365" s="21"/>
      <c r="F8365" s="128" t="s">
        <v>644</v>
      </c>
      <c r="G8365" s="21">
        <v>1287.298</v>
      </c>
      <c r="H8365" s="20">
        <v>57.148000000000003</v>
      </c>
    </row>
    <row r="8366" spans="1:8">
      <c r="A8366" s="125"/>
      <c r="B8366" s="33">
        <v>102.53599999999994</v>
      </c>
      <c r="C8366" s="39">
        <v>211.86500000000001</v>
      </c>
      <c r="D8366" s="21"/>
      <c r="F8366" s="128" t="s">
        <v>644</v>
      </c>
      <c r="G8366" s="21">
        <v>1291.6420000000001</v>
      </c>
      <c r="H8366" s="20">
        <v>56.377000000000002</v>
      </c>
    </row>
    <row r="8367" spans="1:8">
      <c r="A8367" s="125"/>
      <c r="B8367" s="33">
        <v>108.62599999999998</v>
      </c>
      <c r="C8367" s="39">
        <v>211.345</v>
      </c>
      <c r="D8367" s="21"/>
      <c r="F8367" s="128" t="s">
        <v>644</v>
      </c>
      <c r="G8367" s="21">
        <v>1298.1110000000001</v>
      </c>
      <c r="H8367" s="20">
        <v>56.095999999999997</v>
      </c>
    </row>
    <row r="8368" spans="1:8">
      <c r="A8368" s="125"/>
      <c r="B8368" s="33">
        <v>110.69599999999991</v>
      </c>
      <c r="C8368" s="39">
        <v>212.345</v>
      </c>
      <c r="D8368" s="21"/>
      <c r="F8368" s="128" t="s">
        <v>644</v>
      </c>
      <c r="G8368" s="21">
        <v>1308.0740000000001</v>
      </c>
      <c r="H8368" s="20">
        <v>55.845999999999997</v>
      </c>
    </row>
    <row r="8369" spans="1:8">
      <c r="A8369" s="125"/>
      <c r="B8369" s="33">
        <v>112.82599999999991</v>
      </c>
      <c r="C8369" s="39">
        <v>211.315</v>
      </c>
      <c r="D8369" s="21"/>
      <c r="F8369" s="128" t="s">
        <v>644</v>
      </c>
      <c r="G8369" s="21">
        <v>1309.6179999999999</v>
      </c>
      <c r="H8369" s="20">
        <v>56.392000000000003</v>
      </c>
    </row>
    <row r="8370" spans="1:8">
      <c r="A8370" s="125"/>
      <c r="B8370" s="33">
        <v>119.096</v>
      </c>
      <c r="C8370" s="39">
        <v>211.00299999999999</v>
      </c>
      <c r="D8370" s="21"/>
      <c r="F8370" s="128" t="s">
        <v>644</v>
      </c>
      <c r="G8370" s="21">
        <v>1311.4780000000001</v>
      </c>
      <c r="H8370" s="20">
        <v>56.39</v>
      </c>
    </row>
    <row r="8371" spans="1:8">
      <c r="A8371" s="125"/>
      <c r="B8371" s="33">
        <v>124.77599999999995</v>
      </c>
      <c r="C8371" s="33">
        <v>210.8</v>
      </c>
      <c r="D8371" s="21"/>
      <c r="F8371" s="128" t="s">
        <v>644</v>
      </c>
      <c r="G8371" s="21">
        <v>1314.443</v>
      </c>
      <c r="H8371" s="20">
        <v>59.209000000000003</v>
      </c>
    </row>
    <row r="8372" spans="1:8">
      <c r="A8372" s="125"/>
      <c r="B8372" s="33">
        <v>134.13599999999997</v>
      </c>
      <c r="C8372" s="33">
        <v>210.995</v>
      </c>
      <c r="D8372" s="21"/>
      <c r="F8372" s="128" t="s">
        <v>644</v>
      </c>
      <c r="G8372" s="21">
        <v>1315.3309999999999</v>
      </c>
      <c r="H8372" s="20">
        <v>59.377000000000002</v>
      </c>
    </row>
    <row r="8373" spans="1:8">
      <c r="A8373" s="125"/>
      <c r="B8373" s="33">
        <v>169.67599999999993</v>
      </c>
      <c r="C8373" s="33">
        <v>211.53299999999999</v>
      </c>
      <c r="D8373" s="21"/>
      <c r="F8373" s="128" t="s">
        <v>644</v>
      </c>
      <c r="G8373" s="21">
        <v>1319.838</v>
      </c>
      <c r="H8373" s="20">
        <v>61.564999999999998</v>
      </c>
    </row>
    <row r="8374" spans="1:8">
      <c r="A8374" s="125"/>
      <c r="B8374" s="33">
        <v>170.18599999999992</v>
      </c>
      <c r="C8374" s="33">
        <v>212.45299999999997</v>
      </c>
      <c r="D8374" s="21"/>
      <c r="F8374" s="128" t="s">
        <v>644</v>
      </c>
      <c r="G8374" s="21">
        <v>1319.8409999999999</v>
      </c>
      <c r="H8374" s="20">
        <v>62.768999999999998</v>
      </c>
    </row>
    <row r="8375" spans="1:8">
      <c r="A8375" s="125"/>
      <c r="B8375" s="33">
        <v>173.16599999999994</v>
      </c>
      <c r="C8375" s="33">
        <v>210.69299999999998</v>
      </c>
      <c r="D8375" s="21"/>
      <c r="F8375" s="128" t="s">
        <v>644</v>
      </c>
      <c r="G8375" s="21">
        <v>1320.82</v>
      </c>
      <c r="H8375" s="20">
        <v>62.781999999999996</v>
      </c>
    </row>
    <row r="8376" spans="1:8">
      <c r="A8376" s="125"/>
      <c r="B8376" s="33">
        <v>201.94599999999997</v>
      </c>
      <c r="C8376" s="33">
        <v>210.79299999999998</v>
      </c>
      <c r="D8376" s="21"/>
      <c r="F8376" s="128" t="s">
        <v>644</v>
      </c>
      <c r="G8376" s="21">
        <v>1320.82</v>
      </c>
      <c r="H8376" s="20">
        <v>64.652000000000001</v>
      </c>
    </row>
    <row r="8377" spans="1:8">
      <c r="A8377" s="125"/>
      <c r="B8377" s="33">
        <v>202.94599999999997</v>
      </c>
      <c r="C8377" s="33">
        <v>211.18299999999999</v>
      </c>
      <c r="D8377" s="21"/>
      <c r="F8377" s="128" t="s">
        <v>644</v>
      </c>
      <c r="G8377" s="21">
        <v>1321.7049999999999</v>
      </c>
      <c r="H8377" s="20">
        <v>64.686999999999998</v>
      </c>
    </row>
    <row r="8378" spans="1:8">
      <c r="A8378" s="125"/>
      <c r="B8378" s="33">
        <v>205.27599999999995</v>
      </c>
      <c r="C8378" s="33">
        <v>211.16299999999998</v>
      </c>
      <c r="D8378" s="21"/>
      <c r="F8378" s="128" t="s">
        <v>644</v>
      </c>
      <c r="G8378" s="21">
        <v>1321.7139999999999</v>
      </c>
      <c r="H8378" s="20">
        <v>66.978999999999999</v>
      </c>
    </row>
    <row r="8379" spans="1:8">
      <c r="A8379" s="125"/>
      <c r="B8379" s="33">
        <v>206.51599999999996</v>
      </c>
      <c r="C8379" s="33">
        <v>210.803</v>
      </c>
      <c r="D8379" s="21"/>
      <c r="F8379" s="128" t="s">
        <v>644</v>
      </c>
      <c r="G8379" s="21">
        <v>1323.3230000000001</v>
      </c>
      <c r="H8379" s="20">
        <v>67.081000000000003</v>
      </c>
    </row>
    <row r="8380" spans="1:8">
      <c r="A8380" s="125"/>
      <c r="B8380" s="33">
        <v>245.23599999999993</v>
      </c>
      <c r="C8380" s="33">
        <v>211.01299999999998</v>
      </c>
      <c r="D8380" s="21"/>
      <c r="F8380" s="128" t="s">
        <v>644</v>
      </c>
      <c r="G8380" s="21">
        <v>1346.124</v>
      </c>
      <c r="H8380" s="20">
        <v>66.968999999999994</v>
      </c>
    </row>
    <row r="8381" spans="1:8">
      <c r="A8381" s="125"/>
      <c r="B8381" s="33">
        <v>248.15599999999995</v>
      </c>
      <c r="C8381" s="33">
        <v>212.28299999999999</v>
      </c>
      <c r="D8381" s="21"/>
      <c r="F8381" s="128" t="s">
        <v>645</v>
      </c>
      <c r="G8381" s="21">
        <v>-17.449000000000002</v>
      </c>
      <c r="H8381" s="20">
        <v>61.238999999999997</v>
      </c>
    </row>
    <row r="8382" spans="1:8">
      <c r="A8382" s="125"/>
      <c r="B8382" s="33">
        <v>251.85599999999994</v>
      </c>
      <c r="C8382" s="33">
        <v>212.393</v>
      </c>
      <c r="D8382" s="21"/>
      <c r="F8382" s="128" t="s">
        <v>645</v>
      </c>
      <c r="G8382" s="21">
        <v>-7.4379999999999997</v>
      </c>
      <c r="H8382" s="20">
        <v>61.26</v>
      </c>
    </row>
    <row r="8383" spans="1:8">
      <c r="A8383" s="125"/>
      <c r="B8383" s="33">
        <v>253.23599999999993</v>
      </c>
      <c r="C8383" s="33">
        <v>211.73299999999998</v>
      </c>
      <c r="D8383" s="21"/>
      <c r="F8383" s="128" t="s">
        <v>645</v>
      </c>
      <c r="G8383" s="21">
        <v>-7.4379999999999997</v>
      </c>
      <c r="H8383" s="20">
        <v>61.51</v>
      </c>
    </row>
    <row r="8384" spans="1:8">
      <c r="A8384" s="125"/>
      <c r="B8384" s="33">
        <v>304.59599999999995</v>
      </c>
      <c r="C8384" s="33">
        <v>211.99299999999999</v>
      </c>
      <c r="D8384" s="21"/>
      <c r="F8384" s="128" t="s">
        <v>645</v>
      </c>
      <c r="G8384" s="21">
        <v>-7.1079999999999997</v>
      </c>
      <c r="H8384" s="20">
        <v>61.521000000000001</v>
      </c>
    </row>
    <row r="8385" spans="1:8">
      <c r="A8385" s="125"/>
      <c r="B8385" s="33">
        <v>308.19599999999997</v>
      </c>
      <c r="C8385" s="39">
        <v>214.143</v>
      </c>
      <c r="D8385" s="21"/>
      <c r="F8385" s="128" t="s">
        <v>645</v>
      </c>
      <c r="G8385" s="21">
        <v>-0.45200000000000001</v>
      </c>
      <c r="H8385" s="20">
        <v>65.59</v>
      </c>
    </row>
    <row r="8386" spans="1:8">
      <c r="A8386" s="125"/>
      <c r="B8386" s="33">
        <v>309.04599999999994</v>
      </c>
      <c r="C8386" s="39">
        <v>214.143</v>
      </c>
      <c r="D8386" s="21"/>
      <c r="F8386" s="128" t="s">
        <v>645</v>
      </c>
      <c r="G8386" s="21">
        <v>0</v>
      </c>
      <c r="H8386" s="20">
        <v>65.572000000000003</v>
      </c>
    </row>
    <row r="8387" spans="1:8">
      <c r="A8387" s="125"/>
      <c r="B8387" s="33">
        <v>313.79599999999994</v>
      </c>
      <c r="C8387" s="39">
        <v>214.03699999999998</v>
      </c>
      <c r="D8387" s="21"/>
      <c r="F8387" s="128" t="s">
        <v>645</v>
      </c>
      <c r="G8387" s="21">
        <v>2.1859999999999999</v>
      </c>
      <c r="H8387" s="20">
        <v>65.533000000000001</v>
      </c>
    </row>
    <row r="8388" spans="1:8">
      <c r="A8388" s="125"/>
      <c r="B8388" s="33">
        <v>319.20599999999996</v>
      </c>
      <c r="C8388" s="39">
        <v>210.637</v>
      </c>
      <c r="D8388" s="21"/>
      <c r="F8388" s="128" t="s">
        <v>645</v>
      </c>
      <c r="G8388" s="21">
        <v>4.6959999999999997</v>
      </c>
      <c r="H8388" s="20">
        <v>65.397000000000006</v>
      </c>
    </row>
    <row r="8389" spans="1:8">
      <c r="A8389" s="125"/>
      <c r="B8389" s="33">
        <v>343.84599999999995</v>
      </c>
      <c r="C8389" s="39">
        <v>211.08699999999999</v>
      </c>
      <c r="D8389" s="21"/>
      <c r="F8389" s="128" t="s">
        <v>645</v>
      </c>
      <c r="G8389" s="21">
        <v>4.6959999999999997</v>
      </c>
      <c r="H8389" s="20">
        <v>64.695999999999998</v>
      </c>
    </row>
    <row r="8390" spans="1:8">
      <c r="A8390" s="125"/>
      <c r="B8390" s="33">
        <v>361.27599999999995</v>
      </c>
      <c r="C8390" s="33">
        <v>210.74699999999999</v>
      </c>
      <c r="D8390" s="21"/>
      <c r="F8390" s="128" t="s">
        <v>645</v>
      </c>
      <c r="G8390" s="21">
        <v>5.4390000000000001</v>
      </c>
      <c r="H8390" s="20">
        <v>64.724999999999994</v>
      </c>
    </row>
    <row r="8391" spans="1:8">
      <c r="A8391" s="125"/>
      <c r="B8391" s="33">
        <v>377.27599999999995</v>
      </c>
      <c r="C8391" s="39">
        <v>208.92699999999999</v>
      </c>
      <c r="D8391" s="21"/>
      <c r="F8391" s="128" t="s">
        <v>645</v>
      </c>
      <c r="G8391" s="21">
        <v>11.785</v>
      </c>
      <c r="H8391" s="20">
        <v>61.665999999999997</v>
      </c>
    </row>
    <row r="8392" spans="1:8">
      <c r="A8392" s="125"/>
      <c r="B8392" s="33">
        <v>390.40599999999995</v>
      </c>
      <c r="C8392" s="39">
        <v>209.077</v>
      </c>
      <c r="F8392" s="128" t="s">
        <v>645</v>
      </c>
      <c r="G8392" s="21">
        <v>15.894</v>
      </c>
      <c r="H8392" s="20">
        <v>61.625</v>
      </c>
    </row>
    <row r="8393" spans="1:8">
      <c r="A8393" s="125"/>
      <c r="B8393" s="33">
        <v>410.30599999999993</v>
      </c>
      <c r="C8393" s="39">
        <v>209.69699999999997</v>
      </c>
      <c r="D8393" s="21"/>
      <c r="F8393" s="128" t="s">
        <v>645</v>
      </c>
      <c r="G8393" s="21">
        <v>24.062000000000001</v>
      </c>
      <c r="H8393" s="20">
        <v>57.753</v>
      </c>
    </row>
    <row r="8394" spans="1:8">
      <c r="A8394" s="125"/>
      <c r="B8394" s="33">
        <v>412.11599999999993</v>
      </c>
      <c r="C8394" s="39">
        <v>208.86699999999999</v>
      </c>
      <c r="D8394" s="21"/>
      <c r="F8394" s="128" t="s">
        <v>645</v>
      </c>
      <c r="G8394" s="21">
        <v>32.802</v>
      </c>
      <c r="H8394" s="20">
        <v>57.915999999999997</v>
      </c>
    </row>
    <row r="8395" spans="1:8">
      <c r="A8395" s="125"/>
      <c r="B8395" s="33">
        <v>417.68599999999992</v>
      </c>
      <c r="C8395" s="39">
        <v>208.797</v>
      </c>
      <c r="D8395" s="21"/>
      <c r="F8395" s="128" t="s">
        <v>645</v>
      </c>
      <c r="G8395" s="21">
        <v>35.573999999999998</v>
      </c>
      <c r="H8395" s="20">
        <v>57.298000000000002</v>
      </c>
    </row>
    <row r="8396" spans="1:8">
      <c r="A8396" s="125"/>
      <c r="B8396" s="33">
        <v>419.30599999999993</v>
      </c>
      <c r="C8396" s="39">
        <v>209.70699999999999</v>
      </c>
      <c r="D8396" s="21"/>
      <c r="F8396" s="128" t="s">
        <v>645</v>
      </c>
      <c r="G8396" s="21">
        <v>43.747</v>
      </c>
      <c r="H8396" s="20">
        <v>56.417999999999999</v>
      </c>
    </row>
    <row r="8397" spans="1:8">
      <c r="A8397" s="125"/>
      <c r="B8397" s="33">
        <v>445.27599999999995</v>
      </c>
      <c r="C8397" s="39">
        <v>209.797</v>
      </c>
      <c r="D8397" s="21"/>
      <c r="F8397" s="128" t="s">
        <v>645</v>
      </c>
      <c r="G8397" s="21">
        <v>50.39</v>
      </c>
      <c r="H8397" s="20">
        <v>54.274000000000001</v>
      </c>
    </row>
    <row r="8398" spans="1:8">
      <c r="A8398" s="125"/>
      <c r="B8398" s="33">
        <v>449.46599999999995</v>
      </c>
      <c r="C8398" s="39">
        <v>212.68699999999998</v>
      </c>
      <c r="D8398" s="21"/>
      <c r="F8398" s="128" t="s">
        <v>645</v>
      </c>
      <c r="G8398" s="21">
        <v>54.054000000000002</v>
      </c>
      <c r="H8398" s="20">
        <v>53.77</v>
      </c>
    </row>
    <row r="8399" spans="1:8">
      <c r="A8399" s="125"/>
      <c r="B8399" s="33">
        <v>451.56599999999992</v>
      </c>
      <c r="C8399" s="39">
        <v>212.58699999999999</v>
      </c>
      <c r="D8399" s="21"/>
      <c r="F8399" s="128" t="s">
        <v>645</v>
      </c>
      <c r="G8399" s="21">
        <v>58.536000000000001</v>
      </c>
      <c r="H8399" s="20">
        <v>53.951999999999998</v>
      </c>
    </row>
    <row r="8400" spans="1:8">
      <c r="A8400" s="125"/>
      <c r="B8400" s="33">
        <v>457.69599999999991</v>
      </c>
      <c r="C8400" s="39">
        <v>210.00699999999998</v>
      </c>
      <c r="D8400" s="21"/>
      <c r="F8400" s="128" t="s">
        <v>645</v>
      </c>
      <c r="G8400" s="21">
        <v>60.41</v>
      </c>
      <c r="H8400" s="20">
        <v>55.295999999999999</v>
      </c>
    </row>
    <row r="8401" spans="1:8">
      <c r="A8401" s="125"/>
      <c r="B8401" s="33">
        <v>460.20599999999996</v>
      </c>
      <c r="C8401" s="39">
        <v>210.00699999999998</v>
      </c>
      <c r="D8401" s="21"/>
      <c r="F8401" s="128" t="s">
        <v>645</v>
      </c>
      <c r="G8401" s="21">
        <v>67.36</v>
      </c>
      <c r="H8401" s="20">
        <v>56.186999999999998</v>
      </c>
    </row>
    <row r="8402" spans="1:8">
      <c r="A8402" s="125"/>
      <c r="B8402" s="33">
        <v>461.30599999999993</v>
      </c>
      <c r="C8402" s="39">
        <v>208.86699999999999</v>
      </c>
      <c r="D8402" s="21"/>
      <c r="F8402" s="128" t="s">
        <v>645</v>
      </c>
      <c r="G8402" s="21">
        <v>68.822000000000003</v>
      </c>
      <c r="H8402" s="20">
        <v>56.529000000000003</v>
      </c>
    </row>
    <row r="8403" spans="1:8">
      <c r="A8403" s="125"/>
      <c r="B8403" s="33">
        <v>463.59599999999995</v>
      </c>
      <c r="C8403" s="39">
        <v>208.90699999999998</v>
      </c>
      <c r="D8403" s="21"/>
      <c r="F8403" s="128" t="s">
        <v>645</v>
      </c>
      <c r="G8403" s="21">
        <v>79.801000000000002</v>
      </c>
      <c r="H8403" s="20">
        <v>56.636000000000003</v>
      </c>
    </row>
    <row r="8404" spans="1:8">
      <c r="A8404" s="125"/>
      <c r="B8404" s="33">
        <v>465.54599999999994</v>
      </c>
      <c r="C8404" s="39">
        <v>207.73699999999999</v>
      </c>
      <c r="D8404" s="21"/>
      <c r="F8404" s="128" t="s">
        <v>645</v>
      </c>
      <c r="G8404" s="21">
        <v>99.462000000000003</v>
      </c>
      <c r="H8404" s="20">
        <v>55.929000000000002</v>
      </c>
    </row>
    <row r="8405" spans="1:8">
      <c r="A8405" s="125"/>
      <c r="B8405" s="33">
        <v>475.42599999999993</v>
      </c>
      <c r="C8405" s="39">
        <v>207.12699999999998</v>
      </c>
      <c r="D8405" s="21"/>
      <c r="F8405" s="128" t="s">
        <v>645</v>
      </c>
      <c r="G8405" s="21">
        <v>116.44799999999999</v>
      </c>
      <c r="H8405" s="20">
        <v>56.457999999999998</v>
      </c>
    </row>
    <row r="8406" spans="1:8">
      <c r="A8406" s="125"/>
      <c r="B8406" s="33">
        <v>475.52599999999995</v>
      </c>
      <c r="C8406" s="39">
        <v>206.72699999999998</v>
      </c>
      <c r="D8406" s="21"/>
      <c r="F8406" s="128" t="s">
        <v>645</v>
      </c>
      <c r="G8406" s="21">
        <v>118.502</v>
      </c>
      <c r="H8406" s="20">
        <v>56.058</v>
      </c>
    </row>
    <row r="8407" spans="1:8">
      <c r="A8407" s="125"/>
      <c r="B8407" s="33">
        <v>484.61599999999999</v>
      </c>
      <c r="C8407" s="39">
        <v>205.27699999999999</v>
      </c>
      <c r="D8407" s="21"/>
      <c r="F8407" s="128" t="s">
        <v>645</v>
      </c>
      <c r="G8407" s="21">
        <v>129.863</v>
      </c>
      <c r="H8407" s="20">
        <v>56.011000000000003</v>
      </c>
    </row>
    <row r="8408" spans="1:8">
      <c r="A8408" s="125"/>
      <c r="B8408" s="33">
        <v>501.62599999999998</v>
      </c>
      <c r="C8408" s="39">
        <v>205.357</v>
      </c>
      <c r="D8408" s="21"/>
      <c r="F8408" s="128" t="s">
        <v>645</v>
      </c>
      <c r="G8408" s="21">
        <v>131.90799999999999</v>
      </c>
      <c r="H8408" s="20">
        <v>56.417999999999999</v>
      </c>
    </row>
    <row r="8409" spans="1:8">
      <c r="A8409" s="125"/>
      <c r="B8409" s="33">
        <v>503.15599999999995</v>
      </c>
      <c r="C8409" s="39">
        <v>204.97699999999998</v>
      </c>
      <c r="D8409" s="21"/>
      <c r="F8409" s="128" t="s">
        <v>645</v>
      </c>
      <c r="G8409" s="21">
        <v>149.16399999999999</v>
      </c>
      <c r="H8409" s="20">
        <v>55.319000000000003</v>
      </c>
    </row>
    <row r="8410" spans="1:8">
      <c r="A8410" s="125"/>
      <c r="B8410" s="33">
        <v>523.38599999999997</v>
      </c>
      <c r="C8410" s="39">
        <v>204.64699999999999</v>
      </c>
      <c r="D8410" s="21"/>
      <c r="F8410" s="128" t="s">
        <v>645</v>
      </c>
      <c r="G8410" s="21">
        <v>157.87100000000001</v>
      </c>
      <c r="H8410" s="20">
        <v>55.892000000000003</v>
      </c>
    </row>
    <row r="8411" spans="1:8">
      <c r="A8411" s="125"/>
      <c r="B8411" s="33">
        <v>530.33600000000001</v>
      </c>
      <c r="C8411" s="39">
        <v>203.75699999999998</v>
      </c>
      <c r="D8411" s="21"/>
      <c r="F8411" s="128" t="s">
        <v>645</v>
      </c>
      <c r="G8411" s="21">
        <v>162.822</v>
      </c>
      <c r="H8411" s="20">
        <v>55.588000000000001</v>
      </c>
    </row>
    <row r="8412" spans="1:8">
      <c r="A8412" s="125"/>
      <c r="B8412" s="33">
        <v>560.18599999999992</v>
      </c>
      <c r="C8412" s="39">
        <v>203.47699999999998</v>
      </c>
      <c r="D8412" s="21"/>
      <c r="F8412" s="128" t="s">
        <v>645</v>
      </c>
      <c r="G8412" s="21">
        <v>163.738</v>
      </c>
      <c r="H8412" s="20">
        <v>55.036999999999999</v>
      </c>
    </row>
    <row r="8413" spans="1:8">
      <c r="A8413" s="125"/>
      <c r="B8413" s="33">
        <v>569.75599999999997</v>
      </c>
      <c r="C8413" s="39">
        <v>204.59699999999998</v>
      </c>
      <c r="D8413" s="21"/>
      <c r="F8413" s="128" t="s">
        <v>645</v>
      </c>
      <c r="G8413" s="21">
        <v>168.768</v>
      </c>
      <c r="H8413" s="20">
        <v>54.732999999999997</v>
      </c>
    </row>
    <row r="8414" spans="1:8">
      <c r="A8414" s="125"/>
      <c r="B8414" s="33">
        <v>593.2059999999999</v>
      </c>
      <c r="C8414" s="33">
        <v>204.45699999999999</v>
      </c>
      <c r="D8414" s="21"/>
      <c r="F8414" s="128" t="s">
        <v>645</v>
      </c>
      <c r="G8414" s="21">
        <v>170.274</v>
      </c>
      <c r="H8414" s="20">
        <v>54.161999999999999</v>
      </c>
    </row>
    <row r="8415" spans="1:8">
      <c r="A8415" s="125"/>
      <c r="B8415" s="33">
        <v>609.10599999999999</v>
      </c>
      <c r="C8415" s="33">
        <v>203.49699999999999</v>
      </c>
      <c r="D8415" s="21"/>
      <c r="F8415" s="128" t="s">
        <v>645</v>
      </c>
      <c r="G8415" s="21">
        <v>176.36799999999999</v>
      </c>
      <c r="H8415" s="20">
        <v>54.16</v>
      </c>
    </row>
    <row r="8416" spans="1:8">
      <c r="A8416" s="125"/>
      <c r="B8416" s="33">
        <v>613.42599999999993</v>
      </c>
      <c r="C8416" s="33">
        <v>202.34699999999998</v>
      </c>
      <c r="D8416" s="21"/>
      <c r="F8416" s="128" t="s">
        <v>645</v>
      </c>
      <c r="G8416" s="21">
        <v>179.40199999999999</v>
      </c>
      <c r="H8416" s="20">
        <v>54.606999999999999</v>
      </c>
    </row>
    <row r="8417" spans="1:8">
      <c r="A8417" s="125"/>
      <c r="B8417" s="33">
        <v>616.4</v>
      </c>
      <c r="C8417" s="33">
        <v>200.55699999999999</v>
      </c>
      <c r="D8417" s="21"/>
      <c r="F8417" s="128" t="s">
        <v>645</v>
      </c>
      <c r="G8417" s="21">
        <v>183.7</v>
      </c>
      <c r="H8417" s="20">
        <v>55.625</v>
      </c>
    </row>
    <row r="8418" spans="1:8">
      <c r="A8418" s="125"/>
      <c r="B8418" s="33">
        <v>636.79999999999995</v>
      </c>
      <c r="C8418" s="33">
        <v>200.56</v>
      </c>
      <c r="D8418" s="21"/>
      <c r="F8418" s="128" t="s">
        <v>645</v>
      </c>
      <c r="G8418" s="21">
        <v>186.96899999999999</v>
      </c>
      <c r="H8418" s="20">
        <v>57.773000000000003</v>
      </c>
    </row>
    <row r="8419" spans="1:8">
      <c r="A8419" s="125"/>
      <c r="B8419" s="33">
        <v>651.77</v>
      </c>
      <c r="C8419" s="33">
        <v>201.44</v>
      </c>
      <c r="D8419" s="21"/>
      <c r="F8419" s="128" t="s">
        <v>645</v>
      </c>
      <c r="G8419" s="21">
        <v>192.297</v>
      </c>
      <c r="H8419" s="20">
        <v>58.098999999999997</v>
      </c>
    </row>
    <row r="8420" spans="1:8">
      <c r="A8420" s="125"/>
      <c r="B8420" s="33">
        <v>660.79599999999994</v>
      </c>
      <c r="C8420" s="33">
        <v>202.16</v>
      </c>
      <c r="D8420" s="21"/>
      <c r="F8420" s="128" t="s">
        <v>645</v>
      </c>
      <c r="G8420" s="21">
        <v>196.03299999999999</v>
      </c>
      <c r="H8420" s="20">
        <v>57.682000000000002</v>
      </c>
    </row>
    <row r="8421" spans="1:8">
      <c r="A8421" s="125"/>
      <c r="B8421" s="33">
        <v>662.61</v>
      </c>
      <c r="C8421" s="33">
        <v>201.44</v>
      </c>
      <c r="D8421" s="21"/>
      <c r="F8421" s="128" t="s">
        <v>645</v>
      </c>
      <c r="G8421" s="21">
        <v>202.7</v>
      </c>
      <c r="H8421" s="20">
        <v>57.222999999999999</v>
      </c>
    </row>
    <row r="8422" spans="1:8">
      <c r="A8422" s="125"/>
      <c r="B8422" s="33">
        <v>666.60599999999999</v>
      </c>
      <c r="C8422" s="33">
        <v>205.92699999999999</v>
      </c>
      <c r="D8422" s="21"/>
      <c r="F8422" s="128" t="s">
        <v>645</v>
      </c>
      <c r="G8422" s="21">
        <v>223.709</v>
      </c>
      <c r="H8422" s="20">
        <v>57.551000000000002</v>
      </c>
    </row>
    <row r="8423" spans="1:8">
      <c r="A8423" s="125"/>
      <c r="B8423" s="33">
        <v>667.26599999999996</v>
      </c>
      <c r="C8423" s="33">
        <v>207.90699999999998</v>
      </c>
      <c r="D8423" s="21"/>
      <c r="F8423" s="128" t="s">
        <v>645</v>
      </c>
      <c r="G8423" s="21">
        <v>225.43199999999999</v>
      </c>
      <c r="H8423" s="20">
        <v>57.08</v>
      </c>
    </row>
    <row r="8424" spans="1:8">
      <c r="A8424" s="125"/>
      <c r="B8424" s="33">
        <v>684.50599999999997</v>
      </c>
      <c r="C8424" s="33">
        <v>208.09699999999998</v>
      </c>
      <c r="D8424" s="21"/>
      <c r="F8424" s="128" t="s">
        <v>645</v>
      </c>
      <c r="G8424" s="21">
        <v>228.101</v>
      </c>
      <c r="H8424" s="20">
        <v>56.723999999999997</v>
      </c>
    </row>
    <row r="8425" spans="1:8">
      <c r="A8425" s="125"/>
      <c r="B8425" s="33">
        <v>685.14599999999996</v>
      </c>
      <c r="C8425" s="33">
        <v>211.76</v>
      </c>
      <c r="D8425" s="21"/>
      <c r="F8425" s="128" t="s">
        <v>645</v>
      </c>
      <c r="G8425" s="21">
        <v>239.262</v>
      </c>
      <c r="H8425" s="20">
        <v>57.066000000000003</v>
      </c>
    </row>
    <row r="8426" spans="1:8">
      <c r="A8426" s="125"/>
      <c r="B8426" s="33">
        <v>687.04599999999994</v>
      </c>
      <c r="C8426" s="33">
        <v>214.05699999999999</v>
      </c>
      <c r="D8426" s="21"/>
      <c r="F8426" s="128" t="s">
        <v>645</v>
      </c>
      <c r="G8426" s="21">
        <v>242.38399999999999</v>
      </c>
      <c r="H8426" s="20">
        <v>57.357999999999997</v>
      </c>
    </row>
    <row r="8427" spans="1:8">
      <c r="A8427" s="125"/>
      <c r="B8427" s="33">
        <v>692.90599999999995</v>
      </c>
      <c r="C8427" s="35">
        <v>214.06200000000001</v>
      </c>
      <c r="D8427" s="21"/>
      <c r="F8427" s="128" t="s">
        <v>645</v>
      </c>
      <c r="G8427" s="21">
        <v>245.45699999999999</v>
      </c>
      <c r="H8427" s="20">
        <v>57.686999999999998</v>
      </c>
    </row>
    <row r="8428" spans="1:8">
      <c r="A8428" s="125"/>
      <c r="B8428" s="33">
        <v>693.05599999999993</v>
      </c>
      <c r="C8428" s="33">
        <v>214.21699999999998</v>
      </c>
      <c r="D8428" s="21"/>
      <c r="F8428" s="128" t="s">
        <v>645</v>
      </c>
      <c r="G8428" s="21">
        <v>248.96799999999999</v>
      </c>
      <c r="H8428" s="20">
        <v>57.67</v>
      </c>
    </row>
    <row r="8429" spans="1:8">
      <c r="A8429" s="125"/>
      <c r="B8429" s="33">
        <v>693.90599999999995</v>
      </c>
      <c r="C8429" s="33">
        <v>216.11699999999999</v>
      </c>
      <c r="D8429" s="21"/>
      <c r="F8429" s="128" t="s">
        <v>645</v>
      </c>
      <c r="G8429" s="21">
        <v>250.63</v>
      </c>
      <c r="H8429" s="20">
        <v>57.103000000000002</v>
      </c>
    </row>
    <row r="8430" spans="1:8">
      <c r="A8430" s="125"/>
      <c r="B8430" s="33">
        <v>697.80599999999993</v>
      </c>
      <c r="C8430" s="33">
        <v>216.11699999999999</v>
      </c>
      <c r="D8430" s="21"/>
      <c r="F8430" s="128" t="s">
        <v>645</v>
      </c>
      <c r="G8430" s="21">
        <v>259.42399999999998</v>
      </c>
      <c r="H8430" s="20">
        <v>57.118000000000002</v>
      </c>
    </row>
    <row r="8431" spans="1:8">
      <c r="A8431" s="125"/>
      <c r="B8431" s="33">
        <v>698.10599999999999</v>
      </c>
      <c r="C8431" s="39">
        <v>215.81699999999998</v>
      </c>
      <c r="D8431" s="21"/>
      <c r="F8431" s="128" t="s">
        <v>645</v>
      </c>
      <c r="G8431" s="21">
        <v>260.33800000000002</v>
      </c>
      <c r="H8431" s="20">
        <v>57.197000000000003</v>
      </c>
    </row>
    <row r="8432" spans="1:8">
      <c r="A8432" s="125"/>
      <c r="B8432" s="33">
        <v>708.90599999999995</v>
      </c>
      <c r="C8432" s="39">
        <v>215.81699999999998</v>
      </c>
      <c r="D8432" s="21"/>
      <c r="F8432" s="128" t="s">
        <v>645</v>
      </c>
      <c r="G8432" s="21">
        <v>272.96100000000001</v>
      </c>
      <c r="H8432" s="20">
        <v>58.070999999999998</v>
      </c>
    </row>
    <row r="8433" spans="1:8">
      <c r="A8433" s="125"/>
      <c r="B8433" s="33" t="s">
        <v>19</v>
      </c>
      <c r="C8433" s="39" t="s">
        <v>19</v>
      </c>
      <c r="D8433" s="21"/>
      <c r="F8433" s="128" t="s">
        <v>645</v>
      </c>
      <c r="G8433" s="21">
        <v>289.63900000000001</v>
      </c>
      <c r="H8433" s="20">
        <v>57.774000000000001</v>
      </c>
    </row>
    <row r="8434" spans="1:8">
      <c r="A8434" s="125"/>
      <c r="B8434" s="33" t="s">
        <v>19</v>
      </c>
      <c r="C8434" s="39" t="s">
        <v>19</v>
      </c>
      <c r="D8434" s="21"/>
      <c r="F8434" s="128" t="s">
        <v>645</v>
      </c>
      <c r="G8434" s="21">
        <v>292.39600000000002</v>
      </c>
      <c r="H8434" s="20">
        <v>57.292999999999999</v>
      </c>
    </row>
    <row r="8435" spans="1:8">
      <c r="A8435" s="125"/>
      <c r="B8435" s="33"/>
      <c r="C8435" s="39"/>
      <c r="D8435" s="21"/>
      <c r="F8435" s="128" t="s">
        <v>645</v>
      </c>
      <c r="G8435" s="21">
        <v>296.21800000000002</v>
      </c>
      <c r="H8435" s="20">
        <v>56.908000000000001</v>
      </c>
    </row>
    <row r="8436" spans="1:8">
      <c r="A8436" s="125"/>
      <c r="B8436" s="33"/>
      <c r="C8436" s="39"/>
      <c r="D8436" s="21"/>
      <c r="F8436" s="128" t="s">
        <v>645</v>
      </c>
      <c r="G8436" s="21">
        <v>305.93400000000003</v>
      </c>
      <c r="H8436" s="20">
        <v>56.307000000000002</v>
      </c>
    </row>
    <row r="8437" spans="1:8">
      <c r="A8437" s="125"/>
      <c r="B8437" s="33"/>
      <c r="C8437" s="33"/>
      <c r="F8437" s="128" t="s">
        <v>645</v>
      </c>
      <c r="G8437" s="21">
        <v>308.3</v>
      </c>
      <c r="H8437" s="20">
        <v>56.847000000000001</v>
      </c>
    </row>
    <row r="8438" spans="1:8">
      <c r="A8438" s="125"/>
      <c r="B8438" s="33"/>
      <c r="C8438" s="39"/>
      <c r="D8438" s="21"/>
      <c r="F8438" s="128" t="s">
        <v>645</v>
      </c>
      <c r="G8438" s="21">
        <v>316.50900000000001</v>
      </c>
      <c r="H8438" s="20">
        <v>57.018999999999998</v>
      </c>
    </row>
    <row r="8439" spans="1:8">
      <c r="A8439" s="125"/>
      <c r="B8439" s="33"/>
      <c r="C8439" s="39"/>
      <c r="D8439" s="21"/>
      <c r="F8439" s="128" t="s">
        <v>645</v>
      </c>
      <c r="G8439" s="21">
        <v>321.42099999999999</v>
      </c>
      <c r="H8439" s="20">
        <v>57.808</v>
      </c>
    </row>
    <row r="8440" spans="1:8">
      <c r="A8440" s="125"/>
      <c r="B8440" s="33"/>
      <c r="C8440" s="39"/>
      <c r="D8440" s="21"/>
      <c r="F8440" s="128" t="s">
        <v>645</v>
      </c>
      <c r="G8440" s="21">
        <v>322.923</v>
      </c>
      <c r="H8440" s="20">
        <v>57.906999999999996</v>
      </c>
    </row>
    <row r="8441" spans="1:8">
      <c r="A8441" s="125"/>
      <c r="B8441" s="33"/>
      <c r="C8441" s="39"/>
      <c r="D8441" s="21"/>
      <c r="F8441" s="128" t="s">
        <v>645</v>
      </c>
      <c r="G8441" s="21">
        <v>324.59800000000001</v>
      </c>
      <c r="H8441" s="20">
        <v>57.273000000000003</v>
      </c>
    </row>
    <row r="8442" spans="1:8">
      <c r="A8442" s="125"/>
      <c r="B8442" s="33"/>
      <c r="C8442" s="39"/>
      <c r="D8442" s="21"/>
      <c r="F8442" s="128" t="s">
        <v>645</v>
      </c>
      <c r="G8442" s="21">
        <v>338.233</v>
      </c>
      <c r="H8442" s="20">
        <v>55.396000000000001</v>
      </c>
    </row>
    <row r="8443" spans="1:8">
      <c r="A8443" s="125"/>
      <c r="B8443" s="33"/>
      <c r="C8443" s="39"/>
      <c r="D8443" s="21"/>
      <c r="F8443" s="128" t="s">
        <v>645</v>
      </c>
      <c r="G8443" s="21">
        <v>342.505</v>
      </c>
      <c r="H8443" s="20">
        <v>55.055999999999997</v>
      </c>
    </row>
    <row r="8444" spans="1:8">
      <c r="A8444" s="125"/>
      <c r="B8444" s="33"/>
      <c r="C8444" s="39"/>
      <c r="D8444" s="21"/>
      <c r="F8444" s="128" t="s">
        <v>645</v>
      </c>
      <c r="G8444" s="21">
        <v>346.07</v>
      </c>
      <c r="H8444" s="20">
        <v>54.11</v>
      </c>
    </row>
    <row r="8445" spans="1:8">
      <c r="A8445" s="125"/>
      <c r="B8445" s="33"/>
      <c r="C8445" s="39"/>
      <c r="D8445" s="21"/>
      <c r="F8445" s="128" t="s">
        <v>645</v>
      </c>
      <c r="G8445" s="21">
        <v>365.91</v>
      </c>
      <c r="H8445" s="20">
        <v>54.27</v>
      </c>
    </row>
    <row r="8446" spans="1:8">
      <c r="A8446" s="125"/>
      <c r="B8446" s="33"/>
      <c r="C8446" s="39"/>
      <c r="D8446" s="21"/>
      <c r="F8446" s="128" t="s">
        <v>645</v>
      </c>
      <c r="G8446" s="21">
        <v>390.05</v>
      </c>
      <c r="H8446" s="20">
        <v>54.41</v>
      </c>
    </row>
    <row r="8447" spans="1:8">
      <c r="A8447" s="125"/>
      <c r="B8447" s="33"/>
      <c r="C8447" s="39"/>
      <c r="D8447" s="21"/>
      <c r="F8447" s="128" t="s">
        <v>645</v>
      </c>
      <c r="G8447" s="21">
        <v>392.31</v>
      </c>
      <c r="H8447" s="20">
        <v>55.15</v>
      </c>
    </row>
    <row r="8448" spans="1:8">
      <c r="A8448" s="125"/>
      <c r="B8448" s="33"/>
      <c r="C8448" s="39"/>
      <c r="D8448" s="21"/>
      <c r="F8448" s="128" t="s">
        <v>645</v>
      </c>
      <c r="G8448" s="21">
        <v>395.35</v>
      </c>
      <c r="H8448" s="20">
        <v>55.19</v>
      </c>
    </row>
    <row r="8449" spans="1:8">
      <c r="A8449" s="125"/>
      <c r="B8449" s="33"/>
      <c r="C8449" s="39"/>
      <c r="D8449" s="21"/>
      <c r="F8449" s="128" t="s">
        <v>645</v>
      </c>
      <c r="G8449" s="21">
        <v>396.46899999999999</v>
      </c>
      <c r="H8449" s="20">
        <v>56.695999999999998</v>
      </c>
    </row>
    <row r="8450" spans="1:8">
      <c r="A8450" s="125"/>
      <c r="B8450" s="33"/>
      <c r="C8450" s="39"/>
      <c r="D8450" s="21"/>
      <c r="F8450" s="128" t="s">
        <v>645</v>
      </c>
      <c r="G8450" s="21">
        <v>396.48899999999998</v>
      </c>
      <c r="H8450" s="20">
        <v>56.906999999999996</v>
      </c>
    </row>
    <row r="8451" spans="1:8">
      <c r="A8451" s="125"/>
      <c r="B8451" s="33"/>
      <c r="C8451" s="39"/>
      <c r="D8451" s="21"/>
      <c r="F8451" s="128" t="s">
        <v>645</v>
      </c>
      <c r="G8451" s="21">
        <v>410.69099999999997</v>
      </c>
      <c r="H8451" s="20">
        <v>57.2</v>
      </c>
    </row>
    <row r="8452" spans="1:8">
      <c r="A8452" s="125"/>
      <c r="B8452" s="33"/>
      <c r="C8452" s="39"/>
      <c r="D8452" s="21"/>
      <c r="F8452" s="128" t="s">
        <v>645</v>
      </c>
      <c r="G8452" s="21">
        <v>418.5</v>
      </c>
      <c r="H8452" s="20">
        <v>58.192</v>
      </c>
    </row>
    <row r="8453" spans="1:8">
      <c r="A8453" s="125"/>
      <c r="B8453" s="33"/>
      <c r="C8453" s="39"/>
      <c r="D8453" s="21"/>
      <c r="F8453" s="128" t="s">
        <v>645</v>
      </c>
      <c r="G8453" s="21">
        <v>420.661</v>
      </c>
      <c r="H8453" s="20">
        <v>57.850999999999999</v>
      </c>
    </row>
    <row r="8454" spans="1:8">
      <c r="A8454" s="125"/>
      <c r="B8454" s="33"/>
      <c r="C8454" s="39"/>
      <c r="D8454" s="21"/>
      <c r="F8454" s="128" t="s">
        <v>645</v>
      </c>
      <c r="G8454" s="21">
        <v>421.63499999999999</v>
      </c>
      <c r="H8454" s="20">
        <v>57.838999999999999</v>
      </c>
    </row>
    <row r="8455" spans="1:8">
      <c r="A8455" s="125"/>
      <c r="B8455" s="33"/>
      <c r="C8455" s="39"/>
      <c r="D8455" s="21"/>
      <c r="F8455" s="128" t="s">
        <v>645</v>
      </c>
      <c r="G8455" s="21">
        <v>439.596</v>
      </c>
      <c r="H8455" s="20">
        <v>57.442</v>
      </c>
    </row>
    <row r="8456" spans="1:8">
      <c r="A8456" s="125"/>
      <c r="B8456" s="33"/>
      <c r="C8456" s="39"/>
      <c r="D8456" s="21"/>
      <c r="F8456" s="128" t="s">
        <v>645</v>
      </c>
      <c r="G8456" s="21">
        <v>441.57499999999999</v>
      </c>
      <c r="H8456" s="20">
        <v>57.457000000000001</v>
      </c>
    </row>
    <row r="8457" spans="1:8">
      <c r="A8457" s="125"/>
      <c r="B8457" s="33"/>
      <c r="C8457" s="39"/>
      <c r="D8457" s="21"/>
      <c r="F8457" s="128" t="s">
        <v>645</v>
      </c>
      <c r="G8457" s="21">
        <v>446.45600000000002</v>
      </c>
      <c r="H8457" s="20">
        <v>56.441000000000003</v>
      </c>
    </row>
    <row r="8458" spans="1:8">
      <c r="A8458" s="125"/>
      <c r="B8458" s="33"/>
      <c r="C8458" s="39"/>
      <c r="D8458" s="21"/>
      <c r="F8458" s="128" t="s">
        <v>645</v>
      </c>
      <c r="G8458" s="21">
        <v>452.73399999999998</v>
      </c>
      <c r="H8458" s="20">
        <v>61.055999999999997</v>
      </c>
    </row>
    <row r="8459" spans="1:8">
      <c r="A8459" s="125"/>
      <c r="B8459" s="33"/>
      <c r="C8459" s="39"/>
      <c r="D8459" s="21"/>
      <c r="F8459" s="128" t="s">
        <v>645</v>
      </c>
      <c r="G8459" s="21">
        <v>454.995</v>
      </c>
      <c r="H8459" s="20">
        <v>62.234000000000002</v>
      </c>
    </row>
    <row r="8460" spans="1:8">
      <c r="A8460" s="125"/>
      <c r="B8460" s="33"/>
      <c r="C8460" s="39"/>
      <c r="D8460" s="21"/>
      <c r="F8460" s="128" t="s">
        <v>645</v>
      </c>
      <c r="G8460" s="21">
        <v>484.85700000000003</v>
      </c>
      <c r="H8460" s="20">
        <v>62.389000000000003</v>
      </c>
    </row>
    <row r="8461" spans="1:8">
      <c r="A8461" s="125"/>
      <c r="B8461" s="33"/>
      <c r="C8461" s="33"/>
      <c r="D8461" s="21"/>
      <c r="F8461" s="128" t="s">
        <v>645</v>
      </c>
      <c r="G8461" s="21">
        <v>498.78699999999998</v>
      </c>
      <c r="H8461" s="20">
        <v>62.734999999999999</v>
      </c>
    </row>
    <row r="8462" spans="1:8">
      <c r="A8462" s="125"/>
      <c r="B8462" s="33"/>
      <c r="C8462" s="33"/>
      <c r="D8462" s="21"/>
      <c r="F8462" s="128" t="s">
        <v>645</v>
      </c>
      <c r="G8462" s="21">
        <v>516.84100000000001</v>
      </c>
      <c r="H8462" s="20">
        <v>62.186</v>
      </c>
    </row>
    <row r="8463" spans="1:8">
      <c r="A8463" s="125"/>
      <c r="B8463" s="33"/>
      <c r="C8463" s="33"/>
      <c r="D8463" s="21"/>
      <c r="F8463" s="128" t="s">
        <v>645</v>
      </c>
      <c r="G8463" s="21">
        <v>528.54600000000005</v>
      </c>
      <c r="H8463" s="20">
        <v>61.944000000000003</v>
      </c>
    </row>
    <row r="8464" spans="1:8">
      <c r="A8464" s="125"/>
      <c r="B8464" s="33"/>
      <c r="C8464" s="33"/>
      <c r="D8464" s="21"/>
      <c r="F8464" s="128" t="s">
        <v>645</v>
      </c>
      <c r="G8464" s="21">
        <v>548.96500000000003</v>
      </c>
      <c r="H8464" s="20">
        <v>61.039000000000001</v>
      </c>
    </row>
    <row r="8465" spans="1:8">
      <c r="A8465" s="125"/>
      <c r="B8465" s="33"/>
      <c r="C8465" s="33"/>
      <c r="D8465" s="21"/>
      <c r="F8465" s="128" t="s">
        <v>645</v>
      </c>
      <c r="G8465" s="21">
        <v>581.005</v>
      </c>
      <c r="H8465" s="20">
        <v>60.884999999999998</v>
      </c>
    </row>
    <row r="8466" spans="1:8">
      <c r="A8466" s="125"/>
      <c r="B8466" s="33"/>
      <c r="C8466" s="33"/>
      <c r="D8466" s="21"/>
      <c r="F8466" s="128" t="s">
        <v>645</v>
      </c>
      <c r="G8466" s="21">
        <v>613.19100000000003</v>
      </c>
      <c r="H8466" s="20">
        <v>60.960999999999999</v>
      </c>
    </row>
    <row r="8467" spans="1:8">
      <c r="A8467" s="125"/>
      <c r="B8467" s="33"/>
      <c r="C8467" s="33"/>
      <c r="D8467" s="21"/>
      <c r="F8467" s="128" t="s">
        <v>645</v>
      </c>
      <c r="G8467" s="21">
        <v>627.202</v>
      </c>
      <c r="H8467" s="20">
        <v>61.237000000000002</v>
      </c>
    </row>
    <row r="8468" spans="1:8">
      <c r="A8468" s="125"/>
      <c r="B8468" s="33"/>
      <c r="C8468" s="33"/>
      <c r="D8468" s="21"/>
      <c r="F8468" s="128" t="s">
        <v>645</v>
      </c>
      <c r="G8468" s="21">
        <v>645.26900000000001</v>
      </c>
      <c r="H8468" s="20">
        <v>60.759</v>
      </c>
    </row>
    <row r="8469" spans="1:8">
      <c r="A8469" s="125"/>
      <c r="B8469" s="33"/>
      <c r="C8469" s="33"/>
      <c r="D8469" s="21"/>
      <c r="F8469" s="128" t="s">
        <v>645</v>
      </c>
      <c r="G8469" s="21">
        <v>677.42200000000003</v>
      </c>
      <c r="H8469" s="20">
        <v>60.856999999999999</v>
      </c>
    </row>
    <row r="8470" spans="1:8">
      <c r="A8470" s="125"/>
      <c r="B8470" s="33"/>
      <c r="C8470" s="33"/>
      <c r="D8470" s="21"/>
      <c r="F8470" s="128" t="s">
        <v>645</v>
      </c>
      <c r="G8470" s="21">
        <v>709.28599999999994</v>
      </c>
      <c r="H8470" s="20">
        <v>61.469000000000001</v>
      </c>
    </row>
    <row r="8471" spans="1:8">
      <c r="A8471" s="125"/>
      <c r="B8471" s="33"/>
      <c r="C8471" s="33"/>
      <c r="D8471" s="21"/>
      <c r="F8471" s="128" t="s">
        <v>645</v>
      </c>
      <c r="G8471" s="21">
        <v>722.64099999999996</v>
      </c>
      <c r="H8471" s="20">
        <v>62.16</v>
      </c>
    </row>
    <row r="8472" spans="1:8">
      <c r="A8472" s="125"/>
      <c r="B8472" s="33"/>
      <c r="C8472" s="33"/>
      <c r="D8472" s="21"/>
      <c r="F8472" s="128" t="s">
        <v>645</v>
      </c>
      <c r="G8472" s="21">
        <v>741.62800000000004</v>
      </c>
      <c r="H8472" s="20">
        <v>61.506999999999998</v>
      </c>
    </row>
    <row r="8473" spans="1:8">
      <c r="A8473" s="125"/>
      <c r="B8473" s="33"/>
      <c r="C8473" s="33"/>
      <c r="D8473" s="21"/>
      <c r="F8473" s="128" t="s">
        <v>645</v>
      </c>
      <c r="G8473" s="21">
        <v>759.43</v>
      </c>
      <c r="H8473" s="20">
        <v>61.554000000000002</v>
      </c>
    </row>
    <row r="8474" spans="1:8">
      <c r="A8474" s="125"/>
      <c r="B8474" s="33"/>
      <c r="C8474" s="33"/>
      <c r="D8474" s="21"/>
      <c r="F8474" s="128" t="s">
        <v>645</v>
      </c>
      <c r="G8474" s="21">
        <v>773.70399999999995</v>
      </c>
      <c r="H8474" s="20">
        <v>62.475999999999999</v>
      </c>
    </row>
    <row r="8475" spans="1:8">
      <c r="A8475" s="125"/>
      <c r="B8475" s="33"/>
      <c r="C8475" s="33"/>
      <c r="D8475" s="21"/>
      <c r="F8475" s="128" t="s">
        <v>645</v>
      </c>
      <c r="G8475" s="21">
        <v>783.053</v>
      </c>
      <c r="H8475" s="20">
        <v>63.168999999999997</v>
      </c>
    </row>
    <row r="8476" spans="1:8">
      <c r="A8476" s="125"/>
      <c r="B8476" s="33"/>
      <c r="C8476" s="39"/>
      <c r="D8476" s="21"/>
      <c r="F8476" s="128" t="s">
        <v>645</v>
      </c>
      <c r="G8476" s="21">
        <v>787.63900000000001</v>
      </c>
      <c r="H8476" s="20">
        <v>63.177999999999997</v>
      </c>
    </row>
    <row r="8477" spans="1:8">
      <c r="A8477" s="125"/>
      <c r="B8477" s="33"/>
      <c r="C8477" s="39"/>
      <c r="D8477" s="21"/>
      <c r="F8477" s="128" t="s">
        <v>645</v>
      </c>
      <c r="G8477" s="21">
        <v>791.09699999999998</v>
      </c>
      <c r="H8477" s="20">
        <v>62.981999999999999</v>
      </c>
    </row>
    <row r="8478" spans="1:8">
      <c r="A8478" s="125"/>
      <c r="B8478" s="33"/>
      <c r="C8478" s="39"/>
      <c r="D8478" s="21"/>
      <c r="F8478" s="128" t="s">
        <v>645</v>
      </c>
      <c r="G8478" s="21">
        <v>805.26300000000003</v>
      </c>
      <c r="H8478" s="20">
        <v>62.676000000000002</v>
      </c>
    </row>
    <row r="8479" spans="1:8">
      <c r="A8479" s="125"/>
      <c r="B8479" s="33"/>
      <c r="C8479" s="39"/>
      <c r="D8479" s="21"/>
      <c r="F8479" s="128" t="s">
        <v>645</v>
      </c>
      <c r="G8479" s="21">
        <v>837.26400000000001</v>
      </c>
      <c r="H8479" s="20">
        <v>62.521000000000001</v>
      </c>
    </row>
    <row r="8480" spans="1:8">
      <c r="A8480" s="125"/>
      <c r="B8480" s="33"/>
      <c r="C8480" s="39"/>
      <c r="D8480" s="21"/>
      <c r="F8480" s="128" t="s">
        <v>645</v>
      </c>
      <c r="G8480" s="21">
        <v>844.61500000000001</v>
      </c>
      <c r="H8480" s="20">
        <v>62.573</v>
      </c>
    </row>
    <row r="8481" spans="1:8">
      <c r="A8481" s="125"/>
      <c r="B8481" s="33"/>
      <c r="C8481" s="39"/>
      <c r="D8481" s="21"/>
      <c r="F8481" s="128" t="s">
        <v>645</v>
      </c>
      <c r="G8481" s="21">
        <v>847.32600000000002</v>
      </c>
      <c r="H8481" s="20">
        <v>62.222999999999999</v>
      </c>
    </row>
    <row r="8482" spans="1:8">
      <c r="A8482" s="125"/>
      <c r="B8482" s="33"/>
      <c r="C8482" s="33"/>
      <c r="F8482" s="128" t="s">
        <v>645</v>
      </c>
      <c r="G8482" s="21">
        <v>869.54499999999996</v>
      </c>
      <c r="H8482" s="20">
        <v>61.677</v>
      </c>
    </row>
    <row r="8483" spans="1:8">
      <c r="A8483" s="125"/>
      <c r="B8483" s="33"/>
      <c r="C8483" s="39"/>
      <c r="D8483" s="21"/>
      <c r="F8483" s="128" t="s">
        <v>645</v>
      </c>
      <c r="G8483" s="21">
        <v>898.14200000000005</v>
      </c>
      <c r="H8483" s="20">
        <v>60.76</v>
      </c>
    </row>
    <row r="8484" spans="1:8">
      <c r="A8484" s="125"/>
      <c r="B8484" s="33"/>
      <c r="C8484" s="39"/>
      <c r="D8484" s="21"/>
      <c r="F8484" s="128" t="s">
        <v>645</v>
      </c>
      <c r="G8484" s="21">
        <v>901.83600000000001</v>
      </c>
      <c r="H8484" s="20">
        <v>59.499000000000002</v>
      </c>
    </row>
    <row r="8485" spans="1:8">
      <c r="A8485" s="125"/>
      <c r="B8485" s="33"/>
      <c r="C8485" s="39"/>
      <c r="D8485" s="21"/>
      <c r="F8485" s="128" t="s">
        <v>645</v>
      </c>
      <c r="G8485" s="21">
        <v>925.30200000000002</v>
      </c>
      <c r="H8485" s="20">
        <v>59.167000000000002</v>
      </c>
    </row>
    <row r="8486" spans="1:8">
      <c r="A8486" s="125"/>
      <c r="B8486" s="33"/>
      <c r="C8486" s="39"/>
      <c r="D8486" s="21"/>
      <c r="F8486" s="128" t="s">
        <v>645</v>
      </c>
      <c r="G8486" s="21">
        <v>934.01199999999994</v>
      </c>
      <c r="H8486" s="20">
        <v>59.438000000000002</v>
      </c>
    </row>
    <row r="8487" spans="1:8">
      <c r="A8487" s="125"/>
      <c r="B8487" s="33"/>
      <c r="C8487" s="39"/>
      <c r="D8487" s="21"/>
      <c r="F8487" s="128" t="s">
        <v>645</v>
      </c>
      <c r="G8487" s="21">
        <v>966.04300000000001</v>
      </c>
      <c r="H8487" s="20">
        <v>59.078000000000003</v>
      </c>
    </row>
    <row r="8488" spans="1:8">
      <c r="A8488" s="125"/>
      <c r="B8488" s="33"/>
      <c r="C8488" s="39"/>
      <c r="D8488" s="21"/>
      <c r="F8488" s="128" t="s">
        <v>645</v>
      </c>
      <c r="G8488" s="21">
        <v>982.03800000000001</v>
      </c>
      <c r="H8488" s="20">
        <v>59.432000000000002</v>
      </c>
    </row>
    <row r="8489" spans="1:8">
      <c r="A8489" s="125"/>
      <c r="B8489" s="33"/>
      <c r="C8489" s="39"/>
      <c r="D8489" s="21"/>
      <c r="F8489" s="128" t="s">
        <v>645</v>
      </c>
      <c r="G8489" s="21">
        <v>998.30600000000004</v>
      </c>
      <c r="H8489" s="20">
        <v>59.749000000000002</v>
      </c>
    </row>
    <row r="8490" spans="1:8">
      <c r="A8490" s="125"/>
      <c r="B8490" s="33"/>
      <c r="C8490" s="39"/>
      <c r="D8490" s="21"/>
      <c r="F8490" s="128" t="s">
        <v>645</v>
      </c>
      <c r="G8490" s="21">
        <v>1013.369</v>
      </c>
      <c r="H8490" s="20">
        <v>59.311999999999998</v>
      </c>
    </row>
    <row r="8491" spans="1:8">
      <c r="A8491" s="125"/>
      <c r="B8491" s="33"/>
      <c r="C8491" s="39"/>
      <c r="D8491" s="21"/>
      <c r="F8491" s="128" t="s">
        <v>645</v>
      </c>
      <c r="G8491" s="21">
        <v>1014.131</v>
      </c>
      <c r="H8491" s="20">
        <v>59.680999999999997</v>
      </c>
    </row>
    <row r="8492" spans="1:8">
      <c r="A8492" s="125"/>
      <c r="B8492" s="33"/>
      <c r="C8492" s="39"/>
      <c r="D8492" s="21"/>
      <c r="F8492" s="128" t="s">
        <v>645</v>
      </c>
      <c r="G8492" s="21">
        <v>1030.386</v>
      </c>
      <c r="H8492" s="20">
        <v>59.789000000000001</v>
      </c>
    </row>
    <row r="8493" spans="1:8">
      <c r="A8493" s="125"/>
      <c r="B8493" s="33"/>
      <c r="C8493" s="39"/>
      <c r="D8493" s="21"/>
      <c r="F8493" s="128" t="s">
        <v>645</v>
      </c>
      <c r="G8493" s="21">
        <v>1032.4960000000001</v>
      </c>
      <c r="H8493" s="20">
        <v>59.790999999999997</v>
      </c>
    </row>
    <row r="8494" spans="1:8">
      <c r="A8494" s="125"/>
      <c r="B8494" s="33"/>
      <c r="C8494" s="39"/>
      <c r="D8494" s="21"/>
      <c r="F8494" s="128" t="s">
        <v>645</v>
      </c>
      <c r="G8494" s="21">
        <v>1035.3219999999999</v>
      </c>
      <c r="H8494" s="20">
        <v>58.582000000000001</v>
      </c>
    </row>
    <row r="8495" spans="1:8">
      <c r="A8495" s="125"/>
      <c r="B8495" s="33"/>
      <c r="C8495" s="39"/>
      <c r="D8495" s="21"/>
      <c r="F8495" s="128" t="s">
        <v>645</v>
      </c>
      <c r="G8495" s="21">
        <v>1052.973</v>
      </c>
      <c r="H8495" s="20">
        <v>57.738999999999997</v>
      </c>
    </row>
    <row r="8496" spans="1:8">
      <c r="A8496" s="125"/>
      <c r="B8496" s="33"/>
      <c r="C8496" s="39"/>
      <c r="D8496" s="21"/>
      <c r="F8496" s="128" t="s">
        <v>645</v>
      </c>
      <c r="G8496" s="21">
        <v>1053.8689999999999</v>
      </c>
      <c r="H8496" s="20">
        <v>56.802999999999997</v>
      </c>
    </row>
    <row r="8497" spans="1:8">
      <c r="A8497" s="125"/>
      <c r="B8497" s="33"/>
      <c r="C8497" s="39"/>
      <c r="D8497" s="21"/>
      <c r="F8497" s="128" t="s">
        <v>645</v>
      </c>
      <c r="G8497" s="21">
        <v>1061.645</v>
      </c>
      <c r="H8497" s="20">
        <v>56.802999999999997</v>
      </c>
    </row>
    <row r="8498" spans="1:8">
      <c r="A8498" s="125"/>
      <c r="B8498" s="33"/>
      <c r="C8498" s="39"/>
      <c r="D8498" s="21"/>
      <c r="F8498" s="128" t="s">
        <v>645</v>
      </c>
      <c r="G8498" s="21">
        <v>1063.2260000000001</v>
      </c>
      <c r="H8498" s="20">
        <v>56.750999999999998</v>
      </c>
    </row>
    <row r="8499" spans="1:8">
      <c r="A8499" s="125"/>
      <c r="B8499" s="33"/>
      <c r="C8499" s="39"/>
      <c r="D8499" s="21"/>
      <c r="F8499" s="128" t="s">
        <v>645</v>
      </c>
      <c r="G8499" s="21">
        <v>1077.107</v>
      </c>
      <c r="H8499" s="20">
        <v>57.927</v>
      </c>
    </row>
    <row r="8500" spans="1:8">
      <c r="A8500" s="125"/>
      <c r="B8500" s="33"/>
      <c r="C8500" s="39"/>
      <c r="D8500" s="21"/>
      <c r="F8500" s="128" t="s">
        <v>645</v>
      </c>
      <c r="G8500" s="21">
        <v>1094.877</v>
      </c>
      <c r="H8500" s="20">
        <v>58.042000000000002</v>
      </c>
    </row>
    <row r="8501" spans="1:8">
      <c r="A8501" s="125"/>
      <c r="B8501" s="33"/>
      <c r="C8501" s="39"/>
      <c r="D8501" s="21"/>
      <c r="F8501" s="128" t="s">
        <v>645</v>
      </c>
      <c r="G8501" s="21">
        <v>1126.425</v>
      </c>
      <c r="H8501" s="20">
        <v>57.993000000000002</v>
      </c>
    </row>
    <row r="8502" spans="1:8">
      <c r="A8502" s="125"/>
      <c r="B8502" s="33"/>
      <c r="C8502" s="39"/>
      <c r="D8502" s="21"/>
      <c r="F8502" s="128" t="s">
        <v>645</v>
      </c>
      <c r="G8502" s="21">
        <v>1135.896</v>
      </c>
      <c r="H8502" s="20">
        <v>56.345999999999997</v>
      </c>
    </row>
    <row r="8503" spans="1:8">
      <c r="A8503" s="125"/>
      <c r="B8503" s="33"/>
      <c r="C8503" s="39"/>
      <c r="D8503" s="21"/>
      <c r="F8503" s="128" t="s">
        <v>645</v>
      </c>
      <c r="G8503" s="21">
        <v>1148.7339999999999</v>
      </c>
      <c r="H8503" s="20">
        <v>56.256</v>
      </c>
    </row>
    <row r="8504" spans="1:8">
      <c r="A8504" s="125"/>
      <c r="B8504" s="33"/>
      <c r="C8504" s="39"/>
      <c r="D8504" s="21"/>
      <c r="F8504" s="128" t="s">
        <v>645</v>
      </c>
      <c r="G8504" s="21">
        <v>1149.174</v>
      </c>
      <c r="H8504" s="20">
        <v>57.463000000000001</v>
      </c>
    </row>
    <row r="8505" spans="1:8">
      <c r="A8505" s="125"/>
      <c r="B8505" s="33"/>
      <c r="C8505" s="39"/>
      <c r="D8505" s="21"/>
      <c r="F8505" s="128" t="s">
        <v>645</v>
      </c>
      <c r="G8505" s="21">
        <v>1151.1679999999999</v>
      </c>
      <c r="H8505" s="20">
        <v>58.393000000000001</v>
      </c>
    </row>
    <row r="8506" spans="1:8">
      <c r="A8506" s="125"/>
      <c r="B8506" s="33"/>
      <c r="C8506" s="33"/>
      <c r="D8506" s="21"/>
      <c r="F8506" s="128" t="s">
        <v>645</v>
      </c>
      <c r="G8506" s="21">
        <v>1155.2639999999999</v>
      </c>
      <c r="H8506" s="20">
        <v>58.426000000000002</v>
      </c>
    </row>
    <row r="8507" spans="1:8">
      <c r="A8507" s="125"/>
      <c r="B8507" s="33"/>
      <c r="C8507" s="33"/>
      <c r="D8507" s="21"/>
      <c r="F8507" s="128" t="s">
        <v>645</v>
      </c>
      <c r="G8507" s="21">
        <v>1156.529</v>
      </c>
      <c r="H8507" s="20">
        <v>57.447000000000003</v>
      </c>
    </row>
    <row r="8508" spans="1:8">
      <c r="A8508" s="125"/>
      <c r="B8508" s="33"/>
      <c r="C8508" s="33"/>
      <c r="D8508" s="21"/>
      <c r="F8508" s="128" t="s">
        <v>645</v>
      </c>
      <c r="G8508" s="21">
        <v>1158.028</v>
      </c>
      <c r="H8508" s="20">
        <v>57.447000000000003</v>
      </c>
    </row>
    <row r="8509" spans="1:8">
      <c r="A8509" s="125"/>
      <c r="B8509" s="33"/>
      <c r="C8509" s="33"/>
      <c r="D8509" s="21"/>
      <c r="F8509" s="128" t="s">
        <v>645</v>
      </c>
      <c r="G8509" s="21">
        <v>1165.171</v>
      </c>
      <c r="H8509" s="20">
        <v>57.374000000000002</v>
      </c>
    </row>
    <row r="8510" spans="1:8">
      <c r="A8510" s="125"/>
      <c r="B8510" s="33"/>
      <c r="C8510" s="33"/>
      <c r="D8510" s="21"/>
      <c r="F8510" s="128" t="s">
        <v>645</v>
      </c>
      <c r="G8510" s="21">
        <v>1169.105</v>
      </c>
      <c r="H8510" s="20">
        <v>60.915999999999997</v>
      </c>
    </row>
    <row r="8511" spans="1:8">
      <c r="A8511" s="125"/>
      <c r="B8511" s="33"/>
      <c r="C8511" s="33"/>
      <c r="D8511" s="21"/>
      <c r="F8511" s="128" t="s">
        <v>645</v>
      </c>
      <c r="G8511" s="21">
        <v>1174.3720000000001</v>
      </c>
      <c r="H8511" s="20">
        <v>63.984000000000002</v>
      </c>
    </row>
    <row r="8512" spans="1:8">
      <c r="A8512" s="125"/>
      <c r="B8512" s="33"/>
      <c r="C8512" s="33"/>
      <c r="D8512" s="21"/>
      <c r="F8512" s="128" t="s">
        <v>645</v>
      </c>
      <c r="G8512" s="21">
        <v>1177.568</v>
      </c>
      <c r="H8512" s="20">
        <v>64.5</v>
      </c>
    </row>
    <row r="8513" spans="1:8">
      <c r="A8513" s="125"/>
      <c r="B8513" s="33"/>
      <c r="C8513" s="33"/>
      <c r="D8513" s="21"/>
      <c r="F8513" s="128" t="s">
        <v>645</v>
      </c>
      <c r="G8513" s="21">
        <v>1185.9870000000001</v>
      </c>
      <c r="H8513" s="20">
        <v>65.021000000000001</v>
      </c>
    </row>
    <row r="8514" spans="1:8">
      <c r="A8514" s="125"/>
      <c r="B8514" s="33"/>
      <c r="C8514" s="33"/>
      <c r="D8514" s="21"/>
      <c r="F8514" s="128" t="s">
        <v>645</v>
      </c>
      <c r="G8514" s="21">
        <v>1188.085</v>
      </c>
      <c r="H8514" s="20">
        <v>65.265000000000001</v>
      </c>
    </row>
    <row r="8515" spans="1:8">
      <c r="A8515" s="125"/>
      <c r="B8515" s="33"/>
      <c r="C8515" s="33"/>
      <c r="D8515" s="21"/>
      <c r="F8515" s="128" t="s">
        <v>645</v>
      </c>
      <c r="G8515" s="21">
        <v>1188.085</v>
      </c>
      <c r="H8515" s="20">
        <v>66.114999999999995</v>
      </c>
    </row>
    <row r="8516" spans="1:8">
      <c r="A8516" s="125"/>
      <c r="B8516" s="33"/>
      <c r="C8516" s="33"/>
      <c r="D8516" s="21"/>
      <c r="F8516" s="128" t="s">
        <v>645</v>
      </c>
      <c r="G8516" s="21">
        <v>1191.9269999999999</v>
      </c>
      <c r="H8516" s="20">
        <v>66.141999999999996</v>
      </c>
    </row>
    <row r="8517" spans="1:8">
      <c r="A8517" s="125"/>
      <c r="B8517" s="33"/>
      <c r="C8517" s="33"/>
      <c r="D8517" s="21"/>
      <c r="F8517" s="128" t="s">
        <v>645</v>
      </c>
      <c r="G8517" s="21">
        <v>1194.181</v>
      </c>
      <c r="H8517" s="20">
        <v>66.001000000000005</v>
      </c>
    </row>
    <row r="8518" spans="1:8">
      <c r="A8518" s="125"/>
      <c r="B8518" s="33"/>
      <c r="C8518" s="33"/>
      <c r="D8518" s="21"/>
      <c r="F8518" s="128" t="s">
        <v>645</v>
      </c>
      <c r="G8518" s="21">
        <v>1210.7159999999999</v>
      </c>
      <c r="H8518" s="20">
        <v>66.040000000000006</v>
      </c>
    </row>
    <row r="8519" spans="1:8">
      <c r="A8519" s="125"/>
      <c r="B8519" s="33"/>
      <c r="C8519" s="33"/>
      <c r="D8519" s="21"/>
      <c r="F8519" s="128" t="s">
        <v>646</v>
      </c>
      <c r="G8519" s="21">
        <v>-20.195</v>
      </c>
      <c r="H8519" s="20">
        <v>74.031000000000006</v>
      </c>
    </row>
    <row r="8520" spans="1:8">
      <c r="A8520" s="125"/>
      <c r="B8520" s="33"/>
      <c r="C8520" s="33"/>
      <c r="D8520" s="21"/>
      <c r="F8520" s="128" t="s">
        <v>646</v>
      </c>
      <c r="G8520" s="21">
        <v>-9.9719999999999995</v>
      </c>
      <c r="H8520" s="20">
        <v>74.379000000000005</v>
      </c>
    </row>
    <row r="8521" spans="1:8">
      <c r="A8521" s="125"/>
      <c r="B8521" s="33"/>
      <c r="C8521" s="39"/>
      <c r="D8521" s="21"/>
      <c r="F8521" s="128" t="s">
        <v>646</v>
      </c>
      <c r="G8521" s="21">
        <v>-3.456</v>
      </c>
      <c r="H8521" s="20">
        <v>78.662000000000006</v>
      </c>
    </row>
    <row r="8522" spans="1:8">
      <c r="A8522" s="125"/>
      <c r="B8522" s="33"/>
      <c r="C8522" s="39"/>
      <c r="D8522" s="21"/>
      <c r="F8522" s="128" t="s">
        <v>646</v>
      </c>
      <c r="G8522" s="21">
        <v>-1.161</v>
      </c>
      <c r="H8522" s="20">
        <v>78.745999999999995</v>
      </c>
    </row>
    <row r="8523" spans="1:8">
      <c r="A8523" s="125"/>
      <c r="B8523" s="33"/>
      <c r="C8523" s="39"/>
      <c r="D8523" s="21"/>
      <c r="F8523" s="128" t="s">
        <v>646</v>
      </c>
      <c r="G8523" s="21">
        <v>0</v>
      </c>
      <c r="H8523" s="20">
        <v>78.688999999999993</v>
      </c>
    </row>
    <row r="8524" spans="1:8">
      <c r="A8524" s="125"/>
      <c r="B8524" s="33"/>
      <c r="C8524" s="39"/>
      <c r="D8524" s="21"/>
      <c r="F8524" s="128" t="s">
        <v>646</v>
      </c>
      <c r="G8524" s="21">
        <v>0.503</v>
      </c>
      <c r="H8524" s="20">
        <v>78.741</v>
      </c>
    </row>
    <row r="8525" spans="1:8">
      <c r="A8525" s="125"/>
      <c r="B8525" s="33"/>
      <c r="C8525" s="39"/>
      <c r="D8525" s="21"/>
      <c r="F8525" s="128" t="s">
        <v>646</v>
      </c>
      <c r="G8525" s="21">
        <v>5.9240000000000004</v>
      </c>
      <c r="H8525" s="20">
        <v>75.796000000000006</v>
      </c>
    </row>
    <row r="8526" spans="1:8">
      <c r="A8526" s="125"/>
      <c r="B8526" s="33"/>
      <c r="C8526" s="39"/>
      <c r="D8526" s="21"/>
      <c r="F8526" s="128" t="s">
        <v>646</v>
      </c>
      <c r="G8526" s="21">
        <v>18.745999999999999</v>
      </c>
      <c r="H8526" s="20">
        <v>75.965999999999994</v>
      </c>
    </row>
    <row r="8527" spans="1:8">
      <c r="A8527" s="125"/>
      <c r="B8527" s="33"/>
      <c r="C8527" s="33"/>
      <c r="D8527" s="21"/>
      <c r="F8527" s="128" t="s">
        <v>646</v>
      </c>
      <c r="G8527" s="21">
        <v>21.766999999999999</v>
      </c>
      <c r="H8527" s="20">
        <v>74.230999999999995</v>
      </c>
    </row>
    <row r="8528" spans="1:8">
      <c r="A8528" s="125"/>
      <c r="B8528" s="33"/>
      <c r="C8528" s="33"/>
      <c r="D8528" s="21"/>
      <c r="F8528" s="128" t="s">
        <v>646</v>
      </c>
      <c r="G8528" s="21">
        <v>36.115000000000002</v>
      </c>
      <c r="H8528" s="20">
        <v>73.153000000000006</v>
      </c>
    </row>
    <row r="8529" spans="1:8">
      <c r="A8529" s="125"/>
      <c r="B8529" s="33"/>
      <c r="C8529" s="33"/>
      <c r="D8529" s="21"/>
      <c r="F8529" s="128" t="s">
        <v>646</v>
      </c>
      <c r="G8529" s="21">
        <v>37.262</v>
      </c>
      <c r="H8529" s="20">
        <v>73.013000000000005</v>
      </c>
    </row>
    <row r="8530" spans="1:8">
      <c r="A8530" s="125"/>
      <c r="B8530" s="33"/>
      <c r="C8530" s="33"/>
      <c r="D8530" s="21"/>
      <c r="F8530" s="128" t="s">
        <v>646</v>
      </c>
      <c r="G8530" s="21">
        <v>41.478000000000002</v>
      </c>
      <c r="H8530" s="20">
        <v>69.593000000000004</v>
      </c>
    </row>
    <row r="8531" spans="1:8">
      <c r="A8531" s="125"/>
      <c r="B8531" s="33"/>
      <c r="C8531" s="33"/>
      <c r="D8531" s="21"/>
      <c r="F8531" s="128" t="s">
        <v>646</v>
      </c>
      <c r="G8531" s="21">
        <v>61.548000000000002</v>
      </c>
      <c r="H8531" s="20">
        <v>68.633999999999986</v>
      </c>
    </row>
    <row r="8532" spans="1:8">
      <c r="A8532" s="125"/>
      <c r="B8532" s="33"/>
      <c r="C8532" s="33"/>
      <c r="D8532" s="21"/>
      <c r="F8532" s="128" t="s">
        <v>646</v>
      </c>
      <c r="G8532" s="21">
        <v>64.811999999999998</v>
      </c>
      <c r="H8532" s="20">
        <v>68.037999999999997</v>
      </c>
    </row>
    <row r="8533" spans="1:8">
      <c r="A8533" s="125"/>
      <c r="B8533" s="33"/>
      <c r="C8533" s="33"/>
      <c r="D8533" s="21"/>
      <c r="F8533" s="128" t="s">
        <v>646</v>
      </c>
      <c r="G8533" s="21">
        <v>74.040999999999997</v>
      </c>
      <c r="H8533" s="20">
        <v>68.192999999999998</v>
      </c>
    </row>
    <row r="8534" spans="1:8">
      <c r="A8534" s="125"/>
      <c r="B8534" s="33"/>
      <c r="C8534" s="33"/>
      <c r="D8534" s="21"/>
      <c r="F8534" s="128" t="s">
        <v>646</v>
      </c>
      <c r="G8534" s="21">
        <v>76.912999999999997</v>
      </c>
      <c r="H8534" s="20">
        <v>67.17</v>
      </c>
    </row>
    <row r="8535" spans="1:8">
      <c r="A8535" s="125"/>
      <c r="B8535" s="33"/>
      <c r="C8535" s="33"/>
      <c r="D8535" s="21"/>
      <c r="F8535" s="128" t="s">
        <v>646</v>
      </c>
      <c r="G8535" s="21">
        <v>79.796000000000006</v>
      </c>
      <c r="H8535" s="20">
        <v>66.798999999999992</v>
      </c>
    </row>
    <row r="8536" spans="1:8">
      <c r="A8536" s="125"/>
      <c r="B8536" s="33"/>
      <c r="C8536" s="33"/>
      <c r="D8536" s="21"/>
      <c r="F8536" s="128" t="s">
        <v>646</v>
      </c>
      <c r="G8536" s="21">
        <v>86.286000000000001</v>
      </c>
      <c r="H8536" s="20">
        <v>67.22399999999999</v>
      </c>
    </row>
    <row r="8537" spans="1:8">
      <c r="A8537" s="125"/>
      <c r="B8537" s="33"/>
      <c r="C8537" s="33"/>
      <c r="D8537" s="21"/>
      <c r="F8537" s="128" t="s">
        <v>646</v>
      </c>
      <c r="G8537" s="21">
        <v>92.653000000000006</v>
      </c>
      <c r="H8537" s="20">
        <v>67.758999999999986</v>
      </c>
    </row>
    <row r="8538" spans="1:8">
      <c r="A8538" s="125"/>
      <c r="B8538" s="33"/>
      <c r="C8538" s="33"/>
      <c r="D8538" s="21"/>
      <c r="F8538" s="128" t="s">
        <v>646</v>
      </c>
      <c r="G8538" s="21">
        <v>118.188</v>
      </c>
      <c r="H8538" s="20">
        <v>67.899000000000001</v>
      </c>
    </row>
    <row r="8539" spans="1:8">
      <c r="A8539" s="125"/>
      <c r="B8539" s="33"/>
      <c r="C8539" s="33"/>
      <c r="D8539" s="21"/>
      <c r="F8539" s="128" t="s">
        <v>646</v>
      </c>
      <c r="G8539" s="21">
        <v>131.00899999999999</v>
      </c>
      <c r="H8539" s="20">
        <v>68.930000000000007</v>
      </c>
    </row>
    <row r="8540" spans="1:8">
      <c r="A8540" s="125"/>
      <c r="B8540" s="33"/>
      <c r="C8540" s="33"/>
      <c r="D8540" s="21"/>
      <c r="F8540" s="128" t="s">
        <v>646</v>
      </c>
      <c r="G8540" s="21">
        <v>140.65799999999999</v>
      </c>
      <c r="H8540" s="20">
        <v>69.552999999999997</v>
      </c>
    </row>
    <row r="8541" spans="1:8">
      <c r="A8541" s="125"/>
      <c r="B8541" s="33"/>
      <c r="C8541" s="39"/>
      <c r="D8541" s="21"/>
      <c r="F8541" s="128" t="s">
        <v>646</v>
      </c>
      <c r="G8541" s="21">
        <v>143.857</v>
      </c>
      <c r="H8541" s="20">
        <v>70.754000000000005</v>
      </c>
    </row>
    <row r="8542" spans="1:8">
      <c r="A8542" s="125"/>
      <c r="B8542" s="33"/>
      <c r="C8542" s="39"/>
      <c r="D8542" s="21"/>
      <c r="F8542" s="128" t="s">
        <v>646</v>
      </c>
      <c r="G8542" s="21">
        <v>165.03</v>
      </c>
      <c r="H8542" s="20">
        <v>70.599000000000004</v>
      </c>
    </row>
    <row r="8543" spans="1:8">
      <c r="A8543" s="125"/>
      <c r="B8543" s="33"/>
      <c r="C8543" s="39"/>
      <c r="D8543" s="21"/>
      <c r="F8543" s="128" t="s">
        <v>646</v>
      </c>
      <c r="G8543" s="21">
        <v>174.715</v>
      </c>
      <c r="H8543" s="20">
        <v>69.959000000000003</v>
      </c>
    </row>
    <row r="8544" spans="1:8">
      <c r="A8544" s="125"/>
      <c r="B8544" s="33"/>
      <c r="C8544" s="39"/>
      <c r="D8544" s="21"/>
      <c r="F8544" s="128" t="s">
        <v>646</v>
      </c>
      <c r="G8544" s="21">
        <v>187.21700000000001</v>
      </c>
      <c r="H8544" s="20">
        <v>70.284000000000006</v>
      </c>
    </row>
    <row r="8545" spans="1:8">
      <c r="A8545" s="125"/>
      <c r="B8545" s="33"/>
      <c r="C8545" s="39"/>
      <c r="D8545" s="21"/>
      <c r="F8545" s="128" t="s">
        <v>646</v>
      </c>
      <c r="G8545" s="21">
        <v>188.99299999999999</v>
      </c>
      <c r="H8545" s="20">
        <v>71.046999999999997</v>
      </c>
    </row>
    <row r="8546" spans="1:8">
      <c r="A8546" s="125"/>
      <c r="B8546" s="33"/>
      <c r="C8546" s="39"/>
      <c r="D8546" s="21"/>
      <c r="F8546" s="128" t="s">
        <v>646</v>
      </c>
      <c r="G8546" s="21">
        <v>209.09100000000001</v>
      </c>
      <c r="H8546" s="20">
        <v>70.347999999999999</v>
      </c>
    </row>
    <row r="8547" spans="1:8">
      <c r="A8547" s="125"/>
      <c r="C8547" s="21"/>
      <c r="F8547" s="128" t="s">
        <v>646</v>
      </c>
      <c r="G8547" s="21">
        <v>213.02699999999999</v>
      </c>
      <c r="H8547" s="20">
        <v>68.62</v>
      </c>
    </row>
    <row r="8548" spans="1:8">
      <c r="A8548" s="125"/>
      <c r="B8548" s="24" t="s">
        <v>210</v>
      </c>
      <c r="C8548" s="42"/>
      <c r="D8548" s="26"/>
      <c r="F8548" s="128" t="s">
        <v>646</v>
      </c>
      <c r="G8548" s="21">
        <v>214.048</v>
      </c>
      <c r="H8548" s="20">
        <v>67.718000000000004</v>
      </c>
    </row>
    <row r="8549" spans="1:8">
      <c r="A8549" s="125"/>
      <c r="B8549" s="29" t="s">
        <v>149</v>
      </c>
      <c r="C8549" s="44" t="s">
        <v>150</v>
      </c>
      <c r="D8549" s="30"/>
      <c r="F8549" s="128" t="s">
        <v>646</v>
      </c>
      <c r="G8549" s="21">
        <v>219.50899999999999</v>
      </c>
      <c r="H8549" s="20">
        <v>67.061999999999998</v>
      </c>
    </row>
    <row r="8550" spans="1:8">
      <c r="A8550" s="125"/>
      <c r="B8550" s="33">
        <v>-12.043000000000006</v>
      </c>
      <c r="C8550" s="33">
        <v>229.83100000000002</v>
      </c>
      <c r="F8550" s="128" t="s">
        <v>646</v>
      </c>
      <c r="G8550" s="21">
        <v>229.31899999999999</v>
      </c>
      <c r="H8550" s="20">
        <v>68.102000000000004</v>
      </c>
    </row>
    <row r="8551" spans="1:8">
      <c r="A8551" s="125"/>
      <c r="B8551" s="33">
        <v>-3.6630000000000038</v>
      </c>
      <c r="C8551" s="39">
        <v>229.78100000000001</v>
      </c>
      <c r="D8551" s="21"/>
      <c r="F8551" s="128" t="s">
        <v>646</v>
      </c>
      <c r="G8551" s="21">
        <v>231.244</v>
      </c>
      <c r="H8551" s="20">
        <v>68.518000000000001</v>
      </c>
    </row>
    <row r="8552" spans="1:8">
      <c r="A8552" s="125"/>
      <c r="B8552" s="33">
        <v>0</v>
      </c>
      <c r="C8552" s="39">
        <v>230.161</v>
      </c>
      <c r="D8552" s="21"/>
      <c r="F8552" s="128" t="s">
        <v>646</v>
      </c>
      <c r="G8552" s="21">
        <v>238.38499999999999</v>
      </c>
      <c r="H8552" s="20">
        <v>68.813000000000002</v>
      </c>
    </row>
    <row r="8553" spans="1:8">
      <c r="A8553" s="125"/>
      <c r="B8553" s="33">
        <v>0</v>
      </c>
      <c r="C8553" s="41">
        <v>230.369</v>
      </c>
      <c r="D8553" s="21"/>
      <c r="F8553" s="128" t="s">
        <v>646</v>
      </c>
      <c r="G8553" s="21">
        <v>246.08600000000001</v>
      </c>
      <c r="H8553" s="20">
        <v>70.536000000000001</v>
      </c>
    </row>
    <row r="8554" spans="1:8">
      <c r="A8554" s="125"/>
      <c r="B8554" s="33">
        <v>0</v>
      </c>
      <c r="C8554" s="39">
        <v>230.161</v>
      </c>
      <c r="D8554" s="21"/>
      <c r="F8554" s="128" t="s">
        <v>646</v>
      </c>
      <c r="G8554" s="21">
        <v>255.196</v>
      </c>
      <c r="H8554" s="20">
        <v>70.400999999999996</v>
      </c>
    </row>
    <row r="8555" spans="1:8">
      <c r="A8555" s="125"/>
      <c r="B8555" s="33">
        <v>0.79699999999999704</v>
      </c>
      <c r="C8555" s="39">
        <v>230.15100000000001</v>
      </c>
      <c r="D8555" s="21"/>
      <c r="F8555" s="128" t="s">
        <v>646</v>
      </c>
      <c r="G8555" s="21">
        <v>263.56599999999997</v>
      </c>
      <c r="H8555" s="20">
        <v>68.896000000000001</v>
      </c>
    </row>
    <row r="8556" spans="1:8">
      <c r="A8556" s="125"/>
      <c r="B8556" s="33">
        <v>2.2469999999999999</v>
      </c>
      <c r="C8556" s="39">
        <v>227.321</v>
      </c>
      <c r="D8556" s="21"/>
      <c r="F8556" s="128" t="s">
        <v>646</v>
      </c>
      <c r="G8556" s="21">
        <v>273.26299999999998</v>
      </c>
      <c r="H8556" s="20">
        <v>68.796999999999997</v>
      </c>
    </row>
    <row r="8557" spans="1:8">
      <c r="A8557" s="125"/>
      <c r="B8557" s="33">
        <v>25.497</v>
      </c>
      <c r="C8557" s="39">
        <v>227.721</v>
      </c>
      <c r="D8557" s="21"/>
      <c r="F8557" s="128" t="s">
        <v>646</v>
      </c>
      <c r="G8557" s="21">
        <v>278.7</v>
      </c>
      <c r="H8557" s="20">
        <v>69.338999999999999</v>
      </c>
    </row>
    <row r="8558" spans="1:8">
      <c r="A8558" s="125"/>
      <c r="B8558" s="33">
        <v>25.536999999999999</v>
      </c>
      <c r="C8558" s="39">
        <v>229.33100000000002</v>
      </c>
      <c r="D8558" s="21"/>
      <c r="F8558" s="128" t="s">
        <v>646</v>
      </c>
      <c r="G8558" s="21">
        <v>282.88</v>
      </c>
      <c r="H8558" s="20">
        <v>70.887</v>
      </c>
    </row>
    <row r="8559" spans="1:8">
      <c r="A8559" s="125"/>
      <c r="B8559" s="33">
        <v>26.236999999999998</v>
      </c>
      <c r="C8559" s="39">
        <v>229.33100000000002</v>
      </c>
      <c r="D8559" s="21"/>
      <c r="F8559" s="128" t="s">
        <v>646</v>
      </c>
      <c r="G8559" s="21">
        <v>302.89499999999998</v>
      </c>
      <c r="H8559" s="20">
        <v>71.930999999999997</v>
      </c>
    </row>
    <row r="8560" spans="1:8">
      <c r="A8560" s="125"/>
      <c r="B8560" s="33">
        <v>26.236999999999998</v>
      </c>
      <c r="C8560" s="39">
        <v>229.74100000000001</v>
      </c>
      <c r="D8560" s="21"/>
      <c r="F8560" s="128" t="s">
        <v>646</v>
      </c>
      <c r="G8560" s="21">
        <v>307.86599999999999</v>
      </c>
      <c r="H8560" s="20">
        <v>71.631</v>
      </c>
    </row>
    <row r="8561" spans="1:8">
      <c r="A8561" s="125"/>
      <c r="B8561" s="33">
        <v>32.476999999999997</v>
      </c>
      <c r="C8561" s="39">
        <v>229.791</v>
      </c>
      <c r="D8561" s="21"/>
      <c r="F8561" s="128" t="s">
        <v>646</v>
      </c>
      <c r="G8561" s="21">
        <v>320.94299999999998</v>
      </c>
      <c r="H8561" s="20">
        <v>72.051000000000002</v>
      </c>
    </row>
    <row r="8562" spans="1:8">
      <c r="A8562" s="125"/>
      <c r="B8562" s="33">
        <v>32.476999999999997</v>
      </c>
      <c r="C8562" s="39">
        <v>229.351</v>
      </c>
      <c r="D8562" s="21"/>
      <c r="F8562" s="128" t="s">
        <v>646</v>
      </c>
      <c r="G8562" s="21">
        <v>339.00400000000002</v>
      </c>
      <c r="H8562" s="20">
        <v>73.524000000000001</v>
      </c>
    </row>
    <row r="8563" spans="1:8">
      <c r="A8563" s="125"/>
      <c r="B8563" s="33">
        <v>33.076999999999998</v>
      </c>
      <c r="C8563" s="39">
        <v>229.351</v>
      </c>
      <c r="D8563" s="21"/>
      <c r="F8563" s="128" t="s">
        <v>646</v>
      </c>
      <c r="G8563" s="21">
        <v>352.70699999999999</v>
      </c>
      <c r="H8563" s="20">
        <v>73.173000000000002</v>
      </c>
    </row>
    <row r="8564" spans="1:8">
      <c r="A8564" s="125"/>
      <c r="B8564" s="33">
        <v>33.186999999999998</v>
      </c>
      <c r="C8564" s="39">
        <v>227.90100000000001</v>
      </c>
      <c r="D8564" s="21"/>
      <c r="F8564" s="128" t="s">
        <v>646</v>
      </c>
      <c r="G8564" s="21">
        <v>381.56</v>
      </c>
      <c r="H8564" s="20">
        <v>73.19</v>
      </c>
    </row>
    <row r="8565" spans="1:8">
      <c r="A8565" s="125"/>
      <c r="B8565" s="33">
        <v>39.086999999999996</v>
      </c>
      <c r="C8565" s="39">
        <v>227.89100000000002</v>
      </c>
      <c r="D8565" s="21"/>
      <c r="F8565" s="128" t="s">
        <v>646</v>
      </c>
      <c r="G8565" s="21">
        <v>390.858</v>
      </c>
      <c r="H8565" s="20">
        <v>73.471999999999994</v>
      </c>
    </row>
    <row r="8566" spans="1:8">
      <c r="A8566" s="125"/>
      <c r="B8566" s="33">
        <v>43.997</v>
      </c>
      <c r="C8566" s="39">
        <v>229.95100000000002</v>
      </c>
      <c r="D8566" s="21"/>
      <c r="F8566" s="128" t="s">
        <v>646</v>
      </c>
      <c r="G8566" s="21">
        <v>397.24</v>
      </c>
      <c r="H8566" s="20">
        <v>73.13</v>
      </c>
    </row>
    <row r="8567" spans="1:8">
      <c r="A8567" s="125"/>
      <c r="B8567" s="33">
        <v>47.946999999999996</v>
      </c>
      <c r="C8567" s="39">
        <v>229.96100000000001</v>
      </c>
      <c r="D8567" s="21"/>
      <c r="F8567" s="128" t="s">
        <v>646</v>
      </c>
      <c r="G8567" s="21">
        <v>400.13299999999998</v>
      </c>
      <c r="H8567" s="20">
        <v>72.328999999999994</v>
      </c>
    </row>
    <row r="8568" spans="1:8">
      <c r="A8568" s="125"/>
      <c r="B8568" s="33">
        <v>47.946999999999996</v>
      </c>
      <c r="C8568" s="39">
        <v>231.28100000000001</v>
      </c>
      <c r="D8568" s="21"/>
      <c r="F8568" s="128" t="s">
        <v>646</v>
      </c>
      <c r="G8568" s="21">
        <v>422.142</v>
      </c>
      <c r="H8568" s="20">
        <v>72.183000000000007</v>
      </c>
    </row>
    <row r="8569" spans="1:8">
      <c r="A8569" s="125"/>
      <c r="B8569" s="33">
        <v>51.006999999999998</v>
      </c>
      <c r="C8569" s="39">
        <v>231.101</v>
      </c>
      <c r="D8569" s="21"/>
      <c r="F8569" s="128" t="s">
        <v>646</v>
      </c>
      <c r="G8569" s="21">
        <v>437.82600000000002</v>
      </c>
      <c r="H8569" s="20">
        <v>73.203999999999994</v>
      </c>
    </row>
    <row r="8570" spans="1:8">
      <c r="A8570" s="125"/>
      <c r="B8570" s="33">
        <v>55.606999999999999</v>
      </c>
      <c r="C8570" s="39">
        <v>230.541</v>
      </c>
      <c r="D8570" s="21"/>
      <c r="F8570" s="128" t="s">
        <v>646</v>
      </c>
      <c r="G8570" s="21">
        <v>442.53500000000003</v>
      </c>
      <c r="H8570" s="20">
        <v>72.986999999999995</v>
      </c>
    </row>
    <row r="8571" spans="1:8">
      <c r="A8571" s="125"/>
      <c r="B8571" s="33">
        <v>57.796999999999997</v>
      </c>
      <c r="C8571" s="39">
        <v>230.571</v>
      </c>
      <c r="D8571" s="21"/>
      <c r="F8571" s="128" t="s">
        <v>646</v>
      </c>
      <c r="G8571" s="21">
        <v>446.74200000000002</v>
      </c>
      <c r="H8571" s="20">
        <v>72.537000000000006</v>
      </c>
    </row>
    <row r="8572" spans="1:8">
      <c r="A8572" s="125"/>
      <c r="B8572" s="33">
        <v>57.796999999999997</v>
      </c>
      <c r="C8572" s="41">
        <v>230.72499999999999</v>
      </c>
      <c r="D8572" s="21"/>
      <c r="F8572" s="128" t="s">
        <v>646</v>
      </c>
      <c r="G8572" s="21">
        <v>448.36</v>
      </c>
      <c r="H8572" s="20">
        <v>71.856999999999999</v>
      </c>
    </row>
    <row r="8573" spans="1:8">
      <c r="A8573" s="125"/>
      <c r="B8573" s="33">
        <v>57.796999999999997</v>
      </c>
      <c r="C8573" s="39">
        <v>230.571</v>
      </c>
      <c r="D8573" s="21"/>
      <c r="F8573" s="128" t="s">
        <v>646</v>
      </c>
      <c r="G8573" s="21">
        <v>450.61500000000001</v>
      </c>
      <c r="H8573" s="20">
        <v>71.516000000000005</v>
      </c>
    </row>
    <row r="8574" spans="1:8">
      <c r="A8574" s="125"/>
      <c r="B8574" s="33">
        <v>59.177</v>
      </c>
      <c r="C8574" s="39">
        <v>229.821</v>
      </c>
      <c r="D8574" s="21"/>
      <c r="F8574" s="128" t="s">
        <v>646</v>
      </c>
      <c r="G8574" s="21">
        <v>453.01299999999998</v>
      </c>
      <c r="H8574" s="20">
        <v>70.983999999999995</v>
      </c>
    </row>
    <row r="8575" spans="1:8">
      <c r="A8575" s="125"/>
      <c r="B8575" s="33">
        <v>59.396999999999998</v>
      </c>
      <c r="C8575" s="39">
        <v>229.821</v>
      </c>
      <c r="D8575" s="21"/>
      <c r="F8575" s="128" t="s">
        <v>646</v>
      </c>
      <c r="G8575" s="21">
        <v>477.61799999999999</v>
      </c>
      <c r="H8575" s="20">
        <v>71.254999999999995</v>
      </c>
    </row>
    <row r="8576" spans="1:8">
      <c r="A8576" s="125"/>
      <c r="B8576" s="33">
        <v>59.396999999999998</v>
      </c>
      <c r="C8576" s="39">
        <v>226.14100000000002</v>
      </c>
      <c r="D8576" s="21"/>
      <c r="F8576" s="128" t="s">
        <v>646</v>
      </c>
      <c r="G8576" s="21">
        <v>478.62</v>
      </c>
      <c r="H8576" s="20">
        <v>71.816999999999993</v>
      </c>
    </row>
    <row r="8577" spans="1:8">
      <c r="A8577" s="125"/>
      <c r="B8577" s="33">
        <v>61.326999999999998</v>
      </c>
      <c r="C8577" s="39">
        <v>226.14100000000002</v>
      </c>
      <c r="D8577" s="21"/>
      <c r="F8577" s="128" t="s">
        <v>646</v>
      </c>
      <c r="G8577" s="21">
        <v>480.29</v>
      </c>
      <c r="H8577" s="20">
        <v>72.521000000000001</v>
      </c>
    </row>
    <row r="8578" spans="1:8">
      <c r="A8578" s="125"/>
      <c r="B8578" s="33">
        <v>61.326999999999998</v>
      </c>
      <c r="C8578" s="39">
        <v>228.70100000000002</v>
      </c>
      <c r="D8578" s="21"/>
      <c r="F8578" s="128" t="s">
        <v>646</v>
      </c>
      <c r="G8578" s="21">
        <v>483.63400000000001</v>
      </c>
      <c r="H8578" s="20">
        <v>72.787000000000006</v>
      </c>
    </row>
    <row r="8579" spans="1:8">
      <c r="A8579" s="125"/>
      <c r="B8579" s="33">
        <v>61.626999999999995</v>
      </c>
      <c r="C8579" s="39">
        <v>228.70100000000002</v>
      </c>
      <c r="D8579" s="21"/>
      <c r="F8579" s="128" t="s">
        <v>646</v>
      </c>
      <c r="G8579" s="21">
        <v>493.54899999999998</v>
      </c>
      <c r="H8579" s="20">
        <v>73.102999999999994</v>
      </c>
    </row>
    <row r="8580" spans="1:8">
      <c r="A8580" s="125"/>
      <c r="B8580" s="33">
        <v>61.626999999999995</v>
      </c>
      <c r="C8580" s="39">
        <v>225.95100000000002</v>
      </c>
      <c r="D8580" s="21"/>
      <c r="F8580" s="128" t="s">
        <v>646</v>
      </c>
      <c r="G8580" s="21">
        <v>524.18399999999997</v>
      </c>
      <c r="H8580" s="20">
        <v>72.367000000000004</v>
      </c>
    </row>
    <row r="8581" spans="1:8">
      <c r="A8581" s="125"/>
      <c r="B8581" s="33">
        <v>67.727000000000004</v>
      </c>
      <c r="C8581" s="39">
        <v>225.95100000000002</v>
      </c>
      <c r="D8581" s="21"/>
      <c r="F8581" s="128" t="s">
        <v>646</v>
      </c>
      <c r="G8581" s="21">
        <v>556.30799999999999</v>
      </c>
      <c r="H8581" s="20">
        <v>71.655000000000001</v>
      </c>
    </row>
    <row r="8582" spans="1:8">
      <c r="A8582" s="125"/>
      <c r="B8582" s="33">
        <v>67.727000000000004</v>
      </c>
      <c r="C8582" s="39">
        <v>228.86100000000002</v>
      </c>
      <c r="D8582" s="21"/>
      <c r="F8582" s="128" t="s">
        <v>646</v>
      </c>
      <c r="G8582" s="21">
        <v>562.43299999999999</v>
      </c>
      <c r="H8582" s="20">
        <v>71.638999999999996</v>
      </c>
    </row>
    <row r="8583" spans="1:8">
      <c r="A8583" s="125"/>
      <c r="B8583" s="33">
        <v>68.027000000000001</v>
      </c>
      <c r="C8583" s="39">
        <v>228.86100000000002</v>
      </c>
      <c r="D8583" s="21"/>
      <c r="F8583" s="128" t="s">
        <v>646</v>
      </c>
      <c r="G8583" s="21">
        <v>568.96199999999999</v>
      </c>
      <c r="H8583" s="20">
        <v>72.120999999999995</v>
      </c>
    </row>
    <row r="8584" spans="1:8">
      <c r="A8584" s="125"/>
      <c r="B8584" s="33">
        <v>68.027000000000001</v>
      </c>
      <c r="C8584" s="39">
        <v>228.56100000000001</v>
      </c>
      <c r="D8584" s="21"/>
      <c r="F8584" s="128" t="s">
        <v>646</v>
      </c>
      <c r="G8584" s="21">
        <v>577.08199999999999</v>
      </c>
      <c r="H8584" s="20">
        <v>73.013000000000005</v>
      </c>
    </row>
    <row r="8585" spans="1:8">
      <c r="A8585" s="125"/>
      <c r="B8585" s="33">
        <v>74.036999999999992</v>
      </c>
      <c r="C8585" s="39">
        <v>228.291</v>
      </c>
      <c r="D8585" s="21"/>
      <c r="F8585" s="128" t="s">
        <v>646</v>
      </c>
      <c r="G8585" s="21">
        <v>613.67999999999995</v>
      </c>
      <c r="H8585" s="20">
        <v>72.075999999999993</v>
      </c>
    </row>
    <row r="8586" spans="1:8">
      <c r="A8586" s="125"/>
      <c r="B8586" s="33">
        <v>76.557000000000002</v>
      </c>
      <c r="C8586" s="39">
        <v>228.06100000000001</v>
      </c>
      <c r="D8586" s="21"/>
      <c r="F8586" s="128" t="s">
        <v>646</v>
      </c>
      <c r="G8586" s="21">
        <v>626.351</v>
      </c>
      <c r="H8586" s="20">
        <v>71.956000000000003</v>
      </c>
    </row>
    <row r="8587" spans="1:8">
      <c r="A8587" s="125"/>
      <c r="B8587" s="33">
        <v>85.986999999999995</v>
      </c>
      <c r="C8587" s="39">
        <v>227.46100000000001</v>
      </c>
      <c r="D8587" s="21"/>
      <c r="F8587" s="128" t="s">
        <v>646</v>
      </c>
      <c r="G8587" s="21">
        <v>628.39800000000002</v>
      </c>
      <c r="H8587" s="20">
        <v>71.289000000000001</v>
      </c>
    </row>
    <row r="8588" spans="1:8">
      <c r="A8588" s="125"/>
      <c r="B8588" s="33">
        <v>86.477000000000004</v>
      </c>
      <c r="C8588" s="39">
        <v>227.96100000000001</v>
      </c>
      <c r="D8588" s="21"/>
      <c r="F8588" s="128" t="s">
        <v>646</v>
      </c>
      <c r="G8588" s="21">
        <v>629.45799999999997</v>
      </c>
      <c r="H8588" s="20">
        <v>71.903999999999996</v>
      </c>
    </row>
    <row r="8589" spans="1:8">
      <c r="A8589" s="125"/>
      <c r="B8589" s="33">
        <v>87.027000000000001</v>
      </c>
      <c r="C8589" s="39">
        <v>227.96100000000001</v>
      </c>
      <c r="D8589" s="21"/>
      <c r="F8589" s="128" t="s">
        <v>646</v>
      </c>
      <c r="G8589" s="21">
        <v>632.16800000000001</v>
      </c>
      <c r="H8589" s="20">
        <v>72.593000000000004</v>
      </c>
    </row>
    <row r="8590" spans="1:8">
      <c r="A8590" s="125"/>
      <c r="B8590" s="33">
        <v>87.176999999999992</v>
      </c>
      <c r="C8590" s="39">
        <v>227.78100000000001</v>
      </c>
      <c r="D8590" s="21"/>
      <c r="F8590" s="128" t="s">
        <v>646</v>
      </c>
      <c r="G8590" s="21">
        <v>637.22299999999996</v>
      </c>
      <c r="H8590" s="20">
        <v>71.924000000000007</v>
      </c>
    </row>
    <row r="8591" spans="1:8">
      <c r="A8591" s="125"/>
      <c r="B8591" s="33">
        <v>108.327</v>
      </c>
      <c r="C8591" s="39">
        <v>227.89100000000002</v>
      </c>
      <c r="D8591" s="21"/>
      <c r="F8591" s="128" t="s">
        <v>646</v>
      </c>
      <c r="G8591" s="21">
        <v>658.72799999999995</v>
      </c>
      <c r="H8591" s="20">
        <v>71.367999999999995</v>
      </c>
    </row>
    <row r="8592" spans="1:8">
      <c r="A8592" s="125"/>
      <c r="B8592" s="33">
        <v>109.06700000000001</v>
      </c>
      <c r="C8592" s="39">
        <v>228.291</v>
      </c>
      <c r="D8592" s="21"/>
      <c r="F8592" s="128" t="s">
        <v>646</v>
      </c>
      <c r="G8592" s="21">
        <v>680.19500000000005</v>
      </c>
      <c r="H8592" s="20">
        <v>71.406999999999996</v>
      </c>
    </row>
    <row r="8593" spans="1:8">
      <c r="A8593" s="125"/>
      <c r="B8593" s="33">
        <v>109.667</v>
      </c>
      <c r="C8593" s="39">
        <v>228.291</v>
      </c>
      <c r="D8593" s="21"/>
      <c r="F8593" s="128" t="s">
        <v>646</v>
      </c>
      <c r="G8593" s="21">
        <v>685.57600000000002</v>
      </c>
      <c r="H8593" s="20">
        <v>70.063000000000002</v>
      </c>
    </row>
    <row r="8594" spans="1:8">
      <c r="A8594" s="125"/>
      <c r="B8594" s="33">
        <v>109.86699999999999</v>
      </c>
      <c r="C8594" s="39">
        <v>228.17100000000002</v>
      </c>
      <c r="D8594" s="21"/>
      <c r="F8594" s="128" t="s">
        <v>646</v>
      </c>
      <c r="G8594" s="21">
        <v>688.19899999999996</v>
      </c>
      <c r="H8594" s="20">
        <v>69.796000000000006</v>
      </c>
    </row>
    <row r="8595" spans="1:8">
      <c r="A8595" s="125"/>
      <c r="B8595" s="33">
        <v>136.77699999999999</v>
      </c>
      <c r="C8595" s="33">
        <v>228.20100000000002</v>
      </c>
      <c r="F8595" s="128" t="s">
        <v>646</v>
      </c>
      <c r="G8595" s="21">
        <v>695.505</v>
      </c>
      <c r="H8595" s="20">
        <v>69.826999999999998</v>
      </c>
    </row>
    <row r="8596" spans="1:8">
      <c r="A8596" s="125"/>
      <c r="B8596" s="33">
        <v>136.89699999999999</v>
      </c>
      <c r="C8596" s="39">
        <v>228.321</v>
      </c>
      <c r="D8596" s="21"/>
      <c r="F8596" s="128" t="s">
        <v>646</v>
      </c>
      <c r="G8596" s="21">
        <v>696.55100000000004</v>
      </c>
      <c r="H8596" s="20">
        <v>70.117999999999995</v>
      </c>
    </row>
    <row r="8597" spans="1:8">
      <c r="A8597" s="125"/>
      <c r="B8597" s="33">
        <v>137.447</v>
      </c>
      <c r="C8597" s="39">
        <v>228.321</v>
      </c>
      <c r="D8597" s="21"/>
      <c r="F8597" s="128" t="s">
        <v>646</v>
      </c>
      <c r="G8597" s="21">
        <v>702.22799999999995</v>
      </c>
      <c r="H8597" s="20">
        <v>70.447999999999993</v>
      </c>
    </row>
    <row r="8598" spans="1:8">
      <c r="A8598" s="125"/>
      <c r="B8598" s="33">
        <v>138.047</v>
      </c>
      <c r="C8598" s="39">
        <v>227.71100000000001</v>
      </c>
      <c r="D8598" s="21"/>
      <c r="F8598" s="128" t="s">
        <v>646</v>
      </c>
      <c r="G8598" s="21">
        <v>705.81899999999996</v>
      </c>
      <c r="H8598" s="20">
        <v>70.352000000000004</v>
      </c>
    </row>
    <row r="8599" spans="1:8">
      <c r="A8599" s="125"/>
      <c r="B8599" s="33">
        <v>139.917</v>
      </c>
      <c r="C8599" s="39">
        <v>227.721</v>
      </c>
      <c r="D8599" s="21"/>
      <c r="F8599" s="128" t="s">
        <v>646</v>
      </c>
      <c r="G8599" s="21">
        <v>710.29899999999998</v>
      </c>
      <c r="H8599" s="20">
        <v>71.242000000000004</v>
      </c>
    </row>
    <row r="8600" spans="1:8">
      <c r="A8600" s="125"/>
      <c r="B8600" s="33">
        <v>140.42699999999999</v>
      </c>
      <c r="C8600" s="39">
        <v>228.14100000000002</v>
      </c>
      <c r="D8600" s="21"/>
      <c r="F8600" s="128" t="s">
        <v>646</v>
      </c>
      <c r="G8600" s="21">
        <v>718.93100000000004</v>
      </c>
      <c r="H8600" s="20">
        <v>72.156999999999996</v>
      </c>
    </row>
    <row r="8601" spans="1:8">
      <c r="A8601" s="125"/>
      <c r="B8601" s="33">
        <v>141.12700000000001</v>
      </c>
      <c r="C8601" s="39">
        <v>228.14100000000002</v>
      </c>
      <c r="D8601" s="21"/>
      <c r="F8601" s="128" t="s">
        <v>646</v>
      </c>
      <c r="G8601" s="21">
        <v>721.87400000000002</v>
      </c>
      <c r="H8601" s="20">
        <v>74.349000000000004</v>
      </c>
    </row>
    <row r="8602" spans="1:8">
      <c r="A8602" s="125"/>
      <c r="B8602" s="33">
        <v>141.12700000000001</v>
      </c>
      <c r="C8602" s="39">
        <v>227.941</v>
      </c>
      <c r="D8602" s="21"/>
      <c r="F8602" s="128" t="s">
        <v>646</v>
      </c>
      <c r="G8602" s="21">
        <v>747.20699999999999</v>
      </c>
      <c r="H8602" s="20">
        <v>74.224999999999994</v>
      </c>
    </row>
    <row r="8603" spans="1:8">
      <c r="A8603" s="125"/>
      <c r="B8603" s="33">
        <v>160.11699999999999</v>
      </c>
      <c r="C8603" s="39">
        <v>227.941</v>
      </c>
      <c r="D8603" s="21"/>
      <c r="F8603" s="128" t="s">
        <v>646</v>
      </c>
      <c r="G8603" s="21">
        <v>759.19799999999998</v>
      </c>
      <c r="H8603" s="20">
        <v>76.168000000000006</v>
      </c>
    </row>
    <row r="8604" spans="1:8">
      <c r="A8604" s="125"/>
      <c r="B8604" s="33">
        <v>160.267</v>
      </c>
      <c r="C8604" s="39">
        <v>228.14100000000002</v>
      </c>
      <c r="D8604" s="21"/>
      <c r="F8604" s="128" t="s">
        <v>646</v>
      </c>
      <c r="G8604" s="21">
        <v>792.08600000000001</v>
      </c>
      <c r="H8604" s="20">
        <v>76.234999999999999</v>
      </c>
    </row>
    <row r="8605" spans="1:8">
      <c r="A8605" s="125"/>
      <c r="B8605" s="33">
        <v>160.767</v>
      </c>
      <c r="C8605" s="39">
        <v>228.14100000000002</v>
      </c>
      <c r="D8605" s="21"/>
      <c r="F8605" s="128" t="s">
        <v>646</v>
      </c>
      <c r="G8605" s="21">
        <v>812.09699999999998</v>
      </c>
      <c r="H8605" s="20">
        <v>75.966999999999999</v>
      </c>
    </row>
    <row r="8606" spans="1:8">
      <c r="A8606" s="125"/>
      <c r="B8606" s="33">
        <v>160.92699999999999</v>
      </c>
      <c r="C8606" s="39">
        <v>227.881</v>
      </c>
      <c r="D8606" s="21"/>
      <c r="F8606" s="128" t="s">
        <v>646</v>
      </c>
      <c r="G8606" s="21">
        <v>837.07299999999998</v>
      </c>
      <c r="H8606" s="20">
        <v>74.495000000000005</v>
      </c>
    </row>
    <row r="8607" spans="1:8">
      <c r="A8607" s="125"/>
      <c r="B8607" s="33">
        <v>180.14699999999999</v>
      </c>
      <c r="C8607" s="39">
        <v>227.87100000000001</v>
      </c>
      <c r="D8607" s="21"/>
      <c r="F8607" s="128" t="s">
        <v>646</v>
      </c>
      <c r="G8607" s="21">
        <v>877.43</v>
      </c>
      <c r="H8607" s="20">
        <v>74.421999999999997</v>
      </c>
    </row>
    <row r="8608" spans="1:8">
      <c r="A8608" s="125"/>
      <c r="B8608" s="33">
        <v>180.197</v>
      </c>
      <c r="C8608" s="39">
        <v>227.971</v>
      </c>
      <c r="D8608" s="21"/>
      <c r="F8608" s="128" t="s">
        <v>646</v>
      </c>
      <c r="G8608" s="21">
        <v>903.66499999999996</v>
      </c>
      <c r="H8608" s="20">
        <v>75.015000000000001</v>
      </c>
    </row>
    <row r="8609" spans="1:8">
      <c r="A8609" s="125"/>
      <c r="B8609" s="33">
        <v>180.64699999999999</v>
      </c>
      <c r="C8609" s="39">
        <v>227.971</v>
      </c>
      <c r="D8609" s="21"/>
      <c r="F8609" s="128" t="s">
        <v>646</v>
      </c>
      <c r="G8609" s="21">
        <v>918.19399999999996</v>
      </c>
      <c r="H8609" s="20">
        <v>74.95</v>
      </c>
    </row>
    <row r="8610" spans="1:8">
      <c r="A8610" s="125"/>
      <c r="B8610" s="33">
        <v>181.14699999999999</v>
      </c>
      <c r="C8610" s="39">
        <v>228.78100000000001</v>
      </c>
      <c r="D8610" s="21"/>
      <c r="F8610" s="128" t="s">
        <v>646</v>
      </c>
      <c r="G8610" s="21">
        <v>963.85199999999998</v>
      </c>
      <c r="H8610" s="20">
        <v>75.301000000000002</v>
      </c>
    </row>
    <row r="8611" spans="1:8">
      <c r="A8611" s="125"/>
      <c r="B8611" s="33">
        <v>183.23699999999999</v>
      </c>
      <c r="C8611" s="39">
        <v>228.11100000000002</v>
      </c>
      <c r="D8611" s="21"/>
      <c r="F8611" s="128" t="s">
        <v>646</v>
      </c>
      <c r="G8611" s="21">
        <v>975.20500000000004</v>
      </c>
      <c r="H8611" s="20">
        <v>75.471000000000004</v>
      </c>
    </row>
    <row r="8612" spans="1:8">
      <c r="A8612" s="125"/>
      <c r="B8612" s="33">
        <v>184.357</v>
      </c>
      <c r="C8612" s="39">
        <v>227.261</v>
      </c>
      <c r="D8612" s="21"/>
      <c r="F8612" s="128" t="s">
        <v>646</v>
      </c>
      <c r="G8612" s="21">
        <v>1008.456</v>
      </c>
      <c r="H8612" s="20">
        <v>75.894000000000005</v>
      </c>
    </row>
    <row r="8613" spans="1:8">
      <c r="A8613" s="125"/>
      <c r="B8613" s="33">
        <v>191.887</v>
      </c>
      <c r="C8613" s="39">
        <v>227.24100000000001</v>
      </c>
      <c r="D8613" s="21"/>
      <c r="F8613" s="128" t="s">
        <v>646</v>
      </c>
      <c r="G8613" s="21">
        <v>1052.2080000000001</v>
      </c>
      <c r="H8613" s="20">
        <v>75.888999999999996</v>
      </c>
    </row>
    <row r="8614" spans="1:8">
      <c r="A8614" s="125"/>
      <c r="B8614" s="33">
        <v>192.67699999999999</v>
      </c>
      <c r="C8614" s="39">
        <v>226.751</v>
      </c>
      <c r="D8614" s="21"/>
      <c r="F8614" s="128" t="s">
        <v>646</v>
      </c>
      <c r="G8614" s="21">
        <v>1052.7090000000001</v>
      </c>
      <c r="H8614" s="20">
        <v>75.319999999999993</v>
      </c>
    </row>
    <row r="8615" spans="1:8">
      <c r="A8615" s="125"/>
      <c r="B8615" s="33">
        <v>193.697</v>
      </c>
      <c r="C8615" s="39">
        <v>226.751</v>
      </c>
      <c r="D8615" s="21"/>
      <c r="F8615" s="128" t="s">
        <v>646</v>
      </c>
      <c r="G8615" s="21">
        <v>1052.729</v>
      </c>
      <c r="H8615" s="20">
        <v>75.891000000000005</v>
      </c>
    </row>
    <row r="8616" spans="1:8">
      <c r="A8616" s="125"/>
      <c r="B8616" s="33">
        <v>194.55699999999999</v>
      </c>
      <c r="C8616" s="39">
        <v>227.191</v>
      </c>
      <c r="D8616" s="21"/>
      <c r="F8616" s="128" t="s">
        <v>646</v>
      </c>
      <c r="G8616" s="21">
        <v>1053.979</v>
      </c>
      <c r="H8616" s="20">
        <v>76.021000000000001</v>
      </c>
    </row>
    <row r="8617" spans="1:8">
      <c r="A8617" s="125"/>
      <c r="B8617" s="33">
        <v>195.55699999999999</v>
      </c>
      <c r="C8617" s="39">
        <v>227.191</v>
      </c>
      <c r="D8617" s="21"/>
      <c r="F8617" s="128" t="s">
        <v>646</v>
      </c>
      <c r="G8617" s="21">
        <v>1084.645</v>
      </c>
      <c r="H8617" s="20">
        <v>77.17</v>
      </c>
    </row>
    <row r="8618" spans="1:8">
      <c r="A8618" s="125"/>
      <c r="B8618" s="33">
        <v>195.947</v>
      </c>
      <c r="C8618" s="39">
        <v>228.95100000000002</v>
      </c>
      <c r="D8618" s="21"/>
      <c r="F8618" s="128" t="s">
        <v>646</v>
      </c>
      <c r="G8618" s="21">
        <v>1095.982</v>
      </c>
      <c r="H8618" s="20">
        <v>76.308999999999997</v>
      </c>
    </row>
    <row r="8619" spans="1:8">
      <c r="A8619" s="125"/>
      <c r="B8619" s="33">
        <v>232.03700000000001</v>
      </c>
      <c r="C8619" s="39">
        <v>226.721</v>
      </c>
      <c r="D8619" s="21"/>
      <c r="F8619" s="128" t="s">
        <v>646</v>
      </c>
      <c r="G8619" s="21">
        <v>1098.9680000000001</v>
      </c>
      <c r="H8619" s="20">
        <v>75.751000000000005</v>
      </c>
    </row>
    <row r="8620" spans="1:8">
      <c r="A8620" s="125"/>
      <c r="B8620" s="33">
        <v>232.99699999999999</v>
      </c>
      <c r="C8620" s="39">
        <v>227.101</v>
      </c>
      <c r="D8620" s="21"/>
      <c r="F8620" s="128" t="s">
        <v>646</v>
      </c>
      <c r="G8620" s="21">
        <v>1098.9680000000001</v>
      </c>
      <c r="H8620" s="20">
        <v>76.402000000000001</v>
      </c>
    </row>
    <row r="8621" spans="1:8">
      <c r="A8621" s="125"/>
      <c r="B8621" s="33">
        <v>234.047</v>
      </c>
      <c r="C8621" s="39">
        <v>227.101</v>
      </c>
      <c r="D8621" s="21"/>
      <c r="F8621" s="128" t="s">
        <v>646</v>
      </c>
      <c r="G8621" s="21">
        <v>1099.1790000000001</v>
      </c>
      <c r="H8621" s="20">
        <v>76.402000000000001</v>
      </c>
    </row>
    <row r="8622" spans="1:8">
      <c r="A8622" s="125"/>
      <c r="B8622" s="33">
        <v>235.99699999999999</v>
      </c>
      <c r="C8622" s="39">
        <v>226.221</v>
      </c>
      <c r="D8622" s="21"/>
      <c r="F8622" s="128" t="s">
        <v>646</v>
      </c>
      <c r="G8622" s="21">
        <v>1099.2449999999999</v>
      </c>
      <c r="H8622" s="20">
        <v>75.17</v>
      </c>
    </row>
    <row r="8623" spans="1:8">
      <c r="A8623" s="125"/>
      <c r="B8623" s="33">
        <v>238.107</v>
      </c>
      <c r="C8623" s="39">
        <v>226.43100000000001</v>
      </c>
      <c r="D8623" s="21"/>
      <c r="F8623" s="128" t="s">
        <v>646</v>
      </c>
      <c r="G8623" s="21">
        <v>1099.519</v>
      </c>
      <c r="H8623" s="20">
        <v>74.873000000000005</v>
      </c>
    </row>
    <row r="8624" spans="1:8">
      <c r="A8624" s="125"/>
      <c r="B8624" s="33">
        <v>240.40700000000001</v>
      </c>
      <c r="C8624" s="39">
        <v>227.37100000000001</v>
      </c>
      <c r="D8624" s="21"/>
      <c r="F8624" s="128" t="s">
        <v>646</v>
      </c>
      <c r="G8624" s="21">
        <v>1101.5550000000001</v>
      </c>
      <c r="H8624" s="20">
        <v>74.882000000000005</v>
      </c>
    </row>
    <row r="8625" spans="1:8">
      <c r="A8625" s="125"/>
      <c r="B8625" s="33">
        <v>246.08699999999999</v>
      </c>
      <c r="C8625" s="39">
        <v>227.643</v>
      </c>
      <c r="D8625" s="21"/>
      <c r="F8625" s="128" t="s">
        <v>646</v>
      </c>
      <c r="G8625" s="21">
        <v>1101.777</v>
      </c>
      <c r="H8625" s="20">
        <v>75.152000000000001</v>
      </c>
    </row>
    <row r="8626" spans="1:8">
      <c r="A8626" s="125"/>
      <c r="B8626" s="33">
        <v>248.64699999999999</v>
      </c>
      <c r="C8626" s="39">
        <v>227.703</v>
      </c>
      <c r="D8626" s="21"/>
      <c r="F8626" s="128" t="s">
        <v>646</v>
      </c>
      <c r="G8626" s="21">
        <v>1101.845</v>
      </c>
      <c r="H8626" s="20">
        <v>75.665000000000006</v>
      </c>
    </row>
    <row r="8627" spans="1:8">
      <c r="A8627" s="125"/>
      <c r="B8627" s="33">
        <v>250.08699999999999</v>
      </c>
      <c r="C8627" s="39">
        <v>226.733</v>
      </c>
      <c r="D8627" s="21"/>
      <c r="F8627" s="128" t="s">
        <v>646</v>
      </c>
      <c r="G8627" s="21">
        <v>1114.4079999999999</v>
      </c>
      <c r="H8627" s="20">
        <v>75.908000000000001</v>
      </c>
    </row>
    <row r="8628" spans="1:8">
      <c r="A8628" s="125"/>
      <c r="B8628" s="33">
        <v>252.607</v>
      </c>
      <c r="C8628" s="39">
        <v>226.18300000000002</v>
      </c>
      <c r="D8628" s="21"/>
      <c r="F8628" s="128" t="s">
        <v>646</v>
      </c>
      <c r="G8628" s="21">
        <v>1114.9459999999999</v>
      </c>
      <c r="H8628" s="20">
        <v>75.283000000000001</v>
      </c>
    </row>
    <row r="8629" spans="1:8">
      <c r="A8629" s="125"/>
      <c r="B8629" s="33">
        <v>276.15700000000004</v>
      </c>
      <c r="C8629" s="39">
        <v>226.59300000000002</v>
      </c>
      <c r="D8629" s="21"/>
      <c r="F8629" s="128" t="s">
        <v>646</v>
      </c>
      <c r="G8629" s="21">
        <v>1125.213</v>
      </c>
      <c r="H8629" s="20">
        <v>77.924999999999997</v>
      </c>
    </row>
    <row r="8630" spans="1:8">
      <c r="A8630" s="125"/>
      <c r="B8630" s="33">
        <v>279.03700000000003</v>
      </c>
      <c r="C8630" s="39">
        <v>227.65300000000002</v>
      </c>
      <c r="D8630" s="21"/>
      <c r="F8630" s="128" t="s">
        <v>646</v>
      </c>
      <c r="G8630" s="21">
        <v>1131.883</v>
      </c>
      <c r="H8630" s="20">
        <v>78.001000000000005</v>
      </c>
    </row>
    <row r="8631" spans="1:8">
      <c r="A8631" s="125"/>
      <c r="B8631" s="33">
        <v>376.98699999999997</v>
      </c>
      <c r="C8631" s="39">
        <v>227.60300000000001</v>
      </c>
      <c r="D8631" s="21"/>
      <c r="F8631" s="128" t="s">
        <v>185</v>
      </c>
      <c r="G8631" s="21">
        <v>-16.684000000000001</v>
      </c>
      <c r="H8631" s="20">
        <v>144.94999999999999</v>
      </c>
    </row>
    <row r="8632" spans="1:8">
      <c r="A8632" s="125"/>
      <c r="B8632" s="33">
        <v>377.08699999999999</v>
      </c>
      <c r="C8632" s="39">
        <v>227.703</v>
      </c>
      <c r="D8632" s="21"/>
      <c r="F8632" s="128" t="s">
        <v>185</v>
      </c>
      <c r="G8632" s="21">
        <v>-9.5719999999999992</v>
      </c>
      <c r="H8632" s="20">
        <v>145.191</v>
      </c>
    </row>
    <row r="8633" spans="1:8">
      <c r="A8633" s="125"/>
      <c r="B8633" s="33">
        <v>378.13699999999994</v>
      </c>
      <c r="C8633" s="39">
        <v>227.703</v>
      </c>
      <c r="D8633" s="21"/>
      <c r="F8633" s="128" t="s">
        <v>185</v>
      </c>
      <c r="G8633" s="21">
        <v>-6.96</v>
      </c>
      <c r="H8633" s="20">
        <v>147.13</v>
      </c>
    </row>
    <row r="8634" spans="1:8">
      <c r="A8634" s="125"/>
      <c r="B8634" s="33">
        <v>379.29700000000003</v>
      </c>
      <c r="C8634" s="39">
        <v>227.26300000000001</v>
      </c>
      <c r="D8634" s="21"/>
      <c r="F8634" s="128" t="s">
        <v>185</v>
      </c>
      <c r="G8634" s="21">
        <v>-3.4169999999999998</v>
      </c>
      <c r="H8634" s="20">
        <v>149.435</v>
      </c>
    </row>
    <row r="8635" spans="1:8">
      <c r="A8635" s="125"/>
      <c r="B8635" s="33">
        <v>380.04700000000003</v>
      </c>
      <c r="C8635" s="39">
        <v>227.26300000000001</v>
      </c>
      <c r="D8635" s="21"/>
      <c r="F8635" s="128" t="s">
        <v>185</v>
      </c>
      <c r="G8635" s="21">
        <v>0</v>
      </c>
      <c r="H8635" s="20">
        <v>149.423</v>
      </c>
    </row>
    <row r="8636" spans="1:8">
      <c r="A8636" s="125"/>
      <c r="B8636" s="33">
        <v>380.197</v>
      </c>
      <c r="C8636" s="39">
        <v>227.62300000000002</v>
      </c>
      <c r="D8636" s="21"/>
      <c r="F8636" s="128" t="s">
        <v>185</v>
      </c>
      <c r="G8636" s="21">
        <v>0.51700000000000002</v>
      </c>
      <c r="H8636" s="20">
        <v>149.36699999999999</v>
      </c>
    </row>
    <row r="8637" spans="1:8">
      <c r="A8637" s="125"/>
      <c r="B8637" s="33">
        <v>384.697</v>
      </c>
      <c r="C8637" s="39">
        <v>227.678</v>
      </c>
      <c r="D8637" s="21"/>
      <c r="F8637" s="128" t="s">
        <v>185</v>
      </c>
      <c r="G8637" s="21">
        <v>3.7669999999999999</v>
      </c>
      <c r="H8637" s="20">
        <v>147.374</v>
      </c>
    </row>
    <row r="8638" spans="1:8">
      <c r="A8638" s="125"/>
      <c r="B8638" s="33">
        <v>388.52700000000004</v>
      </c>
      <c r="C8638" s="39">
        <v>227.82300000000001</v>
      </c>
      <c r="D8638" s="21"/>
      <c r="F8638" s="128" t="s">
        <v>185</v>
      </c>
      <c r="G8638" s="21">
        <v>8.6240000000000006</v>
      </c>
      <c r="H8638" s="20">
        <v>147.36600000000001</v>
      </c>
    </row>
    <row r="8639" spans="1:8">
      <c r="A8639" s="125"/>
      <c r="B8639" s="33">
        <v>389.78700000000003</v>
      </c>
      <c r="C8639" s="39">
        <v>227.47300000000001</v>
      </c>
      <c r="D8639" s="21"/>
      <c r="F8639" s="128" t="s">
        <v>185</v>
      </c>
      <c r="G8639" s="21">
        <v>21.113</v>
      </c>
      <c r="H8639" s="20">
        <v>141.458</v>
      </c>
    </row>
    <row r="8640" spans="1:8">
      <c r="A8640" s="125"/>
      <c r="B8640" s="33">
        <v>390.22699999999998</v>
      </c>
      <c r="C8640" s="33">
        <v>226.40300000000002</v>
      </c>
      <c r="F8640" s="128" t="s">
        <v>185</v>
      </c>
      <c r="G8640" s="21">
        <v>27.359000000000002</v>
      </c>
      <c r="H8640" s="20">
        <v>141.114</v>
      </c>
    </row>
    <row r="8641" spans="1:8">
      <c r="A8641" s="125"/>
      <c r="B8641" s="33">
        <v>415.79700000000003</v>
      </c>
      <c r="C8641" s="39">
        <v>226.328</v>
      </c>
      <c r="D8641" s="21"/>
      <c r="F8641" s="128" t="s">
        <v>185</v>
      </c>
      <c r="G8641" s="21">
        <v>39.363</v>
      </c>
      <c r="H8641" s="20">
        <v>140.27600000000001</v>
      </c>
    </row>
    <row r="8642" spans="1:8">
      <c r="A8642" s="125"/>
      <c r="B8642" s="33">
        <v>416.23699999999997</v>
      </c>
      <c r="C8642" s="39">
        <v>225.15800000000002</v>
      </c>
      <c r="D8642" s="21"/>
      <c r="F8642" s="128" t="s">
        <v>185</v>
      </c>
      <c r="G8642" s="21">
        <v>43.353999999999999</v>
      </c>
      <c r="H8642" s="20">
        <v>137.10400000000001</v>
      </c>
    </row>
    <row r="8643" spans="1:8">
      <c r="A8643" s="125"/>
      <c r="B8643" s="33">
        <v>418.91700000000003</v>
      </c>
      <c r="C8643" s="39">
        <v>223.61799999999999</v>
      </c>
      <c r="D8643" s="21"/>
      <c r="F8643" s="128" t="s">
        <v>185</v>
      </c>
      <c r="G8643" s="21">
        <v>44.24</v>
      </c>
      <c r="H8643" s="20">
        <v>134.982</v>
      </c>
    </row>
    <row r="8644" spans="1:8">
      <c r="A8644" s="125"/>
      <c r="B8644" s="33">
        <v>421.56700000000001</v>
      </c>
      <c r="C8644" s="39">
        <v>222.928</v>
      </c>
      <c r="D8644" s="21"/>
      <c r="F8644" s="128" t="s">
        <v>185</v>
      </c>
      <c r="G8644" s="21">
        <v>58.131999999999998</v>
      </c>
      <c r="H8644" s="20">
        <v>135.166</v>
      </c>
    </row>
    <row r="8645" spans="1:8">
      <c r="A8645" s="125"/>
      <c r="B8645" s="33">
        <v>424.54700000000003</v>
      </c>
      <c r="C8645" s="39">
        <v>222.828</v>
      </c>
      <c r="D8645" s="21"/>
      <c r="F8645" s="128" t="s">
        <v>185</v>
      </c>
      <c r="G8645" s="21">
        <v>58.759</v>
      </c>
      <c r="H8645" s="20">
        <v>136.33699999999999</v>
      </c>
    </row>
    <row r="8646" spans="1:8">
      <c r="A8646" s="125"/>
      <c r="B8646" s="33">
        <v>436.81700000000001</v>
      </c>
      <c r="C8646" s="39">
        <v>222.05800000000002</v>
      </c>
      <c r="D8646" s="21"/>
      <c r="F8646" s="128" t="s">
        <v>185</v>
      </c>
      <c r="G8646" s="21">
        <v>63.185000000000002</v>
      </c>
      <c r="H8646" s="20">
        <v>136.56899999999999</v>
      </c>
    </row>
    <row r="8647" spans="1:8">
      <c r="A8647" s="125"/>
      <c r="B8647" s="33">
        <v>476.03</v>
      </c>
      <c r="C8647" s="39">
        <v>222.02</v>
      </c>
      <c r="D8647" s="21"/>
      <c r="F8647" s="128" t="s">
        <v>185</v>
      </c>
      <c r="G8647" s="21">
        <v>78.558999999999997</v>
      </c>
      <c r="H8647" s="20">
        <v>137.11099999999999</v>
      </c>
    </row>
    <row r="8648" spans="1:8">
      <c r="A8648" s="125"/>
      <c r="B8648" s="33">
        <v>502.68</v>
      </c>
      <c r="C8648" s="39">
        <v>221.91</v>
      </c>
      <c r="D8648" s="21"/>
      <c r="F8648" s="128" t="s">
        <v>185</v>
      </c>
      <c r="G8648" s="21">
        <v>89.804000000000002</v>
      </c>
      <c r="H8648" s="20">
        <v>137.63900000000001</v>
      </c>
    </row>
    <row r="8649" spans="1:8">
      <c r="A8649" s="125"/>
      <c r="B8649" s="33">
        <v>544.91700000000003</v>
      </c>
      <c r="C8649" s="39">
        <v>221.858</v>
      </c>
      <c r="D8649" s="21"/>
      <c r="F8649" s="128" t="s">
        <v>185</v>
      </c>
      <c r="G8649" s="21">
        <v>93.301000000000002</v>
      </c>
      <c r="H8649" s="20">
        <v>138.167</v>
      </c>
    </row>
    <row r="8650" spans="1:8">
      <c r="A8650" s="125"/>
      <c r="B8650" s="33">
        <v>550.72699999999998</v>
      </c>
      <c r="C8650" s="39">
        <v>221.61799999999999</v>
      </c>
      <c r="D8650" s="21"/>
      <c r="F8650" s="128" t="s">
        <v>185</v>
      </c>
      <c r="G8650" s="21">
        <v>96.665999999999997</v>
      </c>
      <c r="H8650" s="20">
        <v>138.56</v>
      </c>
    </row>
    <row r="8651" spans="1:8">
      <c r="A8651" s="125"/>
      <c r="B8651" s="33">
        <v>563.99699999999996</v>
      </c>
      <c r="C8651" s="39">
        <v>222.548</v>
      </c>
      <c r="D8651" s="21"/>
      <c r="F8651" s="128" t="s">
        <v>185</v>
      </c>
      <c r="G8651" s="21">
        <v>112.88</v>
      </c>
      <c r="H8651" s="20">
        <v>138.23400000000001</v>
      </c>
    </row>
    <row r="8652" spans="1:8">
      <c r="A8652" s="125"/>
      <c r="B8652" s="33">
        <v>566.50699999999995</v>
      </c>
      <c r="C8652" s="39">
        <v>222.84800000000001</v>
      </c>
      <c r="D8652" s="21"/>
      <c r="F8652" s="128" t="s">
        <v>185</v>
      </c>
      <c r="G8652" s="21">
        <v>121.35599999999999</v>
      </c>
      <c r="H8652" s="20">
        <v>137.48400000000001</v>
      </c>
    </row>
    <row r="8653" spans="1:8">
      <c r="A8653" s="125"/>
      <c r="B8653" s="33">
        <v>647.29700000000003</v>
      </c>
      <c r="C8653" s="39">
        <v>222.678</v>
      </c>
      <c r="D8653" s="21"/>
      <c r="F8653" s="128" t="s">
        <v>185</v>
      </c>
      <c r="G8653" s="21">
        <v>132.13200000000001</v>
      </c>
      <c r="H8653" s="20">
        <v>138.084</v>
      </c>
    </row>
    <row r="8654" spans="1:8">
      <c r="A8654" s="125"/>
      <c r="B8654" s="33">
        <v>648.39700000000005</v>
      </c>
      <c r="C8654" s="39">
        <v>229.078</v>
      </c>
      <c r="D8654" s="21"/>
      <c r="F8654" s="128" t="s">
        <v>185</v>
      </c>
      <c r="G8654" s="21">
        <v>142.42500000000001</v>
      </c>
      <c r="H8654" s="20">
        <v>137.84899999999999</v>
      </c>
    </row>
    <row r="8655" spans="1:8">
      <c r="A8655" s="125"/>
      <c r="B8655" s="33">
        <v>659.91700000000003</v>
      </c>
      <c r="C8655" s="39">
        <v>236.578</v>
      </c>
      <c r="D8655" s="21"/>
      <c r="F8655" s="128" t="s">
        <v>185</v>
      </c>
      <c r="G8655" s="21">
        <v>151.422</v>
      </c>
      <c r="H8655" s="20">
        <v>136.52500000000001</v>
      </c>
    </row>
    <row r="8656" spans="1:8">
      <c r="A8656" s="125"/>
      <c r="B8656" s="33"/>
      <c r="C8656" s="39"/>
      <c r="D8656" s="21"/>
      <c r="F8656" s="128" t="s">
        <v>185</v>
      </c>
      <c r="G8656" s="21">
        <v>157.322</v>
      </c>
      <c r="H8656" s="20">
        <v>136.215</v>
      </c>
    </row>
    <row r="8657" spans="1:8">
      <c r="A8657" s="125"/>
      <c r="B8657" s="33"/>
      <c r="C8657" s="39"/>
      <c r="D8657" s="21"/>
      <c r="F8657" s="128" t="s">
        <v>185</v>
      </c>
      <c r="G8657" s="21">
        <v>160.637</v>
      </c>
      <c r="H8657" s="20">
        <v>134.244</v>
      </c>
    </row>
    <row r="8658" spans="1:8">
      <c r="A8658" s="125"/>
      <c r="B8658" s="33"/>
      <c r="C8658" s="39"/>
      <c r="D8658" s="21"/>
      <c r="F8658" s="128" t="s">
        <v>185</v>
      </c>
      <c r="G8658" s="21">
        <v>167.02500000000001</v>
      </c>
      <c r="H8658" s="20">
        <v>133.34899999999999</v>
      </c>
    </row>
    <row r="8659" spans="1:8">
      <c r="A8659" s="125"/>
      <c r="B8659" s="33"/>
      <c r="C8659" s="39"/>
      <c r="D8659" s="21"/>
      <c r="F8659" s="128" t="s">
        <v>185</v>
      </c>
      <c r="G8659" s="21">
        <v>179.542</v>
      </c>
      <c r="H8659" s="20">
        <v>134.005</v>
      </c>
    </row>
    <row r="8660" spans="1:8">
      <c r="A8660" s="125"/>
      <c r="B8660" s="33"/>
      <c r="C8660" s="39"/>
      <c r="D8660" s="21"/>
      <c r="F8660" s="128" t="s">
        <v>185</v>
      </c>
      <c r="G8660" s="21">
        <v>181.10599999999999</v>
      </c>
      <c r="H8660" s="20">
        <v>135.65600000000001</v>
      </c>
    </row>
    <row r="8661" spans="1:8">
      <c r="A8661" s="125"/>
      <c r="B8661" s="33"/>
      <c r="C8661" s="39"/>
      <c r="D8661" s="21"/>
      <c r="F8661" s="128" t="s">
        <v>185</v>
      </c>
      <c r="G8661" s="21">
        <v>202.64</v>
      </c>
      <c r="H8661" s="20">
        <v>134.65199999999999</v>
      </c>
    </row>
    <row r="8662" spans="1:8">
      <c r="A8662" s="125"/>
      <c r="B8662" s="33"/>
      <c r="C8662" s="39"/>
      <c r="D8662" s="21"/>
      <c r="F8662" s="128" t="s">
        <v>185</v>
      </c>
      <c r="G8662" s="21">
        <v>213.98500000000001</v>
      </c>
      <c r="H8662" s="20">
        <v>135.12799999999999</v>
      </c>
    </row>
    <row r="8663" spans="1:8">
      <c r="A8663" s="125"/>
      <c r="B8663" s="33"/>
      <c r="C8663" s="39"/>
      <c r="D8663" s="21"/>
      <c r="F8663" s="128" t="s">
        <v>185</v>
      </c>
      <c r="G8663" s="21">
        <v>216.55699999999999</v>
      </c>
      <c r="H8663" s="20">
        <v>136.86799999999999</v>
      </c>
    </row>
    <row r="8664" spans="1:8">
      <c r="A8664" s="125"/>
      <c r="B8664" s="33"/>
      <c r="C8664" s="39"/>
      <c r="D8664" s="21"/>
      <c r="F8664" s="128" t="s">
        <v>185</v>
      </c>
      <c r="G8664" s="21">
        <v>223.23400000000001</v>
      </c>
      <c r="H8664" s="20">
        <v>136.74100000000001</v>
      </c>
    </row>
    <row r="8665" spans="1:8">
      <c r="A8665" s="125"/>
      <c r="B8665" s="33"/>
      <c r="C8665" s="39"/>
      <c r="D8665" s="21"/>
      <c r="F8665" s="128" t="s">
        <v>185</v>
      </c>
      <c r="G8665" s="21">
        <v>225.35400000000001</v>
      </c>
      <c r="H8665" s="20">
        <v>133.86799999999999</v>
      </c>
    </row>
    <row r="8666" spans="1:8">
      <c r="A8666" s="125"/>
      <c r="B8666" s="33"/>
      <c r="C8666" s="39"/>
      <c r="D8666" s="21"/>
      <c r="F8666" s="128" t="s">
        <v>185</v>
      </c>
      <c r="G8666" s="21">
        <v>237.41399999999999</v>
      </c>
      <c r="H8666" s="20">
        <v>132.208</v>
      </c>
    </row>
    <row r="8667" spans="1:8">
      <c r="A8667" s="125"/>
      <c r="B8667" s="33"/>
      <c r="C8667" s="39"/>
      <c r="D8667" s="21"/>
      <c r="F8667" s="128" t="s">
        <v>185</v>
      </c>
      <c r="G8667" s="21">
        <v>241.274</v>
      </c>
      <c r="H8667" s="20">
        <v>133.608</v>
      </c>
    </row>
    <row r="8668" spans="1:8">
      <c r="A8668" s="125"/>
      <c r="B8668" s="33"/>
      <c r="C8668" s="39"/>
      <c r="D8668" s="21"/>
      <c r="F8668" s="128" t="s">
        <v>185</v>
      </c>
      <c r="G8668" s="21">
        <v>244.988</v>
      </c>
      <c r="H8668" s="20">
        <v>136.351</v>
      </c>
    </row>
    <row r="8669" spans="1:8">
      <c r="A8669" s="125"/>
      <c r="B8669" s="33"/>
      <c r="C8669" s="39"/>
      <c r="D8669" s="21"/>
      <c r="F8669" s="128" t="s">
        <v>185</v>
      </c>
      <c r="G8669" s="21">
        <v>255.517</v>
      </c>
      <c r="H8669" s="20">
        <v>136.41</v>
      </c>
    </row>
    <row r="8670" spans="1:8">
      <c r="A8670" s="125"/>
      <c r="B8670" s="33"/>
      <c r="C8670" s="39"/>
      <c r="D8670" s="21"/>
      <c r="F8670" s="128" t="s">
        <v>185</v>
      </c>
      <c r="G8670" s="21">
        <v>271.935</v>
      </c>
      <c r="H8670" s="20">
        <v>136.52000000000001</v>
      </c>
    </row>
    <row r="8671" spans="1:8">
      <c r="A8671" s="125"/>
      <c r="B8671" s="33"/>
      <c r="C8671" s="39"/>
      <c r="D8671" s="21"/>
      <c r="F8671" s="128" t="s">
        <v>185</v>
      </c>
      <c r="G8671" s="21">
        <v>286.46499999999997</v>
      </c>
      <c r="H8671" s="20">
        <v>136.93700000000001</v>
      </c>
    </row>
    <row r="8672" spans="1:8">
      <c r="A8672" s="125"/>
      <c r="B8672" s="33"/>
      <c r="C8672" s="39"/>
      <c r="D8672" s="21"/>
      <c r="F8672" s="128" t="s">
        <v>185</v>
      </c>
      <c r="G8672" s="21">
        <v>307.65899999999999</v>
      </c>
      <c r="H8672" s="20">
        <v>137.44399999999999</v>
      </c>
    </row>
    <row r="8673" spans="1:8">
      <c r="A8673" s="125"/>
      <c r="B8673" s="33"/>
      <c r="C8673" s="39"/>
      <c r="D8673" s="21"/>
      <c r="F8673" s="128" t="s">
        <v>185</v>
      </c>
      <c r="G8673" s="21">
        <v>331.74200000000002</v>
      </c>
      <c r="H8673" s="20">
        <v>137.36600000000001</v>
      </c>
    </row>
    <row r="8674" spans="1:8">
      <c r="A8674" s="125"/>
      <c r="B8674" s="33"/>
      <c r="C8674" s="39"/>
      <c r="D8674" s="21"/>
      <c r="F8674" s="128" t="s">
        <v>185</v>
      </c>
      <c r="G8674" s="21">
        <v>331.98</v>
      </c>
      <c r="H8674" s="20">
        <v>136.791</v>
      </c>
    </row>
    <row r="8675" spans="1:8">
      <c r="A8675" s="125"/>
      <c r="B8675" s="33"/>
      <c r="C8675" s="39"/>
      <c r="D8675" s="21"/>
      <c r="F8675" s="128" t="s">
        <v>185</v>
      </c>
      <c r="G8675" s="21">
        <v>337.63600000000002</v>
      </c>
      <c r="H8675" s="20">
        <v>136.995</v>
      </c>
    </row>
    <row r="8676" spans="1:8">
      <c r="A8676" s="125"/>
      <c r="B8676" s="33"/>
      <c r="C8676" s="39"/>
      <c r="D8676" s="21"/>
      <c r="F8676" s="128" t="s">
        <v>185</v>
      </c>
      <c r="G8676" s="21">
        <v>342.20600000000002</v>
      </c>
      <c r="H8676" s="20">
        <v>137.70699999999999</v>
      </c>
    </row>
    <row r="8677" spans="1:8">
      <c r="A8677" s="125"/>
      <c r="B8677" s="33"/>
      <c r="C8677" s="39"/>
      <c r="D8677" s="21"/>
      <c r="F8677" s="128" t="s">
        <v>185</v>
      </c>
      <c r="G8677" s="21">
        <v>369.57</v>
      </c>
      <c r="H8677" s="20">
        <v>137.74700000000001</v>
      </c>
    </row>
    <row r="8678" spans="1:8">
      <c r="A8678" s="125"/>
      <c r="B8678" s="33"/>
      <c r="C8678" s="39"/>
      <c r="D8678" s="21"/>
      <c r="F8678" s="128" t="s">
        <v>185</v>
      </c>
      <c r="G8678" s="21">
        <v>374.57600000000002</v>
      </c>
      <c r="H8678" s="20">
        <v>137.273</v>
      </c>
    </row>
    <row r="8679" spans="1:8">
      <c r="A8679" s="125"/>
      <c r="B8679" s="33"/>
      <c r="C8679" s="39"/>
      <c r="D8679" s="21"/>
      <c r="F8679" s="128" t="s">
        <v>185</v>
      </c>
      <c r="G8679" s="21">
        <v>377.22399999999999</v>
      </c>
      <c r="H8679" s="20">
        <v>139.00200000000001</v>
      </c>
    </row>
    <row r="8680" spans="1:8">
      <c r="A8680" s="125"/>
      <c r="B8680" s="33"/>
      <c r="C8680" s="39"/>
      <c r="D8680" s="21"/>
      <c r="F8680" s="128" t="s">
        <v>185</v>
      </c>
      <c r="G8680" s="21">
        <v>379.73899999999998</v>
      </c>
      <c r="H8680" s="20">
        <v>139.19</v>
      </c>
    </row>
    <row r="8681" spans="1:8">
      <c r="A8681" s="125"/>
      <c r="B8681" s="33"/>
      <c r="C8681" s="39"/>
      <c r="D8681" s="21"/>
      <c r="F8681" s="128" t="s">
        <v>185</v>
      </c>
      <c r="G8681" s="21">
        <v>383.47800000000001</v>
      </c>
      <c r="H8681" s="20">
        <v>135.774</v>
      </c>
    </row>
    <row r="8682" spans="1:8">
      <c r="A8682" s="125"/>
      <c r="B8682" s="33"/>
      <c r="C8682" s="39"/>
      <c r="D8682" s="21"/>
      <c r="F8682" s="128" t="s">
        <v>185</v>
      </c>
      <c r="G8682" s="21">
        <v>402.35599999999999</v>
      </c>
      <c r="H8682" s="20">
        <v>135.72800000000001</v>
      </c>
    </row>
    <row r="8683" spans="1:8">
      <c r="A8683" s="125"/>
      <c r="B8683" s="33"/>
      <c r="C8683" s="39"/>
      <c r="D8683" s="21"/>
      <c r="F8683" s="128" t="s">
        <v>185</v>
      </c>
      <c r="G8683" s="21">
        <v>402.76400000000001</v>
      </c>
      <c r="H8683" s="20">
        <v>137.33699999999999</v>
      </c>
    </row>
    <row r="8684" spans="1:8">
      <c r="A8684" s="125"/>
      <c r="B8684" s="33"/>
      <c r="C8684" s="39"/>
      <c r="D8684" s="21"/>
      <c r="F8684" s="128" t="s">
        <v>185</v>
      </c>
      <c r="G8684" s="21">
        <v>407.22300000000001</v>
      </c>
      <c r="H8684" s="20">
        <v>140.36199999999999</v>
      </c>
    </row>
    <row r="8685" spans="1:8">
      <c r="A8685" s="125"/>
      <c r="B8685" s="33"/>
      <c r="C8685" s="33"/>
      <c r="F8685" s="128" t="s">
        <v>185</v>
      </c>
      <c r="G8685" s="21">
        <v>411.71</v>
      </c>
      <c r="H8685" s="20">
        <v>141.31899999999999</v>
      </c>
    </row>
    <row r="8686" spans="1:8">
      <c r="A8686" s="125"/>
      <c r="B8686" s="33"/>
      <c r="C8686" s="39"/>
      <c r="D8686" s="21"/>
      <c r="F8686" s="128" t="s">
        <v>185</v>
      </c>
      <c r="G8686" s="21">
        <v>417.83300000000003</v>
      </c>
      <c r="H8686" s="20">
        <v>136.905</v>
      </c>
    </row>
    <row r="8687" spans="1:8">
      <c r="A8687" s="125"/>
      <c r="B8687" s="33"/>
      <c r="C8687" s="39"/>
      <c r="D8687" s="21"/>
      <c r="F8687" s="128" t="s">
        <v>185</v>
      </c>
      <c r="G8687" s="21">
        <v>430.39699999999999</v>
      </c>
      <c r="H8687" s="20">
        <v>138.822</v>
      </c>
    </row>
    <row r="8688" spans="1:8">
      <c r="A8688" s="125"/>
      <c r="B8688" s="33"/>
      <c r="C8688" s="39"/>
      <c r="D8688" s="21"/>
      <c r="F8688" s="128" t="s">
        <v>185</v>
      </c>
      <c r="G8688" s="21">
        <v>435.74099999999999</v>
      </c>
      <c r="H8688" s="20">
        <v>136.14099999999999</v>
      </c>
    </row>
    <row r="8689" spans="1:8">
      <c r="A8689" s="125"/>
      <c r="B8689" s="33"/>
      <c r="C8689" s="39"/>
      <c r="D8689" s="21"/>
      <c r="F8689" s="128" t="s">
        <v>185</v>
      </c>
      <c r="G8689" s="21">
        <v>448.15800000000002</v>
      </c>
      <c r="H8689" s="20">
        <v>135.828</v>
      </c>
    </row>
    <row r="8690" spans="1:8">
      <c r="A8690" s="125"/>
      <c r="B8690" s="33"/>
      <c r="C8690" s="39"/>
      <c r="D8690" s="21"/>
      <c r="F8690" s="128" t="s">
        <v>185</v>
      </c>
      <c r="G8690" s="21">
        <v>482.17399999999998</v>
      </c>
      <c r="H8690" s="20">
        <v>134.99600000000001</v>
      </c>
    </row>
    <row r="8691" spans="1:8">
      <c r="A8691" s="125"/>
      <c r="B8691" s="33"/>
      <c r="C8691" s="39"/>
      <c r="D8691" s="21"/>
      <c r="F8691" s="128" t="s">
        <v>185</v>
      </c>
      <c r="G8691" s="21">
        <v>495.16300000000001</v>
      </c>
      <c r="H8691" s="20">
        <v>134.87299999999999</v>
      </c>
    </row>
    <row r="8692" spans="1:8">
      <c r="A8692" s="125"/>
      <c r="B8692" s="33"/>
      <c r="C8692" s="39"/>
      <c r="D8692" s="21"/>
      <c r="F8692" s="128" t="s">
        <v>185</v>
      </c>
      <c r="G8692" s="21">
        <v>504.93200000000002</v>
      </c>
      <c r="H8692" s="20">
        <v>136.03899999999999</v>
      </c>
    </row>
    <row r="8693" spans="1:8">
      <c r="A8693" s="125"/>
      <c r="B8693" s="33"/>
      <c r="C8693" s="39"/>
      <c r="D8693" s="21"/>
      <c r="F8693" s="128" t="s">
        <v>185</v>
      </c>
      <c r="G8693" s="21">
        <v>510.40699999999998</v>
      </c>
      <c r="H8693" s="20">
        <v>135.94499999999999</v>
      </c>
    </row>
    <row r="8694" spans="1:8">
      <c r="A8694" s="125"/>
      <c r="B8694" s="33"/>
      <c r="C8694" s="39"/>
      <c r="D8694" s="21"/>
      <c r="F8694" s="128" t="s">
        <v>185</v>
      </c>
      <c r="G8694" s="21">
        <v>513.62199999999996</v>
      </c>
      <c r="H8694" s="20">
        <v>135.333</v>
      </c>
    </row>
    <row r="8695" spans="1:8">
      <c r="A8695" s="125"/>
      <c r="B8695" s="33"/>
      <c r="C8695" s="39"/>
      <c r="D8695" s="21"/>
      <c r="F8695" s="128" t="s">
        <v>185</v>
      </c>
      <c r="G8695" s="21">
        <v>517.83900000000006</v>
      </c>
      <c r="H8695" s="20">
        <v>135.23599999999999</v>
      </c>
    </row>
    <row r="8696" spans="1:8">
      <c r="A8696" s="125"/>
      <c r="B8696" s="33"/>
      <c r="C8696" s="39"/>
      <c r="D8696" s="21"/>
      <c r="F8696" s="128" t="s">
        <v>185</v>
      </c>
      <c r="G8696" s="21">
        <v>527.50599999999997</v>
      </c>
      <c r="H8696" s="20">
        <v>135.21299999999999</v>
      </c>
    </row>
    <row r="8697" spans="1:8">
      <c r="A8697" s="125"/>
      <c r="B8697" s="33"/>
      <c r="C8697" s="39"/>
      <c r="D8697" s="21"/>
      <c r="F8697" s="128" t="s">
        <v>185</v>
      </c>
      <c r="G8697" s="21">
        <v>534.68100000000004</v>
      </c>
      <c r="H8697" s="20">
        <v>136.03399999999999</v>
      </c>
    </row>
    <row r="8698" spans="1:8">
      <c r="A8698" s="125"/>
      <c r="B8698" s="33"/>
      <c r="C8698" s="39"/>
      <c r="D8698" s="21"/>
      <c r="F8698" s="128" t="s">
        <v>185</v>
      </c>
      <c r="G8698" s="21">
        <v>552.923</v>
      </c>
      <c r="H8698" s="20">
        <v>136.08099999999999</v>
      </c>
    </row>
    <row r="8699" spans="1:8">
      <c r="A8699" s="125"/>
      <c r="B8699" s="33"/>
      <c r="C8699" s="39"/>
      <c r="D8699" s="21"/>
      <c r="F8699" s="128" t="s">
        <v>185</v>
      </c>
      <c r="G8699" s="21">
        <v>573.65499999999997</v>
      </c>
      <c r="H8699" s="20">
        <v>135.768</v>
      </c>
    </row>
    <row r="8700" spans="1:8">
      <c r="A8700" s="125"/>
      <c r="B8700" s="33"/>
      <c r="C8700" s="39"/>
      <c r="D8700" s="21"/>
      <c r="F8700" s="128" t="s">
        <v>185</v>
      </c>
      <c r="G8700" s="21">
        <v>578.697</v>
      </c>
      <c r="H8700" s="20">
        <v>136.71100000000001</v>
      </c>
    </row>
    <row r="8701" spans="1:8">
      <c r="A8701" s="125"/>
      <c r="B8701" s="33"/>
      <c r="C8701" s="39"/>
      <c r="D8701" s="21"/>
      <c r="F8701" s="128" t="s">
        <v>185</v>
      </c>
      <c r="G8701" s="21">
        <v>588.32799999999997</v>
      </c>
      <c r="H8701" s="20">
        <v>143.95699999999999</v>
      </c>
    </row>
    <row r="8702" spans="1:8">
      <c r="A8702" s="125"/>
      <c r="B8702" s="33"/>
      <c r="C8702" s="39"/>
      <c r="D8702" s="21"/>
      <c r="F8702" s="128" t="s">
        <v>185</v>
      </c>
      <c r="G8702" s="21">
        <v>621.47</v>
      </c>
      <c r="H8702" s="20">
        <v>144.66199999999998</v>
      </c>
    </row>
    <row r="8703" spans="1:8">
      <c r="A8703" s="125"/>
      <c r="B8703" s="33"/>
      <c r="C8703" s="39"/>
      <c r="D8703" s="21"/>
      <c r="F8703" s="128" t="s">
        <v>185</v>
      </c>
      <c r="G8703" s="21">
        <v>622.94399999999996</v>
      </c>
      <c r="H8703" s="20">
        <v>144.28</v>
      </c>
    </row>
    <row r="8704" spans="1:8">
      <c r="A8704" s="125"/>
      <c r="B8704" s="33"/>
      <c r="C8704" s="39"/>
      <c r="D8704" s="21"/>
      <c r="F8704" s="128" t="s">
        <v>185</v>
      </c>
      <c r="G8704" s="21">
        <v>656.38</v>
      </c>
      <c r="H8704" s="20">
        <v>144.87199999999999</v>
      </c>
    </row>
    <row r="8705" spans="1:8">
      <c r="A8705" s="125"/>
      <c r="B8705" s="33"/>
      <c r="C8705" s="39"/>
      <c r="D8705" s="21"/>
      <c r="F8705" s="128" t="s">
        <v>185</v>
      </c>
      <c r="G8705" s="21">
        <v>657.41300000000001</v>
      </c>
      <c r="H8705" s="20">
        <v>144.65100000000001</v>
      </c>
    </row>
    <row r="8706" spans="1:8">
      <c r="A8706" s="125"/>
      <c r="B8706" s="33"/>
      <c r="C8706" s="39"/>
      <c r="D8706" s="21"/>
      <c r="F8706" s="128" t="s">
        <v>185</v>
      </c>
      <c r="G8706" s="21">
        <v>675.77300000000002</v>
      </c>
      <c r="H8706" s="20">
        <v>144.542</v>
      </c>
    </row>
    <row r="8707" spans="1:8">
      <c r="A8707" s="125"/>
      <c r="B8707" s="33"/>
      <c r="C8707" s="39"/>
      <c r="D8707" s="21"/>
      <c r="F8707" s="128" t="s">
        <v>185</v>
      </c>
      <c r="G8707" s="21">
        <v>691.42</v>
      </c>
      <c r="H8707" s="20">
        <v>144.41199999999998</v>
      </c>
    </row>
    <row r="8708" spans="1:8">
      <c r="A8708" s="125"/>
      <c r="B8708" s="33"/>
      <c r="C8708" s="39"/>
      <c r="D8708" s="21"/>
      <c r="F8708" s="128" t="s">
        <v>185</v>
      </c>
      <c r="G8708" s="21">
        <v>692.99099999999999</v>
      </c>
      <c r="H8708" s="20">
        <v>144.232</v>
      </c>
    </row>
    <row r="8709" spans="1:8">
      <c r="A8709" s="125"/>
      <c r="B8709" s="33"/>
      <c r="C8709" s="39"/>
      <c r="D8709" s="21"/>
      <c r="F8709" s="128" t="s">
        <v>185</v>
      </c>
      <c r="G8709" s="21">
        <v>702.25699999999995</v>
      </c>
      <c r="H8709" s="20">
        <v>144.374</v>
      </c>
    </row>
    <row r="8710" spans="1:8">
      <c r="A8710" s="125"/>
      <c r="B8710" s="33"/>
      <c r="C8710" s="39"/>
      <c r="D8710" s="21"/>
      <c r="F8710" s="128" t="s">
        <v>185</v>
      </c>
      <c r="G8710" s="21">
        <v>704.94299999999998</v>
      </c>
      <c r="H8710" s="20">
        <v>143.946</v>
      </c>
    </row>
    <row r="8711" spans="1:8">
      <c r="A8711" s="125"/>
      <c r="B8711" s="33"/>
      <c r="C8711" s="39"/>
      <c r="D8711" s="21"/>
      <c r="F8711" s="128" t="s">
        <v>185</v>
      </c>
      <c r="G8711" s="21">
        <v>706.85699999999997</v>
      </c>
      <c r="H8711" s="20">
        <v>143.828</v>
      </c>
    </row>
    <row r="8712" spans="1:8">
      <c r="A8712" s="125"/>
      <c r="B8712" s="33"/>
      <c r="C8712" s="39"/>
      <c r="D8712" s="21"/>
      <c r="F8712" s="128" t="s">
        <v>185</v>
      </c>
      <c r="G8712" s="21">
        <v>707.51599999999996</v>
      </c>
      <c r="H8712" s="20">
        <v>144.35300000000001</v>
      </c>
    </row>
    <row r="8713" spans="1:8">
      <c r="A8713" s="125"/>
      <c r="B8713" s="33"/>
      <c r="C8713" s="39"/>
      <c r="D8713" s="21"/>
      <c r="F8713" s="128" t="s">
        <v>185</v>
      </c>
      <c r="G8713" s="21">
        <v>715.04100000000005</v>
      </c>
      <c r="H8713" s="20">
        <v>144.56</v>
      </c>
    </row>
    <row r="8714" spans="1:8">
      <c r="A8714" s="125"/>
      <c r="B8714" s="33"/>
      <c r="C8714" s="39"/>
      <c r="D8714" s="21"/>
      <c r="F8714" s="128" t="s">
        <v>185</v>
      </c>
      <c r="G8714" s="21">
        <v>718.88</v>
      </c>
      <c r="H8714" s="20">
        <v>143.642</v>
      </c>
    </row>
    <row r="8715" spans="1:8">
      <c r="A8715" s="125"/>
      <c r="B8715" s="33"/>
      <c r="C8715" s="39"/>
      <c r="D8715" s="21"/>
      <c r="F8715" s="128" t="s">
        <v>185</v>
      </c>
      <c r="G8715" s="21">
        <v>720.12300000000005</v>
      </c>
      <c r="H8715" s="20">
        <v>144.28700000000001</v>
      </c>
    </row>
    <row r="8716" spans="1:8">
      <c r="A8716" s="125"/>
      <c r="B8716" s="33"/>
      <c r="C8716" s="39"/>
      <c r="D8716" s="21"/>
      <c r="F8716" s="128" t="s">
        <v>185</v>
      </c>
      <c r="G8716" s="21">
        <v>727.06</v>
      </c>
      <c r="H8716" s="20">
        <v>144.25200000000001</v>
      </c>
    </row>
    <row r="8717" spans="1:8">
      <c r="A8717" s="125"/>
      <c r="B8717" s="33"/>
      <c r="C8717" s="39"/>
      <c r="D8717" s="21"/>
      <c r="F8717" s="128" t="s">
        <v>185</v>
      </c>
      <c r="G8717" s="21">
        <v>727.71</v>
      </c>
      <c r="H8717" s="20">
        <v>144.018</v>
      </c>
    </row>
    <row r="8718" spans="1:8">
      <c r="A8718" s="125"/>
      <c r="B8718" s="33"/>
      <c r="C8718" s="39"/>
      <c r="D8718" s="21"/>
      <c r="F8718" s="128" t="s">
        <v>185</v>
      </c>
      <c r="G8718" s="21">
        <v>740.34</v>
      </c>
      <c r="H8718" s="20">
        <v>143.97199999999998</v>
      </c>
    </row>
    <row r="8719" spans="1:8">
      <c r="A8719" s="125"/>
      <c r="B8719" s="33"/>
      <c r="C8719" s="39"/>
      <c r="D8719" s="21"/>
      <c r="F8719" s="128" t="s">
        <v>185</v>
      </c>
      <c r="G8719" s="21">
        <v>740.726</v>
      </c>
      <c r="H8719" s="20">
        <v>143.929</v>
      </c>
    </row>
    <row r="8720" spans="1:8">
      <c r="A8720" s="125"/>
      <c r="B8720" s="33"/>
      <c r="C8720" s="39"/>
      <c r="D8720" s="21"/>
      <c r="F8720" s="128" t="s">
        <v>185</v>
      </c>
      <c r="G8720" s="21">
        <v>740.78899999999999</v>
      </c>
      <c r="H8720" s="20">
        <v>143.965</v>
      </c>
    </row>
    <row r="8721" spans="1:8">
      <c r="A8721" s="125"/>
      <c r="B8721" s="33"/>
      <c r="C8721" s="39"/>
      <c r="D8721" s="21"/>
      <c r="F8721" s="128" t="s">
        <v>185</v>
      </c>
      <c r="G8721" s="21">
        <v>747.5</v>
      </c>
      <c r="H8721" s="20">
        <v>145.71199999999999</v>
      </c>
    </row>
    <row r="8722" spans="1:8">
      <c r="A8722" s="125"/>
      <c r="B8722" s="33"/>
      <c r="C8722" s="39"/>
      <c r="D8722" s="21"/>
      <c r="F8722" s="128" t="s">
        <v>185</v>
      </c>
      <c r="G8722" s="21">
        <v>748.21100000000001</v>
      </c>
      <c r="H8722" s="20">
        <v>145.86000000000001</v>
      </c>
    </row>
    <row r="8723" spans="1:8">
      <c r="A8723" s="125"/>
      <c r="B8723" s="33"/>
      <c r="C8723" s="39"/>
      <c r="D8723" s="21"/>
      <c r="F8723" s="128" t="s">
        <v>185</v>
      </c>
      <c r="G8723" s="21">
        <v>761.83</v>
      </c>
      <c r="H8723" s="20">
        <v>146.11199999999999</v>
      </c>
    </row>
    <row r="8724" spans="1:8">
      <c r="A8724" s="125"/>
      <c r="B8724" s="33"/>
      <c r="C8724" s="39"/>
      <c r="D8724" s="21"/>
      <c r="F8724" s="128" t="s">
        <v>185</v>
      </c>
      <c r="G8724" s="21">
        <v>762.45</v>
      </c>
      <c r="H8724" s="20">
        <v>146.10900000000001</v>
      </c>
    </row>
    <row r="8725" spans="1:8">
      <c r="A8725" s="125"/>
      <c r="B8725" s="33"/>
      <c r="C8725" s="39"/>
      <c r="D8725" s="21"/>
      <c r="F8725" s="128" t="s">
        <v>185</v>
      </c>
      <c r="G8725" s="21">
        <v>776.72500000000002</v>
      </c>
      <c r="H8725" s="20">
        <v>144.54599999999999</v>
      </c>
    </row>
    <row r="8726" spans="1:8">
      <c r="A8726" s="125"/>
      <c r="B8726" s="33"/>
      <c r="C8726" s="39"/>
      <c r="D8726" s="21"/>
      <c r="F8726" s="128" t="s">
        <v>185</v>
      </c>
      <c r="G8726" s="21">
        <v>796.19</v>
      </c>
      <c r="H8726" s="20">
        <v>145.602</v>
      </c>
    </row>
    <row r="8727" spans="1:8">
      <c r="A8727" s="125"/>
      <c r="B8727" s="33"/>
      <c r="C8727" s="39"/>
      <c r="D8727" s="21"/>
      <c r="F8727" s="128" t="s">
        <v>185</v>
      </c>
      <c r="G8727" s="21">
        <v>797.85299999999995</v>
      </c>
      <c r="H8727" s="20">
        <v>145.48099999999999</v>
      </c>
    </row>
    <row r="8728" spans="1:8">
      <c r="A8728" s="125"/>
      <c r="B8728" s="33"/>
      <c r="C8728" s="39"/>
      <c r="D8728" s="21"/>
      <c r="F8728" s="128" t="s">
        <v>185</v>
      </c>
      <c r="G8728" s="21">
        <v>831.53</v>
      </c>
      <c r="H8728" s="20">
        <v>144.892</v>
      </c>
    </row>
    <row r="8729" spans="1:8">
      <c r="A8729" s="125"/>
      <c r="B8729" s="33"/>
      <c r="C8729" s="39"/>
      <c r="D8729" s="21"/>
      <c r="F8729" s="128" t="s">
        <v>185</v>
      </c>
      <c r="G8729" s="21">
        <v>841.62</v>
      </c>
      <c r="H8729" s="20">
        <v>145.142</v>
      </c>
    </row>
    <row r="8730" spans="1:8">
      <c r="A8730" s="125"/>
      <c r="B8730" s="33"/>
      <c r="C8730" s="39"/>
      <c r="D8730" s="21"/>
      <c r="F8730" s="128" t="s">
        <v>185</v>
      </c>
      <c r="G8730" s="21">
        <v>842.28</v>
      </c>
      <c r="H8730" s="20">
        <v>143.99199999999999</v>
      </c>
    </row>
    <row r="8731" spans="1:8">
      <c r="A8731" s="125"/>
      <c r="B8731" s="33"/>
      <c r="C8731" s="39"/>
      <c r="D8731" s="21"/>
      <c r="F8731" s="128" t="s">
        <v>185</v>
      </c>
      <c r="G8731" s="21">
        <v>843.78</v>
      </c>
      <c r="H8731" s="20">
        <v>144.012</v>
      </c>
    </row>
    <row r="8732" spans="1:8">
      <c r="A8732" s="125"/>
      <c r="B8732" s="33"/>
      <c r="C8732" s="39"/>
      <c r="D8732" s="21"/>
      <c r="F8732" s="128" t="s">
        <v>185</v>
      </c>
      <c r="G8732" s="21">
        <v>845.71</v>
      </c>
      <c r="H8732" s="20">
        <v>145.512</v>
      </c>
    </row>
    <row r="8733" spans="1:8">
      <c r="A8733" s="125"/>
      <c r="B8733" s="33"/>
      <c r="C8733" s="39"/>
      <c r="D8733" s="21"/>
      <c r="F8733" s="128" t="s">
        <v>185</v>
      </c>
      <c r="G8733" s="21">
        <v>848.3</v>
      </c>
      <c r="H8733" s="20">
        <v>144.892</v>
      </c>
    </row>
    <row r="8734" spans="1:8">
      <c r="A8734" s="125"/>
      <c r="B8734" s="33"/>
      <c r="C8734" s="39"/>
      <c r="D8734" s="21"/>
      <c r="F8734" s="128" t="s">
        <v>185</v>
      </c>
      <c r="G8734" s="21">
        <v>866.29</v>
      </c>
      <c r="H8734" s="20">
        <v>144.38200000000001</v>
      </c>
    </row>
    <row r="8735" spans="1:8">
      <c r="A8735" s="125"/>
      <c r="B8735" s="33"/>
      <c r="C8735" s="39"/>
      <c r="D8735" s="21"/>
      <c r="F8735" s="128" t="s">
        <v>185</v>
      </c>
      <c r="G8735" s="21">
        <v>901.39</v>
      </c>
      <c r="H8735" s="20">
        <v>144.922</v>
      </c>
    </row>
    <row r="8736" spans="1:8">
      <c r="A8736" s="125"/>
      <c r="B8736" s="33"/>
      <c r="C8736" s="39"/>
      <c r="D8736" s="21"/>
      <c r="F8736" s="128" t="s">
        <v>185</v>
      </c>
      <c r="G8736" s="21">
        <v>936.23</v>
      </c>
      <c r="H8736" s="20">
        <v>145.00200000000001</v>
      </c>
    </row>
    <row r="8737" spans="1:8">
      <c r="A8737" s="125"/>
      <c r="B8737" s="33"/>
      <c r="C8737" s="39"/>
      <c r="D8737" s="21"/>
      <c r="F8737" s="128" t="s">
        <v>185</v>
      </c>
      <c r="G8737" s="21">
        <v>938.87</v>
      </c>
      <c r="H8737" s="20">
        <v>144.142</v>
      </c>
    </row>
    <row r="8738" spans="1:8">
      <c r="A8738" s="125"/>
      <c r="B8738" s="33"/>
      <c r="C8738" s="39"/>
      <c r="D8738" s="21"/>
      <c r="F8738" s="128" t="s">
        <v>185</v>
      </c>
      <c r="G8738" s="21">
        <v>946.95</v>
      </c>
      <c r="H8738" s="20">
        <v>144.00200000000001</v>
      </c>
    </row>
    <row r="8739" spans="1:8">
      <c r="A8739" s="125"/>
      <c r="B8739" s="33"/>
      <c r="C8739" s="39"/>
      <c r="D8739" s="21"/>
      <c r="F8739" s="128" t="s">
        <v>185</v>
      </c>
      <c r="G8739" s="21">
        <v>947.26</v>
      </c>
      <c r="H8739" s="20">
        <v>145.33199999999999</v>
      </c>
    </row>
    <row r="8740" spans="1:8">
      <c r="A8740" s="125"/>
      <c r="B8740" s="33"/>
      <c r="C8740" s="39"/>
      <c r="D8740" s="21"/>
      <c r="F8740" s="128" t="s">
        <v>185</v>
      </c>
      <c r="G8740" s="21">
        <v>968.72</v>
      </c>
      <c r="H8740" s="20">
        <v>145.62199999999999</v>
      </c>
    </row>
    <row r="8741" spans="1:8">
      <c r="A8741" s="125"/>
      <c r="B8741" s="33"/>
      <c r="C8741" s="39"/>
      <c r="D8741" s="21"/>
      <c r="F8741" s="128" t="s">
        <v>185</v>
      </c>
      <c r="G8741" s="21">
        <v>971.47</v>
      </c>
      <c r="H8741" s="20">
        <v>144.43199999999999</v>
      </c>
    </row>
    <row r="8742" spans="1:8">
      <c r="A8742" s="125"/>
      <c r="B8742" s="33"/>
      <c r="C8742" s="39"/>
      <c r="D8742" s="21"/>
      <c r="F8742" s="128" t="s">
        <v>185</v>
      </c>
      <c r="G8742" s="21">
        <v>1007</v>
      </c>
      <c r="H8742" s="20">
        <v>145.33199999999999</v>
      </c>
    </row>
    <row r="8743" spans="1:8">
      <c r="A8743" s="125"/>
      <c r="B8743" s="33"/>
      <c r="C8743" s="39"/>
      <c r="D8743" s="21"/>
      <c r="F8743" s="128" t="s">
        <v>185</v>
      </c>
      <c r="G8743" s="21">
        <v>1041.97</v>
      </c>
      <c r="H8743" s="20">
        <v>146.00200000000001</v>
      </c>
    </row>
    <row r="8744" spans="1:8">
      <c r="A8744" s="125"/>
      <c r="B8744" s="33"/>
      <c r="C8744" s="39"/>
      <c r="D8744" s="21"/>
      <c r="F8744" s="128" t="s">
        <v>185</v>
      </c>
      <c r="G8744" s="21">
        <v>1046.78</v>
      </c>
      <c r="H8744" s="20">
        <v>148.96199999999999</v>
      </c>
    </row>
    <row r="8745" spans="1:8">
      <c r="A8745" s="125"/>
      <c r="B8745" s="33"/>
      <c r="C8745" s="39"/>
      <c r="D8745" s="21"/>
      <c r="F8745" s="128" t="s">
        <v>185</v>
      </c>
      <c r="G8745" s="21">
        <v>1061.58</v>
      </c>
      <c r="H8745" s="20">
        <v>155.892</v>
      </c>
    </row>
    <row r="8746" spans="1:8">
      <c r="A8746" s="125"/>
      <c r="B8746" s="33"/>
      <c r="C8746" s="39"/>
      <c r="D8746" s="21"/>
      <c r="F8746" s="128" t="s">
        <v>185</v>
      </c>
      <c r="G8746" s="21">
        <v>1070.8</v>
      </c>
      <c r="H8746" s="20">
        <v>160.56199999999998</v>
      </c>
    </row>
    <row r="8747" spans="1:8">
      <c r="A8747" s="125"/>
      <c r="B8747" s="33"/>
      <c r="C8747" s="39"/>
      <c r="D8747" s="21"/>
      <c r="F8747" s="128" t="s">
        <v>185</v>
      </c>
      <c r="G8747" s="21">
        <v>1071.21</v>
      </c>
      <c r="H8747" s="20">
        <v>160.762</v>
      </c>
    </row>
    <row r="8748" spans="1:8">
      <c r="A8748" s="125"/>
      <c r="B8748" s="33"/>
      <c r="C8748" s="39"/>
      <c r="D8748" s="21"/>
      <c r="F8748" s="128" t="s">
        <v>185</v>
      </c>
      <c r="G8748" s="21">
        <v>1071.21</v>
      </c>
      <c r="H8748" s="20">
        <v>159.91200000000001</v>
      </c>
    </row>
    <row r="8749" spans="1:8">
      <c r="A8749" s="125"/>
      <c r="B8749" s="33"/>
      <c r="C8749" s="39"/>
      <c r="D8749" s="21"/>
      <c r="F8749" s="128" t="s">
        <v>185</v>
      </c>
      <c r="G8749" s="21">
        <v>1072.01</v>
      </c>
      <c r="H8749" s="20">
        <v>159.91200000000001</v>
      </c>
    </row>
    <row r="8750" spans="1:8">
      <c r="A8750" s="125"/>
      <c r="C8750" s="21"/>
      <c r="F8750" s="128" t="s">
        <v>185</v>
      </c>
      <c r="G8750" s="21">
        <v>1072.01</v>
      </c>
      <c r="H8750" s="20">
        <v>160.732</v>
      </c>
    </row>
    <row r="8751" spans="1:8">
      <c r="A8751" s="125"/>
      <c r="B8751" s="24" t="s">
        <v>214</v>
      </c>
      <c r="C8751" s="42"/>
      <c r="D8751" s="26"/>
      <c r="F8751" s="128" t="s">
        <v>185</v>
      </c>
      <c r="G8751" s="21">
        <v>1078.4000000000001</v>
      </c>
      <c r="H8751" s="20">
        <v>162.78199999999998</v>
      </c>
    </row>
    <row r="8752" spans="1:8">
      <c r="A8752" s="125"/>
      <c r="B8752" s="29" t="s">
        <v>149</v>
      </c>
      <c r="C8752" s="44" t="s">
        <v>150</v>
      </c>
      <c r="D8752" s="30"/>
      <c r="F8752" s="128" t="s">
        <v>185</v>
      </c>
      <c r="G8752" s="21">
        <v>1082.51</v>
      </c>
      <c r="H8752" s="20">
        <v>165.852</v>
      </c>
    </row>
    <row r="8753" spans="1:8">
      <c r="A8753" s="125"/>
      <c r="B8753" s="33">
        <v>-50.13</v>
      </c>
      <c r="C8753" s="35">
        <v>243.79</v>
      </c>
      <c r="F8753" s="128" t="s">
        <v>185</v>
      </c>
      <c r="G8753" s="21">
        <v>1085.6500000000001</v>
      </c>
      <c r="H8753" s="20">
        <v>166.63200000000001</v>
      </c>
    </row>
    <row r="8754" spans="1:8">
      <c r="A8754" s="125"/>
      <c r="B8754" s="33">
        <v>-10.53</v>
      </c>
      <c r="C8754" s="33">
        <v>243.286</v>
      </c>
      <c r="F8754" s="128" t="s">
        <v>185</v>
      </c>
      <c r="G8754" s="21">
        <v>1085.6500000000001</v>
      </c>
      <c r="H8754" s="20">
        <v>167.084</v>
      </c>
    </row>
    <row r="8755" spans="1:8">
      <c r="A8755" s="125"/>
      <c r="B8755" s="33">
        <v>-0.46</v>
      </c>
      <c r="C8755" s="39">
        <v>243.26599999999999</v>
      </c>
      <c r="F8755" s="128" t="s">
        <v>185</v>
      </c>
      <c r="G8755" s="21">
        <v>1085.6500000000001</v>
      </c>
      <c r="H8755" s="20">
        <v>166.63200000000001</v>
      </c>
    </row>
    <row r="8756" spans="1:8">
      <c r="A8756" s="125"/>
      <c r="B8756" s="33">
        <v>-0.38</v>
      </c>
      <c r="C8756" s="39">
        <v>243.58599999999998</v>
      </c>
      <c r="F8756" s="128" t="s">
        <v>185</v>
      </c>
      <c r="G8756" s="21">
        <v>1085.95</v>
      </c>
      <c r="H8756" s="20">
        <v>166.58199999999999</v>
      </c>
    </row>
    <row r="8757" spans="1:8">
      <c r="A8757" s="125"/>
      <c r="B8757" s="33">
        <v>0</v>
      </c>
      <c r="C8757" s="41">
        <v>245.75700000000001</v>
      </c>
      <c r="F8757" s="128" t="s">
        <v>185</v>
      </c>
      <c r="G8757" s="21">
        <v>1089.58</v>
      </c>
      <c r="H8757" s="20">
        <v>167.56199999999998</v>
      </c>
    </row>
    <row r="8758" spans="1:8">
      <c r="A8758" s="125"/>
      <c r="B8758" s="33">
        <v>0.72</v>
      </c>
      <c r="C8758" s="39">
        <v>245.70599999999999</v>
      </c>
      <c r="F8758" s="128" t="s">
        <v>185</v>
      </c>
      <c r="G8758" s="21">
        <v>1098.99</v>
      </c>
      <c r="H8758" s="20">
        <v>167.88200000000001</v>
      </c>
    </row>
    <row r="8759" spans="1:8">
      <c r="A8759" s="125"/>
      <c r="B8759" s="33">
        <v>0.72</v>
      </c>
      <c r="C8759" s="39">
        <v>243.886</v>
      </c>
      <c r="F8759" s="128" t="s">
        <v>184</v>
      </c>
      <c r="G8759" s="21">
        <v>-16.837</v>
      </c>
      <c r="H8759" s="20">
        <v>144.84700000000001</v>
      </c>
    </row>
    <row r="8760" spans="1:8">
      <c r="A8760" s="125"/>
      <c r="B8760" s="33">
        <v>2.17</v>
      </c>
      <c r="C8760" s="39">
        <v>243.886</v>
      </c>
      <c r="F8760" s="128" t="s">
        <v>184</v>
      </c>
      <c r="G8760" s="21">
        <v>-10.109</v>
      </c>
      <c r="H8760" s="20">
        <v>144.994</v>
      </c>
    </row>
    <row r="8761" spans="1:8">
      <c r="A8761" s="125"/>
      <c r="B8761" s="33">
        <v>4.17</v>
      </c>
      <c r="C8761" s="39">
        <v>243.946</v>
      </c>
      <c r="F8761" s="128" t="s">
        <v>184</v>
      </c>
      <c r="G8761" s="21">
        <v>-3.57</v>
      </c>
      <c r="H8761" s="20">
        <v>149.30000000000001</v>
      </c>
    </row>
    <row r="8762" spans="1:8">
      <c r="A8762" s="125"/>
      <c r="B8762" s="33">
        <v>4.17</v>
      </c>
      <c r="C8762" s="39">
        <v>242.196</v>
      </c>
      <c r="F8762" s="128" t="s">
        <v>184</v>
      </c>
      <c r="G8762" s="21">
        <v>0</v>
      </c>
      <c r="H8762" s="20">
        <v>149.29599999999999</v>
      </c>
    </row>
    <row r="8763" spans="1:8">
      <c r="A8763" s="125"/>
      <c r="B8763" s="33">
        <v>5.67</v>
      </c>
      <c r="C8763" s="39">
        <v>242.196</v>
      </c>
      <c r="F8763" s="128" t="s">
        <v>184</v>
      </c>
      <c r="G8763" s="21">
        <v>0.433</v>
      </c>
      <c r="H8763" s="20">
        <v>149.304</v>
      </c>
    </row>
    <row r="8764" spans="1:8">
      <c r="A8764" s="125"/>
      <c r="B8764" s="33">
        <v>5.67</v>
      </c>
      <c r="C8764" s="39">
        <v>238.40600000000001</v>
      </c>
      <c r="F8764" s="128" t="s">
        <v>184</v>
      </c>
      <c r="G8764" s="21">
        <v>3.754</v>
      </c>
      <c r="H8764" s="20">
        <v>147.286</v>
      </c>
    </row>
    <row r="8765" spans="1:8">
      <c r="A8765" s="125"/>
      <c r="B8765" s="33">
        <v>5.97</v>
      </c>
      <c r="C8765" s="39">
        <v>238.20599999999999</v>
      </c>
      <c r="F8765" s="128" t="s">
        <v>184</v>
      </c>
      <c r="G8765" s="21">
        <v>8.4570000000000007</v>
      </c>
      <c r="H8765" s="20">
        <v>147.30199999999999</v>
      </c>
    </row>
    <row r="8766" spans="1:8">
      <c r="A8766" s="125"/>
      <c r="B8766" s="33">
        <v>5.97</v>
      </c>
      <c r="C8766" s="39">
        <v>237.126</v>
      </c>
      <c r="F8766" s="128" t="s">
        <v>184</v>
      </c>
      <c r="G8766" s="21">
        <v>19.911999999999999</v>
      </c>
      <c r="H8766" s="20">
        <v>141.62299999999999</v>
      </c>
    </row>
    <row r="8767" spans="1:8">
      <c r="A8767" s="125"/>
      <c r="B8767" s="33">
        <v>16.16</v>
      </c>
      <c r="C8767" s="39">
        <v>236.83599999999998</v>
      </c>
      <c r="F8767" s="128" t="s">
        <v>184</v>
      </c>
      <c r="G8767" s="21">
        <v>27.748999999999999</v>
      </c>
      <c r="H8767" s="20">
        <v>141.202</v>
      </c>
    </row>
    <row r="8768" spans="1:8">
      <c r="A8768" s="125"/>
      <c r="B8768" s="33">
        <v>20.82</v>
      </c>
      <c r="C8768" s="39">
        <v>234.18600000000001</v>
      </c>
      <c r="F8768" s="128" t="s">
        <v>184</v>
      </c>
      <c r="G8768" s="21">
        <v>38.439</v>
      </c>
      <c r="H8768" s="20">
        <v>140.49</v>
      </c>
    </row>
    <row r="8769" spans="1:8">
      <c r="A8769" s="125"/>
      <c r="B8769" s="33">
        <v>29.45</v>
      </c>
      <c r="C8769" s="39">
        <v>230.136</v>
      </c>
      <c r="F8769" s="128" t="s">
        <v>184</v>
      </c>
      <c r="G8769" s="21">
        <v>43.389000000000003</v>
      </c>
      <c r="H8769" s="20">
        <v>136.63900000000001</v>
      </c>
    </row>
    <row r="8770" spans="1:8">
      <c r="A8770" s="125"/>
      <c r="B8770" s="33">
        <v>31.78</v>
      </c>
      <c r="C8770" s="39">
        <v>229.73599999999999</v>
      </c>
      <c r="F8770" s="128" t="s">
        <v>184</v>
      </c>
      <c r="G8770" s="21">
        <v>44.945999999999998</v>
      </c>
      <c r="H8770" s="20">
        <v>133.58799999999999</v>
      </c>
    </row>
    <row r="8771" spans="1:8">
      <c r="A8771" s="125"/>
      <c r="B8771" s="33">
        <v>58.01</v>
      </c>
      <c r="C8771" s="39">
        <v>229.05599999999998</v>
      </c>
      <c r="F8771" s="128" t="s">
        <v>184</v>
      </c>
      <c r="G8771" s="21">
        <v>58.000999999999998</v>
      </c>
      <c r="H8771" s="20">
        <v>133.999</v>
      </c>
    </row>
    <row r="8772" spans="1:8">
      <c r="A8772" s="125"/>
      <c r="B8772" s="33">
        <v>58.01</v>
      </c>
      <c r="C8772" s="39">
        <v>231.066</v>
      </c>
      <c r="F8772" s="128" t="s">
        <v>184</v>
      </c>
      <c r="G8772" s="21">
        <v>59.067</v>
      </c>
      <c r="H8772" s="20">
        <v>136.07300000000001</v>
      </c>
    </row>
    <row r="8773" spans="1:8">
      <c r="A8773" s="125"/>
      <c r="B8773" s="33">
        <v>65.28</v>
      </c>
      <c r="C8773" s="39">
        <v>230.05599999999998</v>
      </c>
      <c r="F8773" s="128" t="s">
        <v>184</v>
      </c>
      <c r="G8773" s="21">
        <v>61.326000000000001</v>
      </c>
      <c r="H8773" s="20">
        <v>137.09399999999999</v>
      </c>
    </row>
    <row r="8774" spans="1:8">
      <c r="A8774" s="125"/>
      <c r="B8774" s="33">
        <v>65.48</v>
      </c>
      <c r="C8774" s="39">
        <v>233.07599999999999</v>
      </c>
      <c r="F8774" s="128" t="s">
        <v>184</v>
      </c>
      <c r="G8774" s="21">
        <v>62.7</v>
      </c>
      <c r="H8774" s="20">
        <v>137.13</v>
      </c>
    </row>
    <row r="8775" spans="1:8">
      <c r="A8775" s="125"/>
      <c r="B8775" s="33">
        <v>68.069999999999993</v>
      </c>
      <c r="C8775" s="39">
        <v>233.07599999999999</v>
      </c>
      <c r="F8775" s="128" t="s">
        <v>184</v>
      </c>
      <c r="G8775" s="21">
        <v>66.376999999999995</v>
      </c>
      <c r="H8775" s="20">
        <v>136.15700000000001</v>
      </c>
    </row>
    <row r="8776" spans="1:8">
      <c r="A8776" s="125"/>
      <c r="B8776" s="33">
        <v>71.67</v>
      </c>
      <c r="C8776" s="39">
        <v>233.07599999999999</v>
      </c>
      <c r="F8776" s="128" t="s">
        <v>184</v>
      </c>
      <c r="G8776" s="21">
        <v>72.159000000000006</v>
      </c>
      <c r="H8776" s="20">
        <v>135.845</v>
      </c>
    </row>
    <row r="8777" spans="1:8">
      <c r="A8777" s="125"/>
      <c r="B8777" s="33">
        <v>71.67</v>
      </c>
      <c r="C8777" s="39">
        <v>233.07599999999999</v>
      </c>
      <c r="F8777" s="128" t="s">
        <v>184</v>
      </c>
      <c r="G8777" s="21">
        <v>74.051000000000002</v>
      </c>
      <c r="H8777" s="20">
        <v>137.309</v>
      </c>
    </row>
    <row r="8778" spans="1:8">
      <c r="A8778" s="125"/>
      <c r="B8778" s="33">
        <v>71.67</v>
      </c>
      <c r="C8778" s="39">
        <v>228.89599999999999</v>
      </c>
      <c r="F8778" s="128" t="s">
        <v>184</v>
      </c>
      <c r="G8778" s="21">
        <v>84.087999999999994</v>
      </c>
      <c r="H8778" s="20">
        <v>137.27799999999999</v>
      </c>
    </row>
    <row r="8779" spans="1:8">
      <c r="A8779" s="125"/>
      <c r="B8779" s="33">
        <v>79.39</v>
      </c>
      <c r="C8779" s="39">
        <v>226.30599999999998</v>
      </c>
      <c r="F8779" s="128" t="s">
        <v>184</v>
      </c>
      <c r="G8779" s="21">
        <v>86.227000000000004</v>
      </c>
      <c r="H8779" s="20">
        <v>137.80199999999999</v>
      </c>
    </row>
    <row r="8780" spans="1:8">
      <c r="A8780" s="125"/>
      <c r="B8780" s="33">
        <v>88.53</v>
      </c>
      <c r="C8780" s="39">
        <v>226.49</v>
      </c>
      <c r="F8780" s="128" t="s">
        <v>184</v>
      </c>
      <c r="G8780" s="21">
        <v>97.394999999999996</v>
      </c>
      <c r="H8780" s="20">
        <v>137.98699999999999</v>
      </c>
    </row>
    <row r="8781" spans="1:8">
      <c r="A8781" s="125"/>
      <c r="B8781" s="33">
        <v>101.27</v>
      </c>
      <c r="C8781" s="39">
        <v>226.47</v>
      </c>
      <c r="F8781" s="128" t="s">
        <v>184</v>
      </c>
      <c r="G8781" s="21">
        <v>118.813</v>
      </c>
      <c r="H8781" s="20">
        <v>137.494</v>
      </c>
    </row>
    <row r="8782" spans="1:8">
      <c r="A8782" s="125"/>
      <c r="B8782" s="33">
        <v>112.33</v>
      </c>
      <c r="C8782" s="39">
        <v>226.73</v>
      </c>
      <c r="F8782" s="128" t="s">
        <v>184</v>
      </c>
      <c r="G8782" s="21">
        <v>132.50399999999999</v>
      </c>
      <c r="H8782" s="20">
        <v>138.137</v>
      </c>
    </row>
    <row r="8783" spans="1:8">
      <c r="A8783" s="125"/>
      <c r="B8783" s="33">
        <v>115.86</v>
      </c>
      <c r="C8783" s="39">
        <v>226.876</v>
      </c>
      <c r="F8783" s="128" t="s">
        <v>184</v>
      </c>
      <c r="G8783" s="21">
        <v>143.559</v>
      </c>
      <c r="H8783" s="20">
        <v>138.24</v>
      </c>
    </row>
    <row r="8784" spans="1:8">
      <c r="A8784" s="125"/>
      <c r="B8784" s="33">
        <v>115.86</v>
      </c>
      <c r="C8784" s="39">
        <v>227.98599999999999</v>
      </c>
      <c r="F8784" s="128" t="s">
        <v>184</v>
      </c>
      <c r="G8784" s="21">
        <v>148.37700000000001</v>
      </c>
      <c r="H8784" s="20">
        <v>136.30699999999999</v>
      </c>
    </row>
    <row r="8785" spans="1:8">
      <c r="A8785" s="125"/>
      <c r="B8785" s="33">
        <v>116.26</v>
      </c>
      <c r="C8785" s="39">
        <v>227.98599999999999</v>
      </c>
      <c r="F8785" s="128" t="s">
        <v>184</v>
      </c>
      <c r="G8785" s="21">
        <v>155.01300000000001</v>
      </c>
      <c r="H8785" s="20">
        <v>136.203</v>
      </c>
    </row>
    <row r="8786" spans="1:8">
      <c r="A8786" s="125"/>
      <c r="B8786" s="33">
        <v>118.69</v>
      </c>
      <c r="C8786" s="39">
        <v>229.976</v>
      </c>
      <c r="F8786" s="128" t="s">
        <v>184</v>
      </c>
      <c r="G8786" s="21">
        <v>156.79900000000001</v>
      </c>
      <c r="H8786" s="20">
        <v>134.76599999999999</v>
      </c>
    </row>
    <row r="8787" spans="1:8">
      <c r="A8787" s="125"/>
      <c r="B8787" s="33">
        <v>131.55000000000001</v>
      </c>
      <c r="C8787" s="39">
        <v>229.976</v>
      </c>
      <c r="F8787" s="128" t="s">
        <v>184</v>
      </c>
      <c r="G8787" s="21">
        <v>167.62100000000001</v>
      </c>
      <c r="H8787" s="20">
        <v>133.761</v>
      </c>
    </row>
    <row r="8788" spans="1:8">
      <c r="A8788" s="125"/>
      <c r="B8788" s="33">
        <v>133.06</v>
      </c>
      <c r="C8788" s="39">
        <v>229.566</v>
      </c>
      <c r="F8788" s="128" t="s">
        <v>184</v>
      </c>
      <c r="G8788" s="21">
        <v>178.988</v>
      </c>
      <c r="H8788" s="20">
        <v>134.148</v>
      </c>
    </row>
    <row r="8789" spans="1:8">
      <c r="A8789" s="125"/>
      <c r="B8789" s="33">
        <v>143.07</v>
      </c>
      <c r="C8789" s="39">
        <v>229.066</v>
      </c>
      <c r="F8789" s="128" t="s">
        <v>184</v>
      </c>
      <c r="G8789" s="21">
        <v>181.173</v>
      </c>
      <c r="H8789" s="20">
        <v>135.28800000000001</v>
      </c>
    </row>
    <row r="8790" spans="1:8">
      <c r="A8790" s="125"/>
      <c r="B8790" s="33">
        <v>147.63999999999999</v>
      </c>
      <c r="C8790" s="39">
        <v>227.01599999999999</v>
      </c>
      <c r="F8790" s="128" t="s">
        <v>184</v>
      </c>
      <c r="G8790" s="21">
        <v>191.59800000000001</v>
      </c>
      <c r="H8790" s="20">
        <v>135.297</v>
      </c>
    </row>
    <row r="8791" spans="1:8">
      <c r="A8791" s="125"/>
      <c r="B8791" s="33">
        <v>147.94</v>
      </c>
      <c r="C8791" s="39">
        <v>225.036</v>
      </c>
      <c r="F8791" s="128" t="s">
        <v>184</v>
      </c>
      <c r="G8791" s="21">
        <v>194.52600000000001</v>
      </c>
      <c r="H8791" s="20">
        <v>133.90700000000001</v>
      </c>
    </row>
    <row r="8792" spans="1:8">
      <c r="A8792" s="125"/>
      <c r="B8792" s="33">
        <v>153.47</v>
      </c>
      <c r="C8792" s="39">
        <v>225.17</v>
      </c>
      <c r="F8792" s="128" t="s">
        <v>184</v>
      </c>
      <c r="G8792" s="21">
        <v>202.815</v>
      </c>
      <c r="H8792" s="20">
        <v>134.392</v>
      </c>
    </row>
    <row r="8793" spans="1:8">
      <c r="A8793" s="125"/>
      <c r="B8793" s="33">
        <v>157.53</v>
      </c>
      <c r="C8793" s="39">
        <v>225.34</v>
      </c>
      <c r="F8793" s="128" t="s">
        <v>184</v>
      </c>
      <c r="G8793" s="21">
        <v>209.345</v>
      </c>
      <c r="H8793" s="20">
        <v>135.06700000000001</v>
      </c>
    </row>
    <row r="8794" spans="1:8">
      <c r="A8794" s="125"/>
      <c r="B8794" s="33">
        <v>159.69999999999999</v>
      </c>
      <c r="C8794" s="39">
        <v>225.96</v>
      </c>
      <c r="F8794" s="128" t="s">
        <v>184</v>
      </c>
      <c r="G8794" s="21">
        <v>213.6</v>
      </c>
      <c r="H8794" s="20">
        <v>136.41300000000001</v>
      </c>
    </row>
    <row r="8795" spans="1:8">
      <c r="A8795" s="125"/>
      <c r="B8795" s="33">
        <v>160.74</v>
      </c>
      <c r="C8795" s="39">
        <v>226.64</v>
      </c>
      <c r="F8795" s="128" t="s">
        <v>184</v>
      </c>
      <c r="G8795" s="21">
        <v>236.97200000000001</v>
      </c>
      <c r="H8795" s="20">
        <v>136.4</v>
      </c>
    </row>
    <row r="8796" spans="1:8">
      <c r="A8796" s="125"/>
      <c r="B8796" s="33">
        <v>161.93</v>
      </c>
      <c r="C8796" s="39">
        <v>227.74599999999998</v>
      </c>
      <c r="F8796" s="128" t="s">
        <v>184</v>
      </c>
      <c r="G8796" s="21">
        <v>238.28700000000001</v>
      </c>
      <c r="H8796" s="20">
        <v>136.791</v>
      </c>
    </row>
    <row r="8797" spans="1:8">
      <c r="A8797" s="125"/>
      <c r="B8797" s="33">
        <v>172.92</v>
      </c>
      <c r="C8797" s="39">
        <v>228.93600000000001</v>
      </c>
      <c r="F8797" s="128" t="s">
        <v>184</v>
      </c>
      <c r="G8797" s="21">
        <v>254.102</v>
      </c>
      <c r="H8797" s="20">
        <v>136.12200000000001</v>
      </c>
    </row>
    <row r="8798" spans="1:8">
      <c r="A8798" s="125"/>
      <c r="B8798" s="33">
        <v>189.67</v>
      </c>
      <c r="C8798" s="39">
        <v>228.066</v>
      </c>
      <c r="F8798" s="128" t="s">
        <v>184</v>
      </c>
      <c r="G8798" s="21">
        <v>256.06900000000002</v>
      </c>
      <c r="H8798" s="20">
        <v>135.40899999999999</v>
      </c>
    </row>
    <row r="8799" spans="1:8">
      <c r="A8799" s="125"/>
      <c r="B8799" s="33">
        <v>200.64</v>
      </c>
      <c r="C8799" s="39">
        <v>229.636</v>
      </c>
      <c r="F8799" s="128" t="s">
        <v>184</v>
      </c>
      <c r="G8799" s="21">
        <v>271.755</v>
      </c>
      <c r="H8799" s="20">
        <v>135.4</v>
      </c>
    </row>
    <row r="8800" spans="1:8">
      <c r="A8800" s="125"/>
      <c r="B8800" s="33">
        <v>205.7</v>
      </c>
      <c r="C8800" s="39">
        <v>230.29599999999999</v>
      </c>
      <c r="F8800" s="128" t="s">
        <v>184</v>
      </c>
      <c r="G8800" s="21">
        <v>280.67599999999999</v>
      </c>
      <c r="H8800" s="20">
        <v>135.417</v>
      </c>
    </row>
    <row r="8801" spans="1:8">
      <c r="A8801" s="125"/>
      <c r="B8801" s="33">
        <v>207.14</v>
      </c>
      <c r="C8801" s="39">
        <v>231.95599999999999</v>
      </c>
      <c r="F8801" s="128" t="s">
        <v>184</v>
      </c>
      <c r="G8801" s="21">
        <v>282.96699999999998</v>
      </c>
      <c r="H8801" s="20">
        <v>136.77000000000001</v>
      </c>
    </row>
    <row r="8802" spans="1:8">
      <c r="A8802" s="125"/>
      <c r="B8802" s="33">
        <v>209.15</v>
      </c>
      <c r="C8802" s="39">
        <v>232.24599999999998</v>
      </c>
      <c r="F8802" s="128" t="s">
        <v>184</v>
      </c>
      <c r="G8802" s="21">
        <v>300.95299999999997</v>
      </c>
      <c r="H8802" s="20">
        <v>136.97399999999999</v>
      </c>
    </row>
    <row r="8803" spans="1:8">
      <c r="A8803" s="125"/>
      <c r="B8803" s="33">
        <v>212.32</v>
      </c>
      <c r="C8803" s="39">
        <v>231.26599999999999</v>
      </c>
      <c r="F8803" s="128" t="s">
        <v>184</v>
      </c>
      <c r="G8803" s="21">
        <v>307.03399999999999</v>
      </c>
      <c r="H8803" s="20">
        <v>137.536</v>
      </c>
    </row>
    <row r="8804" spans="1:8">
      <c r="A8804" s="125"/>
      <c r="B8804" s="33">
        <v>226.3</v>
      </c>
      <c r="C8804" s="39">
        <v>231.166</v>
      </c>
      <c r="F8804" s="128" t="s">
        <v>184</v>
      </c>
      <c r="G8804" s="21">
        <v>320.26799999999997</v>
      </c>
      <c r="H8804" s="20">
        <v>137.51499999999999</v>
      </c>
    </row>
    <row r="8805" spans="1:8">
      <c r="A8805" s="125"/>
      <c r="B8805" s="33">
        <v>236.47</v>
      </c>
      <c r="C8805" s="39">
        <v>231.80599999999998</v>
      </c>
      <c r="F8805" s="128" t="s">
        <v>184</v>
      </c>
      <c r="G8805" s="21">
        <v>328.93099999999998</v>
      </c>
      <c r="H8805" s="20">
        <v>136.91800000000001</v>
      </c>
    </row>
    <row r="8806" spans="1:8">
      <c r="A8806" s="125"/>
      <c r="B8806" s="33">
        <v>241.15</v>
      </c>
      <c r="C8806" s="33">
        <v>234.726</v>
      </c>
      <c r="F8806" s="128" t="s">
        <v>184</v>
      </c>
      <c r="G8806" s="21">
        <v>338.94200000000001</v>
      </c>
      <c r="H8806" s="20">
        <v>137.06299999999999</v>
      </c>
    </row>
    <row r="8807" spans="1:8">
      <c r="A8807" s="125"/>
      <c r="B8807" s="33">
        <v>242.15</v>
      </c>
      <c r="C8807" s="39">
        <v>234.726</v>
      </c>
      <c r="F8807" s="128" t="s">
        <v>184</v>
      </c>
      <c r="G8807" s="21">
        <v>342.54500000000002</v>
      </c>
      <c r="H8807" s="20">
        <v>137.52000000000001</v>
      </c>
    </row>
    <row r="8808" spans="1:8">
      <c r="A8808" s="125"/>
      <c r="B8808" s="33">
        <v>249.75</v>
      </c>
      <c r="C8808" s="39">
        <v>233.08599999999998</v>
      </c>
      <c r="F8808" s="128" t="s">
        <v>184</v>
      </c>
      <c r="G8808" s="21">
        <v>364.72500000000002</v>
      </c>
      <c r="H8808" s="20">
        <v>137.614</v>
      </c>
    </row>
    <row r="8809" spans="1:8">
      <c r="A8809" s="125"/>
      <c r="B8809" s="33">
        <v>254.33</v>
      </c>
      <c r="C8809" s="39">
        <v>232.916</v>
      </c>
      <c r="F8809" s="128" t="s">
        <v>184</v>
      </c>
      <c r="G8809" s="21">
        <v>367.58800000000002</v>
      </c>
      <c r="H8809" s="20">
        <v>137.21100000000001</v>
      </c>
    </row>
    <row r="8810" spans="1:8">
      <c r="A8810" s="125"/>
      <c r="B8810" s="33">
        <v>259.20999999999998</v>
      </c>
      <c r="C8810" s="39">
        <v>232.126</v>
      </c>
      <c r="F8810" s="128" t="s">
        <v>184</v>
      </c>
      <c r="G8810" s="21">
        <v>373.57900000000001</v>
      </c>
      <c r="H8810" s="20">
        <v>137.06100000000001</v>
      </c>
    </row>
    <row r="8811" spans="1:8">
      <c r="A8811" s="125"/>
      <c r="B8811" s="33">
        <v>270.54000000000002</v>
      </c>
      <c r="C8811" s="39">
        <v>232.846</v>
      </c>
      <c r="F8811" s="128" t="s">
        <v>184</v>
      </c>
      <c r="G8811" s="21">
        <v>377.471</v>
      </c>
      <c r="H8811" s="20">
        <v>139.32499999999999</v>
      </c>
    </row>
    <row r="8812" spans="1:8">
      <c r="A8812" s="125"/>
      <c r="B8812" s="33">
        <v>287.32</v>
      </c>
      <c r="C8812" s="39">
        <v>232.43600000000001</v>
      </c>
      <c r="F8812" s="128" t="s">
        <v>184</v>
      </c>
      <c r="G8812" s="21">
        <v>379.36700000000002</v>
      </c>
      <c r="H8812" s="20">
        <v>139.40899999999999</v>
      </c>
    </row>
    <row r="8813" spans="1:8">
      <c r="A8813" s="125"/>
      <c r="B8813" s="33">
        <v>307.75</v>
      </c>
      <c r="C8813" s="39">
        <v>231.196</v>
      </c>
      <c r="F8813" s="128" t="s">
        <v>184</v>
      </c>
      <c r="G8813" s="21">
        <v>383.48200000000003</v>
      </c>
      <c r="H8813" s="20">
        <v>136.14500000000001</v>
      </c>
    </row>
    <row r="8814" spans="1:8">
      <c r="A8814" s="125"/>
      <c r="B8814" s="33">
        <v>311.75</v>
      </c>
      <c r="C8814" s="39">
        <v>232.21600000000001</v>
      </c>
      <c r="F8814" s="128" t="s">
        <v>184</v>
      </c>
      <c r="G8814" s="21">
        <v>403.29399999999998</v>
      </c>
      <c r="H8814" s="20">
        <v>137.75700000000001</v>
      </c>
    </row>
    <row r="8815" spans="1:8">
      <c r="A8815" s="125"/>
      <c r="B8815" s="33">
        <v>312.06</v>
      </c>
      <c r="C8815" s="39">
        <v>231.386</v>
      </c>
      <c r="F8815" s="128" t="s">
        <v>184</v>
      </c>
      <c r="G8815" s="21">
        <v>409.26499999999999</v>
      </c>
      <c r="H8815" s="20">
        <v>141.26400000000001</v>
      </c>
    </row>
    <row r="8816" spans="1:8">
      <c r="A8816" s="125"/>
      <c r="B8816" s="33">
        <v>324.60000000000002</v>
      </c>
      <c r="C8816" s="39">
        <v>228.756</v>
      </c>
      <c r="F8816" s="128" t="s">
        <v>184</v>
      </c>
      <c r="G8816" s="21">
        <v>411.98</v>
      </c>
      <c r="H8816" s="20">
        <v>141.57599999999999</v>
      </c>
    </row>
    <row r="8817" spans="1:8">
      <c r="A8817" s="125"/>
      <c r="B8817" s="33">
        <v>331.29</v>
      </c>
      <c r="C8817" s="39">
        <v>226.90600000000001</v>
      </c>
      <c r="F8817" s="128" t="s">
        <v>184</v>
      </c>
      <c r="G8817" s="21">
        <v>418.70100000000002</v>
      </c>
      <c r="H8817" s="20">
        <v>135.95400000000001</v>
      </c>
    </row>
    <row r="8818" spans="1:8">
      <c r="A8818" s="125"/>
      <c r="B8818" s="33">
        <v>350.86</v>
      </c>
      <c r="C8818" s="39">
        <v>227.726</v>
      </c>
      <c r="F8818" s="128" t="s">
        <v>184</v>
      </c>
      <c r="G8818" s="21">
        <v>424.10300000000001</v>
      </c>
      <c r="H8818" s="20">
        <v>136.477</v>
      </c>
    </row>
    <row r="8819" spans="1:8">
      <c r="A8819" s="125"/>
      <c r="B8819" s="33">
        <v>361.48</v>
      </c>
      <c r="C8819" s="39">
        <v>227.786</v>
      </c>
      <c r="F8819" s="128" t="s">
        <v>184</v>
      </c>
      <c r="G8819" s="21">
        <v>431.86399999999998</v>
      </c>
      <c r="H8819" s="20">
        <v>137.00299999999999</v>
      </c>
    </row>
    <row r="8820" spans="1:8">
      <c r="A8820" s="125"/>
      <c r="B8820" s="33">
        <v>364.2</v>
      </c>
      <c r="C8820" s="39">
        <v>227.886</v>
      </c>
      <c r="F8820" s="128" t="s">
        <v>184</v>
      </c>
      <c r="G8820" s="21">
        <v>447.88</v>
      </c>
      <c r="H8820" s="20">
        <v>135.828</v>
      </c>
    </row>
    <row r="8821" spans="1:8">
      <c r="A8821" s="125"/>
      <c r="B8821" s="33">
        <v>378.81</v>
      </c>
      <c r="C8821" s="39">
        <v>227.98599999999999</v>
      </c>
      <c r="D8821" s="21"/>
      <c r="F8821" s="128" t="s">
        <v>184</v>
      </c>
      <c r="G8821" s="21">
        <v>504.55</v>
      </c>
      <c r="H8821" s="20">
        <v>134.87200000000001</v>
      </c>
    </row>
    <row r="8822" spans="1:8">
      <c r="A8822" s="125"/>
      <c r="B8822" s="33">
        <v>384.56</v>
      </c>
      <c r="C8822" s="39">
        <v>234.626</v>
      </c>
      <c r="D8822" s="21"/>
      <c r="F8822" s="128" t="s">
        <v>184</v>
      </c>
      <c r="G8822" s="21">
        <v>517.47900000000004</v>
      </c>
      <c r="H8822" s="20">
        <v>134.952</v>
      </c>
    </row>
    <row r="8823" spans="1:8">
      <c r="A8823" s="125"/>
      <c r="B8823" s="33">
        <v>384.56</v>
      </c>
      <c r="C8823" s="39">
        <v>238.476</v>
      </c>
      <c r="D8823" s="21"/>
      <c r="F8823" s="128" t="s">
        <v>184</v>
      </c>
      <c r="G8823" s="21">
        <v>537.86699999999996</v>
      </c>
      <c r="H8823" s="20">
        <v>135.49100000000001</v>
      </c>
    </row>
    <row r="8824" spans="1:8">
      <c r="A8824" s="125"/>
      <c r="B8824" s="33">
        <v>384.77</v>
      </c>
      <c r="C8824" s="39">
        <v>238.67599999999999</v>
      </c>
      <c r="D8824" s="21"/>
      <c r="F8824" s="128" t="s">
        <v>184</v>
      </c>
      <c r="G8824" s="21">
        <v>548.17899999999997</v>
      </c>
      <c r="H8824" s="20">
        <v>135.16800000000001</v>
      </c>
    </row>
    <row r="8825" spans="1:8">
      <c r="A8825" s="125"/>
      <c r="B8825" s="33">
        <v>384.77</v>
      </c>
      <c r="C8825" s="39">
        <v>242.3</v>
      </c>
      <c r="D8825" s="21"/>
      <c r="F8825" s="128" t="s">
        <v>184</v>
      </c>
      <c r="G8825" s="21">
        <v>552.04200000000003</v>
      </c>
      <c r="H8825" s="20">
        <v>135.94800000000001</v>
      </c>
    </row>
    <row r="8826" spans="1:8">
      <c r="A8826" s="125"/>
      <c r="B8826" s="33">
        <v>386.27</v>
      </c>
      <c r="C8826" s="39">
        <v>242.3</v>
      </c>
      <c r="D8826" s="21"/>
      <c r="F8826" s="128" t="s">
        <v>184</v>
      </c>
      <c r="G8826" s="21">
        <v>568.47799999999995</v>
      </c>
      <c r="H8826" s="20">
        <v>135.81</v>
      </c>
    </row>
    <row r="8827" spans="1:8">
      <c r="A8827" s="125"/>
      <c r="B8827" s="33">
        <v>386.27</v>
      </c>
      <c r="C8827" s="39">
        <v>243.77</v>
      </c>
      <c r="D8827" s="21"/>
      <c r="F8827" s="128" t="s">
        <v>184</v>
      </c>
      <c r="G8827" s="21">
        <v>577.50199999999995</v>
      </c>
      <c r="H8827" s="20">
        <v>136.065</v>
      </c>
    </row>
    <row r="8828" spans="1:8">
      <c r="A8828" s="125"/>
      <c r="B8828" s="33"/>
      <c r="C8828" s="39"/>
      <c r="D8828" s="21"/>
      <c r="F8828" s="128" t="s">
        <v>184</v>
      </c>
      <c r="G8828" s="21">
        <v>583.70299999999997</v>
      </c>
      <c r="H8828" s="20">
        <v>139.01900000000001</v>
      </c>
    </row>
    <row r="8829" spans="1:8">
      <c r="A8829" s="125"/>
      <c r="B8829" s="33"/>
      <c r="C8829" s="39"/>
      <c r="D8829" s="21"/>
      <c r="F8829" s="128" t="s">
        <v>184</v>
      </c>
      <c r="G8829" s="21">
        <v>587.39</v>
      </c>
      <c r="H8829" s="20">
        <v>144.33200000000002</v>
      </c>
    </row>
    <row r="8830" spans="1:8">
      <c r="A8830" s="125"/>
      <c r="B8830" s="33"/>
      <c r="C8830" s="39"/>
      <c r="D8830" s="21"/>
      <c r="F8830" s="128" t="s">
        <v>184</v>
      </c>
      <c r="G8830" s="21">
        <v>621.02</v>
      </c>
      <c r="H8830" s="20">
        <v>144.58200000000002</v>
      </c>
    </row>
    <row r="8831" spans="1:8">
      <c r="A8831" s="125"/>
      <c r="B8831" s="33"/>
      <c r="C8831" s="39"/>
      <c r="D8831" s="21"/>
      <c r="F8831" s="128" t="s">
        <v>184</v>
      </c>
      <c r="G8831" s="21">
        <v>656.42</v>
      </c>
      <c r="H8831" s="20">
        <v>144.46200000000002</v>
      </c>
    </row>
    <row r="8832" spans="1:8">
      <c r="A8832" s="125"/>
      <c r="B8832" s="33"/>
      <c r="C8832" s="39"/>
      <c r="D8832" s="21"/>
      <c r="F8832" s="128" t="s">
        <v>184</v>
      </c>
      <c r="G8832" s="21">
        <v>691.21</v>
      </c>
      <c r="H8832" s="20">
        <v>144.46200000000002</v>
      </c>
    </row>
    <row r="8833" spans="1:8">
      <c r="A8833" s="125"/>
      <c r="B8833" s="33"/>
      <c r="C8833" s="39"/>
      <c r="D8833" s="21"/>
      <c r="F8833" s="128" t="s">
        <v>184</v>
      </c>
      <c r="G8833" s="21">
        <v>726.05</v>
      </c>
      <c r="H8833" s="20">
        <v>144.30200000000002</v>
      </c>
    </row>
    <row r="8834" spans="1:8">
      <c r="A8834" s="125"/>
      <c r="B8834" s="33"/>
      <c r="C8834" s="39"/>
      <c r="D8834" s="21"/>
      <c r="F8834" s="128" t="s">
        <v>184</v>
      </c>
      <c r="G8834" s="21">
        <v>745.46</v>
      </c>
      <c r="H8834" s="20">
        <v>144.16200000000001</v>
      </c>
    </row>
    <row r="8835" spans="1:8">
      <c r="A8835" s="125"/>
      <c r="B8835" s="33"/>
      <c r="C8835" s="39"/>
      <c r="D8835" s="21"/>
      <c r="F8835" s="128" t="s">
        <v>184</v>
      </c>
      <c r="G8835" s="21">
        <v>749.66</v>
      </c>
      <c r="H8835" s="20">
        <v>146.06200000000001</v>
      </c>
    </row>
    <row r="8836" spans="1:8">
      <c r="A8836" s="125"/>
      <c r="B8836" s="33"/>
      <c r="C8836" s="39"/>
      <c r="D8836" s="21"/>
      <c r="F8836" s="128" t="s">
        <v>184</v>
      </c>
      <c r="G8836" s="21">
        <v>761.93</v>
      </c>
      <c r="H8836" s="20">
        <v>146.12200000000001</v>
      </c>
    </row>
    <row r="8837" spans="1:8">
      <c r="A8837" s="125"/>
      <c r="B8837" s="33"/>
      <c r="C8837" s="39"/>
      <c r="D8837" s="21"/>
      <c r="F8837" s="128" t="s">
        <v>184</v>
      </c>
      <c r="G8837" s="21">
        <v>796.52</v>
      </c>
      <c r="H8837" s="20">
        <v>145.572</v>
      </c>
    </row>
    <row r="8838" spans="1:8">
      <c r="A8838" s="125"/>
      <c r="B8838" s="33"/>
      <c r="C8838" s="39"/>
      <c r="D8838" s="21"/>
      <c r="F8838" s="128" t="s">
        <v>184</v>
      </c>
      <c r="G8838" s="21">
        <v>829.46</v>
      </c>
      <c r="H8838" s="20">
        <v>145.06200000000001</v>
      </c>
    </row>
    <row r="8839" spans="1:8">
      <c r="A8839" s="125"/>
      <c r="B8839" s="33"/>
      <c r="C8839" s="39"/>
      <c r="D8839" s="21"/>
      <c r="F8839" s="128" t="s">
        <v>184</v>
      </c>
      <c r="G8839" s="21">
        <v>830.16</v>
      </c>
      <c r="H8839" s="20">
        <v>143.97200000000001</v>
      </c>
    </row>
    <row r="8840" spans="1:8">
      <c r="A8840" s="125"/>
      <c r="B8840" s="33"/>
      <c r="C8840" s="39"/>
      <c r="D8840" s="21"/>
      <c r="F8840" s="128" t="s">
        <v>184</v>
      </c>
      <c r="G8840" s="21">
        <v>830.47</v>
      </c>
      <c r="H8840" s="20">
        <v>143.88200000000001</v>
      </c>
    </row>
    <row r="8841" spans="1:8">
      <c r="A8841" s="125"/>
      <c r="B8841" s="33"/>
      <c r="C8841" s="39"/>
      <c r="D8841" s="21"/>
      <c r="F8841" s="128" t="s">
        <v>184</v>
      </c>
      <c r="G8841" s="21">
        <v>832.28</v>
      </c>
      <c r="H8841" s="20">
        <v>143.93200000000002</v>
      </c>
    </row>
    <row r="8842" spans="1:8">
      <c r="A8842" s="125"/>
      <c r="B8842" s="33"/>
      <c r="C8842" s="39"/>
      <c r="D8842" s="21"/>
      <c r="F8842" s="128" t="s">
        <v>184</v>
      </c>
      <c r="G8842" s="21">
        <v>834.27</v>
      </c>
      <c r="H8842" s="20">
        <v>145.43200000000002</v>
      </c>
    </row>
    <row r="8843" spans="1:8">
      <c r="A8843" s="125"/>
      <c r="B8843" s="33"/>
      <c r="C8843" s="33"/>
      <c r="F8843" s="128" t="s">
        <v>184</v>
      </c>
      <c r="G8843" s="21">
        <v>840.87</v>
      </c>
      <c r="H8843" s="20">
        <v>145.46200000000002</v>
      </c>
    </row>
    <row r="8844" spans="1:8">
      <c r="A8844" s="125"/>
      <c r="B8844" s="33"/>
      <c r="C8844" s="39"/>
      <c r="D8844" s="21"/>
      <c r="F8844" s="128" t="s">
        <v>184</v>
      </c>
      <c r="G8844" s="21">
        <v>843.71</v>
      </c>
      <c r="H8844" s="20">
        <v>144.48200000000003</v>
      </c>
    </row>
    <row r="8845" spans="1:8">
      <c r="A8845" s="125"/>
      <c r="B8845" s="33"/>
      <c r="C8845" s="39"/>
      <c r="D8845" s="21"/>
      <c r="F8845" s="128" t="s">
        <v>184</v>
      </c>
      <c r="G8845" s="21">
        <v>866.39</v>
      </c>
      <c r="H8845" s="20">
        <v>144.12200000000001</v>
      </c>
    </row>
    <row r="8846" spans="1:8">
      <c r="A8846" s="125"/>
      <c r="B8846" s="33"/>
      <c r="C8846" s="39"/>
      <c r="D8846" s="21"/>
      <c r="F8846" s="128" t="s">
        <v>184</v>
      </c>
      <c r="G8846" s="21">
        <v>901.44</v>
      </c>
      <c r="H8846" s="20">
        <v>144.94200000000001</v>
      </c>
    </row>
    <row r="8847" spans="1:8">
      <c r="A8847" s="125"/>
      <c r="B8847" s="33"/>
      <c r="C8847" s="39"/>
      <c r="D8847" s="21"/>
      <c r="F8847" s="128" t="s">
        <v>184</v>
      </c>
      <c r="G8847" s="21">
        <v>923.21</v>
      </c>
      <c r="H8847" s="20">
        <v>145.06200000000001</v>
      </c>
    </row>
    <row r="8848" spans="1:8">
      <c r="A8848" s="125"/>
      <c r="B8848" s="33"/>
      <c r="C8848" s="39"/>
      <c r="D8848" s="21"/>
      <c r="F8848" s="128" t="s">
        <v>184</v>
      </c>
      <c r="G8848" s="21">
        <v>936.88</v>
      </c>
      <c r="H8848" s="20">
        <v>144.072</v>
      </c>
    </row>
    <row r="8849" spans="1:8">
      <c r="A8849" s="125"/>
      <c r="B8849" s="33"/>
      <c r="C8849" s="39"/>
      <c r="D8849" s="21"/>
      <c r="F8849" s="128" t="s">
        <v>184</v>
      </c>
      <c r="G8849" s="21">
        <v>937.15</v>
      </c>
      <c r="H8849" s="20">
        <v>144.16200000000001</v>
      </c>
    </row>
    <row r="8850" spans="1:8">
      <c r="A8850" s="125"/>
      <c r="B8850" s="33"/>
      <c r="C8850" s="39"/>
      <c r="D8850" s="21"/>
      <c r="F8850" s="128" t="s">
        <v>184</v>
      </c>
      <c r="G8850" s="21">
        <v>938.38</v>
      </c>
      <c r="H8850" s="20">
        <v>145.80200000000002</v>
      </c>
    </row>
    <row r="8851" spans="1:8">
      <c r="A8851" s="125"/>
      <c r="B8851" s="33"/>
      <c r="C8851" s="39"/>
      <c r="D8851" s="21"/>
      <c r="F8851" s="128" t="s">
        <v>184</v>
      </c>
      <c r="G8851" s="21">
        <v>938.9</v>
      </c>
      <c r="H8851" s="20">
        <v>145.80200000000002</v>
      </c>
    </row>
    <row r="8852" spans="1:8">
      <c r="A8852" s="125"/>
      <c r="B8852" s="33"/>
      <c r="C8852" s="39"/>
      <c r="D8852" s="21"/>
      <c r="F8852" s="128" t="s">
        <v>184</v>
      </c>
      <c r="G8852" s="21">
        <v>938.96</v>
      </c>
      <c r="H8852" s="20">
        <v>145.452</v>
      </c>
    </row>
    <row r="8853" spans="1:8">
      <c r="A8853" s="125"/>
      <c r="B8853" s="33"/>
      <c r="C8853" s="39"/>
      <c r="D8853" s="21"/>
      <c r="F8853" s="128" t="s">
        <v>184</v>
      </c>
      <c r="G8853" s="21">
        <v>941.89</v>
      </c>
      <c r="H8853" s="20">
        <v>144.602</v>
      </c>
    </row>
    <row r="8854" spans="1:8">
      <c r="A8854" s="125"/>
      <c r="B8854" s="33"/>
      <c r="C8854" s="39"/>
      <c r="D8854" s="21"/>
      <c r="F8854" s="128" t="s">
        <v>184</v>
      </c>
      <c r="G8854" s="21">
        <v>971.14</v>
      </c>
      <c r="H8854" s="20">
        <v>144.44200000000001</v>
      </c>
    </row>
    <row r="8855" spans="1:8">
      <c r="A8855" s="125"/>
      <c r="B8855" s="33"/>
      <c r="C8855" s="39"/>
      <c r="D8855" s="21"/>
      <c r="F8855" s="128" t="s">
        <v>184</v>
      </c>
      <c r="G8855" s="21">
        <v>1005.72</v>
      </c>
      <c r="H8855" s="20">
        <v>145.08200000000002</v>
      </c>
    </row>
    <row r="8856" spans="1:8">
      <c r="A8856" s="125"/>
      <c r="B8856" s="33"/>
      <c r="C8856" s="39"/>
      <c r="D8856" s="21"/>
      <c r="F8856" s="128" t="s">
        <v>184</v>
      </c>
      <c r="G8856" s="21">
        <v>1041.04</v>
      </c>
      <c r="H8856" s="20">
        <v>145.98200000000003</v>
      </c>
    </row>
    <row r="8857" spans="1:8">
      <c r="A8857" s="125"/>
      <c r="B8857" s="33"/>
      <c r="C8857" s="39"/>
      <c r="D8857" s="21"/>
      <c r="F8857" s="128" t="s">
        <v>184</v>
      </c>
      <c r="G8857" s="21">
        <v>1043.6099999999999</v>
      </c>
      <c r="H8857" s="20">
        <v>146.43200000000002</v>
      </c>
    </row>
    <row r="8858" spans="1:8">
      <c r="A8858" s="125"/>
      <c r="B8858" s="33"/>
      <c r="C8858" s="39"/>
      <c r="D8858" s="21"/>
      <c r="F8858" s="128" t="s">
        <v>184</v>
      </c>
      <c r="G8858" s="21">
        <v>1045.8900000000001</v>
      </c>
      <c r="H8858" s="20">
        <v>149.012</v>
      </c>
    </row>
    <row r="8859" spans="1:8">
      <c r="A8859" s="125"/>
      <c r="B8859" s="33"/>
      <c r="C8859" s="39"/>
      <c r="D8859" s="21"/>
      <c r="F8859" s="128" t="s">
        <v>184</v>
      </c>
      <c r="G8859" s="21">
        <v>1067.4100000000001</v>
      </c>
      <c r="H8859" s="20">
        <v>159.262</v>
      </c>
    </row>
    <row r="8860" spans="1:8">
      <c r="A8860" s="125"/>
      <c r="B8860" s="33"/>
      <c r="C8860" s="39"/>
      <c r="D8860" s="21"/>
      <c r="F8860" s="128" t="s">
        <v>184</v>
      </c>
      <c r="G8860" s="21">
        <v>1068.22</v>
      </c>
      <c r="H8860" s="20">
        <v>159.262</v>
      </c>
    </row>
    <row r="8861" spans="1:8">
      <c r="A8861" s="125"/>
      <c r="B8861" s="33"/>
      <c r="C8861" s="39"/>
      <c r="D8861" s="21"/>
      <c r="F8861" s="128" t="s">
        <v>184</v>
      </c>
      <c r="G8861" s="21">
        <v>1068.22</v>
      </c>
      <c r="H8861" s="20">
        <v>159.61200000000002</v>
      </c>
    </row>
    <row r="8862" spans="1:8">
      <c r="A8862" s="125"/>
      <c r="B8862" s="33"/>
      <c r="C8862" s="39"/>
      <c r="D8862" s="21"/>
      <c r="F8862" s="128" t="s">
        <v>184</v>
      </c>
      <c r="G8862" s="21">
        <v>1068.42</v>
      </c>
      <c r="H8862" s="20">
        <v>159.61200000000002</v>
      </c>
    </row>
    <row r="8863" spans="1:8">
      <c r="A8863" s="125"/>
      <c r="B8863" s="33"/>
      <c r="C8863" s="39"/>
      <c r="D8863" s="21"/>
      <c r="F8863" s="128" t="s">
        <v>184</v>
      </c>
      <c r="G8863" s="21">
        <v>1068.42</v>
      </c>
      <c r="H8863" s="20">
        <v>160.37200000000001</v>
      </c>
    </row>
    <row r="8864" spans="1:8">
      <c r="A8864" s="125"/>
      <c r="B8864" s="33"/>
      <c r="C8864" s="39"/>
      <c r="D8864" s="21"/>
      <c r="F8864" s="128" t="s">
        <v>184</v>
      </c>
      <c r="G8864" s="21">
        <v>1068.6199999999999</v>
      </c>
      <c r="H8864" s="20">
        <v>160.37200000000001</v>
      </c>
    </row>
    <row r="8865" spans="1:8">
      <c r="A8865" s="125"/>
      <c r="B8865" s="33"/>
      <c r="C8865" s="39"/>
      <c r="D8865" s="21"/>
      <c r="F8865" s="128" t="s">
        <v>184</v>
      </c>
      <c r="G8865" s="21">
        <v>1068.6199999999999</v>
      </c>
      <c r="H8865" s="20">
        <v>159.572</v>
      </c>
    </row>
    <row r="8866" spans="1:8">
      <c r="A8866" s="125"/>
      <c r="B8866" s="33"/>
      <c r="C8866" s="39"/>
      <c r="D8866" s="21"/>
      <c r="F8866" s="128" t="s">
        <v>184</v>
      </c>
      <c r="G8866" s="21">
        <v>1069.42</v>
      </c>
      <c r="H8866" s="20">
        <v>159.572</v>
      </c>
    </row>
    <row r="8867" spans="1:8">
      <c r="A8867" s="125"/>
      <c r="B8867" s="33"/>
      <c r="C8867" s="39"/>
      <c r="D8867" s="21"/>
      <c r="F8867" s="128" t="s">
        <v>184</v>
      </c>
      <c r="G8867" s="21">
        <v>1069.42</v>
      </c>
      <c r="H8867" s="20">
        <v>160.37200000000001</v>
      </c>
    </row>
    <row r="8868" spans="1:8">
      <c r="A8868" s="125"/>
      <c r="B8868" s="33"/>
      <c r="C8868" s="39"/>
      <c r="D8868" s="21"/>
      <c r="F8868" s="128" t="s">
        <v>184</v>
      </c>
      <c r="G8868" s="21">
        <v>1070.4000000000001</v>
      </c>
      <c r="H8868" s="20">
        <v>160.62200000000001</v>
      </c>
    </row>
    <row r="8869" spans="1:8">
      <c r="A8869" s="125"/>
      <c r="B8869" s="33"/>
      <c r="C8869" s="39"/>
      <c r="D8869" s="21"/>
      <c r="F8869" s="128" t="s">
        <v>184</v>
      </c>
      <c r="G8869" s="21">
        <v>1075.78</v>
      </c>
      <c r="H8869" s="20">
        <v>162.00200000000001</v>
      </c>
    </row>
    <row r="8870" spans="1:8">
      <c r="A8870" s="125"/>
      <c r="B8870" s="33"/>
      <c r="C8870" s="39"/>
      <c r="D8870" s="21"/>
      <c r="F8870" s="128" t="s">
        <v>184</v>
      </c>
      <c r="G8870" s="21">
        <v>1075.78</v>
      </c>
      <c r="H8870" s="20">
        <v>163.20200000000003</v>
      </c>
    </row>
    <row r="8871" spans="1:8">
      <c r="A8871" s="125"/>
      <c r="B8871" s="33"/>
      <c r="C8871" s="39"/>
      <c r="D8871" s="21"/>
      <c r="F8871" s="128" t="s">
        <v>184</v>
      </c>
      <c r="G8871" s="21">
        <v>1080.93</v>
      </c>
      <c r="H8871" s="20">
        <v>166.71200000000002</v>
      </c>
    </row>
    <row r="8872" spans="1:8">
      <c r="A8872" s="125"/>
      <c r="B8872" s="33"/>
      <c r="C8872" s="39"/>
      <c r="D8872" s="21"/>
      <c r="F8872" s="128" t="s">
        <v>184</v>
      </c>
      <c r="G8872" s="21">
        <v>1080.93</v>
      </c>
      <c r="H8872" s="20">
        <v>166.84299999999999</v>
      </c>
    </row>
    <row r="8873" spans="1:8">
      <c r="A8873" s="125"/>
      <c r="B8873" s="33"/>
      <c r="C8873" s="39"/>
      <c r="D8873" s="21"/>
      <c r="F8873" s="128" t="s">
        <v>184</v>
      </c>
      <c r="G8873" s="21">
        <v>1080.93</v>
      </c>
      <c r="H8873" s="20">
        <v>166.71200000000002</v>
      </c>
    </row>
    <row r="8874" spans="1:8">
      <c r="A8874" s="125"/>
      <c r="B8874" s="33"/>
      <c r="C8874" s="39"/>
      <c r="D8874" s="21"/>
      <c r="F8874" s="128" t="s">
        <v>184</v>
      </c>
      <c r="G8874" s="21">
        <v>1083.52</v>
      </c>
      <c r="H8874" s="20">
        <v>166.87200000000001</v>
      </c>
    </row>
    <row r="8875" spans="1:8">
      <c r="A8875" s="125"/>
      <c r="B8875" s="33"/>
      <c r="C8875" s="39"/>
      <c r="D8875" s="21"/>
      <c r="F8875" s="128" t="s">
        <v>184</v>
      </c>
      <c r="G8875" s="21">
        <v>1088.48</v>
      </c>
      <c r="H8875" s="20">
        <v>167.49200000000002</v>
      </c>
    </row>
    <row r="8876" spans="1:8">
      <c r="A8876" s="125"/>
      <c r="B8876" s="33"/>
      <c r="C8876" s="39"/>
      <c r="D8876" s="21"/>
      <c r="F8876" s="128" t="s">
        <v>194</v>
      </c>
      <c r="G8876" s="21">
        <v>-11.05</v>
      </c>
      <c r="H8876" s="20">
        <v>176.262</v>
      </c>
    </row>
    <row r="8877" spans="1:8">
      <c r="A8877" s="125"/>
      <c r="B8877" s="33"/>
      <c r="C8877" s="39"/>
      <c r="D8877" s="21"/>
      <c r="F8877" s="128" t="s">
        <v>194</v>
      </c>
      <c r="G8877" s="21">
        <v>-3.25</v>
      </c>
      <c r="H8877" s="20">
        <v>176.352</v>
      </c>
    </row>
    <row r="8878" spans="1:8">
      <c r="A8878" s="125"/>
      <c r="B8878" s="33"/>
      <c r="C8878" s="39"/>
      <c r="D8878" s="21"/>
      <c r="F8878" s="128" t="s">
        <v>194</v>
      </c>
      <c r="G8878" s="21">
        <v>0</v>
      </c>
      <c r="H8878" s="20">
        <v>178.33200000000002</v>
      </c>
    </row>
    <row r="8879" spans="1:8">
      <c r="A8879" s="125"/>
      <c r="B8879" s="33"/>
      <c r="C8879" s="39"/>
      <c r="D8879" s="21"/>
      <c r="F8879" s="128" t="s">
        <v>194</v>
      </c>
      <c r="G8879" s="21">
        <v>0</v>
      </c>
      <c r="H8879" s="20">
        <v>178.53100000000001</v>
      </c>
    </row>
    <row r="8880" spans="1:8">
      <c r="A8880" s="125"/>
      <c r="B8880" s="33"/>
      <c r="C8880" s="39"/>
      <c r="D8880" s="21"/>
      <c r="F8880" s="128" t="s">
        <v>194</v>
      </c>
      <c r="G8880" s="21">
        <v>0</v>
      </c>
      <c r="H8880" s="20">
        <v>178.33200000000002</v>
      </c>
    </row>
    <row r="8881" spans="1:8">
      <c r="A8881" s="125"/>
      <c r="B8881" s="33"/>
      <c r="C8881" s="39"/>
      <c r="D8881" s="21"/>
      <c r="F8881" s="128" t="s">
        <v>194</v>
      </c>
      <c r="G8881" s="21">
        <v>3.2</v>
      </c>
      <c r="H8881" s="20">
        <v>178.33200000000002</v>
      </c>
    </row>
    <row r="8882" spans="1:8">
      <c r="A8882" s="125"/>
      <c r="B8882" s="33"/>
      <c r="C8882" s="39"/>
      <c r="D8882" s="21"/>
      <c r="F8882" s="128" t="s">
        <v>194</v>
      </c>
      <c r="G8882" s="21">
        <v>10</v>
      </c>
      <c r="H8882" s="20">
        <v>175.33200000000002</v>
      </c>
    </row>
    <row r="8883" spans="1:8">
      <c r="A8883" s="125"/>
      <c r="B8883" s="33"/>
      <c r="C8883" s="39"/>
      <c r="D8883" s="21"/>
      <c r="F8883" s="128" t="s">
        <v>194</v>
      </c>
      <c r="G8883" s="21">
        <v>20.45</v>
      </c>
      <c r="H8883" s="20">
        <v>174.90200000000002</v>
      </c>
    </row>
    <row r="8884" spans="1:8">
      <c r="A8884" s="125"/>
      <c r="B8884" s="33"/>
      <c r="C8884" s="39"/>
      <c r="D8884" s="21"/>
      <c r="F8884" s="128" t="s">
        <v>194</v>
      </c>
      <c r="G8884" s="21">
        <v>46.82</v>
      </c>
      <c r="H8884" s="20">
        <v>174.24200000000002</v>
      </c>
    </row>
    <row r="8885" spans="1:8">
      <c r="A8885" s="125"/>
      <c r="B8885" s="33"/>
      <c r="C8885" s="39"/>
      <c r="D8885" s="21"/>
      <c r="F8885" s="128" t="s">
        <v>194</v>
      </c>
      <c r="G8885" s="21">
        <v>55.33</v>
      </c>
      <c r="H8885" s="20">
        <v>174.292</v>
      </c>
    </row>
    <row r="8886" spans="1:8">
      <c r="A8886" s="125"/>
      <c r="B8886" s="33"/>
      <c r="C8886" s="39"/>
      <c r="D8886" s="21"/>
      <c r="F8886" s="128" t="s">
        <v>194</v>
      </c>
      <c r="G8886" s="21">
        <v>79.48</v>
      </c>
      <c r="H8886" s="20">
        <v>174.65200000000002</v>
      </c>
    </row>
    <row r="8887" spans="1:8">
      <c r="A8887" s="125"/>
      <c r="B8887" s="33"/>
      <c r="C8887" s="39"/>
      <c r="D8887" s="21"/>
      <c r="F8887" s="128" t="s">
        <v>194</v>
      </c>
      <c r="G8887" s="21">
        <v>90.56</v>
      </c>
      <c r="H8887" s="20">
        <v>173.93200000000002</v>
      </c>
    </row>
    <row r="8888" spans="1:8">
      <c r="A8888" s="125"/>
      <c r="B8888" s="33"/>
      <c r="C8888" s="33"/>
      <c r="F8888" s="128" t="s">
        <v>194</v>
      </c>
      <c r="G8888" s="21">
        <v>93.6</v>
      </c>
      <c r="H8888" s="20">
        <v>173.62200000000001</v>
      </c>
    </row>
    <row r="8889" spans="1:8">
      <c r="A8889" s="125"/>
      <c r="B8889" s="33"/>
      <c r="C8889" s="39"/>
      <c r="D8889" s="21"/>
      <c r="F8889" s="128" t="s">
        <v>194</v>
      </c>
      <c r="G8889" s="21">
        <v>96.1</v>
      </c>
      <c r="H8889" s="20">
        <v>174.74200000000002</v>
      </c>
    </row>
    <row r="8890" spans="1:8">
      <c r="A8890" s="125"/>
      <c r="B8890" s="33"/>
      <c r="C8890" s="39"/>
      <c r="D8890" s="21"/>
      <c r="F8890" s="128" t="s">
        <v>194</v>
      </c>
      <c r="G8890" s="21">
        <v>113.35</v>
      </c>
      <c r="H8890" s="20">
        <v>174.452</v>
      </c>
    </row>
    <row r="8891" spans="1:8">
      <c r="A8891" s="125"/>
      <c r="B8891" s="33"/>
      <c r="C8891" s="39"/>
      <c r="D8891" s="21"/>
      <c r="F8891" s="128" t="s">
        <v>194</v>
      </c>
      <c r="G8891" s="21">
        <v>117.85</v>
      </c>
      <c r="H8891" s="20">
        <v>173.05200000000002</v>
      </c>
    </row>
    <row r="8892" spans="1:8">
      <c r="A8892" s="125"/>
      <c r="B8892" s="33"/>
      <c r="C8892" s="39"/>
      <c r="D8892" s="21"/>
      <c r="F8892" s="128" t="s">
        <v>194</v>
      </c>
      <c r="G8892" s="21">
        <v>122.7</v>
      </c>
      <c r="H8892" s="20">
        <v>173.172</v>
      </c>
    </row>
    <row r="8893" spans="1:8">
      <c r="A8893" s="125"/>
      <c r="B8893" s="33"/>
      <c r="C8893" s="39"/>
      <c r="D8893" s="21"/>
      <c r="F8893" s="128" t="s">
        <v>194</v>
      </c>
      <c r="G8893" s="21">
        <v>125.53</v>
      </c>
      <c r="H8893" s="20">
        <v>174.042</v>
      </c>
    </row>
    <row r="8894" spans="1:8">
      <c r="A8894" s="125"/>
      <c r="B8894" s="33"/>
      <c r="C8894" s="39"/>
      <c r="D8894" s="21"/>
      <c r="F8894" s="128" t="s">
        <v>194</v>
      </c>
      <c r="G8894" s="21">
        <v>126.75</v>
      </c>
      <c r="H8894" s="20">
        <v>173.81200000000001</v>
      </c>
    </row>
    <row r="8895" spans="1:8">
      <c r="A8895" s="125"/>
      <c r="B8895" s="33"/>
      <c r="C8895" s="39"/>
      <c r="D8895" s="21"/>
      <c r="F8895" s="128" t="s">
        <v>194</v>
      </c>
      <c r="G8895" s="21">
        <v>158.30000000000001</v>
      </c>
      <c r="H8895" s="20">
        <v>173.80200000000002</v>
      </c>
    </row>
    <row r="8896" spans="1:8">
      <c r="A8896" s="125"/>
      <c r="B8896" s="33"/>
      <c r="C8896" s="39"/>
      <c r="D8896" s="21"/>
      <c r="F8896" s="128" t="s">
        <v>194</v>
      </c>
      <c r="G8896" s="21">
        <v>160.35</v>
      </c>
      <c r="H8896" s="20">
        <v>175.03200000000001</v>
      </c>
    </row>
    <row r="8897" spans="1:8">
      <c r="A8897" s="125"/>
      <c r="B8897" s="33"/>
      <c r="C8897" s="39"/>
      <c r="D8897" s="21"/>
      <c r="F8897" s="128" t="s">
        <v>194</v>
      </c>
      <c r="G8897" s="21">
        <v>169.97</v>
      </c>
      <c r="H8897" s="20">
        <v>174.422</v>
      </c>
    </row>
    <row r="8898" spans="1:8">
      <c r="A8898" s="125"/>
      <c r="B8898" s="33"/>
      <c r="C8898" s="39"/>
      <c r="D8898" s="21"/>
      <c r="F8898" s="128" t="s">
        <v>194</v>
      </c>
      <c r="G8898" s="21">
        <v>183.97</v>
      </c>
      <c r="H8898" s="20">
        <v>173.982</v>
      </c>
    </row>
    <row r="8899" spans="1:8">
      <c r="A8899" s="125"/>
      <c r="B8899" s="33"/>
      <c r="C8899" s="39"/>
      <c r="D8899" s="21"/>
      <c r="F8899" s="128" t="s">
        <v>194</v>
      </c>
      <c r="G8899" s="21">
        <v>195.43</v>
      </c>
      <c r="H8899" s="20">
        <v>174.822</v>
      </c>
    </row>
    <row r="8900" spans="1:8">
      <c r="A8900" s="125"/>
      <c r="B8900" s="33"/>
      <c r="C8900" s="39"/>
      <c r="D8900" s="21"/>
      <c r="F8900" s="128" t="s">
        <v>194</v>
      </c>
      <c r="G8900" s="21">
        <v>227.9</v>
      </c>
      <c r="H8900" s="20">
        <v>174.97200000000001</v>
      </c>
    </row>
    <row r="8901" spans="1:8">
      <c r="A8901" s="125"/>
      <c r="B8901" s="33"/>
      <c r="C8901" s="39"/>
      <c r="D8901" s="21"/>
      <c r="F8901" s="128" t="s">
        <v>194</v>
      </c>
      <c r="G8901" s="21">
        <v>230.29</v>
      </c>
      <c r="H8901" s="20">
        <v>174.452</v>
      </c>
    </row>
    <row r="8902" spans="1:8">
      <c r="A8902" s="125"/>
      <c r="B8902" s="33"/>
      <c r="C8902" s="39"/>
      <c r="D8902" s="21"/>
      <c r="F8902" s="128" t="s">
        <v>194</v>
      </c>
      <c r="G8902" s="21">
        <v>231.78</v>
      </c>
      <c r="H8902" s="20">
        <v>173.91200000000001</v>
      </c>
    </row>
    <row r="8903" spans="1:8">
      <c r="A8903" s="125"/>
      <c r="B8903" s="33"/>
      <c r="C8903" s="39"/>
      <c r="D8903" s="21"/>
      <c r="F8903" s="128" t="s">
        <v>194</v>
      </c>
      <c r="G8903" s="21">
        <v>239.83</v>
      </c>
      <c r="H8903" s="20">
        <v>173.93200000000002</v>
      </c>
    </row>
    <row r="8904" spans="1:8">
      <c r="A8904" s="125"/>
      <c r="B8904" s="33"/>
      <c r="C8904" s="39"/>
      <c r="D8904" s="21"/>
      <c r="F8904" s="128" t="s">
        <v>194</v>
      </c>
      <c r="G8904" s="21">
        <v>240.8</v>
      </c>
      <c r="H8904" s="20">
        <v>174.262</v>
      </c>
    </row>
    <row r="8905" spans="1:8">
      <c r="A8905" s="125"/>
      <c r="B8905" s="33"/>
      <c r="C8905" s="39"/>
      <c r="D8905" s="21"/>
      <c r="F8905" s="128" t="s">
        <v>194</v>
      </c>
      <c r="G8905" s="21">
        <v>258.45</v>
      </c>
      <c r="H8905" s="20">
        <v>174.36200000000002</v>
      </c>
    </row>
    <row r="8906" spans="1:8">
      <c r="A8906" s="125"/>
      <c r="B8906" s="33"/>
      <c r="C8906" s="39"/>
      <c r="D8906" s="21"/>
      <c r="F8906" s="128" t="s">
        <v>194</v>
      </c>
      <c r="G8906" s="21">
        <v>260.05</v>
      </c>
      <c r="H8906" s="20">
        <v>173.06200000000001</v>
      </c>
    </row>
    <row r="8907" spans="1:8">
      <c r="A8907" s="125"/>
      <c r="B8907" s="33"/>
      <c r="C8907" s="39"/>
      <c r="D8907" s="21"/>
      <c r="F8907" s="128" t="s">
        <v>194</v>
      </c>
      <c r="G8907" s="21">
        <v>265.35000000000002</v>
      </c>
      <c r="H8907" s="20">
        <v>172.87200000000001</v>
      </c>
    </row>
    <row r="8908" spans="1:8">
      <c r="A8908" s="125"/>
      <c r="B8908" s="33"/>
      <c r="C8908" s="39"/>
      <c r="D8908" s="21"/>
      <c r="F8908" s="128" t="s">
        <v>194</v>
      </c>
      <c r="G8908" s="21">
        <v>272.55</v>
      </c>
      <c r="H8908" s="20">
        <v>172.41200000000001</v>
      </c>
    </row>
    <row r="8909" spans="1:8">
      <c r="A8909" s="125"/>
      <c r="B8909" s="33"/>
      <c r="C8909" s="39"/>
      <c r="D8909" s="21"/>
      <c r="F8909" s="128" t="s">
        <v>194</v>
      </c>
      <c r="G8909" s="21">
        <v>275.52999999999997</v>
      </c>
      <c r="H8909" s="20">
        <v>171.672</v>
      </c>
    </row>
    <row r="8910" spans="1:8">
      <c r="A8910" s="125"/>
      <c r="B8910" s="33"/>
      <c r="C8910" s="39"/>
      <c r="D8910" s="21"/>
      <c r="F8910" s="128" t="s">
        <v>194</v>
      </c>
      <c r="G8910" s="21">
        <v>278.60000000000002</v>
      </c>
      <c r="H8910" s="20">
        <v>169.42200000000003</v>
      </c>
    </row>
    <row r="8911" spans="1:8">
      <c r="A8911" s="125"/>
      <c r="B8911" s="33"/>
      <c r="C8911" s="39"/>
      <c r="D8911" s="21"/>
      <c r="F8911" s="128" t="s">
        <v>194</v>
      </c>
      <c r="G8911" s="21">
        <v>323.39999999999998</v>
      </c>
      <c r="H8911" s="20">
        <v>171.46800000000002</v>
      </c>
    </row>
    <row r="8912" spans="1:8">
      <c r="A8912" s="125"/>
      <c r="B8912" s="33"/>
      <c r="C8912" s="39"/>
      <c r="D8912" s="21"/>
      <c r="F8912" s="128" t="s">
        <v>194</v>
      </c>
      <c r="G8912" s="21">
        <v>327.44</v>
      </c>
      <c r="H8912" s="20">
        <v>171.68800000000002</v>
      </c>
    </row>
    <row r="8913" spans="1:8">
      <c r="A8913" s="125"/>
      <c r="B8913" s="33"/>
      <c r="C8913" s="39"/>
      <c r="D8913" s="21"/>
      <c r="F8913" s="128" t="s">
        <v>194</v>
      </c>
      <c r="G8913" s="21">
        <v>334.72</v>
      </c>
      <c r="H8913" s="20">
        <v>171.78800000000001</v>
      </c>
    </row>
    <row r="8914" spans="1:8">
      <c r="A8914" s="125"/>
      <c r="B8914" s="33"/>
      <c r="C8914" s="39"/>
      <c r="D8914" s="21"/>
      <c r="F8914" s="128" t="s">
        <v>194</v>
      </c>
      <c r="G8914" s="21">
        <v>359.27</v>
      </c>
      <c r="H8914" s="20">
        <v>172.69800000000001</v>
      </c>
    </row>
    <row r="8915" spans="1:8">
      <c r="A8915" s="125"/>
      <c r="B8915" s="33"/>
      <c r="C8915" s="39"/>
      <c r="D8915" s="21"/>
      <c r="F8915" s="128" t="s">
        <v>194</v>
      </c>
      <c r="G8915" s="21">
        <v>370.25</v>
      </c>
      <c r="H8915" s="20">
        <v>172.71800000000002</v>
      </c>
    </row>
    <row r="8916" spans="1:8">
      <c r="A8916" s="125"/>
      <c r="B8916" s="33"/>
      <c r="C8916" s="39"/>
      <c r="D8916" s="21"/>
      <c r="F8916" s="128" t="s">
        <v>194</v>
      </c>
      <c r="G8916" s="21">
        <v>387.57</v>
      </c>
      <c r="H8916" s="20">
        <v>173.00800000000001</v>
      </c>
    </row>
    <row r="8917" spans="1:8">
      <c r="A8917" s="125"/>
      <c r="B8917" s="33"/>
      <c r="C8917" s="39"/>
      <c r="D8917" s="21"/>
      <c r="F8917" s="128" t="s">
        <v>194</v>
      </c>
      <c r="G8917" s="21">
        <v>405.48</v>
      </c>
      <c r="H8917" s="20">
        <v>173.15800000000002</v>
      </c>
    </row>
    <row r="8918" spans="1:8">
      <c r="A8918" s="125"/>
      <c r="B8918" s="33"/>
      <c r="C8918" s="39"/>
      <c r="D8918" s="21"/>
      <c r="F8918" s="128" t="s">
        <v>194</v>
      </c>
      <c r="G8918" s="21">
        <v>422.31</v>
      </c>
      <c r="H8918" s="20">
        <v>172.208</v>
      </c>
    </row>
    <row r="8919" spans="1:8">
      <c r="A8919" s="125"/>
      <c r="B8919" s="33"/>
      <c r="C8919" s="39"/>
      <c r="D8919" s="21"/>
      <c r="F8919" s="128" t="s">
        <v>194</v>
      </c>
      <c r="G8919" s="21">
        <v>440.2</v>
      </c>
      <c r="H8919" s="20">
        <v>172.53800000000001</v>
      </c>
    </row>
    <row r="8920" spans="1:8">
      <c r="A8920" s="125"/>
      <c r="B8920" s="33"/>
      <c r="C8920" s="39"/>
      <c r="D8920" s="21"/>
      <c r="F8920" s="128" t="s">
        <v>194</v>
      </c>
      <c r="G8920" s="21">
        <v>455.97</v>
      </c>
      <c r="H8920" s="20">
        <v>171.71800000000002</v>
      </c>
    </row>
    <row r="8921" spans="1:8">
      <c r="A8921" s="125"/>
      <c r="B8921" s="33"/>
      <c r="C8921" s="39"/>
      <c r="D8921" s="21"/>
      <c r="F8921" s="128" t="s">
        <v>194</v>
      </c>
      <c r="G8921" s="21">
        <v>474.76</v>
      </c>
      <c r="H8921" s="20">
        <v>172.38800000000001</v>
      </c>
    </row>
    <row r="8922" spans="1:8">
      <c r="A8922" s="125"/>
      <c r="B8922" s="33"/>
      <c r="C8922" s="39"/>
      <c r="D8922" s="21"/>
      <c r="F8922" s="128" t="s">
        <v>194</v>
      </c>
      <c r="G8922" s="21">
        <v>479.48</v>
      </c>
      <c r="H8922" s="20">
        <v>171.80800000000002</v>
      </c>
    </row>
    <row r="8923" spans="1:8">
      <c r="A8923" s="125"/>
      <c r="B8923" s="33"/>
      <c r="C8923" s="39"/>
      <c r="D8923" s="21"/>
      <c r="F8923" s="128" t="s">
        <v>194</v>
      </c>
      <c r="G8923" s="21">
        <v>497.78</v>
      </c>
      <c r="H8923" s="20">
        <v>172.21800000000002</v>
      </c>
    </row>
    <row r="8924" spans="1:8">
      <c r="A8924" s="125"/>
      <c r="B8924" s="33"/>
      <c r="C8924" s="39"/>
      <c r="D8924" s="21"/>
      <c r="F8924" s="128" t="s">
        <v>194</v>
      </c>
      <c r="G8924" s="21">
        <v>510.32</v>
      </c>
      <c r="H8924" s="20">
        <v>173.458</v>
      </c>
    </row>
    <row r="8925" spans="1:8">
      <c r="A8925" s="125"/>
      <c r="B8925" s="33"/>
      <c r="C8925" s="39"/>
      <c r="D8925" s="21"/>
      <c r="F8925" s="128" t="s">
        <v>194</v>
      </c>
      <c r="G8925" s="21">
        <v>530.45000000000005</v>
      </c>
      <c r="H8925" s="20">
        <v>173.03800000000001</v>
      </c>
    </row>
    <row r="8926" spans="1:8">
      <c r="A8926" s="125"/>
      <c r="B8926" s="33"/>
      <c r="C8926" s="39"/>
      <c r="D8926" s="21"/>
      <c r="F8926" s="128" t="s">
        <v>194</v>
      </c>
      <c r="G8926" s="21">
        <v>546.33000000000004</v>
      </c>
      <c r="H8926" s="20">
        <v>173.38800000000001</v>
      </c>
    </row>
    <row r="8927" spans="1:8">
      <c r="A8927" s="125"/>
      <c r="B8927" s="33"/>
      <c r="C8927" s="39"/>
      <c r="D8927" s="21"/>
      <c r="F8927" s="128" t="s">
        <v>194</v>
      </c>
      <c r="G8927" s="21">
        <v>558.54</v>
      </c>
      <c r="H8927" s="20">
        <v>173.28800000000001</v>
      </c>
    </row>
    <row r="8928" spans="1:8">
      <c r="A8928" s="125"/>
      <c r="B8928" s="33"/>
      <c r="C8928" s="39"/>
      <c r="D8928" s="21"/>
      <c r="F8928" s="128" t="s">
        <v>194</v>
      </c>
      <c r="G8928" s="21">
        <v>569.09</v>
      </c>
      <c r="H8928" s="20">
        <v>173.12800000000001</v>
      </c>
    </row>
    <row r="8929" spans="1:8">
      <c r="A8929" s="125"/>
      <c r="B8929" s="33"/>
      <c r="C8929" s="39"/>
      <c r="D8929" s="21"/>
      <c r="F8929" s="128" t="s">
        <v>194</v>
      </c>
      <c r="G8929" s="21">
        <v>580.02</v>
      </c>
      <c r="H8929" s="20">
        <v>172.90800000000002</v>
      </c>
    </row>
    <row r="8930" spans="1:8">
      <c r="A8930" s="125"/>
      <c r="B8930" s="33"/>
      <c r="C8930" s="39"/>
      <c r="D8930" s="21"/>
      <c r="F8930" s="128" t="s">
        <v>194</v>
      </c>
      <c r="G8930" s="21">
        <v>596.83000000000004</v>
      </c>
      <c r="H8930" s="20">
        <v>172.86799999999999</v>
      </c>
    </row>
    <row r="8931" spans="1:8">
      <c r="A8931" s="125"/>
      <c r="B8931" s="33"/>
      <c r="C8931" s="39"/>
      <c r="D8931" s="21"/>
      <c r="F8931" s="128" t="s">
        <v>194</v>
      </c>
      <c r="G8931" s="21">
        <v>615.32000000000005</v>
      </c>
      <c r="H8931" s="20">
        <v>173.548</v>
      </c>
    </row>
    <row r="8932" spans="1:8">
      <c r="A8932" s="125"/>
      <c r="B8932" s="33"/>
      <c r="C8932" s="39"/>
      <c r="D8932" s="21"/>
      <c r="F8932" s="128" t="s">
        <v>194</v>
      </c>
      <c r="G8932" s="21">
        <v>630.30999999999995</v>
      </c>
      <c r="H8932" s="20">
        <v>173.428</v>
      </c>
    </row>
    <row r="8933" spans="1:8">
      <c r="A8933" s="125"/>
      <c r="B8933" s="33"/>
      <c r="C8933" s="39"/>
      <c r="D8933" s="21"/>
      <c r="F8933" s="128" t="s">
        <v>194</v>
      </c>
      <c r="G8933" s="21">
        <v>650.62</v>
      </c>
      <c r="H8933" s="20">
        <v>174.15800000000002</v>
      </c>
    </row>
    <row r="8934" spans="1:8">
      <c r="A8934" s="125"/>
      <c r="B8934" s="33"/>
      <c r="C8934" s="39"/>
      <c r="D8934" s="21"/>
      <c r="F8934" s="128" t="s">
        <v>194</v>
      </c>
      <c r="G8934" s="21">
        <v>663.01</v>
      </c>
      <c r="H8934" s="20">
        <v>173.56800000000001</v>
      </c>
    </row>
    <row r="8935" spans="1:8">
      <c r="A8935" s="125"/>
      <c r="B8935" s="33"/>
      <c r="C8935" s="39"/>
      <c r="D8935" s="21"/>
      <c r="F8935" s="128" t="s">
        <v>194</v>
      </c>
      <c r="G8935" s="21">
        <v>670.52</v>
      </c>
      <c r="H8935" s="20">
        <v>172.578</v>
      </c>
    </row>
    <row r="8936" spans="1:8">
      <c r="A8936" s="125"/>
      <c r="B8936" s="33"/>
      <c r="C8936" s="39"/>
      <c r="D8936" s="21"/>
      <c r="F8936" s="128" t="s">
        <v>194</v>
      </c>
      <c r="G8936" s="21">
        <v>677.48</v>
      </c>
      <c r="H8936" s="20">
        <v>172.72800000000001</v>
      </c>
    </row>
    <row r="8937" spans="1:8">
      <c r="A8937" s="125"/>
      <c r="B8937" s="33"/>
      <c r="C8937" s="39"/>
      <c r="D8937" s="21"/>
      <c r="F8937" s="128" t="s">
        <v>194</v>
      </c>
      <c r="G8937" s="21">
        <v>685.19</v>
      </c>
      <c r="H8937" s="20">
        <v>172.94800000000001</v>
      </c>
    </row>
    <row r="8938" spans="1:8">
      <c r="A8938" s="125"/>
      <c r="B8938" s="33"/>
      <c r="C8938" s="39"/>
      <c r="D8938" s="21"/>
      <c r="F8938" s="128" t="s">
        <v>194</v>
      </c>
      <c r="G8938" s="21">
        <v>702.79</v>
      </c>
      <c r="H8938" s="20">
        <v>173.608</v>
      </c>
    </row>
    <row r="8939" spans="1:8">
      <c r="A8939" s="125"/>
      <c r="B8939" s="33"/>
      <c r="C8939" s="39"/>
      <c r="D8939" s="21"/>
      <c r="F8939" s="128" t="s">
        <v>194</v>
      </c>
      <c r="G8939" s="21">
        <v>720.25</v>
      </c>
      <c r="H8939" s="20">
        <v>174.208</v>
      </c>
    </row>
    <row r="8940" spans="1:8">
      <c r="A8940" s="125"/>
      <c r="B8940" s="33"/>
      <c r="C8940" s="39"/>
      <c r="D8940" s="21"/>
      <c r="F8940" s="128" t="s">
        <v>194</v>
      </c>
      <c r="G8940" s="21">
        <v>735.2</v>
      </c>
      <c r="H8940" s="20">
        <v>173.53800000000001</v>
      </c>
    </row>
    <row r="8941" spans="1:8">
      <c r="A8941" s="125"/>
      <c r="B8941" s="33"/>
      <c r="C8941" s="39"/>
      <c r="D8941" s="21"/>
      <c r="F8941" s="128" t="s">
        <v>194</v>
      </c>
      <c r="G8941" s="21">
        <v>754.77</v>
      </c>
      <c r="H8941" s="20">
        <v>173.86799999999999</v>
      </c>
    </row>
    <row r="8942" spans="1:8">
      <c r="A8942" s="125"/>
      <c r="B8942" s="33"/>
      <c r="C8942" s="39"/>
      <c r="D8942" s="21"/>
      <c r="F8942" s="128" t="s">
        <v>194</v>
      </c>
      <c r="G8942" s="21">
        <v>760.62</v>
      </c>
      <c r="H8942" s="20">
        <v>172.928</v>
      </c>
    </row>
    <row r="8943" spans="1:8">
      <c r="A8943" s="125"/>
      <c r="B8943" s="33"/>
      <c r="C8943" s="39"/>
      <c r="D8943" s="21"/>
      <c r="F8943" s="128" t="s">
        <v>194</v>
      </c>
      <c r="G8943" s="21">
        <v>779.28</v>
      </c>
      <c r="H8943" s="20">
        <v>171.36799999999999</v>
      </c>
    </row>
    <row r="8944" spans="1:8">
      <c r="A8944" s="125"/>
      <c r="B8944" s="33"/>
      <c r="C8944" s="39"/>
      <c r="D8944" s="21"/>
      <c r="F8944" s="128" t="s">
        <v>194</v>
      </c>
      <c r="G8944" s="21">
        <v>787.07</v>
      </c>
      <c r="H8944" s="20">
        <v>170.59800000000001</v>
      </c>
    </row>
    <row r="8945" spans="1:8">
      <c r="A8945" s="125"/>
      <c r="B8945" s="33"/>
      <c r="C8945" s="39"/>
      <c r="D8945" s="21"/>
      <c r="F8945" s="128" t="s">
        <v>194</v>
      </c>
      <c r="G8945" s="21">
        <v>790</v>
      </c>
      <c r="H8945" s="20">
        <v>170.08800000000002</v>
      </c>
    </row>
    <row r="8946" spans="1:8">
      <c r="A8946" s="125"/>
      <c r="B8946" s="33"/>
      <c r="C8946" s="39"/>
      <c r="D8946" s="21"/>
      <c r="F8946" s="128" t="s">
        <v>194</v>
      </c>
      <c r="G8946" s="21">
        <v>799.04</v>
      </c>
      <c r="H8946" s="20">
        <v>170.37800000000001</v>
      </c>
    </row>
    <row r="8947" spans="1:8">
      <c r="A8947" s="125"/>
      <c r="B8947" s="33"/>
      <c r="C8947" s="39"/>
      <c r="D8947" s="21"/>
      <c r="F8947" s="128" t="s">
        <v>194</v>
      </c>
      <c r="G8947" s="21">
        <v>800.45</v>
      </c>
      <c r="H8947" s="20">
        <v>171.09800000000001</v>
      </c>
    </row>
    <row r="8948" spans="1:8">
      <c r="A8948" s="125"/>
      <c r="B8948" s="33"/>
      <c r="C8948" s="39"/>
      <c r="D8948" s="21"/>
      <c r="F8948" s="128" t="s">
        <v>194</v>
      </c>
      <c r="G8948" s="21">
        <v>809.76</v>
      </c>
      <c r="H8948" s="20">
        <v>171.398</v>
      </c>
    </row>
    <row r="8949" spans="1:8">
      <c r="A8949" s="125"/>
      <c r="B8949" s="33"/>
      <c r="C8949" s="39"/>
      <c r="D8949" s="21"/>
      <c r="F8949" s="128" t="s">
        <v>194</v>
      </c>
      <c r="G8949" s="21">
        <v>813.9</v>
      </c>
      <c r="H8949" s="20">
        <v>169.14800000000002</v>
      </c>
    </row>
    <row r="8950" spans="1:8">
      <c r="A8950" s="125"/>
      <c r="B8950" s="33"/>
      <c r="C8950" s="39"/>
      <c r="D8950" s="21"/>
      <c r="F8950" s="128" t="s">
        <v>194</v>
      </c>
      <c r="G8950" s="21">
        <v>824.89</v>
      </c>
      <c r="H8950" s="20">
        <v>169.71800000000002</v>
      </c>
    </row>
    <row r="8951" spans="1:8">
      <c r="A8951" s="125"/>
      <c r="B8951" s="33"/>
      <c r="C8951" s="39"/>
      <c r="D8951" s="21"/>
      <c r="F8951" s="128" t="s">
        <v>194</v>
      </c>
      <c r="G8951" s="21">
        <v>837.71</v>
      </c>
      <c r="H8951" s="20">
        <v>170.518</v>
      </c>
    </row>
    <row r="8952" spans="1:8">
      <c r="A8952" s="125"/>
      <c r="B8952" s="33"/>
      <c r="C8952" s="39"/>
      <c r="D8952" s="21"/>
      <c r="F8952" s="128" t="s">
        <v>194</v>
      </c>
      <c r="G8952" s="21">
        <v>839.02</v>
      </c>
      <c r="H8952" s="20">
        <v>170.18800000000002</v>
      </c>
    </row>
    <row r="8953" spans="1:8">
      <c r="A8953" s="125"/>
      <c r="C8953" s="21"/>
      <c r="F8953" s="128" t="s">
        <v>194</v>
      </c>
      <c r="G8953" s="21">
        <v>844.52</v>
      </c>
      <c r="H8953" s="20">
        <v>171.15800000000002</v>
      </c>
    </row>
    <row r="8954" spans="1:8">
      <c r="A8954" s="125"/>
      <c r="B8954" s="24" t="s">
        <v>219</v>
      </c>
      <c r="C8954" s="25" t="s">
        <v>220</v>
      </c>
      <c r="D8954" s="26"/>
      <c r="F8954" s="128" t="s">
        <v>194</v>
      </c>
      <c r="G8954" s="21">
        <v>846.52</v>
      </c>
      <c r="H8954" s="20">
        <v>170.96800000000002</v>
      </c>
    </row>
    <row r="8955" spans="1:8">
      <c r="A8955" s="125"/>
      <c r="B8955" s="29" t="s">
        <v>149</v>
      </c>
      <c r="C8955" s="44" t="s">
        <v>150</v>
      </c>
      <c r="D8955" s="30"/>
      <c r="F8955" s="128" t="s">
        <v>194</v>
      </c>
      <c r="G8955" s="21">
        <v>851.53</v>
      </c>
      <c r="H8955" s="20">
        <v>171.02800000000002</v>
      </c>
    </row>
    <row r="8956" spans="1:8">
      <c r="A8956" s="125"/>
      <c r="B8956" s="33">
        <v>0</v>
      </c>
      <c r="C8956" s="35">
        <v>261.23500000000001</v>
      </c>
      <c r="F8956" s="128" t="s">
        <v>194</v>
      </c>
      <c r="G8956" s="21">
        <v>854.65</v>
      </c>
      <c r="H8956" s="20">
        <v>172.58800000000002</v>
      </c>
    </row>
    <row r="8957" spans="1:8">
      <c r="A8957" s="125"/>
      <c r="B8957" s="33">
        <v>1.5</v>
      </c>
      <c r="C8957" s="39">
        <v>261.31599999999997</v>
      </c>
      <c r="D8957" s="21"/>
      <c r="F8957" s="128" t="s">
        <v>194</v>
      </c>
      <c r="G8957" s="21">
        <v>856.54</v>
      </c>
      <c r="H8957" s="20">
        <v>174.86799999999999</v>
      </c>
    </row>
    <row r="8958" spans="1:8">
      <c r="A8958" s="125"/>
      <c r="B8958" s="33">
        <v>1.5</v>
      </c>
      <c r="C8958" s="39">
        <v>258.976</v>
      </c>
      <c r="D8958" s="21"/>
      <c r="F8958" s="128" t="s">
        <v>194</v>
      </c>
      <c r="G8958" s="21">
        <v>859.91</v>
      </c>
      <c r="H8958" s="20">
        <v>174.178</v>
      </c>
    </row>
    <row r="8959" spans="1:8">
      <c r="A8959" s="125"/>
      <c r="B8959" s="33">
        <v>2.5499999999999998</v>
      </c>
      <c r="C8959" s="39">
        <v>258.976</v>
      </c>
      <c r="D8959" s="21"/>
      <c r="F8959" s="128" t="s">
        <v>194</v>
      </c>
      <c r="G8959" s="21">
        <v>869.96</v>
      </c>
      <c r="H8959" s="20">
        <v>174.36799999999999</v>
      </c>
    </row>
    <row r="8960" spans="1:8">
      <c r="A8960" s="125"/>
      <c r="B8960" s="33">
        <v>2.5499999999999998</v>
      </c>
      <c r="C8960" s="39">
        <v>255.37599999999998</v>
      </c>
      <c r="D8960" s="21"/>
      <c r="F8960" s="128" t="s">
        <v>194</v>
      </c>
      <c r="G8960" s="21">
        <v>870.08</v>
      </c>
      <c r="H8960" s="20">
        <v>175.84800000000001</v>
      </c>
    </row>
    <row r="8961" spans="1:8">
      <c r="A8961" s="125"/>
      <c r="B8961" s="33">
        <v>11.78</v>
      </c>
      <c r="C8961" s="39">
        <v>255.12599999999998</v>
      </c>
      <c r="D8961" s="21"/>
      <c r="F8961" s="128" t="s">
        <v>194</v>
      </c>
      <c r="G8961" s="21">
        <v>870.33</v>
      </c>
      <c r="H8961" s="20">
        <v>175.798</v>
      </c>
    </row>
    <row r="8962" spans="1:8">
      <c r="A8962" s="125"/>
      <c r="B8962" s="33">
        <v>24.91</v>
      </c>
      <c r="C8962" s="39">
        <v>253.51599999999999</v>
      </c>
      <c r="D8962" s="21"/>
      <c r="F8962" s="128" t="s">
        <v>194</v>
      </c>
      <c r="G8962" s="21">
        <v>871.18</v>
      </c>
      <c r="H8962" s="20">
        <v>172.71800000000002</v>
      </c>
    </row>
    <row r="8963" spans="1:8">
      <c r="A8963" s="125"/>
      <c r="B8963" s="33">
        <v>32.24</v>
      </c>
      <c r="C8963" s="39">
        <v>253.596</v>
      </c>
      <c r="D8963" s="21"/>
      <c r="F8963" s="128" t="s">
        <v>194</v>
      </c>
      <c r="G8963" s="21">
        <v>877.47</v>
      </c>
      <c r="H8963" s="20">
        <v>173.27800000000002</v>
      </c>
    </row>
    <row r="8964" spans="1:8">
      <c r="A8964" s="125"/>
      <c r="B8964" s="33">
        <v>33.950000000000003</v>
      </c>
      <c r="C8964" s="39">
        <v>253.46599999999998</v>
      </c>
      <c r="D8964" s="21"/>
      <c r="F8964" s="128" t="s">
        <v>194</v>
      </c>
      <c r="G8964" s="21">
        <v>890.48</v>
      </c>
      <c r="H8964" s="20">
        <v>173.11799999999999</v>
      </c>
    </row>
    <row r="8965" spans="1:8">
      <c r="A8965" s="125"/>
      <c r="B8965" s="33">
        <v>33.950000000000003</v>
      </c>
      <c r="C8965" s="39">
        <v>249.816</v>
      </c>
      <c r="D8965" s="21"/>
      <c r="F8965" s="128" t="s">
        <v>194</v>
      </c>
      <c r="G8965" s="21">
        <v>890.9</v>
      </c>
      <c r="H8965" s="20">
        <v>176.55800000000002</v>
      </c>
    </row>
    <row r="8966" spans="1:8">
      <c r="A8966" s="125"/>
      <c r="B8966" s="33">
        <v>38.46</v>
      </c>
      <c r="C8966" s="39">
        <v>249.73599999999999</v>
      </c>
      <c r="D8966" s="21"/>
      <c r="F8966" s="128" t="s">
        <v>194</v>
      </c>
      <c r="G8966" s="21">
        <v>894.73</v>
      </c>
      <c r="H8966" s="20">
        <v>176.83800000000002</v>
      </c>
    </row>
    <row r="8967" spans="1:8">
      <c r="A8967" s="125"/>
      <c r="B8967" s="33">
        <v>38.58</v>
      </c>
      <c r="C8967" s="39">
        <v>237.83599999999998</v>
      </c>
      <c r="D8967" s="21"/>
      <c r="F8967" s="128" t="s">
        <v>194</v>
      </c>
      <c r="G8967" s="21">
        <v>900.11</v>
      </c>
      <c r="H8967" s="20">
        <v>175.08800000000002</v>
      </c>
    </row>
    <row r="8968" spans="1:8">
      <c r="A8968" s="125"/>
      <c r="B8968" s="33">
        <v>63.02</v>
      </c>
      <c r="C8968" s="39">
        <v>236.846</v>
      </c>
      <c r="D8968" s="21"/>
      <c r="F8968" s="128" t="s">
        <v>194</v>
      </c>
      <c r="G8968" s="21">
        <v>911.05</v>
      </c>
      <c r="H8968" s="20">
        <v>175.91800000000001</v>
      </c>
    </row>
    <row r="8969" spans="1:8">
      <c r="A8969" s="125"/>
      <c r="B8969" s="33">
        <v>77.34</v>
      </c>
      <c r="C8969" s="39">
        <v>235.96</v>
      </c>
      <c r="D8969" s="21"/>
      <c r="F8969" s="128" t="s">
        <v>194</v>
      </c>
      <c r="G8969" s="21">
        <v>917.21</v>
      </c>
      <c r="H8969" s="20">
        <v>174.66800000000001</v>
      </c>
    </row>
    <row r="8970" spans="1:8">
      <c r="A8970" s="125"/>
      <c r="B8970" s="33">
        <v>84.98</v>
      </c>
      <c r="C8970" s="39">
        <v>235.88</v>
      </c>
      <c r="D8970" s="21"/>
      <c r="F8970" s="128" t="s">
        <v>194</v>
      </c>
      <c r="G8970" s="21">
        <v>930.3</v>
      </c>
      <c r="H8970" s="20">
        <v>175.47800000000001</v>
      </c>
    </row>
    <row r="8971" spans="1:8">
      <c r="A8971" s="125"/>
      <c r="B8971" s="33">
        <v>93.76</v>
      </c>
      <c r="C8971" s="39">
        <v>235.74599999999998</v>
      </c>
      <c r="D8971" s="21"/>
      <c r="F8971" s="128" t="s">
        <v>194</v>
      </c>
      <c r="G8971" s="21">
        <v>941.12</v>
      </c>
      <c r="H8971" s="20">
        <v>175.87800000000001</v>
      </c>
    </row>
    <row r="8972" spans="1:8">
      <c r="A8972" s="125"/>
      <c r="B8972" s="33">
        <v>104.06</v>
      </c>
      <c r="C8972" s="39">
        <v>236.21</v>
      </c>
      <c r="D8972" s="21"/>
      <c r="F8972" s="128" t="s">
        <v>194</v>
      </c>
      <c r="G8972" s="21">
        <v>941.19</v>
      </c>
      <c r="H8972" s="20">
        <v>175.148</v>
      </c>
    </row>
    <row r="8973" spans="1:8">
      <c r="A8973" s="125"/>
      <c r="B8973" s="33">
        <v>123.13</v>
      </c>
      <c r="C8973" s="39">
        <v>238.48599999999999</v>
      </c>
      <c r="D8973" s="21"/>
      <c r="F8973" s="128" t="s">
        <v>194</v>
      </c>
      <c r="G8973" s="21">
        <v>951.91</v>
      </c>
      <c r="H8973" s="20">
        <v>181.678</v>
      </c>
    </row>
    <row r="8974" spans="1:8">
      <c r="A8974" s="125"/>
      <c r="B8974" s="33">
        <v>132.38999999999999</v>
      </c>
      <c r="C8974" s="39">
        <v>240.67599999999999</v>
      </c>
      <c r="D8974" s="21"/>
      <c r="F8974" s="128" t="s">
        <v>194</v>
      </c>
      <c r="G8974" s="21">
        <v>958.75</v>
      </c>
      <c r="H8974" s="20">
        <v>181.798</v>
      </c>
    </row>
    <row r="8975" spans="1:8">
      <c r="A8975" s="125"/>
      <c r="B8975" s="33">
        <v>143.18</v>
      </c>
      <c r="C8975" s="39">
        <v>240.386</v>
      </c>
      <c r="D8975" s="21"/>
      <c r="F8975" s="128" t="s">
        <v>194</v>
      </c>
      <c r="G8975" s="21">
        <v>958.75</v>
      </c>
      <c r="H8975" s="20">
        <v>183.31800000000001</v>
      </c>
    </row>
    <row r="8976" spans="1:8">
      <c r="A8976" s="125"/>
      <c r="B8976" s="33">
        <v>147.52000000000001</v>
      </c>
      <c r="C8976" s="39">
        <v>241.70599999999999</v>
      </c>
      <c r="D8976" s="21"/>
      <c r="F8976" s="128" t="s">
        <v>194</v>
      </c>
      <c r="G8976" s="21">
        <v>959.5</v>
      </c>
      <c r="H8976" s="20">
        <v>183.31800000000001</v>
      </c>
    </row>
    <row r="8977" spans="1:8">
      <c r="A8977" s="125"/>
      <c r="B8977" s="33">
        <v>152.25</v>
      </c>
      <c r="C8977" s="39">
        <v>242.33599999999998</v>
      </c>
      <c r="D8977" s="21"/>
      <c r="F8977" s="128" t="s">
        <v>194</v>
      </c>
      <c r="G8977" s="21">
        <v>964.29</v>
      </c>
      <c r="H8977" s="20">
        <v>184.06800000000001</v>
      </c>
    </row>
    <row r="8978" spans="1:8">
      <c r="A8978" s="125"/>
      <c r="B8978" s="33">
        <v>158.86000000000001</v>
      </c>
      <c r="C8978" s="39">
        <v>241.24599999999998</v>
      </c>
      <c r="D8978" s="21"/>
      <c r="F8978" s="128" t="s">
        <v>194</v>
      </c>
      <c r="G8978" s="21">
        <v>970.23</v>
      </c>
      <c r="H8978" s="20">
        <v>185.83800000000002</v>
      </c>
    </row>
    <row r="8979" spans="1:8">
      <c r="A8979" s="125"/>
      <c r="B8979" s="33">
        <v>162.26</v>
      </c>
      <c r="C8979" s="39">
        <v>240.636</v>
      </c>
      <c r="D8979" s="21"/>
      <c r="F8979" s="128" t="s">
        <v>194</v>
      </c>
      <c r="G8979" s="21">
        <v>970.23</v>
      </c>
      <c r="H8979" s="20">
        <v>185.98099999999999</v>
      </c>
    </row>
    <row r="8980" spans="1:8">
      <c r="A8980" s="125"/>
      <c r="B8980" s="33">
        <v>165.38</v>
      </c>
      <c r="C8980" s="39">
        <v>240.07599999999999</v>
      </c>
      <c r="D8980" s="21"/>
      <c r="F8980" s="128" t="s">
        <v>194</v>
      </c>
      <c r="G8980" s="21">
        <v>970.23</v>
      </c>
      <c r="H8980" s="20">
        <v>185.83800000000002</v>
      </c>
    </row>
    <row r="8981" spans="1:8">
      <c r="A8981" s="125"/>
      <c r="B8981" s="33">
        <v>169.05</v>
      </c>
      <c r="C8981" s="39">
        <v>239.416</v>
      </c>
      <c r="D8981" s="21"/>
      <c r="F8981" s="128" t="s">
        <v>194</v>
      </c>
      <c r="G8981" s="21">
        <v>973.07</v>
      </c>
      <c r="H8981" s="20">
        <v>186.178</v>
      </c>
    </row>
    <row r="8982" spans="1:8">
      <c r="A8982" s="125"/>
      <c r="B8982" s="33">
        <v>173.03</v>
      </c>
      <c r="C8982" s="39">
        <v>240.636</v>
      </c>
      <c r="D8982" s="21"/>
      <c r="F8982" s="128" t="s">
        <v>194</v>
      </c>
      <c r="G8982" s="21">
        <v>980.11</v>
      </c>
      <c r="H8982" s="20">
        <v>186.36799999999999</v>
      </c>
    </row>
    <row r="8983" spans="1:8">
      <c r="A8983" s="125"/>
      <c r="B8983" s="33">
        <v>175.28</v>
      </c>
      <c r="C8983" s="39">
        <v>240.93599999999998</v>
      </c>
      <c r="D8983" s="21"/>
      <c r="F8983" s="128" t="s">
        <v>194</v>
      </c>
      <c r="G8983" s="21">
        <v>986.83</v>
      </c>
      <c r="H8983" s="20">
        <v>187.53800000000001</v>
      </c>
    </row>
    <row r="8984" spans="1:8">
      <c r="A8984" s="125"/>
      <c r="B8984" s="33">
        <v>181.39</v>
      </c>
      <c r="C8984" s="39">
        <v>241.27599999999998</v>
      </c>
      <c r="D8984" s="21"/>
      <c r="F8984" s="128" t="s">
        <v>193</v>
      </c>
      <c r="G8984" s="21">
        <v>-10.43</v>
      </c>
      <c r="H8984" s="20">
        <v>176.56899999999999</v>
      </c>
    </row>
    <row r="8985" spans="1:8">
      <c r="A8985" s="125"/>
      <c r="B8985" s="33">
        <v>187.76</v>
      </c>
      <c r="C8985" s="39">
        <v>241.51599999999999</v>
      </c>
      <c r="D8985" s="21"/>
      <c r="F8985" s="128" t="s">
        <v>193</v>
      </c>
      <c r="G8985" s="21">
        <v>-3.1</v>
      </c>
      <c r="H8985" s="20">
        <v>176.589</v>
      </c>
    </row>
    <row r="8986" spans="1:8">
      <c r="A8986" s="125"/>
      <c r="B8986" s="33">
        <v>196.98</v>
      </c>
      <c r="C8986" s="39">
        <v>243.786</v>
      </c>
      <c r="D8986" s="21"/>
      <c r="F8986" s="128" t="s">
        <v>193</v>
      </c>
      <c r="G8986" s="21">
        <v>-1</v>
      </c>
      <c r="H8986" s="20">
        <v>177.809</v>
      </c>
    </row>
    <row r="8987" spans="1:8">
      <c r="A8987" s="125"/>
      <c r="B8987" s="33">
        <v>212.67</v>
      </c>
      <c r="C8987" s="39">
        <v>245.30599999999998</v>
      </c>
      <c r="D8987" s="21"/>
      <c r="F8987" s="128" t="s">
        <v>193</v>
      </c>
      <c r="G8987" s="21">
        <v>0</v>
      </c>
      <c r="H8987" s="20">
        <v>177.809</v>
      </c>
    </row>
    <row r="8988" spans="1:8">
      <c r="A8988" s="125"/>
      <c r="B8988" s="33">
        <v>217.22</v>
      </c>
      <c r="C8988" s="39">
        <v>245.536</v>
      </c>
      <c r="D8988" s="21"/>
      <c r="F8988" s="128" t="s">
        <v>193</v>
      </c>
      <c r="G8988" s="21">
        <v>0</v>
      </c>
      <c r="H8988" s="20">
        <v>177.999</v>
      </c>
    </row>
    <row r="8989" spans="1:8">
      <c r="A8989" s="125"/>
      <c r="B8989" s="33">
        <v>230.77</v>
      </c>
      <c r="C8989" s="39">
        <v>245.816</v>
      </c>
      <c r="D8989" s="21"/>
      <c r="F8989" s="128" t="s">
        <v>193</v>
      </c>
      <c r="G8989" s="21">
        <v>0</v>
      </c>
      <c r="H8989" s="20">
        <v>177.809</v>
      </c>
    </row>
    <row r="8990" spans="1:8">
      <c r="A8990" s="125"/>
      <c r="B8990" s="33">
        <v>232.97</v>
      </c>
      <c r="C8990" s="39">
        <v>246.39599999999999</v>
      </c>
      <c r="D8990" s="21"/>
      <c r="F8990" s="128" t="s">
        <v>193</v>
      </c>
      <c r="G8990" s="21">
        <v>2.5</v>
      </c>
      <c r="H8990" s="20">
        <v>177.809</v>
      </c>
    </row>
    <row r="8991" spans="1:8">
      <c r="A8991" s="125"/>
      <c r="B8991" s="33">
        <v>240.33</v>
      </c>
      <c r="C8991" s="39">
        <v>246.27599999999998</v>
      </c>
      <c r="D8991" s="21"/>
      <c r="F8991" s="128" t="s">
        <v>193</v>
      </c>
      <c r="G8991" s="21">
        <v>7.05</v>
      </c>
      <c r="H8991" s="20">
        <v>175.839</v>
      </c>
    </row>
    <row r="8992" spans="1:8">
      <c r="A8992" s="125"/>
      <c r="B8992" s="33">
        <v>243.1</v>
      </c>
      <c r="C8992" s="39">
        <v>246.60599999999999</v>
      </c>
      <c r="D8992" s="21"/>
      <c r="F8992" s="128" t="s">
        <v>193</v>
      </c>
      <c r="G8992" s="21">
        <v>10.45</v>
      </c>
      <c r="H8992" s="20">
        <v>175.19899999999998</v>
      </c>
    </row>
    <row r="8993" spans="1:8">
      <c r="A8993" s="125"/>
      <c r="B8993" s="33">
        <v>274.3</v>
      </c>
      <c r="C8993" s="39">
        <v>246.45599999999999</v>
      </c>
      <c r="D8993" s="21"/>
      <c r="F8993" s="128" t="s">
        <v>193</v>
      </c>
      <c r="G8993" s="21">
        <v>16.48</v>
      </c>
      <c r="H8993" s="20">
        <v>175.37899999999999</v>
      </c>
    </row>
    <row r="8994" spans="1:8">
      <c r="A8994" s="125"/>
      <c r="B8994" s="33">
        <v>304.62</v>
      </c>
      <c r="C8994" s="39">
        <v>246.316</v>
      </c>
      <c r="D8994" s="21"/>
      <c r="F8994" s="128" t="s">
        <v>193</v>
      </c>
      <c r="G8994" s="21">
        <v>20.22</v>
      </c>
      <c r="H8994" s="20">
        <v>175.559</v>
      </c>
    </row>
    <row r="8995" spans="1:8">
      <c r="A8995" s="125"/>
      <c r="B8995" s="33">
        <v>316.16000000000003</v>
      </c>
      <c r="C8995" s="39">
        <v>246.70599999999999</v>
      </c>
      <c r="D8995" s="21"/>
      <c r="F8995" s="128" t="s">
        <v>193</v>
      </c>
      <c r="G8995" s="21">
        <v>21.96</v>
      </c>
      <c r="H8995" s="20">
        <v>174.779</v>
      </c>
    </row>
    <row r="8996" spans="1:8">
      <c r="A8996" s="125"/>
      <c r="B8996" s="33">
        <v>335.26</v>
      </c>
      <c r="C8996" s="39">
        <v>246.946</v>
      </c>
      <c r="D8996" s="21"/>
      <c r="F8996" s="128" t="s">
        <v>193</v>
      </c>
      <c r="G8996" s="21">
        <v>38.15</v>
      </c>
      <c r="H8996" s="20">
        <v>174.709</v>
      </c>
    </row>
    <row r="8997" spans="1:8">
      <c r="A8997" s="125"/>
      <c r="B8997" s="33">
        <v>348.42</v>
      </c>
      <c r="C8997" s="39">
        <v>246.98599999999999</v>
      </c>
      <c r="D8997" s="21"/>
      <c r="F8997" s="128" t="s">
        <v>193</v>
      </c>
      <c r="G8997" s="21">
        <v>57.02</v>
      </c>
      <c r="H8997" s="20">
        <v>174.72899999999998</v>
      </c>
    </row>
    <row r="8998" spans="1:8">
      <c r="A8998" s="125"/>
      <c r="B8998" s="33">
        <v>366.07</v>
      </c>
      <c r="C8998" s="39">
        <v>247.42599999999999</v>
      </c>
      <c r="D8998" s="21"/>
      <c r="F8998" s="128" t="s">
        <v>193</v>
      </c>
      <c r="G8998" s="21">
        <v>92.2</v>
      </c>
      <c r="H8998" s="20">
        <v>174.459</v>
      </c>
    </row>
    <row r="8999" spans="1:8">
      <c r="A8999" s="125"/>
      <c r="B8999" s="33">
        <v>367.52</v>
      </c>
      <c r="C8999" s="39">
        <v>247.37599999999998</v>
      </c>
      <c r="D8999" s="21"/>
      <c r="F8999" s="128" t="s">
        <v>193</v>
      </c>
      <c r="G8999" s="21">
        <v>127.05</v>
      </c>
      <c r="H8999" s="20">
        <v>173.94899999999998</v>
      </c>
    </row>
    <row r="9000" spans="1:8">
      <c r="A9000" s="125"/>
      <c r="B9000" s="33">
        <v>369</v>
      </c>
      <c r="C9000" s="39">
        <v>246.416</v>
      </c>
      <c r="D9000" s="21"/>
      <c r="F9000" s="128" t="s">
        <v>193</v>
      </c>
      <c r="G9000" s="21">
        <v>150.46</v>
      </c>
      <c r="H9000" s="20">
        <v>173.46899999999999</v>
      </c>
    </row>
    <row r="9001" spans="1:8">
      <c r="A9001" s="125"/>
      <c r="B9001" s="33">
        <v>370.56</v>
      </c>
      <c r="C9001" s="39">
        <v>246.416</v>
      </c>
      <c r="F9001" s="128" t="s">
        <v>193</v>
      </c>
      <c r="G9001" s="21">
        <v>162.1</v>
      </c>
      <c r="H9001" s="20">
        <v>173.72899999999998</v>
      </c>
    </row>
    <row r="9002" spans="1:8">
      <c r="A9002" s="125"/>
      <c r="B9002" s="33">
        <v>372.19</v>
      </c>
      <c r="C9002" s="33">
        <v>247.67599999999999</v>
      </c>
      <c r="D9002" s="21"/>
      <c r="F9002" s="128" t="s">
        <v>193</v>
      </c>
      <c r="G9002" s="21">
        <v>170.75</v>
      </c>
      <c r="H9002" s="20">
        <v>173.79900000000001</v>
      </c>
    </row>
    <row r="9003" spans="1:8">
      <c r="A9003" s="125"/>
      <c r="B9003" s="33">
        <v>374.66</v>
      </c>
      <c r="C9003" s="39">
        <v>248.911</v>
      </c>
      <c r="D9003" s="21"/>
      <c r="F9003" s="128" t="s">
        <v>193</v>
      </c>
      <c r="G9003" s="21">
        <v>188.98</v>
      </c>
      <c r="H9003" s="20">
        <v>173.429</v>
      </c>
    </row>
    <row r="9004" spans="1:8">
      <c r="A9004" s="125"/>
      <c r="B9004" s="33">
        <v>376.68</v>
      </c>
      <c r="C9004" s="39">
        <v>254.63</v>
      </c>
      <c r="D9004" s="21"/>
      <c r="F9004" s="128" t="s">
        <v>193</v>
      </c>
      <c r="G9004" s="21">
        <v>196.73</v>
      </c>
      <c r="H9004" s="20">
        <v>173.929</v>
      </c>
    </row>
    <row r="9005" spans="1:8">
      <c r="A9005" s="125"/>
      <c r="B9005" s="33">
        <v>377</v>
      </c>
      <c r="C9005" s="41">
        <v>254.63300000000001</v>
      </c>
      <c r="D9005" s="21"/>
      <c r="F9005" s="128" t="s">
        <v>193</v>
      </c>
      <c r="G9005" s="21">
        <v>232</v>
      </c>
      <c r="H9005" s="20">
        <v>173.429</v>
      </c>
    </row>
    <row r="9006" spans="1:8">
      <c r="A9006" s="125"/>
      <c r="B9006" s="33">
        <v>381.75</v>
      </c>
      <c r="C9006" s="39">
        <v>254.55</v>
      </c>
      <c r="D9006" s="21"/>
      <c r="F9006" s="128" t="s">
        <v>193</v>
      </c>
      <c r="G9006" s="21">
        <v>249.28</v>
      </c>
      <c r="H9006" s="20">
        <v>173.79900000000001</v>
      </c>
    </row>
    <row r="9007" spans="1:8">
      <c r="A9007" s="125"/>
      <c r="B9007" s="33"/>
      <c r="C9007" s="39"/>
      <c r="D9007" s="21"/>
      <c r="F9007" s="128" t="s">
        <v>193</v>
      </c>
      <c r="G9007" s="21">
        <v>267.05</v>
      </c>
      <c r="H9007" s="20">
        <v>172.13899999999998</v>
      </c>
    </row>
    <row r="9008" spans="1:8">
      <c r="A9008" s="125"/>
      <c r="B9008" s="33"/>
      <c r="C9008" s="39"/>
      <c r="D9008" s="21"/>
      <c r="F9008" s="128" t="s">
        <v>193</v>
      </c>
      <c r="G9008" s="21">
        <v>271.55</v>
      </c>
      <c r="H9008" s="20">
        <v>172.089</v>
      </c>
    </row>
    <row r="9009" spans="1:8">
      <c r="A9009" s="125"/>
      <c r="B9009" s="33"/>
      <c r="C9009" s="39"/>
      <c r="D9009" s="21"/>
      <c r="F9009" s="128" t="s">
        <v>193</v>
      </c>
      <c r="G9009" s="21">
        <v>272.11</v>
      </c>
      <c r="H9009" s="20">
        <v>171.75899999999999</v>
      </c>
    </row>
    <row r="9010" spans="1:8">
      <c r="A9010" s="125"/>
      <c r="B9010" s="33"/>
      <c r="C9010" s="39"/>
      <c r="D9010" s="21"/>
      <c r="F9010" s="128" t="s">
        <v>193</v>
      </c>
      <c r="G9010" s="21">
        <v>275.16000000000003</v>
      </c>
      <c r="H9010" s="20">
        <v>168.499</v>
      </c>
    </row>
    <row r="9011" spans="1:8">
      <c r="A9011" s="125"/>
      <c r="B9011" s="33"/>
      <c r="C9011" s="39"/>
      <c r="D9011" s="21"/>
      <c r="F9011" s="128" t="s">
        <v>193</v>
      </c>
      <c r="G9011" s="21">
        <v>328.274</v>
      </c>
      <c r="H9011" s="20">
        <v>170.07499999999999</v>
      </c>
    </row>
    <row r="9012" spans="1:8">
      <c r="A9012" s="125"/>
      <c r="B9012" s="33"/>
      <c r="C9012" s="39"/>
      <c r="D9012" s="21"/>
      <c r="F9012" s="128" t="s">
        <v>193</v>
      </c>
      <c r="G9012" s="21">
        <v>332.11400000000003</v>
      </c>
      <c r="H9012" s="20">
        <v>172.125</v>
      </c>
    </row>
    <row r="9013" spans="1:8">
      <c r="A9013" s="125"/>
      <c r="B9013" s="33"/>
      <c r="C9013" s="39"/>
      <c r="D9013" s="21"/>
      <c r="F9013" s="128" t="s">
        <v>193</v>
      </c>
      <c r="G9013" s="21">
        <v>334.16399999999999</v>
      </c>
      <c r="H9013" s="20">
        <v>172.42500000000001</v>
      </c>
    </row>
    <row r="9014" spans="1:8">
      <c r="A9014" s="125"/>
      <c r="B9014" s="33"/>
      <c r="C9014" s="39"/>
      <c r="D9014" s="21"/>
      <c r="F9014" s="128" t="s">
        <v>193</v>
      </c>
      <c r="G9014" s="21">
        <v>336.64400000000001</v>
      </c>
      <c r="H9014" s="20">
        <v>172.19499999999999</v>
      </c>
    </row>
    <row r="9015" spans="1:8">
      <c r="A9015" s="125"/>
      <c r="B9015" s="33"/>
      <c r="C9015" s="39"/>
      <c r="D9015" s="21"/>
      <c r="F9015" s="128" t="s">
        <v>193</v>
      </c>
      <c r="G9015" s="21">
        <v>344.46399999999994</v>
      </c>
      <c r="H9015" s="20">
        <v>172.32499999999999</v>
      </c>
    </row>
    <row r="9016" spans="1:8">
      <c r="A9016" s="125"/>
      <c r="B9016" s="33"/>
      <c r="C9016" s="39"/>
      <c r="D9016" s="21"/>
      <c r="F9016" s="128" t="s">
        <v>193</v>
      </c>
      <c r="G9016" s="21">
        <v>356.23400000000004</v>
      </c>
      <c r="H9016" s="20">
        <v>172.51499999999999</v>
      </c>
    </row>
    <row r="9017" spans="1:8">
      <c r="A9017" s="125"/>
      <c r="B9017" s="33"/>
      <c r="C9017" s="39"/>
      <c r="D9017" s="21"/>
      <c r="F9017" s="128" t="s">
        <v>193</v>
      </c>
      <c r="G9017" s="21">
        <v>372.00400000000002</v>
      </c>
      <c r="H9017" s="20">
        <v>172.77500000000001</v>
      </c>
    </row>
    <row r="9018" spans="1:8">
      <c r="A9018" s="125"/>
      <c r="B9018" s="33"/>
      <c r="C9018" s="39"/>
      <c r="D9018" s="21"/>
      <c r="F9018" s="128" t="s">
        <v>193</v>
      </c>
      <c r="G9018" s="21">
        <v>384.154</v>
      </c>
      <c r="H9018" s="20">
        <v>172.07499999999999</v>
      </c>
    </row>
    <row r="9019" spans="1:8">
      <c r="A9019" s="125"/>
      <c r="B9019" s="33"/>
      <c r="C9019" s="39"/>
      <c r="D9019" s="21"/>
      <c r="F9019" s="128" t="s">
        <v>193</v>
      </c>
      <c r="G9019" s="21">
        <v>406.904</v>
      </c>
      <c r="H9019" s="20">
        <v>172.44499999999999</v>
      </c>
    </row>
    <row r="9020" spans="1:8">
      <c r="A9020" s="125"/>
      <c r="B9020" s="33"/>
      <c r="C9020" s="39"/>
      <c r="D9020" s="21"/>
      <c r="F9020" s="128" t="s">
        <v>193</v>
      </c>
      <c r="G9020" s="21">
        <v>427.54399999999998</v>
      </c>
      <c r="H9020" s="20">
        <v>172.655</v>
      </c>
    </row>
    <row r="9021" spans="1:8">
      <c r="A9021" s="125"/>
      <c r="B9021" s="33"/>
      <c r="C9021" s="39"/>
      <c r="D9021" s="21"/>
      <c r="F9021" s="128" t="s">
        <v>193</v>
      </c>
      <c r="G9021" s="21">
        <v>441.89400000000001</v>
      </c>
      <c r="H9021" s="20">
        <v>172.30500000000001</v>
      </c>
    </row>
    <row r="9022" spans="1:8">
      <c r="A9022" s="125"/>
      <c r="B9022" s="33"/>
      <c r="C9022" s="39"/>
      <c r="D9022" s="21"/>
      <c r="F9022" s="128" t="s">
        <v>193</v>
      </c>
      <c r="G9022" s="21">
        <v>448.86400000000003</v>
      </c>
      <c r="H9022" s="20">
        <v>171.48500000000001</v>
      </c>
    </row>
    <row r="9023" spans="1:8">
      <c r="A9023" s="125"/>
      <c r="B9023" s="33"/>
      <c r="C9023" s="39"/>
      <c r="D9023" s="21"/>
      <c r="F9023" s="128" t="s">
        <v>193</v>
      </c>
      <c r="G9023" s="21">
        <v>456.28399999999999</v>
      </c>
      <c r="H9023" s="20">
        <v>171.64500000000001</v>
      </c>
    </row>
    <row r="9024" spans="1:8">
      <c r="A9024" s="125"/>
      <c r="B9024" s="33"/>
      <c r="C9024" s="39"/>
      <c r="D9024" s="21"/>
      <c r="F9024" s="128" t="s">
        <v>193</v>
      </c>
      <c r="G9024" s="21">
        <v>476.93399999999997</v>
      </c>
      <c r="H9024" s="20">
        <v>172.255</v>
      </c>
    </row>
    <row r="9025" spans="1:8">
      <c r="A9025" s="125"/>
      <c r="B9025" s="33"/>
      <c r="C9025" s="39"/>
      <c r="D9025" s="21"/>
      <c r="F9025" s="128" t="s">
        <v>193</v>
      </c>
      <c r="G9025" s="21">
        <v>509.084</v>
      </c>
      <c r="H9025" s="20">
        <v>171.05500000000001</v>
      </c>
    </row>
    <row r="9026" spans="1:8">
      <c r="A9026" s="125"/>
      <c r="B9026" s="33"/>
      <c r="C9026" s="39"/>
      <c r="D9026" s="21"/>
      <c r="F9026" s="128" t="s">
        <v>193</v>
      </c>
      <c r="G9026" s="21">
        <v>509.154</v>
      </c>
      <c r="H9026" s="20">
        <v>172.05700000000002</v>
      </c>
    </row>
    <row r="9027" spans="1:8">
      <c r="A9027" s="125"/>
      <c r="B9027" s="33"/>
      <c r="C9027" s="39"/>
      <c r="D9027" s="21"/>
      <c r="F9027" s="128" t="s">
        <v>193</v>
      </c>
      <c r="G9027" s="21">
        <v>510.97399999999999</v>
      </c>
      <c r="H9027" s="20">
        <v>172.035</v>
      </c>
    </row>
    <row r="9028" spans="1:8">
      <c r="A9028" s="125"/>
      <c r="B9028" s="33"/>
      <c r="C9028" s="39"/>
      <c r="D9028" s="21"/>
      <c r="F9028" s="128" t="s">
        <v>193</v>
      </c>
      <c r="G9028" s="21">
        <v>546.59400000000005</v>
      </c>
      <c r="H9028" s="20">
        <v>172.30500000000001</v>
      </c>
    </row>
    <row r="9029" spans="1:8">
      <c r="A9029" s="125"/>
      <c r="B9029" s="33"/>
      <c r="C9029" s="39"/>
      <c r="D9029" s="21"/>
      <c r="F9029" s="128" t="s">
        <v>193</v>
      </c>
      <c r="G9029" s="21">
        <v>567.89400000000001</v>
      </c>
      <c r="H9029" s="20">
        <v>172.83500000000001</v>
      </c>
    </row>
    <row r="9030" spans="1:8">
      <c r="A9030" s="125"/>
      <c r="B9030" s="33"/>
      <c r="C9030" s="39"/>
      <c r="D9030" s="21"/>
      <c r="F9030" s="128" t="s">
        <v>193</v>
      </c>
      <c r="G9030" s="21">
        <v>582.06399999999996</v>
      </c>
      <c r="H9030" s="20">
        <v>172.85499999999999</v>
      </c>
    </row>
    <row r="9031" spans="1:8">
      <c r="A9031" s="125"/>
      <c r="B9031" s="33"/>
      <c r="C9031" s="39"/>
      <c r="D9031" s="21"/>
      <c r="F9031" s="128" t="s">
        <v>193</v>
      </c>
      <c r="G9031" s="21">
        <v>600.91399999999999</v>
      </c>
      <c r="H9031" s="20">
        <v>171.88499999999999</v>
      </c>
    </row>
    <row r="9032" spans="1:8">
      <c r="A9032" s="125"/>
      <c r="B9032" s="33"/>
      <c r="C9032" s="39"/>
      <c r="D9032" s="21"/>
      <c r="F9032" s="128" t="s">
        <v>193</v>
      </c>
      <c r="G9032" s="21">
        <v>610.67399999999998</v>
      </c>
      <c r="H9032" s="20">
        <v>172.30500000000001</v>
      </c>
    </row>
    <row r="9033" spans="1:8">
      <c r="A9033" s="125"/>
      <c r="B9033" s="33"/>
      <c r="C9033" s="39"/>
      <c r="D9033" s="21"/>
      <c r="F9033" s="128" t="s">
        <v>193</v>
      </c>
      <c r="G9033" s="21">
        <v>612.71399999999994</v>
      </c>
      <c r="H9033" s="20">
        <v>172.83500000000001</v>
      </c>
    </row>
    <row r="9034" spans="1:8">
      <c r="A9034" s="125"/>
      <c r="B9034" s="33"/>
      <c r="C9034" s="39"/>
      <c r="D9034" s="21"/>
      <c r="F9034" s="128" t="s">
        <v>193</v>
      </c>
      <c r="G9034" s="21">
        <v>616.654</v>
      </c>
      <c r="H9034" s="20">
        <v>172.785</v>
      </c>
    </row>
    <row r="9035" spans="1:8">
      <c r="A9035" s="125"/>
      <c r="B9035" s="33"/>
      <c r="C9035" s="39"/>
      <c r="D9035" s="21"/>
      <c r="F9035" s="128" t="s">
        <v>193</v>
      </c>
      <c r="G9035" s="21">
        <v>640.23399999999992</v>
      </c>
      <c r="H9035" s="20">
        <v>172.655</v>
      </c>
    </row>
    <row r="9036" spans="1:8">
      <c r="A9036" s="125"/>
      <c r="B9036" s="33"/>
      <c r="C9036" s="39"/>
      <c r="D9036" s="21"/>
      <c r="F9036" s="128" t="s">
        <v>193</v>
      </c>
      <c r="G9036" s="21">
        <v>651.86400000000003</v>
      </c>
      <c r="H9036" s="20">
        <v>173.155</v>
      </c>
    </row>
    <row r="9037" spans="1:8">
      <c r="A9037" s="125"/>
      <c r="B9037" s="33"/>
      <c r="C9037" s="39"/>
      <c r="D9037" s="21"/>
      <c r="F9037" s="128" t="s">
        <v>193</v>
      </c>
      <c r="G9037" s="21">
        <v>662.09400000000005</v>
      </c>
      <c r="H9037" s="20">
        <v>173.10499999999999</v>
      </c>
    </row>
    <row r="9038" spans="1:8">
      <c r="A9038" s="125"/>
      <c r="B9038" s="33"/>
      <c r="C9038" s="39"/>
      <c r="D9038" s="21"/>
      <c r="F9038" s="128" t="s">
        <v>193</v>
      </c>
      <c r="G9038" s="21">
        <v>665.64400000000001</v>
      </c>
      <c r="H9038" s="20">
        <v>172.345</v>
      </c>
    </row>
    <row r="9039" spans="1:8">
      <c r="A9039" s="125"/>
      <c r="B9039" s="33"/>
      <c r="C9039" s="39"/>
      <c r="D9039" s="21"/>
      <c r="F9039" s="128" t="s">
        <v>193</v>
      </c>
      <c r="G9039" s="21">
        <v>684.09400000000005</v>
      </c>
      <c r="H9039" s="20">
        <v>172.02500000000001</v>
      </c>
    </row>
    <row r="9040" spans="1:8">
      <c r="A9040" s="125"/>
      <c r="B9040" s="33"/>
      <c r="C9040" s="39"/>
      <c r="D9040" s="21"/>
      <c r="F9040" s="128" t="s">
        <v>193</v>
      </c>
      <c r="G9040" s="21">
        <v>686.74399999999991</v>
      </c>
      <c r="H9040" s="20">
        <v>172.77500000000001</v>
      </c>
    </row>
    <row r="9041" spans="1:8">
      <c r="A9041" s="125"/>
      <c r="B9041" s="33"/>
      <c r="C9041" s="39"/>
      <c r="D9041" s="21"/>
      <c r="F9041" s="128" t="s">
        <v>193</v>
      </c>
      <c r="G9041" s="21">
        <v>699.56399999999996</v>
      </c>
      <c r="H9041" s="20">
        <v>172.905</v>
      </c>
    </row>
    <row r="9042" spans="1:8">
      <c r="A9042" s="125"/>
      <c r="B9042" s="33"/>
      <c r="C9042" s="39"/>
      <c r="D9042" s="21"/>
      <c r="F9042" s="128" t="s">
        <v>193</v>
      </c>
      <c r="G9042" s="21">
        <v>719.31399999999996</v>
      </c>
      <c r="H9042" s="20">
        <v>172.79499999999999</v>
      </c>
    </row>
    <row r="9043" spans="1:8">
      <c r="A9043" s="125"/>
      <c r="B9043" s="33"/>
      <c r="C9043" s="39"/>
      <c r="D9043" s="21"/>
      <c r="F9043" s="128" t="s">
        <v>193</v>
      </c>
      <c r="G9043" s="21">
        <v>721.67399999999998</v>
      </c>
      <c r="H9043" s="20">
        <v>172.495</v>
      </c>
    </row>
    <row r="9044" spans="1:8">
      <c r="A9044" s="125"/>
      <c r="B9044" s="33"/>
      <c r="C9044" s="39"/>
      <c r="D9044" s="21"/>
      <c r="F9044" s="128" t="s">
        <v>193</v>
      </c>
      <c r="G9044" s="21">
        <v>745.14400000000001</v>
      </c>
      <c r="H9044" s="20">
        <v>172.845</v>
      </c>
    </row>
    <row r="9045" spans="1:8">
      <c r="A9045" s="125"/>
      <c r="B9045" s="33"/>
      <c r="C9045" s="39"/>
      <c r="D9045" s="21"/>
      <c r="F9045" s="128" t="s">
        <v>193</v>
      </c>
      <c r="G9045" s="21">
        <v>756.67399999999998</v>
      </c>
      <c r="H9045" s="20">
        <v>173.11500000000001</v>
      </c>
    </row>
    <row r="9046" spans="1:8">
      <c r="A9046" s="125"/>
      <c r="B9046" s="33"/>
      <c r="C9046" s="33"/>
      <c r="F9046" s="128" t="s">
        <v>193</v>
      </c>
      <c r="G9046" s="21">
        <v>758.33399999999995</v>
      </c>
      <c r="H9046" s="20">
        <v>173.10499999999999</v>
      </c>
    </row>
    <row r="9047" spans="1:8">
      <c r="A9047" s="125"/>
      <c r="B9047" s="33"/>
      <c r="C9047" s="39"/>
      <c r="D9047" s="21"/>
      <c r="F9047" s="128" t="s">
        <v>193</v>
      </c>
      <c r="G9047" s="21">
        <v>763.024</v>
      </c>
      <c r="H9047" s="20">
        <v>171.875</v>
      </c>
    </row>
    <row r="9048" spans="1:8">
      <c r="A9048" s="125"/>
      <c r="B9048" s="33"/>
      <c r="C9048" s="39"/>
      <c r="D9048" s="21"/>
      <c r="F9048" s="128" t="s">
        <v>193</v>
      </c>
      <c r="G9048" s="21">
        <v>777.79399999999998</v>
      </c>
      <c r="H9048" s="20">
        <v>171.94499999999999</v>
      </c>
    </row>
    <row r="9049" spans="1:8">
      <c r="A9049" s="125"/>
      <c r="B9049" s="33"/>
      <c r="C9049" s="39"/>
      <c r="D9049" s="21"/>
      <c r="F9049" s="128" t="s">
        <v>193</v>
      </c>
      <c r="G9049" s="21">
        <v>792.00400000000002</v>
      </c>
      <c r="H9049" s="20">
        <v>170.95500000000001</v>
      </c>
    </row>
    <row r="9050" spans="1:8">
      <c r="A9050" s="125"/>
      <c r="B9050" s="33"/>
      <c r="C9050" s="39"/>
      <c r="D9050" s="21"/>
      <c r="F9050" s="128" t="s">
        <v>193</v>
      </c>
      <c r="G9050" s="21">
        <v>793.82399999999996</v>
      </c>
      <c r="H9050" s="20">
        <v>170.77500000000001</v>
      </c>
    </row>
    <row r="9051" spans="1:8">
      <c r="A9051" s="125"/>
      <c r="B9051" s="33"/>
      <c r="C9051" s="39"/>
      <c r="D9051" s="21"/>
      <c r="F9051" s="128" t="s">
        <v>193</v>
      </c>
      <c r="G9051" s="21">
        <v>794.36400000000003</v>
      </c>
      <c r="H9051" s="20">
        <v>170.01499999999999</v>
      </c>
    </row>
    <row r="9052" spans="1:8">
      <c r="A9052" s="125"/>
      <c r="B9052" s="33"/>
      <c r="C9052" s="39"/>
      <c r="D9052" s="21"/>
      <c r="F9052" s="128" t="s">
        <v>193</v>
      </c>
      <c r="G9052" s="21">
        <v>799.75400000000002</v>
      </c>
      <c r="H9052" s="20">
        <v>169.435</v>
      </c>
    </row>
    <row r="9053" spans="1:8">
      <c r="A9053" s="125"/>
      <c r="B9053" s="33"/>
      <c r="C9053" s="39"/>
      <c r="D9053" s="21"/>
      <c r="F9053" s="128" t="s">
        <v>193</v>
      </c>
      <c r="G9053" s="21">
        <v>803.84400000000005</v>
      </c>
      <c r="H9053" s="20">
        <v>170.48500000000001</v>
      </c>
    </row>
    <row r="9054" spans="1:8">
      <c r="A9054" s="125"/>
      <c r="B9054" s="33"/>
      <c r="C9054" s="39"/>
      <c r="D9054" s="21"/>
      <c r="F9054" s="128" t="s">
        <v>193</v>
      </c>
      <c r="G9054" s="21">
        <v>807.54399999999998</v>
      </c>
      <c r="H9054" s="20">
        <v>170.47499999999999</v>
      </c>
    </row>
    <row r="9055" spans="1:8">
      <c r="A9055" s="125"/>
      <c r="B9055" s="33"/>
      <c r="C9055" s="39"/>
      <c r="D9055" s="21"/>
      <c r="F9055" s="128" t="s">
        <v>193</v>
      </c>
      <c r="G9055" s="21">
        <v>812.22399999999993</v>
      </c>
      <c r="H9055" s="20">
        <v>167.685</v>
      </c>
    </row>
    <row r="9056" spans="1:8">
      <c r="A9056" s="125"/>
      <c r="B9056" s="33"/>
      <c r="C9056" s="39"/>
      <c r="D9056" s="21"/>
      <c r="F9056" s="128" t="s">
        <v>193</v>
      </c>
      <c r="G9056" s="21">
        <v>819.84400000000005</v>
      </c>
      <c r="H9056" s="20">
        <v>167.79499999999999</v>
      </c>
    </row>
    <row r="9057" spans="1:8">
      <c r="A9057" s="125"/>
      <c r="B9057" s="33"/>
      <c r="C9057" s="39"/>
      <c r="D9057" s="21"/>
      <c r="F9057" s="128" t="s">
        <v>193</v>
      </c>
      <c r="G9057" s="21">
        <v>824.56399999999996</v>
      </c>
      <c r="H9057" s="20">
        <v>169.595</v>
      </c>
    </row>
    <row r="9058" spans="1:8">
      <c r="A9058" s="125"/>
      <c r="B9058" s="33"/>
      <c r="C9058" s="39"/>
      <c r="D9058" s="21"/>
      <c r="F9058" s="128" t="s">
        <v>193</v>
      </c>
      <c r="G9058" s="21">
        <v>826.904</v>
      </c>
      <c r="H9058" s="20">
        <v>169.89500000000001</v>
      </c>
    </row>
    <row r="9059" spans="1:8">
      <c r="A9059" s="125"/>
      <c r="B9059" s="33"/>
      <c r="C9059" s="39"/>
      <c r="D9059" s="21"/>
      <c r="F9059" s="128" t="s">
        <v>193</v>
      </c>
      <c r="G9059" s="21">
        <v>831.51400000000001</v>
      </c>
      <c r="H9059" s="20">
        <v>169.86500000000001</v>
      </c>
    </row>
    <row r="9060" spans="1:8">
      <c r="A9060" s="125"/>
      <c r="B9060" s="33"/>
      <c r="C9060" s="39"/>
      <c r="D9060" s="21"/>
      <c r="F9060" s="128" t="s">
        <v>193</v>
      </c>
      <c r="G9060" s="21">
        <v>841.23399999999992</v>
      </c>
      <c r="H9060" s="20">
        <v>170.39500000000001</v>
      </c>
    </row>
    <row r="9061" spans="1:8">
      <c r="A9061" s="125"/>
      <c r="B9061" s="33"/>
      <c r="C9061" s="39"/>
      <c r="D9061" s="21"/>
      <c r="F9061" s="128" t="s">
        <v>193</v>
      </c>
      <c r="G9061" s="21">
        <v>842.70399999999995</v>
      </c>
      <c r="H9061" s="20">
        <v>171.05500000000001</v>
      </c>
    </row>
    <row r="9062" spans="1:8">
      <c r="A9062" s="125"/>
      <c r="B9062" s="33"/>
      <c r="C9062" s="39"/>
      <c r="D9062" s="21"/>
      <c r="F9062" s="128" t="s">
        <v>193</v>
      </c>
      <c r="G9062" s="21">
        <v>844.41399999999999</v>
      </c>
      <c r="H9062" s="20">
        <v>170.92500000000001</v>
      </c>
    </row>
    <row r="9063" spans="1:8">
      <c r="A9063" s="125"/>
      <c r="B9063" s="33"/>
      <c r="C9063" s="39"/>
      <c r="D9063" s="21"/>
      <c r="F9063" s="128" t="s">
        <v>193</v>
      </c>
      <c r="G9063" s="21">
        <v>846.17399999999998</v>
      </c>
      <c r="H9063" s="20">
        <v>170.22499999999999</v>
      </c>
    </row>
    <row r="9064" spans="1:8">
      <c r="A9064" s="125"/>
      <c r="B9064" s="33"/>
      <c r="C9064" s="39"/>
      <c r="D9064" s="21"/>
      <c r="F9064" s="128" t="s">
        <v>193</v>
      </c>
      <c r="G9064" s="21">
        <v>865.58399999999995</v>
      </c>
      <c r="H9064" s="20">
        <v>170.54499999999999</v>
      </c>
    </row>
    <row r="9065" spans="1:8">
      <c r="A9065" s="125"/>
      <c r="B9065" s="33"/>
      <c r="C9065" s="39"/>
      <c r="D9065" s="21"/>
      <c r="F9065" s="128" t="s">
        <v>193</v>
      </c>
      <c r="G9065" s="21">
        <v>865.72399999999993</v>
      </c>
      <c r="H9065" s="20">
        <v>171.255</v>
      </c>
    </row>
    <row r="9066" spans="1:8">
      <c r="A9066" s="125"/>
      <c r="B9066" s="33"/>
      <c r="C9066" s="39"/>
      <c r="D9066" s="21"/>
      <c r="F9066" s="128" t="s">
        <v>193</v>
      </c>
      <c r="G9066" s="21">
        <v>869.55399999999997</v>
      </c>
      <c r="H9066" s="20">
        <v>172.595</v>
      </c>
    </row>
    <row r="9067" spans="1:8">
      <c r="A9067" s="125"/>
      <c r="B9067" s="33"/>
      <c r="C9067" s="39"/>
      <c r="D9067" s="21"/>
      <c r="F9067" s="128" t="s">
        <v>193</v>
      </c>
      <c r="G9067" s="21">
        <v>876.654</v>
      </c>
      <c r="H9067" s="20">
        <v>173.285</v>
      </c>
    </row>
    <row r="9068" spans="1:8">
      <c r="A9068" s="125"/>
      <c r="B9068" s="33"/>
      <c r="C9068" s="39"/>
      <c r="D9068" s="21"/>
      <c r="F9068" s="128" t="s">
        <v>193</v>
      </c>
      <c r="G9068" s="21">
        <v>877.024</v>
      </c>
      <c r="H9068" s="20">
        <v>172.83500000000001</v>
      </c>
    </row>
    <row r="9069" spans="1:8">
      <c r="A9069" s="125"/>
      <c r="B9069" s="33"/>
      <c r="C9069" s="39"/>
      <c r="D9069" s="21"/>
      <c r="F9069" s="128" t="s">
        <v>193</v>
      </c>
      <c r="G9069" s="21">
        <v>880.38400000000001</v>
      </c>
      <c r="H9069" s="20">
        <v>172.875</v>
      </c>
    </row>
    <row r="9070" spans="1:8">
      <c r="A9070" s="125"/>
      <c r="B9070" s="33"/>
      <c r="C9070" s="39"/>
      <c r="D9070" s="21"/>
      <c r="F9070" s="128" t="s">
        <v>193</v>
      </c>
      <c r="G9070" s="21">
        <v>881.24400000000003</v>
      </c>
      <c r="H9070" s="20">
        <v>173.97499999999999</v>
      </c>
    </row>
    <row r="9071" spans="1:8">
      <c r="A9071" s="125"/>
      <c r="B9071" s="33"/>
      <c r="C9071" s="39"/>
      <c r="D9071" s="21"/>
      <c r="F9071" s="128" t="s">
        <v>193</v>
      </c>
      <c r="G9071" s="21">
        <v>883.16399999999999</v>
      </c>
      <c r="H9071" s="20">
        <v>174.76499999999999</v>
      </c>
    </row>
    <row r="9072" spans="1:8">
      <c r="A9072" s="125"/>
      <c r="B9072" s="33"/>
      <c r="C9072" s="39"/>
      <c r="D9072" s="21"/>
      <c r="F9072" s="128" t="s">
        <v>193</v>
      </c>
      <c r="G9072" s="21">
        <v>896.98399999999992</v>
      </c>
      <c r="H9072" s="20">
        <v>174.91499999999999</v>
      </c>
    </row>
    <row r="9073" spans="1:8">
      <c r="A9073" s="125"/>
      <c r="B9073" s="33"/>
      <c r="C9073" s="39"/>
      <c r="D9073" s="21"/>
      <c r="F9073" s="128" t="s">
        <v>193</v>
      </c>
      <c r="G9073" s="21">
        <v>928.76400000000001</v>
      </c>
      <c r="H9073" s="20">
        <v>174.435</v>
      </c>
    </row>
    <row r="9074" spans="1:8">
      <c r="A9074" s="125"/>
      <c r="B9074" s="33"/>
      <c r="C9074" s="39"/>
      <c r="D9074" s="21"/>
      <c r="F9074" s="128" t="s">
        <v>193</v>
      </c>
      <c r="G9074" s="21">
        <v>931.98400000000004</v>
      </c>
      <c r="H9074" s="20">
        <v>176.245</v>
      </c>
    </row>
    <row r="9075" spans="1:8">
      <c r="A9075" s="125"/>
      <c r="B9075" s="33"/>
      <c r="C9075" s="39"/>
      <c r="D9075" s="21"/>
      <c r="F9075" s="128" t="s">
        <v>193</v>
      </c>
      <c r="G9075" s="21">
        <v>933.70399999999995</v>
      </c>
      <c r="H9075" s="20">
        <v>177.04499999999999</v>
      </c>
    </row>
    <row r="9076" spans="1:8">
      <c r="A9076" s="125"/>
      <c r="B9076" s="33"/>
      <c r="C9076" s="39"/>
      <c r="D9076" s="21"/>
      <c r="F9076" s="128" t="s">
        <v>193</v>
      </c>
      <c r="G9076" s="21">
        <v>938.78399999999999</v>
      </c>
      <c r="H9076" s="20">
        <v>177.02500000000001</v>
      </c>
    </row>
    <row r="9077" spans="1:8">
      <c r="A9077" s="125"/>
      <c r="B9077" s="33"/>
      <c r="C9077" s="39"/>
      <c r="D9077" s="21"/>
      <c r="F9077" s="128" t="s">
        <v>193</v>
      </c>
      <c r="G9077" s="21">
        <v>945.86400000000003</v>
      </c>
      <c r="H9077" s="20">
        <v>181.38499999999999</v>
      </c>
    </row>
    <row r="9078" spans="1:8">
      <c r="A9078" s="125"/>
      <c r="B9078" s="33"/>
      <c r="C9078" s="39"/>
      <c r="D9078" s="21"/>
      <c r="F9078" s="128" t="s">
        <v>193</v>
      </c>
      <c r="G9078" s="21">
        <v>947.95399999999995</v>
      </c>
      <c r="H9078" s="20">
        <v>183.23500000000001</v>
      </c>
    </row>
    <row r="9079" spans="1:8">
      <c r="A9079" s="125"/>
      <c r="B9079" s="33"/>
      <c r="C9079" s="39"/>
      <c r="D9079" s="21"/>
      <c r="F9079" s="128" t="s">
        <v>193</v>
      </c>
      <c r="G9079" s="21">
        <v>948.55399999999997</v>
      </c>
      <c r="H9079" s="20">
        <v>183.11500000000001</v>
      </c>
    </row>
    <row r="9080" spans="1:8">
      <c r="A9080" s="125"/>
      <c r="B9080" s="33"/>
      <c r="C9080" s="39"/>
      <c r="D9080" s="21"/>
      <c r="F9080" s="128" t="s">
        <v>193</v>
      </c>
      <c r="G9080" s="21">
        <v>951.73400000000004</v>
      </c>
      <c r="H9080" s="20">
        <v>182.66499999999999</v>
      </c>
    </row>
    <row r="9081" spans="1:8">
      <c r="A9081" s="125"/>
      <c r="B9081" s="33"/>
      <c r="C9081" s="39"/>
      <c r="D9081" s="21"/>
      <c r="F9081" s="128" t="s">
        <v>193</v>
      </c>
      <c r="G9081" s="21">
        <v>952.53399999999999</v>
      </c>
      <c r="H9081" s="20">
        <v>182.745</v>
      </c>
    </row>
    <row r="9082" spans="1:8">
      <c r="A9082" s="125"/>
      <c r="B9082" s="33"/>
      <c r="C9082" s="39"/>
      <c r="D9082" s="21"/>
      <c r="F9082" s="128" t="s">
        <v>193</v>
      </c>
      <c r="G9082" s="21">
        <v>957.72399999999993</v>
      </c>
      <c r="H9082" s="20">
        <v>183.61500000000001</v>
      </c>
    </row>
    <row r="9083" spans="1:8">
      <c r="A9083" s="125"/>
      <c r="B9083" s="33"/>
      <c r="C9083" s="39"/>
      <c r="D9083" s="21"/>
      <c r="F9083" s="128" t="s">
        <v>193</v>
      </c>
      <c r="G9083" s="21">
        <v>957.72399999999993</v>
      </c>
      <c r="H9083" s="20">
        <v>182.04499999999999</v>
      </c>
    </row>
    <row r="9084" spans="1:8">
      <c r="A9084" s="125"/>
      <c r="B9084" s="33"/>
      <c r="C9084" s="39"/>
      <c r="D9084" s="21"/>
      <c r="F9084" s="128" t="s">
        <v>193</v>
      </c>
      <c r="G9084" s="21">
        <v>958.57399999999996</v>
      </c>
      <c r="H9084" s="20">
        <v>182.04499999999999</v>
      </c>
    </row>
    <row r="9085" spans="1:8">
      <c r="A9085" s="125"/>
      <c r="B9085" s="33"/>
      <c r="C9085" s="39"/>
      <c r="D9085" s="21"/>
      <c r="F9085" s="128" t="s">
        <v>193</v>
      </c>
      <c r="G9085" s="21">
        <v>958.57399999999996</v>
      </c>
      <c r="H9085" s="20">
        <v>183.785</v>
      </c>
    </row>
    <row r="9086" spans="1:8">
      <c r="A9086" s="125"/>
      <c r="B9086" s="33"/>
      <c r="C9086" s="39"/>
      <c r="D9086" s="21"/>
      <c r="F9086" s="128" t="s">
        <v>193</v>
      </c>
      <c r="G9086" s="21">
        <v>961.37400000000002</v>
      </c>
      <c r="H9086" s="20">
        <v>183.785</v>
      </c>
    </row>
    <row r="9087" spans="1:8">
      <c r="A9087" s="125"/>
      <c r="B9087" s="33"/>
      <c r="C9087" s="39"/>
      <c r="D9087" s="21"/>
      <c r="F9087" s="128" t="s">
        <v>193</v>
      </c>
      <c r="G9087" s="21">
        <v>961.37400000000002</v>
      </c>
      <c r="H9087" s="20">
        <v>182.33500000000001</v>
      </c>
    </row>
    <row r="9088" spans="1:8">
      <c r="A9088" s="125"/>
      <c r="B9088" s="33"/>
      <c r="C9088" s="39"/>
      <c r="D9088" s="21"/>
      <c r="F9088" s="128" t="s">
        <v>193</v>
      </c>
      <c r="G9088" s="21">
        <v>965.93399999999997</v>
      </c>
      <c r="H9088" s="20">
        <v>183.04499999999999</v>
      </c>
    </row>
    <row r="9089" spans="1:8">
      <c r="A9089" s="125"/>
      <c r="B9089" s="33"/>
      <c r="C9089" s="39"/>
      <c r="D9089" s="21"/>
      <c r="F9089" s="128" t="s">
        <v>193</v>
      </c>
      <c r="G9089" s="21">
        <v>965.93399999999997</v>
      </c>
      <c r="H9089" s="20">
        <v>184.04499999999999</v>
      </c>
    </row>
    <row r="9090" spans="1:8">
      <c r="A9090" s="125"/>
      <c r="B9090" s="33"/>
      <c r="C9090" s="39"/>
      <c r="D9090" s="21"/>
      <c r="F9090" s="128" t="s">
        <v>193</v>
      </c>
      <c r="G9090" s="21">
        <v>975.16399999999999</v>
      </c>
      <c r="H9090" s="20">
        <v>186.39500000000001</v>
      </c>
    </row>
    <row r="9091" spans="1:8">
      <c r="A9091" s="125"/>
      <c r="B9091" s="33"/>
      <c r="C9091" s="33"/>
      <c r="F9091" s="128" t="s">
        <v>193</v>
      </c>
      <c r="G9091" s="21">
        <v>975.16399999999999</v>
      </c>
      <c r="H9091" s="20">
        <v>186.61799999999999</v>
      </c>
    </row>
    <row r="9092" spans="1:8">
      <c r="A9092" s="125"/>
      <c r="B9092" s="33"/>
      <c r="C9092" s="39"/>
      <c r="D9092" s="21"/>
      <c r="F9092" s="128" t="s">
        <v>193</v>
      </c>
      <c r="G9092" s="21">
        <v>975.16399999999999</v>
      </c>
      <c r="H9092" s="20">
        <v>186.39500000000001</v>
      </c>
    </row>
    <row r="9093" spans="1:8">
      <c r="A9093" s="125"/>
      <c r="B9093" s="33"/>
      <c r="C9093" s="39"/>
      <c r="D9093" s="21"/>
      <c r="F9093" s="128" t="s">
        <v>193</v>
      </c>
      <c r="G9093" s="21">
        <v>979.55399999999997</v>
      </c>
      <c r="H9093" s="20">
        <v>186.495</v>
      </c>
    </row>
    <row r="9094" spans="1:8">
      <c r="A9094" s="125"/>
      <c r="B9094" s="33"/>
      <c r="C9094" s="39"/>
      <c r="D9094" s="21"/>
      <c r="F9094" s="128" t="s">
        <v>191</v>
      </c>
      <c r="G9094" s="21">
        <v>-10.58</v>
      </c>
      <c r="H9094" s="20">
        <v>175.65799999999999</v>
      </c>
    </row>
    <row r="9095" spans="1:8">
      <c r="A9095" s="125"/>
      <c r="B9095" s="33"/>
      <c r="C9095" s="39"/>
      <c r="D9095" s="21"/>
      <c r="F9095" s="128" t="s">
        <v>191</v>
      </c>
      <c r="G9095" s="21">
        <v>-4.17</v>
      </c>
      <c r="H9095" s="20">
        <v>175.678</v>
      </c>
    </row>
    <row r="9096" spans="1:8">
      <c r="A9096" s="125"/>
      <c r="B9096" s="33"/>
      <c r="C9096" s="39"/>
      <c r="D9096" s="21"/>
      <c r="F9096" s="128" t="s">
        <v>191</v>
      </c>
      <c r="G9096" s="21">
        <v>-3</v>
      </c>
      <c r="H9096" s="20">
        <v>176.36799999999999</v>
      </c>
    </row>
    <row r="9097" spans="1:8">
      <c r="A9097" s="125"/>
      <c r="B9097" s="33"/>
      <c r="C9097" s="39"/>
      <c r="D9097" s="21"/>
      <c r="F9097" s="128" t="s">
        <v>191</v>
      </c>
      <c r="G9097" s="21">
        <v>0</v>
      </c>
      <c r="H9097" s="20">
        <v>176.548</v>
      </c>
    </row>
    <row r="9098" spans="1:8">
      <c r="A9098" s="125"/>
      <c r="B9098" s="33"/>
      <c r="C9098" s="39"/>
      <c r="D9098" s="21"/>
      <c r="F9098" s="128" t="s">
        <v>191</v>
      </c>
      <c r="G9098" s="21">
        <v>0</v>
      </c>
      <c r="H9098" s="20">
        <v>176.73699999999999</v>
      </c>
    </row>
    <row r="9099" spans="1:8">
      <c r="A9099" s="125"/>
      <c r="B9099" s="33"/>
      <c r="C9099" s="39"/>
      <c r="D9099" s="21"/>
      <c r="F9099" s="128" t="s">
        <v>191</v>
      </c>
      <c r="G9099" s="21">
        <v>0</v>
      </c>
      <c r="H9099" s="20">
        <v>176.548</v>
      </c>
    </row>
    <row r="9100" spans="1:8">
      <c r="A9100" s="125"/>
      <c r="B9100" s="33"/>
      <c r="C9100" s="39"/>
      <c r="D9100" s="21"/>
      <c r="F9100" s="128" t="s">
        <v>191</v>
      </c>
      <c r="G9100" s="21">
        <v>5.19</v>
      </c>
      <c r="H9100" s="20">
        <v>174.428</v>
      </c>
    </row>
    <row r="9101" spans="1:8">
      <c r="A9101" s="125"/>
      <c r="B9101" s="33"/>
      <c r="C9101" s="39"/>
      <c r="D9101" s="21"/>
      <c r="F9101" s="128" t="s">
        <v>191</v>
      </c>
      <c r="G9101" s="21">
        <v>28.87</v>
      </c>
      <c r="H9101" s="20">
        <v>173.518</v>
      </c>
    </row>
    <row r="9102" spans="1:8">
      <c r="A9102" s="125"/>
      <c r="B9102" s="33"/>
      <c r="C9102" s="39"/>
      <c r="D9102" s="21"/>
      <c r="F9102" s="128" t="s">
        <v>191</v>
      </c>
      <c r="G9102" s="21">
        <v>31.52</v>
      </c>
      <c r="H9102" s="20">
        <v>175.24799999999999</v>
      </c>
    </row>
    <row r="9103" spans="1:8">
      <c r="A9103" s="125"/>
      <c r="B9103" s="33"/>
      <c r="C9103" s="39"/>
      <c r="D9103" s="21"/>
      <c r="F9103" s="128" t="s">
        <v>191</v>
      </c>
      <c r="G9103" s="21">
        <v>33.159999999999997</v>
      </c>
      <c r="H9103" s="20">
        <v>174.988</v>
      </c>
    </row>
    <row r="9104" spans="1:8">
      <c r="A9104" s="125"/>
      <c r="B9104" s="33"/>
      <c r="C9104" s="39"/>
      <c r="D9104" s="21"/>
      <c r="F9104" s="128" t="s">
        <v>191</v>
      </c>
      <c r="G9104" s="21">
        <v>34.26</v>
      </c>
      <c r="H9104" s="20">
        <v>173.87799999999999</v>
      </c>
    </row>
    <row r="9105" spans="1:8">
      <c r="A9105" s="125"/>
      <c r="B9105" s="33"/>
      <c r="C9105" s="39"/>
      <c r="D9105" s="21"/>
      <c r="F9105" s="128" t="s">
        <v>191</v>
      </c>
      <c r="G9105" s="21">
        <v>34.799999999999997</v>
      </c>
      <c r="H9105" s="20">
        <v>173.68799999999999</v>
      </c>
    </row>
    <row r="9106" spans="1:8">
      <c r="A9106" s="125"/>
      <c r="B9106" s="33"/>
      <c r="C9106" s="39"/>
      <c r="D9106" s="21"/>
      <c r="F9106" s="128" t="s">
        <v>191</v>
      </c>
      <c r="G9106" s="21">
        <v>36.51</v>
      </c>
      <c r="H9106" s="20">
        <v>174.43799999999999</v>
      </c>
    </row>
    <row r="9107" spans="1:8">
      <c r="A9107" s="125"/>
      <c r="B9107" s="33"/>
      <c r="C9107" s="39"/>
      <c r="D9107" s="21"/>
      <c r="F9107" s="128" t="s">
        <v>191</v>
      </c>
      <c r="G9107" s="21">
        <v>42.67</v>
      </c>
      <c r="H9107" s="20">
        <v>174.03800000000001</v>
      </c>
    </row>
    <row r="9108" spans="1:8">
      <c r="A9108" s="125"/>
      <c r="B9108" s="33"/>
      <c r="C9108" s="39"/>
      <c r="D9108" s="21"/>
      <c r="F9108" s="128" t="s">
        <v>191</v>
      </c>
      <c r="G9108" s="21">
        <v>47.54</v>
      </c>
      <c r="H9108" s="20">
        <v>173.21799999999999</v>
      </c>
    </row>
    <row r="9109" spans="1:8">
      <c r="A9109" s="125"/>
      <c r="B9109" s="33"/>
      <c r="C9109" s="39"/>
      <c r="D9109" s="21"/>
      <c r="F9109" s="128" t="s">
        <v>191</v>
      </c>
      <c r="G9109" s="21">
        <v>53.11</v>
      </c>
      <c r="H9109" s="20">
        <v>172.798</v>
      </c>
    </row>
    <row r="9110" spans="1:8">
      <c r="A9110" s="125"/>
      <c r="B9110" s="33"/>
      <c r="C9110" s="39"/>
      <c r="D9110" s="21"/>
      <c r="F9110" s="128" t="s">
        <v>191</v>
      </c>
      <c r="G9110" s="21">
        <v>133.36000000000001</v>
      </c>
      <c r="H9110" s="20">
        <v>172.97800000000001</v>
      </c>
    </row>
    <row r="9111" spans="1:8">
      <c r="A9111" s="125"/>
      <c r="B9111" s="33"/>
      <c r="C9111" s="39"/>
      <c r="D9111" s="21"/>
      <c r="F9111" s="128" t="s">
        <v>191</v>
      </c>
      <c r="G9111" s="21">
        <v>134.93</v>
      </c>
      <c r="H9111" s="20">
        <v>172.30799999999999</v>
      </c>
    </row>
    <row r="9112" spans="1:8">
      <c r="A9112" s="125"/>
      <c r="B9112" s="33"/>
      <c r="C9112" s="39"/>
      <c r="D9112" s="21"/>
      <c r="F9112" s="128" t="s">
        <v>191</v>
      </c>
      <c r="G9112" s="21">
        <v>166.56</v>
      </c>
      <c r="H9112" s="20">
        <v>172.398</v>
      </c>
    </row>
    <row r="9113" spans="1:8">
      <c r="A9113" s="125"/>
      <c r="B9113" s="33"/>
      <c r="C9113" s="39"/>
      <c r="D9113" s="21"/>
      <c r="F9113" s="128" t="s">
        <v>191</v>
      </c>
      <c r="G9113" s="21">
        <v>211.11</v>
      </c>
      <c r="H9113" s="20">
        <v>172.41800000000001</v>
      </c>
    </row>
    <row r="9114" spans="1:8">
      <c r="A9114" s="125"/>
      <c r="B9114" s="33"/>
      <c r="C9114" s="39"/>
      <c r="D9114" s="21"/>
      <c r="F9114" s="128" t="s">
        <v>191</v>
      </c>
      <c r="G9114" s="21">
        <v>212.12</v>
      </c>
      <c r="H9114" s="20">
        <v>172.36799999999999</v>
      </c>
    </row>
    <row r="9115" spans="1:8">
      <c r="A9115" s="125"/>
      <c r="B9115" s="33"/>
      <c r="C9115" s="39"/>
      <c r="D9115" s="21"/>
      <c r="F9115" s="128" t="s">
        <v>191</v>
      </c>
      <c r="G9115" s="21">
        <v>237.35</v>
      </c>
      <c r="H9115" s="20">
        <v>171.928</v>
      </c>
    </row>
    <row r="9116" spans="1:8">
      <c r="A9116" s="125"/>
      <c r="B9116" s="33"/>
      <c r="C9116" s="39"/>
      <c r="D9116" s="21"/>
      <c r="F9116" s="128" t="s">
        <v>191</v>
      </c>
      <c r="G9116" s="21">
        <v>250.48</v>
      </c>
      <c r="H9116" s="20">
        <v>171.84800000000001</v>
      </c>
    </row>
    <row r="9117" spans="1:8">
      <c r="A9117" s="125"/>
      <c r="B9117" s="33"/>
      <c r="C9117" s="39"/>
      <c r="D9117" s="21"/>
      <c r="F9117" s="128" t="s">
        <v>191</v>
      </c>
      <c r="G9117" s="21">
        <v>250.91</v>
      </c>
      <c r="H9117" s="20">
        <v>171.30799999999999</v>
      </c>
    </row>
    <row r="9118" spans="1:8">
      <c r="A9118" s="125"/>
      <c r="B9118" s="33"/>
      <c r="C9118" s="39"/>
      <c r="D9118" s="21"/>
      <c r="F9118" s="128" t="s">
        <v>191</v>
      </c>
      <c r="G9118" s="21">
        <v>253.7</v>
      </c>
      <c r="H9118" s="20">
        <v>171.328</v>
      </c>
    </row>
    <row r="9119" spans="1:8">
      <c r="A9119" s="125"/>
      <c r="B9119" s="33"/>
      <c r="C9119" s="39"/>
      <c r="D9119" s="21"/>
      <c r="F9119" s="128" t="s">
        <v>191</v>
      </c>
      <c r="G9119" s="21">
        <v>290.12</v>
      </c>
      <c r="H9119" s="20">
        <v>171.00800000000001</v>
      </c>
    </row>
    <row r="9120" spans="1:8">
      <c r="A9120" s="125"/>
      <c r="B9120" s="33"/>
      <c r="C9120" s="39"/>
      <c r="D9120" s="21"/>
      <c r="F9120" s="128" t="s">
        <v>191</v>
      </c>
      <c r="G9120" s="21">
        <v>340.22</v>
      </c>
      <c r="H9120" s="20">
        <v>170.708</v>
      </c>
    </row>
    <row r="9121" spans="1:8">
      <c r="A9121" s="125"/>
      <c r="B9121" s="33"/>
      <c r="C9121" s="39"/>
      <c r="D9121" s="21"/>
      <c r="F9121" s="128" t="s">
        <v>191</v>
      </c>
      <c r="G9121" s="21">
        <v>383.25</v>
      </c>
      <c r="H9121" s="20">
        <v>170.52799999999999</v>
      </c>
    </row>
    <row r="9122" spans="1:8">
      <c r="A9122" s="125"/>
      <c r="B9122" s="33"/>
      <c r="C9122" s="39"/>
      <c r="D9122" s="21"/>
      <c r="F9122" s="128" t="s">
        <v>191</v>
      </c>
      <c r="G9122" s="21">
        <v>429.29</v>
      </c>
      <c r="H9122" s="20">
        <v>170.208</v>
      </c>
    </row>
    <row r="9123" spans="1:8">
      <c r="A9123" s="125"/>
      <c r="B9123" s="33"/>
      <c r="C9123" s="39"/>
      <c r="D9123" s="21"/>
      <c r="F9123" s="128" t="s">
        <v>191</v>
      </c>
      <c r="G9123" s="21">
        <v>439.29</v>
      </c>
      <c r="H9123" s="20">
        <v>170.708</v>
      </c>
    </row>
    <row r="9124" spans="1:8">
      <c r="A9124" s="125"/>
      <c r="B9124" s="33"/>
      <c r="C9124" s="39"/>
      <c r="D9124" s="21"/>
      <c r="F9124" s="128" t="s">
        <v>191</v>
      </c>
      <c r="G9124" s="21">
        <v>472.98</v>
      </c>
      <c r="H9124" s="20">
        <v>170.828</v>
      </c>
    </row>
    <row r="9125" spans="1:8">
      <c r="A9125" s="125"/>
      <c r="B9125" s="33"/>
      <c r="C9125" s="39"/>
      <c r="D9125" s="21"/>
      <c r="F9125" s="128" t="s">
        <v>191</v>
      </c>
      <c r="G9125" s="21">
        <v>553.30999999999995</v>
      </c>
      <c r="H9125" s="20">
        <v>170.798</v>
      </c>
    </row>
    <row r="9126" spans="1:8">
      <c r="A9126" s="125"/>
      <c r="B9126" s="33"/>
      <c r="C9126" s="39"/>
      <c r="D9126" s="21"/>
      <c r="F9126" s="128" t="s">
        <v>191</v>
      </c>
      <c r="G9126" s="21">
        <v>579.27</v>
      </c>
      <c r="H9126" s="20">
        <v>170.90799999999999</v>
      </c>
    </row>
    <row r="9127" spans="1:8">
      <c r="A9127" s="125"/>
      <c r="B9127" s="33"/>
      <c r="C9127" s="39"/>
      <c r="D9127" s="21"/>
      <c r="F9127" s="128" t="s">
        <v>191</v>
      </c>
      <c r="G9127" s="21">
        <v>579.27</v>
      </c>
      <c r="H9127" s="20">
        <v>170.208</v>
      </c>
    </row>
    <row r="9128" spans="1:8">
      <c r="A9128" s="125"/>
      <c r="B9128" s="33"/>
      <c r="C9128" s="39"/>
      <c r="D9128" s="21"/>
      <c r="F9128" s="128" t="s">
        <v>191</v>
      </c>
      <c r="G9128" s="21">
        <v>597.63</v>
      </c>
      <c r="H9128" s="20">
        <v>170.16800000000001</v>
      </c>
    </row>
    <row r="9129" spans="1:8">
      <c r="A9129" s="125"/>
      <c r="B9129" s="33"/>
      <c r="C9129" s="39"/>
      <c r="D9129" s="21"/>
      <c r="F9129" s="128" t="s">
        <v>191</v>
      </c>
      <c r="G9129" s="21">
        <v>597.77</v>
      </c>
      <c r="H9129" s="20">
        <v>170.898</v>
      </c>
    </row>
    <row r="9130" spans="1:8">
      <c r="A9130" s="125"/>
      <c r="B9130" s="33"/>
      <c r="C9130" s="39"/>
      <c r="D9130" s="21"/>
      <c r="F9130" s="128" t="s">
        <v>191</v>
      </c>
      <c r="G9130" s="21">
        <v>667.14</v>
      </c>
      <c r="H9130" s="20">
        <v>170.97800000000001</v>
      </c>
    </row>
    <row r="9131" spans="1:8">
      <c r="A9131" s="125"/>
      <c r="B9131" s="33"/>
      <c r="C9131" s="39"/>
      <c r="D9131" s="21"/>
      <c r="F9131" s="128" t="s">
        <v>191</v>
      </c>
      <c r="G9131" s="21">
        <v>712.59</v>
      </c>
      <c r="H9131" s="20">
        <v>170.84800000000001</v>
      </c>
    </row>
    <row r="9132" spans="1:8">
      <c r="A9132" s="125"/>
      <c r="B9132" s="33"/>
      <c r="C9132" s="39"/>
      <c r="D9132" s="21"/>
      <c r="F9132" s="128" t="s">
        <v>191</v>
      </c>
      <c r="G9132" s="21">
        <v>771.12</v>
      </c>
      <c r="H9132" s="20">
        <v>170.97800000000001</v>
      </c>
    </row>
    <row r="9133" spans="1:8">
      <c r="A9133" s="125"/>
      <c r="B9133" s="33"/>
      <c r="C9133" s="39"/>
      <c r="D9133" s="21"/>
      <c r="F9133" s="128" t="s">
        <v>191</v>
      </c>
      <c r="G9133" s="21">
        <v>794</v>
      </c>
      <c r="H9133" s="20">
        <v>170.83799999999999</v>
      </c>
    </row>
    <row r="9134" spans="1:8">
      <c r="A9134" s="125"/>
      <c r="B9134" s="33"/>
      <c r="C9134" s="39"/>
      <c r="D9134" s="21"/>
      <c r="F9134" s="128" t="s">
        <v>191</v>
      </c>
      <c r="G9134" s="21">
        <v>794.31</v>
      </c>
      <c r="H9134" s="20">
        <v>167.81800000000001</v>
      </c>
    </row>
    <row r="9135" spans="1:8">
      <c r="A9135" s="125"/>
      <c r="B9135" s="33"/>
      <c r="C9135" s="39"/>
      <c r="D9135" s="21"/>
      <c r="F9135" s="128" t="s">
        <v>191</v>
      </c>
      <c r="G9135" s="21">
        <v>797.12</v>
      </c>
      <c r="H9135" s="20">
        <v>167.03800000000001</v>
      </c>
    </row>
    <row r="9136" spans="1:8">
      <c r="A9136" s="125"/>
      <c r="B9136" s="33"/>
      <c r="C9136" s="39"/>
      <c r="D9136" s="21"/>
      <c r="F9136" s="128" t="s">
        <v>191</v>
      </c>
      <c r="G9136" s="21">
        <v>816.98</v>
      </c>
      <c r="H9136" s="20">
        <v>167.358</v>
      </c>
    </row>
    <row r="9137" spans="1:8">
      <c r="A9137" s="125"/>
      <c r="B9137" s="33"/>
      <c r="C9137" s="39"/>
      <c r="D9137" s="21"/>
      <c r="F9137" s="128" t="s">
        <v>191</v>
      </c>
      <c r="G9137" s="21">
        <v>819.4</v>
      </c>
      <c r="H9137" s="20">
        <v>168.59800000000001</v>
      </c>
    </row>
    <row r="9138" spans="1:8">
      <c r="A9138" s="125"/>
      <c r="B9138" s="33"/>
      <c r="C9138" s="39"/>
      <c r="D9138" s="21"/>
      <c r="F9138" s="128" t="s">
        <v>191</v>
      </c>
      <c r="G9138" s="21">
        <v>821.31</v>
      </c>
      <c r="H9138" s="20">
        <v>169.16800000000001</v>
      </c>
    </row>
    <row r="9139" spans="1:8">
      <c r="A9139" s="125"/>
      <c r="B9139" s="33"/>
      <c r="C9139" s="39"/>
      <c r="D9139" s="21"/>
      <c r="F9139" s="128" t="s">
        <v>191</v>
      </c>
      <c r="G9139" s="21">
        <v>828.51</v>
      </c>
      <c r="H9139" s="20">
        <v>168.88800000000001</v>
      </c>
    </row>
    <row r="9140" spans="1:8">
      <c r="A9140" s="125"/>
      <c r="B9140" s="33"/>
      <c r="C9140" s="39"/>
      <c r="D9140" s="21"/>
      <c r="F9140" s="128" t="s">
        <v>191</v>
      </c>
      <c r="G9140" s="21">
        <v>834.08</v>
      </c>
      <c r="H9140" s="20">
        <v>169.13800000000001</v>
      </c>
    </row>
    <row r="9141" spans="1:8">
      <c r="A9141" s="125"/>
      <c r="B9141" s="33"/>
      <c r="C9141" s="39"/>
      <c r="D9141" s="21"/>
      <c r="F9141" s="128" t="s">
        <v>191</v>
      </c>
      <c r="G9141" s="21">
        <v>836.51</v>
      </c>
      <c r="H9141" s="20">
        <v>168.69800000000001</v>
      </c>
    </row>
    <row r="9142" spans="1:8">
      <c r="A9142" s="125"/>
      <c r="B9142" s="33"/>
      <c r="C9142" s="39"/>
      <c r="D9142" s="21"/>
      <c r="F9142" s="128" t="s">
        <v>191</v>
      </c>
      <c r="G9142" s="21">
        <v>842.21</v>
      </c>
      <c r="H9142" s="20">
        <v>168.81800000000001</v>
      </c>
    </row>
    <row r="9143" spans="1:8">
      <c r="A9143" s="125"/>
      <c r="B9143" s="33"/>
      <c r="C9143" s="39"/>
      <c r="D9143" s="21"/>
      <c r="F9143" s="128" t="s">
        <v>191</v>
      </c>
      <c r="G9143" s="21">
        <v>851.23</v>
      </c>
      <c r="H9143" s="20">
        <v>169.208</v>
      </c>
    </row>
    <row r="9144" spans="1:8">
      <c r="A9144" s="125"/>
      <c r="B9144" s="33"/>
      <c r="C9144" s="39"/>
      <c r="D9144" s="21"/>
      <c r="F9144" s="128" t="s">
        <v>191</v>
      </c>
      <c r="G9144" s="21">
        <v>855.43</v>
      </c>
      <c r="H9144" s="20">
        <v>169.53800000000001</v>
      </c>
    </row>
    <row r="9145" spans="1:8">
      <c r="A9145" s="125"/>
      <c r="B9145" s="33"/>
      <c r="C9145" s="39"/>
      <c r="D9145" s="21"/>
      <c r="F9145" s="128" t="s">
        <v>191</v>
      </c>
      <c r="G9145" s="21">
        <v>859.42</v>
      </c>
      <c r="H9145" s="20">
        <v>169.86799999999999</v>
      </c>
    </row>
    <row r="9146" spans="1:8">
      <c r="A9146" s="125"/>
      <c r="B9146" s="33"/>
      <c r="C9146" s="39"/>
      <c r="D9146" s="21"/>
      <c r="F9146" s="128" t="s">
        <v>191</v>
      </c>
      <c r="G9146" s="21">
        <v>863.34</v>
      </c>
      <c r="H9146" s="20">
        <v>171.94800000000001</v>
      </c>
    </row>
    <row r="9147" spans="1:8">
      <c r="A9147" s="125"/>
      <c r="B9147" s="33"/>
      <c r="C9147" s="39"/>
      <c r="D9147" s="21"/>
      <c r="F9147" s="128" t="s">
        <v>191</v>
      </c>
      <c r="G9147" s="21">
        <v>868.92</v>
      </c>
      <c r="H9147" s="20">
        <v>171.65799999999999</v>
      </c>
    </row>
    <row r="9148" spans="1:8">
      <c r="A9148" s="125"/>
      <c r="B9148" s="33"/>
      <c r="C9148" s="39"/>
      <c r="D9148" s="21"/>
      <c r="F9148" s="128" t="s">
        <v>191</v>
      </c>
      <c r="G9148" s="21">
        <v>869.73</v>
      </c>
      <c r="H9148" s="20">
        <v>170.44800000000001</v>
      </c>
    </row>
    <row r="9149" spans="1:8">
      <c r="A9149" s="125"/>
      <c r="B9149" s="33"/>
      <c r="C9149" s="39"/>
      <c r="D9149" s="21"/>
      <c r="F9149" s="128" t="s">
        <v>191</v>
      </c>
      <c r="G9149" s="21">
        <v>871.04</v>
      </c>
      <c r="H9149" s="20">
        <v>170.488</v>
      </c>
    </row>
    <row r="9150" spans="1:8">
      <c r="A9150" s="125"/>
      <c r="B9150" s="33"/>
      <c r="C9150" s="39"/>
      <c r="D9150" s="21"/>
      <c r="F9150" s="128" t="s">
        <v>191</v>
      </c>
      <c r="G9150" s="21">
        <v>873.13</v>
      </c>
      <c r="H9150" s="20">
        <v>172.03800000000001</v>
      </c>
    </row>
    <row r="9151" spans="1:8">
      <c r="A9151" s="125"/>
      <c r="B9151" s="33"/>
      <c r="C9151" s="39"/>
      <c r="D9151" s="21"/>
      <c r="F9151" s="128" t="s">
        <v>191</v>
      </c>
      <c r="G9151" s="21">
        <v>875.68</v>
      </c>
      <c r="H9151" s="20">
        <v>173.30799999999999</v>
      </c>
    </row>
    <row r="9152" spans="1:8">
      <c r="A9152" s="125"/>
      <c r="B9152" s="33"/>
      <c r="C9152" s="39"/>
      <c r="D9152" s="21"/>
      <c r="F9152" s="128" t="s">
        <v>191</v>
      </c>
      <c r="G9152" s="21">
        <v>881.78</v>
      </c>
      <c r="H9152" s="20">
        <v>173.398</v>
      </c>
    </row>
    <row r="9153" spans="1:8">
      <c r="A9153" s="125"/>
      <c r="B9153" s="33"/>
      <c r="C9153" s="39"/>
      <c r="D9153" s="21"/>
      <c r="F9153" s="128" t="s">
        <v>191</v>
      </c>
      <c r="G9153" s="21">
        <v>882.34</v>
      </c>
      <c r="H9153" s="20">
        <v>173.148</v>
      </c>
    </row>
    <row r="9154" spans="1:8">
      <c r="A9154" s="125"/>
      <c r="B9154" s="33"/>
      <c r="C9154" s="39"/>
      <c r="D9154" s="21"/>
      <c r="F9154" s="128" t="s">
        <v>191</v>
      </c>
      <c r="G9154" s="21">
        <v>908.4</v>
      </c>
      <c r="H9154" s="20">
        <v>172.94800000000001</v>
      </c>
    </row>
    <row r="9155" spans="1:8">
      <c r="A9155" s="125"/>
      <c r="B9155" s="33"/>
      <c r="C9155" s="39"/>
      <c r="D9155" s="21"/>
      <c r="F9155" s="128" t="s">
        <v>191</v>
      </c>
      <c r="G9155" s="21">
        <v>908.95</v>
      </c>
      <c r="H9155" s="20">
        <v>173.34800000000001</v>
      </c>
    </row>
    <row r="9156" spans="1:8">
      <c r="A9156" s="125"/>
      <c r="C9156" s="21"/>
      <c r="F9156" s="128" t="s">
        <v>191</v>
      </c>
      <c r="G9156" s="21">
        <v>911.38</v>
      </c>
      <c r="H9156" s="20">
        <v>173.37799999999999</v>
      </c>
    </row>
    <row r="9157" spans="1:8">
      <c r="A9157" s="125"/>
      <c r="B9157" s="24" t="s">
        <v>227</v>
      </c>
      <c r="C9157" s="42"/>
      <c r="D9157" s="26"/>
      <c r="F9157" s="128" t="s">
        <v>191</v>
      </c>
      <c r="G9157" s="21">
        <v>915.76</v>
      </c>
      <c r="H9157" s="20">
        <v>175.19800000000001</v>
      </c>
    </row>
    <row r="9158" spans="1:8">
      <c r="A9158" s="125"/>
      <c r="B9158" s="29" t="s">
        <v>149</v>
      </c>
      <c r="C9158" s="44" t="s">
        <v>150</v>
      </c>
      <c r="D9158" s="30"/>
      <c r="F9158" s="128" t="s">
        <v>191</v>
      </c>
      <c r="G9158" s="21">
        <v>926.68</v>
      </c>
      <c r="H9158" s="20">
        <v>181.00800000000001</v>
      </c>
    </row>
    <row r="9159" spans="1:8">
      <c r="A9159" s="125"/>
      <c r="B9159" s="33">
        <v>-33.991999999999997</v>
      </c>
      <c r="C9159" s="33">
        <v>276.06200000000001</v>
      </c>
      <c r="F9159" s="128" t="s">
        <v>191</v>
      </c>
      <c r="G9159" s="21">
        <v>934.41</v>
      </c>
      <c r="H9159" s="20">
        <v>180.708</v>
      </c>
    </row>
    <row r="9160" spans="1:8">
      <c r="A9160" s="125"/>
      <c r="B9160" s="33">
        <v>-19.141999999999999</v>
      </c>
      <c r="C9160" s="39">
        <v>276.21100000000001</v>
      </c>
      <c r="D9160" s="21"/>
      <c r="F9160" s="128" t="s">
        <v>191</v>
      </c>
      <c r="G9160" s="21">
        <v>951.95</v>
      </c>
      <c r="H9160" s="20">
        <v>193.458</v>
      </c>
    </row>
    <row r="9161" spans="1:8">
      <c r="A9161" s="125"/>
      <c r="B9161" s="33">
        <v>-8.2249999999999996</v>
      </c>
      <c r="C9161" s="39">
        <v>278.21800000000002</v>
      </c>
      <c r="D9161" s="21"/>
      <c r="F9161" s="128" t="s">
        <v>191</v>
      </c>
      <c r="G9161" s="21">
        <v>952.81</v>
      </c>
      <c r="H9161" s="20">
        <v>193.77699999999999</v>
      </c>
    </row>
    <row r="9162" spans="1:8">
      <c r="A9162" s="125"/>
      <c r="B9162" s="33">
        <v>0</v>
      </c>
      <c r="C9162" s="39">
        <v>278.31700000000001</v>
      </c>
      <c r="D9162" s="21"/>
      <c r="F9162" s="128" t="s">
        <v>191</v>
      </c>
      <c r="G9162" s="21">
        <v>952.81</v>
      </c>
      <c r="H9162" s="20">
        <v>193.99100000000001</v>
      </c>
    </row>
    <row r="9163" spans="1:8">
      <c r="A9163" s="125"/>
      <c r="B9163" s="33">
        <v>0</v>
      </c>
      <c r="C9163" s="41">
        <v>278.54700000000003</v>
      </c>
      <c r="D9163" s="21"/>
      <c r="F9163" s="128" t="s">
        <v>191</v>
      </c>
      <c r="G9163" s="21">
        <v>952.81</v>
      </c>
      <c r="H9163" s="20">
        <v>193.77699999999999</v>
      </c>
    </row>
    <row r="9164" spans="1:8">
      <c r="A9164" s="125"/>
      <c r="B9164" s="33">
        <v>0</v>
      </c>
      <c r="C9164" s="39">
        <v>278.31700000000001</v>
      </c>
      <c r="D9164" s="21"/>
      <c r="F9164" s="128" t="s">
        <v>191</v>
      </c>
      <c r="G9164" s="21">
        <v>958.33</v>
      </c>
      <c r="H9164" s="20">
        <v>193.44800000000001</v>
      </c>
    </row>
    <row r="9165" spans="1:8">
      <c r="A9165" s="125"/>
      <c r="B9165" s="33">
        <v>0.88100000000000001</v>
      </c>
      <c r="C9165" s="39">
        <v>278.28199999999998</v>
      </c>
      <c r="D9165" s="21"/>
      <c r="F9165" s="128" t="s">
        <v>202</v>
      </c>
      <c r="G9165" s="21">
        <v>-8.5299999999999994</v>
      </c>
      <c r="H9165" s="20">
        <v>217.19800000000001</v>
      </c>
    </row>
    <row r="9166" spans="1:8">
      <c r="A9166" s="125"/>
      <c r="B9166" s="33">
        <v>5.4130000000000003</v>
      </c>
      <c r="C9166" s="39">
        <v>276.85000000000002</v>
      </c>
      <c r="D9166" s="21"/>
      <c r="F9166" s="128" t="s">
        <v>202</v>
      </c>
      <c r="G9166" s="21">
        <v>0</v>
      </c>
      <c r="H9166" s="20">
        <v>217.36</v>
      </c>
    </row>
    <row r="9167" spans="1:8">
      <c r="A9167" s="125"/>
      <c r="B9167" s="33">
        <v>9.5709999999999997</v>
      </c>
      <c r="C9167" s="39">
        <v>276.75700000000001</v>
      </c>
      <c r="D9167" s="21"/>
      <c r="F9167" s="128" t="s">
        <v>202</v>
      </c>
      <c r="G9167" s="21">
        <v>1</v>
      </c>
      <c r="H9167" s="20">
        <v>217.358</v>
      </c>
    </row>
    <row r="9168" spans="1:8">
      <c r="A9168" s="125"/>
      <c r="B9168" s="33">
        <v>21.452000000000002</v>
      </c>
      <c r="C9168" s="39">
        <v>274.73899999999998</v>
      </c>
      <c r="D9168" s="21"/>
      <c r="F9168" s="128" t="s">
        <v>202</v>
      </c>
      <c r="G9168" s="21">
        <v>1</v>
      </c>
      <c r="H9168" s="20">
        <v>214.91800000000001</v>
      </c>
    </row>
    <row r="9169" spans="1:8">
      <c r="A9169" s="125"/>
      <c r="B9169" s="33">
        <v>52.210999999999999</v>
      </c>
      <c r="C9169" s="39">
        <v>274.17500000000001</v>
      </c>
      <c r="D9169" s="21"/>
      <c r="F9169" s="128" t="s">
        <v>202</v>
      </c>
      <c r="G9169" s="21">
        <v>2.15</v>
      </c>
      <c r="H9169" s="20">
        <v>214.91800000000001</v>
      </c>
    </row>
    <row r="9170" spans="1:8">
      <c r="A9170" s="125"/>
      <c r="B9170" s="33">
        <v>60.250999999999998</v>
      </c>
      <c r="C9170" s="39">
        <v>273.72000000000003</v>
      </c>
      <c r="D9170" s="21"/>
      <c r="F9170" s="128" t="s">
        <v>202</v>
      </c>
      <c r="G9170" s="21">
        <v>8.24</v>
      </c>
      <c r="H9170" s="20">
        <v>214.148</v>
      </c>
    </row>
    <row r="9171" spans="1:8">
      <c r="A9171" s="125"/>
      <c r="B9171" s="33">
        <v>71.849999999999994</v>
      </c>
      <c r="C9171" s="33">
        <v>273</v>
      </c>
      <c r="D9171" s="21"/>
      <c r="F9171" s="128" t="s">
        <v>202</v>
      </c>
      <c r="G9171" s="21">
        <v>15.68</v>
      </c>
      <c r="H9171" s="20">
        <v>213.928</v>
      </c>
    </row>
    <row r="9172" spans="1:8">
      <c r="A9172" s="125"/>
      <c r="B9172" s="33">
        <v>75.89</v>
      </c>
      <c r="C9172" s="33">
        <v>272.11</v>
      </c>
      <c r="D9172" s="21"/>
      <c r="F9172" s="128" t="s">
        <v>202</v>
      </c>
      <c r="G9172" s="21">
        <v>41.15</v>
      </c>
      <c r="H9172" s="20">
        <v>210.93800000000002</v>
      </c>
    </row>
    <row r="9173" spans="1:8">
      <c r="A9173" s="125"/>
      <c r="B9173" s="33">
        <v>109.97</v>
      </c>
      <c r="C9173" s="33">
        <v>271.02</v>
      </c>
      <c r="D9173" s="21"/>
      <c r="F9173" s="128" t="s">
        <v>202</v>
      </c>
      <c r="G9173" s="21">
        <v>67.37</v>
      </c>
      <c r="H9173" s="20">
        <v>210.69800000000001</v>
      </c>
    </row>
    <row r="9174" spans="1:8">
      <c r="A9174" s="125"/>
      <c r="B9174" s="33">
        <v>125.68</v>
      </c>
      <c r="C9174" s="33">
        <v>269.95999999999998</v>
      </c>
      <c r="D9174" s="21"/>
      <c r="F9174" s="128" t="s">
        <v>202</v>
      </c>
      <c r="G9174" s="21">
        <v>80.95</v>
      </c>
      <c r="H9174" s="20">
        <v>210.548</v>
      </c>
    </row>
    <row r="9175" spans="1:8">
      <c r="A9175" s="125"/>
      <c r="B9175" s="33">
        <v>144.69999999999999</v>
      </c>
      <c r="C9175" s="33">
        <v>270.26</v>
      </c>
      <c r="D9175" s="21"/>
      <c r="F9175" s="128" t="s">
        <v>202</v>
      </c>
      <c r="G9175" s="21">
        <v>95.94</v>
      </c>
      <c r="H9175" s="20">
        <v>210.83799999999999</v>
      </c>
    </row>
    <row r="9176" spans="1:8">
      <c r="A9176" s="125"/>
      <c r="B9176" s="33">
        <v>184.69</v>
      </c>
      <c r="C9176" s="33">
        <v>270.55</v>
      </c>
      <c r="D9176" s="21"/>
      <c r="F9176" s="128" t="s">
        <v>202</v>
      </c>
      <c r="G9176" s="21">
        <v>113.16</v>
      </c>
      <c r="H9176" s="20">
        <v>210.88800000000001</v>
      </c>
    </row>
    <row r="9177" spans="1:8">
      <c r="A9177" s="125"/>
      <c r="B9177" s="33">
        <v>201</v>
      </c>
      <c r="C9177" s="33">
        <v>270.8</v>
      </c>
      <c r="D9177" s="21"/>
      <c r="F9177" s="128" t="s">
        <v>202</v>
      </c>
      <c r="G9177" s="21">
        <v>116.71</v>
      </c>
      <c r="H9177" s="20">
        <v>209.108</v>
      </c>
    </row>
    <row r="9178" spans="1:8">
      <c r="A9178" s="125"/>
      <c r="B9178" s="33">
        <v>218.94</v>
      </c>
      <c r="C9178" s="33">
        <v>270.19</v>
      </c>
      <c r="D9178" s="21"/>
      <c r="F9178" s="128" t="s">
        <v>202</v>
      </c>
      <c r="G9178" s="21">
        <v>121</v>
      </c>
      <c r="H9178" s="20">
        <v>208.928</v>
      </c>
    </row>
    <row r="9179" spans="1:8">
      <c r="A9179" s="125"/>
      <c r="B9179" s="33">
        <v>264.07</v>
      </c>
      <c r="C9179" s="33">
        <v>270.42</v>
      </c>
      <c r="D9179" s="21"/>
      <c r="F9179" s="128" t="s">
        <v>202</v>
      </c>
      <c r="G9179" s="21">
        <v>125.95</v>
      </c>
      <c r="H9179" s="20">
        <v>209.488</v>
      </c>
    </row>
    <row r="9180" spans="1:8">
      <c r="A9180" s="125"/>
      <c r="B9180" s="33">
        <v>336.97</v>
      </c>
      <c r="C9180" s="33">
        <v>271.02999999999997</v>
      </c>
      <c r="D9180" s="21"/>
      <c r="F9180" s="128" t="s">
        <v>202</v>
      </c>
      <c r="G9180" s="21">
        <v>161.35</v>
      </c>
      <c r="H9180" s="20">
        <v>209.31800000000001</v>
      </c>
    </row>
    <row r="9181" spans="1:8">
      <c r="A9181" s="125"/>
      <c r="B9181" s="33">
        <v>379.79</v>
      </c>
      <c r="C9181" s="33">
        <v>270.89999999999998</v>
      </c>
      <c r="D9181" s="21"/>
      <c r="F9181" s="128" t="s">
        <v>202</v>
      </c>
      <c r="G9181" s="21">
        <v>201.2</v>
      </c>
      <c r="H9181" s="20">
        <v>209.13800000000001</v>
      </c>
    </row>
    <row r="9182" spans="1:8">
      <c r="A9182" s="125"/>
      <c r="B9182" s="33">
        <v>412.16</v>
      </c>
      <c r="C9182" s="33">
        <v>271.27</v>
      </c>
      <c r="D9182" s="21"/>
      <c r="F9182" s="128" t="s">
        <v>202</v>
      </c>
      <c r="G9182" s="21">
        <v>241.5</v>
      </c>
      <c r="H9182" s="20">
        <v>208.648</v>
      </c>
    </row>
    <row r="9183" spans="1:8">
      <c r="A9183" s="125"/>
      <c r="B9183" s="33">
        <v>439.38</v>
      </c>
      <c r="C9183" s="33">
        <v>271.36</v>
      </c>
      <c r="D9183" s="21"/>
      <c r="F9183" s="128" t="s">
        <v>202</v>
      </c>
      <c r="G9183" s="21">
        <v>281.05</v>
      </c>
      <c r="H9183" s="20">
        <v>207.828</v>
      </c>
    </row>
    <row r="9184" spans="1:8">
      <c r="A9184" s="125"/>
      <c r="B9184" s="33">
        <v>454.81</v>
      </c>
      <c r="C9184" s="33">
        <v>270.77</v>
      </c>
      <c r="D9184" s="21"/>
      <c r="F9184" s="128" t="s">
        <v>202</v>
      </c>
      <c r="G9184" s="21">
        <v>301.23</v>
      </c>
      <c r="H9184" s="20">
        <v>208.46800000000002</v>
      </c>
    </row>
    <row r="9185" spans="1:8">
      <c r="A9185" s="125"/>
      <c r="B9185" s="33">
        <v>464.3</v>
      </c>
      <c r="C9185" s="33">
        <v>270.47000000000003</v>
      </c>
      <c r="D9185" s="21"/>
      <c r="F9185" s="128" t="s">
        <v>202</v>
      </c>
      <c r="G9185" s="21">
        <v>304.43</v>
      </c>
      <c r="H9185" s="20">
        <v>207.13800000000001</v>
      </c>
    </row>
    <row r="9186" spans="1:8">
      <c r="A9186" s="125"/>
      <c r="B9186" s="33">
        <v>474.15</v>
      </c>
      <c r="C9186" s="33">
        <v>270.18</v>
      </c>
      <c r="D9186" s="21"/>
      <c r="F9186" s="128" t="s">
        <v>202</v>
      </c>
      <c r="G9186" s="21">
        <v>321.5</v>
      </c>
      <c r="H9186" s="20">
        <v>206.71800000000002</v>
      </c>
    </row>
    <row r="9187" spans="1:8">
      <c r="A9187" s="125"/>
      <c r="B9187" s="33">
        <v>487.61</v>
      </c>
      <c r="C9187" s="33">
        <v>270.01</v>
      </c>
      <c r="D9187" s="21"/>
      <c r="F9187" s="128" t="s">
        <v>202</v>
      </c>
      <c r="G9187" s="21">
        <v>339.16</v>
      </c>
      <c r="H9187" s="20">
        <v>206.33799999999999</v>
      </c>
    </row>
    <row r="9188" spans="1:8">
      <c r="A9188" s="125"/>
      <c r="B9188" s="33">
        <v>492.15</v>
      </c>
      <c r="C9188" s="39">
        <v>270.72000000000003</v>
      </c>
      <c r="D9188" s="21"/>
      <c r="F9188" s="128" t="s">
        <v>202</v>
      </c>
      <c r="G9188" s="21">
        <v>361.35</v>
      </c>
      <c r="H9188" s="20">
        <v>206.268</v>
      </c>
    </row>
    <row r="9189" spans="1:8">
      <c r="A9189" s="125"/>
      <c r="B9189" s="33">
        <v>508.19900000000001</v>
      </c>
      <c r="C9189" s="39">
        <v>273.69099999999997</v>
      </c>
      <c r="D9189" s="21"/>
      <c r="F9189" s="128" t="s">
        <v>202</v>
      </c>
      <c r="G9189" s="21">
        <v>384.26</v>
      </c>
      <c r="H9189" s="20">
        <v>206.09800000000001</v>
      </c>
    </row>
    <row r="9190" spans="1:8">
      <c r="A9190" s="125"/>
      <c r="B9190" s="33">
        <v>508.82</v>
      </c>
      <c r="C9190" s="39">
        <v>276.40199999999999</v>
      </c>
      <c r="D9190" s="21"/>
      <c r="F9190" s="128" t="s">
        <v>202</v>
      </c>
      <c r="G9190" s="21">
        <v>401.25</v>
      </c>
      <c r="H9190" s="20">
        <v>205.548</v>
      </c>
    </row>
    <row r="9191" spans="1:8">
      <c r="A9191" s="125"/>
      <c r="B9191" s="33">
        <v>509.12599999999998</v>
      </c>
      <c r="C9191" s="39">
        <v>276.39499999999998</v>
      </c>
      <c r="D9191" s="21"/>
      <c r="F9191" s="128" t="s">
        <v>202</v>
      </c>
      <c r="G9191" s="21">
        <v>409.58</v>
      </c>
      <c r="H9191" s="20">
        <v>205.60899999999998</v>
      </c>
    </row>
    <row r="9192" spans="1:8">
      <c r="A9192" s="125"/>
      <c r="B9192" s="33">
        <v>516.91999999999996</v>
      </c>
      <c r="C9192" s="39">
        <v>276.27199999999999</v>
      </c>
      <c r="D9192" s="21"/>
      <c r="F9192" s="128" t="s">
        <v>202</v>
      </c>
      <c r="G9192" s="21">
        <v>413.86</v>
      </c>
      <c r="H9192" s="20">
        <v>204.46899999999999</v>
      </c>
    </row>
    <row r="9193" spans="1:8">
      <c r="A9193" s="125"/>
      <c r="B9193" s="33">
        <v>520.34</v>
      </c>
      <c r="C9193" s="39">
        <v>277.40199999999999</v>
      </c>
      <c r="D9193" s="21"/>
      <c r="F9193" s="128" t="s">
        <v>202</v>
      </c>
      <c r="G9193" s="21">
        <v>418.5</v>
      </c>
      <c r="H9193" s="20">
        <v>204.13899999999998</v>
      </c>
    </row>
    <row r="9194" spans="1:8">
      <c r="A9194" s="125"/>
      <c r="B9194" s="33">
        <v>531.02</v>
      </c>
      <c r="C9194" s="39">
        <v>278.66199999999998</v>
      </c>
      <c r="D9194" s="21"/>
      <c r="F9194" s="128" t="s">
        <v>202</v>
      </c>
      <c r="G9194" s="21">
        <v>419.65</v>
      </c>
      <c r="H9194" s="20">
        <v>203.45899999999997</v>
      </c>
    </row>
    <row r="9195" spans="1:8">
      <c r="A9195" s="125"/>
      <c r="B9195" s="33">
        <v>533.55999999999995</v>
      </c>
      <c r="C9195" s="39">
        <v>279.49200000000002</v>
      </c>
      <c r="D9195" s="21"/>
      <c r="F9195" s="128" t="s">
        <v>202</v>
      </c>
      <c r="G9195" s="21">
        <v>426.9</v>
      </c>
      <c r="H9195" s="20">
        <v>201.54899999999998</v>
      </c>
    </row>
    <row r="9196" spans="1:8">
      <c r="A9196" s="125"/>
      <c r="B9196" s="33">
        <v>541.88</v>
      </c>
      <c r="C9196" s="39">
        <v>279.41199999999998</v>
      </c>
      <c r="D9196" s="21"/>
      <c r="F9196" s="128" t="s">
        <v>202</v>
      </c>
      <c r="G9196" s="21">
        <v>435.98</v>
      </c>
      <c r="H9196" s="20">
        <v>200.459</v>
      </c>
    </row>
    <row r="9197" spans="1:8">
      <c r="A9197" s="125"/>
      <c r="B9197" s="33">
        <v>544.38</v>
      </c>
      <c r="C9197" s="39">
        <v>280.13200000000001</v>
      </c>
      <c r="D9197" s="21"/>
      <c r="F9197" s="128" t="s">
        <v>202</v>
      </c>
      <c r="G9197" s="21">
        <v>441.07</v>
      </c>
      <c r="H9197" s="20">
        <v>201.839</v>
      </c>
    </row>
    <row r="9198" spans="1:8">
      <c r="A9198" s="125"/>
      <c r="B9198" s="33">
        <v>546.99</v>
      </c>
      <c r="C9198" s="39">
        <v>280.202</v>
      </c>
      <c r="D9198" s="21"/>
      <c r="F9198" s="128" t="s">
        <v>202</v>
      </c>
      <c r="G9198" s="21">
        <v>482.7</v>
      </c>
      <c r="H9198" s="20">
        <v>199.06899999999999</v>
      </c>
    </row>
    <row r="9199" spans="1:8">
      <c r="A9199" s="125"/>
      <c r="B9199" s="33">
        <v>549.66999999999996</v>
      </c>
      <c r="C9199" s="39">
        <v>280.68200000000002</v>
      </c>
      <c r="D9199" s="21"/>
      <c r="F9199" s="128" t="s">
        <v>202</v>
      </c>
      <c r="G9199" s="21">
        <v>498.08</v>
      </c>
      <c r="H9199" s="20">
        <v>201.619</v>
      </c>
    </row>
    <row r="9200" spans="1:8">
      <c r="A9200" s="125"/>
      <c r="B9200" s="33">
        <v>561.52</v>
      </c>
      <c r="C9200" s="39">
        <v>286.05200000000002</v>
      </c>
      <c r="D9200" s="21"/>
      <c r="F9200" s="128" t="s">
        <v>202</v>
      </c>
      <c r="G9200" s="21">
        <v>501.76</v>
      </c>
      <c r="H9200" s="20">
        <v>200.46899999999999</v>
      </c>
    </row>
    <row r="9201" spans="1:8">
      <c r="A9201" s="125"/>
      <c r="B9201" s="33">
        <v>564.32000000000005</v>
      </c>
      <c r="C9201" s="39">
        <v>287.28199999999998</v>
      </c>
      <c r="D9201" s="21"/>
      <c r="F9201" s="128" t="s">
        <v>202</v>
      </c>
      <c r="G9201" s="21">
        <v>508.5</v>
      </c>
      <c r="H9201" s="20">
        <v>200.54899999999998</v>
      </c>
    </row>
    <row r="9202" spans="1:8">
      <c r="A9202" s="125"/>
      <c r="B9202" s="33">
        <v>565.41999999999996</v>
      </c>
      <c r="C9202" s="39">
        <v>287.28199999999998</v>
      </c>
      <c r="D9202" s="21"/>
      <c r="F9202" s="128" t="s">
        <v>202</v>
      </c>
      <c r="G9202" s="21">
        <v>522.5</v>
      </c>
      <c r="H9202" s="20">
        <v>200.999</v>
      </c>
    </row>
    <row r="9203" spans="1:8">
      <c r="A9203" s="125"/>
      <c r="B9203" s="33">
        <v>576.54999999999995</v>
      </c>
      <c r="C9203" s="39">
        <v>287.05200000000002</v>
      </c>
      <c r="D9203" s="21"/>
      <c r="F9203" s="128" t="s">
        <v>202</v>
      </c>
      <c r="G9203" s="21">
        <v>524.5</v>
      </c>
      <c r="H9203" s="20">
        <v>199.499</v>
      </c>
    </row>
    <row r="9204" spans="1:8">
      <c r="A9204" s="125"/>
      <c r="B9204" s="33">
        <v>576.57000000000005</v>
      </c>
      <c r="C9204" s="39">
        <v>287.81</v>
      </c>
      <c r="F9204" s="128" t="s">
        <v>202</v>
      </c>
      <c r="G9204" s="21">
        <v>543.94000000000005</v>
      </c>
      <c r="H9204" s="20">
        <v>199.07</v>
      </c>
    </row>
    <row r="9205" spans="1:8">
      <c r="A9205" s="125"/>
      <c r="B9205" s="33">
        <v>576.70000000000005</v>
      </c>
      <c r="C9205" s="41">
        <v>287.834</v>
      </c>
      <c r="D9205" s="21"/>
      <c r="F9205" s="128" t="s">
        <v>202</v>
      </c>
      <c r="G9205" s="21">
        <v>553.42999999999995</v>
      </c>
      <c r="H9205" s="20">
        <v>198.84</v>
      </c>
    </row>
    <row r="9206" spans="1:8">
      <c r="A9206" s="125"/>
      <c r="B9206" s="33">
        <v>576.91999999999996</v>
      </c>
      <c r="C9206" s="39">
        <v>287.81200000000001</v>
      </c>
      <c r="D9206" s="21"/>
      <c r="F9206" s="128" t="s">
        <v>202</v>
      </c>
      <c r="G9206" s="21">
        <v>581.79999999999995</v>
      </c>
      <c r="H9206" s="20">
        <v>198.75799999999998</v>
      </c>
    </row>
    <row r="9207" spans="1:8">
      <c r="A9207" s="125"/>
      <c r="B9207" s="33">
        <v>576.91999999999996</v>
      </c>
      <c r="C9207" s="39">
        <v>287.18200000000002</v>
      </c>
      <c r="D9207" s="21"/>
      <c r="F9207" s="128" t="s">
        <v>202</v>
      </c>
      <c r="G9207" s="21">
        <v>583.76</v>
      </c>
      <c r="H9207" s="20">
        <v>200.00799999999998</v>
      </c>
    </row>
    <row r="9208" spans="1:8">
      <c r="A9208" s="125"/>
      <c r="B9208" s="33">
        <v>579.38</v>
      </c>
      <c r="C9208" s="39">
        <v>287.40199999999999</v>
      </c>
      <c r="D9208" s="21"/>
      <c r="F9208" s="128" t="s">
        <v>202</v>
      </c>
      <c r="G9208" s="21">
        <v>590.38</v>
      </c>
      <c r="H9208" s="20">
        <v>201.99799999999999</v>
      </c>
    </row>
    <row r="9209" spans="1:8">
      <c r="A9209" s="125"/>
      <c r="B9209" s="33">
        <v>581.89</v>
      </c>
      <c r="C9209" s="39">
        <v>286.73200000000003</v>
      </c>
      <c r="D9209" s="21"/>
      <c r="F9209" s="128" t="s">
        <v>202</v>
      </c>
      <c r="G9209" s="21">
        <v>591.53</v>
      </c>
      <c r="H9209" s="20">
        <v>202.78799999999998</v>
      </c>
    </row>
    <row r="9210" spans="1:8">
      <c r="A9210" s="125"/>
      <c r="B9210" s="33">
        <v>584.91999999999996</v>
      </c>
      <c r="C9210" s="39">
        <v>285.18200000000002</v>
      </c>
      <c r="D9210" s="21"/>
      <c r="F9210" s="128" t="s">
        <v>202</v>
      </c>
      <c r="G9210" s="21">
        <v>595.02</v>
      </c>
      <c r="H9210" s="20">
        <v>202.94799999999998</v>
      </c>
    </row>
    <row r="9211" spans="1:8">
      <c r="A9211" s="125"/>
      <c r="B9211" s="33"/>
      <c r="C9211" s="39"/>
      <c r="D9211" s="21"/>
      <c r="F9211" s="128" t="s">
        <v>202</v>
      </c>
      <c r="G9211" s="21">
        <v>601.57000000000005</v>
      </c>
      <c r="H9211" s="20">
        <v>207.25899999999999</v>
      </c>
    </row>
    <row r="9212" spans="1:8">
      <c r="A9212" s="125"/>
      <c r="B9212" s="33"/>
      <c r="C9212" s="39"/>
      <c r="D9212" s="21"/>
      <c r="F9212" s="128" t="s">
        <v>202</v>
      </c>
      <c r="G9212" s="21">
        <v>606.57000000000005</v>
      </c>
      <c r="H9212" s="20">
        <v>208.25899999999999</v>
      </c>
    </row>
    <row r="9213" spans="1:8">
      <c r="A9213" s="125"/>
      <c r="B9213" s="33"/>
      <c r="C9213" s="39"/>
      <c r="D9213" s="21"/>
      <c r="F9213" s="128" t="s">
        <v>202</v>
      </c>
      <c r="G9213" s="21">
        <v>616.99</v>
      </c>
      <c r="H9213" s="20">
        <v>217.23899999999998</v>
      </c>
    </row>
    <row r="9214" spans="1:8">
      <c r="A9214" s="125"/>
      <c r="B9214" s="33"/>
      <c r="C9214" s="39"/>
      <c r="D9214" s="21"/>
      <c r="F9214" s="128" t="s">
        <v>202</v>
      </c>
      <c r="G9214" s="21">
        <v>619.04999999999995</v>
      </c>
      <c r="H9214" s="20">
        <v>217.399</v>
      </c>
    </row>
    <row r="9215" spans="1:8">
      <c r="A9215" s="125"/>
      <c r="B9215" s="33"/>
      <c r="C9215" s="39"/>
      <c r="D9215" s="21"/>
      <c r="F9215" s="128" t="s">
        <v>202</v>
      </c>
      <c r="G9215" s="21">
        <v>644.62</v>
      </c>
      <c r="H9215" s="20">
        <v>217.23899999999998</v>
      </c>
    </row>
    <row r="9216" spans="1:8">
      <c r="A9216" s="125"/>
      <c r="B9216" s="33"/>
      <c r="C9216" s="39"/>
      <c r="D9216" s="21"/>
      <c r="F9216" s="128" t="s">
        <v>202</v>
      </c>
      <c r="G9216" s="21">
        <v>644.62</v>
      </c>
      <c r="H9216" s="20">
        <v>217.54</v>
      </c>
    </row>
    <row r="9217" spans="1:8">
      <c r="A9217" s="125"/>
      <c r="B9217" s="33"/>
      <c r="C9217" s="39"/>
      <c r="D9217" s="21"/>
      <c r="F9217" s="128" t="s">
        <v>202</v>
      </c>
      <c r="G9217" s="21">
        <v>644.62</v>
      </c>
      <c r="H9217" s="20">
        <v>217.23899999999998</v>
      </c>
    </row>
    <row r="9218" spans="1:8">
      <c r="A9218" s="125"/>
      <c r="B9218" s="33"/>
      <c r="C9218" s="39"/>
      <c r="D9218" s="21"/>
      <c r="F9218" s="128" t="s">
        <v>202</v>
      </c>
      <c r="G9218" s="21">
        <v>652.14</v>
      </c>
      <c r="H9218" s="20">
        <v>217.37899999999999</v>
      </c>
    </row>
    <row r="9219" spans="1:8">
      <c r="A9219" s="125"/>
      <c r="B9219" s="33"/>
      <c r="C9219" s="39"/>
      <c r="D9219" s="21"/>
      <c r="F9219" s="128" t="s">
        <v>200</v>
      </c>
      <c r="G9219" s="21">
        <v>0</v>
      </c>
      <c r="H9219" s="20">
        <v>217.369</v>
      </c>
    </row>
    <row r="9220" spans="1:8">
      <c r="A9220" s="125"/>
      <c r="B9220" s="33"/>
      <c r="C9220" s="39"/>
      <c r="D9220" s="21"/>
      <c r="F9220" s="128" t="s">
        <v>200</v>
      </c>
      <c r="G9220" s="21">
        <v>0.85</v>
      </c>
      <c r="H9220" s="20">
        <v>217.345</v>
      </c>
    </row>
    <row r="9221" spans="1:8">
      <c r="A9221" s="125"/>
      <c r="B9221" s="33"/>
      <c r="C9221" s="39"/>
      <c r="D9221" s="21"/>
      <c r="F9221" s="128" t="s">
        <v>200</v>
      </c>
      <c r="G9221" s="21">
        <v>0.85</v>
      </c>
      <c r="H9221" s="20">
        <v>215.04499999999999</v>
      </c>
    </row>
    <row r="9222" spans="1:8">
      <c r="A9222" s="125"/>
      <c r="B9222" s="33"/>
      <c r="C9222" s="39"/>
      <c r="D9222" s="21"/>
      <c r="F9222" s="128" t="s">
        <v>200</v>
      </c>
      <c r="G9222" s="21">
        <v>1.87</v>
      </c>
      <c r="H9222" s="20">
        <v>215.04499999999999</v>
      </c>
    </row>
    <row r="9223" spans="1:8">
      <c r="A9223" s="125"/>
      <c r="B9223" s="33"/>
      <c r="C9223" s="39"/>
      <c r="D9223" s="21"/>
      <c r="F9223" s="128" t="s">
        <v>200</v>
      </c>
      <c r="G9223" s="21">
        <v>1.87</v>
      </c>
      <c r="H9223" s="20">
        <v>214.245</v>
      </c>
    </row>
    <row r="9224" spans="1:8">
      <c r="A9224" s="125"/>
      <c r="B9224" s="33"/>
      <c r="C9224" s="39"/>
      <c r="D9224" s="21"/>
      <c r="F9224" s="128" t="s">
        <v>200</v>
      </c>
      <c r="G9224" s="21">
        <v>2</v>
      </c>
      <c r="H9224" s="20">
        <v>214.245</v>
      </c>
    </row>
    <row r="9225" spans="1:8">
      <c r="A9225" s="125"/>
      <c r="B9225" s="33"/>
      <c r="C9225" s="39"/>
      <c r="D9225" s="21"/>
      <c r="F9225" s="128" t="s">
        <v>200</v>
      </c>
      <c r="G9225" s="21">
        <v>2</v>
      </c>
      <c r="H9225" s="20">
        <v>212.64500000000001</v>
      </c>
    </row>
    <row r="9226" spans="1:8">
      <c r="A9226" s="125"/>
      <c r="B9226" s="33"/>
      <c r="C9226" s="39"/>
      <c r="D9226" s="21"/>
      <c r="F9226" s="128" t="s">
        <v>200</v>
      </c>
      <c r="G9226" s="21">
        <v>11.15</v>
      </c>
      <c r="H9226" s="20">
        <v>211.77500000000001</v>
      </c>
    </row>
    <row r="9227" spans="1:8">
      <c r="A9227" s="125"/>
      <c r="B9227" s="33"/>
      <c r="C9227" s="39"/>
      <c r="D9227" s="21"/>
      <c r="F9227" s="128" t="s">
        <v>200</v>
      </c>
      <c r="G9227" s="21">
        <v>41.4</v>
      </c>
      <c r="H9227" s="20">
        <v>210.91499999999999</v>
      </c>
    </row>
    <row r="9228" spans="1:8">
      <c r="A9228" s="125"/>
      <c r="B9228" s="33"/>
      <c r="C9228" s="39"/>
      <c r="D9228" s="21"/>
      <c r="F9228" s="128" t="s">
        <v>200</v>
      </c>
      <c r="G9228" s="21">
        <v>65.739999999999995</v>
      </c>
      <c r="H9228" s="20">
        <v>211.19499999999999</v>
      </c>
    </row>
    <row r="9229" spans="1:8">
      <c r="A9229" s="125"/>
      <c r="B9229" s="33"/>
      <c r="C9229" s="39"/>
      <c r="D9229" s="21"/>
      <c r="F9229" s="128" t="s">
        <v>200</v>
      </c>
      <c r="G9229" s="21">
        <v>81.45</v>
      </c>
      <c r="H9229" s="20">
        <v>210.07499999999999</v>
      </c>
    </row>
    <row r="9230" spans="1:8">
      <c r="A9230" s="125"/>
      <c r="B9230" s="33"/>
      <c r="C9230" s="39"/>
      <c r="D9230" s="21"/>
      <c r="F9230" s="128" t="s">
        <v>200</v>
      </c>
      <c r="G9230" s="21">
        <v>103.92</v>
      </c>
      <c r="H9230" s="20">
        <v>209.655</v>
      </c>
    </row>
    <row r="9231" spans="1:8">
      <c r="A9231" s="125"/>
      <c r="B9231" s="33"/>
      <c r="C9231" s="39"/>
      <c r="D9231" s="21"/>
      <c r="F9231" s="128" t="s">
        <v>200</v>
      </c>
      <c r="G9231" s="21">
        <v>120.99</v>
      </c>
      <c r="H9231" s="20">
        <v>209.63499999999999</v>
      </c>
    </row>
    <row r="9232" spans="1:8">
      <c r="A9232" s="125"/>
      <c r="B9232" s="33"/>
      <c r="C9232" s="39"/>
      <c r="D9232" s="21"/>
      <c r="F9232" s="128" t="s">
        <v>200</v>
      </c>
      <c r="G9232" s="21">
        <v>141.61000000000001</v>
      </c>
      <c r="H9232" s="20">
        <v>209.64500000000001</v>
      </c>
    </row>
    <row r="9233" spans="1:8">
      <c r="A9233" s="125"/>
      <c r="B9233" s="33"/>
      <c r="C9233" s="39"/>
      <c r="D9233" s="21"/>
      <c r="F9233" s="128" t="s">
        <v>200</v>
      </c>
      <c r="G9233" s="21">
        <v>161</v>
      </c>
      <c r="H9233" s="20">
        <v>209.315</v>
      </c>
    </row>
    <row r="9234" spans="1:8">
      <c r="A9234" s="125"/>
      <c r="B9234" s="33"/>
      <c r="C9234" s="39"/>
      <c r="D9234" s="21"/>
      <c r="F9234" s="128" t="s">
        <v>200</v>
      </c>
      <c r="G9234" s="21">
        <v>177.25</v>
      </c>
      <c r="H9234" s="20">
        <v>208.85499999999999</v>
      </c>
    </row>
    <row r="9235" spans="1:8">
      <c r="A9235" s="125"/>
      <c r="B9235" s="33"/>
      <c r="C9235" s="39"/>
      <c r="D9235" s="21"/>
      <c r="F9235" s="128" t="s">
        <v>200</v>
      </c>
      <c r="G9235" s="21">
        <v>201.05</v>
      </c>
      <c r="H9235" s="20">
        <v>208.935</v>
      </c>
    </row>
    <row r="9236" spans="1:8">
      <c r="A9236" s="125"/>
      <c r="B9236" s="33"/>
      <c r="C9236" s="39"/>
      <c r="D9236" s="21"/>
      <c r="F9236" s="128" t="s">
        <v>200</v>
      </c>
      <c r="G9236" s="21">
        <v>220.58</v>
      </c>
      <c r="H9236" s="20">
        <v>208.77500000000001</v>
      </c>
    </row>
    <row r="9237" spans="1:8">
      <c r="A9237" s="125"/>
      <c r="B9237" s="33"/>
      <c r="C9237" s="39"/>
      <c r="D9237" s="21"/>
      <c r="F9237" s="128" t="s">
        <v>200</v>
      </c>
      <c r="G9237" s="21">
        <v>241.35</v>
      </c>
      <c r="H9237" s="20">
        <v>208.27500000000001</v>
      </c>
    </row>
    <row r="9238" spans="1:8">
      <c r="A9238" s="125"/>
      <c r="B9238" s="33"/>
      <c r="C9238" s="39"/>
      <c r="D9238" s="21"/>
      <c r="F9238" s="128" t="s">
        <v>200</v>
      </c>
      <c r="G9238" s="21">
        <v>257.95999999999998</v>
      </c>
      <c r="H9238" s="20">
        <v>207.77500000000001</v>
      </c>
    </row>
    <row r="9239" spans="1:8">
      <c r="A9239" s="125"/>
      <c r="B9239" s="33"/>
      <c r="C9239" s="39"/>
      <c r="D9239" s="21"/>
      <c r="F9239" s="128" t="s">
        <v>200</v>
      </c>
      <c r="G9239" s="21">
        <v>281.05</v>
      </c>
      <c r="H9239" s="20">
        <v>206.72499999999999</v>
      </c>
    </row>
    <row r="9240" spans="1:8">
      <c r="A9240" s="125"/>
      <c r="B9240" s="33"/>
      <c r="C9240" s="39"/>
      <c r="D9240" s="21"/>
      <c r="F9240" s="128" t="s">
        <v>200</v>
      </c>
      <c r="G9240" s="21">
        <v>297.8</v>
      </c>
      <c r="H9240" s="20">
        <v>206.785</v>
      </c>
    </row>
    <row r="9241" spans="1:8">
      <c r="A9241" s="125"/>
      <c r="B9241" s="33"/>
      <c r="C9241" s="39"/>
      <c r="D9241" s="21"/>
      <c r="F9241" s="128" t="s">
        <v>200</v>
      </c>
      <c r="G9241" s="21">
        <v>321.25</v>
      </c>
      <c r="H9241" s="20">
        <v>206.02500000000001</v>
      </c>
    </row>
    <row r="9242" spans="1:8">
      <c r="A9242" s="125"/>
      <c r="B9242" s="33"/>
      <c r="C9242" s="39"/>
      <c r="D9242" s="21"/>
      <c r="F9242" s="128" t="s">
        <v>200</v>
      </c>
      <c r="G9242" s="21">
        <v>337.92</v>
      </c>
      <c r="H9242" s="20">
        <v>205.85499999999999</v>
      </c>
    </row>
    <row r="9243" spans="1:8">
      <c r="A9243" s="125"/>
      <c r="B9243" s="33"/>
      <c r="C9243" s="39"/>
      <c r="D9243" s="21"/>
      <c r="F9243" s="128" t="s">
        <v>200</v>
      </c>
      <c r="G9243" s="21">
        <v>361.75</v>
      </c>
      <c r="H9243" s="20">
        <v>205.715</v>
      </c>
    </row>
    <row r="9244" spans="1:8">
      <c r="A9244" s="125"/>
      <c r="B9244" s="33"/>
      <c r="C9244" s="39"/>
      <c r="D9244" s="21"/>
      <c r="F9244" s="128" t="s">
        <v>200</v>
      </c>
      <c r="G9244" s="21">
        <v>395.5</v>
      </c>
      <c r="H9244" s="20">
        <v>205.41499999999999</v>
      </c>
    </row>
    <row r="9245" spans="1:8">
      <c r="A9245" s="125"/>
      <c r="B9245" s="33"/>
      <c r="C9245" s="39"/>
      <c r="D9245" s="21"/>
      <c r="F9245" s="128" t="s">
        <v>200</v>
      </c>
      <c r="G9245" s="21">
        <v>401.15</v>
      </c>
      <c r="H9245" s="20">
        <v>204.035</v>
      </c>
    </row>
    <row r="9246" spans="1:8">
      <c r="A9246" s="125"/>
      <c r="B9246" s="33"/>
      <c r="C9246" s="39"/>
      <c r="D9246" s="21"/>
      <c r="F9246" s="128" t="s">
        <v>200</v>
      </c>
      <c r="G9246" s="21">
        <v>408.02</v>
      </c>
      <c r="H9246" s="20">
        <v>202.905</v>
      </c>
    </row>
    <row r="9247" spans="1:8">
      <c r="A9247" s="125"/>
      <c r="B9247" s="33"/>
      <c r="C9247" s="39"/>
      <c r="D9247" s="21"/>
      <c r="F9247" s="128" t="s">
        <v>200</v>
      </c>
      <c r="G9247" s="21">
        <v>417.21</v>
      </c>
      <c r="H9247" s="20">
        <v>202.375</v>
      </c>
    </row>
    <row r="9248" spans="1:8">
      <c r="A9248" s="125"/>
      <c r="B9248" s="33"/>
      <c r="C9248" s="39"/>
      <c r="D9248" s="21"/>
      <c r="F9248" s="128" t="s">
        <v>200</v>
      </c>
      <c r="G9248" s="21">
        <v>425.44</v>
      </c>
      <c r="H9248" s="20">
        <v>200.375</v>
      </c>
    </row>
    <row r="9249" spans="1:8">
      <c r="A9249" s="125"/>
      <c r="B9249" s="33"/>
      <c r="C9249" s="33"/>
      <c r="F9249" s="128" t="s">
        <v>200</v>
      </c>
      <c r="G9249" s="21">
        <v>433.35</v>
      </c>
      <c r="H9249" s="20">
        <v>199.851</v>
      </c>
    </row>
    <row r="9250" spans="1:8">
      <c r="A9250" s="125"/>
      <c r="B9250" s="33"/>
      <c r="C9250" s="39"/>
      <c r="D9250" s="21"/>
      <c r="F9250" s="128" t="s">
        <v>200</v>
      </c>
      <c r="G9250" s="21">
        <v>435.06</v>
      </c>
      <c r="H9250" s="20">
        <v>198.851</v>
      </c>
    </row>
    <row r="9251" spans="1:8">
      <c r="A9251" s="125"/>
      <c r="B9251" s="33"/>
      <c r="C9251" s="39"/>
      <c r="D9251" s="21"/>
      <c r="F9251" s="128" t="s">
        <v>200</v>
      </c>
      <c r="G9251" s="21">
        <v>437.03</v>
      </c>
      <c r="H9251" s="20">
        <v>198.471</v>
      </c>
    </row>
    <row r="9252" spans="1:8">
      <c r="A9252" s="125"/>
      <c r="B9252" s="33"/>
      <c r="C9252" s="39"/>
      <c r="D9252" s="21"/>
      <c r="F9252" s="128" t="s">
        <v>200</v>
      </c>
      <c r="G9252" s="21">
        <v>445.2</v>
      </c>
      <c r="H9252" s="20">
        <v>197.48100000000002</v>
      </c>
    </row>
    <row r="9253" spans="1:8">
      <c r="A9253" s="125"/>
      <c r="B9253" s="33"/>
      <c r="C9253" s="39"/>
      <c r="D9253" s="21"/>
      <c r="F9253" s="128" t="s">
        <v>200</v>
      </c>
      <c r="G9253" s="21">
        <v>452.83</v>
      </c>
      <c r="H9253" s="20">
        <v>198.49100000000001</v>
      </c>
    </row>
    <row r="9254" spans="1:8">
      <c r="A9254" s="125"/>
      <c r="B9254" s="33"/>
      <c r="C9254" s="39"/>
      <c r="D9254" s="21"/>
      <c r="F9254" s="128" t="s">
        <v>200</v>
      </c>
      <c r="G9254" s="21">
        <v>458.03</v>
      </c>
      <c r="H9254" s="20">
        <v>198.96100000000001</v>
      </c>
    </row>
    <row r="9255" spans="1:8">
      <c r="A9255" s="125"/>
      <c r="B9255" s="33"/>
      <c r="C9255" s="39"/>
      <c r="D9255" s="21"/>
      <c r="F9255" s="128" t="s">
        <v>200</v>
      </c>
      <c r="G9255" s="21">
        <v>461.33</v>
      </c>
      <c r="H9255" s="20">
        <v>199.251</v>
      </c>
    </row>
    <row r="9256" spans="1:8">
      <c r="A9256" s="125"/>
      <c r="B9256" s="33"/>
      <c r="C9256" s="39"/>
      <c r="D9256" s="21"/>
      <c r="F9256" s="128" t="s">
        <v>200</v>
      </c>
      <c r="G9256" s="21">
        <v>466.06</v>
      </c>
      <c r="H9256" s="20">
        <v>200.24100000000001</v>
      </c>
    </row>
    <row r="9257" spans="1:8">
      <c r="A9257" s="125"/>
      <c r="B9257" s="33"/>
      <c r="C9257" s="39"/>
      <c r="D9257" s="21"/>
      <c r="F9257" s="128" t="s">
        <v>200</v>
      </c>
      <c r="G9257" s="21">
        <v>473.47</v>
      </c>
      <c r="H9257" s="20">
        <v>200.64100000000002</v>
      </c>
    </row>
    <row r="9258" spans="1:8">
      <c r="A9258" s="125"/>
      <c r="B9258" s="33"/>
      <c r="C9258" s="39"/>
      <c r="D9258" s="21"/>
      <c r="F9258" s="128" t="s">
        <v>200</v>
      </c>
      <c r="G9258" s="21">
        <v>479.22</v>
      </c>
      <c r="H9258" s="20">
        <v>198.851</v>
      </c>
    </row>
    <row r="9259" spans="1:8">
      <c r="A9259" s="125"/>
      <c r="B9259" s="33"/>
      <c r="C9259" s="39"/>
      <c r="D9259" s="21"/>
      <c r="F9259" s="128" t="s">
        <v>200</v>
      </c>
      <c r="G9259" s="21">
        <v>480.64</v>
      </c>
      <c r="H9259" s="20">
        <v>198.471</v>
      </c>
    </row>
    <row r="9260" spans="1:8">
      <c r="A9260" s="125"/>
      <c r="B9260" s="33"/>
      <c r="C9260" s="39"/>
      <c r="D9260" s="21"/>
      <c r="F9260" s="128" t="s">
        <v>200</v>
      </c>
      <c r="G9260" s="21">
        <v>486.66</v>
      </c>
      <c r="H9260" s="20">
        <v>198.73100000000002</v>
      </c>
    </row>
    <row r="9261" spans="1:8">
      <c r="A9261" s="125"/>
      <c r="B9261" s="33"/>
      <c r="C9261" s="39"/>
      <c r="D9261" s="21"/>
      <c r="F9261" s="128" t="s">
        <v>200</v>
      </c>
      <c r="G9261" s="21">
        <v>491.39</v>
      </c>
      <c r="H9261" s="20">
        <v>199.76100000000002</v>
      </c>
    </row>
    <row r="9262" spans="1:8">
      <c r="A9262" s="125"/>
      <c r="B9262" s="33"/>
      <c r="C9262" s="39"/>
      <c r="D9262" s="21"/>
      <c r="F9262" s="128" t="s">
        <v>200</v>
      </c>
      <c r="G9262" s="21">
        <v>498.29</v>
      </c>
      <c r="H9262" s="20">
        <v>199.73100000000002</v>
      </c>
    </row>
    <row r="9263" spans="1:8">
      <c r="A9263" s="125"/>
      <c r="B9263" s="33"/>
      <c r="C9263" s="39"/>
      <c r="D9263" s="21"/>
      <c r="F9263" s="128" t="s">
        <v>200</v>
      </c>
      <c r="G9263" s="21">
        <v>506.42</v>
      </c>
      <c r="H9263" s="20">
        <v>200.63100000000003</v>
      </c>
    </row>
    <row r="9264" spans="1:8">
      <c r="A9264" s="125"/>
      <c r="B9264" s="33"/>
      <c r="C9264" s="39"/>
      <c r="D9264" s="21"/>
      <c r="F9264" s="128" t="s">
        <v>200</v>
      </c>
      <c r="G9264" s="21">
        <v>509.99</v>
      </c>
      <c r="H9264" s="20">
        <v>201.63100000000003</v>
      </c>
    </row>
    <row r="9265" spans="1:8">
      <c r="A9265" s="125"/>
      <c r="B9265" s="33"/>
      <c r="C9265" s="39"/>
      <c r="D9265" s="21"/>
      <c r="F9265" s="128" t="s">
        <v>200</v>
      </c>
      <c r="G9265" s="21">
        <v>512.1</v>
      </c>
      <c r="H9265" s="20">
        <v>200.51100000000002</v>
      </c>
    </row>
    <row r="9266" spans="1:8">
      <c r="A9266" s="125"/>
      <c r="B9266" s="33"/>
      <c r="C9266" s="39"/>
      <c r="D9266" s="21"/>
      <c r="F9266" s="128" t="s">
        <v>200</v>
      </c>
      <c r="G9266" s="21">
        <v>512.52</v>
      </c>
      <c r="H9266" s="20">
        <v>200.17100000000002</v>
      </c>
    </row>
    <row r="9267" spans="1:8">
      <c r="A9267" s="125"/>
      <c r="B9267" s="33"/>
      <c r="C9267" s="39"/>
      <c r="D9267" s="21"/>
      <c r="F9267" s="128" t="s">
        <v>200</v>
      </c>
      <c r="G9267" s="21">
        <v>514.49</v>
      </c>
      <c r="H9267" s="20">
        <v>198.68100000000001</v>
      </c>
    </row>
    <row r="9268" spans="1:8">
      <c r="A9268" s="125"/>
      <c r="B9268" s="33"/>
      <c r="C9268" s="39"/>
      <c r="D9268" s="21"/>
      <c r="F9268" s="128" t="s">
        <v>200</v>
      </c>
      <c r="G9268" s="21">
        <v>565.70000000000005</v>
      </c>
      <c r="H9268" s="20">
        <v>199.15</v>
      </c>
    </row>
    <row r="9269" spans="1:8">
      <c r="A9269" s="125"/>
      <c r="B9269" s="33"/>
      <c r="C9269" s="39"/>
      <c r="D9269" s="21"/>
      <c r="F9269" s="128" t="s">
        <v>200</v>
      </c>
      <c r="G9269" s="21">
        <v>579.65</v>
      </c>
      <c r="H9269" s="20">
        <v>199.96100000000001</v>
      </c>
    </row>
    <row r="9270" spans="1:8">
      <c r="A9270" s="125"/>
      <c r="B9270" s="33"/>
      <c r="C9270" s="39"/>
      <c r="D9270" s="21"/>
      <c r="F9270" s="128" t="s">
        <v>200</v>
      </c>
      <c r="G9270" s="21">
        <v>587.09</v>
      </c>
      <c r="H9270" s="20">
        <v>201.15100000000001</v>
      </c>
    </row>
    <row r="9271" spans="1:8">
      <c r="A9271" s="125"/>
      <c r="B9271" s="33"/>
      <c r="C9271" s="39"/>
      <c r="D9271" s="21"/>
      <c r="F9271" s="128" t="s">
        <v>200</v>
      </c>
      <c r="G9271" s="21">
        <v>595.11</v>
      </c>
      <c r="H9271" s="20">
        <v>204.83100000000002</v>
      </c>
    </row>
    <row r="9272" spans="1:8">
      <c r="A9272" s="125"/>
      <c r="B9272" s="33"/>
      <c r="C9272" s="39"/>
      <c r="D9272" s="21"/>
      <c r="F9272" s="128" t="s">
        <v>200</v>
      </c>
      <c r="G9272" s="21">
        <v>601.33000000000004</v>
      </c>
      <c r="H9272" s="20">
        <v>210.32100000000003</v>
      </c>
    </row>
    <row r="9273" spans="1:8">
      <c r="A9273" s="125"/>
      <c r="B9273" s="33"/>
      <c r="C9273" s="39"/>
      <c r="D9273" s="21"/>
      <c r="F9273" s="128" t="s">
        <v>200</v>
      </c>
      <c r="G9273" s="21">
        <v>624.28</v>
      </c>
      <c r="H9273" s="20">
        <v>210.67100000000002</v>
      </c>
    </row>
    <row r="9274" spans="1:8">
      <c r="A9274" s="125"/>
      <c r="B9274" s="33"/>
      <c r="C9274" s="39"/>
      <c r="D9274" s="21"/>
      <c r="F9274" s="128" t="s">
        <v>200</v>
      </c>
      <c r="G9274" s="21">
        <v>639.57000000000005</v>
      </c>
      <c r="H9274" s="20">
        <v>211.10100000000003</v>
      </c>
    </row>
    <row r="9275" spans="1:8">
      <c r="A9275" s="125"/>
      <c r="B9275" s="33"/>
      <c r="C9275" s="39"/>
      <c r="D9275" s="21"/>
      <c r="F9275" s="128" t="s">
        <v>200</v>
      </c>
      <c r="G9275" s="21">
        <v>643.15</v>
      </c>
      <c r="H9275" s="20">
        <v>214.911</v>
      </c>
    </row>
    <row r="9276" spans="1:8">
      <c r="A9276" s="125"/>
      <c r="B9276" s="33"/>
      <c r="C9276" s="39"/>
      <c r="D9276" s="21"/>
      <c r="F9276" s="128" t="s">
        <v>200</v>
      </c>
      <c r="G9276" s="21">
        <v>643.75</v>
      </c>
      <c r="H9276" s="20">
        <v>214.911</v>
      </c>
    </row>
    <row r="9277" spans="1:8">
      <c r="A9277" s="125"/>
      <c r="B9277" s="33"/>
      <c r="C9277" s="39"/>
      <c r="D9277" s="21"/>
      <c r="F9277" s="128" t="s">
        <v>200</v>
      </c>
      <c r="G9277" s="21">
        <v>643.75</v>
      </c>
      <c r="H9277" s="20">
        <v>217.21100000000001</v>
      </c>
    </row>
    <row r="9278" spans="1:8">
      <c r="A9278" s="125"/>
      <c r="B9278" s="33"/>
      <c r="C9278" s="39"/>
      <c r="D9278" s="21"/>
      <c r="F9278" s="128" t="s">
        <v>200</v>
      </c>
      <c r="G9278" s="21">
        <v>648.37</v>
      </c>
      <c r="H9278" s="20">
        <v>217.45100000000002</v>
      </c>
    </row>
    <row r="9279" spans="1:8">
      <c r="A9279" s="125"/>
      <c r="B9279" s="33"/>
      <c r="C9279" s="39"/>
      <c r="D9279" s="21"/>
      <c r="F9279" s="128" t="s">
        <v>200</v>
      </c>
      <c r="G9279" s="21">
        <v>650.05999999999995</v>
      </c>
      <c r="H9279" s="20">
        <v>217.494</v>
      </c>
    </row>
    <row r="9280" spans="1:8">
      <c r="A9280" s="125"/>
      <c r="B9280" s="33"/>
      <c r="C9280" s="39"/>
      <c r="D9280" s="21"/>
      <c r="F9280" s="128" t="s">
        <v>200</v>
      </c>
      <c r="G9280" s="21">
        <v>650.86</v>
      </c>
      <c r="H9280" s="20">
        <v>217.49100000000001</v>
      </c>
    </row>
    <row r="9281" spans="1:10">
      <c r="A9281" s="125"/>
      <c r="B9281" s="33"/>
      <c r="C9281" s="39"/>
      <c r="D9281" s="21"/>
      <c r="F9281" s="128" t="s">
        <v>200</v>
      </c>
      <c r="G9281" s="21">
        <v>650.86</v>
      </c>
      <c r="H9281" s="20">
        <v>217.03100000000001</v>
      </c>
    </row>
    <row r="9282" spans="1:10">
      <c r="A9282" s="125"/>
      <c r="B9282" s="33"/>
      <c r="C9282" s="39"/>
      <c r="D9282" s="21"/>
      <c r="F9282" s="128" t="s">
        <v>200</v>
      </c>
      <c r="G9282" s="21">
        <v>652.89</v>
      </c>
      <c r="H9282" s="20">
        <v>216.98100000000002</v>
      </c>
    </row>
    <row r="9283" spans="1:10">
      <c r="A9283" s="125"/>
      <c r="B9283" s="33"/>
      <c r="C9283" s="39"/>
      <c r="D9283" s="21"/>
      <c r="F9283" s="128" t="s">
        <v>200</v>
      </c>
      <c r="G9283" s="21">
        <v>670.62</v>
      </c>
      <c r="H9283" s="20">
        <v>216.53100000000001</v>
      </c>
    </row>
    <row r="9284" spans="1:10">
      <c r="A9284" s="125"/>
      <c r="B9284" s="33"/>
      <c r="C9284" s="39"/>
      <c r="D9284" s="21"/>
      <c r="F9284" s="128" t="s">
        <v>209</v>
      </c>
      <c r="G9284" s="21">
        <v>-157.21899999999999</v>
      </c>
      <c r="H9284" s="20">
        <v>228.56</v>
      </c>
      <c r="I9284" s="20">
        <f>G9284+$J$9284</f>
        <v>-367.21899999999999</v>
      </c>
      <c r="J9284" s="20">
        <v>-210</v>
      </c>
    </row>
    <row r="9285" spans="1:10">
      <c r="A9285" s="125"/>
      <c r="B9285" s="33"/>
      <c r="C9285" s="39"/>
      <c r="D9285" s="21"/>
      <c r="F9285" s="128" t="s">
        <v>209</v>
      </c>
      <c r="G9285" s="21">
        <v>-157.21899999999999</v>
      </c>
      <c r="H9285" s="20">
        <v>228.803</v>
      </c>
      <c r="I9285" s="20">
        <f t="shared" ref="I9285:I9348" si="22">G9285+$J$9284</f>
        <v>-367.21899999999999</v>
      </c>
    </row>
    <row r="9286" spans="1:10">
      <c r="A9286" s="125"/>
      <c r="B9286" s="33"/>
      <c r="C9286" s="39"/>
      <c r="D9286" s="21"/>
      <c r="F9286" s="128" t="s">
        <v>209</v>
      </c>
      <c r="G9286" s="21">
        <v>-157.21899999999999</v>
      </c>
      <c r="H9286" s="20">
        <v>228.56</v>
      </c>
      <c r="I9286" s="20">
        <f t="shared" si="22"/>
        <v>-367.21899999999999</v>
      </c>
    </row>
    <row r="9287" spans="1:10">
      <c r="A9287" s="125"/>
      <c r="B9287" s="33"/>
      <c r="C9287" s="39"/>
      <c r="D9287" s="21"/>
      <c r="F9287" s="128" t="s">
        <v>209</v>
      </c>
      <c r="G9287" s="21">
        <v>-153.94999999999999</v>
      </c>
      <c r="H9287" s="20">
        <v>228.48400000000001</v>
      </c>
      <c r="I9287" s="20">
        <f t="shared" si="22"/>
        <v>-363.95</v>
      </c>
    </row>
    <row r="9288" spans="1:10">
      <c r="A9288" s="125"/>
      <c r="B9288" s="33"/>
      <c r="C9288" s="39"/>
      <c r="D9288" s="21"/>
      <c r="F9288" s="128" t="s">
        <v>209</v>
      </c>
      <c r="G9288" s="21">
        <v>-148.53</v>
      </c>
      <c r="H9288" s="20">
        <v>227.97</v>
      </c>
      <c r="I9288" s="20">
        <f t="shared" si="22"/>
        <v>-358.53</v>
      </c>
    </row>
    <row r="9289" spans="1:10">
      <c r="A9289" s="125"/>
      <c r="B9289" s="33"/>
      <c r="C9289" s="39"/>
      <c r="D9289" s="21"/>
      <c r="F9289" s="128" t="s">
        <v>209</v>
      </c>
      <c r="G9289" s="21">
        <v>-115.01</v>
      </c>
      <c r="H9289" s="20">
        <v>228.13400000000001</v>
      </c>
      <c r="I9289" s="20">
        <f t="shared" si="22"/>
        <v>-325.01</v>
      </c>
    </row>
    <row r="9290" spans="1:10">
      <c r="A9290" s="125"/>
      <c r="B9290" s="33"/>
      <c r="C9290" s="39"/>
      <c r="D9290" s="21"/>
      <c r="F9290" s="128" t="s">
        <v>209</v>
      </c>
      <c r="G9290" s="21">
        <v>-75.84</v>
      </c>
      <c r="H9290" s="20">
        <v>228.26400000000001</v>
      </c>
      <c r="I9290" s="20">
        <f t="shared" si="22"/>
        <v>-285.84000000000003</v>
      </c>
    </row>
    <row r="9291" spans="1:10">
      <c r="A9291" s="125"/>
      <c r="B9291" s="33"/>
      <c r="C9291" s="39"/>
      <c r="D9291" s="21"/>
      <c r="F9291" s="128" t="s">
        <v>209</v>
      </c>
      <c r="G9291" s="21">
        <v>-37.28</v>
      </c>
      <c r="H9291" s="20">
        <v>227.97399999999999</v>
      </c>
      <c r="I9291" s="20">
        <f t="shared" si="22"/>
        <v>-247.28</v>
      </c>
    </row>
    <row r="9292" spans="1:10">
      <c r="A9292" s="125"/>
      <c r="B9292" s="33"/>
      <c r="C9292" s="39"/>
      <c r="D9292" s="21"/>
      <c r="F9292" s="128" t="s">
        <v>209</v>
      </c>
      <c r="G9292" s="21">
        <v>-15.61</v>
      </c>
      <c r="H9292" s="20">
        <v>227.67400000000001</v>
      </c>
      <c r="I9292" s="20">
        <f t="shared" si="22"/>
        <v>-225.61</v>
      </c>
    </row>
    <row r="9293" spans="1:10">
      <c r="A9293" s="125"/>
      <c r="B9293" s="33"/>
      <c r="C9293" s="39"/>
      <c r="D9293" s="21"/>
      <c r="F9293" s="128" t="s">
        <v>209</v>
      </c>
      <c r="G9293" s="21">
        <v>-11.5</v>
      </c>
      <c r="H9293" s="20">
        <v>227.614</v>
      </c>
      <c r="I9293" s="20">
        <f t="shared" si="22"/>
        <v>-221.5</v>
      </c>
    </row>
    <row r="9294" spans="1:10">
      <c r="A9294" s="125"/>
      <c r="B9294" s="33"/>
      <c r="C9294" s="33"/>
      <c r="F9294" s="128" t="s">
        <v>209</v>
      </c>
      <c r="G9294" s="21">
        <v>-11.137</v>
      </c>
      <c r="H9294" s="20">
        <v>227.06399999999999</v>
      </c>
      <c r="I9294" s="20">
        <f t="shared" si="22"/>
        <v>-221.137</v>
      </c>
    </row>
    <row r="9295" spans="1:10">
      <c r="A9295" s="125"/>
      <c r="B9295" s="33"/>
      <c r="C9295" s="39"/>
      <c r="D9295" s="21"/>
      <c r="F9295" s="128" t="s">
        <v>209</v>
      </c>
      <c r="G9295" s="21">
        <v>-11.137</v>
      </c>
      <c r="H9295" s="20">
        <v>225.964</v>
      </c>
      <c r="I9295" s="20">
        <f t="shared" si="22"/>
        <v>-221.137</v>
      </c>
    </row>
    <row r="9296" spans="1:10">
      <c r="A9296" s="125"/>
      <c r="B9296" s="33"/>
      <c r="C9296" s="39"/>
      <c r="D9296" s="21"/>
      <c r="F9296" s="128" t="s">
        <v>209</v>
      </c>
      <c r="G9296" s="21">
        <v>-8.8469999999999995</v>
      </c>
      <c r="H9296" s="20">
        <v>225.964</v>
      </c>
      <c r="I9296" s="20">
        <f t="shared" si="22"/>
        <v>-218.84700000000001</v>
      </c>
    </row>
    <row r="9297" spans="1:9">
      <c r="A9297" s="125"/>
      <c r="B9297" s="33"/>
      <c r="C9297" s="39"/>
      <c r="D9297" s="21"/>
      <c r="F9297" s="128" t="s">
        <v>209</v>
      </c>
      <c r="G9297" s="21">
        <v>-8.8469999999999995</v>
      </c>
      <c r="H9297" s="20">
        <v>227.214</v>
      </c>
      <c r="I9297" s="20">
        <f t="shared" si="22"/>
        <v>-218.84700000000001</v>
      </c>
    </row>
    <row r="9298" spans="1:9">
      <c r="A9298" s="125"/>
      <c r="B9298" s="33"/>
      <c r="C9298" s="39"/>
      <c r="D9298" s="21"/>
      <c r="F9298" s="128" t="s">
        <v>209</v>
      </c>
      <c r="G9298" s="21">
        <v>-7.96</v>
      </c>
      <c r="H9298" s="20">
        <v>227.374</v>
      </c>
      <c r="I9298" s="20">
        <f t="shared" si="22"/>
        <v>-217.96</v>
      </c>
    </row>
    <row r="9299" spans="1:9">
      <c r="A9299" s="125"/>
      <c r="B9299" s="33"/>
      <c r="C9299" s="39"/>
      <c r="D9299" s="21"/>
      <c r="F9299" s="128" t="s">
        <v>209</v>
      </c>
      <c r="G9299" s="21">
        <v>0</v>
      </c>
      <c r="H9299" s="20">
        <v>227.23400000000001</v>
      </c>
      <c r="I9299" s="20">
        <f t="shared" si="22"/>
        <v>-210</v>
      </c>
    </row>
    <row r="9300" spans="1:9">
      <c r="A9300" s="125"/>
      <c r="B9300" s="33"/>
      <c r="C9300" s="39"/>
      <c r="D9300" s="21"/>
      <c r="F9300" s="128" t="s">
        <v>209</v>
      </c>
      <c r="G9300" s="21">
        <v>0</v>
      </c>
      <c r="H9300" s="20">
        <v>227.52699999999999</v>
      </c>
      <c r="I9300" s="20">
        <f t="shared" si="22"/>
        <v>-210</v>
      </c>
    </row>
    <row r="9301" spans="1:9">
      <c r="A9301" s="125"/>
      <c r="B9301" s="33"/>
      <c r="C9301" s="39"/>
      <c r="D9301" s="21"/>
      <c r="F9301" s="128" t="s">
        <v>209</v>
      </c>
      <c r="G9301" s="21">
        <v>0</v>
      </c>
      <c r="H9301" s="20">
        <v>227.23400000000001</v>
      </c>
      <c r="I9301" s="20">
        <f t="shared" si="22"/>
        <v>-210</v>
      </c>
    </row>
    <row r="9302" spans="1:9">
      <c r="A9302" s="125"/>
      <c r="B9302" s="33"/>
      <c r="C9302" s="39"/>
      <c r="D9302" s="21"/>
      <c r="F9302" s="128" t="s">
        <v>209</v>
      </c>
      <c r="G9302" s="21">
        <v>0.7</v>
      </c>
      <c r="H9302" s="20">
        <v>227.19399999999999</v>
      </c>
      <c r="I9302" s="20">
        <f t="shared" si="22"/>
        <v>-209.3</v>
      </c>
    </row>
    <row r="9303" spans="1:9">
      <c r="A9303" s="125"/>
      <c r="B9303" s="33"/>
      <c r="C9303" s="39"/>
      <c r="D9303" s="21"/>
      <c r="F9303" s="128" t="s">
        <v>209</v>
      </c>
      <c r="G9303" s="21">
        <v>2.5499999999999998</v>
      </c>
      <c r="H9303" s="20">
        <v>226.06399999999999</v>
      </c>
      <c r="I9303" s="20">
        <f t="shared" si="22"/>
        <v>-207.45</v>
      </c>
    </row>
    <row r="9304" spans="1:9">
      <c r="A9304" s="125"/>
      <c r="B9304" s="33"/>
      <c r="C9304" s="39"/>
      <c r="D9304" s="21"/>
      <c r="F9304" s="128" t="s">
        <v>209</v>
      </c>
      <c r="G9304" s="21">
        <v>4.04</v>
      </c>
      <c r="H9304" s="20">
        <v>225.934</v>
      </c>
      <c r="I9304" s="20">
        <f t="shared" si="22"/>
        <v>-205.96</v>
      </c>
    </row>
    <row r="9305" spans="1:9">
      <c r="A9305" s="125"/>
      <c r="B9305" s="33"/>
      <c r="C9305" s="39"/>
      <c r="D9305" s="21"/>
      <c r="F9305" s="128" t="s">
        <v>209</v>
      </c>
      <c r="G9305" s="21">
        <v>4.5999999999999996</v>
      </c>
      <c r="H9305" s="20">
        <v>223.994</v>
      </c>
      <c r="I9305" s="20">
        <f t="shared" si="22"/>
        <v>-205.4</v>
      </c>
    </row>
    <row r="9306" spans="1:9">
      <c r="A9306" s="125"/>
      <c r="B9306" s="33"/>
      <c r="C9306" s="39"/>
      <c r="D9306" s="21"/>
      <c r="F9306" s="128" t="s">
        <v>209</v>
      </c>
      <c r="G9306" s="21">
        <v>11.81</v>
      </c>
      <c r="H9306" s="20">
        <v>224.00399999999999</v>
      </c>
      <c r="I9306" s="20">
        <f t="shared" si="22"/>
        <v>-198.19</v>
      </c>
    </row>
    <row r="9307" spans="1:9">
      <c r="A9307" s="125"/>
      <c r="B9307" s="33"/>
      <c r="C9307" s="39"/>
      <c r="D9307" s="21"/>
      <c r="F9307" s="128" t="s">
        <v>209</v>
      </c>
      <c r="G9307" s="21">
        <v>12.43</v>
      </c>
      <c r="H9307" s="20">
        <v>225.624</v>
      </c>
      <c r="I9307" s="20">
        <f t="shared" si="22"/>
        <v>-197.57</v>
      </c>
    </row>
    <row r="9308" spans="1:9">
      <c r="A9308" s="125"/>
      <c r="B9308" s="33"/>
      <c r="C9308" s="39"/>
      <c r="D9308" s="21"/>
      <c r="F9308" s="128" t="s">
        <v>209</v>
      </c>
      <c r="G9308" s="21">
        <v>13.65</v>
      </c>
      <c r="H9308" s="20">
        <v>226.17400000000001</v>
      </c>
      <c r="I9308" s="20">
        <f t="shared" si="22"/>
        <v>-196.35</v>
      </c>
    </row>
    <row r="9309" spans="1:9">
      <c r="A9309" s="125"/>
      <c r="B9309" s="33"/>
      <c r="C9309" s="39"/>
      <c r="D9309" s="21"/>
      <c r="F9309" s="128" t="s">
        <v>209</v>
      </c>
      <c r="G9309" s="21">
        <v>17.079999999999998</v>
      </c>
      <c r="H9309" s="20">
        <v>226.38400000000001</v>
      </c>
      <c r="I9309" s="20">
        <f t="shared" si="22"/>
        <v>-192.92000000000002</v>
      </c>
    </row>
    <row r="9310" spans="1:9">
      <c r="A9310" s="125"/>
      <c r="B9310" s="33"/>
      <c r="C9310" s="39"/>
      <c r="D9310" s="21"/>
      <c r="F9310" s="128" t="s">
        <v>209</v>
      </c>
      <c r="G9310" s="21">
        <v>48.71</v>
      </c>
      <c r="H9310" s="20">
        <v>226.714</v>
      </c>
      <c r="I9310" s="20">
        <f t="shared" si="22"/>
        <v>-161.29</v>
      </c>
    </row>
    <row r="9311" spans="1:9">
      <c r="A9311" s="125"/>
      <c r="B9311" s="33"/>
      <c r="C9311" s="39"/>
      <c r="D9311" s="21"/>
      <c r="F9311" s="128" t="s">
        <v>209</v>
      </c>
      <c r="G9311" s="21">
        <v>81.180000000000007</v>
      </c>
      <c r="H9311" s="20">
        <v>226.60400000000001</v>
      </c>
      <c r="I9311" s="20">
        <f t="shared" si="22"/>
        <v>-128.82</v>
      </c>
    </row>
    <row r="9312" spans="1:9">
      <c r="A9312" s="125"/>
      <c r="B9312" s="33"/>
      <c r="C9312" s="39"/>
      <c r="D9312" s="21"/>
      <c r="F9312" s="128" t="s">
        <v>209</v>
      </c>
      <c r="G9312" s="21">
        <v>113.11</v>
      </c>
      <c r="H9312" s="20">
        <v>226.17400000000001</v>
      </c>
      <c r="I9312" s="20">
        <f t="shared" si="22"/>
        <v>-96.89</v>
      </c>
    </row>
    <row r="9313" spans="1:9">
      <c r="A9313" s="125"/>
      <c r="B9313" s="33"/>
      <c r="C9313" s="39"/>
      <c r="D9313" s="21"/>
      <c r="F9313" s="128" t="s">
        <v>209</v>
      </c>
      <c r="G9313" s="21">
        <v>145.85</v>
      </c>
      <c r="H9313" s="20">
        <v>225.464</v>
      </c>
      <c r="I9313" s="20">
        <f t="shared" si="22"/>
        <v>-64.150000000000006</v>
      </c>
    </row>
    <row r="9314" spans="1:9">
      <c r="A9314" s="125"/>
      <c r="B9314" s="33"/>
      <c r="C9314" s="39"/>
      <c r="D9314" s="21"/>
      <c r="F9314" s="128" t="s">
        <v>209</v>
      </c>
      <c r="G9314" s="21">
        <v>177.46</v>
      </c>
      <c r="H9314" s="20">
        <v>225.584</v>
      </c>
      <c r="I9314" s="20">
        <f t="shared" si="22"/>
        <v>-32.539999999999992</v>
      </c>
    </row>
    <row r="9315" spans="1:9">
      <c r="A9315" s="125"/>
      <c r="B9315" s="33"/>
      <c r="C9315" s="39"/>
      <c r="D9315" s="21"/>
      <c r="F9315" s="128" t="s">
        <v>209</v>
      </c>
      <c r="G9315" s="21">
        <v>183.96</v>
      </c>
      <c r="H9315" s="20">
        <v>225.584</v>
      </c>
      <c r="I9315" s="20">
        <f t="shared" si="22"/>
        <v>-26.039999999999992</v>
      </c>
    </row>
    <row r="9316" spans="1:9">
      <c r="A9316" s="125"/>
      <c r="B9316" s="33"/>
      <c r="C9316" s="39"/>
      <c r="D9316" s="21"/>
      <c r="F9316" s="128" t="s">
        <v>209</v>
      </c>
      <c r="G9316" s="21">
        <v>192.61</v>
      </c>
      <c r="H9316" s="20">
        <v>225.38400000000001</v>
      </c>
      <c r="I9316" s="20">
        <f t="shared" si="22"/>
        <v>-17.389999999999986</v>
      </c>
    </row>
    <row r="9317" spans="1:9">
      <c r="A9317" s="125"/>
      <c r="B9317" s="33"/>
      <c r="C9317" s="39"/>
      <c r="D9317" s="21"/>
      <c r="F9317" s="128" t="s">
        <v>209</v>
      </c>
      <c r="G9317" s="21">
        <v>194.33</v>
      </c>
      <c r="H9317" s="20">
        <v>224.25399999999999</v>
      </c>
      <c r="I9317" s="20">
        <f t="shared" si="22"/>
        <v>-15.669999999999987</v>
      </c>
    </row>
    <row r="9318" spans="1:9">
      <c r="A9318" s="125"/>
      <c r="B9318" s="33"/>
      <c r="C9318" s="39"/>
      <c r="D9318" s="21"/>
      <c r="F9318" s="128" t="s">
        <v>209</v>
      </c>
      <c r="G9318" s="21">
        <v>196.36</v>
      </c>
      <c r="H9318" s="20">
        <v>224.13400000000001</v>
      </c>
      <c r="I9318" s="20">
        <f t="shared" si="22"/>
        <v>-13.639999999999986</v>
      </c>
    </row>
    <row r="9319" spans="1:9">
      <c r="A9319" s="125"/>
      <c r="B9319" s="33"/>
      <c r="C9319" s="39"/>
      <c r="D9319" s="21"/>
      <c r="F9319" s="128" t="s">
        <v>209</v>
      </c>
      <c r="G9319" s="21">
        <v>198.16</v>
      </c>
      <c r="H9319" s="20">
        <v>225.66399999999999</v>
      </c>
      <c r="I9319" s="20">
        <f t="shared" si="22"/>
        <v>-11.840000000000003</v>
      </c>
    </row>
    <row r="9320" spans="1:9">
      <c r="A9320" s="125"/>
      <c r="B9320" s="33"/>
      <c r="C9320" s="39"/>
      <c r="D9320" s="21"/>
      <c r="F9320" s="128" t="s">
        <v>209</v>
      </c>
      <c r="G9320" s="21">
        <v>200.59</v>
      </c>
      <c r="H9320" s="20">
        <v>225.124</v>
      </c>
      <c r="I9320" s="20">
        <f t="shared" si="22"/>
        <v>-9.4099999999999966</v>
      </c>
    </row>
    <row r="9321" spans="1:9">
      <c r="A9321" s="125"/>
      <c r="B9321" s="33"/>
      <c r="C9321" s="39"/>
      <c r="D9321" s="21"/>
      <c r="F9321" s="128" t="s">
        <v>209</v>
      </c>
      <c r="G9321" s="21">
        <v>209.52</v>
      </c>
      <c r="H9321" s="20">
        <v>225.13400000000001</v>
      </c>
      <c r="I9321" s="20">
        <f t="shared" si="22"/>
        <v>-0.47999999999998977</v>
      </c>
    </row>
    <row r="9322" spans="1:9">
      <c r="A9322" s="125"/>
      <c r="B9322" s="33"/>
      <c r="C9322" s="39"/>
      <c r="D9322" s="21"/>
      <c r="F9322" s="128" t="s">
        <v>209</v>
      </c>
      <c r="G9322" s="21">
        <v>241.62</v>
      </c>
      <c r="H9322" s="20">
        <v>225.00399999999999</v>
      </c>
      <c r="I9322" s="20">
        <f t="shared" si="22"/>
        <v>31.620000000000005</v>
      </c>
    </row>
    <row r="9323" spans="1:9">
      <c r="A9323" s="125"/>
      <c r="B9323" s="33"/>
      <c r="C9323" s="39"/>
      <c r="D9323" s="21"/>
      <c r="F9323" s="128" t="s">
        <v>209</v>
      </c>
      <c r="G9323" s="21">
        <v>273.51</v>
      </c>
      <c r="H9323" s="20">
        <v>224.584</v>
      </c>
      <c r="I9323" s="20">
        <f t="shared" si="22"/>
        <v>63.509999999999991</v>
      </c>
    </row>
    <row r="9324" spans="1:9">
      <c r="A9324" s="125"/>
      <c r="B9324" s="33"/>
      <c r="C9324" s="39"/>
      <c r="D9324" s="21"/>
      <c r="F9324" s="128" t="s">
        <v>209</v>
      </c>
      <c r="G9324" s="21">
        <v>293.70999999999998</v>
      </c>
      <c r="H9324" s="20">
        <v>224.79400000000001</v>
      </c>
      <c r="I9324" s="20">
        <f t="shared" si="22"/>
        <v>83.70999999999998</v>
      </c>
    </row>
    <row r="9325" spans="1:9">
      <c r="A9325" s="125"/>
      <c r="B9325" s="33"/>
      <c r="C9325" s="39"/>
      <c r="D9325" s="21"/>
      <c r="F9325" s="128" t="s">
        <v>209</v>
      </c>
      <c r="G9325" s="21">
        <v>294.63</v>
      </c>
      <c r="H9325" s="20">
        <v>225.244</v>
      </c>
      <c r="I9325" s="20">
        <f t="shared" si="22"/>
        <v>84.63</v>
      </c>
    </row>
    <row r="9326" spans="1:9">
      <c r="A9326" s="125"/>
      <c r="B9326" s="33"/>
      <c r="C9326" s="39"/>
      <c r="D9326" s="21"/>
      <c r="F9326" s="128" t="s">
        <v>209</v>
      </c>
      <c r="G9326" s="21">
        <v>305.95</v>
      </c>
      <c r="H9326" s="20">
        <v>224.97399999999999</v>
      </c>
      <c r="I9326" s="20">
        <f t="shared" si="22"/>
        <v>95.949999999999989</v>
      </c>
    </row>
    <row r="9327" spans="1:9">
      <c r="A9327" s="125"/>
      <c r="B9327" s="33"/>
      <c r="C9327" s="39"/>
      <c r="D9327" s="21"/>
      <c r="F9327" s="128" t="s">
        <v>209</v>
      </c>
      <c r="G9327" s="21">
        <v>337.99</v>
      </c>
      <c r="H9327" s="20">
        <v>225.07400000000001</v>
      </c>
      <c r="I9327" s="20">
        <f t="shared" si="22"/>
        <v>127.99000000000001</v>
      </c>
    </row>
    <row r="9328" spans="1:9">
      <c r="A9328" s="125"/>
      <c r="B9328" s="33"/>
      <c r="C9328" s="39"/>
      <c r="D9328" s="21"/>
      <c r="F9328" s="128" t="s">
        <v>209</v>
      </c>
      <c r="G9328" s="21">
        <v>351.59</v>
      </c>
      <c r="H9328" s="20">
        <v>224.404</v>
      </c>
      <c r="I9328" s="20">
        <f t="shared" si="22"/>
        <v>141.58999999999997</v>
      </c>
    </row>
    <row r="9329" spans="1:9">
      <c r="A9329" s="125"/>
      <c r="B9329" s="33"/>
      <c r="C9329" s="39"/>
      <c r="D9329" s="21"/>
      <c r="F9329" s="128" t="s">
        <v>209</v>
      </c>
      <c r="G9329" s="21">
        <v>369.85</v>
      </c>
      <c r="H9329" s="20">
        <v>224.14400000000001</v>
      </c>
      <c r="I9329" s="20">
        <f t="shared" si="22"/>
        <v>159.85000000000002</v>
      </c>
    </row>
    <row r="9330" spans="1:9">
      <c r="A9330" s="125"/>
      <c r="B9330" s="33"/>
      <c r="C9330" s="39"/>
      <c r="D9330" s="21"/>
      <c r="F9330" s="128" t="s">
        <v>209</v>
      </c>
      <c r="G9330" s="21">
        <v>390.04</v>
      </c>
      <c r="H9330" s="20">
        <v>223.72399999999999</v>
      </c>
      <c r="I9330" s="20">
        <f t="shared" si="22"/>
        <v>180.04000000000002</v>
      </c>
    </row>
    <row r="9331" spans="1:9">
      <c r="A9331" s="125"/>
      <c r="B9331" s="33"/>
      <c r="C9331" s="39"/>
      <c r="D9331" s="21"/>
      <c r="F9331" s="128" t="s">
        <v>209</v>
      </c>
      <c r="G9331" s="21">
        <v>395.01</v>
      </c>
      <c r="H9331" s="20">
        <v>223.744</v>
      </c>
      <c r="I9331" s="20">
        <f t="shared" si="22"/>
        <v>185.01</v>
      </c>
    </row>
    <row r="9332" spans="1:9">
      <c r="A9332" s="125"/>
      <c r="B9332" s="33"/>
      <c r="C9332" s="39"/>
      <c r="D9332" s="21"/>
      <c r="F9332" s="128" t="s">
        <v>209</v>
      </c>
      <c r="G9332" s="21">
        <v>396.12</v>
      </c>
      <c r="H9332" s="20">
        <v>222.994</v>
      </c>
      <c r="I9332" s="20">
        <f t="shared" si="22"/>
        <v>186.12</v>
      </c>
    </row>
    <row r="9333" spans="1:9">
      <c r="A9333" s="125"/>
      <c r="B9333" s="33"/>
      <c r="C9333" s="39"/>
      <c r="D9333" s="21"/>
      <c r="F9333" s="128" t="s">
        <v>209</v>
      </c>
      <c r="G9333" s="21">
        <v>402.15</v>
      </c>
      <c r="H9333" s="20">
        <v>222.874</v>
      </c>
      <c r="I9333" s="20">
        <f t="shared" si="22"/>
        <v>192.14999999999998</v>
      </c>
    </row>
    <row r="9334" spans="1:9">
      <c r="A9334" s="125"/>
      <c r="B9334" s="33"/>
      <c r="C9334" s="39"/>
      <c r="D9334" s="21"/>
      <c r="F9334" s="128" t="s">
        <v>209</v>
      </c>
      <c r="G9334" s="21">
        <v>434.16</v>
      </c>
      <c r="H9334" s="20">
        <v>222.84399999999999</v>
      </c>
      <c r="I9334" s="20">
        <f t="shared" si="22"/>
        <v>224.16000000000003</v>
      </c>
    </row>
    <row r="9335" spans="1:9">
      <c r="A9335" s="125"/>
      <c r="B9335" s="33"/>
      <c r="C9335" s="39"/>
      <c r="D9335" s="21"/>
      <c r="F9335" s="128" t="s">
        <v>209</v>
      </c>
      <c r="G9335" s="21">
        <v>465.88</v>
      </c>
      <c r="H9335" s="20">
        <v>223.084</v>
      </c>
      <c r="I9335" s="20">
        <f t="shared" si="22"/>
        <v>255.88</v>
      </c>
    </row>
    <row r="9336" spans="1:9">
      <c r="A9336" s="125"/>
      <c r="B9336" s="33"/>
      <c r="C9336" s="39"/>
      <c r="D9336" s="21"/>
      <c r="F9336" s="128" t="s">
        <v>209</v>
      </c>
      <c r="G9336" s="21">
        <v>466.28</v>
      </c>
      <c r="H9336" s="20">
        <v>223.03399999999999</v>
      </c>
      <c r="I9336" s="20">
        <f t="shared" si="22"/>
        <v>256.27999999999997</v>
      </c>
    </row>
    <row r="9337" spans="1:9">
      <c r="A9337" s="125"/>
      <c r="B9337" s="33"/>
      <c r="C9337" s="39"/>
      <c r="D9337" s="21"/>
      <c r="F9337" s="128" t="s">
        <v>209</v>
      </c>
      <c r="G9337" s="21">
        <v>471.1</v>
      </c>
      <c r="H9337" s="20">
        <v>219.88400000000001</v>
      </c>
      <c r="I9337" s="20">
        <f t="shared" si="22"/>
        <v>261.10000000000002</v>
      </c>
    </row>
    <row r="9338" spans="1:9">
      <c r="A9338" s="125"/>
      <c r="B9338" s="33"/>
      <c r="C9338" s="39"/>
      <c r="D9338" s="21"/>
      <c r="F9338" s="128" t="s">
        <v>209</v>
      </c>
      <c r="G9338" s="21">
        <v>475.6</v>
      </c>
      <c r="H9338" s="20">
        <v>219.214</v>
      </c>
      <c r="I9338" s="20">
        <f t="shared" si="22"/>
        <v>265.60000000000002</v>
      </c>
    </row>
    <row r="9339" spans="1:9">
      <c r="A9339" s="125"/>
      <c r="B9339" s="33"/>
      <c r="C9339" s="39"/>
      <c r="D9339" s="21"/>
      <c r="F9339" s="128" t="s">
        <v>209</v>
      </c>
      <c r="G9339" s="21">
        <v>480.34</v>
      </c>
      <c r="H9339" s="20">
        <v>220.494</v>
      </c>
      <c r="I9339" s="20">
        <f t="shared" si="22"/>
        <v>270.33999999999997</v>
      </c>
    </row>
    <row r="9340" spans="1:9">
      <c r="A9340" s="125"/>
      <c r="B9340" s="33"/>
      <c r="C9340" s="39"/>
      <c r="D9340" s="21"/>
      <c r="F9340" s="128" t="s">
        <v>209</v>
      </c>
      <c r="G9340" s="21">
        <v>488.05</v>
      </c>
      <c r="H9340" s="20">
        <v>219.41399999999999</v>
      </c>
      <c r="I9340" s="20">
        <f t="shared" si="22"/>
        <v>278.05</v>
      </c>
    </row>
    <row r="9341" spans="1:9">
      <c r="A9341" s="125"/>
      <c r="B9341" s="33"/>
      <c r="C9341" s="39"/>
      <c r="D9341" s="21"/>
      <c r="F9341" s="128" t="s">
        <v>209</v>
      </c>
      <c r="G9341" s="21">
        <v>489.91</v>
      </c>
      <c r="H9341" s="20">
        <v>218.42400000000001</v>
      </c>
      <c r="I9341" s="20">
        <f t="shared" si="22"/>
        <v>279.91000000000003</v>
      </c>
    </row>
    <row r="9342" spans="1:9">
      <c r="A9342" s="125"/>
      <c r="B9342" s="33"/>
      <c r="C9342" s="39"/>
      <c r="D9342" s="21"/>
      <c r="F9342" s="128" t="s">
        <v>209</v>
      </c>
      <c r="G9342" s="21">
        <v>498.73</v>
      </c>
      <c r="H9342" s="20">
        <v>217.73400000000001</v>
      </c>
      <c r="I9342" s="20">
        <f t="shared" si="22"/>
        <v>288.73</v>
      </c>
    </row>
    <row r="9343" spans="1:9">
      <c r="A9343" s="125"/>
      <c r="B9343" s="33"/>
      <c r="C9343" s="39"/>
      <c r="D9343" s="21"/>
      <c r="F9343" s="128" t="s">
        <v>209</v>
      </c>
      <c r="G9343" s="21">
        <v>506.26</v>
      </c>
      <c r="H9343" s="20">
        <v>217.124</v>
      </c>
      <c r="I9343" s="20">
        <f t="shared" si="22"/>
        <v>296.26</v>
      </c>
    </row>
    <row r="9344" spans="1:9">
      <c r="A9344" s="125"/>
      <c r="B9344" s="33"/>
      <c r="C9344" s="39"/>
      <c r="D9344" s="21"/>
      <c r="F9344" s="128" t="s">
        <v>209</v>
      </c>
      <c r="G9344" s="21">
        <v>508.09</v>
      </c>
      <c r="H9344" s="20">
        <v>217.00399999999999</v>
      </c>
      <c r="I9344" s="20">
        <f t="shared" si="22"/>
        <v>298.08999999999997</v>
      </c>
    </row>
    <row r="9345" spans="1:9">
      <c r="A9345" s="125"/>
      <c r="B9345" s="33"/>
      <c r="C9345" s="39"/>
      <c r="D9345" s="21"/>
      <c r="F9345" s="128" t="s">
        <v>209</v>
      </c>
      <c r="G9345" s="21">
        <v>510.9</v>
      </c>
      <c r="H9345" s="20">
        <v>216.76400000000001</v>
      </c>
      <c r="I9345" s="20">
        <f t="shared" si="22"/>
        <v>300.89999999999998</v>
      </c>
    </row>
    <row r="9346" spans="1:9">
      <c r="A9346" s="125"/>
      <c r="B9346" s="33"/>
      <c r="C9346" s="39"/>
      <c r="D9346" s="21"/>
      <c r="F9346" s="128" t="s">
        <v>209</v>
      </c>
      <c r="G9346" s="21">
        <v>516.17999999999995</v>
      </c>
      <c r="H9346" s="20">
        <v>216.64400000000001</v>
      </c>
      <c r="I9346" s="20">
        <f t="shared" si="22"/>
        <v>306.17999999999995</v>
      </c>
    </row>
    <row r="9347" spans="1:9">
      <c r="A9347" s="125"/>
      <c r="B9347" s="33"/>
      <c r="C9347" s="39"/>
      <c r="D9347" s="21"/>
      <c r="F9347" s="128" t="s">
        <v>209</v>
      </c>
      <c r="G9347" s="21">
        <v>521.08000000000004</v>
      </c>
      <c r="H9347" s="20">
        <v>217.124</v>
      </c>
      <c r="I9347" s="20">
        <f t="shared" si="22"/>
        <v>311.08000000000004</v>
      </c>
    </row>
    <row r="9348" spans="1:9">
      <c r="A9348" s="125"/>
      <c r="B9348" s="33"/>
      <c r="C9348" s="39"/>
      <c r="D9348" s="21"/>
      <c r="F9348" s="128" t="s">
        <v>209</v>
      </c>
      <c r="G9348" s="21">
        <v>523.21</v>
      </c>
      <c r="H9348" s="20">
        <v>217.374</v>
      </c>
      <c r="I9348" s="20">
        <f t="shared" si="22"/>
        <v>313.21000000000004</v>
      </c>
    </row>
    <row r="9349" spans="1:9">
      <c r="A9349" s="125"/>
      <c r="B9349" s="33"/>
      <c r="C9349" s="39"/>
      <c r="D9349" s="21"/>
      <c r="F9349" s="128" t="s">
        <v>209</v>
      </c>
      <c r="G9349" s="21">
        <v>529.05999999999995</v>
      </c>
      <c r="H9349" s="20">
        <v>218.614</v>
      </c>
      <c r="I9349" s="20">
        <f t="shared" ref="I9349:I9396" si="23">G9349+$J$9284</f>
        <v>319.05999999999995</v>
      </c>
    </row>
    <row r="9350" spans="1:9">
      <c r="A9350" s="125"/>
      <c r="B9350" s="33"/>
      <c r="C9350" s="39"/>
      <c r="D9350" s="21"/>
      <c r="F9350" s="128" t="s">
        <v>209</v>
      </c>
      <c r="G9350" s="21">
        <v>530.87</v>
      </c>
      <c r="H9350" s="20">
        <v>218.774</v>
      </c>
      <c r="I9350" s="20">
        <f t="shared" si="23"/>
        <v>320.87</v>
      </c>
    </row>
    <row r="9351" spans="1:9">
      <c r="A9351" s="125"/>
      <c r="B9351" s="33"/>
      <c r="C9351" s="39"/>
      <c r="D9351" s="21"/>
      <c r="F9351" s="128" t="s">
        <v>209</v>
      </c>
      <c r="G9351" s="21">
        <v>541.34</v>
      </c>
      <c r="H9351" s="20">
        <v>218.624</v>
      </c>
      <c r="I9351" s="20">
        <f t="shared" si="23"/>
        <v>331.34000000000003</v>
      </c>
    </row>
    <row r="9352" spans="1:9">
      <c r="A9352" s="125"/>
      <c r="B9352" s="33"/>
      <c r="C9352" s="39"/>
      <c r="D9352" s="21"/>
      <c r="F9352" s="128" t="s">
        <v>209</v>
      </c>
      <c r="G9352" s="21">
        <v>552.94000000000005</v>
      </c>
      <c r="H9352" s="20">
        <v>219.024</v>
      </c>
      <c r="I9352" s="20">
        <f t="shared" si="23"/>
        <v>342.94000000000005</v>
      </c>
    </row>
    <row r="9353" spans="1:9">
      <c r="A9353" s="125"/>
      <c r="B9353" s="33"/>
      <c r="C9353" s="39"/>
      <c r="D9353" s="21"/>
      <c r="F9353" s="128" t="s">
        <v>209</v>
      </c>
      <c r="G9353" s="21">
        <v>562.84</v>
      </c>
      <c r="H9353" s="20">
        <v>218.50399999999999</v>
      </c>
      <c r="I9353" s="20">
        <f t="shared" si="23"/>
        <v>352.84000000000003</v>
      </c>
    </row>
    <row r="9354" spans="1:9">
      <c r="A9354" s="125"/>
      <c r="B9354" s="33"/>
      <c r="C9354" s="39"/>
      <c r="D9354" s="21"/>
      <c r="F9354" s="128" t="s">
        <v>209</v>
      </c>
      <c r="G9354" s="21">
        <v>565.9</v>
      </c>
      <c r="H9354" s="20">
        <v>218.42400000000001</v>
      </c>
      <c r="I9354" s="20">
        <f t="shared" si="23"/>
        <v>355.9</v>
      </c>
    </row>
    <row r="9355" spans="1:9">
      <c r="A9355" s="125"/>
      <c r="B9355" s="33"/>
      <c r="C9355" s="39"/>
      <c r="D9355" s="21"/>
      <c r="F9355" s="128" t="s">
        <v>209</v>
      </c>
      <c r="G9355" s="21">
        <v>566.87</v>
      </c>
      <c r="H9355" s="20">
        <v>217.964</v>
      </c>
      <c r="I9355" s="20">
        <f t="shared" si="23"/>
        <v>356.87</v>
      </c>
    </row>
    <row r="9356" spans="1:9">
      <c r="A9356" s="125"/>
      <c r="B9356" s="33"/>
      <c r="C9356" s="39"/>
      <c r="D9356" s="21"/>
      <c r="F9356" s="128" t="s">
        <v>209</v>
      </c>
      <c r="G9356" s="21">
        <v>572.79</v>
      </c>
      <c r="H9356" s="20">
        <v>217.374</v>
      </c>
      <c r="I9356" s="20">
        <f t="shared" si="23"/>
        <v>362.78999999999996</v>
      </c>
    </row>
    <row r="9357" spans="1:9">
      <c r="A9357" s="125"/>
      <c r="B9357" s="33"/>
      <c r="C9357" s="39"/>
      <c r="D9357" s="21"/>
      <c r="F9357" s="128" t="s">
        <v>209</v>
      </c>
      <c r="G9357" s="21">
        <v>580.36</v>
      </c>
      <c r="H9357" s="20">
        <v>217.03399999999999</v>
      </c>
      <c r="I9357" s="20">
        <f t="shared" si="23"/>
        <v>370.36</v>
      </c>
    </row>
    <row r="9358" spans="1:9">
      <c r="A9358" s="125"/>
      <c r="B9358" s="33"/>
      <c r="C9358" s="39"/>
      <c r="D9358" s="21"/>
      <c r="F9358" s="128" t="s">
        <v>209</v>
      </c>
      <c r="G9358" s="21">
        <v>585.63</v>
      </c>
      <c r="H9358" s="20">
        <v>216.804</v>
      </c>
      <c r="I9358" s="20">
        <f t="shared" si="23"/>
        <v>375.63</v>
      </c>
    </row>
    <row r="9359" spans="1:9">
      <c r="A9359" s="125"/>
      <c r="C9359" s="21"/>
      <c r="F9359" s="128" t="s">
        <v>209</v>
      </c>
      <c r="G9359" s="21">
        <v>590.03</v>
      </c>
      <c r="H9359" s="20">
        <v>216.214</v>
      </c>
      <c r="I9359" s="20">
        <f t="shared" si="23"/>
        <v>380.03</v>
      </c>
    </row>
    <row r="9360" spans="1:9">
      <c r="A9360" s="125"/>
      <c r="B9360" s="24" t="s">
        <v>233</v>
      </c>
      <c r="C9360" s="42"/>
      <c r="D9360" s="26"/>
      <c r="F9360" s="128" t="s">
        <v>209</v>
      </c>
      <c r="G9360" s="21">
        <v>595.63</v>
      </c>
      <c r="H9360" s="20">
        <v>215.79400000000001</v>
      </c>
      <c r="I9360" s="20">
        <f t="shared" si="23"/>
        <v>385.63</v>
      </c>
    </row>
    <row r="9361" spans="1:9">
      <c r="A9361" s="125"/>
      <c r="B9361" s="29" t="s">
        <v>149</v>
      </c>
      <c r="C9361" s="44" t="s">
        <v>150</v>
      </c>
      <c r="D9361" s="30"/>
      <c r="F9361" s="128" t="s">
        <v>209</v>
      </c>
      <c r="G9361" s="21">
        <v>600.95000000000005</v>
      </c>
      <c r="H9361" s="20">
        <v>215.67400000000001</v>
      </c>
      <c r="I9361" s="20">
        <f t="shared" si="23"/>
        <v>390.95000000000005</v>
      </c>
    </row>
    <row r="9362" spans="1:9">
      <c r="A9362" s="125"/>
      <c r="B9362" s="33">
        <v>-5</v>
      </c>
      <c r="C9362" s="35">
        <v>301.72800000000001</v>
      </c>
      <c r="F9362" s="128" t="s">
        <v>209</v>
      </c>
      <c r="G9362" s="21">
        <v>602.82000000000005</v>
      </c>
      <c r="H9362" s="20">
        <v>215.214</v>
      </c>
      <c r="I9362" s="20">
        <f t="shared" si="23"/>
        <v>392.82000000000005</v>
      </c>
    </row>
    <row r="9363" spans="1:9">
      <c r="A9363" s="125"/>
      <c r="B9363" s="33">
        <v>-4.87</v>
      </c>
      <c r="C9363" s="39">
        <v>301.62400000000002</v>
      </c>
      <c r="F9363" s="128" t="s">
        <v>209</v>
      </c>
      <c r="G9363" s="21">
        <v>608.38</v>
      </c>
      <c r="H9363" s="20">
        <v>215.154</v>
      </c>
      <c r="I9363" s="20">
        <f t="shared" si="23"/>
        <v>398.38</v>
      </c>
    </row>
    <row r="9364" spans="1:9">
      <c r="A9364" s="125"/>
      <c r="B9364" s="33">
        <v>-4.87</v>
      </c>
      <c r="C9364" s="39">
        <v>301.32400000000001</v>
      </c>
      <c r="F9364" s="128" t="s">
        <v>209</v>
      </c>
      <c r="G9364" s="21">
        <v>613.22</v>
      </c>
      <c r="H9364" s="20">
        <v>216.654</v>
      </c>
      <c r="I9364" s="20">
        <f t="shared" si="23"/>
        <v>403.22</v>
      </c>
    </row>
    <row r="9365" spans="1:9">
      <c r="A9365" s="125"/>
      <c r="B9365" s="33">
        <v>-0.6</v>
      </c>
      <c r="C9365" s="39">
        <v>301.29400000000004</v>
      </c>
      <c r="F9365" s="128" t="s">
        <v>209</v>
      </c>
      <c r="G9365" s="21">
        <v>615.28</v>
      </c>
      <c r="H9365" s="20">
        <v>217.864</v>
      </c>
      <c r="I9365" s="20">
        <f t="shared" si="23"/>
        <v>405.28</v>
      </c>
    </row>
    <row r="9366" spans="1:9">
      <c r="A9366" s="125"/>
      <c r="B9366" s="33">
        <v>-0.5</v>
      </c>
      <c r="C9366" s="39">
        <v>300.44400000000002</v>
      </c>
      <c r="F9366" s="128" t="s">
        <v>209</v>
      </c>
      <c r="G9366" s="21">
        <v>626.70000000000005</v>
      </c>
      <c r="H9366" s="20">
        <v>218.56399999999999</v>
      </c>
      <c r="I9366" s="20">
        <f t="shared" si="23"/>
        <v>416.70000000000005</v>
      </c>
    </row>
    <row r="9367" spans="1:9">
      <c r="A9367" s="125"/>
      <c r="B9367" s="33">
        <v>0</v>
      </c>
      <c r="C9367" s="41">
        <v>300.44099999999997</v>
      </c>
      <c r="F9367" s="128" t="s">
        <v>209</v>
      </c>
      <c r="G9367" s="21">
        <v>629.02</v>
      </c>
      <c r="H9367" s="20">
        <v>218.48400000000001</v>
      </c>
      <c r="I9367" s="20">
        <f t="shared" si="23"/>
        <v>419.02</v>
      </c>
    </row>
    <row r="9368" spans="1:9">
      <c r="A9368" s="125"/>
      <c r="B9368" s="33">
        <v>28.47</v>
      </c>
      <c r="C9368" s="39">
        <v>300.80900000000003</v>
      </c>
      <c r="F9368" s="128" t="s">
        <v>209</v>
      </c>
      <c r="G9368" s="21">
        <v>634.61</v>
      </c>
      <c r="H9368" s="20">
        <v>215.14400000000001</v>
      </c>
      <c r="I9368" s="20">
        <f t="shared" si="23"/>
        <v>424.61</v>
      </c>
    </row>
    <row r="9369" spans="1:9">
      <c r="A9369" s="125"/>
      <c r="B9369" s="33">
        <v>29.91</v>
      </c>
      <c r="C9369" s="39">
        <v>300.76900000000001</v>
      </c>
      <c r="F9369" s="128" t="s">
        <v>209</v>
      </c>
      <c r="G9369" s="21">
        <v>648.09</v>
      </c>
      <c r="H9369" s="20">
        <v>215.374</v>
      </c>
      <c r="I9369" s="20">
        <f t="shared" si="23"/>
        <v>438.09000000000003</v>
      </c>
    </row>
    <row r="9370" spans="1:9">
      <c r="A9370" s="125"/>
      <c r="B9370" s="33">
        <v>37.53</v>
      </c>
      <c r="C9370" s="39">
        <v>293.38900000000001</v>
      </c>
      <c r="F9370" s="128" t="s">
        <v>209</v>
      </c>
      <c r="G9370" s="21">
        <v>649.95000000000005</v>
      </c>
      <c r="H9370" s="20">
        <v>214.79400000000001</v>
      </c>
      <c r="I9370" s="20">
        <f t="shared" si="23"/>
        <v>439.95000000000005</v>
      </c>
    </row>
    <row r="9371" spans="1:9">
      <c r="A9371" s="125"/>
      <c r="B9371" s="33">
        <v>40</v>
      </c>
      <c r="C9371" s="39">
        <v>293.35900000000004</v>
      </c>
      <c r="F9371" s="128" t="s">
        <v>209</v>
      </c>
      <c r="G9371" s="21">
        <v>653.76</v>
      </c>
      <c r="H9371" s="20">
        <v>214.684</v>
      </c>
      <c r="I9371" s="20">
        <f t="shared" si="23"/>
        <v>443.76</v>
      </c>
    </row>
    <row r="9372" spans="1:9">
      <c r="A9372" s="125"/>
      <c r="B9372" s="33">
        <v>42.32</v>
      </c>
      <c r="C9372" s="39">
        <v>292.01900000000001</v>
      </c>
      <c r="F9372" s="128" t="s">
        <v>209</v>
      </c>
      <c r="G9372" s="21">
        <v>654.22</v>
      </c>
      <c r="H9372" s="20">
        <v>213.774</v>
      </c>
      <c r="I9372" s="20">
        <f t="shared" si="23"/>
        <v>444.22</v>
      </c>
    </row>
    <row r="9373" spans="1:9">
      <c r="A9373" s="125"/>
      <c r="B9373" s="33">
        <v>64.040000000000006</v>
      </c>
      <c r="C9373" s="39">
        <v>292.209</v>
      </c>
      <c r="F9373" s="128" t="s">
        <v>209</v>
      </c>
      <c r="G9373" s="21">
        <v>657</v>
      </c>
      <c r="H9373" s="20">
        <v>212.25399999999999</v>
      </c>
      <c r="I9373" s="20">
        <f t="shared" si="23"/>
        <v>447</v>
      </c>
    </row>
    <row r="9374" spans="1:9">
      <c r="A9374" s="125"/>
      <c r="B9374" s="33">
        <v>66.709999999999994</v>
      </c>
      <c r="C9374" s="39">
        <v>290.73900000000003</v>
      </c>
      <c r="F9374" s="128" t="s">
        <v>209</v>
      </c>
      <c r="G9374" s="21">
        <v>673.92</v>
      </c>
      <c r="H9374" s="20">
        <v>212.31</v>
      </c>
      <c r="I9374" s="20">
        <f t="shared" si="23"/>
        <v>463.91999999999996</v>
      </c>
    </row>
    <row r="9375" spans="1:9">
      <c r="A9375" s="125"/>
      <c r="B9375" s="33">
        <v>69.709999999999994</v>
      </c>
      <c r="C9375" s="39">
        <v>290.15899999999999</v>
      </c>
      <c r="F9375" s="128" t="s">
        <v>209</v>
      </c>
      <c r="G9375" s="21">
        <v>691.35</v>
      </c>
      <c r="H9375" s="20">
        <v>212.46</v>
      </c>
      <c r="I9375" s="20">
        <f t="shared" si="23"/>
        <v>481.35</v>
      </c>
    </row>
    <row r="9376" spans="1:9">
      <c r="A9376" s="125"/>
      <c r="B9376" s="33">
        <v>71.930000000000007</v>
      </c>
      <c r="C9376" s="39">
        <v>291.399</v>
      </c>
      <c r="F9376" s="128" t="s">
        <v>209</v>
      </c>
      <c r="G9376" s="21">
        <v>704.23</v>
      </c>
      <c r="H9376" s="20">
        <v>212.44</v>
      </c>
      <c r="I9376" s="20">
        <f t="shared" si="23"/>
        <v>494.23</v>
      </c>
    </row>
    <row r="9377" spans="1:9">
      <c r="A9377" s="125"/>
      <c r="B9377" s="33">
        <v>74.930000000000007</v>
      </c>
      <c r="C9377" s="39">
        <v>290.82900000000001</v>
      </c>
      <c r="F9377" s="128" t="s">
        <v>209</v>
      </c>
      <c r="G9377" s="21">
        <v>714.01</v>
      </c>
      <c r="H9377" s="20">
        <v>212.6</v>
      </c>
      <c r="I9377" s="20">
        <f t="shared" si="23"/>
        <v>504.01</v>
      </c>
    </row>
    <row r="9378" spans="1:9">
      <c r="A9378" s="125"/>
      <c r="B9378" s="33">
        <v>77.260000000000005</v>
      </c>
      <c r="C9378" s="39">
        <v>291.86900000000003</v>
      </c>
      <c r="F9378" s="128" t="s">
        <v>209</v>
      </c>
      <c r="G9378" s="21">
        <v>722.51</v>
      </c>
      <c r="H9378" s="20">
        <v>216.06399999999999</v>
      </c>
      <c r="I9378" s="20">
        <f t="shared" si="23"/>
        <v>512.51</v>
      </c>
    </row>
    <row r="9379" spans="1:9">
      <c r="A9379" s="125"/>
      <c r="B9379" s="33">
        <v>95.11</v>
      </c>
      <c r="C9379" s="39">
        <v>292.18900000000002</v>
      </c>
      <c r="F9379" s="128" t="s">
        <v>209</v>
      </c>
      <c r="G9379" s="21">
        <v>737.67</v>
      </c>
      <c r="H9379" s="20">
        <v>215.53399999999999</v>
      </c>
      <c r="I9379" s="20">
        <f t="shared" si="23"/>
        <v>527.66999999999996</v>
      </c>
    </row>
    <row r="9380" spans="1:9">
      <c r="A9380" s="125"/>
      <c r="B9380" s="33">
        <v>101.25</v>
      </c>
      <c r="C9380" s="39">
        <v>292.709</v>
      </c>
      <c r="F9380" s="128" t="s">
        <v>209</v>
      </c>
      <c r="G9380" s="21">
        <v>740.64</v>
      </c>
      <c r="H9380" s="20">
        <v>215.91399999999999</v>
      </c>
      <c r="I9380" s="20">
        <f t="shared" si="23"/>
        <v>530.64</v>
      </c>
    </row>
    <row r="9381" spans="1:9">
      <c r="A9381" s="125"/>
      <c r="B9381" s="33">
        <v>111.83</v>
      </c>
      <c r="C9381" s="39">
        <v>292.86900000000003</v>
      </c>
      <c r="F9381" s="128" t="s">
        <v>209</v>
      </c>
      <c r="G9381" s="21">
        <v>754.78</v>
      </c>
      <c r="H9381" s="20">
        <v>216.494</v>
      </c>
      <c r="I9381" s="20">
        <f t="shared" si="23"/>
        <v>544.78</v>
      </c>
    </row>
    <row r="9382" spans="1:9">
      <c r="A9382" s="125"/>
      <c r="B9382" s="33">
        <v>113.85</v>
      </c>
      <c r="C9382" s="39">
        <v>291.85900000000004</v>
      </c>
      <c r="F9382" s="128" t="s">
        <v>209</v>
      </c>
      <c r="G9382" s="21">
        <v>764.44</v>
      </c>
      <c r="H9382" s="20">
        <v>217.10400000000001</v>
      </c>
      <c r="I9382" s="20">
        <f t="shared" si="23"/>
        <v>554.44000000000005</v>
      </c>
    </row>
    <row r="9383" spans="1:9">
      <c r="A9383" s="125"/>
      <c r="B9383" s="33">
        <v>119.51</v>
      </c>
      <c r="C9383" s="39">
        <v>292.05900000000003</v>
      </c>
      <c r="F9383" s="128" t="s">
        <v>209</v>
      </c>
      <c r="G9383" s="21">
        <v>767.64</v>
      </c>
      <c r="H9383" s="20">
        <v>218.81399999999999</v>
      </c>
      <c r="I9383" s="20">
        <f t="shared" si="23"/>
        <v>557.64</v>
      </c>
    </row>
    <row r="9384" spans="1:9">
      <c r="A9384" s="125"/>
      <c r="B9384" s="33">
        <v>122.57</v>
      </c>
      <c r="C9384" s="39">
        <v>290.65899999999999</v>
      </c>
      <c r="F9384" s="128" t="s">
        <v>209</v>
      </c>
      <c r="G9384" s="21">
        <v>773.18</v>
      </c>
      <c r="H9384" s="20">
        <v>218.98400000000001</v>
      </c>
      <c r="I9384" s="20">
        <f t="shared" si="23"/>
        <v>563.17999999999995</v>
      </c>
    </row>
    <row r="9385" spans="1:9">
      <c r="A9385" s="125"/>
      <c r="B9385" s="33">
        <v>128.35</v>
      </c>
      <c r="C9385" s="39">
        <v>288.04900000000004</v>
      </c>
      <c r="F9385" s="128" t="s">
        <v>209</v>
      </c>
      <c r="G9385" s="21">
        <v>775.78</v>
      </c>
      <c r="H9385" s="20">
        <v>217.31399999999999</v>
      </c>
      <c r="I9385" s="20">
        <f t="shared" si="23"/>
        <v>565.78</v>
      </c>
    </row>
    <row r="9386" spans="1:9">
      <c r="A9386" s="125"/>
      <c r="B9386" s="33">
        <v>128.85</v>
      </c>
      <c r="C9386" s="39">
        <v>287.54900000000004</v>
      </c>
      <c r="F9386" s="128" t="s">
        <v>209</v>
      </c>
      <c r="G9386" s="21">
        <v>779.3</v>
      </c>
      <c r="H9386" s="20">
        <v>216.95400000000001</v>
      </c>
      <c r="I9386" s="20">
        <f t="shared" si="23"/>
        <v>569.29999999999995</v>
      </c>
    </row>
    <row r="9387" spans="1:9">
      <c r="A9387" s="125"/>
      <c r="B9387" s="33">
        <v>130.36000000000001</v>
      </c>
      <c r="C9387" s="39">
        <v>287.50900000000001</v>
      </c>
      <c r="F9387" s="128" t="s">
        <v>209</v>
      </c>
      <c r="G9387" s="21">
        <v>779.66</v>
      </c>
      <c r="H9387" s="20">
        <v>216.03399999999999</v>
      </c>
      <c r="I9387" s="20">
        <f t="shared" si="23"/>
        <v>569.66</v>
      </c>
    </row>
    <row r="9388" spans="1:9">
      <c r="A9388" s="125"/>
      <c r="B9388" s="33">
        <v>130.87</v>
      </c>
      <c r="C9388" s="39">
        <v>288.00900000000001</v>
      </c>
      <c r="F9388" s="128" t="s">
        <v>209</v>
      </c>
      <c r="G9388" s="21">
        <v>787.99</v>
      </c>
      <c r="H9388" s="20">
        <v>215.16399999999999</v>
      </c>
      <c r="I9388" s="20">
        <f t="shared" si="23"/>
        <v>577.99</v>
      </c>
    </row>
    <row r="9389" spans="1:9">
      <c r="A9389" s="125"/>
      <c r="B9389" s="33">
        <v>147.88999999999999</v>
      </c>
      <c r="C9389" s="39">
        <v>288.21899999999999</v>
      </c>
      <c r="F9389" s="128" t="s">
        <v>209</v>
      </c>
      <c r="G9389" s="21">
        <v>788.38</v>
      </c>
      <c r="H9389" s="20">
        <v>216.874</v>
      </c>
      <c r="I9389" s="20">
        <f t="shared" si="23"/>
        <v>578.38</v>
      </c>
    </row>
    <row r="9390" spans="1:9">
      <c r="A9390" s="125"/>
      <c r="B9390" s="33">
        <v>151.15</v>
      </c>
      <c r="C9390" s="39">
        <v>288.76900000000001</v>
      </c>
      <c r="F9390" s="128" t="s">
        <v>209</v>
      </c>
      <c r="G9390" s="21">
        <v>789.57</v>
      </c>
      <c r="H9390" s="20">
        <v>216.874</v>
      </c>
      <c r="I9390" s="20">
        <f t="shared" si="23"/>
        <v>579.57000000000005</v>
      </c>
    </row>
    <row r="9391" spans="1:9">
      <c r="A9391" s="125"/>
      <c r="B9391" s="33">
        <v>154.16</v>
      </c>
      <c r="C9391" s="39">
        <v>288.76900000000001</v>
      </c>
      <c r="F9391" s="128" t="s">
        <v>209</v>
      </c>
      <c r="G9391" s="21">
        <v>792</v>
      </c>
      <c r="H9391" s="20">
        <v>222.94399999999999</v>
      </c>
      <c r="I9391" s="20">
        <f t="shared" si="23"/>
        <v>582</v>
      </c>
    </row>
    <row r="9392" spans="1:9">
      <c r="A9392" s="125"/>
      <c r="B9392" s="33">
        <v>154.97999999999999</v>
      </c>
      <c r="C9392" s="39">
        <v>288.35900000000004</v>
      </c>
      <c r="F9392" s="128" t="s">
        <v>209</v>
      </c>
      <c r="G9392" s="21">
        <v>795.73</v>
      </c>
      <c r="H9392" s="20">
        <v>222.94399999999999</v>
      </c>
      <c r="I9392" s="20">
        <f t="shared" si="23"/>
        <v>585.73</v>
      </c>
    </row>
    <row r="9393" spans="1:9">
      <c r="A9393" s="125"/>
      <c r="B9393" s="33">
        <v>202.88</v>
      </c>
      <c r="C9393" s="39">
        <v>288.709</v>
      </c>
      <c r="F9393" s="128" t="s">
        <v>209</v>
      </c>
      <c r="G9393" s="21">
        <v>796.02</v>
      </c>
      <c r="H9393" s="20">
        <v>231.01400000000001</v>
      </c>
      <c r="I9393" s="20">
        <f t="shared" si="23"/>
        <v>586.02</v>
      </c>
    </row>
    <row r="9394" spans="1:9">
      <c r="A9394" s="125"/>
      <c r="B9394" s="33">
        <v>210.28</v>
      </c>
      <c r="C9394" s="39">
        <v>284.95</v>
      </c>
      <c r="F9394" s="128" t="s">
        <v>209</v>
      </c>
      <c r="G9394" s="21">
        <v>813.29</v>
      </c>
      <c r="H9394" s="20">
        <v>236.94399999999999</v>
      </c>
      <c r="I9394" s="20">
        <f t="shared" si="23"/>
        <v>603.29</v>
      </c>
    </row>
    <row r="9395" spans="1:9">
      <c r="A9395" s="125"/>
      <c r="B9395" s="33">
        <v>213.22</v>
      </c>
      <c r="C9395" s="39">
        <v>283.82</v>
      </c>
      <c r="F9395" s="128" t="s">
        <v>209</v>
      </c>
      <c r="G9395" s="21">
        <v>817.11</v>
      </c>
      <c r="H9395" s="20">
        <v>238.834</v>
      </c>
      <c r="I9395" s="20">
        <f t="shared" si="23"/>
        <v>607.11</v>
      </c>
    </row>
    <row r="9396" spans="1:9">
      <c r="A9396" s="125"/>
      <c r="B9396" s="33">
        <v>253.62</v>
      </c>
      <c r="C9396" s="39">
        <v>283.31</v>
      </c>
      <c r="F9396" s="128" t="s">
        <v>209</v>
      </c>
      <c r="G9396" s="21">
        <v>817.11</v>
      </c>
      <c r="H9396" s="20">
        <v>240.84399999999999</v>
      </c>
      <c r="I9396" s="20">
        <f t="shared" si="23"/>
        <v>607.11</v>
      </c>
    </row>
    <row r="9397" spans="1:9">
      <c r="A9397" s="125"/>
      <c r="B9397" s="33">
        <v>290.67</v>
      </c>
      <c r="C9397" s="39">
        <v>283.26</v>
      </c>
      <c r="F9397" s="128" t="s">
        <v>207</v>
      </c>
      <c r="G9397" s="21">
        <v>-176.72499999999999</v>
      </c>
      <c r="H9397" s="20">
        <v>227.97800000000001</v>
      </c>
    </row>
    <row r="9398" spans="1:9">
      <c r="A9398" s="125"/>
      <c r="B9398" s="33">
        <v>316.58999999999997</v>
      </c>
      <c r="C9398" s="39">
        <v>284.01</v>
      </c>
      <c r="F9398" s="128" t="s">
        <v>207</v>
      </c>
      <c r="G9398" s="21">
        <v>-157.52000000000001</v>
      </c>
      <c r="H9398" s="20">
        <v>228.07900000000001</v>
      </c>
    </row>
    <row r="9399" spans="1:9">
      <c r="A9399" s="125"/>
      <c r="B9399" s="33">
        <v>354.13</v>
      </c>
      <c r="C9399" s="39">
        <v>283.95</v>
      </c>
      <c r="F9399" s="128" t="s">
        <v>207</v>
      </c>
      <c r="G9399" s="21">
        <v>-118.7</v>
      </c>
      <c r="H9399" s="20">
        <v>228.34899999999999</v>
      </c>
    </row>
    <row r="9400" spans="1:9">
      <c r="A9400" s="125"/>
      <c r="B9400" s="33">
        <v>378.19</v>
      </c>
      <c r="C9400" s="39">
        <v>284.76</v>
      </c>
      <c r="F9400" s="128" t="s">
        <v>207</v>
      </c>
      <c r="G9400" s="21">
        <v>-79.95</v>
      </c>
      <c r="H9400" s="20">
        <v>228.279</v>
      </c>
    </row>
    <row r="9401" spans="1:9">
      <c r="A9401" s="125"/>
      <c r="B9401" s="33">
        <v>402.51</v>
      </c>
      <c r="C9401" s="39">
        <v>284.85000000000002</v>
      </c>
      <c r="F9401" s="128" t="s">
        <v>207</v>
      </c>
      <c r="G9401" s="21">
        <v>-41.15</v>
      </c>
      <c r="H9401" s="20">
        <v>228.12899999999999</v>
      </c>
    </row>
    <row r="9402" spans="1:9">
      <c r="A9402" s="125"/>
      <c r="B9402" s="33">
        <v>446.76</v>
      </c>
      <c r="C9402" s="39">
        <v>283.18</v>
      </c>
      <c r="F9402" s="128" t="s">
        <v>207</v>
      </c>
      <c r="G9402" s="21">
        <v>-19.350000000000001</v>
      </c>
      <c r="H9402" s="20">
        <v>227.529</v>
      </c>
    </row>
    <row r="9403" spans="1:9">
      <c r="A9403" s="125"/>
      <c r="B9403" s="33">
        <v>449.57</v>
      </c>
      <c r="C9403" s="39">
        <v>282.02999999999997</v>
      </c>
      <c r="F9403" s="128" t="s">
        <v>207</v>
      </c>
      <c r="G9403" s="21">
        <v>-16.649999999999999</v>
      </c>
      <c r="H9403" s="20">
        <v>228.429</v>
      </c>
    </row>
    <row r="9404" spans="1:9">
      <c r="A9404" s="125"/>
      <c r="B9404" s="33">
        <v>449.95</v>
      </c>
      <c r="C9404" s="39">
        <v>281.48</v>
      </c>
      <c r="F9404" s="128" t="s">
        <v>207</v>
      </c>
      <c r="G9404" s="21">
        <v>-14.03</v>
      </c>
      <c r="H9404" s="20">
        <v>227.119</v>
      </c>
    </row>
    <row r="9405" spans="1:9">
      <c r="A9405" s="125"/>
      <c r="B9405" s="33">
        <v>451.23</v>
      </c>
      <c r="C9405" s="39">
        <v>280.91000000000003</v>
      </c>
      <c r="F9405" s="128" t="s">
        <v>207</v>
      </c>
      <c r="G9405" s="21">
        <v>-13.73</v>
      </c>
      <c r="H9405" s="20">
        <v>225.79900000000001</v>
      </c>
    </row>
    <row r="9406" spans="1:9">
      <c r="A9406" s="125"/>
      <c r="B9406" s="33">
        <v>455.92</v>
      </c>
      <c r="C9406" s="39">
        <v>280.7</v>
      </c>
      <c r="F9406" s="128" t="s">
        <v>207</v>
      </c>
      <c r="G9406" s="21">
        <v>-11.43</v>
      </c>
      <c r="H9406" s="20">
        <v>225.94900000000001</v>
      </c>
    </row>
    <row r="9407" spans="1:9">
      <c r="A9407" s="125"/>
      <c r="B9407" s="33">
        <v>457.48</v>
      </c>
      <c r="C9407" s="33">
        <v>281.14</v>
      </c>
      <c r="F9407" s="128" t="s">
        <v>207</v>
      </c>
      <c r="G9407" s="21">
        <v>-11.08</v>
      </c>
      <c r="H9407" s="20">
        <v>227.399</v>
      </c>
    </row>
    <row r="9408" spans="1:9">
      <c r="A9408" s="125"/>
      <c r="B9408" s="33">
        <v>458.32</v>
      </c>
      <c r="C9408" s="33">
        <v>281.55</v>
      </c>
      <c r="F9408" s="128" t="s">
        <v>207</v>
      </c>
      <c r="G9408" s="21">
        <v>0</v>
      </c>
      <c r="H9408" s="20">
        <v>226.90199999999999</v>
      </c>
    </row>
    <row r="9409" spans="1:8">
      <c r="A9409" s="125"/>
      <c r="B9409" s="33">
        <v>459.93</v>
      </c>
      <c r="C9409" s="39">
        <v>283.33999999999997</v>
      </c>
      <c r="F9409" s="128" t="s">
        <v>207</v>
      </c>
      <c r="G9409" s="21">
        <v>0.92</v>
      </c>
      <c r="H9409" s="20">
        <v>226.79900000000001</v>
      </c>
    </row>
    <row r="9410" spans="1:8">
      <c r="A9410" s="125"/>
      <c r="B9410" s="33">
        <v>465.48</v>
      </c>
      <c r="C9410" s="39">
        <v>284.95999999999998</v>
      </c>
      <c r="F9410" s="128" t="s">
        <v>207</v>
      </c>
      <c r="G9410" s="21">
        <v>2</v>
      </c>
      <c r="H9410" s="20">
        <v>223.65899999999999</v>
      </c>
    </row>
    <row r="9411" spans="1:8">
      <c r="A9411" s="125"/>
      <c r="B9411" s="33">
        <v>472.58</v>
      </c>
      <c r="C9411" s="39">
        <v>282.029</v>
      </c>
      <c r="F9411" s="128" t="s">
        <v>207</v>
      </c>
      <c r="G9411" s="21">
        <v>4.47</v>
      </c>
      <c r="H9411" s="20">
        <v>223.649</v>
      </c>
    </row>
    <row r="9412" spans="1:8">
      <c r="A9412" s="125"/>
      <c r="B9412" s="33">
        <v>473.72</v>
      </c>
      <c r="C9412" s="39">
        <v>283.339</v>
      </c>
      <c r="F9412" s="128" t="s">
        <v>207</v>
      </c>
      <c r="G9412" s="21">
        <v>5.18</v>
      </c>
      <c r="H9412" s="20">
        <v>223.839</v>
      </c>
    </row>
    <row r="9413" spans="1:8">
      <c r="A9413" s="125"/>
      <c r="B9413" s="33">
        <v>488.17</v>
      </c>
      <c r="C9413" s="39">
        <v>283.24900000000002</v>
      </c>
      <c r="F9413" s="128" t="s">
        <v>207</v>
      </c>
      <c r="G9413" s="21">
        <v>8.5500000000000007</v>
      </c>
      <c r="H9413" s="20">
        <v>223.679</v>
      </c>
    </row>
    <row r="9414" spans="1:8">
      <c r="A9414" s="125"/>
      <c r="B9414" s="33">
        <v>497.97</v>
      </c>
      <c r="C9414" s="39">
        <v>282.25900000000001</v>
      </c>
      <c r="F9414" s="128" t="s">
        <v>207</v>
      </c>
      <c r="G9414" s="21">
        <v>9.6300000000000008</v>
      </c>
      <c r="H9414" s="20">
        <v>226.749</v>
      </c>
    </row>
    <row r="9415" spans="1:8">
      <c r="A9415" s="125"/>
      <c r="B9415" s="33">
        <v>499.52</v>
      </c>
      <c r="C9415" s="39">
        <v>282.15899999999999</v>
      </c>
      <c r="F9415" s="128" t="s">
        <v>207</v>
      </c>
      <c r="G9415" s="21">
        <v>13.26</v>
      </c>
      <c r="H9415" s="20">
        <v>226.81899999999999</v>
      </c>
    </row>
    <row r="9416" spans="1:8">
      <c r="A9416" s="125"/>
      <c r="B9416" s="33">
        <v>500.11</v>
      </c>
      <c r="C9416" s="39">
        <v>283.15899999999999</v>
      </c>
      <c r="F9416" s="128" t="s">
        <v>207</v>
      </c>
      <c r="G9416" s="21">
        <v>45.2</v>
      </c>
      <c r="H9416" s="20">
        <v>226.71899999999999</v>
      </c>
    </row>
    <row r="9417" spans="1:8">
      <c r="A9417" s="125"/>
      <c r="B9417" s="33">
        <v>510.1</v>
      </c>
      <c r="C9417" s="39">
        <v>283.73900000000003</v>
      </c>
      <c r="F9417" s="128" t="s">
        <v>207</v>
      </c>
      <c r="G9417" s="21">
        <v>77.2</v>
      </c>
      <c r="H9417" s="20">
        <v>226.54900000000001</v>
      </c>
    </row>
    <row r="9418" spans="1:8">
      <c r="A9418" s="125"/>
      <c r="B9418" s="33">
        <v>529.29999999999995</v>
      </c>
      <c r="C9418" s="39">
        <v>283.87900000000002</v>
      </c>
      <c r="F9418" s="128" t="s">
        <v>207</v>
      </c>
      <c r="G9418" s="21">
        <v>109.45</v>
      </c>
      <c r="H9418" s="20">
        <v>226.089</v>
      </c>
    </row>
    <row r="9419" spans="1:8">
      <c r="A9419" s="125"/>
      <c r="B9419" s="33">
        <v>543.13</v>
      </c>
      <c r="C9419" s="39">
        <v>281.85900000000004</v>
      </c>
      <c r="F9419" s="128" t="s">
        <v>207</v>
      </c>
      <c r="G9419" s="21">
        <v>141.35</v>
      </c>
      <c r="H9419" s="20">
        <v>225.56899999999999</v>
      </c>
    </row>
    <row r="9420" spans="1:8">
      <c r="A9420" s="125"/>
      <c r="B9420" s="33">
        <v>546.29999999999995</v>
      </c>
      <c r="C9420" s="39">
        <v>280.72900000000004</v>
      </c>
      <c r="F9420" s="128" t="s">
        <v>207</v>
      </c>
      <c r="G9420" s="21">
        <v>173.65</v>
      </c>
      <c r="H9420" s="20">
        <v>225.41900000000001</v>
      </c>
    </row>
    <row r="9421" spans="1:8">
      <c r="A9421" s="125"/>
      <c r="B9421" s="33">
        <v>549.37</v>
      </c>
      <c r="C9421" s="39">
        <v>283.26900000000001</v>
      </c>
      <c r="F9421" s="128" t="s">
        <v>207</v>
      </c>
      <c r="G9421" s="21">
        <v>205.64</v>
      </c>
      <c r="H9421" s="20">
        <v>225.15899999999999</v>
      </c>
    </row>
    <row r="9422" spans="1:8">
      <c r="A9422" s="125"/>
      <c r="B9422" s="33">
        <v>551.26</v>
      </c>
      <c r="C9422" s="33">
        <v>283.089</v>
      </c>
      <c r="F9422" s="128" t="s">
        <v>207</v>
      </c>
      <c r="G9422" s="21">
        <v>237.85</v>
      </c>
      <c r="H9422" s="20">
        <v>225.00900000000001</v>
      </c>
    </row>
    <row r="9423" spans="1:8">
      <c r="A9423" s="125"/>
      <c r="B9423" s="33">
        <v>553.35</v>
      </c>
      <c r="C9423" s="39">
        <v>283.25900000000001</v>
      </c>
      <c r="F9423" s="128" t="s">
        <v>207</v>
      </c>
      <c r="G9423" s="21">
        <v>269.8</v>
      </c>
      <c r="H9423" s="20">
        <v>224.69900000000001</v>
      </c>
    </row>
    <row r="9424" spans="1:8">
      <c r="A9424" s="125"/>
      <c r="B9424" s="33">
        <v>558.22</v>
      </c>
      <c r="C9424" s="39">
        <v>282.75900000000001</v>
      </c>
      <c r="F9424" s="128" t="s">
        <v>207</v>
      </c>
      <c r="G9424" s="21">
        <v>302</v>
      </c>
      <c r="H9424" s="20">
        <v>224.29900000000001</v>
      </c>
    </row>
    <row r="9425" spans="1:8">
      <c r="A9425" s="125"/>
      <c r="B9425" s="33">
        <v>558.91</v>
      </c>
      <c r="C9425" s="39">
        <v>283.30900000000003</v>
      </c>
      <c r="F9425" s="128" t="s">
        <v>207</v>
      </c>
      <c r="G9425" s="21">
        <v>334</v>
      </c>
      <c r="H9425" s="20">
        <v>224.16900000000001</v>
      </c>
    </row>
    <row r="9426" spans="1:8">
      <c r="A9426" s="125"/>
      <c r="B9426" s="33">
        <v>561.37</v>
      </c>
      <c r="C9426" s="39">
        <v>283.43900000000002</v>
      </c>
      <c r="F9426" s="128" t="s">
        <v>207</v>
      </c>
      <c r="G9426" s="21">
        <v>366.35</v>
      </c>
      <c r="H9426" s="20">
        <v>223.959</v>
      </c>
    </row>
    <row r="9427" spans="1:8">
      <c r="A9427" s="125"/>
      <c r="B9427" s="33">
        <v>567.70000000000005</v>
      </c>
      <c r="C9427" s="39">
        <v>282.23900000000003</v>
      </c>
      <c r="F9427" s="128" t="s">
        <v>207</v>
      </c>
      <c r="G9427" s="21">
        <v>398.5</v>
      </c>
      <c r="H9427" s="20">
        <v>223.54900000000001</v>
      </c>
    </row>
    <row r="9428" spans="1:8">
      <c r="A9428" s="125"/>
      <c r="B9428" s="33">
        <v>571.72</v>
      </c>
      <c r="C9428" s="39">
        <v>282.56100000000004</v>
      </c>
      <c r="F9428" s="128" t="s">
        <v>207</v>
      </c>
      <c r="G9428" s="21">
        <v>430.35</v>
      </c>
      <c r="H9428" s="20">
        <v>222.679</v>
      </c>
    </row>
    <row r="9429" spans="1:8">
      <c r="A9429" s="125"/>
      <c r="B9429" s="33">
        <v>574.79</v>
      </c>
      <c r="C9429" s="39">
        <v>285.02100000000002</v>
      </c>
      <c r="F9429" s="128" t="s">
        <v>207</v>
      </c>
      <c r="G9429" s="21">
        <v>462.75</v>
      </c>
      <c r="H9429" s="20">
        <v>222.63900000000001</v>
      </c>
    </row>
    <row r="9430" spans="1:8">
      <c r="A9430" s="125"/>
      <c r="B9430" s="33">
        <v>575.79</v>
      </c>
      <c r="C9430" s="39">
        <v>285.02100000000002</v>
      </c>
      <c r="F9430" s="128" t="s">
        <v>207</v>
      </c>
      <c r="G9430" s="21">
        <v>468.08</v>
      </c>
      <c r="H9430" s="20">
        <v>222.66900000000001</v>
      </c>
    </row>
    <row r="9431" spans="1:8">
      <c r="A9431" s="125"/>
      <c r="B9431" s="33">
        <v>576.9</v>
      </c>
      <c r="C9431" s="39">
        <v>280.291</v>
      </c>
      <c r="F9431" s="128" t="s">
        <v>207</v>
      </c>
      <c r="G9431" s="21">
        <v>473.02</v>
      </c>
      <c r="H9431" s="20">
        <v>222.53900000000002</v>
      </c>
    </row>
    <row r="9432" spans="1:8">
      <c r="A9432" s="125"/>
      <c r="B9432" s="33">
        <v>578.9</v>
      </c>
      <c r="C9432" s="39">
        <v>280.39100000000002</v>
      </c>
      <c r="F9432" s="128" t="s">
        <v>207</v>
      </c>
      <c r="G9432" s="21">
        <v>475.33</v>
      </c>
      <c r="H9432" s="20">
        <v>220.00900000000001</v>
      </c>
    </row>
    <row r="9433" spans="1:8">
      <c r="A9433" s="125"/>
      <c r="B9433" s="33">
        <v>580.07000000000005</v>
      </c>
      <c r="C9433" s="39">
        <v>280.00100000000003</v>
      </c>
      <c r="F9433" s="128" t="s">
        <v>207</v>
      </c>
      <c r="G9433" s="21">
        <v>477.72</v>
      </c>
      <c r="H9433" s="20">
        <v>219.32900000000001</v>
      </c>
    </row>
    <row r="9434" spans="1:8">
      <c r="A9434" s="125"/>
      <c r="B9434" s="33">
        <v>580.37</v>
      </c>
      <c r="C9434" s="39">
        <v>280.00100000000003</v>
      </c>
      <c r="F9434" s="128" t="s">
        <v>207</v>
      </c>
      <c r="G9434" s="21">
        <v>482.67</v>
      </c>
      <c r="H9434" s="20">
        <v>218.429</v>
      </c>
    </row>
    <row r="9435" spans="1:8">
      <c r="A9435" s="125"/>
      <c r="B9435" s="33">
        <v>584.02</v>
      </c>
      <c r="C9435" s="39">
        <v>281.31100000000004</v>
      </c>
      <c r="F9435" s="128" t="s">
        <v>207</v>
      </c>
      <c r="G9435" s="21">
        <v>494.47</v>
      </c>
      <c r="H9435" s="20">
        <v>218.02900000000002</v>
      </c>
    </row>
    <row r="9436" spans="1:8">
      <c r="A9436" s="125"/>
      <c r="B9436" s="33">
        <v>592.82000000000005</v>
      </c>
      <c r="C9436" s="39">
        <v>280.94100000000003</v>
      </c>
      <c r="F9436" s="128" t="s">
        <v>207</v>
      </c>
      <c r="G9436" s="21">
        <v>500.36</v>
      </c>
      <c r="H9436" s="20">
        <v>218.429</v>
      </c>
    </row>
    <row r="9437" spans="1:8">
      <c r="A9437" s="125"/>
      <c r="B9437" s="33">
        <v>641.52</v>
      </c>
      <c r="C9437" s="39">
        <v>280.52100000000002</v>
      </c>
      <c r="F9437" s="128" t="s">
        <v>207</v>
      </c>
      <c r="G9437" s="21">
        <v>502.46</v>
      </c>
      <c r="H9437" s="20">
        <v>217.74900000000002</v>
      </c>
    </row>
    <row r="9438" spans="1:8">
      <c r="A9438" s="125"/>
      <c r="B9438" s="33">
        <v>642.21</v>
      </c>
      <c r="C9438" s="39">
        <v>279.45999999999998</v>
      </c>
      <c r="F9438" s="128" t="s">
        <v>207</v>
      </c>
      <c r="G9438" s="21">
        <v>508.02</v>
      </c>
      <c r="H9438" s="20">
        <v>217.29900000000001</v>
      </c>
    </row>
    <row r="9439" spans="1:8">
      <c r="A9439" s="125"/>
      <c r="B9439" s="33">
        <v>643.22</v>
      </c>
      <c r="C9439" s="39">
        <v>278.93</v>
      </c>
      <c r="F9439" s="128" t="s">
        <v>207</v>
      </c>
      <c r="G9439" s="21">
        <v>508.87</v>
      </c>
      <c r="H9439" s="20">
        <v>217.089</v>
      </c>
    </row>
    <row r="9440" spans="1:8">
      <c r="A9440" s="125"/>
      <c r="B9440" s="33">
        <v>643.98</v>
      </c>
      <c r="C9440" s="39">
        <v>278.57100000000003</v>
      </c>
      <c r="F9440" s="128" t="s">
        <v>207</v>
      </c>
      <c r="G9440" s="21">
        <v>511.51</v>
      </c>
      <c r="H9440" s="20">
        <v>216.62900000000002</v>
      </c>
    </row>
    <row r="9441" spans="1:8">
      <c r="A9441" s="125"/>
      <c r="B9441" s="33">
        <v>649.97</v>
      </c>
      <c r="C9441" s="39">
        <v>278.57100000000003</v>
      </c>
      <c r="F9441" s="128" t="s">
        <v>207</v>
      </c>
      <c r="G9441" s="21">
        <v>517.25</v>
      </c>
      <c r="H9441" s="20">
        <v>215.84900000000002</v>
      </c>
    </row>
    <row r="9442" spans="1:8">
      <c r="A9442" s="125"/>
      <c r="B9442" s="33">
        <v>650.83000000000004</v>
      </c>
      <c r="C9442" s="39">
        <v>279.04000000000002</v>
      </c>
      <c r="F9442" s="128" t="s">
        <v>207</v>
      </c>
      <c r="G9442" s="21">
        <v>526.23</v>
      </c>
      <c r="H9442" s="20">
        <v>215.709</v>
      </c>
    </row>
    <row r="9443" spans="1:8">
      <c r="A9443" s="125"/>
      <c r="B9443" s="33">
        <v>651.38</v>
      </c>
      <c r="C9443" s="39">
        <v>279.61</v>
      </c>
      <c r="F9443" s="128" t="s">
        <v>207</v>
      </c>
      <c r="G9443" s="21">
        <v>528.22</v>
      </c>
      <c r="H9443" s="20">
        <v>216.51900000000001</v>
      </c>
    </row>
    <row r="9444" spans="1:8">
      <c r="A9444" s="125"/>
      <c r="B9444" s="33">
        <v>651.79</v>
      </c>
      <c r="C9444" s="39">
        <v>280.661</v>
      </c>
      <c r="F9444" s="128" t="s">
        <v>207</v>
      </c>
      <c r="G9444" s="21">
        <v>529.38</v>
      </c>
      <c r="H9444" s="20">
        <v>217.01900000000001</v>
      </c>
    </row>
    <row r="9445" spans="1:8">
      <c r="A9445" s="125"/>
      <c r="B9445" s="33">
        <v>663.76</v>
      </c>
      <c r="C9445" s="39">
        <v>280.52100000000002</v>
      </c>
      <c r="F9445" s="128" t="s">
        <v>207</v>
      </c>
      <c r="G9445" s="21">
        <v>532.26</v>
      </c>
      <c r="H9445" s="20">
        <v>217.56900000000002</v>
      </c>
    </row>
    <row r="9446" spans="1:8">
      <c r="A9446" s="125"/>
      <c r="B9446" s="33">
        <v>687.39</v>
      </c>
      <c r="C9446" s="39">
        <v>280.71100000000001</v>
      </c>
      <c r="F9446" s="128" t="s">
        <v>207</v>
      </c>
      <c r="G9446" s="21">
        <v>534.85</v>
      </c>
      <c r="H9446" s="20">
        <v>218.339</v>
      </c>
    </row>
    <row r="9447" spans="1:8">
      <c r="A9447" s="125"/>
      <c r="B9447" s="33">
        <v>690.12</v>
      </c>
      <c r="C9447" s="39">
        <v>279.98099999999999</v>
      </c>
      <c r="F9447" s="128" t="s">
        <v>207</v>
      </c>
      <c r="G9447" s="21">
        <v>538.02</v>
      </c>
      <c r="H9447" s="20">
        <v>218.59900000000002</v>
      </c>
    </row>
    <row r="9448" spans="1:8">
      <c r="A9448" s="125"/>
      <c r="B9448" s="33">
        <v>713.28</v>
      </c>
      <c r="C9448" s="39">
        <v>279.471</v>
      </c>
      <c r="F9448" s="128" t="s">
        <v>207</v>
      </c>
      <c r="G9448" s="21">
        <v>541.41</v>
      </c>
      <c r="H9448" s="20">
        <v>218.47900000000001</v>
      </c>
    </row>
    <row r="9449" spans="1:8">
      <c r="A9449" s="125"/>
      <c r="B9449" s="33">
        <v>730.97</v>
      </c>
      <c r="C9449" s="39">
        <v>280.34100000000001</v>
      </c>
      <c r="F9449" s="128" t="s">
        <v>207</v>
      </c>
      <c r="G9449" s="21">
        <v>542.6</v>
      </c>
      <c r="H9449" s="20">
        <v>218.09900000000002</v>
      </c>
    </row>
    <row r="9450" spans="1:8">
      <c r="A9450" s="125"/>
      <c r="B9450" s="33">
        <v>747.89</v>
      </c>
      <c r="C9450" s="39">
        <v>280.24100000000004</v>
      </c>
      <c r="F9450" s="128" t="s">
        <v>207</v>
      </c>
      <c r="G9450" s="21">
        <v>558.72</v>
      </c>
      <c r="H9450" s="20">
        <v>218.04900000000001</v>
      </c>
    </row>
    <row r="9451" spans="1:8">
      <c r="A9451" s="125"/>
      <c r="B9451" s="33">
        <v>756.02</v>
      </c>
      <c r="C9451" s="39">
        <v>280.53100000000001</v>
      </c>
      <c r="F9451" s="128" t="s">
        <v>207</v>
      </c>
      <c r="G9451" s="21">
        <v>572.78</v>
      </c>
      <c r="H9451" s="20">
        <v>217.869</v>
      </c>
    </row>
    <row r="9452" spans="1:8">
      <c r="A9452" s="125"/>
      <c r="B9452" s="33">
        <v>757.6</v>
      </c>
      <c r="C9452" s="39">
        <v>279.93100000000004</v>
      </c>
      <c r="F9452" s="128" t="s">
        <v>207</v>
      </c>
      <c r="G9452" s="21">
        <v>585.28</v>
      </c>
      <c r="H9452" s="20">
        <v>216.60900000000001</v>
      </c>
    </row>
    <row r="9453" spans="1:8">
      <c r="A9453" s="125"/>
      <c r="B9453" s="33">
        <v>760.37</v>
      </c>
      <c r="C9453" s="39">
        <v>280.00100000000003</v>
      </c>
      <c r="F9453" s="128" t="s">
        <v>207</v>
      </c>
      <c r="G9453" s="21">
        <v>591.04</v>
      </c>
      <c r="H9453" s="20">
        <v>216.81900000000002</v>
      </c>
    </row>
    <row r="9454" spans="1:8">
      <c r="A9454" s="125"/>
      <c r="B9454" s="33">
        <v>764.62</v>
      </c>
      <c r="C9454" s="39">
        <v>282.24100000000004</v>
      </c>
      <c r="D9454" s="21"/>
      <c r="F9454" s="128" t="s">
        <v>207</v>
      </c>
      <c r="G9454" s="21">
        <v>597.97</v>
      </c>
      <c r="H9454" s="20">
        <v>216.149</v>
      </c>
    </row>
    <row r="9455" spans="1:8">
      <c r="A9455" s="125"/>
      <c r="B9455" s="33">
        <v>765.32</v>
      </c>
      <c r="C9455" s="39">
        <v>282.24100000000004</v>
      </c>
      <c r="D9455" s="21"/>
      <c r="F9455" s="128" t="s">
        <v>207</v>
      </c>
      <c r="G9455" s="21">
        <v>605.94000000000005</v>
      </c>
      <c r="H9455" s="20">
        <v>215.54900000000001</v>
      </c>
    </row>
    <row r="9456" spans="1:8">
      <c r="A9456" s="125"/>
      <c r="B9456" s="33">
        <v>769.28</v>
      </c>
      <c r="C9456" s="39">
        <v>282.40100000000001</v>
      </c>
      <c r="D9456" s="21"/>
      <c r="F9456" s="128" t="s">
        <v>207</v>
      </c>
      <c r="G9456" s="21">
        <v>608.71</v>
      </c>
      <c r="H9456" s="20">
        <v>214.18900000000002</v>
      </c>
    </row>
    <row r="9457" spans="1:8">
      <c r="A9457" s="125"/>
      <c r="B9457" s="33">
        <v>773.64</v>
      </c>
      <c r="C9457" s="39">
        <v>282.45100000000002</v>
      </c>
      <c r="D9457" s="21"/>
      <c r="F9457" s="128" t="s">
        <v>207</v>
      </c>
      <c r="G9457" s="21">
        <v>615.03</v>
      </c>
      <c r="H9457" s="20">
        <v>214.31900000000002</v>
      </c>
    </row>
    <row r="9458" spans="1:8">
      <c r="A9458" s="125"/>
      <c r="B9458" s="33"/>
      <c r="C9458" s="39"/>
      <c r="D9458" s="21"/>
      <c r="F9458" s="128" t="s">
        <v>207</v>
      </c>
      <c r="G9458" s="21">
        <v>617.16</v>
      </c>
      <c r="H9458" s="20">
        <v>215.31900000000002</v>
      </c>
    </row>
    <row r="9459" spans="1:8">
      <c r="A9459" s="125"/>
      <c r="B9459" s="33"/>
      <c r="C9459" s="39"/>
      <c r="D9459" s="21"/>
      <c r="F9459" s="128" t="s">
        <v>207</v>
      </c>
      <c r="G9459" s="21">
        <v>620.6</v>
      </c>
      <c r="H9459" s="20">
        <v>215.40900000000002</v>
      </c>
    </row>
    <row r="9460" spans="1:8">
      <c r="A9460" s="125"/>
      <c r="B9460" s="33"/>
      <c r="C9460" s="39"/>
      <c r="D9460" s="21"/>
      <c r="F9460" s="128" t="s">
        <v>207</v>
      </c>
      <c r="G9460" s="21">
        <v>623.17999999999995</v>
      </c>
      <c r="H9460" s="20">
        <v>214.40900000000002</v>
      </c>
    </row>
    <row r="9461" spans="1:8">
      <c r="A9461" s="125"/>
      <c r="B9461" s="33"/>
      <c r="C9461" s="39"/>
      <c r="D9461" s="21"/>
      <c r="F9461" s="128" t="s">
        <v>207</v>
      </c>
      <c r="G9461" s="21">
        <v>643.35</v>
      </c>
      <c r="H9461" s="20">
        <v>214.93900000000002</v>
      </c>
    </row>
    <row r="9462" spans="1:8">
      <c r="A9462" s="125"/>
      <c r="B9462" s="33"/>
      <c r="C9462" s="39"/>
      <c r="D9462" s="21"/>
      <c r="F9462" s="128" t="s">
        <v>207</v>
      </c>
      <c r="G9462" s="21">
        <v>648.65</v>
      </c>
      <c r="H9462" s="20">
        <v>214.81900000000002</v>
      </c>
    </row>
    <row r="9463" spans="1:8">
      <c r="A9463" s="125"/>
      <c r="B9463" s="33"/>
      <c r="C9463" s="39"/>
      <c r="D9463" s="21"/>
      <c r="F9463" s="128" t="s">
        <v>207</v>
      </c>
      <c r="G9463" s="21">
        <v>650.11</v>
      </c>
      <c r="H9463" s="20">
        <v>213.22900000000001</v>
      </c>
    </row>
    <row r="9464" spans="1:8">
      <c r="A9464" s="125"/>
      <c r="B9464" s="33"/>
      <c r="C9464" s="39"/>
      <c r="D9464" s="21"/>
      <c r="F9464" s="128" t="s">
        <v>207</v>
      </c>
      <c r="G9464" s="21">
        <v>652.13</v>
      </c>
      <c r="H9464" s="20">
        <v>211.72900000000001</v>
      </c>
    </row>
    <row r="9465" spans="1:8">
      <c r="A9465" s="125"/>
      <c r="B9465" s="33"/>
      <c r="C9465" s="39"/>
      <c r="D9465" s="21"/>
      <c r="F9465" s="128" t="s">
        <v>207</v>
      </c>
      <c r="G9465" s="21">
        <v>670.9</v>
      </c>
      <c r="H9465" s="20">
        <v>211.83</v>
      </c>
    </row>
    <row r="9466" spans="1:8">
      <c r="A9466" s="125"/>
      <c r="B9466" s="33"/>
      <c r="C9466" s="39"/>
      <c r="D9466" s="21"/>
      <c r="F9466" s="128" t="s">
        <v>207</v>
      </c>
      <c r="G9466" s="21">
        <v>689.56</v>
      </c>
      <c r="H9466" s="20">
        <v>212.39</v>
      </c>
    </row>
    <row r="9467" spans="1:8">
      <c r="A9467" s="125"/>
      <c r="B9467" s="33"/>
      <c r="C9467" s="39"/>
      <c r="D9467" s="21"/>
      <c r="F9467" s="128" t="s">
        <v>207</v>
      </c>
      <c r="G9467" s="21">
        <v>703.55</v>
      </c>
      <c r="H9467" s="20">
        <v>211.94</v>
      </c>
    </row>
    <row r="9468" spans="1:8">
      <c r="A9468" s="125"/>
      <c r="B9468" s="33"/>
      <c r="C9468" s="39"/>
      <c r="D9468" s="21"/>
      <c r="F9468" s="128" t="s">
        <v>207</v>
      </c>
      <c r="G9468" s="21">
        <v>714.88</v>
      </c>
      <c r="H9468" s="20">
        <v>212.21900000000002</v>
      </c>
    </row>
    <row r="9469" spans="1:8">
      <c r="A9469" s="125"/>
      <c r="B9469" s="33"/>
      <c r="C9469" s="39"/>
      <c r="D9469" s="21"/>
      <c r="F9469" s="128" t="s">
        <v>207</v>
      </c>
      <c r="G9469" s="21">
        <v>719.83</v>
      </c>
      <c r="H9469" s="20">
        <v>214.739</v>
      </c>
    </row>
    <row r="9470" spans="1:8">
      <c r="A9470" s="125"/>
      <c r="B9470" s="33"/>
      <c r="C9470" s="39"/>
      <c r="D9470" s="21"/>
      <c r="F9470" s="128" t="s">
        <v>207</v>
      </c>
      <c r="G9470" s="21">
        <v>728.23</v>
      </c>
      <c r="H9470" s="20">
        <v>215.47900000000001</v>
      </c>
    </row>
    <row r="9471" spans="1:8">
      <c r="A9471" s="125"/>
      <c r="B9471" s="33"/>
      <c r="C9471" s="39"/>
      <c r="D9471" s="21"/>
      <c r="F9471" s="128" t="s">
        <v>207</v>
      </c>
      <c r="G9471" s="21">
        <v>746.46</v>
      </c>
      <c r="H9471" s="20">
        <v>215.79900000000001</v>
      </c>
    </row>
    <row r="9472" spans="1:8">
      <c r="A9472" s="125"/>
      <c r="B9472" s="33"/>
      <c r="C9472" s="39"/>
      <c r="D9472" s="21"/>
      <c r="F9472" s="128" t="s">
        <v>207</v>
      </c>
      <c r="G9472" s="21">
        <v>746.89</v>
      </c>
      <c r="H9472" s="20">
        <v>215.99900000000002</v>
      </c>
    </row>
    <row r="9473" spans="1:8">
      <c r="A9473" s="125"/>
      <c r="B9473" s="33"/>
      <c r="C9473" s="39"/>
      <c r="D9473" s="21"/>
      <c r="F9473" s="128" t="s">
        <v>207</v>
      </c>
      <c r="G9473" s="21">
        <v>751.89</v>
      </c>
      <c r="H9473" s="20">
        <v>216.399</v>
      </c>
    </row>
    <row r="9474" spans="1:8">
      <c r="A9474" s="125"/>
      <c r="B9474" s="33"/>
      <c r="C9474" s="39"/>
      <c r="D9474" s="21"/>
      <c r="F9474" s="128" t="s">
        <v>207</v>
      </c>
      <c r="G9474" s="21">
        <v>770.08</v>
      </c>
      <c r="H9474" s="20">
        <v>217.429</v>
      </c>
    </row>
    <row r="9475" spans="1:8">
      <c r="A9475" s="125"/>
      <c r="B9475" s="33"/>
      <c r="C9475" s="39"/>
      <c r="D9475" s="21"/>
      <c r="F9475" s="128" t="s">
        <v>207</v>
      </c>
      <c r="G9475" s="21">
        <v>771.88</v>
      </c>
      <c r="H9475" s="20">
        <v>218.03900000000002</v>
      </c>
    </row>
    <row r="9476" spans="1:8">
      <c r="A9476" s="125"/>
      <c r="B9476" s="33"/>
      <c r="C9476" s="39"/>
      <c r="D9476" s="21"/>
      <c r="F9476" s="128" t="s">
        <v>207</v>
      </c>
      <c r="G9476" s="21">
        <v>773.51</v>
      </c>
      <c r="H9476" s="20">
        <v>218.989</v>
      </c>
    </row>
    <row r="9477" spans="1:8">
      <c r="A9477" s="125"/>
      <c r="B9477" s="33"/>
      <c r="C9477" s="39"/>
      <c r="D9477" s="21"/>
      <c r="F9477" s="128" t="s">
        <v>207</v>
      </c>
      <c r="G9477" s="21">
        <v>774.9</v>
      </c>
      <c r="H9477" s="20">
        <v>218.93900000000002</v>
      </c>
    </row>
    <row r="9478" spans="1:8">
      <c r="A9478" s="125"/>
      <c r="B9478" s="33"/>
      <c r="C9478" s="39"/>
      <c r="D9478" s="21"/>
      <c r="F9478" s="128" t="s">
        <v>207</v>
      </c>
      <c r="G9478" s="21">
        <v>778.57</v>
      </c>
      <c r="H9478" s="20">
        <v>216.959</v>
      </c>
    </row>
    <row r="9479" spans="1:8">
      <c r="A9479" s="125"/>
      <c r="B9479" s="33"/>
      <c r="C9479" s="39"/>
      <c r="D9479" s="21"/>
      <c r="F9479" s="128" t="s">
        <v>207</v>
      </c>
      <c r="G9479" s="21">
        <v>779.76</v>
      </c>
      <c r="H9479" s="20">
        <v>216.82900000000001</v>
      </c>
    </row>
    <row r="9480" spans="1:8">
      <c r="A9480" s="125"/>
      <c r="B9480" s="33"/>
      <c r="C9480" s="39"/>
      <c r="D9480" s="21"/>
      <c r="F9480" s="128" t="s">
        <v>207</v>
      </c>
      <c r="G9480" s="21">
        <v>780.38</v>
      </c>
      <c r="H9480" s="20">
        <v>215.88900000000001</v>
      </c>
    </row>
    <row r="9481" spans="1:8">
      <c r="A9481" s="125"/>
      <c r="B9481" s="33"/>
      <c r="C9481" s="39"/>
      <c r="D9481" s="21"/>
      <c r="F9481" s="128" t="s">
        <v>207</v>
      </c>
      <c r="G9481" s="21">
        <v>787.93</v>
      </c>
      <c r="H9481" s="20">
        <v>215.50900000000001</v>
      </c>
    </row>
    <row r="9482" spans="1:8">
      <c r="A9482" s="125"/>
      <c r="B9482" s="33"/>
      <c r="C9482" s="39"/>
      <c r="D9482" s="21"/>
      <c r="F9482" s="128" t="s">
        <v>207</v>
      </c>
      <c r="G9482" s="21">
        <v>788.53</v>
      </c>
      <c r="H9482" s="20">
        <v>216.84900000000002</v>
      </c>
    </row>
    <row r="9483" spans="1:8">
      <c r="A9483" s="125"/>
      <c r="B9483" s="33"/>
      <c r="C9483" s="39"/>
      <c r="D9483" s="21"/>
      <c r="F9483" s="128" t="s">
        <v>207</v>
      </c>
      <c r="G9483" s="21">
        <v>790.58</v>
      </c>
      <c r="H9483" s="20">
        <v>216.85900000000001</v>
      </c>
    </row>
    <row r="9484" spans="1:8">
      <c r="A9484" s="125"/>
      <c r="B9484" s="33"/>
      <c r="C9484" s="39"/>
      <c r="D9484" s="21"/>
      <c r="F9484" s="128" t="s">
        <v>207</v>
      </c>
      <c r="G9484" s="21">
        <v>792.47</v>
      </c>
      <c r="H9484" s="20">
        <v>222.43900000000002</v>
      </c>
    </row>
    <row r="9485" spans="1:8">
      <c r="A9485" s="125"/>
      <c r="B9485" s="33"/>
      <c r="C9485" s="39"/>
      <c r="D9485" s="21"/>
      <c r="F9485" s="128" t="s">
        <v>207</v>
      </c>
      <c r="G9485" s="21">
        <v>796.18</v>
      </c>
      <c r="H9485" s="20">
        <v>222.35900000000001</v>
      </c>
    </row>
    <row r="9486" spans="1:8">
      <c r="A9486" s="125"/>
      <c r="B9486" s="33"/>
      <c r="C9486" s="39"/>
      <c r="D9486" s="21"/>
      <c r="F9486" s="128" t="s">
        <v>207</v>
      </c>
      <c r="G9486" s="21">
        <v>797.41</v>
      </c>
      <c r="H9486" s="20">
        <v>230.85900000000001</v>
      </c>
    </row>
    <row r="9487" spans="1:8">
      <c r="A9487" s="125"/>
      <c r="B9487" s="33"/>
      <c r="C9487" s="39"/>
      <c r="D9487" s="21"/>
      <c r="F9487" s="128" t="s">
        <v>207</v>
      </c>
      <c r="G9487" s="21">
        <v>807.11</v>
      </c>
      <c r="H9487" s="20">
        <v>231.71900000000002</v>
      </c>
    </row>
    <row r="9488" spans="1:8">
      <c r="A9488" s="125"/>
      <c r="B9488" s="33"/>
      <c r="C9488" s="39"/>
      <c r="D9488" s="21"/>
      <c r="F9488" s="128" t="s">
        <v>207</v>
      </c>
      <c r="G9488" s="21">
        <v>808.48</v>
      </c>
      <c r="H9488" s="20">
        <v>232.71900000000002</v>
      </c>
    </row>
    <row r="9489" spans="1:8">
      <c r="A9489" s="125"/>
      <c r="B9489" s="33"/>
      <c r="C9489" s="39"/>
      <c r="D9489" s="21"/>
      <c r="F9489" s="128" t="s">
        <v>207</v>
      </c>
      <c r="G9489" s="21">
        <v>810.83</v>
      </c>
      <c r="H9489" s="20">
        <v>236.55900000000003</v>
      </c>
    </row>
    <row r="9490" spans="1:8">
      <c r="A9490" s="125"/>
      <c r="B9490" s="33"/>
      <c r="C9490" s="39"/>
      <c r="D9490" s="21"/>
      <c r="F9490" s="128" t="s">
        <v>207</v>
      </c>
      <c r="G9490" s="21">
        <v>811.73</v>
      </c>
      <c r="H9490" s="20">
        <v>236.56900000000002</v>
      </c>
    </row>
    <row r="9491" spans="1:8">
      <c r="A9491" s="125"/>
      <c r="B9491" s="33"/>
      <c r="C9491" s="39"/>
      <c r="D9491" s="21"/>
      <c r="F9491" s="128" t="s">
        <v>211</v>
      </c>
      <c r="G9491" s="21">
        <v>-200.03899999999999</v>
      </c>
      <c r="H9491" s="20">
        <v>231.24199999999999</v>
      </c>
    </row>
    <row r="9492" spans="1:8">
      <c r="A9492" s="125"/>
      <c r="B9492" s="33"/>
      <c r="C9492" s="39"/>
      <c r="D9492" s="21"/>
      <c r="F9492" s="128" t="s">
        <v>211</v>
      </c>
      <c r="G9492" s="21">
        <v>-173.32900000000001</v>
      </c>
      <c r="H9492" s="20">
        <v>231.27199999999999</v>
      </c>
    </row>
    <row r="9493" spans="1:8">
      <c r="A9493" s="125"/>
      <c r="B9493" s="33"/>
      <c r="C9493" s="39"/>
      <c r="D9493" s="21"/>
      <c r="F9493" s="128" t="s">
        <v>211</v>
      </c>
      <c r="G9493" s="21">
        <v>-166.459</v>
      </c>
      <c r="H9493" s="20">
        <v>231.352</v>
      </c>
    </row>
    <row r="9494" spans="1:8">
      <c r="A9494" s="125"/>
      <c r="B9494" s="33"/>
      <c r="C9494" s="39"/>
      <c r="D9494" s="21"/>
      <c r="F9494" s="128" t="s">
        <v>211</v>
      </c>
      <c r="G9494" s="21">
        <v>-163.43899999999999</v>
      </c>
      <c r="H9494" s="20">
        <v>229.892</v>
      </c>
    </row>
    <row r="9495" spans="1:8">
      <c r="A9495" s="125"/>
      <c r="B9495" s="33"/>
      <c r="C9495" s="39"/>
      <c r="D9495" s="21"/>
      <c r="F9495" s="128" t="s">
        <v>211</v>
      </c>
      <c r="G9495" s="21">
        <v>-104.999</v>
      </c>
      <c r="H9495" s="20">
        <v>229.99199999999999</v>
      </c>
    </row>
    <row r="9496" spans="1:8">
      <c r="A9496" s="125"/>
      <c r="B9496" s="33"/>
      <c r="C9496" s="39"/>
      <c r="D9496" s="21"/>
      <c r="F9496" s="128" t="s">
        <v>211</v>
      </c>
      <c r="G9496" s="21">
        <v>-71.819000000000003</v>
      </c>
      <c r="H9496" s="20">
        <v>228.702</v>
      </c>
    </row>
    <row r="9497" spans="1:8">
      <c r="A9497" s="125"/>
      <c r="B9497" s="33"/>
      <c r="C9497" s="33"/>
      <c r="F9497" s="128" t="s">
        <v>211</v>
      </c>
      <c r="G9497" s="21">
        <v>-69.838999999999999</v>
      </c>
      <c r="H9497" s="20">
        <v>229.73400000000001</v>
      </c>
    </row>
    <row r="9498" spans="1:8">
      <c r="A9498" s="125"/>
      <c r="B9498" s="33"/>
      <c r="C9498" s="39"/>
      <c r="D9498" s="21"/>
      <c r="F9498" s="128" t="s">
        <v>211</v>
      </c>
      <c r="G9498" s="21">
        <v>-67.588999999999999</v>
      </c>
      <c r="H9498" s="20">
        <v>229.69200000000001</v>
      </c>
    </row>
    <row r="9499" spans="1:8">
      <c r="A9499" s="125"/>
      <c r="B9499" s="33"/>
      <c r="C9499" s="39"/>
      <c r="D9499" s="21"/>
      <c r="F9499" s="128" t="s">
        <v>211</v>
      </c>
      <c r="G9499" s="21">
        <v>-65.269000000000005</v>
      </c>
      <c r="H9499" s="20">
        <v>228.77699999999999</v>
      </c>
    </row>
    <row r="9500" spans="1:8">
      <c r="A9500" s="125"/>
      <c r="B9500" s="33"/>
      <c r="C9500" s="39"/>
      <c r="D9500" s="21"/>
      <c r="F9500" s="128" t="s">
        <v>211</v>
      </c>
      <c r="G9500" s="21">
        <v>-12.84</v>
      </c>
      <c r="H9500" s="20">
        <v>228.82399999999998</v>
      </c>
    </row>
    <row r="9501" spans="1:8">
      <c r="A9501" s="125"/>
      <c r="B9501" s="33"/>
      <c r="C9501" s="39"/>
      <c r="D9501" s="21"/>
      <c r="F9501" s="128" t="s">
        <v>211</v>
      </c>
      <c r="G9501" s="21">
        <v>0</v>
      </c>
      <c r="H9501" s="20">
        <v>228.886</v>
      </c>
    </row>
    <row r="9502" spans="1:8">
      <c r="A9502" s="125"/>
      <c r="B9502" s="33"/>
      <c r="C9502" s="39"/>
      <c r="D9502" s="21"/>
      <c r="F9502" s="128" t="s">
        <v>211</v>
      </c>
      <c r="G9502" s="21">
        <v>0.65</v>
      </c>
      <c r="H9502" s="20">
        <v>228.88399999999999</v>
      </c>
    </row>
    <row r="9503" spans="1:8">
      <c r="A9503" s="125"/>
      <c r="B9503" s="33"/>
      <c r="C9503" s="39"/>
      <c r="D9503" s="21"/>
      <c r="F9503" s="128" t="s">
        <v>211</v>
      </c>
      <c r="G9503" s="21">
        <v>0.85</v>
      </c>
      <c r="H9503" s="20">
        <v>227.23399999999998</v>
      </c>
    </row>
    <row r="9504" spans="1:8">
      <c r="A9504" s="125"/>
      <c r="B9504" s="33"/>
      <c r="C9504" s="39"/>
      <c r="D9504" s="21"/>
      <c r="F9504" s="128" t="s">
        <v>211</v>
      </c>
      <c r="G9504" s="21">
        <v>8.52</v>
      </c>
      <c r="H9504" s="20">
        <v>224.214</v>
      </c>
    </row>
    <row r="9505" spans="1:8">
      <c r="A9505" s="125"/>
      <c r="B9505" s="33"/>
      <c r="C9505" s="39"/>
      <c r="D9505" s="21"/>
      <c r="F9505" s="128" t="s">
        <v>211</v>
      </c>
      <c r="G9505" s="21">
        <v>11.2</v>
      </c>
      <c r="H9505" s="20">
        <v>223.78399999999999</v>
      </c>
    </row>
    <row r="9506" spans="1:8">
      <c r="A9506" s="125"/>
      <c r="B9506" s="33"/>
      <c r="C9506" s="39"/>
      <c r="D9506" s="21"/>
      <c r="F9506" s="128" t="s">
        <v>211</v>
      </c>
      <c r="G9506" s="21">
        <v>15.85</v>
      </c>
      <c r="H9506" s="20">
        <v>223.09399999999999</v>
      </c>
    </row>
    <row r="9507" spans="1:8">
      <c r="A9507" s="125"/>
      <c r="B9507" s="33"/>
      <c r="C9507" s="39"/>
      <c r="D9507" s="21"/>
      <c r="F9507" s="128" t="s">
        <v>211</v>
      </c>
      <c r="G9507" s="21">
        <v>66.2</v>
      </c>
      <c r="H9507" s="20">
        <v>224.184</v>
      </c>
    </row>
    <row r="9508" spans="1:8">
      <c r="A9508" s="125"/>
      <c r="B9508" s="33"/>
      <c r="C9508" s="39"/>
      <c r="D9508" s="21"/>
      <c r="F9508" s="128" t="s">
        <v>211</v>
      </c>
      <c r="G9508" s="21">
        <v>88.6</v>
      </c>
      <c r="H9508" s="20">
        <v>224.05399999999997</v>
      </c>
    </row>
    <row r="9509" spans="1:8">
      <c r="A9509" s="125"/>
      <c r="B9509" s="33"/>
      <c r="C9509" s="39"/>
      <c r="D9509" s="21"/>
      <c r="F9509" s="128" t="s">
        <v>211</v>
      </c>
      <c r="G9509" s="21">
        <v>103.5</v>
      </c>
      <c r="H9509" s="20">
        <v>223.78399999999999</v>
      </c>
    </row>
    <row r="9510" spans="1:8">
      <c r="A9510" s="125"/>
      <c r="B9510" s="33"/>
      <c r="C9510" s="39"/>
      <c r="D9510" s="21"/>
      <c r="F9510" s="128" t="s">
        <v>211</v>
      </c>
      <c r="G9510" s="21">
        <v>127.91</v>
      </c>
      <c r="H9510" s="20">
        <v>223.684</v>
      </c>
    </row>
    <row r="9511" spans="1:8">
      <c r="A9511" s="125"/>
      <c r="B9511" s="33"/>
      <c r="C9511" s="39"/>
      <c r="D9511" s="21"/>
      <c r="F9511" s="128" t="s">
        <v>211</v>
      </c>
      <c r="G9511" s="21">
        <v>146.15</v>
      </c>
      <c r="H9511" s="20">
        <v>223.82399999999998</v>
      </c>
    </row>
    <row r="9512" spans="1:8">
      <c r="A9512" s="125"/>
      <c r="B9512" s="33"/>
      <c r="C9512" s="39"/>
      <c r="D9512" s="21"/>
      <c r="F9512" s="128" t="s">
        <v>211</v>
      </c>
      <c r="G9512" s="21">
        <v>160.6</v>
      </c>
      <c r="H9512" s="20">
        <v>224.20399999999998</v>
      </c>
    </row>
    <row r="9513" spans="1:8">
      <c r="A9513" s="125"/>
      <c r="B9513" s="33"/>
      <c r="C9513" s="39"/>
      <c r="D9513" s="21"/>
      <c r="F9513" s="128" t="s">
        <v>211</v>
      </c>
      <c r="G9513" s="21">
        <v>234.15</v>
      </c>
      <c r="H9513" s="20">
        <v>224.714</v>
      </c>
    </row>
    <row r="9514" spans="1:8">
      <c r="A9514" s="125"/>
      <c r="B9514" s="33"/>
      <c r="C9514" s="39"/>
      <c r="D9514" s="21"/>
      <c r="F9514" s="128" t="s">
        <v>211</v>
      </c>
      <c r="G9514" s="21">
        <v>254</v>
      </c>
      <c r="H9514" s="20">
        <v>230.38399999999999</v>
      </c>
    </row>
    <row r="9515" spans="1:8">
      <c r="A9515" s="125"/>
      <c r="B9515" s="33"/>
      <c r="C9515" s="39"/>
      <c r="D9515" s="21"/>
      <c r="F9515" s="128" t="s">
        <v>211</v>
      </c>
      <c r="G9515" s="21">
        <v>254.38</v>
      </c>
      <c r="H9515" s="20">
        <v>242.964</v>
      </c>
    </row>
    <row r="9516" spans="1:8">
      <c r="A9516" s="125"/>
      <c r="B9516" s="33"/>
      <c r="C9516" s="39"/>
      <c r="D9516" s="21"/>
      <c r="F9516" s="128" t="s">
        <v>214</v>
      </c>
      <c r="G9516" s="21">
        <v>-50.13</v>
      </c>
      <c r="H9516" s="20">
        <v>243.79</v>
      </c>
    </row>
    <row r="9517" spans="1:8">
      <c r="A9517" s="125"/>
      <c r="B9517" s="33"/>
      <c r="C9517" s="39"/>
      <c r="D9517" s="21"/>
      <c r="F9517" s="128" t="s">
        <v>214</v>
      </c>
      <c r="G9517" s="21">
        <v>-10.53</v>
      </c>
      <c r="H9517" s="20">
        <v>243.286</v>
      </c>
    </row>
    <row r="9518" spans="1:8">
      <c r="A9518" s="125"/>
      <c r="B9518" s="33"/>
      <c r="C9518" s="39"/>
      <c r="D9518" s="21"/>
      <c r="F9518" s="128" t="s">
        <v>214</v>
      </c>
      <c r="G9518" s="21">
        <v>-0.46</v>
      </c>
      <c r="H9518" s="20">
        <v>243.26599999999999</v>
      </c>
    </row>
    <row r="9519" spans="1:8">
      <c r="A9519" s="125"/>
      <c r="B9519" s="33"/>
      <c r="C9519" s="39"/>
      <c r="D9519" s="21"/>
      <c r="F9519" s="128" t="s">
        <v>214</v>
      </c>
      <c r="G9519" s="21">
        <v>-0.38</v>
      </c>
      <c r="H9519" s="20">
        <v>243.58599999999998</v>
      </c>
    </row>
    <row r="9520" spans="1:8">
      <c r="A9520" s="125"/>
      <c r="B9520" s="33"/>
      <c r="C9520" s="39"/>
      <c r="D9520" s="21"/>
      <c r="F9520" s="128" t="s">
        <v>214</v>
      </c>
      <c r="G9520" s="21">
        <v>0</v>
      </c>
      <c r="H9520" s="20">
        <v>245.75700000000001</v>
      </c>
    </row>
    <row r="9521" spans="1:8">
      <c r="A9521" s="125"/>
      <c r="B9521" s="33"/>
      <c r="C9521" s="39"/>
      <c r="D9521" s="21"/>
      <c r="F9521" s="128" t="s">
        <v>214</v>
      </c>
      <c r="G9521" s="21">
        <v>0.72</v>
      </c>
      <c r="H9521" s="20">
        <v>245.70599999999999</v>
      </c>
    </row>
    <row r="9522" spans="1:8">
      <c r="A9522" s="125"/>
      <c r="B9522" s="33"/>
      <c r="C9522" s="39"/>
      <c r="D9522" s="21"/>
      <c r="F9522" s="128" t="s">
        <v>214</v>
      </c>
      <c r="G9522" s="21">
        <v>0.72</v>
      </c>
      <c r="H9522" s="20">
        <v>243.886</v>
      </c>
    </row>
    <row r="9523" spans="1:8">
      <c r="A9523" s="125"/>
      <c r="B9523" s="33"/>
      <c r="C9523" s="39"/>
      <c r="D9523" s="21"/>
      <c r="F9523" s="128" t="s">
        <v>214</v>
      </c>
      <c r="G9523" s="21">
        <v>2.17</v>
      </c>
      <c r="H9523" s="20">
        <v>243.886</v>
      </c>
    </row>
    <row r="9524" spans="1:8">
      <c r="A9524" s="125"/>
      <c r="B9524" s="33"/>
      <c r="C9524" s="39"/>
      <c r="D9524" s="21"/>
      <c r="F9524" s="128" t="s">
        <v>214</v>
      </c>
      <c r="G9524" s="21">
        <v>4.17</v>
      </c>
      <c r="H9524" s="20">
        <v>243.946</v>
      </c>
    </row>
    <row r="9525" spans="1:8">
      <c r="A9525" s="125"/>
      <c r="B9525" s="33"/>
      <c r="C9525" s="39"/>
      <c r="D9525" s="21"/>
      <c r="F9525" s="128" t="s">
        <v>214</v>
      </c>
      <c r="G9525" s="21">
        <v>4.17</v>
      </c>
      <c r="H9525" s="20">
        <v>242.196</v>
      </c>
    </row>
    <row r="9526" spans="1:8">
      <c r="A9526" s="125"/>
      <c r="B9526" s="33"/>
      <c r="C9526" s="39"/>
      <c r="D9526" s="21"/>
      <c r="F9526" s="128" t="s">
        <v>214</v>
      </c>
      <c r="G9526" s="21">
        <v>5.67</v>
      </c>
      <c r="H9526" s="20">
        <v>242.196</v>
      </c>
    </row>
    <row r="9527" spans="1:8">
      <c r="A9527" s="125"/>
      <c r="B9527" s="33"/>
      <c r="C9527" s="39"/>
      <c r="D9527" s="21"/>
      <c r="F9527" s="128" t="s">
        <v>214</v>
      </c>
      <c r="G9527" s="21">
        <v>5.67</v>
      </c>
      <c r="H9527" s="20">
        <v>238.40600000000001</v>
      </c>
    </row>
    <row r="9528" spans="1:8">
      <c r="A9528" s="125"/>
      <c r="B9528" s="33"/>
      <c r="C9528" s="39"/>
      <c r="D9528" s="21"/>
      <c r="F9528" s="128" t="s">
        <v>214</v>
      </c>
      <c r="G9528" s="21">
        <v>5.97</v>
      </c>
      <c r="H9528" s="20">
        <v>238.20599999999999</v>
      </c>
    </row>
    <row r="9529" spans="1:8">
      <c r="A9529" s="125"/>
      <c r="B9529" s="33"/>
      <c r="C9529" s="39"/>
      <c r="D9529" s="21"/>
      <c r="F9529" s="128" t="s">
        <v>214</v>
      </c>
      <c r="G9529" s="21">
        <v>5.97</v>
      </c>
      <c r="H9529" s="20">
        <v>237.126</v>
      </c>
    </row>
    <row r="9530" spans="1:8">
      <c r="A9530" s="125"/>
      <c r="B9530" s="33"/>
      <c r="C9530" s="39"/>
      <c r="D9530" s="21"/>
      <c r="F9530" s="128" t="s">
        <v>214</v>
      </c>
      <c r="G9530" s="21">
        <v>16.16</v>
      </c>
      <c r="H9530" s="20">
        <v>236.83599999999998</v>
      </c>
    </row>
    <row r="9531" spans="1:8">
      <c r="A9531" s="125"/>
      <c r="B9531" s="33"/>
      <c r="C9531" s="39"/>
      <c r="D9531" s="21"/>
      <c r="F9531" s="128" t="s">
        <v>214</v>
      </c>
      <c r="G9531" s="21">
        <v>20.82</v>
      </c>
      <c r="H9531" s="20">
        <v>234.18600000000001</v>
      </c>
    </row>
    <row r="9532" spans="1:8">
      <c r="A9532" s="125"/>
      <c r="B9532" s="33"/>
      <c r="C9532" s="39"/>
      <c r="D9532" s="21"/>
      <c r="F9532" s="128" t="s">
        <v>214</v>
      </c>
      <c r="G9532" s="21">
        <v>29.45</v>
      </c>
      <c r="H9532" s="20">
        <v>230.136</v>
      </c>
    </row>
    <row r="9533" spans="1:8">
      <c r="A9533" s="125"/>
      <c r="B9533" s="33"/>
      <c r="C9533" s="39"/>
      <c r="D9533" s="21"/>
      <c r="F9533" s="128" t="s">
        <v>214</v>
      </c>
      <c r="G9533" s="21">
        <v>31.78</v>
      </c>
      <c r="H9533" s="20">
        <v>229.73599999999999</v>
      </c>
    </row>
    <row r="9534" spans="1:8">
      <c r="A9534" s="125"/>
      <c r="B9534" s="33"/>
      <c r="C9534" s="39"/>
      <c r="D9534" s="21"/>
      <c r="F9534" s="128" t="s">
        <v>214</v>
      </c>
      <c r="G9534" s="21">
        <v>58.01</v>
      </c>
      <c r="H9534" s="20">
        <v>229.05599999999998</v>
      </c>
    </row>
    <row r="9535" spans="1:8">
      <c r="A9535" s="125"/>
      <c r="B9535" s="33"/>
      <c r="C9535" s="39"/>
      <c r="D9535" s="21"/>
      <c r="F9535" s="128" t="s">
        <v>214</v>
      </c>
      <c r="G9535" s="21">
        <v>58.01</v>
      </c>
      <c r="H9535" s="20">
        <v>231.066</v>
      </c>
    </row>
    <row r="9536" spans="1:8">
      <c r="A9536" s="125"/>
      <c r="B9536" s="33"/>
      <c r="C9536" s="39"/>
      <c r="D9536" s="21"/>
      <c r="F9536" s="128" t="s">
        <v>214</v>
      </c>
      <c r="G9536" s="21">
        <v>65.28</v>
      </c>
      <c r="H9536" s="20">
        <v>230.05599999999998</v>
      </c>
    </row>
    <row r="9537" spans="1:8">
      <c r="A9537" s="125"/>
      <c r="B9537" s="33"/>
      <c r="C9537" s="39"/>
      <c r="D9537" s="21"/>
      <c r="F9537" s="128" t="s">
        <v>214</v>
      </c>
      <c r="G9537" s="21">
        <v>65.48</v>
      </c>
      <c r="H9537" s="20">
        <v>233.07599999999999</v>
      </c>
    </row>
    <row r="9538" spans="1:8">
      <c r="A9538" s="125"/>
      <c r="B9538" s="33"/>
      <c r="C9538" s="39"/>
      <c r="D9538" s="21"/>
      <c r="F9538" s="128" t="s">
        <v>214</v>
      </c>
      <c r="G9538" s="21">
        <v>68.069999999999993</v>
      </c>
      <c r="H9538" s="20">
        <v>233.07599999999999</v>
      </c>
    </row>
    <row r="9539" spans="1:8">
      <c r="A9539" s="125"/>
      <c r="B9539" s="33"/>
      <c r="C9539" s="39"/>
      <c r="D9539" s="21"/>
      <c r="F9539" s="128" t="s">
        <v>214</v>
      </c>
      <c r="G9539" s="21">
        <v>71.67</v>
      </c>
      <c r="H9539" s="20">
        <v>233.07599999999999</v>
      </c>
    </row>
    <row r="9540" spans="1:8">
      <c r="A9540" s="125"/>
      <c r="B9540" s="33"/>
      <c r="C9540" s="39"/>
      <c r="D9540" s="21"/>
      <c r="F9540" s="128" t="s">
        <v>214</v>
      </c>
      <c r="G9540" s="21">
        <v>71.67</v>
      </c>
      <c r="H9540" s="20">
        <v>233.07599999999999</v>
      </c>
    </row>
    <row r="9541" spans="1:8">
      <c r="A9541" s="125"/>
      <c r="B9541" s="33"/>
      <c r="C9541" s="39"/>
      <c r="D9541" s="21"/>
      <c r="F9541" s="128" t="s">
        <v>214</v>
      </c>
      <c r="G9541" s="21">
        <v>71.67</v>
      </c>
      <c r="H9541" s="20">
        <v>228.89599999999999</v>
      </c>
    </row>
    <row r="9542" spans="1:8">
      <c r="A9542" s="125"/>
      <c r="B9542" s="33"/>
      <c r="C9542" s="39"/>
      <c r="D9542" s="21"/>
      <c r="F9542" s="128" t="s">
        <v>214</v>
      </c>
      <c r="G9542" s="21">
        <v>79.39</v>
      </c>
      <c r="H9542" s="20">
        <v>226.30599999999998</v>
      </c>
    </row>
    <row r="9543" spans="1:8">
      <c r="A9543" s="125"/>
      <c r="B9543" s="33"/>
      <c r="C9543" s="39"/>
      <c r="D9543" s="21"/>
      <c r="F9543" s="128" t="s">
        <v>214</v>
      </c>
      <c r="G9543" s="21">
        <v>88.53</v>
      </c>
      <c r="H9543" s="20">
        <v>226.49</v>
      </c>
    </row>
    <row r="9544" spans="1:8">
      <c r="A9544" s="125"/>
      <c r="B9544" s="33"/>
      <c r="C9544" s="39"/>
      <c r="D9544" s="21"/>
      <c r="F9544" s="128" t="s">
        <v>214</v>
      </c>
      <c r="G9544" s="21">
        <v>101.27</v>
      </c>
      <c r="H9544" s="20">
        <v>226.47</v>
      </c>
    </row>
    <row r="9545" spans="1:8">
      <c r="A9545" s="125"/>
      <c r="B9545" s="33"/>
      <c r="C9545" s="39"/>
      <c r="D9545" s="21"/>
      <c r="F9545" s="128" t="s">
        <v>214</v>
      </c>
      <c r="G9545" s="21">
        <v>112.33</v>
      </c>
      <c r="H9545" s="20">
        <v>226.73</v>
      </c>
    </row>
    <row r="9546" spans="1:8">
      <c r="A9546" s="125"/>
      <c r="B9546" s="33"/>
      <c r="C9546" s="39"/>
      <c r="D9546" s="21"/>
      <c r="F9546" s="128" t="s">
        <v>214</v>
      </c>
      <c r="G9546" s="21">
        <v>115.86</v>
      </c>
      <c r="H9546" s="20">
        <v>226.876</v>
      </c>
    </row>
    <row r="9547" spans="1:8">
      <c r="A9547" s="125"/>
      <c r="B9547" s="33"/>
      <c r="C9547" s="39"/>
      <c r="D9547" s="21"/>
      <c r="F9547" s="128" t="s">
        <v>214</v>
      </c>
      <c r="G9547" s="21">
        <v>115.86</v>
      </c>
      <c r="H9547" s="20">
        <v>227.98599999999999</v>
      </c>
    </row>
    <row r="9548" spans="1:8">
      <c r="A9548" s="125"/>
      <c r="B9548" s="33"/>
      <c r="C9548" s="39"/>
      <c r="D9548" s="21"/>
      <c r="F9548" s="128" t="s">
        <v>214</v>
      </c>
      <c r="G9548" s="21">
        <v>116.26</v>
      </c>
      <c r="H9548" s="20">
        <v>227.98599999999999</v>
      </c>
    </row>
    <row r="9549" spans="1:8">
      <c r="A9549" s="125"/>
      <c r="B9549" s="33"/>
      <c r="C9549" s="39"/>
      <c r="D9549" s="21"/>
      <c r="F9549" s="128" t="s">
        <v>214</v>
      </c>
      <c r="G9549" s="21">
        <v>118.69</v>
      </c>
      <c r="H9549" s="20">
        <v>229.976</v>
      </c>
    </row>
    <row r="9550" spans="1:8">
      <c r="A9550" s="125"/>
      <c r="B9550" s="33"/>
      <c r="C9550" s="39"/>
      <c r="D9550" s="21"/>
      <c r="F9550" s="128" t="s">
        <v>214</v>
      </c>
      <c r="G9550" s="21">
        <v>131.55000000000001</v>
      </c>
      <c r="H9550" s="20">
        <v>229.976</v>
      </c>
    </row>
    <row r="9551" spans="1:8">
      <c r="A9551" s="125"/>
      <c r="B9551" s="33"/>
      <c r="C9551" s="39"/>
      <c r="D9551" s="21"/>
      <c r="F9551" s="128" t="s">
        <v>214</v>
      </c>
      <c r="G9551" s="21">
        <v>133.06</v>
      </c>
      <c r="H9551" s="20">
        <v>229.566</v>
      </c>
    </row>
    <row r="9552" spans="1:8">
      <c r="A9552" s="125"/>
      <c r="B9552" s="33"/>
      <c r="C9552" s="39"/>
      <c r="D9552" s="21"/>
      <c r="F9552" s="128" t="s">
        <v>214</v>
      </c>
      <c r="G9552" s="21">
        <v>143.07</v>
      </c>
      <c r="H9552" s="20">
        <v>229.066</v>
      </c>
    </row>
    <row r="9553" spans="1:8">
      <c r="A9553" s="125"/>
      <c r="B9553" s="33"/>
      <c r="C9553" s="39"/>
      <c r="D9553" s="21"/>
      <c r="F9553" s="128" t="s">
        <v>214</v>
      </c>
      <c r="G9553" s="21">
        <v>147.63999999999999</v>
      </c>
      <c r="H9553" s="20">
        <v>227.01599999999999</v>
      </c>
    </row>
    <row r="9554" spans="1:8">
      <c r="A9554" s="125"/>
      <c r="B9554" s="33"/>
      <c r="C9554" s="39"/>
      <c r="D9554" s="21"/>
      <c r="F9554" s="128" t="s">
        <v>214</v>
      </c>
      <c r="G9554" s="21">
        <v>147.94</v>
      </c>
      <c r="H9554" s="20">
        <v>225.036</v>
      </c>
    </row>
    <row r="9555" spans="1:8">
      <c r="A9555" s="125"/>
      <c r="B9555" s="33"/>
      <c r="C9555" s="39"/>
      <c r="D9555" s="21"/>
      <c r="F9555" s="128" t="s">
        <v>214</v>
      </c>
      <c r="G9555" s="21">
        <v>153.47</v>
      </c>
      <c r="H9555" s="20">
        <v>225.17</v>
      </c>
    </row>
    <row r="9556" spans="1:8">
      <c r="A9556" s="125"/>
      <c r="B9556" s="33"/>
      <c r="C9556" s="39"/>
      <c r="D9556" s="21"/>
      <c r="F9556" s="128" t="s">
        <v>214</v>
      </c>
      <c r="G9556" s="21">
        <v>157.53</v>
      </c>
      <c r="H9556" s="20">
        <v>225.34</v>
      </c>
    </row>
    <row r="9557" spans="1:8">
      <c r="A9557" s="125"/>
      <c r="B9557" s="33"/>
      <c r="C9557" s="39"/>
      <c r="D9557" s="21"/>
      <c r="F9557" s="128" t="s">
        <v>214</v>
      </c>
      <c r="G9557" s="21">
        <v>159.69999999999999</v>
      </c>
      <c r="H9557" s="20">
        <v>225.96</v>
      </c>
    </row>
    <row r="9558" spans="1:8">
      <c r="A9558" s="125"/>
      <c r="B9558" s="33"/>
      <c r="C9558" s="39"/>
      <c r="D9558" s="21"/>
      <c r="F9558" s="128" t="s">
        <v>214</v>
      </c>
      <c r="G9558" s="21">
        <v>160.74</v>
      </c>
      <c r="H9558" s="20">
        <v>226.64</v>
      </c>
    </row>
    <row r="9559" spans="1:8">
      <c r="A9559" s="125"/>
      <c r="B9559" s="33"/>
      <c r="C9559" s="39"/>
      <c r="D9559" s="21"/>
      <c r="F9559" s="128" t="s">
        <v>214</v>
      </c>
      <c r="G9559" s="21">
        <v>161.93</v>
      </c>
      <c r="H9559" s="20">
        <v>227.74599999999998</v>
      </c>
    </row>
    <row r="9560" spans="1:8">
      <c r="A9560" s="125"/>
      <c r="B9560" s="33"/>
      <c r="C9560" s="39"/>
      <c r="D9560" s="21"/>
      <c r="F9560" s="128" t="s">
        <v>214</v>
      </c>
      <c r="G9560" s="21">
        <v>172.92</v>
      </c>
      <c r="H9560" s="20">
        <v>228.93600000000001</v>
      </c>
    </row>
    <row r="9561" spans="1:8">
      <c r="A9561" s="125"/>
      <c r="B9561" s="33"/>
      <c r="C9561" s="39"/>
      <c r="D9561" s="21"/>
      <c r="F9561" s="128" t="s">
        <v>214</v>
      </c>
      <c r="G9561" s="21">
        <v>189.67</v>
      </c>
      <c r="H9561" s="20">
        <v>228.066</v>
      </c>
    </row>
    <row r="9562" spans="1:8">
      <c r="A9562" s="125"/>
      <c r="C9562" s="21"/>
      <c r="F9562" s="128" t="s">
        <v>214</v>
      </c>
      <c r="G9562" s="21">
        <v>200.64</v>
      </c>
      <c r="H9562" s="20">
        <v>229.636</v>
      </c>
    </row>
    <row r="9563" spans="1:8">
      <c r="A9563" s="125"/>
      <c r="B9563" s="24" t="s">
        <v>237</v>
      </c>
      <c r="C9563" s="42"/>
      <c r="D9563" s="26"/>
      <c r="F9563" s="128" t="s">
        <v>214</v>
      </c>
      <c r="G9563" s="21">
        <v>205.7</v>
      </c>
      <c r="H9563" s="20">
        <v>230.29599999999999</v>
      </c>
    </row>
    <row r="9564" spans="1:8">
      <c r="A9564" s="125"/>
      <c r="B9564" s="29" t="s">
        <v>149</v>
      </c>
      <c r="C9564" s="29" t="s">
        <v>150</v>
      </c>
      <c r="D9564" s="30"/>
      <c r="F9564" s="128" t="s">
        <v>214</v>
      </c>
      <c r="G9564" s="21">
        <v>207.14</v>
      </c>
      <c r="H9564" s="20">
        <v>231.95599999999999</v>
      </c>
    </row>
    <row r="9565" spans="1:8">
      <c r="A9565" s="125"/>
      <c r="B9565" s="33">
        <v>-9.64</v>
      </c>
      <c r="C9565" s="33">
        <v>316.39499999999998</v>
      </c>
      <c r="F9565" s="128" t="s">
        <v>214</v>
      </c>
      <c r="G9565" s="21">
        <v>209.15</v>
      </c>
      <c r="H9565" s="20">
        <v>232.24599999999998</v>
      </c>
    </row>
    <row r="9566" spans="1:8">
      <c r="A9566" s="125"/>
      <c r="B9566" s="33">
        <v>0</v>
      </c>
      <c r="C9566" s="35">
        <v>316.565</v>
      </c>
      <c r="D9566" s="21"/>
      <c r="F9566" s="128" t="s">
        <v>214</v>
      </c>
      <c r="G9566" s="21">
        <v>212.32</v>
      </c>
      <c r="H9566" s="20">
        <v>231.26599999999999</v>
      </c>
    </row>
    <row r="9567" spans="1:8">
      <c r="A9567" s="125"/>
      <c r="B9567" s="33">
        <v>4.0999999999999996</v>
      </c>
      <c r="C9567" s="33">
        <v>316.67500000000001</v>
      </c>
      <c r="D9567" s="21"/>
      <c r="F9567" s="128" t="s">
        <v>214</v>
      </c>
      <c r="G9567" s="21">
        <v>226.3</v>
      </c>
      <c r="H9567" s="20">
        <v>231.166</v>
      </c>
    </row>
    <row r="9568" spans="1:8">
      <c r="A9568" s="125"/>
      <c r="B9568" s="33">
        <v>4.0999999999999996</v>
      </c>
      <c r="C9568" s="33">
        <v>314.17500000000001</v>
      </c>
      <c r="D9568" s="21"/>
      <c r="F9568" s="128" t="s">
        <v>214</v>
      </c>
      <c r="G9568" s="21">
        <v>236.47</v>
      </c>
      <c r="H9568" s="20">
        <v>231.80599999999998</v>
      </c>
    </row>
    <row r="9569" spans="1:8">
      <c r="A9569" s="125"/>
      <c r="B9569" s="33">
        <v>5.0999999999999996</v>
      </c>
      <c r="C9569" s="33">
        <v>314.17500000000001</v>
      </c>
      <c r="D9569" s="21"/>
      <c r="F9569" s="128" t="s">
        <v>214</v>
      </c>
      <c r="G9569" s="21">
        <v>241.15</v>
      </c>
      <c r="H9569" s="20">
        <v>234.726</v>
      </c>
    </row>
    <row r="9570" spans="1:8">
      <c r="A9570" s="125"/>
      <c r="B9570" s="33">
        <v>5.5</v>
      </c>
      <c r="C9570" s="33">
        <v>312.16500000000002</v>
      </c>
      <c r="D9570" s="21"/>
      <c r="F9570" s="128" t="s">
        <v>214</v>
      </c>
      <c r="G9570" s="21">
        <v>242.15</v>
      </c>
      <c r="H9570" s="20">
        <v>234.726</v>
      </c>
    </row>
    <row r="9571" spans="1:8">
      <c r="A9571" s="125"/>
      <c r="B9571" s="33">
        <v>5.7</v>
      </c>
      <c r="C9571" s="33">
        <v>312.16500000000002</v>
      </c>
      <c r="D9571" s="21"/>
      <c r="F9571" s="128" t="s">
        <v>214</v>
      </c>
      <c r="G9571" s="21">
        <v>249.75</v>
      </c>
      <c r="H9571" s="20">
        <v>233.08599999999998</v>
      </c>
    </row>
    <row r="9572" spans="1:8">
      <c r="A9572" s="125"/>
      <c r="B9572" s="33">
        <v>6.1</v>
      </c>
      <c r="C9572" s="33">
        <v>311.09500000000003</v>
      </c>
      <c r="D9572" s="21"/>
      <c r="F9572" s="128" t="s">
        <v>214</v>
      </c>
      <c r="G9572" s="21">
        <v>254.33</v>
      </c>
      <c r="H9572" s="20">
        <v>232.916</v>
      </c>
    </row>
    <row r="9573" spans="1:8">
      <c r="A9573" s="125"/>
      <c r="B9573" s="33">
        <v>14.82</v>
      </c>
      <c r="C9573" s="33">
        <v>311.29500000000002</v>
      </c>
      <c r="D9573" s="21"/>
      <c r="F9573" s="128" t="s">
        <v>214</v>
      </c>
      <c r="G9573" s="21">
        <v>259.20999999999998</v>
      </c>
      <c r="H9573" s="20">
        <v>232.126</v>
      </c>
    </row>
    <row r="9574" spans="1:8">
      <c r="A9574" s="125"/>
      <c r="B9574" s="33">
        <v>15.01</v>
      </c>
      <c r="C9574" s="33">
        <v>311.79500000000002</v>
      </c>
      <c r="D9574" s="21"/>
      <c r="F9574" s="128" t="s">
        <v>214</v>
      </c>
      <c r="G9574" s="21">
        <v>270.54000000000002</v>
      </c>
      <c r="H9574" s="20">
        <v>232.846</v>
      </c>
    </row>
    <row r="9575" spans="1:8">
      <c r="A9575" s="125"/>
      <c r="B9575" s="33">
        <v>19.78</v>
      </c>
      <c r="C9575" s="33">
        <v>311.76499999999999</v>
      </c>
      <c r="D9575" s="21"/>
      <c r="F9575" s="128" t="s">
        <v>214</v>
      </c>
      <c r="G9575" s="21">
        <v>287.32</v>
      </c>
      <c r="H9575" s="20">
        <v>232.43600000000001</v>
      </c>
    </row>
    <row r="9576" spans="1:8">
      <c r="A9576" s="125"/>
      <c r="B9576" s="33">
        <v>20.09</v>
      </c>
      <c r="C9576" s="33">
        <v>308.53500000000003</v>
      </c>
      <c r="D9576" s="21"/>
      <c r="F9576" s="128" t="s">
        <v>214</v>
      </c>
      <c r="G9576" s="21">
        <v>307.75</v>
      </c>
      <c r="H9576" s="20">
        <v>231.196</v>
      </c>
    </row>
    <row r="9577" spans="1:8">
      <c r="A9577" s="125"/>
      <c r="B9577" s="33">
        <v>26.89</v>
      </c>
      <c r="C9577" s="33">
        <v>307.94499999999999</v>
      </c>
      <c r="D9577" s="21"/>
      <c r="F9577" s="128" t="s">
        <v>214</v>
      </c>
      <c r="G9577" s="21">
        <v>311.75</v>
      </c>
      <c r="H9577" s="20">
        <v>232.21600000000001</v>
      </c>
    </row>
    <row r="9578" spans="1:8">
      <c r="A9578" s="125"/>
      <c r="B9578" s="33">
        <v>29.04</v>
      </c>
      <c r="C9578" s="33">
        <v>307.83499999999998</v>
      </c>
      <c r="D9578" s="21"/>
      <c r="F9578" s="128" t="s">
        <v>214</v>
      </c>
      <c r="G9578" s="21">
        <v>312.06</v>
      </c>
      <c r="H9578" s="20">
        <v>231.386</v>
      </c>
    </row>
    <row r="9579" spans="1:8">
      <c r="A9579" s="125"/>
      <c r="B9579" s="33">
        <v>38.130000000000003</v>
      </c>
      <c r="C9579" s="33">
        <v>302.495</v>
      </c>
      <c r="D9579" s="21"/>
      <c r="F9579" s="128" t="s">
        <v>214</v>
      </c>
      <c r="G9579" s="21">
        <v>324.60000000000002</v>
      </c>
      <c r="H9579" s="20">
        <v>228.756</v>
      </c>
    </row>
    <row r="9580" spans="1:8">
      <c r="A9580" s="125"/>
      <c r="B9580" s="33">
        <v>49.5</v>
      </c>
      <c r="C9580" s="33">
        <v>302.34500000000003</v>
      </c>
      <c r="D9580" s="21"/>
      <c r="F9580" s="128" t="s">
        <v>214</v>
      </c>
      <c r="G9580" s="21">
        <v>331.29</v>
      </c>
      <c r="H9580" s="20">
        <v>226.90600000000001</v>
      </c>
    </row>
    <row r="9581" spans="1:8">
      <c r="A9581" s="125"/>
      <c r="B9581" s="33">
        <v>50.17</v>
      </c>
      <c r="C9581" s="33">
        <v>300.95499999999998</v>
      </c>
      <c r="D9581" s="21"/>
      <c r="F9581" s="128" t="s">
        <v>214</v>
      </c>
      <c r="G9581" s="21">
        <v>350.86</v>
      </c>
      <c r="H9581" s="20">
        <v>227.726</v>
      </c>
    </row>
    <row r="9582" spans="1:8">
      <c r="A9582" s="125"/>
      <c r="B9582" s="33">
        <v>52.2</v>
      </c>
      <c r="C9582" s="33">
        <v>299.36500000000001</v>
      </c>
      <c r="D9582" s="21"/>
      <c r="F9582" s="128" t="s">
        <v>214</v>
      </c>
      <c r="G9582" s="21">
        <v>361.48</v>
      </c>
      <c r="H9582" s="20">
        <v>227.786</v>
      </c>
    </row>
    <row r="9583" spans="1:8">
      <c r="A9583" s="125"/>
      <c r="B9583" s="33">
        <v>73.06</v>
      </c>
      <c r="C9583" s="33">
        <v>299.935</v>
      </c>
      <c r="D9583" s="21"/>
      <c r="F9583" s="128" t="s">
        <v>214</v>
      </c>
      <c r="G9583" s="21">
        <v>364.2</v>
      </c>
      <c r="H9583" s="20">
        <v>227.886</v>
      </c>
    </row>
    <row r="9584" spans="1:8">
      <c r="A9584" s="125"/>
      <c r="B9584" s="33">
        <v>95.38</v>
      </c>
      <c r="C9584" s="33">
        <v>299.80500000000001</v>
      </c>
      <c r="D9584" s="21"/>
      <c r="F9584" s="128" t="s">
        <v>214</v>
      </c>
      <c r="G9584" s="21">
        <v>378.81</v>
      </c>
      <c r="H9584" s="20">
        <v>227.98599999999999</v>
      </c>
    </row>
    <row r="9585" spans="1:8">
      <c r="A9585" s="125"/>
      <c r="B9585" s="33">
        <v>118.28</v>
      </c>
      <c r="C9585" s="33">
        <v>300.14499999999998</v>
      </c>
      <c r="D9585" s="21"/>
      <c r="F9585" s="128" t="s">
        <v>214</v>
      </c>
      <c r="G9585" s="21">
        <v>384.56</v>
      </c>
      <c r="H9585" s="20">
        <v>234.626</v>
      </c>
    </row>
    <row r="9586" spans="1:8">
      <c r="A9586" s="125"/>
      <c r="B9586" s="33">
        <v>122.56</v>
      </c>
      <c r="C9586" s="33">
        <v>301.15499999999997</v>
      </c>
      <c r="D9586" s="21"/>
      <c r="F9586" s="128" t="s">
        <v>214</v>
      </c>
      <c r="G9586" s="21">
        <v>384.56</v>
      </c>
      <c r="H9586" s="20">
        <v>238.476</v>
      </c>
    </row>
    <row r="9587" spans="1:8">
      <c r="A9587" s="125"/>
      <c r="B9587" s="33">
        <v>125.62</v>
      </c>
      <c r="C9587" s="33">
        <v>302.20499999999998</v>
      </c>
      <c r="D9587" s="21"/>
      <c r="F9587" s="128" t="s">
        <v>214</v>
      </c>
      <c r="G9587" s="21">
        <v>384.77</v>
      </c>
      <c r="H9587" s="20">
        <v>238.67599999999999</v>
      </c>
    </row>
    <row r="9588" spans="1:8">
      <c r="A9588" s="125"/>
      <c r="B9588" s="33">
        <v>129.41999999999999</v>
      </c>
      <c r="C9588" s="33">
        <v>305.26499999999999</v>
      </c>
      <c r="D9588" s="21"/>
      <c r="F9588" s="128" t="s">
        <v>214</v>
      </c>
      <c r="G9588" s="21">
        <v>384.77</v>
      </c>
      <c r="H9588" s="20">
        <v>242.3</v>
      </c>
    </row>
    <row r="9589" spans="1:8">
      <c r="A9589" s="125"/>
      <c r="B9589" s="33">
        <v>141.69999999999999</v>
      </c>
      <c r="C9589" s="33">
        <v>308.84500000000003</v>
      </c>
      <c r="D9589" s="21"/>
      <c r="F9589" s="128" t="s">
        <v>214</v>
      </c>
      <c r="G9589" s="21">
        <v>386.27</v>
      </c>
      <c r="H9589" s="20">
        <v>242.3</v>
      </c>
    </row>
    <row r="9590" spans="1:8">
      <c r="A9590" s="125"/>
      <c r="B9590" s="33">
        <v>164.16</v>
      </c>
      <c r="C9590" s="33">
        <v>306.69499999999999</v>
      </c>
      <c r="D9590" s="21"/>
      <c r="F9590" s="128" t="s">
        <v>214</v>
      </c>
      <c r="G9590" s="21">
        <v>386.27</v>
      </c>
      <c r="H9590" s="20">
        <v>243.77</v>
      </c>
    </row>
    <row r="9591" spans="1:8">
      <c r="A9591" s="125"/>
      <c r="B9591" s="33">
        <v>178.93</v>
      </c>
      <c r="C9591" s="33">
        <v>306.78500000000003</v>
      </c>
      <c r="D9591" s="21"/>
      <c r="F9591" s="128" t="s">
        <v>213</v>
      </c>
      <c r="G9591" s="21">
        <v>-49.94</v>
      </c>
      <c r="H9591" s="20">
        <v>243.13</v>
      </c>
    </row>
    <row r="9592" spans="1:8">
      <c r="A9592" s="125"/>
      <c r="B9592" s="33">
        <v>187.23</v>
      </c>
      <c r="C9592" s="33">
        <v>307.34500000000003</v>
      </c>
      <c r="D9592" s="21"/>
      <c r="F9592" s="128" t="s">
        <v>213</v>
      </c>
      <c r="G9592" s="21">
        <v>-15.975</v>
      </c>
      <c r="H9592" s="20">
        <v>243.23599999999999</v>
      </c>
    </row>
    <row r="9593" spans="1:8">
      <c r="A9593" s="125"/>
      <c r="B9593" s="33">
        <v>198.25</v>
      </c>
      <c r="C9593" s="33">
        <v>306.64499999999998</v>
      </c>
      <c r="D9593" s="21"/>
      <c r="F9593" s="128" t="s">
        <v>213</v>
      </c>
      <c r="G9593" s="21">
        <v>-0.375</v>
      </c>
      <c r="H9593" s="20">
        <v>243.24600000000001</v>
      </c>
    </row>
    <row r="9594" spans="1:8">
      <c r="A9594" s="125"/>
      <c r="B9594" s="33">
        <v>209.65</v>
      </c>
      <c r="C9594" s="33">
        <v>306.85500000000002</v>
      </c>
      <c r="D9594" s="21"/>
      <c r="F9594" s="128" t="s">
        <v>213</v>
      </c>
      <c r="G9594" s="21">
        <v>-0.375</v>
      </c>
      <c r="H9594" s="20">
        <v>246.08599999999998</v>
      </c>
    </row>
    <row r="9595" spans="1:8">
      <c r="A9595" s="125"/>
      <c r="B9595" s="33">
        <v>233.09</v>
      </c>
      <c r="C9595" s="33">
        <v>307.14499999999998</v>
      </c>
      <c r="D9595" s="21"/>
      <c r="F9595" s="128" t="s">
        <v>213</v>
      </c>
      <c r="G9595" s="21">
        <v>0</v>
      </c>
      <c r="H9595" s="20">
        <v>246.18600000000001</v>
      </c>
    </row>
    <row r="9596" spans="1:8">
      <c r="A9596" s="125"/>
      <c r="B9596" s="33">
        <v>256.33999999999997</v>
      </c>
      <c r="C9596" s="33">
        <v>307.03500000000003</v>
      </c>
      <c r="D9596" s="21"/>
      <c r="F9596" s="128" t="s">
        <v>213</v>
      </c>
      <c r="G9596" s="21">
        <v>0</v>
      </c>
      <c r="H9596" s="20">
        <v>246.352</v>
      </c>
    </row>
    <row r="9597" spans="1:8">
      <c r="A9597" s="125"/>
      <c r="B9597" s="33">
        <v>263.44</v>
      </c>
      <c r="C9597" s="33">
        <v>307.42500000000001</v>
      </c>
      <c r="D9597" s="21"/>
      <c r="F9597" s="128" t="s">
        <v>213</v>
      </c>
      <c r="G9597" s="21">
        <v>0</v>
      </c>
      <c r="H9597" s="20">
        <v>246.18600000000001</v>
      </c>
    </row>
    <row r="9598" spans="1:8">
      <c r="A9598" s="125"/>
      <c r="B9598" s="33">
        <v>266.3</v>
      </c>
      <c r="C9598" s="33">
        <v>306.815</v>
      </c>
      <c r="D9598" s="21"/>
      <c r="F9598" s="128" t="s">
        <v>213</v>
      </c>
      <c r="G9598" s="21">
        <v>0.375</v>
      </c>
      <c r="H9598" s="20">
        <v>246.286</v>
      </c>
    </row>
    <row r="9599" spans="1:8">
      <c r="A9599" s="125"/>
      <c r="B9599" s="33">
        <v>278.25</v>
      </c>
      <c r="C9599" s="33">
        <v>307.10500000000002</v>
      </c>
      <c r="D9599" s="21"/>
      <c r="F9599" s="128" t="s">
        <v>213</v>
      </c>
      <c r="G9599" s="21">
        <v>0.375</v>
      </c>
      <c r="H9599" s="20">
        <v>243.886</v>
      </c>
    </row>
    <row r="9600" spans="1:8">
      <c r="A9600" s="125"/>
      <c r="B9600" s="33">
        <v>287.8</v>
      </c>
      <c r="C9600" s="33">
        <v>307.26499999999999</v>
      </c>
      <c r="D9600" s="21"/>
      <c r="F9600" s="128" t="s">
        <v>213</v>
      </c>
      <c r="G9600" s="21">
        <v>1.9750000000000001</v>
      </c>
      <c r="H9600" s="20">
        <v>243.886</v>
      </c>
    </row>
    <row r="9601" spans="1:8">
      <c r="A9601" s="125"/>
      <c r="B9601" s="33">
        <v>301.93</v>
      </c>
      <c r="C9601" s="33">
        <v>306.72500000000002</v>
      </c>
      <c r="D9601" s="21"/>
      <c r="F9601" s="128" t="s">
        <v>213</v>
      </c>
      <c r="G9601" s="21">
        <v>3.9750000000000001</v>
      </c>
      <c r="H9601" s="20">
        <v>243.82599999999999</v>
      </c>
    </row>
    <row r="9602" spans="1:8">
      <c r="A9602" s="125"/>
      <c r="B9602" s="33">
        <v>306.27999999999997</v>
      </c>
      <c r="C9602" s="33">
        <v>306.26499999999999</v>
      </c>
      <c r="D9602" s="21"/>
      <c r="F9602" s="128" t="s">
        <v>213</v>
      </c>
      <c r="G9602" s="21">
        <v>3.9750000000000001</v>
      </c>
      <c r="H9602" s="20">
        <v>242.196</v>
      </c>
    </row>
    <row r="9603" spans="1:8">
      <c r="A9603" s="125"/>
      <c r="B9603" s="33">
        <v>325.33</v>
      </c>
      <c r="C9603" s="33">
        <v>306.32499999999999</v>
      </c>
      <c r="D9603" s="21"/>
      <c r="F9603" s="128" t="s">
        <v>213</v>
      </c>
      <c r="G9603" s="21">
        <v>5.4749999999999996</v>
      </c>
      <c r="H9603" s="20">
        <v>242.196</v>
      </c>
    </row>
    <row r="9604" spans="1:8">
      <c r="A9604" s="125"/>
      <c r="B9604" s="33">
        <v>330.16</v>
      </c>
      <c r="C9604" s="33">
        <v>305.36500000000001</v>
      </c>
      <c r="D9604" s="21"/>
      <c r="F9604" s="128" t="s">
        <v>213</v>
      </c>
      <c r="G9604" s="21">
        <v>5.4749999999999996</v>
      </c>
      <c r="H9604" s="20">
        <v>238.40600000000001</v>
      </c>
    </row>
    <row r="9605" spans="1:8">
      <c r="A9605" s="125"/>
      <c r="B9605" s="33">
        <v>338.08</v>
      </c>
      <c r="C9605" s="33">
        <v>304.96499999999997</v>
      </c>
      <c r="D9605" s="21"/>
      <c r="F9605" s="128" t="s">
        <v>213</v>
      </c>
      <c r="G9605" s="21">
        <v>5.7750000000000004</v>
      </c>
      <c r="H9605" s="20">
        <v>238.20599999999999</v>
      </c>
    </row>
    <row r="9606" spans="1:8">
      <c r="A9606" s="125"/>
      <c r="B9606" s="33">
        <v>341.98</v>
      </c>
      <c r="C9606" s="33">
        <v>306.46499999999997</v>
      </c>
      <c r="D9606" s="21"/>
      <c r="F9606" s="128" t="s">
        <v>213</v>
      </c>
      <c r="G9606" s="21">
        <v>5.7750000000000004</v>
      </c>
      <c r="H9606" s="20">
        <v>236.976</v>
      </c>
    </row>
    <row r="9607" spans="1:8">
      <c r="A9607" s="125"/>
      <c r="B9607" s="33">
        <v>347.61</v>
      </c>
      <c r="C9607" s="33">
        <v>306.685</v>
      </c>
      <c r="D9607" s="21"/>
      <c r="F9607" s="128" t="s">
        <v>213</v>
      </c>
      <c r="G9607" s="21">
        <v>16.795000000000002</v>
      </c>
      <c r="H9607" s="20">
        <v>236.80599999999998</v>
      </c>
    </row>
    <row r="9608" spans="1:8">
      <c r="A9608" s="125"/>
      <c r="B9608" s="33">
        <v>349.87</v>
      </c>
      <c r="C9608" s="33">
        <v>306.39499999999998</v>
      </c>
      <c r="D9608" s="21"/>
      <c r="F9608" s="128" t="s">
        <v>213</v>
      </c>
      <c r="G9608" s="21">
        <v>20.815000000000001</v>
      </c>
      <c r="H9608" s="20">
        <v>234.226</v>
      </c>
    </row>
    <row r="9609" spans="1:8">
      <c r="A9609" s="125"/>
      <c r="B9609" s="33">
        <v>370.43</v>
      </c>
      <c r="C9609" s="33">
        <v>306.22500000000002</v>
      </c>
      <c r="D9609" s="21"/>
      <c r="F9609" s="128" t="s">
        <v>213</v>
      </c>
      <c r="G9609" s="21">
        <v>26.074999999999999</v>
      </c>
      <c r="H9609" s="20">
        <v>230.07599999999999</v>
      </c>
    </row>
    <row r="9610" spans="1:8">
      <c r="A9610" s="125"/>
      <c r="B9610" s="33">
        <v>379.71</v>
      </c>
      <c r="C9610" s="33">
        <v>307.02499999999998</v>
      </c>
      <c r="F9610" s="128" t="s">
        <v>213</v>
      </c>
      <c r="G9610" s="21">
        <v>27.375</v>
      </c>
      <c r="H9610" s="20">
        <v>229.096</v>
      </c>
    </row>
    <row r="9611" spans="1:8">
      <c r="A9611" s="125"/>
      <c r="B9611" s="33">
        <v>387.46</v>
      </c>
      <c r="C9611" s="33">
        <v>312.82499999999999</v>
      </c>
      <c r="D9611" s="21"/>
      <c r="F9611" s="128" t="s">
        <v>213</v>
      </c>
      <c r="G9611" s="21">
        <v>57.914999999999999</v>
      </c>
      <c r="H9611" s="20">
        <v>228.67599999999999</v>
      </c>
    </row>
    <row r="9612" spans="1:8">
      <c r="A9612" s="125"/>
      <c r="B9612" s="33">
        <v>392.66</v>
      </c>
      <c r="C9612" s="33">
        <v>313.28500000000003</v>
      </c>
      <c r="D9612" s="21"/>
      <c r="F9612" s="128" t="s">
        <v>213</v>
      </c>
      <c r="G9612" s="21">
        <v>57.914999999999999</v>
      </c>
      <c r="H9612" s="20">
        <v>231.04599999999999</v>
      </c>
    </row>
    <row r="9613" spans="1:8">
      <c r="A9613" s="125"/>
      <c r="B9613" s="33">
        <v>400.62</v>
      </c>
      <c r="C9613" s="33">
        <v>316.42500000000001</v>
      </c>
      <c r="D9613" s="21"/>
      <c r="F9613" s="128" t="s">
        <v>213</v>
      </c>
      <c r="G9613" s="21">
        <v>58.314999999999998</v>
      </c>
      <c r="H9613" s="20">
        <v>231.04599999999999</v>
      </c>
    </row>
    <row r="9614" spans="1:8">
      <c r="A9614" s="125"/>
      <c r="B9614" s="33">
        <v>414.98</v>
      </c>
      <c r="C9614" s="33">
        <v>317.065</v>
      </c>
      <c r="D9614" s="21"/>
      <c r="F9614" s="128" t="s">
        <v>213</v>
      </c>
      <c r="G9614" s="21">
        <v>58.314999999999998</v>
      </c>
      <c r="H9614" s="20">
        <v>230.42599999999999</v>
      </c>
    </row>
    <row r="9615" spans="1:8">
      <c r="A9615" s="125"/>
      <c r="B9615" s="33">
        <v>415.08</v>
      </c>
      <c r="C9615" s="33">
        <v>317.66500000000002</v>
      </c>
      <c r="D9615" s="21"/>
      <c r="F9615" s="128" t="s">
        <v>213</v>
      </c>
      <c r="G9615" s="21">
        <v>64.224999999999994</v>
      </c>
      <c r="H9615" s="20">
        <v>230.096</v>
      </c>
    </row>
    <row r="9616" spans="1:8">
      <c r="A9616" s="125"/>
      <c r="B9616" s="33">
        <v>415.88</v>
      </c>
      <c r="C9616" s="33">
        <v>317.66500000000002</v>
      </c>
      <c r="D9616" s="21"/>
      <c r="F9616" s="128" t="s">
        <v>213</v>
      </c>
      <c r="G9616" s="21">
        <v>64.224999999999994</v>
      </c>
      <c r="H9616" s="20">
        <v>233.05599999999998</v>
      </c>
    </row>
    <row r="9617" spans="1:8">
      <c r="A9617" s="125"/>
      <c r="B9617" s="33">
        <v>415.88</v>
      </c>
      <c r="C9617" s="33">
        <v>320.30500000000001</v>
      </c>
      <c r="D9617" s="21"/>
      <c r="F9617" s="128" t="s">
        <v>213</v>
      </c>
      <c r="G9617" s="21">
        <v>67.424999999999997</v>
      </c>
      <c r="H9617" s="20">
        <v>233.05599999999998</v>
      </c>
    </row>
    <row r="9618" spans="1:8">
      <c r="A9618" s="125"/>
      <c r="B9618" s="33">
        <v>427.74</v>
      </c>
      <c r="C9618" s="35">
        <v>320.20299999999997</v>
      </c>
      <c r="D9618" s="21"/>
      <c r="F9618" s="128" t="s">
        <v>213</v>
      </c>
      <c r="G9618" s="21">
        <v>70.424999999999997</v>
      </c>
      <c r="H9618" s="20">
        <v>233.05599999999998</v>
      </c>
    </row>
    <row r="9619" spans="1:8">
      <c r="A9619" s="125"/>
      <c r="B9619" s="33"/>
      <c r="C9619" s="35"/>
      <c r="D9619" s="21"/>
      <c r="F9619" s="128" t="s">
        <v>213</v>
      </c>
      <c r="G9619" s="21">
        <v>70.424999999999997</v>
      </c>
      <c r="H9619" s="20">
        <v>228.886</v>
      </c>
    </row>
    <row r="9620" spans="1:8">
      <c r="A9620" s="125"/>
      <c r="B9620" s="33"/>
      <c r="C9620" s="35"/>
      <c r="D9620" s="21"/>
      <c r="F9620" s="128" t="s">
        <v>213</v>
      </c>
      <c r="G9620" s="21">
        <v>79.224999999999994</v>
      </c>
      <c r="H9620" s="20">
        <v>226.15600000000001</v>
      </c>
    </row>
    <row r="9621" spans="1:8">
      <c r="A9621" s="125"/>
      <c r="B9621" s="33"/>
      <c r="C9621" s="35"/>
      <c r="D9621" s="21"/>
      <c r="F9621" s="128" t="s">
        <v>213</v>
      </c>
      <c r="G9621" s="21">
        <v>94.93</v>
      </c>
      <c r="H9621" s="20">
        <v>226.52</v>
      </c>
    </row>
    <row r="9622" spans="1:8">
      <c r="A9622" s="125"/>
      <c r="B9622" s="33"/>
      <c r="C9622" s="35"/>
      <c r="D9622" s="21"/>
      <c r="F9622" s="128" t="s">
        <v>213</v>
      </c>
      <c r="G9622" s="21">
        <v>104.14</v>
      </c>
      <c r="H9622" s="20">
        <v>226.35</v>
      </c>
    </row>
    <row r="9623" spans="1:8">
      <c r="A9623" s="125"/>
      <c r="B9623" s="33"/>
      <c r="C9623" s="33"/>
      <c r="D9623" s="21"/>
      <c r="F9623" s="128" t="s">
        <v>213</v>
      </c>
      <c r="G9623" s="21">
        <v>113.76</v>
      </c>
      <c r="H9623" s="20">
        <v>226.61</v>
      </c>
    </row>
    <row r="9624" spans="1:8">
      <c r="A9624" s="125"/>
      <c r="B9624" s="33"/>
      <c r="C9624" s="33"/>
      <c r="D9624" s="21"/>
      <c r="F9624" s="128" t="s">
        <v>213</v>
      </c>
      <c r="G9624" s="21">
        <v>115.955</v>
      </c>
      <c r="H9624" s="20">
        <v>226.74599999999998</v>
      </c>
    </row>
    <row r="9625" spans="1:8">
      <c r="A9625" s="125"/>
      <c r="B9625" s="33"/>
      <c r="C9625" s="33"/>
      <c r="D9625" s="21"/>
      <c r="F9625" s="128" t="s">
        <v>213</v>
      </c>
      <c r="G9625" s="21">
        <v>115.955</v>
      </c>
      <c r="H9625" s="20">
        <v>227.846</v>
      </c>
    </row>
    <row r="9626" spans="1:8">
      <c r="A9626" s="125"/>
      <c r="B9626" s="33"/>
      <c r="C9626" s="33"/>
      <c r="D9626" s="21"/>
      <c r="F9626" s="128" t="s">
        <v>213</v>
      </c>
      <c r="G9626" s="21">
        <v>116.355</v>
      </c>
      <c r="H9626" s="20">
        <v>227.846</v>
      </c>
    </row>
    <row r="9627" spans="1:8">
      <c r="A9627" s="125"/>
      <c r="B9627" s="33"/>
      <c r="C9627" s="33"/>
      <c r="D9627" s="21"/>
      <c r="F9627" s="128" t="s">
        <v>213</v>
      </c>
      <c r="G9627" s="21">
        <v>116.355</v>
      </c>
      <c r="H9627" s="20">
        <v>227.04599999999999</v>
      </c>
    </row>
    <row r="9628" spans="1:8">
      <c r="A9628" s="125"/>
      <c r="B9628" s="33"/>
      <c r="C9628" s="33"/>
      <c r="D9628" s="21"/>
      <c r="F9628" s="128" t="s">
        <v>213</v>
      </c>
      <c r="G9628" s="21">
        <v>117.375</v>
      </c>
      <c r="H9628" s="20">
        <v>227.036</v>
      </c>
    </row>
    <row r="9629" spans="1:8">
      <c r="A9629" s="125"/>
      <c r="B9629" s="33"/>
      <c r="C9629" s="33"/>
      <c r="D9629" s="21"/>
      <c r="F9629" s="128" t="s">
        <v>213</v>
      </c>
      <c r="G9629" s="21">
        <v>119.33499999999999</v>
      </c>
      <c r="H9629" s="20">
        <v>231.226</v>
      </c>
    </row>
    <row r="9630" spans="1:8">
      <c r="A9630" s="125"/>
      <c r="B9630" s="33"/>
      <c r="C9630" s="33"/>
      <c r="D9630" s="21"/>
      <c r="F9630" s="128" t="s">
        <v>213</v>
      </c>
      <c r="G9630" s="21">
        <v>131.35499999999999</v>
      </c>
      <c r="H9630" s="20">
        <v>229.58599999999998</v>
      </c>
    </row>
    <row r="9631" spans="1:8">
      <c r="A9631" s="125"/>
      <c r="B9631" s="33"/>
      <c r="C9631" s="33"/>
      <c r="D9631" s="21"/>
      <c r="F9631" s="128" t="s">
        <v>213</v>
      </c>
      <c r="G9631" s="21">
        <v>132.815</v>
      </c>
      <c r="H9631" s="20">
        <v>229.49599999999998</v>
      </c>
    </row>
    <row r="9632" spans="1:8">
      <c r="A9632" s="125"/>
      <c r="B9632" s="33"/>
      <c r="C9632" s="33"/>
      <c r="D9632" s="21"/>
      <c r="F9632" s="128" t="s">
        <v>213</v>
      </c>
      <c r="G9632" s="21">
        <v>142.88499999999999</v>
      </c>
      <c r="H9632" s="20">
        <v>228.876</v>
      </c>
    </row>
    <row r="9633" spans="1:8">
      <c r="A9633" s="125"/>
      <c r="B9633" s="33"/>
      <c r="C9633" s="33"/>
      <c r="D9633" s="21"/>
      <c r="F9633" s="128" t="s">
        <v>213</v>
      </c>
      <c r="G9633" s="21">
        <v>145.32499999999999</v>
      </c>
      <c r="H9633" s="20">
        <v>226.416</v>
      </c>
    </row>
    <row r="9634" spans="1:8">
      <c r="A9634" s="125"/>
      <c r="B9634" s="33"/>
      <c r="C9634" s="33"/>
      <c r="D9634" s="21"/>
      <c r="F9634" s="128" t="s">
        <v>213</v>
      </c>
      <c r="G9634" s="21">
        <v>150.02500000000001</v>
      </c>
      <c r="H9634" s="20">
        <v>225.92599999999999</v>
      </c>
    </row>
    <row r="9635" spans="1:8">
      <c r="A9635" s="125"/>
      <c r="B9635" s="33"/>
      <c r="C9635" s="33"/>
      <c r="D9635" s="21"/>
      <c r="F9635" s="128" t="s">
        <v>213</v>
      </c>
      <c r="G9635" s="21">
        <v>158.46</v>
      </c>
      <c r="H9635" s="20">
        <v>225.9</v>
      </c>
    </row>
    <row r="9636" spans="1:8">
      <c r="A9636" s="125"/>
      <c r="B9636" s="33"/>
      <c r="C9636" s="33"/>
      <c r="D9636" s="21"/>
      <c r="F9636" s="128" t="s">
        <v>213</v>
      </c>
      <c r="G9636" s="21">
        <v>173.17500000000001</v>
      </c>
      <c r="H9636" s="20">
        <v>225.876</v>
      </c>
    </row>
    <row r="9637" spans="1:8">
      <c r="A9637" s="125"/>
      <c r="B9637" s="33"/>
      <c r="C9637" s="33"/>
      <c r="D9637" s="21"/>
      <c r="F9637" s="128" t="s">
        <v>213</v>
      </c>
      <c r="G9637" s="21">
        <v>178.91499999999999</v>
      </c>
      <c r="H9637" s="20">
        <v>226.726</v>
      </c>
    </row>
    <row r="9638" spans="1:8">
      <c r="A9638" s="125"/>
      <c r="B9638" s="33"/>
      <c r="C9638" s="33"/>
      <c r="D9638" s="21"/>
      <c r="F9638" s="128" t="s">
        <v>213</v>
      </c>
      <c r="G9638" s="21">
        <v>181.315</v>
      </c>
      <c r="H9638" s="20">
        <v>227.126</v>
      </c>
    </row>
    <row r="9639" spans="1:8">
      <c r="A9639" s="125"/>
      <c r="B9639" s="33"/>
      <c r="C9639" s="33"/>
      <c r="D9639" s="21"/>
      <c r="F9639" s="128" t="s">
        <v>213</v>
      </c>
      <c r="G9639" s="21">
        <v>195.05500000000001</v>
      </c>
      <c r="H9639" s="20">
        <v>227.26599999999999</v>
      </c>
    </row>
    <row r="9640" spans="1:8">
      <c r="A9640" s="125"/>
      <c r="B9640" s="33"/>
      <c r="C9640" s="33"/>
      <c r="D9640" s="21"/>
      <c r="F9640" s="128" t="s">
        <v>213</v>
      </c>
      <c r="G9640" s="21">
        <v>207.815</v>
      </c>
      <c r="H9640" s="20">
        <v>227.98599999999999</v>
      </c>
    </row>
    <row r="9641" spans="1:8">
      <c r="A9641" s="125"/>
      <c r="B9641" s="33"/>
      <c r="C9641" s="33"/>
      <c r="D9641" s="21"/>
      <c r="F9641" s="128" t="s">
        <v>213</v>
      </c>
      <c r="G9641" s="21">
        <v>213.625</v>
      </c>
      <c r="H9641" s="20">
        <v>230.36599999999999</v>
      </c>
    </row>
    <row r="9642" spans="1:8">
      <c r="A9642" s="125"/>
      <c r="B9642" s="33"/>
      <c r="C9642" s="33"/>
      <c r="D9642" s="21"/>
      <c r="F9642" s="128" t="s">
        <v>213</v>
      </c>
      <c r="G9642" s="21">
        <v>223.095</v>
      </c>
      <c r="H9642" s="20">
        <v>230.35599999999999</v>
      </c>
    </row>
    <row r="9643" spans="1:8">
      <c r="A9643" s="125"/>
      <c r="B9643" s="33"/>
      <c r="C9643" s="33"/>
      <c r="D9643" s="21"/>
      <c r="F9643" s="128" t="s">
        <v>213</v>
      </c>
      <c r="G9643" s="21">
        <v>230.35499999999999</v>
      </c>
      <c r="H9643" s="20">
        <v>230.23599999999999</v>
      </c>
    </row>
    <row r="9644" spans="1:8">
      <c r="A9644" s="125"/>
      <c r="B9644" s="33"/>
      <c r="C9644" s="33"/>
      <c r="D9644" s="21"/>
      <c r="F9644" s="128" t="s">
        <v>213</v>
      </c>
      <c r="G9644" s="21">
        <v>236.57499999999999</v>
      </c>
      <c r="H9644" s="20">
        <v>231.05599999999998</v>
      </c>
    </row>
    <row r="9645" spans="1:8">
      <c r="A9645" s="125"/>
      <c r="B9645" s="33"/>
      <c r="C9645" s="33"/>
      <c r="D9645" s="21"/>
      <c r="F9645" s="128" t="s">
        <v>213</v>
      </c>
      <c r="G9645" s="21">
        <v>241.39500000000001</v>
      </c>
      <c r="H9645" s="20">
        <v>231.30599999999998</v>
      </c>
    </row>
    <row r="9646" spans="1:8">
      <c r="A9646" s="125"/>
      <c r="B9646" s="33"/>
      <c r="C9646" s="33"/>
      <c r="D9646" s="21"/>
      <c r="F9646" s="128" t="s">
        <v>213</v>
      </c>
      <c r="G9646" s="21">
        <v>245.375</v>
      </c>
      <c r="H9646" s="20">
        <v>235.48599999999999</v>
      </c>
    </row>
    <row r="9647" spans="1:8">
      <c r="A9647" s="125"/>
      <c r="B9647" s="33"/>
      <c r="C9647" s="33"/>
      <c r="D9647" s="21"/>
      <c r="F9647" s="128" t="s">
        <v>213</v>
      </c>
      <c r="G9647" s="21">
        <v>246.36500000000001</v>
      </c>
      <c r="H9647" s="20">
        <v>235.476</v>
      </c>
    </row>
    <row r="9648" spans="1:8">
      <c r="A9648" s="125"/>
      <c r="B9648" s="33"/>
      <c r="C9648" s="33"/>
      <c r="D9648" s="21"/>
      <c r="F9648" s="128" t="s">
        <v>213</v>
      </c>
      <c r="G9648" s="21">
        <v>251.92500000000001</v>
      </c>
      <c r="H9648" s="20">
        <v>232.916</v>
      </c>
    </row>
    <row r="9649" spans="1:8">
      <c r="A9649" s="125"/>
      <c r="B9649" s="33"/>
      <c r="C9649" s="33"/>
      <c r="D9649" s="21"/>
      <c r="F9649" s="128" t="s">
        <v>213</v>
      </c>
      <c r="G9649" s="21">
        <v>259.52499999999998</v>
      </c>
      <c r="H9649" s="20">
        <v>232.80599999999998</v>
      </c>
    </row>
    <row r="9650" spans="1:8">
      <c r="A9650" s="125"/>
      <c r="B9650" s="33"/>
      <c r="C9650" s="33"/>
      <c r="D9650" s="21"/>
      <c r="F9650" s="128" t="s">
        <v>213</v>
      </c>
      <c r="G9650" s="21">
        <v>269.21499999999997</v>
      </c>
      <c r="H9650" s="20">
        <v>232.51599999999999</v>
      </c>
    </row>
    <row r="9651" spans="1:8">
      <c r="A9651" s="125"/>
      <c r="B9651" s="33"/>
      <c r="C9651" s="33"/>
      <c r="D9651" s="21"/>
      <c r="F9651" s="128" t="s">
        <v>213</v>
      </c>
      <c r="G9651" s="21">
        <v>278.10500000000002</v>
      </c>
      <c r="H9651" s="20">
        <v>231.71600000000001</v>
      </c>
    </row>
    <row r="9652" spans="1:8">
      <c r="A9652" s="125"/>
      <c r="B9652" s="33"/>
      <c r="C9652" s="33"/>
      <c r="D9652" s="21"/>
      <c r="F9652" s="128" t="s">
        <v>213</v>
      </c>
      <c r="G9652" s="21">
        <v>282.22500000000002</v>
      </c>
      <c r="H9652" s="20">
        <v>232.18600000000001</v>
      </c>
    </row>
    <row r="9653" spans="1:8">
      <c r="A9653" s="125"/>
      <c r="B9653" s="33"/>
      <c r="C9653" s="33"/>
      <c r="D9653" s="21"/>
      <c r="F9653" s="128" t="s">
        <v>213</v>
      </c>
      <c r="G9653" s="21">
        <v>295.61500000000001</v>
      </c>
      <c r="H9653" s="20">
        <v>232.166</v>
      </c>
    </row>
    <row r="9654" spans="1:8">
      <c r="A9654" s="125"/>
      <c r="B9654" s="33"/>
      <c r="C9654" s="33"/>
      <c r="D9654" s="21"/>
      <c r="F9654" s="128" t="s">
        <v>213</v>
      </c>
      <c r="G9654" s="21">
        <v>308.10500000000002</v>
      </c>
      <c r="H9654" s="20">
        <v>231.30599999999998</v>
      </c>
    </row>
    <row r="9655" spans="1:8">
      <c r="A9655" s="125"/>
      <c r="B9655" s="33"/>
      <c r="C9655" s="33"/>
      <c r="F9655" s="128" t="s">
        <v>213</v>
      </c>
      <c r="G9655" s="21">
        <v>309.90499999999997</v>
      </c>
      <c r="H9655" s="20">
        <v>230.846</v>
      </c>
    </row>
    <row r="9656" spans="1:8">
      <c r="A9656" s="125"/>
      <c r="B9656" s="33"/>
      <c r="C9656" s="33"/>
      <c r="D9656" s="21"/>
      <c r="F9656" s="128" t="s">
        <v>213</v>
      </c>
      <c r="G9656" s="21">
        <v>317.73500000000001</v>
      </c>
      <c r="H9656" s="20">
        <v>231.11599999999999</v>
      </c>
    </row>
    <row r="9657" spans="1:8">
      <c r="A9657" s="125"/>
      <c r="B9657" s="33"/>
      <c r="C9657" s="33"/>
      <c r="D9657" s="21"/>
      <c r="F9657" s="128" t="s">
        <v>213</v>
      </c>
      <c r="G9657" s="21">
        <v>324.64499999999998</v>
      </c>
      <c r="H9657" s="20">
        <v>229.42599999999999</v>
      </c>
    </row>
    <row r="9658" spans="1:8">
      <c r="A9658" s="125"/>
      <c r="B9658" s="33"/>
      <c r="C9658" s="33"/>
      <c r="D9658" s="21"/>
      <c r="F9658" s="128" t="s">
        <v>213</v>
      </c>
      <c r="G9658" s="21">
        <v>329.54500000000002</v>
      </c>
      <c r="H9658" s="20">
        <v>227.11599999999999</v>
      </c>
    </row>
    <row r="9659" spans="1:8">
      <c r="A9659" s="125"/>
      <c r="B9659" s="33"/>
      <c r="C9659" s="33"/>
      <c r="D9659" s="21"/>
      <c r="F9659" s="128" t="s">
        <v>213</v>
      </c>
      <c r="G9659" s="21">
        <v>340.64499999999998</v>
      </c>
      <c r="H9659" s="20">
        <v>227.226</v>
      </c>
    </row>
    <row r="9660" spans="1:8">
      <c r="A9660" s="125"/>
      <c r="B9660" s="33"/>
      <c r="C9660" s="33"/>
      <c r="D9660" s="21"/>
      <c r="F9660" s="128" t="s">
        <v>213</v>
      </c>
      <c r="G9660" s="21">
        <v>345.22500000000002</v>
      </c>
      <c r="H9660" s="20">
        <v>227.83599999999998</v>
      </c>
    </row>
    <row r="9661" spans="1:8">
      <c r="A9661" s="125"/>
      <c r="B9661" s="33"/>
      <c r="C9661" s="33"/>
      <c r="D9661" s="21"/>
      <c r="F9661" s="128" t="s">
        <v>213</v>
      </c>
      <c r="G9661" s="21">
        <v>364.90499999999997</v>
      </c>
      <c r="H9661" s="20">
        <v>227.876</v>
      </c>
    </row>
    <row r="9662" spans="1:8">
      <c r="A9662" s="125"/>
      <c r="B9662" s="33"/>
      <c r="C9662" s="33"/>
      <c r="D9662" s="21"/>
      <c r="F9662" s="128" t="s">
        <v>213</v>
      </c>
      <c r="G9662" s="21">
        <v>367.66500000000002</v>
      </c>
      <c r="H9662" s="20">
        <v>227.416</v>
      </c>
    </row>
    <row r="9663" spans="1:8">
      <c r="A9663" s="125"/>
      <c r="B9663" s="33"/>
      <c r="C9663" s="33"/>
      <c r="D9663" s="21"/>
      <c r="F9663" s="128" t="s">
        <v>213</v>
      </c>
      <c r="G9663" s="21">
        <v>379.875</v>
      </c>
      <c r="H9663" s="20">
        <v>227.596</v>
      </c>
    </row>
    <row r="9664" spans="1:8">
      <c r="A9664" s="125"/>
      <c r="B9664" s="33"/>
      <c r="C9664" s="33"/>
      <c r="D9664" s="21"/>
      <c r="F9664" s="128" t="s">
        <v>213</v>
      </c>
      <c r="G9664" s="21">
        <v>384.27499999999998</v>
      </c>
      <c r="H9664" s="20">
        <v>233.596</v>
      </c>
    </row>
    <row r="9665" spans="1:10">
      <c r="A9665" s="125"/>
      <c r="B9665" s="33"/>
      <c r="C9665" s="33"/>
      <c r="D9665" s="21"/>
      <c r="F9665" s="128" t="s">
        <v>213</v>
      </c>
      <c r="G9665" s="21">
        <v>384.27499999999998</v>
      </c>
      <c r="H9665" s="20">
        <v>238.006</v>
      </c>
    </row>
    <row r="9666" spans="1:10">
      <c r="A9666" s="125"/>
      <c r="B9666" s="33"/>
      <c r="C9666" s="33"/>
      <c r="D9666" s="21"/>
      <c r="F9666" s="128" t="s">
        <v>213</v>
      </c>
      <c r="G9666" s="21">
        <v>384.57499999999999</v>
      </c>
      <c r="H9666" s="20">
        <v>238.21600000000001</v>
      </c>
    </row>
    <row r="9667" spans="1:10">
      <c r="A9667" s="125"/>
      <c r="B9667" s="33"/>
      <c r="C9667" s="33"/>
      <c r="D9667" s="21"/>
      <c r="F9667" s="128" t="s">
        <v>213</v>
      </c>
      <c r="G9667" s="21">
        <v>384.57499999999999</v>
      </c>
      <c r="H9667" s="20">
        <v>242.26599999999999</v>
      </c>
    </row>
    <row r="9668" spans="1:10">
      <c r="A9668" s="125"/>
      <c r="B9668" s="33"/>
      <c r="C9668" s="33"/>
      <c r="D9668" s="21"/>
      <c r="F9668" s="128" t="s">
        <v>213</v>
      </c>
      <c r="G9668" s="21">
        <v>386.07499999999999</v>
      </c>
      <c r="H9668" s="20">
        <v>242.26599999999999</v>
      </c>
    </row>
    <row r="9669" spans="1:10">
      <c r="A9669" s="125"/>
      <c r="B9669" s="33"/>
      <c r="C9669" s="33"/>
      <c r="D9669" s="21"/>
      <c r="F9669" s="128" t="s">
        <v>213</v>
      </c>
      <c r="G9669" s="21">
        <v>386.07499999999999</v>
      </c>
      <c r="H9669" s="20">
        <v>243.76599999999999</v>
      </c>
    </row>
    <row r="9670" spans="1:10">
      <c r="A9670" s="125"/>
      <c r="B9670" s="33"/>
      <c r="C9670" s="33"/>
      <c r="D9670" s="21"/>
      <c r="F9670" s="128" t="s">
        <v>213</v>
      </c>
      <c r="G9670" s="21">
        <v>391.97500000000002</v>
      </c>
      <c r="H9670" s="20">
        <v>243.76599999999999</v>
      </c>
    </row>
    <row r="9671" spans="1:10">
      <c r="A9671" s="125"/>
      <c r="B9671" s="33"/>
      <c r="C9671" s="33"/>
      <c r="D9671" s="21"/>
      <c r="F9671" s="128" t="s">
        <v>221</v>
      </c>
      <c r="G9671" s="21">
        <v>-2.9660000000000002</v>
      </c>
      <c r="H9671" s="20">
        <v>269.17099999999999</v>
      </c>
      <c r="I9671" s="20">
        <f t="shared" ref="I9671:I9734" si="24">G9671+$J$9671</f>
        <v>27.033999999999999</v>
      </c>
      <c r="J9671" s="20">
        <v>30</v>
      </c>
    </row>
    <row r="9672" spans="1:10">
      <c r="A9672" s="125"/>
      <c r="B9672" s="33"/>
      <c r="C9672" s="33"/>
      <c r="D9672" s="21"/>
      <c r="F9672" s="128" t="s">
        <v>221</v>
      </c>
      <c r="G9672" s="21">
        <v>0</v>
      </c>
      <c r="H9672" s="20">
        <v>269.16800000000001</v>
      </c>
      <c r="I9672" s="20">
        <f t="shared" si="24"/>
        <v>30</v>
      </c>
    </row>
    <row r="9673" spans="1:10">
      <c r="A9673" s="125"/>
      <c r="B9673" s="33"/>
      <c r="C9673" s="33"/>
      <c r="D9673" s="21"/>
      <c r="F9673" s="128" t="s">
        <v>221</v>
      </c>
      <c r="G9673" s="21">
        <v>0.88700000000000001</v>
      </c>
      <c r="H9673" s="20">
        <v>269.16899999999998</v>
      </c>
      <c r="I9673" s="20">
        <f t="shared" si="24"/>
        <v>30.887</v>
      </c>
    </row>
    <row r="9674" spans="1:10">
      <c r="A9674" s="125"/>
      <c r="B9674" s="33"/>
      <c r="C9674" s="33"/>
      <c r="D9674" s="21"/>
      <c r="F9674" s="128" t="s">
        <v>221</v>
      </c>
      <c r="G9674" s="21">
        <v>1.133</v>
      </c>
      <c r="H9674" s="20">
        <v>268.42700000000002</v>
      </c>
      <c r="I9674" s="20">
        <f t="shared" si="24"/>
        <v>31.132999999999999</v>
      </c>
    </row>
    <row r="9675" spans="1:10">
      <c r="A9675" s="125"/>
      <c r="B9675" s="33"/>
      <c r="C9675" s="33"/>
      <c r="D9675" s="21"/>
      <c r="F9675" s="128" t="s">
        <v>221</v>
      </c>
      <c r="G9675" s="21">
        <v>11.561000000000007</v>
      </c>
      <c r="H9675" s="20">
        <v>254.762</v>
      </c>
      <c r="I9675" s="20">
        <f t="shared" si="24"/>
        <v>41.561000000000007</v>
      </c>
    </row>
    <row r="9676" spans="1:10">
      <c r="A9676" s="125"/>
      <c r="B9676" s="33"/>
      <c r="C9676" s="33"/>
      <c r="D9676" s="21"/>
      <c r="F9676" s="128" t="s">
        <v>221</v>
      </c>
      <c r="G9676" s="21">
        <v>20.771000000000015</v>
      </c>
      <c r="H9676" s="20">
        <v>249.202</v>
      </c>
      <c r="I9676" s="20">
        <f t="shared" si="24"/>
        <v>50.771000000000015</v>
      </c>
    </row>
    <row r="9677" spans="1:10">
      <c r="A9677" s="125"/>
      <c r="B9677" s="33"/>
      <c r="C9677" s="33"/>
      <c r="D9677" s="21"/>
      <c r="F9677" s="128" t="s">
        <v>221</v>
      </c>
      <c r="G9677" s="21">
        <v>33.040999999999997</v>
      </c>
      <c r="H9677" s="20">
        <v>246.91200000000001</v>
      </c>
      <c r="I9677" s="20">
        <f t="shared" si="24"/>
        <v>63.040999999999997</v>
      </c>
    </row>
    <row r="9678" spans="1:10">
      <c r="A9678" s="125"/>
      <c r="B9678" s="33"/>
      <c r="C9678" s="33"/>
      <c r="D9678" s="21"/>
      <c r="F9678" s="128" t="s">
        <v>221</v>
      </c>
      <c r="G9678" s="21">
        <v>34.121000000000009</v>
      </c>
      <c r="H9678" s="20">
        <v>245.012</v>
      </c>
      <c r="I9678" s="20">
        <f t="shared" si="24"/>
        <v>64.121000000000009</v>
      </c>
    </row>
    <row r="9679" spans="1:10">
      <c r="A9679" s="125"/>
      <c r="B9679" s="33"/>
      <c r="C9679" s="33"/>
      <c r="D9679" s="21"/>
      <c r="F9679" s="128" t="s">
        <v>221</v>
      </c>
      <c r="G9679" s="21">
        <v>39.790999999999997</v>
      </c>
      <c r="H9679" s="20">
        <v>245.66200000000001</v>
      </c>
      <c r="I9679" s="20">
        <f t="shared" si="24"/>
        <v>69.790999999999997</v>
      </c>
    </row>
    <row r="9680" spans="1:10">
      <c r="A9680" s="125"/>
      <c r="B9680" s="33"/>
      <c r="C9680" s="33"/>
      <c r="D9680" s="21"/>
      <c r="F9680" s="128" t="s">
        <v>221</v>
      </c>
      <c r="G9680" s="21">
        <v>56.11</v>
      </c>
      <c r="H9680" s="20">
        <v>245.7</v>
      </c>
      <c r="I9680" s="20">
        <f t="shared" si="24"/>
        <v>86.11</v>
      </c>
    </row>
    <row r="9681" spans="1:9">
      <c r="A9681" s="125"/>
      <c r="B9681" s="33"/>
      <c r="C9681" s="33"/>
      <c r="D9681" s="21"/>
      <c r="F9681" s="128" t="s">
        <v>221</v>
      </c>
      <c r="G9681" s="21">
        <v>75.900000000000006</v>
      </c>
      <c r="H9681" s="20">
        <v>245.86</v>
      </c>
      <c r="I9681" s="20">
        <f t="shared" si="24"/>
        <v>105.9</v>
      </c>
    </row>
    <row r="9682" spans="1:9">
      <c r="A9682" s="125"/>
      <c r="B9682" s="33"/>
      <c r="C9682" s="33"/>
      <c r="D9682" s="21"/>
      <c r="F9682" s="128" t="s">
        <v>221</v>
      </c>
      <c r="G9682" s="21">
        <v>82.5</v>
      </c>
      <c r="H9682" s="20">
        <v>246.21</v>
      </c>
      <c r="I9682" s="20">
        <f t="shared" si="24"/>
        <v>112.5</v>
      </c>
    </row>
    <row r="9683" spans="1:9">
      <c r="A9683" s="125"/>
      <c r="B9683" s="33"/>
      <c r="C9683" s="33"/>
      <c r="D9683" s="21"/>
      <c r="F9683" s="128" t="s">
        <v>221</v>
      </c>
      <c r="G9683" s="21">
        <v>91.841000000000008</v>
      </c>
      <c r="H9683" s="20">
        <v>246.44200000000001</v>
      </c>
      <c r="I9683" s="20">
        <f t="shared" si="24"/>
        <v>121.84100000000001</v>
      </c>
    </row>
    <row r="9684" spans="1:9">
      <c r="A9684" s="125"/>
      <c r="B9684" s="33"/>
      <c r="C9684" s="33"/>
      <c r="D9684" s="21"/>
      <c r="F9684" s="128" t="s">
        <v>221</v>
      </c>
      <c r="G9684" s="21">
        <v>95.971000000000004</v>
      </c>
      <c r="H9684" s="20">
        <v>246.822</v>
      </c>
      <c r="I9684" s="20">
        <f t="shared" si="24"/>
        <v>125.971</v>
      </c>
    </row>
    <row r="9685" spans="1:9">
      <c r="A9685" s="125"/>
      <c r="B9685" s="33"/>
      <c r="C9685" s="33"/>
      <c r="D9685" s="21"/>
      <c r="F9685" s="128" t="s">
        <v>221</v>
      </c>
      <c r="G9685" s="21">
        <v>127.721</v>
      </c>
      <c r="H9685" s="20">
        <v>248.042</v>
      </c>
      <c r="I9685" s="20">
        <f t="shared" si="24"/>
        <v>157.721</v>
      </c>
    </row>
    <row r="9686" spans="1:9">
      <c r="A9686" s="125"/>
      <c r="B9686" s="33"/>
      <c r="C9686" s="33"/>
      <c r="D9686" s="21"/>
      <c r="F9686" s="128" t="s">
        <v>221</v>
      </c>
      <c r="G9686" s="21">
        <v>128.84100000000001</v>
      </c>
      <c r="H9686" s="20">
        <v>248.24200000000002</v>
      </c>
      <c r="I9686" s="20">
        <f t="shared" si="24"/>
        <v>158.84100000000001</v>
      </c>
    </row>
    <row r="9687" spans="1:9">
      <c r="A9687" s="125"/>
      <c r="B9687" s="33"/>
      <c r="C9687" s="33"/>
      <c r="D9687" s="21"/>
      <c r="F9687" s="128" t="s">
        <v>221</v>
      </c>
      <c r="G9687" s="21">
        <v>139.501</v>
      </c>
      <c r="H9687" s="20">
        <v>247.762</v>
      </c>
      <c r="I9687" s="20">
        <f t="shared" si="24"/>
        <v>169.501</v>
      </c>
    </row>
    <row r="9688" spans="1:9">
      <c r="A9688" s="125"/>
      <c r="B9688" s="33"/>
      <c r="C9688" s="33"/>
      <c r="D9688" s="21"/>
      <c r="F9688" s="128" t="s">
        <v>221</v>
      </c>
      <c r="G9688" s="21">
        <v>141.42099999999999</v>
      </c>
      <c r="H9688" s="20">
        <v>246.542</v>
      </c>
      <c r="I9688" s="20">
        <f t="shared" si="24"/>
        <v>171.42099999999999</v>
      </c>
    </row>
    <row r="9689" spans="1:9">
      <c r="A9689" s="125"/>
      <c r="B9689" s="33"/>
      <c r="C9689" s="33"/>
      <c r="D9689" s="21"/>
      <c r="F9689" s="128" t="s">
        <v>221</v>
      </c>
      <c r="G9689" s="21">
        <v>149.81700000000001</v>
      </c>
      <c r="H9689" s="20">
        <v>247.73699999999999</v>
      </c>
      <c r="I9689" s="20">
        <f t="shared" si="24"/>
        <v>179.81700000000001</v>
      </c>
    </row>
    <row r="9690" spans="1:9">
      <c r="A9690" s="125"/>
      <c r="B9690" s="33"/>
      <c r="C9690" s="33"/>
      <c r="D9690" s="21"/>
      <c r="F9690" s="128" t="s">
        <v>221</v>
      </c>
      <c r="G9690" s="21">
        <v>152.59299999999999</v>
      </c>
      <c r="H9690" s="20">
        <v>247.69399999999999</v>
      </c>
      <c r="I9690" s="20">
        <f t="shared" si="24"/>
        <v>182.59299999999999</v>
      </c>
    </row>
    <row r="9691" spans="1:9">
      <c r="A9691" s="125"/>
      <c r="B9691" s="33"/>
      <c r="C9691" s="33"/>
      <c r="D9691" s="21"/>
      <c r="F9691" s="128" t="s">
        <v>221</v>
      </c>
      <c r="G9691" s="21">
        <v>153.17699999999999</v>
      </c>
      <c r="H9691" s="20">
        <v>246.11699999999999</v>
      </c>
      <c r="I9691" s="20">
        <f t="shared" si="24"/>
        <v>183.17699999999999</v>
      </c>
    </row>
    <row r="9692" spans="1:9">
      <c r="A9692" s="125"/>
      <c r="B9692" s="33"/>
      <c r="C9692" s="33"/>
      <c r="D9692" s="21"/>
      <c r="F9692" s="128" t="s">
        <v>221</v>
      </c>
      <c r="G9692" s="21">
        <v>157.18799999999999</v>
      </c>
      <c r="H9692" s="20">
        <v>246.41200000000001</v>
      </c>
      <c r="I9692" s="20">
        <f t="shared" si="24"/>
        <v>187.18799999999999</v>
      </c>
    </row>
    <row r="9693" spans="1:9">
      <c r="A9693" s="125"/>
      <c r="B9693" s="33"/>
      <c r="C9693" s="33"/>
      <c r="D9693" s="21"/>
      <c r="F9693" s="128" t="s">
        <v>221</v>
      </c>
      <c r="G9693" s="21">
        <v>162.048</v>
      </c>
      <c r="H9693" s="20">
        <v>248.26400000000001</v>
      </c>
      <c r="I9693" s="20">
        <f t="shared" si="24"/>
        <v>192.048</v>
      </c>
    </row>
    <row r="9694" spans="1:9">
      <c r="A9694" s="125"/>
      <c r="B9694" s="33"/>
      <c r="C9694" s="33"/>
      <c r="D9694" s="21"/>
      <c r="F9694" s="128" t="s">
        <v>221</v>
      </c>
      <c r="G9694" s="21">
        <v>168.488</v>
      </c>
      <c r="H9694" s="20">
        <v>247.94</v>
      </c>
      <c r="I9694" s="20">
        <f t="shared" si="24"/>
        <v>198.488</v>
      </c>
    </row>
    <row r="9695" spans="1:9">
      <c r="A9695" s="125"/>
      <c r="B9695" s="33"/>
      <c r="C9695" s="33"/>
      <c r="D9695" s="21"/>
      <c r="F9695" s="128" t="s">
        <v>221</v>
      </c>
      <c r="G9695" s="21">
        <v>169.37</v>
      </c>
      <c r="H9695" s="20">
        <v>246.44</v>
      </c>
      <c r="I9695" s="20">
        <f t="shared" si="24"/>
        <v>199.37</v>
      </c>
    </row>
    <row r="9696" spans="1:9">
      <c r="A9696" s="125"/>
      <c r="B9696" s="33"/>
      <c r="C9696" s="33"/>
      <c r="D9696" s="21"/>
      <c r="F9696" s="128" t="s">
        <v>221</v>
      </c>
      <c r="G9696" s="21">
        <v>170.1</v>
      </c>
      <c r="H9696" s="20">
        <v>244.39</v>
      </c>
      <c r="I9696" s="20">
        <f t="shared" si="24"/>
        <v>200.1</v>
      </c>
    </row>
    <row r="9697" spans="1:9">
      <c r="A9697" s="125"/>
      <c r="B9697" s="33"/>
      <c r="C9697" s="33"/>
      <c r="D9697" s="21"/>
      <c r="F9697" s="128" t="s">
        <v>221</v>
      </c>
      <c r="G9697" s="21">
        <v>171.09299999999999</v>
      </c>
      <c r="H9697" s="20">
        <v>243.46100000000001</v>
      </c>
      <c r="I9697" s="20">
        <f t="shared" si="24"/>
        <v>201.09299999999999</v>
      </c>
    </row>
    <row r="9698" spans="1:9">
      <c r="A9698" s="125"/>
      <c r="B9698" s="33"/>
      <c r="C9698" s="33"/>
      <c r="D9698" s="21"/>
      <c r="F9698" s="128" t="s">
        <v>221</v>
      </c>
      <c r="G9698" s="21">
        <v>173.01</v>
      </c>
      <c r="H9698" s="20">
        <v>243.52</v>
      </c>
      <c r="I9698" s="20">
        <f t="shared" si="24"/>
        <v>203.01</v>
      </c>
    </row>
    <row r="9699" spans="1:9">
      <c r="A9699" s="125"/>
      <c r="B9699" s="33"/>
      <c r="C9699" s="33"/>
      <c r="D9699" s="21"/>
      <c r="F9699" s="128" t="s">
        <v>221</v>
      </c>
      <c r="G9699" s="21">
        <v>173.81</v>
      </c>
      <c r="H9699" s="20">
        <v>243.61</v>
      </c>
      <c r="I9699" s="20">
        <f t="shared" si="24"/>
        <v>203.81</v>
      </c>
    </row>
    <row r="9700" spans="1:9">
      <c r="A9700" s="125"/>
      <c r="B9700" s="33"/>
      <c r="C9700" s="33"/>
      <c r="F9700" s="128" t="s">
        <v>221</v>
      </c>
      <c r="G9700" s="21">
        <v>176.94</v>
      </c>
      <c r="H9700" s="20">
        <v>245.68</v>
      </c>
      <c r="I9700" s="20">
        <f t="shared" si="24"/>
        <v>206.94</v>
      </c>
    </row>
    <row r="9701" spans="1:9">
      <c r="A9701" s="125"/>
      <c r="B9701" s="33"/>
      <c r="C9701" s="33"/>
      <c r="D9701" s="21"/>
      <c r="F9701" s="128" t="s">
        <v>221</v>
      </c>
      <c r="G9701" s="21">
        <v>177.89</v>
      </c>
      <c r="H9701" s="20">
        <v>246.44</v>
      </c>
      <c r="I9701" s="20">
        <f t="shared" si="24"/>
        <v>207.89</v>
      </c>
    </row>
    <row r="9702" spans="1:9">
      <c r="A9702" s="125"/>
      <c r="B9702" s="33"/>
      <c r="C9702" s="33"/>
      <c r="D9702" s="21"/>
      <c r="F9702" s="128" t="s">
        <v>221</v>
      </c>
      <c r="G9702" s="21">
        <v>181.56</v>
      </c>
      <c r="H9702" s="20">
        <v>249.63</v>
      </c>
      <c r="I9702" s="20">
        <f t="shared" si="24"/>
        <v>211.56</v>
      </c>
    </row>
    <row r="9703" spans="1:9">
      <c r="A9703" s="125"/>
      <c r="B9703" s="33"/>
      <c r="C9703" s="33"/>
      <c r="D9703" s="21"/>
      <c r="F9703" s="128" t="s">
        <v>221</v>
      </c>
      <c r="G9703" s="21">
        <v>181.941</v>
      </c>
      <c r="H9703" s="20">
        <v>249.66200000000001</v>
      </c>
      <c r="I9703" s="20">
        <f t="shared" si="24"/>
        <v>211.941</v>
      </c>
    </row>
    <row r="9704" spans="1:9">
      <c r="A9704" s="125"/>
      <c r="B9704" s="33"/>
      <c r="C9704" s="33"/>
      <c r="D9704" s="21"/>
      <c r="F9704" s="128" t="s">
        <v>221</v>
      </c>
      <c r="G9704" s="21">
        <v>182.93899999999999</v>
      </c>
      <c r="H9704" s="20">
        <v>248.87100000000001</v>
      </c>
      <c r="I9704" s="20">
        <f t="shared" si="24"/>
        <v>212.93899999999999</v>
      </c>
    </row>
    <row r="9705" spans="1:9">
      <c r="A9705" s="125"/>
      <c r="B9705" s="33"/>
      <c r="C9705" s="33"/>
      <c r="D9705" s="21"/>
      <c r="F9705" s="128" t="s">
        <v>221</v>
      </c>
      <c r="G9705" s="21">
        <v>184.435</v>
      </c>
      <c r="H9705" s="20">
        <v>248.232</v>
      </c>
      <c r="I9705" s="20">
        <f t="shared" si="24"/>
        <v>214.435</v>
      </c>
    </row>
    <row r="9706" spans="1:9">
      <c r="A9706" s="125"/>
      <c r="B9706" s="33"/>
      <c r="C9706" s="33"/>
      <c r="D9706" s="21"/>
      <c r="F9706" s="128" t="s">
        <v>221</v>
      </c>
      <c r="G9706" s="21">
        <v>189.637</v>
      </c>
      <c r="H9706" s="20">
        <v>248.53899999999999</v>
      </c>
      <c r="I9706" s="20">
        <f t="shared" si="24"/>
        <v>219.637</v>
      </c>
    </row>
    <row r="9707" spans="1:9">
      <c r="A9707" s="125"/>
      <c r="B9707" s="33"/>
      <c r="C9707" s="33"/>
      <c r="D9707" s="21"/>
      <c r="F9707" s="128" t="s">
        <v>221</v>
      </c>
      <c r="G9707" s="21">
        <v>193.75899999999999</v>
      </c>
      <c r="H9707" s="20">
        <v>248.036</v>
      </c>
      <c r="I9707" s="20">
        <f t="shared" si="24"/>
        <v>223.75899999999999</v>
      </c>
    </row>
    <row r="9708" spans="1:9">
      <c r="A9708" s="125"/>
      <c r="B9708" s="33"/>
      <c r="C9708" s="33"/>
      <c r="D9708" s="21"/>
      <c r="F9708" s="128" t="s">
        <v>221</v>
      </c>
      <c r="G9708" s="21">
        <v>195.946</v>
      </c>
      <c r="H9708" s="20">
        <v>247.709</v>
      </c>
      <c r="I9708" s="20">
        <f t="shared" si="24"/>
        <v>225.946</v>
      </c>
    </row>
    <row r="9709" spans="1:9">
      <c r="A9709" s="125"/>
      <c r="B9709" s="33"/>
      <c r="C9709" s="33"/>
      <c r="D9709" s="21"/>
      <c r="F9709" s="128" t="s">
        <v>221</v>
      </c>
      <c r="G9709" s="21">
        <v>233.76300000000001</v>
      </c>
      <c r="H9709" s="20">
        <v>248.69399999999999</v>
      </c>
      <c r="I9709" s="20">
        <f t="shared" si="24"/>
        <v>263.76300000000003</v>
      </c>
    </row>
    <row r="9710" spans="1:9">
      <c r="A9710" s="125"/>
      <c r="B9710" s="33"/>
      <c r="C9710" s="33"/>
      <c r="D9710" s="21"/>
      <c r="F9710" s="128" t="s">
        <v>221</v>
      </c>
      <c r="G9710" s="21">
        <v>261.48899999999998</v>
      </c>
      <c r="H9710" s="20">
        <v>248.87299999999999</v>
      </c>
      <c r="I9710" s="20">
        <f t="shared" si="24"/>
        <v>291.48899999999998</v>
      </c>
    </row>
    <row r="9711" spans="1:9">
      <c r="A9711" s="125"/>
      <c r="B9711" s="33"/>
      <c r="C9711" s="33"/>
      <c r="D9711" s="21"/>
      <c r="F9711" s="128" t="s">
        <v>221</v>
      </c>
      <c r="G9711" s="21">
        <v>266.42599999999999</v>
      </c>
      <c r="H9711" s="20">
        <v>246.38499999999999</v>
      </c>
      <c r="I9711" s="20">
        <f t="shared" si="24"/>
        <v>296.42599999999999</v>
      </c>
    </row>
    <row r="9712" spans="1:9">
      <c r="A9712" s="125"/>
      <c r="B9712" s="33"/>
      <c r="C9712" s="33"/>
      <c r="D9712" s="21"/>
      <c r="F9712" s="128" t="s">
        <v>221</v>
      </c>
      <c r="G9712" s="21">
        <v>270.08800000000002</v>
      </c>
      <c r="H9712" s="20">
        <v>246.31200000000001</v>
      </c>
      <c r="I9712" s="20">
        <f t="shared" si="24"/>
        <v>300.08800000000002</v>
      </c>
    </row>
    <row r="9713" spans="1:9">
      <c r="A9713" s="125"/>
      <c r="B9713" s="33"/>
      <c r="C9713" s="33"/>
      <c r="D9713" s="21"/>
      <c r="F9713" s="128" t="s">
        <v>221</v>
      </c>
      <c r="G9713" s="21">
        <v>272.25900000000001</v>
      </c>
      <c r="H9713" s="20">
        <v>246.56</v>
      </c>
      <c r="I9713" s="20">
        <f t="shared" si="24"/>
        <v>302.25900000000001</v>
      </c>
    </row>
    <row r="9714" spans="1:9">
      <c r="A9714" s="125"/>
      <c r="B9714" s="33"/>
      <c r="C9714" s="33"/>
      <c r="D9714" s="21"/>
      <c r="F9714" s="128" t="s">
        <v>221</v>
      </c>
      <c r="G9714" s="21">
        <v>275.28100000000001</v>
      </c>
      <c r="H9714" s="20">
        <v>248.25299999999999</v>
      </c>
      <c r="I9714" s="20">
        <f t="shared" si="24"/>
        <v>305.28100000000001</v>
      </c>
    </row>
    <row r="9715" spans="1:9">
      <c r="A9715" s="125"/>
      <c r="B9715" s="33"/>
      <c r="C9715" s="33"/>
      <c r="D9715" s="21"/>
      <c r="F9715" s="128" t="s">
        <v>221</v>
      </c>
      <c r="G9715" s="21">
        <v>278.995</v>
      </c>
      <c r="H9715" s="20">
        <v>247.971</v>
      </c>
      <c r="I9715" s="20">
        <f t="shared" si="24"/>
        <v>308.995</v>
      </c>
    </row>
    <row r="9716" spans="1:9">
      <c r="A9716" s="125"/>
      <c r="B9716" s="33"/>
      <c r="C9716" s="33"/>
      <c r="D9716" s="21"/>
      <c r="F9716" s="128" t="s">
        <v>221</v>
      </c>
      <c r="G9716" s="21">
        <v>280.12299999999999</v>
      </c>
      <c r="H9716" s="20">
        <v>246.60599999999999</v>
      </c>
      <c r="I9716" s="20">
        <f t="shared" si="24"/>
        <v>310.12299999999999</v>
      </c>
    </row>
    <row r="9717" spans="1:9">
      <c r="A9717" s="125"/>
      <c r="B9717" s="33"/>
      <c r="C9717" s="33"/>
      <c r="D9717" s="21"/>
      <c r="F9717" s="128" t="s">
        <v>221</v>
      </c>
      <c r="G9717" s="21">
        <v>281.928</v>
      </c>
      <c r="H9717" s="20">
        <v>246.47800000000001</v>
      </c>
      <c r="I9717" s="20">
        <f t="shared" si="24"/>
        <v>311.928</v>
      </c>
    </row>
    <row r="9718" spans="1:9">
      <c r="A9718" s="125"/>
      <c r="B9718" s="33"/>
      <c r="C9718" s="33"/>
      <c r="D9718" s="21"/>
      <c r="F9718" s="128" t="s">
        <v>221</v>
      </c>
      <c r="G9718" s="21">
        <v>283.54500000000002</v>
      </c>
      <c r="H9718" s="20">
        <v>245.80699999999999</v>
      </c>
      <c r="I9718" s="20">
        <f t="shared" si="24"/>
        <v>313.54500000000002</v>
      </c>
    </row>
    <row r="9719" spans="1:9">
      <c r="A9719" s="125"/>
      <c r="B9719" s="33"/>
      <c r="C9719" s="33"/>
      <c r="D9719" s="21"/>
      <c r="F9719" s="128" t="s">
        <v>221</v>
      </c>
      <c r="G9719" s="21">
        <v>286.06799999999998</v>
      </c>
      <c r="H9719" s="20">
        <v>245.75700000000001</v>
      </c>
      <c r="I9719" s="20">
        <f t="shared" si="24"/>
        <v>316.06799999999998</v>
      </c>
    </row>
    <row r="9720" spans="1:9">
      <c r="A9720" s="125"/>
      <c r="B9720" s="33"/>
      <c r="C9720" s="33"/>
      <c r="D9720" s="21"/>
      <c r="F9720" s="128" t="s">
        <v>221</v>
      </c>
      <c r="G9720" s="21">
        <v>290.89100000000002</v>
      </c>
      <c r="H9720" s="20">
        <v>246.035</v>
      </c>
      <c r="I9720" s="20">
        <f t="shared" si="24"/>
        <v>320.89100000000002</v>
      </c>
    </row>
    <row r="9721" spans="1:9">
      <c r="A9721" s="125"/>
      <c r="B9721" s="33"/>
      <c r="C9721" s="33"/>
      <c r="D9721" s="21"/>
      <c r="F9721" s="128" t="s">
        <v>221</v>
      </c>
      <c r="G9721" s="21">
        <v>301.34300000000002</v>
      </c>
      <c r="H9721" s="20">
        <v>250.17400000000001</v>
      </c>
      <c r="I9721" s="20">
        <f t="shared" si="24"/>
        <v>331.34300000000002</v>
      </c>
    </row>
    <row r="9722" spans="1:9">
      <c r="A9722" s="125"/>
      <c r="B9722" s="33"/>
      <c r="C9722" s="33"/>
      <c r="D9722" s="21"/>
      <c r="F9722" s="128" t="s">
        <v>221</v>
      </c>
      <c r="G9722" s="21">
        <v>321.67200000000003</v>
      </c>
      <c r="H9722" s="20">
        <v>250.458</v>
      </c>
      <c r="I9722" s="20">
        <f t="shared" si="24"/>
        <v>351.67200000000003</v>
      </c>
    </row>
    <row r="9723" spans="1:9">
      <c r="A9723" s="125"/>
      <c r="B9723" s="33"/>
      <c r="C9723" s="33"/>
      <c r="D9723" s="21"/>
      <c r="F9723" s="128" t="s">
        <v>221</v>
      </c>
      <c r="G9723" s="21">
        <v>328.47899999999998</v>
      </c>
      <c r="H9723" s="20">
        <v>248.441</v>
      </c>
      <c r="I9723" s="20">
        <f t="shared" si="24"/>
        <v>358.47899999999998</v>
      </c>
    </row>
    <row r="9724" spans="1:9">
      <c r="A9724" s="125"/>
      <c r="B9724" s="33"/>
      <c r="C9724" s="33"/>
      <c r="D9724" s="21"/>
      <c r="F9724" s="128" t="s">
        <v>221</v>
      </c>
      <c r="G9724" s="21">
        <v>333.35900000000004</v>
      </c>
      <c r="H9724" s="20">
        <v>248.291</v>
      </c>
      <c r="I9724" s="20">
        <f t="shared" si="24"/>
        <v>363.35900000000004</v>
      </c>
    </row>
    <row r="9725" spans="1:9">
      <c r="A9725" s="125"/>
      <c r="B9725" s="33"/>
      <c r="C9725" s="33"/>
      <c r="D9725" s="21"/>
      <c r="F9725" s="128" t="s">
        <v>221</v>
      </c>
      <c r="G9725" s="21">
        <v>335.50900000000001</v>
      </c>
      <c r="H9725" s="20">
        <v>247.95099999999999</v>
      </c>
      <c r="I9725" s="20">
        <f t="shared" si="24"/>
        <v>365.50900000000001</v>
      </c>
    </row>
    <row r="9726" spans="1:9">
      <c r="A9726" s="125"/>
      <c r="B9726" s="33"/>
      <c r="C9726" s="33"/>
      <c r="D9726" s="21"/>
      <c r="F9726" s="128" t="s">
        <v>221</v>
      </c>
      <c r="G9726" s="21">
        <v>336.90899999999999</v>
      </c>
      <c r="H9726" s="20">
        <v>247.95099999999999</v>
      </c>
      <c r="I9726" s="20">
        <f t="shared" si="24"/>
        <v>366.90899999999999</v>
      </c>
    </row>
    <row r="9727" spans="1:9">
      <c r="A9727" s="125"/>
      <c r="B9727" s="33"/>
      <c r="C9727" s="33"/>
      <c r="D9727" s="21"/>
      <c r="F9727" s="128" t="s">
        <v>221</v>
      </c>
      <c r="G9727" s="21">
        <v>337.209</v>
      </c>
      <c r="H9727" s="20">
        <v>248.55099999999999</v>
      </c>
      <c r="I9727" s="20">
        <f t="shared" si="24"/>
        <v>367.209</v>
      </c>
    </row>
    <row r="9728" spans="1:9">
      <c r="A9728" s="125"/>
      <c r="B9728" s="33"/>
      <c r="C9728" s="33"/>
      <c r="D9728" s="21"/>
      <c r="F9728" s="128" t="s">
        <v>221</v>
      </c>
      <c r="G9728" s="21">
        <v>361.73899999999998</v>
      </c>
      <c r="H9728" s="20">
        <v>248.59100000000001</v>
      </c>
      <c r="I9728" s="20">
        <f t="shared" si="24"/>
        <v>391.73899999999998</v>
      </c>
    </row>
    <row r="9729" spans="1:9">
      <c r="A9729" s="125"/>
      <c r="B9729" s="33"/>
      <c r="C9729" s="33"/>
      <c r="D9729" s="21"/>
      <c r="F9729" s="128" t="s">
        <v>221</v>
      </c>
      <c r="G9729" s="21">
        <v>363.03899999999999</v>
      </c>
      <c r="H9729" s="20">
        <v>248.98099999999999</v>
      </c>
      <c r="I9729" s="20">
        <f t="shared" si="24"/>
        <v>393.03899999999999</v>
      </c>
    </row>
    <row r="9730" spans="1:9">
      <c r="A9730" s="125"/>
      <c r="B9730" s="33"/>
      <c r="C9730" s="33"/>
      <c r="D9730" s="21"/>
      <c r="F9730" s="128" t="s">
        <v>221</v>
      </c>
      <c r="G9730" s="21">
        <v>364.03899999999999</v>
      </c>
      <c r="H9730" s="20">
        <v>248.98099999999999</v>
      </c>
      <c r="I9730" s="20">
        <f t="shared" si="24"/>
        <v>394.03899999999999</v>
      </c>
    </row>
    <row r="9731" spans="1:9">
      <c r="A9731" s="125"/>
      <c r="B9731" s="33"/>
      <c r="C9731" s="33"/>
      <c r="D9731" s="21"/>
      <c r="F9731" s="128" t="s">
        <v>221</v>
      </c>
      <c r="G9731" s="21">
        <v>370.779</v>
      </c>
      <c r="H9731" s="20">
        <v>246.791</v>
      </c>
      <c r="I9731" s="20">
        <f t="shared" si="24"/>
        <v>400.779</v>
      </c>
    </row>
    <row r="9732" spans="1:9">
      <c r="A9732" s="125"/>
      <c r="B9732" s="33"/>
      <c r="C9732" s="33"/>
      <c r="D9732" s="21"/>
      <c r="F9732" s="128" t="s">
        <v>221</v>
      </c>
      <c r="G9732" s="21">
        <v>374.11900000000003</v>
      </c>
      <c r="H9732" s="20">
        <v>249.541</v>
      </c>
      <c r="I9732" s="20">
        <f t="shared" si="24"/>
        <v>404.11900000000003</v>
      </c>
    </row>
    <row r="9733" spans="1:9">
      <c r="A9733" s="125"/>
      <c r="B9733" s="33"/>
      <c r="C9733" s="33"/>
      <c r="D9733" s="21"/>
      <c r="F9733" s="128" t="s">
        <v>221</v>
      </c>
      <c r="G9733" s="21">
        <v>378.65899999999999</v>
      </c>
      <c r="H9733" s="20">
        <v>249.24099999999999</v>
      </c>
      <c r="I9733" s="20">
        <f t="shared" si="24"/>
        <v>408.65899999999999</v>
      </c>
    </row>
    <row r="9734" spans="1:9">
      <c r="A9734" s="125"/>
      <c r="B9734" s="33"/>
      <c r="C9734" s="33"/>
      <c r="D9734" s="21"/>
      <c r="F9734" s="128" t="s">
        <v>221</v>
      </c>
      <c r="G9734" s="21">
        <v>380.34899999999999</v>
      </c>
      <c r="H9734" s="20">
        <v>248.17099999999999</v>
      </c>
      <c r="I9734" s="20">
        <f t="shared" si="24"/>
        <v>410.34899999999999</v>
      </c>
    </row>
    <row r="9735" spans="1:9">
      <c r="A9735" s="125"/>
      <c r="B9735" s="33"/>
      <c r="C9735" s="33"/>
      <c r="D9735" s="21"/>
      <c r="F9735" s="128" t="s">
        <v>221</v>
      </c>
      <c r="G9735" s="21">
        <v>417.76900000000001</v>
      </c>
      <c r="H9735" s="20">
        <v>248.23099999999999</v>
      </c>
      <c r="I9735" s="20">
        <f t="shared" ref="I9735:I9747" si="25">G9735+$J$9671</f>
        <v>447.76900000000001</v>
      </c>
    </row>
    <row r="9736" spans="1:9">
      <c r="A9736" s="125"/>
      <c r="B9736" s="33"/>
      <c r="C9736" s="33"/>
      <c r="D9736" s="21"/>
      <c r="F9736" s="128" t="s">
        <v>221</v>
      </c>
      <c r="G9736" s="21">
        <v>420.88900000000001</v>
      </c>
      <c r="H9736" s="20">
        <v>248.61099999999999</v>
      </c>
      <c r="I9736" s="20">
        <f t="shared" si="25"/>
        <v>450.88900000000001</v>
      </c>
    </row>
    <row r="9737" spans="1:9">
      <c r="A9737" s="125"/>
      <c r="B9737" s="33"/>
      <c r="C9737" s="33"/>
      <c r="D9737" s="21"/>
      <c r="F9737" s="128" t="s">
        <v>221</v>
      </c>
      <c r="G9737" s="21">
        <v>426.90899999999999</v>
      </c>
      <c r="H9737" s="20">
        <v>251.851</v>
      </c>
      <c r="I9737" s="20">
        <f t="shared" si="25"/>
        <v>456.90899999999999</v>
      </c>
    </row>
    <row r="9738" spans="1:9">
      <c r="A9738" s="125"/>
      <c r="B9738" s="33"/>
      <c r="C9738" s="33"/>
      <c r="D9738" s="21"/>
      <c r="F9738" s="128" t="s">
        <v>221</v>
      </c>
      <c r="G9738" s="21">
        <v>437.779</v>
      </c>
      <c r="H9738" s="20">
        <v>251.751</v>
      </c>
      <c r="I9738" s="20">
        <f t="shared" si="25"/>
        <v>467.779</v>
      </c>
    </row>
    <row r="9739" spans="1:9">
      <c r="A9739" s="125"/>
      <c r="B9739" s="33"/>
      <c r="C9739" s="33"/>
      <c r="D9739" s="21"/>
      <c r="F9739" s="128" t="s">
        <v>221</v>
      </c>
      <c r="G9739" s="21">
        <v>438.75900000000001</v>
      </c>
      <c r="H9739" s="20">
        <v>253.571</v>
      </c>
      <c r="I9739" s="20">
        <f t="shared" si="25"/>
        <v>468.75900000000001</v>
      </c>
    </row>
    <row r="9740" spans="1:9">
      <c r="A9740" s="125"/>
      <c r="B9740" s="33"/>
      <c r="C9740" s="33"/>
      <c r="D9740" s="21"/>
      <c r="F9740" s="128" t="s">
        <v>221</v>
      </c>
      <c r="G9740" s="21">
        <v>464.07900000000001</v>
      </c>
      <c r="H9740" s="20">
        <v>253.48099999999999</v>
      </c>
      <c r="I9740" s="20">
        <f t="shared" si="25"/>
        <v>494.07900000000001</v>
      </c>
    </row>
    <row r="9741" spans="1:9">
      <c r="A9741" s="125"/>
      <c r="B9741" s="33"/>
      <c r="C9741" s="33"/>
      <c r="D9741" s="21"/>
      <c r="F9741" s="128" t="s">
        <v>221</v>
      </c>
      <c r="G9741" s="21">
        <v>464.62900000000002</v>
      </c>
      <c r="H9741" s="20">
        <v>253.93099999999998</v>
      </c>
      <c r="I9741" s="20">
        <f t="shared" si="25"/>
        <v>494.62900000000002</v>
      </c>
    </row>
    <row r="9742" spans="1:9">
      <c r="A9742" s="125"/>
      <c r="B9742" s="33"/>
      <c r="C9742" s="33"/>
      <c r="D9742" s="21"/>
      <c r="F9742" s="128" t="s">
        <v>221</v>
      </c>
      <c r="G9742" s="21">
        <v>465.59899999999999</v>
      </c>
      <c r="H9742" s="20">
        <v>253.93099999999998</v>
      </c>
      <c r="I9742" s="20">
        <f t="shared" si="25"/>
        <v>495.59899999999999</v>
      </c>
    </row>
    <row r="9743" spans="1:9">
      <c r="A9743" s="125"/>
      <c r="B9743" s="33"/>
      <c r="C9743" s="33"/>
      <c r="D9743" s="21"/>
      <c r="F9743" s="128" t="s">
        <v>221</v>
      </c>
      <c r="G9743" s="21">
        <v>466.029</v>
      </c>
      <c r="H9743" s="20">
        <v>252.761</v>
      </c>
      <c r="I9743" s="20">
        <f t="shared" si="25"/>
        <v>496.029</v>
      </c>
    </row>
    <row r="9744" spans="1:9">
      <c r="A9744" s="125"/>
      <c r="B9744" s="33"/>
      <c r="C9744" s="33"/>
      <c r="D9744" s="21"/>
      <c r="F9744" s="128" t="s">
        <v>221</v>
      </c>
      <c r="G9744" s="21">
        <v>468.35899999999998</v>
      </c>
      <c r="H9744" s="20">
        <v>252.77099999999999</v>
      </c>
      <c r="I9744" s="20">
        <f t="shared" si="25"/>
        <v>498.35899999999998</v>
      </c>
    </row>
    <row r="9745" spans="1:9">
      <c r="A9745" s="125"/>
      <c r="B9745" s="33"/>
      <c r="C9745" s="33"/>
      <c r="D9745" s="21"/>
      <c r="F9745" s="128" t="s">
        <v>221</v>
      </c>
      <c r="G9745" s="21">
        <v>468.74900000000002</v>
      </c>
      <c r="H9745" s="20">
        <v>255.291</v>
      </c>
      <c r="I9745" s="20">
        <f t="shared" si="25"/>
        <v>498.74900000000002</v>
      </c>
    </row>
    <row r="9746" spans="1:9">
      <c r="A9746" s="125"/>
      <c r="B9746" s="33"/>
      <c r="C9746" s="33"/>
      <c r="D9746" s="21"/>
      <c r="F9746" s="128" t="s">
        <v>221</v>
      </c>
      <c r="G9746" s="21">
        <v>469.279</v>
      </c>
      <c r="H9746" s="20">
        <v>255.29</v>
      </c>
      <c r="I9746" s="20">
        <f t="shared" si="25"/>
        <v>499.279</v>
      </c>
    </row>
    <row r="9747" spans="1:9">
      <c r="A9747" s="125"/>
      <c r="B9747" s="33"/>
      <c r="C9747" s="33"/>
      <c r="D9747" s="21"/>
      <c r="F9747" s="128" t="s">
        <v>221</v>
      </c>
      <c r="G9747" s="21">
        <v>472.839</v>
      </c>
      <c r="H9747" s="20">
        <v>255.291</v>
      </c>
      <c r="I9747" s="20">
        <f t="shared" si="25"/>
        <v>502.839</v>
      </c>
    </row>
    <row r="9748" spans="1:9">
      <c r="A9748" s="125"/>
      <c r="B9748" s="33"/>
      <c r="C9748" s="33"/>
      <c r="D9748" s="21"/>
      <c r="F9748" s="128" t="s">
        <v>221</v>
      </c>
      <c r="G9748" s="21">
        <v>472.87900000000002</v>
      </c>
      <c r="H9748" s="20">
        <v>257.44099999999997</v>
      </c>
      <c r="I9748" s="20">
        <f>G9748+$J$9671</f>
        <v>502.87900000000002</v>
      </c>
    </row>
    <row r="9749" spans="1:9">
      <c r="A9749" s="125"/>
      <c r="B9749" s="33"/>
      <c r="C9749" s="33"/>
      <c r="D9749" s="21"/>
      <c r="F9749" s="128" t="s">
        <v>217</v>
      </c>
      <c r="G9749" s="21">
        <v>0</v>
      </c>
      <c r="H9749" s="20">
        <v>261.47500000000002</v>
      </c>
    </row>
    <row r="9750" spans="1:9">
      <c r="A9750" s="125"/>
      <c r="B9750" s="33"/>
      <c r="C9750" s="33"/>
      <c r="D9750" s="21"/>
      <c r="F9750" s="128" t="s">
        <v>217</v>
      </c>
      <c r="G9750" s="21">
        <v>4.0999999999999996</v>
      </c>
      <c r="H9750" s="20">
        <v>261.286</v>
      </c>
    </row>
    <row r="9751" spans="1:9">
      <c r="A9751" s="125"/>
      <c r="B9751" s="33"/>
      <c r="C9751" s="33"/>
      <c r="D9751" s="21"/>
      <c r="F9751" s="128" t="s">
        <v>217</v>
      </c>
      <c r="G9751" s="21">
        <v>4.0999999999999996</v>
      </c>
      <c r="H9751" s="20">
        <v>259.20600000000002</v>
      </c>
    </row>
    <row r="9752" spans="1:9">
      <c r="A9752" s="125"/>
      <c r="B9752" s="33"/>
      <c r="C9752" s="33"/>
      <c r="D9752" s="21"/>
      <c r="F9752" s="128" t="s">
        <v>217</v>
      </c>
      <c r="G9752" s="21">
        <v>5.25</v>
      </c>
      <c r="H9752" s="20">
        <v>259.20600000000002</v>
      </c>
    </row>
    <row r="9753" spans="1:9">
      <c r="A9753" s="125"/>
      <c r="B9753" s="33"/>
      <c r="C9753" s="33"/>
      <c r="D9753" s="21"/>
      <c r="F9753" s="128" t="s">
        <v>217</v>
      </c>
      <c r="G9753" s="21">
        <v>5.25</v>
      </c>
      <c r="H9753" s="20">
        <v>255.02600000000001</v>
      </c>
    </row>
    <row r="9754" spans="1:9">
      <c r="A9754" s="125"/>
      <c r="B9754" s="33"/>
      <c r="C9754" s="33"/>
      <c r="D9754" s="21"/>
      <c r="F9754" s="128" t="s">
        <v>217</v>
      </c>
      <c r="G9754" s="21">
        <v>17.11</v>
      </c>
      <c r="H9754" s="20">
        <v>253.476</v>
      </c>
    </row>
    <row r="9755" spans="1:9">
      <c r="A9755" s="125"/>
      <c r="B9755" s="33"/>
      <c r="C9755" s="33"/>
      <c r="D9755" s="21"/>
      <c r="F9755" s="128" t="s">
        <v>217</v>
      </c>
      <c r="G9755" s="21">
        <v>31.92</v>
      </c>
      <c r="H9755" s="20">
        <v>253.376</v>
      </c>
    </row>
    <row r="9756" spans="1:9">
      <c r="A9756" s="125"/>
      <c r="B9756" s="33"/>
      <c r="C9756" s="33"/>
      <c r="D9756" s="21"/>
      <c r="F9756" s="128" t="s">
        <v>217</v>
      </c>
      <c r="G9756" s="21">
        <v>32.4</v>
      </c>
      <c r="H9756" s="20">
        <v>249.40600000000001</v>
      </c>
    </row>
    <row r="9757" spans="1:9">
      <c r="A9757" s="125"/>
      <c r="B9757" s="33"/>
      <c r="C9757" s="33"/>
      <c r="D9757" s="21"/>
      <c r="F9757" s="128" t="s">
        <v>217</v>
      </c>
      <c r="G9757" s="21">
        <v>37.869999999999997</v>
      </c>
      <c r="H9757" s="20">
        <v>249.376</v>
      </c>
    </row>
    <row r="9758" spans="1:9">
      <c r="A9758" s="125"/>
      <c r="B9758" s="33"/>
      <c r="C9758" s="33"/>
      <c r="D9758" s="21"/>
      <c r="F9758" s="128" t="s">
        <v>217</v>
      </c>
      <c r="G9758" s="21">
        <v>37.869999999999997</v>
      </c>
      <c r="H9758" s="20">
        <v>240.15600000000001</v>
      </c>
    </row>
    <row r="9759" spans="1:9">
      <c r="A9759" s="125"/>
      <c r="B9759" s="33"/>
      <c r="C9759" s="33"/>
      <c r="D9759" s="21"/>
      <c r="F9759" s="128" t="s">
        <v>217</v>
      </c>
      <c r="G9759" s="21">
        <v>42.1</v>
      </c>
      <c r="H9759" s="20">
        <v>239.626</v>
      </c>
    </row>
    <row r="9760" spans="1:9">
      <c r="A9760" s="125"/>
      <c r="B9760" s="33"/>
      <c r="C9760" s="33"/>
      <c r="D9760" s="21"/>
      <c r="F9760" s="128" t="s">
        <v>217</v>
      </c>
      <c r="G9760" s="21">
        <v>65.849999999999994</v>
      </c>
      <c r="H9760" s="20">
        <v>237.80599999999998</v>
      </c>
    </row>
    <row r="9761" spans="1:8">
      <c r="A9761" s="125"/>
      <c r="B9761" s="33"/>
      <c r="C9761" s="33"/>
      <c r="D9761" s="21"/>
      <c r="F9761" s="128" t="s">
        <v>217</v>
      </c>
      <c r="G9761" s="21">
        <v>96.45</v>
      </c>
      <c r="H9761" s="20">
        <v>237.42599999999999</v>
      </c>
    </row>
    <row r="9762" spans="1:8">
      <c r="A9762" s="125"/>
      <c r="B9762" s="33"/>
      <c r="C9762" s="33"/>
      <c r="D9762" s="21"/>
      <c r="F9762" s="128" t="s">
        <v>217</v>
      </c>
      <c r="G9762" s="21">
        <v>103.49</v>
      </c>
      <c r="H9762" s="20">
        <v>237.16</v>
      </c>
    </row>
    <row r="9763" spans="1:8">
      <c r="A9763" s="125"/>
      <c r="B9763" s="33"/>
      <c r="C9763" s="33"/>
      <c r="D9763" s="21"/>
      <c r="F9763" s="128" t="s">
        <v>217</v>
      </c>
      <c r="G9763" s="21">
        <v>111.01</v>
      </c>
      <c r="H9763" s="20">
        <v>237.02</v>
      </c>
    </row>
    <row r="9764" spans="1:8">
      <c r="A9764" s="125"/>
      <c r="B9764" s="33"/>
      <c r="C9764" s="33"/>
      <c r="D9764" s="21"/>
      <c r="F9764" s="128" t="s">
        <v>217</v>
      </c>
      <c r="G9764" s="21">
        <v>120.17</v>
      </c>
      <c r="H9764" s="20">
        <v>236.97</v>
      </c>
    </row>
    <row r="9765" spans="1:8">
      <c r="A9765" s="125"/>
      <c r="C9765" s="21"/>
      <c r="F9765" s="128" t="s">
        <v>217</v>
      </c>
      <c r="G9765" s="21">
        <v>125.84</v>
      </c>
      <c r="H9765" s="20">
        <v>236.93600000000001</v>
      </c>
    </row>
    <row r="9766" spans="1:8">
      <c r="A9766" s="125"/>
      <c r="B9766" s="24" t="s">
        <v>241</v>
      </c>
      <c r="C9766" s="42"/>
      <c r="D9766" s="26"/>
      <c r="F9766" s="128" t="s">
        <v>217</v>
      </c>
      <c r="G9766" s="21">
        <v>136.07</v>
      </c>
      <c r="H9766" s="20">
        <v>237.76599999999999</v>
      </c>
    </row>
    <row r="9767" spans="1:8">
      <c r="A9767" s="125"/>
      <c r="B9767" s="29" t="s">
        <v>149</v>
      </c>
      <c r="C9767" s="29" t="s">
        <v>150</v>
      </c>
      <c r="D9767" s="30"/>
      <c r="F9767" s="128" t="s">
        <v>217</v>
      </c>
      <c r="G9767" s="21">
        <v>143.4</v>
      </c>
      <c r="H9767" s="20">
        <v>240.51599999999999</v>
      </c>
    </row>
    <row r="9768" spans="1:8">
      <c r="A9768" s="125"/>
      <c r="B9768" s="33">
        <v>-27.88</v>
      </c>
      <c r="C9768" s="33">
        <v>324.77</v>
      </c>
      <c r="F9768" s="128" t="s">
        <v>217</v>
      </c>
      <c r="G9768" s="21">
        <v>154.91999999999999</v>
      </c>
      <c r="H9768" s="20">
        <v>241.36599999999999</v>
      </c>
    </row>
    <row r="9769" spans="1:8">
      <c r="A9769" s="125"/>
      <c r="B9769" s="33">
        <v>-6.77</v>
      </c>
      <c r="C9769" s="33">
        <v>326.14</v>
      </c>
      <c r="D9769" s="21"/>
      <c r="F9769" s="128" t="s">
        <v>217</v>
      </c>
      <c r="G9769" s="21">
        <v>168.15</v>
      </c>
      <c r="H9769" s="20">
        <v>239.916</v>
      </c>
    </row>
    <row r="9770" spans="1:8">
      <c r="A9770" s="125"/>
      <c r="B9770" s="33">
        <v>-2.16</v>
      </c>
      <c r="C9770" s="33">
        <v>326.16000000000003</v>
      </c>
      <c r="D9770" s="21"/>
      <c r="F9770" s="128" t="s">
        <v>217</v>
      </c>
      <c r="G9770" s="21">
        <v>177.2</v>
      </c>
      <c r="H9770" s="20">
        <v>239.39600000000002</v>
      </c>
    </row>
    <row r="9771" spans="1:8">
      <c r="A9771" s="125"/>
      <c r="B9771" s="33">
        <v>-0.4</v>
      </c>
      <c r="C9771" s="33">
        <v>327.27999999999997</v>
      </c>
      <c r="D9771" s="21"/>
      <c r="F9771" s="128" t="s">
        <v>217</v>
      </c>
      <c r="G9771" s="21">
        <v>181.15</v>
      </c>
      <c r="H9771" s="20">
        <v>240.30599999999998</v>
      </c>
    </row>
    <row r="9772" spans="1:8">
      <c r="A9772" s="125"/>
      <c r="B9772" s="33">
        <v>0</v>
      </c>
      <c r="C9772" s="33">
        <v>327.33999999999997</v>
      </c>
      <c r="D9772" s="21"/>
      <c r="F9772" s="128" t="s">
        <v>217</v>
      </c>
      <c r="G9772" s="21">
        <v>183.62</v>
      </c>
      <c r="H9772" s="20">
        <v>240.02600000000001</v>
      </c>
    </row>
    <row r="9773" spans="1:8">
      <c r="A9773" s="125"/>
      <c r="B9773" s="33">
        <v>0</v>
      </c>
      <c r="C9773" s="35">
        <v>327.37900000000002</v>
      </c>
      <c r="D9773" s="21"/>
      <c r="F9773" s="128" t="s">
        <v>217</v>
      </c>
      <c r="G9773" s="21">
        <v>184.59</v>
      </c>
      <c r="H9773" s="20">
        <v>240.42599999999999</v>
      </c>
    </row>
    <row r="9774" spans="1:8">
      <c r="A9774" s="125"/>
      <c r="B9774" s="33">
        <v>0</v>
      </c>
      <c r="C9774" s="33">
        <v>327.33999999999997</v>
      </c>
      <c r="D9774" s="21"/>
      <c r="F9774" s="128" t="s">
        <v>217</v>
      </c>
      <c r="G9774" s="21">
        <v>193.1</v>
      </c>
      <c r="H9774" s="20">
        <v>240.46600000000001</v>
      </c>
    </row>
    <row r="9775" spans="1:8">
      <c r="A9775" s="125"/>
      <c r="B9775" s="33">
        <v>0.2</v>
      </c>
      <c r="C9775" s="33">
        <v>327.3</v>
      </c>
      <c r="D9775" s="21"/>
      <c r="F9775" s="128" t="s">
        <v>217</v>
      </c>
      <c r="G9775" s="21">
        <v>196.27</v>
      </c>
      <c r="H9775" s="20">
        <v>241.20599999999999</v>
      </c>
    </row>
    <row r="9776" spans="1:8">
      <c r="A9776" s="125"/>
      <c r="B9776" s="33">
        <v>4.42</v>
      </c>
      <c r="C9776" s="33">
        <v>325.74</v>
      </c>
      <c r="D9776" s="21"/>
      <c r="F9776" s="128" t="s">
        <v>217</v>
      </c>
      <c r="G9776" s="21">
        <v>202.45</v>
      </c>
      <c r="H9776" s="20">
        <v>242.92599999999999</v>
      </c>
    </row>
    <row r="9777" spans="1:8">
      <c r="A9777" s="125"/>
      <c r="B9777" s="33">
        <v>10.58</v>
      </c>
      <c r="C9777" s="33">
        <v>324.95</v>
      </c>
      <c r="D9777" s="21"/>
      <c r="F9777" s="128" t="s">
        <v>217</v>
      </c>
      <c r="G9777" s="21">
        <v>208.58</v>
      </c>
      <c r="H9777" s="20">
        <v>243.71600000000001</v>
      </c>
    </row>
    <row r="9778" spans="1:8">
      <c r="A9778" s="125"/>
      <c r="B9778" s="33">
        <v>12.3</v>
      </c>
      <c r="C9778" s="33">
        <v>326.05</v>
      </c>
      <c r="D9778" s="21"/>
      <c r="F9778" s="128" t="s">
        <v>217</v>
      </c>
      <c r="G9778" s="21">
        <v>214.9</v>
      </c>
      <c r="H9778" s="20">
        <v>243.756</v>
      </c>
    </row>
    <row r="9779" spans="1:8">
      <c r="A9779" s="125"/>
      <c r="B9779" s="33">
        <v>12.74</v>
      </c>
      <c r="C9779" s="33">
        <v>325.87</v>
      </c>
      <c r="D9779" s="21"/>
      <c r="F9779" s="128" t="s">
        <v>217</v>
      </c>
      <c r="G9779" s="21">
        <v>221.71</v>
      </c>
      <c r="H9779" s="20">
        <v>244.18600000000001</v>
      </c>
    </row>
    <row r="9780" spans="1:8">
      <c r="A9780" s="125"/>
      <c r="B9780" s="33">
        <v>16.649999999999999</v>
      </c>
      <c r="C9780" s="33">
        <v>325.27999999999997</v>
      </c>
      <c r="D9780" s="21"/>
      <c r="F9780" s="128" t="s">
        <v>217</v>
      </c>
      <c r="G9780" s="21">
        <v>223.6</v>
      </c>
      <c r="H9780" s="20">
        <v>245.136</v>
      </c>
    </row>
    <row r="9781" spans="1:8">
      <c r="A9781" s="125"/>
      <c r="B9781" s="33">
        <v>18.62</v>
      </c>
      <c r="C9781" s="33">
        <v>324.98</v>
      </c>
      <c r="D9781" s="21"/>
      <c r="F9781" s="128" t="s">
        <v>217</v>
      </c>
      <c r="G9781" s="21">
        <v>245.8</v>
      </c>
      <c r="H9781" s="20">
        <v>245.89599999999999</v>
      </c>
    </row>
    <row r="9782" spans="1:8">
      <c r="A9782" s="125"/>
      <c r="B9782" s="46">
        <v>42.71</v>
      </c>
      <c r="C9782" s="33">
        <v>323.72000000000003</v>
      </c>
      <c r="D9782" s="21"/>
      <c r="F9782" s="128" t="s">
        <v>217</v>
      </c>
      <c r="G9782" s="21">
        <v>276.05</v>
      </c>
      <c r="H9782" s="20">
        <v>245.89599999999999</v>
      </c>
    </row>
    <row r="9783" spans="1:8">
      <c r="A9783" s="125"/>
      <c r="B9783" s="33">
        <v>45.45</v>
      </c>
      <c r="C9783" s="33">
        <v>321.72000000000003</v>
      </c>
      <c r="D9783" s="21"/>
      <c r="F9783" s="128" t="s">
        <v>217</v>
      </c>
      <c r="G9783" s="21">
        <v>306.75</v>
      </c>
      <c r="H9783" s="20">
        <v>245.786</v>
      </c>
    </row>
    <row r="9784" spans="1:8">
      <c r="A9784" s="125"/>
      <c r="B9784" s="33">
        <v>46.25</v>
      </c>
      <c r="C9784" s="33">
        <v>321.72000000000003</v>
      </c>
      <c r="D9784" s="21"/>
      <c r="F9784" s="128" t="s">
        <v>217</v>
      </c>
      <c r="G9784" s="21">
        <v>337.6</v>
      </c>
      <c r="H9784" s="20">
        <v>245.916</v>
      </c>
    </row>
    <row r="9785" spans="1:8">
      <c r="A9785" s="125"/>
      <c r="B9785" s="33">
        <v>49.63</v>
      </c>
      <c r="C9785" s="33">
        <v>324.24</v>
      </c>
      <c r="D9785" s="21"/>
      <c r="F9785" s="128" t="s">
        <v>217</v>
      </c>
      <c r="G9785" s="21">
        <v>358.09</v>
      </c>
      <c r="H9785" s="20">
        <v>246.26599999999999</v>
      </c>
    </row>
    <row r="9786" spans="1:8">
      <c r="A9786" s="125"/>
      <c r="B9786" s="33">
        <v>50.23</v>
      </c>
      <c r="C9786" s="33">
        <v>324.24</v>
      </c>
      <c r="D9786" s="21"/>
      <c r="F9786" s="128" t="s">
        <v>217</v>
      </c>
      <c r="G9786" s="21">
        <v>368</v>
      </c>
      <c r="H9786" s="20">
        <v>246.20599999999999</v>
      </c>
    </row>
    <row r="9787" spans="1:8">
      <c r="A9787" s="125"/>
      <c r="B9787" s="33">
        <v>52.68</v>
      </c>
      <c r="C9787" s="33">
        <v>322.13</v>
      </c>
      <c r="D9787" s="21"/>
      <c r="F9787" s="128" t="s">
        <v>217</v>
      </c>
      <c r="G9787" s="21">
        <v>372.35</v>
      </c>
      <c r="H9787" s="20">
        <v>246.21600000000001</v>
      </c>
    </row>
    <row r="9788" spans="1:8">
      <c r="A9788" s="125"/>
      <c r="B9788" s="33">
        <v>57.3</v>
      </c>
      <c r="C9788" s="33">
        <v>321.97000000000003</v>
      </c>
      <c r="D9788" s="21"/>
      <c r="F9788" s="128" t="s">
        <v>217</v>
      </c>
      <c r="G9788" s="21">
        <v>374.32</v>
      </c>
      <c r="H9788" s="20">
        <v>245.21600000000001</v>
      </c>
    </row>
    <row r="9789" spans="1:8">
      <c r="A9789" s="125"/>
      <c r="B9789" s="33">
        <v>63.7</v>
      </c>
      <c r="C9789" s="33">
        <v>324.47000000000003</v>
      </c>
      <c r="D9789" s="21"/>
      <c r="F9789" s="128" t="s">
        <v>217</v>
      </c>
      <c r="G9789" s="21">
        <v>374.64</v>
      </c>
      <c r="H9789" s="20">
        <v>247.196</v>
      </c>
    </row>
    <row r="9790" spans="1:8">
      <c r="A9790" s="125"/>
      <c r="B9790" s="33">
        <v>72.72</v>
      </c>
      <c r="C9790" s="33">
        <v>324.33</v>
      </c>
      <c r="D9790" s="21"/>
      <c r="F9790" s="128" t="s">
        <v>217</v>
      </c>
      <c r="G9790" s="21">
        <v>381.38</v>
      </c>
      <c r="H9790" s="20">
        <v>247.73599999999999</v>
      </c>
    </row>
    <row r="9791" spans="1:8">
      <c r="A9791" s="125"/>
      <c r="B9791" s="33">
        <v>80.400000000000006</v>
      </c>
      <c r="C9791" s="33">
        <v>321.27999999999997</v>
      </c>
      <c r="D9791" s="21"/>
      <c r="F9791" s="128" t="s">
        <v>217</v>
      </c>
      <c r="G9791" s="21">
        <v>384.5</v>
      </c>
      <c r="H9791" s="20">
        <v>252.20599999999999</v>
      </c>
    </row>
    <row r="9792" spans="1:8">
      <c r="A9792" s="125"/>
      <c r="B9792" s="33">
        <v>143.16</v>
      </c>
      <c r="C9792" s="33">
        <v>321.52</v>
      </c>
      <c r="D9792" s="21"/>
      <c r="F9792" s="128" t="s">
        <v>217</v>
      </c>
      <c r="G9792" s="21">
        <v>384.5</v>
      </c>
      <c r="H9792" s="20">
        <v>254.286</v>
      </c>
    </row>
    <row r="9793" spans="1:8">
      <c r="A9793" s="125"/>
      <c r="B9793" s="33">
        <v>144.49</v>
      </c>
      <c r="C9793" s="33">
        <v>322.11</v>
      </c>
      <c r="D9793" s="21"/>
      <c r="F9793" s="128" t="s">
        <v>217</v>
      </c>
      <c r="G9793" s="21">
        <v>386.74</v>
      </c>
      <c r="H9793" s="20">
        <v>254.55</v>
      </c>
    </row>
    <row r="9794" spans="1:8">
      <c r="A9794" s="125"/>
      <c r="B9794" s="33">
        <v>145.30000000000001</v>
      </c>
      <c r="C9794" s="33">
        <v>322.11</v>
      </c>
      <c r="D9794" s="21"/>
      <c r="F9794" s="128" t="s">
        <v>217</v>
      </c>
      <c r="G9794" s="21">
        <v>399.13</v>
      </c>
      <c r="H9794" s="20">
        <v>254.43600000000001</v>
      </c>
    </row>
    <row r="9795" spans="1:8">
      <c r="A9795" s="125"/>
      <c r="B9795" s="33">
        <v>149.44</v>
      </c>
      <c r="C9795" s="33">
        <v>319.64999999999998</v>
      </c>
      <c r="D9795" s="21"/>
      <c r="F9795" s="128" t="s">
        <v>223</v>
      </c>
      <c r="G9795" s="21">
        <v>-35.264000000000003</v>
      </c>
      <c r="H9795" s="20">
        <v>268.27300000000002</v>
      </c>
    </row>
    <row r="9796" spans="1:8">
      <c r="A9796" s="125"/>
      <c r="B9796" s="33">
        <v>165.3</v>
      </c>
      <c r="C9796" s="33">
        <v>319.23</v>
      </c>
      <c r="D9796" s="21"/>
      <c r="F9796" s="128" t="s">
        <v>223</v>
      </c>
      <c r="G9796" s="21">
        <v>-23.327999999999999</v>
      </c>
      <c r="H9796" s="20">
        <v>267.99599999999998</v>
      </c>
    </row>
    <row r="9797" spans="1:8">
      <c r="A9797" s="125"/>
      <c r="B9797" s="33">
        <v>174.25</v>
      </c>
      <c r="C9797" s="33">
        <v>319.3</v>
      </c>
      <c r="D9797" s="21"/>
      <c r="F9797" s="128" t="s">
        <v>223</v>
      </c>
      <c r="G9797" s="21">
        <v>-23.106999999999999</v>
      </c>
      <c r="H9797" s="20">
        <v>266.31299999999999</v>
      </c>
    </row>
    <row r="9798" spans="1:8">
      <c r="A9798" s="125"/>
      <c r="B9798" s="33">
        <v>185.02</v>
      </c>
      <c r="C9798" s="33">
        <v>319.88</v>
      </c>
      <c r="D9798" s="21"/>
      <c r="F9798" s="128" t="s">
        <v>223</v>
      </c>
      <c r="G9798" s="21">
        <v>-21.594000000000001</v>
      </c>
      <c r="H9798" s="20">
        <v>265.84399999999999</v>
      </c>
    </row>
    <row r="9799" spans="1:8">
      <c r="A9799" s="125"/>
      <c r="B9799" s="33">
        <v>197.21</v>
      </c>
      <c r="C9799" s="33">
        <v>319.77999999999997</v>
      </c>
      <c r="D9799" s="21"/>
      <c r="F9799" s="128" t="s">
        <v>223</v>
      </c>
      <c r="G9799" s="21">
        <v>-20.67</v>
      </c>
      <c r="H9799" s="20">
        <v>265.37099999999998</v>
      </c>
    </row>
    <row r="9800" spans="1:8">
      <c r="A9800" s="125"/>
      <c r="B9800" s="33">
        <v>214.2</v>
      </c>
      <c r="C9800" s="33">
        <v>318.85000000000002</v>
      </c>
      <c r="D9800" s="21"/>
      <c r="F9800" s="128" t="s">
        <v>223</v>
      </c>
      <c r="G9800" s="21">
        <v>-18.195</v>
      </c>
      <c r="H9800" s="20">
        <v>263.64299999999997</v>
      </c>
    </row>
    <row r="9801" spans="1:8">
      <c r="A9801" s="125"/>
      <c r="B9801" s="33">
        <v>238.14099999999999</v>
      </c>
      <c r="C9801" s="33">
        <v>318.75299999999999</v>
      </c>
      <c r="D9801" s="21"/>
      <c r="F9801" s="128" t="s">
        <v>223</v>
      </c>
      <c r="G9801" s="21">
        <v>-15.042</v>
      </c>
      <c r="H9801" s="20">
        <v>262.15899999999999</v>
      </c>
    </row>
    <row r="9802" spans="1:8">
      <c r="A9802" s="125"/>
      <c r="B9802" s="33">
        <v>242.46100000000001</v>
      </c>
      <c r="C9802" s="33">
        <v>318.09699999999998</v>
      </c>
      <c r="D9802" s="21"/>
      <c r="F9802" s="128" t="s">
        <v>223</v>
      </c>
      <c r="G9802" s="21">
        <v>-15.042</v>
      </c>
      <c r="H9802" s="20">
        <v>268.02800000000002</v>
      </c>
    </row>
    <row r="9803" spans="1:8">
      <c r="A9803" s="125"/>
      <c r="B9803" s="33">
        <v>244.26900000000001</v>
      </c>
      <c r="C9803" s="33">
        <v>317.26600000000002</v>
      </c>
      <c r="D9803" s="21"/>
      <c r="F9803" s="128" t="s">
        <v>223</v>
      </c>
      <c r="G9803" s="21">
        <v>0</v>
      </c>
      <c r="H9803" s="20">
        <v>268.02800000000002</v>
      </c>
    </row>
    <row r="9804" spans="1:8">
      <c r="A9804" s="125"/>
      <c r="B9804" s="33">
        <v>247.36799999999999</v>
      </c>
      <c r="C9804" s="33">
        <v>316.68099999999998</v>
      </c>
      <c r="D9804" s="21"/>
      <c r="F9804" s="128" t="s">
        <v>223</v>
      </c>
      <c r="G9804" s="21">
        <v>0.189</v>
      </c>
      <c r="H9804" s="20">
        <v>261.76100000000002</v>
      </c>
    </row>
    <row r="9805" spans="1:8">
      <c r="A9805" s="125"/>
      <c r="B9805" s="33">
        <v>271.70999999999998</v>
      </c>
      <c r="C9805" s="33">
        <v>316.79000000000002</v>
      </c>
      <c r="D9805" s="21"/>
      <c r="F9805" s="128" t="s">
        <v>223</v>
      </c>
      <c r="G9805" s="21">
        <v>17.632000000000001</v>
      </c>
      <c r="H9805" s="20">
        <v>261.58100000000002</v>
      </c>
    </row>
    <row r="9806" spans="1:8">
      <c r="A9806" s="125"/>
      <c r="B9806" s="33">
        <v>291</v>
      </c>
      <c r="C9806" s="33">
        <v>316.93</v>
      </c>
      <c r="D9806" s="21"/>
      <c r="F9806" s="128" t="s">
        <v>223</v>
      </c>
      <c r="G9806" s="21">
        <v>49.231000000000002</v>
      </c>
      <c r="H9806" s="20">
        <v>261.58300000000003</v>
      </c>
    </row>
    <row r="9807" spans="1:8">
      <c r="A9807" s="125"/>
      <c r="B9807" s="33">
        <v>304.29599999999999</v>
      </c>
      <c r="C9807" s="33">
        <v>317.625</v>
      </c>
      <c r="D9807" s="21"/>
      <c r="F9807" s="128" t="s">
        <v>223</v>
      </c>
      <c r="G9807" s="21">
        <v>93.91</v>
      </c>
      <c r="H9807" s="20">
        <v>261.87</v>
      </c>
    </row>
    <row r="9808" spans="1:8">
      <c r="A9808" s="125"/>
      <c r="B9808" s="33">
        <v>306.721</v>
      </c>
      <c r="C9808" s="33">
        <v>317.99700000000001</v>
      </c>
      <c r="D9808" s="21"/>
      <c r="F9808" s="128" t="s">
        <v>223</v>
      </c>
      <c r="G9808" s="21">
        <v>134.12</v>
      </c>
      <c r="H9808" s="20">
        <v>262.13</v>
      </c>
    </row>
    <row r="9809" spans="1:8">
      <c r="A9809" s="125"/>
      <c r="B9809" s="33">
        <v>318.86099999999999</v>
      </c>
      <c r="C9809" s="33">
        <v>318.39100000000002</v>
      </c>
      <c r="D9809" s="21"/>
      <c r="F9809" s="128" t="s">
        <v>223</v>
      </c>
      <c r="G9809" s="21">
        <v>155.381</v>
      </c>
      <c r="H9809" s="20">
        <v>262.548</v>
      </c>
    </row>
    <row r="9810" spans="1:8">
      <c r="A9810" s="125"/>
      <c r="B9810" s="33">
        <v>330.08</v>
      </c>
      <c r="C9810" s="33">
        <v>319.226</v>
      </c>
      <c r="D9810" s="21"/>
      <c r="F9810" s="128" t="s">
        <v>223</v>
      </c>
      <c r="G9810" s="21">
        <v>155.381</v>
      </c>
      <c r="H9810" s="20">
        <v>263.54399999999998</v>
      </c>
    </row>
    <row r="9811" spans="1:8">
      <c r="A9811" s="125"/>
      <c r="B9811" s="33">
        <v>342.52499999999998</v>
      </c>
      <c r="C9811" s="33">
        <v>319.68900000000002</v>
      </c>
      <c r="D9811" s="21"/>
      <c r="F9811" s="128" t="s">
        <v>223</v>
      </c>
      <c r="G9811" s="21">
        <v>189.47499999999999</v>
      </c>
      <c r="H9811" s="20">
        <v>262.69299999999998</v>
      </c>
    </row>
    <row r="9812" spans="1:8">
      <c r="A9812" s="125"/>
      <c r="B9812" s="33">
        <v>358.577</v>
      </c>
      <c r="C9812" s="33">
        <v>319.66399999999999</v>
      </c>
      <c r="D9812" s="21"/>
      <c r="F9812" s="128" t="s">
        <v>223</v>
      </c>
      <c r="G9812" s="21">
        <v>189.48500000000001</v>
      </c>
      <c r="H9812" s="20">
        <v>262.99299999999999</v>
      </c>
    </row>
    <row r="9813" spans="1:8">
      <c r="A9813" s="125"/>
      <c r="B9813" s="33">
        <v>370.14600000000002</v>
      </c>
      <c r="C9813" s="33">
        <v>319.15899999999999</v>
      </c>
      <c r="F9813" s="128" t="s">
        <v>223</v>
      </c>
      <c r="G9813" s="21">
        <v>207.34700000000001</v>
      </c>
      <c r="H9813" s="20">
        <v>262.75700000000001</v>
      </c>
    </row>
    <row r="9814" spans="1:8">
      <c r="A9814" s="125"/>
      <c r="B9814" s="33">
        <v>382.947</v>
      </c>
      <c r="C9814" s="33">
        <v>318.18299999999999</v>
      </c>
      <c r="D9814" s="21"/>
      <c r="F9814" s="128" t="s">
        <v>223</v>
      </c>
      <c r="G9814" s="21">
        <v>207.37700000000001</v>
      </c>
      <c r="H9814" s="20">
        <v>263.358</v>
      </c>
    </row>
    <row r="9815" spans="1:8">
      <c r="A9815" s="125"/>
      <c r="B9815" s="33">
        <v>385.33600000000001</v>
      </c>
      <c r="C9815" s="33">
        <v>317.67700000000002</v>
      </c>
      <c r="D9815" s="21"/>
      <c r="F9815" s="128" t="s">
        <v>223</v>
      </c>
      <c r="G9815" s="21">
        <v>241.8</v>
      </c>
      <c r="H9815" s="20">
        <v>262.63299999999998</v>
      </c>
    </row>
    <row r="9816" spans="1:8">
      <c r="A9816" s="125"/>
      <c r="B9816" s="33">
        <v>387.142</v>
      </c>
      <c r="C9816" s="33">
        <v>317.05500000000001</v>
      </c>
      <c r="D9816" s="21"/>
      <c r="F9816" s="128" t="s">
        <v>223</v>
      </c>
      <c r="G9816" s="21">
        <v>241.86799999999999</v>
      </c>
      <c r="H9816" s="20">
        <v>266.73099999999999</v>
      </c>
    </row>
    <row r="9817" spans="1:8">
      <c r="A9817" s="125"/>
      <c r="B9817" s="33">
        <v>393.512</v>
      </c>
      <c r="C9817" s="33">
        <v>316.637</v>
      </c>
      <c r="D9817" s="21"/>
      <c r="F9817" s="128" t="s">
        <v>223</v>
      </c>
      <c r="G9817" s="21">
        <v>243.84100000000001</v>
      </c>
      <c r="H9817" s="20">
        <v>266.68400000000003</v>
      </c>
    </row>
    <row r="9818" spans="1:8">
      <c r="A9818" s="125"/>
      <c r="B9818" s="33">
        <v>396.98500000000001</v>
      </c>
      <c r="C9818" s="33">
        <v>316.34100000000001</v>
      </c>
      <c r="D9818" s="21"/>
      <c r="F9818" s="128" t="s">
        <v>223</v>
      </c>
      <c r="G9818" s="21">
        <v>243.863</v>
      </c>
      <c r="H9818" s="20">
        <v>262.935</v>
      </c>
    </row>
    <row r="9819" spans="1:8">
      <c r="A9819" s="125"/>
      <c r="B9819" s="33">
        <v>402.84</v>
      </c>
      <c r="C9819" s="33">
        <v>316.202</v>
      </c>
      <c r="D9819" s="21"/>
      <c r="F9819" s="128" t="s">
        <v>223</v>
      </c>
      <c r="G9819" s="21">
        <v>246.74199999999999</v>
      </c>
      <c r="H9819" s="20">
        <v>262.87299999999999</v>
      </c>
    </row>
    <row r="9820" spans="1:8">
      <c r="A9820" s="125"/>
      <c r="B9820" s="33">
        <v>409.16399999999999</v>
      </c>
      <c r="C9820" s="33">
        <v>315.83600000000001</v>
      </c>
      <c r="D9820" s="21"/>
      <c r="F9820" s="128" t="s">
        <v>223</v>
      </c>
      <c r="G9820" s="21">
        <v>246.84100000000001</v>
      </c>
      <c r="H9820" s="20">
        <v>262.05399999999997</v>
      </c>
    </row>
    <row r="9821" spans="1:8">
      <c r="A9821" s="125"/>
      <c r="B9821" s="33">
        <v>419.05900000000003</v>
      </c>
      <c r="C9821" s="33">
        <v>316.37799999999999</v>
      </c>
      <c r="D9821" s="21"/>
      <c r="F9821" s="128" t="s">
        <v>223</v>
      </c>
      <c r="G9821" s="21">
        <v>250.273</v>
      </c>
      <c r="H9821" s="20">
        <v>262.24400000000003</v>
      </c>
    </row>
    <row r="9822" spans="1:8">
      <c r="A9822" s="125"/>
      <c r="B9822" s="33">
        <v>420.75700000000001</v>
      </c>
      <c r="C9822" s="33">
        <v>317.077</v>
      </c>
      <c r="D9822" s="21"/>
      <c r="F9822" s="128" t="s">
        <v>223</v>
      </c>
      <c r="G9822" s="21">
        <v>254.00800000000001</v>
      </c>
      <c r="H9822" s="20">
        <v>261.73700000000002</v>
      </c>
    </row>
    <row r="9823" spans="1:8">
      <c r="A9823" s="125"/>
      <c r="B9823" s="33">
        <v>433.11399999999998</v>
      </c>
      <c r="C9823" s="33">
        <v>317.18700000000001</v>
      </c>
      <c r="D9823" s="21"/>
      <c r="F9823" s="128" t="s">
        <v>223</v>
      </c>
      <c r="G9823" s="21">
        <v>268.38400000000001</v>
      </c>
      <c r="H9823" s="20">
        <v>261.68400000000003</v>
      </c>
    </row>
    <row r="9824" spans="1:8">
      <c r="A9824" s="125"/>
      <c r="B9824" s="33">
        <v>437.48500000000001</v>
      </c>
      <c r="C9824" s="33">
        <v>318.46800000000002</v>
      </c>
      <c r="D9824" s="21"/>
      <c r="F9824" s="128" t="s">
        <v>223</v>
      </c>
      <c r="G9824" s="21">
        <v>283.38200000000001</v>
      </c>
      <c r="H9824" s="20">
        <v>261.92700000000002</v>
      </c>
    </row>
    <row r="9825" spans="1:8">
      <c r="A9825" s="125"/>
      <c r="B9825" s="33">
        <v>441.83699999999999</v>
      </c>
      <c r="C9825" s="33">
        <v>319.05200000000002</v>
      </c>
      <c r="D9825" s="21"/>
      <c r="F9825" s="128" t="s">
        <v>223</v>
      </c>
      <c r="G9825" s="21">
        <v>289.36</v>
      </c>
      <c r="H9825" s="20">
        <v>265.22399999999999</v>
      </c>
    </row>
    <row r="9826" spans="1:8">
      <c r="A9826" s="125"/>
      <c r="B9826" s="33">
        <v>461.13200000000001</v>
      </c>
      <c r="C9826" s="33">
        <v>319.24599999999998</v>
      </c>
      <c r="D9826" s="21"/>
      <c r="F9826" s="128" t="s">
        <v>223</v>
      </c>
      <c r="G9826" s="21">
        <v>291.88299999999998</v>
      </c>
      <c r="H9826" s="20">
        <v>265.084</v>
      </c>
    </row>
    <row r="9827" spans="1:8">
      <c r="A9827" s="125"/>
      <c r="B9827" s="33">
        <v>461.86399999999998</v>
      </c>
      <c r="C9827" s="33">
        <v>317.822</v>
      </c>
      <c r="D9827" s="21"/>
      <c r="F9827" s="128" t="s">
        <v>223</v>
      </c>
      <c r="G9827" s="21">
        <v>298.358</v>
      </c>
      <c r="H9827" s="20">
        <v>265.476</v>
      </c>
    </row>
    <row r="9828" spans="1:8">
      <c r="A9828" s="125"/>
      <c r="B9828" s="33">
        <v>471.726</v>
      </c>
      <c r="C9828" s="33">
        <v>317.81</v>
      </c>
      <c r="D9828" s="21"/>
      <c r="F9828" s="128" t="s">
        <v>228</v>
      </c>
      <c r="G9828" s="21">
        <v>-11.71</v>
      </c>
      <c r="H9828" s="20">
        <v>279.48400000000004</v>
      </c>
    </row>
    <row r="9829" spans="1:8">
      <c r="A9829" s="125"/>
      <c r="B9829" s="46">
        <v>477.74299999999999</v>
      </c>
      <c r="C9829" s="33">
        <v>318.613</v>
      </c>
      <c r="D9829" s="21"/>
      <c r="F9829" s="128" t="s">
        <v>228</v>
      </c>
      <c r="G9829" s="21">
        <v>-0.76</v>
      </c>
      <c r="H9829" s="20">
        <v>280.17400000000004</v>
      </c>
    </row>
    <row r="9830" spans="1:8">
      <c r="A9830" s="125"/>
      <c r="B9830" s="33">
        <v>478.48599999999999</v>
      </c>
      <c r="C9830" s="33">
        <v>321.72800000000001</v>
      </c>
      <c r="D9830" s="21"/>
      <c r="F9830" s="128" t="s">
        <v>228</v>
      </c>
      <c r="G9830" s="21">
        <v>-0.76</v>
      </c>
      <c r="H9830" s="20">
        <v>280.67400000000004</v>
      </c>
    </row>
    <row r="9831" spans="1:8">
      <c r="A9831" s="125"/>
      <c r="B9831" s="33">
        <v>494.10500000000002</v>
      </c>
      <c r="C9831" s="33">
        <v>321.94799999999998</v>
      </c>
      <c r="D9831" s="21"/>
      <c r="F9831" s="128" t="s">
        <v>228</v>
      </c>
      <c r="G9831" s="21">
        <v>0</v>
      </c>
      <c r="H9831" s="20">
        <v>280.68200000000002</v>
      </c>
    </row>
    <row r="9832" spans="1:8">
      <c r="A9832" s="125"/>
      <c r="B9832" s="33">
        <v>497.36399999999998</v>
      </c>
      <c r="C9832" s="33">
        <v>324.596</v>
      </c>
      <c r="D9832" s="21"/>
      <c r="F9832" s="128" t="s">
        <v>228</v>
      </c>
      <c r="G9832" s="21">
        <v>1.2</v>
      </c>
      <c r="H9832" s="20">
        <v>280.67400000000004</v>
      </c>
    </row>
    <row r="9833" spans="1:8">
      <c r="A9833" s="125"/>
      <c r="B9833" s="33">
        <v>513.72</v>
      </c>
      <c r="C9833" s="33">
        <v>324.65800000000002</v>
      </c>
      <c r="D9833" s="21"/>
      <c r="F9833" s="128" t="s">
        <v>228</v>
      </c>
      <c r="G9833" s="21">
        <v>1.2</v>
      </c>
      <c r="H9833" s="20">
        <v>277.17400000000004</v>
      </c>
    </row>
    <row r="9834" spans="1:8">
      <c r="A9834" s="125"/>
      <c r="B9834" s="33">
        <v>514.92999999999995</v>
      </c>
      <c r="C9834" s="33">
        <v>325.18200000000002</v>
      </c>
      <c r="D9834" s="21"/>
      <c r="F9834" s="128" t="s">
        <v>228</v>
      </c>
      <c r="G9834" s="21">
        <v>3.73</v>
      </c>
      <c r="H9834" s="20">
        <v>277.15400000000005</v>
      </c>
    </row>
    <row r="9835" spans="1:8">
      <c r="A9835" s="125"/>
      <c r="B9835" s="33">
        <v>529.78099999999995</v>
      </c>
      <c r="C9835" s="33">
        <v>324.89699999999999</v>
      </c>
      <c r="D9835" s="21"/>
      <c r="F9835" s="128" t="s">
        <v>228</v>
      </c>
      <c r="G9835" s="21">
        <v>7.49</v>
      </c>
      <c r="H9835" s="20">
        <v>272.464</v>
      </c>
    </row>
    <row r="9836" spans="1:8">
      <c r="A9836" s="125"/>
      <c r="B9836" s="33">
        <v>530.78300000000002</v>
      </c>
      <c r="C9836" s="33">
        <v>324.08800000000002</v>
      </c>
      <c r="D9836" s="21"/>
      <c r="F9836" s="128" t="s">
        <v>228</v>
      </c>
      <c r="G9836" s="21">
        <v>14.36</v>
      </c>
      <c r="H9836" s="20">
        <v>273.17400000000004</v>
      </c>
    </row>
    <row r="9837" spans="1:8">
      <c r="A9837" s="125"/>
      <c r="B9837" s="33">
        <v>535.02599999999995</v>
      </c>
      <c r="C9837" s="33">
        <v>324.36500000000001</v>
      </c>
      <c r="D9837" s="21"/>
      <c r="F9837" s="128" t="s">
        <v>228</v>
      </c>
      <c r="G9837" s="21">
        <v>17.940000000000001</v>
      </c>
      <c r="H9837" s="20">
        <v>273.97400000000005</v>
      </c>
    </row>
    <row r="9838" spans="1:8">
      <c r="A9838" s="125"/>
      <c r="B9838" s="33">
        <v>539.66300000000001</v>
      </c>
      <c r="C9838" s="33">
        <v>327.34100000000001</v>
      </c>
      <c r="D9838" s="21"/>
      <c r="F9838" s="128" t="s">
        <v>228</v>
      </c>
      <c r="G9838" s="21">
        <v>20.21</v>
      </c>
      <c r="H9838" s="20">
        <v>273.70400000000001</v>
      </c>
    </row>
    <row r="9839" spans="1:8">
      <c r="A9839" s="125"/>
      <c r="B9839" s="33">
        <v>539.75599999999997</v>
      </c>
      <c r="C9839" s="33">
        <v>327.49400000000003</v>
      </c>
      <c r="D9839" s="21"/>
      <c r="F9839" s="128" t="s">
        <v>228</v>
      </c>
      <c r="G9839" s="21">
        <v>23.05</v>
      </c>
      <c r="H9839" s="20">
        <v>273.32400000000001</v>
      </c>
    </row>
    <row r="9840" spans="1:8">
      <c r="A9840" s="125"/>
      <c r="B9840" s="33">
        <v>541.22199999999998</v>
      </c>
      <c r="C9840" s="33">
        <v>327.55599999999998</v>
      </c>
      <c r="D9840" s="21"/>
      <c r="F9840" s="128" t="s">
        <v>228</v>
      </c>
      <c r="G9840" s="21">
        <v>33.21</v>
      </c>
      <c r="H9840" s="20">
        <v>272.91400000000004</v>
      </c>
    </row>
    <row r="9841" spans="1:8">
      <c r="A9841" s="125"/>
      <c r="B9841" s="33">
        <v>542.70199999999988</v>
      </c>
      <c r="C9841" s="33">
        <v>327.51099999999997</v>
      </c>
      <c r="D9841" s="21"/>
      <c r="F9841" s="128" t="s">
        <v>228</v>
      </c>
      <c r="G9841" s="21">
        <v>40.42</v>
      </c>
      <c r="H9841" s="20">
        <v>273.79400000000004</v>
      </c>
    </row>
    <row r="9842" spans="1:8">
      <c r="A9842" s="125"/>
      <c r="B9842" s="33">
        <v>542.70199999999988</v>
      </c>
      <c r="C9842" s="33">
        <v>327.351</v>
      </c>
      <c r="D9842" s="21"/>
      <c r="F9842" s="128" t="s">
        <v>228</v>
      </c>
      <c r="G9842" s="21">
        <v>45.28</v>
      </c>
      <c r="H9842" s="20">
        <v>274.55400000000003</v>
      </c>
    </row>
    <row r="9843" spans="1:8">
      <c r="A9843" s="125"/>
      <c r="B9843" s="33">
        <v>543.822</v>
      </c>
      <c r="C9843" s="33">
        <v>326.90100000000001</v>
      </c>
      <c r="D9843" s="21"/>
      <c r="F9843" s="128" t="s">
        <v>228</v>
      </c>
      <c r="G9843" s="21">
        <v>47.19</v>
      </c>
      <c r="H9843" s="20">
        <v>274.55400000000003</v>
      </c>
    </row>
    <row r="9844" spans="1:8">
      <c r="A9844" s="125"/>
      <c r="B9844" s="33">
        <v>544.22199999999998</v>
      </c>
      <c r="C9844" s="33">
        <v>326.90100000000001</v>
      </c>
      <c r="D9844" s="21"/>
      <c r="F9844" s="128" t="s">
        <v>228</v>
      </c>
      <c r="G9844" s="21">
        <v>49.77</v>
      </c>
      <c r="H9844" s="20">
        <v>273.59400000000005</v>
      </c>
    </row>
    <row r="9845" spans="1:8">
      <c r="A9845" s="125"/>
      <c r="B9845" s="33">
        <v>544.22199999999998</v>
      </c>
      <c r="C9845" s="33">
        <v>326.68099999999998</v>
      </c>
      <c r="D9845" s="21"/>
      <c r="F9845" s="128" t="s">
        <v>228</v>
      </c>
      <c r="G9845" s="21">
        <v>60.28</v>
      </c>
      <c r="H9845" s="20">
        <v>273.67400000000004</v>
      </c>
    </row>
    <row r="9846" spans="1:8">
      <c r="A9846" s="125"/>
      <c r="B9846" s="33">
        <v>561.23199999999997</v>
      </c>
      <c r="C9846" s="33">
        <v>326.24099999999999</v>
      </c>
      <c r="D9846" s="21"/>
      <c r="F9846" s="128" t="s">
        <v>228</v>
      </c>
      <c r="G9846" s="21">
        <v>70.33</v>
      </c>
      <c r="H9846" s="20">
        <v>273.11400000000003</v>
      </c>
    </row>
    <row r="9847" spans="1:8">
      <c r="A9847" s="125"/>
      <c r="B9847" s="33">
        <v>561.23199999999997</v>
      </c>
      <c r="C9847" s="33">
        <v>325.24099999999999</v>
      </c>
      <c r="D9847" s="21"/>
      <c r="F9847" s="128" t="s">
        <v>228</v>
      </c>
      <c r="G9847" s="21">
        <v>80.28</v>
      </c>
      <c r="H9847" s="20">
        <v>273.53400000000005</v>
      </c>
    </row>
    <row r="9848" spans="1:8">
      <c r="A9848" s="125"/>
      <c r="B9848" s="33">
        <v>562.61199999999997</v>
      </c>
      <c r="C9848" s="33">
        <v>325.17099999999999</v>
      </c>
      <c r="D9848" s="21"/>
      <c r="F9848" s="128" t="s">
        <v>228</v>
      </c>
      <c r="G9848" s="21">
        <v>100.26</v>
      </c>
      <c r="H9848" s="20">
        <v>273.29400000000004</v>
      </c>
    </row>
    <row r="9849" spans="1:8">
      <c r="A9849" s="125"/>
      <c r="B9849" s="33">
        <v>563.08199999999999</v>
      </c>
      <c r="C9849" s="33">
        <v>324.24099999999999</v>
      </c>
      <c r="D9849" s="21"/>
      <c r="F9849" s="128" t="s">
        <v>228</v>
      </c>
      <c r="G9849" s="21">
        <v>115.91</v>
      </c>
      <c r="H9849" s="20">
        <v>273.76400000000001</v>
      </c>
    </row>
    <row r="9850" spans="1:8">
      <c r="A9850" s="125"/>
      <c r="B9850" s="33">
        <v>583.1819999999999</v>
      </c>
      <c r="C9850" s="33">
        <v>324.30099999999999</v>
      </c>
      <c r="D9850" s="21"/>
      <c r="F9850" s="128" t="s">
        <v>228</v>
      </c>
      <c r="G9850" s="21">
        <v>136.38</v>
      </c>
      <c r="H9850" s="20">
        <v>273.25400000000002</v>
      </c>
    </row>
    <row r="9851" spans="1:8">
      <c r="A9851" s="125"/>
      <c r="B9851" s="33">
        <v>584.77199999999993</v>
      </c>
      <c r="C9851" s="33">
        <v>323.411</v>
      </c>
      <c r="D9851" s="21"/>
      <c r="F9851" s="128" t="s">
        <v>228</v>
      </c>
      <c r="G9851" s="21">
        <v>151.51</v>
      </c>
      <c r="H9851" s="20">
        <v>273.63400000000001</v>
      </c>
    </row>
    <row r="9852" spans="1:8">
      <c r="A9852" s="125"/>
      <c r="B9852" s="33">
        <v>601.47199999999998</v>
      </c>
      <c r="C9852" s="33">
        <v>324.43099999999998</v>
      </c>
      <c r="D9852" s="21"/>
      <c r="F9852" s="128" t="s">
        <v>228</v>
      </c>
      <c r="G9852" s="21">
        <v>169.3</v>
      </c>
      <c r="H9852" s="20">
        <v>273.23400000000004</v>
      </c>
    </row>
    <row r="9853" spans="1:8">
      <c r="A9853" s="125"/>
      <c r="B9853" s="33">
        <v>602.1819999999999</v>
      </c>
      <c r="C9853" s="33">
        <v>323.93099999999998</v>
      </c>
      <c r="D9853" s="21"/>
      <c r="F9853" s="128" t="s">
        <v>228</v>
      </c>
      <c r="G9853" s="21">
        <v>187.06</v>
      </c>
      <c r="H9853" s="20">
        <v>273.20400000000001</v>
      </c>
    </row>
    <row r="9854" spans="1:8">
      <c r="A9854" s="125"/>
      <c r="B9854" s="33">
        <v>620.47199999999998</v>
      </c>
      <c r="C9854" s="33">
        <v>322.911</v>
      </c>
      <c r="D9854" s="21"/>
      <c r="F9854" s="128" t="s">
        <v>228</v>
      </c>
      <c r="G9854" s="21">
        <v>204.44</v>
      </c>
      <c r="H9854" s="20">
        <v>273.37400000000002</v>
      </c>
    </row>
    <row r="9855" spans="1:8">
      <c r="A9855" s="125"/>
      <c r="B9855" s="33">
        <v>624.22199999999998</v>
      </c>
      <c r="C9855" s="33">
        <v>323.69099999999997</v>
      </c>
      <c r="D9855" s="21"/>
      <c r="F9855" s="128" t="s">
        <v>228</v>
      </c>
      <c r="G9855" s="21">
        <v>223.06</v>
      </c>
      <c r="H9855" s="20">
        <v>272.29400000000004</v>
      </c>
    </row>
    <row r="9856" spans="1:8">
      <c r="A9856" s="125"/>
      <c r="B9856" s="33">
        <v>630.44199999999989</v>
      </c>
      <c r="C9856" s="33">
        <v>323.81099999999998</v>
      </c>
      <c r="D9856" s="21"/>
      <c r="F9856" s="128" t="s">
        <v>228</v>
      </c>
      <c r="G9856" s="21">
        <v>241.05</v>
      </c>
      <c r="H9856" s="20">
        <v>272.70400000000001</v>
      </c>
    </row>
    <row r="9857" spans="1:8">
      <c r="A9857" s="125"/>
      <c r="B9857" s="33">
        <v>631.44199999999989</v>
      </c>
      <c r="C9857" s="33">
        <v>325.02100000000002</v>
      </c>
      <c r="D9857" s="21"/>
      <c r="F9857" s="128" t="s">
        <v>228</v>
      </c>
      <c r="G9857" s="21">
        <v>258.16000000000003</v>
      </c>
      <c r="H9857" s="20">
        <v>272.54400000000004</v>
      </c>
    </row>
    <row r="9858" spans="1:8">
      <c r="A9858" s="125"/>
      <c r="B9858" s="33">
        <v>725.0619999999999</v>
      </c>
      <c r="C9858" s="33">
        <v>326.89100000000002</v>
      </c>
      <c r="F9858" s="128" t="s">
        <v>228</v>
      </c>
      <c r="G9858" s="21">
        <v>277.57</v>
      </c>
      <c r="H9858" s="20">
        <v>272.40400000000005</v>
      </c>
    </row>
    <row r="9859" spans="1:8">
      <c r="A9859" s="125"/>
      <c r="B9859" s="33">
        <v>731.69199999999989</v>
      </c>
      <c r="C9859" s="33">
        <v>327.21100000000001</v>
      </c>
      <c r="D9859" s="21"/>
      <c r="F9859" s="128" t="s">
        <v>228</v>
      </c>
      <c r="G9859" s="21">
        <v>293.69</v>
      </c>
      <c r="H9859" s="20">
        <v>273.07400000000001</v>
      </c>
    </row>
    <row r="9860" spans="1:8">
      <c r="A9860" s="125"/>
      <c r="B9860" s="33">
        <v>732.57199999999989</v>
      </c>
      <c r="C9860" s="33">
        <v>329.291</v>
      </c>
      <c r="D9860" s="21"/>
      <c r="F9860" s="128" t="s">
        <v>228</v>
      </c>
      <c r="G9860" s="21">
        <v>313.17</v>
      </c>
      <c r="H9860" s="20">
        <v>272.86400000000003</v>
      </c>
    </row>
    <row r="9861" spans="1:8">
      <c r="A9861" s="125"/>
      <c r="B9861" s="33">
        <v>745.0619999999999</v>
      </c>
      <c r="C9861" s="33">
        <v>330.59100000000001</v>
      </c>
      <c r="D9861" s="21"/>
      <c r="F9861" s="128" t="s">
        <v>228</v>
      </c>
      <c r="G9861" s="21">
        <v>330.59</v>
      </c>
      <c r="H9861" s="20">
        <v>273.84400000000005</v>
      </c>
    </row>
    <row r="9862" spans="1:8">
      <c r="A9862" s="125"/>
      <c r="B9862" s="33">
        <v>747.0619999999999</v>
      </c>
      <c r="C9862" s="33">
        <v>332.37099999999998</v>
      </c>
      <c r="D9862" s="21"/>
      <c r="F9862" s="128" t="s">
        <v>228</v>
      </c>
      <c r="G9862" s="21">
        <v>336.95</v>
      </c>
      <c r="H9862" s="20">
        <v>274.07400000000001</v>
      </c>
    </row>
    <row r="9863" spans="1:8">
      <c r="A9863" s="125"/>
      <c r="B9863" s="33">
        <v>758.202</v>
      </c>
      <c r="C9863" s="33">
        <v>343.55099999999999</v>
      </c>
      <c r="D9863" s="21"/>
      <c r="F9863" s="128" t="s">
        <v>228</v>
      </c>
      <c r="G9863" s="21">
        <v>346.24</v>
      </c>
      <c r="H9863" s="20">
        <v>274.78400000000005</v>
      </c>
    </row>
    <row r="9864" spans="1:8">
      <c r="A9864" s="125"/>
      <c r="B9864" s="33">
        <v>760.26199999999994</v>
      </c>
      <c r="C9864" s="33">
        <v>344.42099999999999</v>
      </c>
      <c r="D9864" s="21"/>
      <c r="F9864" s="128" t="s">
        <v>228</v>
      </c>
      <c r="G9864" s="21">
        <v>350.29</v>
      </c>
      <c r="H9864" s="20">
        <v>275.54400000000004</v>
      </c>
    </row>
    <row r="9865" spans="1:8">
      <c r="A9865" s="125"/>
      <c r="B9865" s="33">
        <v>767.77199999999993</v>
      </c>
      <c r="C9865" s="33">
        <v>346.08100000000002</v>
      </c>
      <c r="D9865" s="21"/>
      <c r="F9865" s="128" t="s">
        <v>228</v>
      </c>
      <c r="G9865" s="21">
        <v>365.25</v>
      </c>
      <c r="H9865" s="20">
        <v>275.584</v>
      </c>
    </row>
    <row r="9866" spans="1:8">
      <c r="A9866" s="125"/>
      <c r="B9866" s="33">
        <v>773.35199999999998</v>
      </c>
      <c r="C9866" s="33">
        <v>346.27100000000002</v>
      </c>
      <c r="D9866" s="21"/>
      <c r="F9866" s="128" t="s">
        <v>228</v>
      </c>
      <c r="G9866" s="21">
        <v>370.99</v>
      </c>
      <c r="H9866" s="20">
        <v>275.43400000000003</v>
      </c>
    </row>
    <row r="9867" spans="1:8">
      <c r="A9867" s="125"/>
      <c r="B9867" s="33">
        <v>773.35199999999998</v>
      </c>
      <c r="C9867" s="35">
        <v>346.48099999999999</v>
      </c>
      <c r="D9867" s="21"/>
      <c r="F9867" s="128" t="s">
        <v>228</v>
      </c>
      <c r="G9867" s="21">
        <v>376.91</v>
      </c>
      <c r="H9867" s="20">
        <v>275.17400000000004</v>
      </c>
    </row>
    <row r="9868" spans="1:8">
      <c r="A9868" s="125"/>
      <c r="B9868" s="33">
        <v>773.35199999999998</v>
      </c>
      <c r="C9868" s="33">
        <v>346.27100000000002</v>
      </c>
      <c r="D9868" s="21"/>
      <c r="F9868" s="128" t="s">
        <v>228</v>
      </c>
      <c r="G9868" s="21">
        <v>384.77</v>
      </c>
      <c r="H9868" s="20">
        <v>275.36400000000003</v>
      </c>
    </row>
    <row r="9869" spans="1:8">
      <c r="A9869" s="125"/>
      <c r="B9869" s="33">
        <v>774.62199999999996</v>
      </c>
      <c r="C9869" s="33">
        <v>346.24099999999999</v>
      </c>
      <c r="D9869" s="21"/>
      <c r="F9869" s="128" t="s">
        <v>228</v>
      </c>
      <c r="G9869" s="21">
        <v>388.62</v>
      </c>
      <c r="H9869" s="20">
        <v>280.274</v>
      </c>
    </row>
    <row r="9870" spans="1:8">
      <c r="A9870" s="125"/>
      <c r="B9870" s="33">
        <v>777.65199999999993</v>
      </c>
      <c r="C9870" s="33">
        <v>346.041</v>
      </c>
      <c r="D9870" s="21"/>
      <c r="F9870" s="128" t="s">
        <v>228</v>
      </c>
      <c r="G9870" s="21">
        <v>388.78</v>
      </c>
      <c r="H9870" s="20">
        <v>282.26400000000001</v>
      </c>
    </row>
    <row r="9871" spans="1:8">
      <c r="A9871" s="125"/>
      <c r="B9871" s="33"/>
      <c r="C9871" s="33"/>
      <c r="D9871" s="21"/>
      <c r="F9871" s="128" t="s">
        <v>228</v>
      </c>
      <c r="G9871" s="21">
        <v>400.67</v>
      </c>
      <c r="H9871" s="20">
        <v>282.28400000000005</v>
      </c>
    </row>
    <row r="9872" spans="1:8">
      <c r="A9872" s="125"/>
      <c r="B9872" s="46"/>
      <c r="C9872" s="33"/>
      <c r="D9872" s="21"/>
      <c r="F9872" s="128" t="s">
        <v>228</v>
      </c>
      <c r="G9872" s="21">
        <v>402.4</v>
      </c>
      <c r="H9872" s="20">
        <v>282.50400000000002</v>
      </c>
    </row>
    <row r="9873" spans="1:8">
      <c r="A9873" s="125"/>
      <c r="B9873" s="33"/>
      <c r="C9873" s="33"/>
      <c r="D9873" s="21"/>
      <c r="F9873" s="128" t="s">
        <v>228</v>
      </c>
      <c r="G9873" s="21">
        <v>405.98</v>
      </c>
      <c r="H9873" s="20">
        <v>282.024</v>
      </c>
    </row>
    <row r="9874" spans="1:8">
      <c r="A9874" s="125"/>
      <c r="B9874" s="33"/>
      <c r="C9874" s="33"/>
      <c r="D9874" s="21"/>
      <c r="F9874" s="128" t="s">
        <v>228</v>
      </c>
      <c r="G9874" s="21">
        <v>406.52</v>
      </c>
      <c r="H9874" s="20">
        <v>281.87400000000002</v>
      </c>
    </row>
    <row r="9875" spans="1:8">
      <c r="A9875" s="125"/>
      <c r="B9875" s="33"/>
      <c r="C9875" s="33"/>
      <c r="D9875" s="21"/>
      <c r="F9875" s="128" t="s">
        <v>237</v>
      </c>
      <c r="G9875" s="21">
        <v>-9.64</v>
      </c>
      <c r="H9875" s="20">
        <v>316.39499999999998</v>
      </c>
    </row>
    <row r="9876" spans="1:8">
      <c r="A9876" s="125"/>
      <c r="B9876" s="33"/>
      <c r="C9876" s="33"/>
      <c r="D9876" s="21"/>
      <c r="F9876" s="128" t="s">
        <v>237</v>
      </c>
      <c r="G9876" s="21">
        <v>0</v>
      </c>
      <c r="H9876" s="20">
        <v>316.565</v>
      </c>
    </row>
    <row r="9877" spans="1:8">
      <c r="A9877" s="125"/>
      <c r="B9877" s="33"/>
      <c r="C9877" s="33"/>
      <c r="D9877" s="21"/>
      <c r="F9877" s="128" t="s">
        <v>237</v>
      </c>
      <c r="G9877" s="21">
        <v>4.0999999999999996</v>
      </c>
      <c r="H9877" s="20">
        <v>316.67500000000001</v>
      </c>
    </row>
    <row r="9878" spans="1:8">
      <c r="A9878" s="125"/>
      <c r="B9878" s="33"/>
      <c r="C9878" s="33"/>
      <c r="D9878" s="21"/>
      <c r="F9878" s="128" t="s">
        <v>237</v>
      </c>
      <c r="G9878" s="21">
        <v>4.0999999999999996</v>
      </c>
      <c r="H9878" s="20">
        <v>314.17500000000001</v>
      </c>
    </row>
    <row r="9879" spans="1:8">
      <c r="A9879" s="125"/>
      <c r="B9879" s="33"/>
      <c r="C9879" s="33"/>
      <c r="D9879" s="21"/>
      <c r="F9879" s="128" t="s">
        <v>237</v>
      </c>
      <c r="G9879" s="21">
        <v>5.0999999999999996</v>
      </c>
      <c r="H9879" s="20">
        <v>314.17500000000001</v>
      </c>
    </row>
    <row r="9880" spans="1:8">
      <c r="A9880" s="125"/>
      <c r="B9880" s="33"/>
      <c r="C9880" s="33"/>
      <c r="D9880" s="21"/>
      <c r="F9880" s="128" t="s">
        <v>237</v>
      </c>
      <c r="G9880" s="21">
        <v>5.5</v>
      </c>
      <c r="H9880" s="20">
        <v>312.16500000000002</v>
      </c>
    </row>
    <row r="9881" spans="1:8">
      <c r="A9881" s="125"/>
      <c r="B9881" s="33"/>
      <c r="C9881" s="33"/>
      <c r="D9881" s="21"/>
      <c r="F9881" s="128" t="s">
        <v>237</v>
      </c>
      <c r="G9881" s="21">
        <v>5.7</v>
      </c>
      <c r="H9881" s="20">
        <v>312.16500000000002</v>
      </c>
    </row>
    <row r="9882" spans="1:8">
      <c r="A9882" s="125"/>
      <c r="B9882" s="33"/>
      <c r="C9882" s="33"/>
      <c r="D9882" s="21"/>
      <c r="F9882" s="128" t="s">
        <v>237</v>
      </c>
      <c r="G9882" s="21">
        <v>6.1</v>
      </c>
      <c r="H9882" s="20">
        <v>311.09500000000003</v>
      </c>
    </row>
    <row r="9883" spans="1:8">
      <c r="A9883" s="125"/>
      <c r="B9883" s="33"/>
      <c r="C9883" s="33"/>
      <c r="D9883" s="21"/>
      <c r="F9883" s="128" t="s">
        <v>237</v>
      </c>
      <c r="G9883" s="21">
        <v>14.82</v>
      </c>
      <c r="H9883" s="20">
        <v>311.29500000000002</v>
      </c>
    </row>
    <row r="9884" spans="1:8">
      <c r="A9884" s="125"/>
      <c r="B9884" s="33"/>
      <c r="C9884" s="33"/>
      <c r="D9884" s="21"/>
      <c r="F9884" s="128" t="s">
        <v>237</v>
      </c>
      <c r="G9884" s="21">
        <v>15.01</v>
      </c>
      <c r="H9884" s="20">
        <v>311.79500000000002</v>
      </c>
    </row>
    <row r="9885" spans="1:8">
      <c r="A9885" s="125"/>
      <c r="B9885" s="33"/>
      <c r="C9885" s="33"/>
      <c r="D9885" s="21"/>
      <c r="F9885" s="128" t="s">
        <v>237</v>
      </c>
      <c r="G9885" s="21">
        <v>19.78</v>
      </c>
      <c r="H9885" s="20">
        <v>311.76499999999999</v>
      </c>
    </row>
    <row r="9886" spans="1:8">
      <c r="A9886" s="125"/>
      <c r="B9886" s="33"/>
      <c r="C9886" s="33"/>
      <c r="D9886" s="21"/>
      <c r="F9886" s="128" t="s">
        <v>237</v>
      </c>
      <c r="G9886" s="21">
        <v>20.09</v>
      </c>
      <c r="H9886" s="20">
        <v>308.53500000000003</v>
      </c>
    </row>
    <row r="9887" spans="1:8">
      <c r="A9887" s="125"/>
      <c r="B9887" s="33"/>
      <c r="C9887" s="33"/>
      <c r="D9887" s="21"/>
      <c r="F9887" s="128" t="s">
        <v>237</v>
      </c>
      <c r="G9887" s="21">
        <v>26.89</v>
      </c>
      <c r="H9887" s="20">
        <v>307.94499999999999</v>
      </c>
    </row>
    <row r="9888" spans="1:8">
      <c r="A9888" s="125"/>
      <c r="B9888" s="33"/>
      <c r="C9888" s="33"/>
      <c r="D9888" s="21"/>
      <c r="F9888" s="128" t="s">
        <v>237</v>
      </c>
      <c r="G9888" s="21">
        <v>29.04</v>
      </c>
      <c r="H9888" s="20">
        <v>307.83499999999998</v>
      </c>
    </row>
    <row r="9889" spans="1:8">
      <c r="A9889" s="125"/>
      <c r="B9889" s="33"/>
      <c r="C9889" s="33"/>
      <c r="D9889" s="21"/>
      <c r="F9889" s="128" t="s">
        <v>237</v>
      </c>
      <c r="G9889" s="21">
        <v>38.130000000000003</v>
      </c>
      <c r="H9889" s="20">
        <v>302.495</v>
      </c>
    </row>
    <row r="9890" spans="1:8">
      <c r="A9890" s="125"/>
      <c r="B9890" s="33"/>
      <c r="C9890" s="33"/>
      <c r="D9890" s="21"/>
      <c r="F9890" s="128" t="s">
        <v>237</v>
      </c>
      <c r="G9890" s="21">
        <v>49.5</v>
      </c>
      <c r="H9890" s="20">
        <v>302.34500000000003</v>
      </c>
    </row>
    <row r="9891" spans="1:8">
      <c r="A9891" s="125"/>
      <c r="B9891" s="33"/>
      <c r="C9891" s="33"/>
      <c r="D9891" s="21"/>
      <c r="F9891" s="128" t="s">
        <v>237</v>
      </c>
      <c r="G9891" s="21">
        <v>50.17</v>
      </c>
      <c r="H9891" s="20">
        <v>300.95499999999998</v>
      </c>
    </row>
    <row r="9892" spans="1:8">
      <c r="A9892" s="125"/>
      <c r="B9892" s="33"/>
      <c r="C9892" s="33"/>
      <c r="D9892" s="21"/>
      <c r="F9892" s="128" t="s">
        <v>237</v>
      </c>
      <c r="G9892" s="21">
        <v>52.2</v>
      </c>
      <c r="H9892" s="20">
        <v>299.36500000000001</v>
      </c>
    </row>
    <row r="9893" spans="1:8">
      <c r="A9893" s="125"/>
      <c r="B9893" s="33"/>
      <c r="C9893" s="33"/>
      <c r="D9893" s="21"/>
      <c r="F9893" s="128" t="s">
        <v>237</v>
      </c>
      <c r="G9893" s="21">
        <v>73.06</v>
      </c>
      <c r="H9893" s="20">
        <v>299.935</v>
      </c>
    </row>
    <row r="9894" spans="1:8">
      <c r="A9894" s="125"/>
      <c r="B9894" s="33"/>
      <c r="C9894" s="33"/>
      <c r="D9894" s="21"/>
      <c r="F9894" s="128" t="s">
        <v>237</v>
      </c>
      <c r="G9894" s="21">
        <v>95.38</v>
      </c>
      <c r="H9894" s="20">
        <v>299.80500000000001</v>
      </c>
    </row>
    <row r="9895" spans="1:8">
      <c r="A9895" s="125"/>
      <c r="B9895" s="33"/>
      <c r="C9895" s="33"/>
      <c r="D9895" s="21"/>
      <c r="F9895" s="128" t="s">
        <v>237</v>
      </c>
      <c r="G9895" s="21">
        <v>118.28</v>
      </c>
      <c r="H9895" s="20">
        <v>300.14499999999998</v>
      </c>
    </row>
    <row r="9896" spans="1:8">
      <c r="A9896" s="125"/>
      <c r="B9896" s="33"/>
      <c r="C9896" s="33"/>
      <c r="D9896" s="21"/>
      <c r="F9896" s="128" t="s">
        <v>237</v>
      </c>
      <c r="G9896" s="21">
        <v>122.56</v>
      </c>
      <c r="H9896" s="20">
        <v>301.15499999999997</v>
      </c>
    </row>
    <row r="9897" spans="1:8">
      <c r="A9897" s="125"/>
      <c r="B9897" s="33"/>
      <c r="C9897" s="33"/>
      <c r="D9897" s="21"/>
      <c r="F9897" s="128" t="s">
        <v>237</v>
      </c>
      <c r="G9897" s="21">
        <v>125.62</v>
      </c>
      <c r="H9897" s="20">
        <v>302.20499999999998</v>
      </c>
    </row>
    <row r="9898" spans="1:8">
      <c r="A9898" s="125"/>
      <c r="B9898" s="33"/>
      <c r="C9898" s="33"/>
      <c r="D9898" s="21"/>
      <c r="F9898" s="128" t="s">
        <v>237</v>
      </c>
      <c r="G9898" s="21">
        <v>129.41999999999999</v>
      </c>
      <c r="H9898" s="20">
        <v>305.26499999999999</v>
      </c>
    </row>
    <row r="9899" spans="1:8">
      <c r="A9899" s="125"/>
      <c r="B9899" s="33"/>
      <c r="C9899" s="33"/>
      <c r="D9899" s="21"/>
      <c r="F9899" s="128" t="s">
        <v>237</v>
      </c>
      <c r="G9899" s="21">
        <v>141.69999999999999</v>
      </c>
      <c r="H9899" s="20">
        <v>308.84500000000003</v>
      </c>
    </row>
    <row r="9900" spans="1:8">
      <c r="A9900" s="125"/>
      <c r="B9900" s="33"/>
      <c r="C9900" s="33"/>
      <c r="D9900" s="21"/>
      <c r="F9900" s="128" t="s">
        <v>237</v>
      </c>
      <c r="G9900" s="21">
        <v>164.16</v>
      </c>
      <c r="H9900" s="20">
        <v>306.69499999999999</v>
      </c>
    </row>
    <row r="9901" spans="1:8">
      <c r="A9901" s="125"/>
      <c r="B9901" s="33"/>
      <c r="C9901" s="33"/>
      <c r="D9901" s="21"/>
      <c r="F9901" s="128" t="s">
        <v>237</v>
      </c>
      <c r="G9901" s="21">
        <v>178.93</v>
      </c>
      <c r="H9901" s="20">
        <v>306.78500000000003</v>
      </c>
    </row>
    <row r="9902" spans="1:8">
      <c r="A9902" s="125"/>
      <c r="B9902" s="33"/>
      <c r="C9902" s="33"/>
      <c r="D9902" s="21"/>
      <c r="F9902" s="128" t="s">
        <v>237</v>
      </c>
      <c r="G9902" s="21">
        <v>187.23</v>
      </c>
      <c r="H9902" s="20">
        <v>307.34500000000003</v>
      </c>
    </row>
    <row r="9903" spans="1:8">
      <c r="A9903" s="125"/>
      <c r="B9903" s="33"/>
      <c r="C9903" s="33"/>
      <c r="F9903" s="128" t="s">
        <v>237</v>
      </c>
      <c r="G9903" s="21">
        <v>198.25</v>
      </c>
      <c r="H9903" s="20">
        <v>306.64499999999998</v>
      </c>
    </row>
    <row r="9904" spans="1:8">
      <c r="A9904" s="125"/>
      <c r="B9904" s="33"/>
      <c r="C9904" s="33"/>
      <c r="D9904" s="21"/>
      <c r="F9904" s="128" t="s">
        <v>237</v>
      </c>
      <c r="G9904" s="21">
        <v>209.65</v>
      </c>
      <c r="H9904" s="20">
        <v>306.85500000000002</v>
      </c>
    </row>
    <row r="9905" spans="1:8">
      <c r="A9905" s="125"/>
      <c r="B9905" s="33"/>
      <c r="C9905" s="33"/>
      <c r="D9905" s="21"/>
      <c r="F9905" s="128" t="s">
        <v>237</v>
      </c>
      <c r="G9905" s="21">
        <v>233.09</v>
      </c>
      <c r="H9905" s="20">
        <v>307.14499999999998</v>
      </c>
    </row>
    <row r="9906" spans="1:8">
      <c r="A9906" s="125"/>
      <c r="B9906" s="33"/>
      <c r="C9906" s="33"/>
      <c r="D9906" s="21"/>
      <c r="F9906" s="128" t="s">
        <v>237</v>
      </c>
      <c r="G9906" s="21">
        <v>256.33999999999997</v>
      </c>
      <c r="H9906" s="20">
        <v>307.03500000000003</v>
      </c>
    </row>
    <row r="9907" spans="1:8">
      <c r="A9907" s="125"/>
      <c r="B9907" s="33"/>
      <c r="C9907" s="33"/>
      <c r="D9907" s="21"/>
      <c r="F9907" s="128" t="s">
        <v>237</v>
      </c>
      <c r="G9907" s="21">
        <v>263.44</v>
      </c>
      <c r="H9907" s="20">
        <v>307.42500000000001</v>
      </c>
    </row>
    <row r="9908" spans="1:8">
      <c r="A9908" s="125"/>
      <c r="B9908" s="33"/>
      <c r="C9908" s="33"/>
      <c r="D9908" s="21"/>
      <c r="F9908" s="128" t="s">
        <v>237</v>
      </c>
      <c r="G9908" s="21">
        <v>266.3</v>
      </c>
      <c r="H9908" s="20">
        <v>306.815</v>
      </c>
    </row>
    <row r="9909" spans="1:8">
      <c r="A9909" s="125"/>
      <c r="B9909" s="33"/>
      <c r="C9909" s="33"/>
      <c r="D9909" s="21"/>
      <c r="F9909" s="128" t="s">
        <v>237</v>
      </c>
      <c r="G9909" s="21">
        <v>278.25</v>
      </c>
      <c r="H9909" s="20">
        <v>307.10500000000002</v>
      </c>
    </row>
    <row r="9910" spans="1:8">
      <c r="A9910" s="125"/>
      <c r="B9910" s="33"/>
      <c r="C9910" s="33"/>
      <c r="D9910" s="21"/>
      <c r="F9910" s="128" t="s">
        <v>237</v>
      </c>
      <c r="G9910" s="21">
        <v>287.8</v>
      </c>
      <c r="H9910" s="20">
        <v>307.26499999999999</v>
      </c>
    </row>
    <row r="9911" spans="1:8">
      <c r="A9911" s="125"/>
      <c r="B9911" s="33"/>
      <c r="C9911" s="33"/>
      <c r="D9911" s="21"/>
      <c r="F9911" s="128" t="s">
        <v>237</v>
      </c>
      <c r="G9911" s="21">
        <v>301.93</v>
      </c>
      <c r="H9911" s="20">
        <v>306.72500000000002</v>
      </c>
    </row>
    <row r="9912" spans="1:8">
      <c r="A9912" s="125"/>
      <c r="B9912" s="33"/>
      <c r="C9912" s="33"/>
      <c r="D9912" s="21"/>
      <c r="F9912" s="128" t="s">
        <v>237</v>
      </c>
      <c r="G9912" s="21">
        <v>306.27999999999997</v>
      </c>
      <c r="H9912" s="20">
        <v>306.26499999999999</v>
      </c>
    </row>
    <row r="9913" spans="1:8">
      <c r="A9913" s="125"/>
      <c r="B9913" s="33"/>
      <c r="C9913" s="33"/>
      <c r="D9913" s="21"/>
      <c r="F9913" s="128" t="s">
        <v>237</v>
      </c>
      <c r="G9913" s="21">
        <v>325.33</v>
      </c>
      <c r="H9913" s="20">
        <v>306.32499999999999</v>
      </c>
    </row>
    <row r="9914" spans="1:8">
      <c r="A9914" s="125"/>
      <c r="B9914" s="33"/>
      <c r="C9914" s="33"/>
      <c r="D9914" s="21"/>
      <c r="F9914" s="128" t="s">
        <v>237</v>
      </c>
      <c r="G9914" s="21">
        <v>330.16</v>
      </c>
      <c r="H9914" s="20">
        <v>305.36500000000001</v>
      </c>
    </row>
    <row r="9915" spans="1:8">
      <c r="A9915" s="125"/>
      <c r="B9915" s="33"/>
      <c r="C9915" s="33"/>
      <c r="D9915" s="21"/>
      <c r="F9915" s="128" t="s">
        <v>237</v>
      </c>
      <c r="G9915" s="21">
        <v>338.08</v>
      </c>
      <c r="H9915" s="20">
        <v>304.96499999999997</v>
      </c>
    </row>
    <row r="9916" spans="1:8">
      <c r="A9916" s="125"/>
      <c r="B9916" s="33"/>
      <c r="C9916" s="33"/>
      <c r="D9916" s="21"/>
      <c r="F9916" s="128" t="s">
        <v>237</v>
      </c>
      <c r="G9916" s="21">
        <v>341.98</v>
      </c>
      <c r="H9916" s="20">
        <v>306.46499999999997</v>
      </c>
    </row>
    <row r="9917" spans="1:8">
      <c r="A9917" s="125"/>
      <c r="B9917" s="46"/>
      <c r="C9917" s="33"/>
      <c r="D9917" s="21"/>
      <c r="F9917" s="128" t="s">
        <v>237</v>
      </c>
      <c r="G9917" s="21">
        <v>347.61</v>
      </c>
      <c r="H9917" s="20">
        <v>306.685</v>
      </c>
    </row>
    <row r="9918" spans="1:8">
      <c r="A9918" s="125"/>
      <c r="B9918" s="33"/>
      <c r="C9918" s="33"/>
      <c r="D9918" s="21"/>
      <c r="F9918" s="128" t="s">
        <v>237</v>
      </c>
      <c r="G9918" s="21">
        <v>349.87</v>
      </c>
      <c r="H9918" s="20">
        <v>306.39499999999998</v>
      </c>
    </row>
    <row r="9919" spans="1:8">
      <c r="A9919" s="125"/>
      <c r="B9919" s="33"/>
      <c r="C9919" s="33"/>
      <c r="D9919" s="21"/>
      <c r="F9919" s="128" t="s">
        <v>237</v>
      </c>
      <c r="G9919" s="21">
        <v>370.43</v>
      </c>
      <c r="H9919" s="20">
        <v>306.22500000000002</v>
      </c>
    </row>
    <row r="9920" spans="1:8">
      <c r="A9920" s="125"/>
      <c r="B9920" s="33"/>
      <c r="C9920" s="33"/>
      <c r="D9920" s="21"/>
      <c r="F9920" s="128" t="s">
        <v>237</v>
      </c>
      <c r="G9920" s="21">
        <v>379.71</v>
      </c>
      <c r="H9920" s="20">
        <v>307.02499999999998</v>
      </c>
    </row>
    <row r="9921" spans="1:8">
      <c r="A9921" s="125"/>
      <c r="B9921" s="33"/>
      <c r="C9921" s="33"/>
      <c r="D9921" s="21"/>
      <c r="F9921" s="128" t="s">
        <v>237</v>
      </c>
      <c r="G9921" s="21">
        <v>387.46</v>
      </c>
      <c r="H9921" s="20">
        <v>312.82499999999999</v>
      </c>
    </row>
    <row r="9922" spans="1:8">
      <c r="A9922" s="125"/>
      <c r="B9922" s="33"/>
      <c r="C9922" s="33"/>
      <c r="D9922" s="21"/>
      <c r="F9922" s="128" t="s">
        <v>237</v>
      </c>
      <c r="G9922" s="21">
        <v>392.66</v>
      </c>
      <c r="H9922" s="20">
        <v>313.28500000000003</v>
      </c>
    </row>
    <row r="9923" spans="1:8">
      <c r="A9923" s="125"/>
      <c r="B9923" s="33"/>
      <c r="C9923" s="33"/>
      <c r="D9923" s="21"/>
      <c r="F9923" s="128" t="s">
        <v>237</v>
      </c>
      <c r="G9923" s="21">
        <v>400.62</v>
      </c>
      <c r="H9923" s="20">
        <v>316.42500000000001</v>
      </c>
    </row>
    <row r="9924" spans="1:8">
      <c r="A9924" s="125"/>
      <c r="B9924" s="33"/>
      <c r="C9924" s="33"/>
      <c r="D9924" s="21"/>
      <c r="F9924" s="128" t="s">
        <v>237</v>
      </c>
      <c r="G9924" s="21">
        <v>414.98</v>
      </c>
      <c r="H9924" s="20">
        <v>317.065</v>
      </c>
    </row>
    <row r="9925" spans="1:8">
      <c r="A9925" s="125"/>
      <c r="B9925" s="33"/>
      <c r="C9925" s="33"/>
      <c r="D9925" s="21"/>
      <c r="F9925" s="128" t="s">
        <v>237</v>
      </c>
      <c r="G9925" s="21">
        <v>415.08</v>
      </c>
      <c r="H9925" s="20">
        <v>317.66500000000002</v>
      </c>
    </row>
    <row r="9926" spans="1:8">
      <c r="A9926" s="125"/>
      <c r="B9926" s="33"/>
      <c r="C9926" s="33"/>
      <c r="D9926" s="21"/>
      <c r="F9926" s="128" t="s">
        <v>237</v>
      </c>
      <c r="G9926" s="21">
        <v>415.88</v>
      </c>
      <c r="H9926" s="20">
        <v>317.66500000000002</v>
      </c>
    </row>
    <row r="9927" spans="1:8">
      <c r="A9927" s="125"/>
      <c r="B9927" s="33"/>
      <c r="C9927" s="33"/>
      <c r="D9927" s="21"/>
      <c r="F9927" s="128" t="s">
        <v>237</v>
      </c>
      <c r="G9927" s="21">
        <v>415.88</v>
      </c>
      <c r="H9927" s="20">
        <v>320.30500000000001</v>
      </c>
    </row>
    <row r="9928" spans="1:8">
      <c r="A9928" s="125"/>
      <c r="B9928" s="33"/>
      <c r="C9928" s="33"/>
      <c r="D9928" s="21"/>
      <c r="F9928" s="128" t="s">
        <v>237</v>
      </c>
      <c r="G9928" s="21">
        <v>427.74</v>
      </c>
      <c r="H9928" s="20">
        <v>320.20299999999997</v>
      </c>
    </row>
    <row r="9929" spans="1:8">
      <c r="A9929" s="125"/>
      <c r="B9929" s="33"/>
      <c r="C9929" s="33"/>
      <c r="D9929" s="21"/>
      <c r="F9929" s="128" t="s">
        <v>243</v>
      </c>
      <c r="G9929" s="21">
        <v>0</v>
      </c>
      <c r="H9929" s="20">
        <v>332.04300000000001</v>
      </c>
    </row>
    <row r="9930" spans="1:8">
      <c r="A9930" s="125"/>
      <c r="B9930" s="33"/>
      <c r="C9930" s="33"/>
      <c r="D9930" s="21"/>
      <c r="F9930" s="128" t="s">
        <v>243</v>
      </c>
      <c r="G9930" s="21">
        <v>2.93</v>
      </c>
      <c r="H9930" s="20">
        <v>332.07299999999998</v>
      </c>
    </row>
    <row r="9931" spans="1:8">
      <c r="A9931" s="125"/>
      <c r="B9931" s="33"/>
      <c r="C9931" s="33"/>
      <c r="D9931" s="21"/>
      <c r="F9931" s="128" t="s">
        <v>243</v>
      </c>
      <c r="G9931" s="21">
        <v>2.93</v>
      </c>
      <c r="H9931" s="20">
        <v>329.32299999999998</v>
      </c>
    </row>
    <row r="9932" spans="1:8">
      <c r="A9932" s="125"/>
      <c r="B9932" s="33"/>
      <c r="C9932" s="33"/>
      <c r="D9932" s="21"/>
      <c r="F9932" s="128" t="s">
        <v>243</v>
      </c>
      <c r="G9932" s="21">
        <v>5.38</v>
      </c>
      <c r="H9932" s="20">
        <v>329.32299999999998</v>
      </c>
    </row>
    <row r="9933" spans="1:8">
      <c r="A9933" s="125"/>
      <c r="B9933" s="33"/>
      <c r="C9933" s="33"/>
      <c r="D9933" s="21"/>
      <c r="F9933" s="128" t="s">
        <v>243</v>
      </c>
      <c r="G9933" s="21">
        <v>5.38</v>
      </c>
      <c r="H9933" s="20">
        <v>327.04300000000001</v>
      </c>
    </row>
    <row r="9934" spans="1:8">
      <c r="A9934" s="125"/>
      <c r="B9934" s="33"/>
      <c r="C9934" s="33"/>
      <c r="D9934" s="21"/>
      <c r="F9934" s="128" t="s">
        <v>243</v>
      </c>
      <c r="G9934" s="21">
        <v>18.93</v>
      </c>
      <c r="H9934" s="20">
        <v>326.15300000000002</v>
      </c>
    </row>
    <row r="9935" spans="1:8">
      <c r="A9935" s="125"/>
      <c r="B9935" s="33"/>
      <c r="C9935" s="33"/>
      <c r="D9935" s="21"/>
      <c r="F9935" s="128" t="s">
        <v>243</v>
      </c>
      <c r="G9935" s="21">
        <v>22.99</v>
      </c>
      <c r="H9935" s="20">
        <v>329.09300000000002</v>
      </c>
    </row>
    <row r="9936" spans="1:8">
      <c r="A9936" s="125"/>
      <c r="B9936" s="33"/>
      <c r="C9936" s="33"/>
      <c r="D9936" s="21"/>
      <c r="F9936" s="128" t="s">
        <v>243</v>
      </c>
      <c r="G9936" s="21">
        <v>29.3</v>
      </c>
      <c r="H9936" s="20">
        <v>328.77300000000002</v>
      </c>
    </row>
    <row r="9937" spans="1:8">
      <c r="A9937" s="125"/>
      <c r="B9937" s="33"/>
      <c r="C9937" s="33"/>
      <c r="D9937" s="21"/>
      <c r="F9937" s="128" t="s">
        <v>243</v>
      </c>
      <c r="G9937" s="21">
        <v>32.47</v>
      </c>
      <c r="H9937" s="20">
        <v>325.53300000000002</v>
      </c>
    </row>
    <row r="9938" spans="1:8">
      <c r="A9938" s="125"/>
      <c r="B9938" s="33"/>
      <c r="C9938" s="33"/>
      <c r="D9938" s="21"/>
      <c r="F9938" s="128" t="s">
        <v>243</v>
      </c>
      <c r="G9938" s="21">
        <v>39.770000000000003</v>
      </c>
      <c r="H9938" s="20">
        <v>325.053</v>
      </c>
    </row>
    <row r="9939" spans="1:8">
      <c r="A9939" s="125"/>
      <c r="B9939" s="33"/>
      <c r="C9939" s="33"/>
      <c r="D9939" s="21"/>
      <c r="F9939" s="128" t="s">
        <v>243</v>
      </c>
      <c r="G9939" s="21">
        <v>42.99</v>
      </c>
      <c r="H9939" s="20">
        <v>325.66300000000001</v>
      </c>
    </row>
    <row r="9940" spans="1:8">
      <c r="A9940" s="125"/>
      <c r="B9940" s="33"/>
      <c r="C9940" s="33"/>
      <c r="D9940" s="21"/>
      <c r="F9940" s="128" t="s">
        <v>243</v>
      </c>
      <c r="G9940" s="21">
        <v>47.39</v>
      </c>
      <c r="H9940" s="20">
        <v>325.24299999999999</v>
      </c>
    </row>
    <row r="9941" spans="1:8">
      <c r="A9941" s="125"/>
      <c r="B9941" s="33"/>
      <c r="C9941" s="33"/>
      <c r="D9941" s="21"/>
      <c r="F9941" s="128" t="s">
        <v>243</v>
      </c>
      <c r="G9941" s="21">
        <v>66.89</v>
      </c>
      <c r="H9941" s="20">
        <v>325.10300000000001</v>
      </c>
    </row>
    <row r="9942" spans="1:8">
      <c r="A9942" s="125"/>
      <c r="B9942" s="33"/>
      <c r="C9942" s="33"/>
      <c r="D9942" s="21"/>
      <c r="F9942" s="128" t="s">
        <v>243</v>
      </c>
      <c r="G9942" s="21">
        <v>68.56</v>
      </c>
      <c r="H9942" s="20">
        <v>324.91300000000001</v>
      </c>
    </row>
    <row r="9943" spans="1:8">
      <c r="A9943" s="125"/>
      <c r="B9943" s="33"/>
      <c r="C9943" s="33"/>
      <c r="D9943" s="21"/>
      <c r="F9943" s="128" t="s">
        <v>243</v>
      </c>
      <c r="G9943" s="21">
        <v>99.7</v>
      </c>
      <c r="H9943" s="20">
        <v>324.85300000000001</v>
      </c>
    </row>
    <row r="9944" spans="1:8">
      <c r="A9944" s="125"/>
      <c r="B9944" s="33"/>
      <c r="C9944" s="33"/>
      <c r="D9944" s="21"/>
      <c r="F9944" s="128" t="s">
        <v>243</v>
      </c>
      <c r="G9944" s="21">
        <v>117.49</v>
      </c>
      <c r="H9944" s="20">
        <v>325.233</v>
      </c>
    </row>
    <row r="9945" spans="1:8">
      <c r="A9945" s="125"/>
      <c r="B9945" s="33"/>
      <c r="C9945" s="33"/>
      <c r="D9945" s="21"/>
      <c r="F9945" s="128" t="s">
        <v>243</v>
      </c>
      <c r="G9945" s="21">
        <v>132.66</v>
      </c>
      <c r="H9945" s="20">
        <v>324.863</v>
      </c>
    </row>
    <row r="9946" spans="1:8">
      <c r="A9946" s="125"/>
      <c r="B9946" s="33"/>
      <c r="C9946" s="33"/>
      <c r="D9946" s="21"/>
      <c r="F9946" s="128" t="s">
        <v>243</v>
      </c>
      <c r="G9946" s="21">
        <v>151.47</v>
      </c>
      <c r="H9946" s="20">
        <v>324.22300000000001</v>
      </c>
    </row>
    <row r="9947" spans="1:8">
      <c r="A9947" s="125"/>
      <c r="B9947" s="33"/>
      <c r="C9947" s="33"/>
      <c r="D9947" s="21"/>
      <c r="F9947" s="128" t="s">
        <v>243</v>
      </c>
      <c r="G9947" s="21">
        <v>165.23</v>
      </c>
      <c r="H9947" s="20">
        <v>323.983</v>
      </c>
    </row>
    <row r="9948" spans="1:8">
      <c r="A9948" s="125"/>
      <c r="B9948" s="33"/>
      <c r="C9948" s="33"/>
      <c r="D9948" s="21"/>
      <c r="F9948" s="128" t="s">
        <v>243</v>
      </c>
      <c r="G9948" s="21">
        <v>185.12</v>
      </c>
      <c r="H9948" s="20">
        <v>323.49299999999999</v>
      </c>
    </row>
    <row r="9949" spans="1:8">
      <c r="A9949" s="125"/>
      <c r="B9949" s="33"/>
      <c r="C9949" s="33"/>
      <c r="D9949" s="21"/>
      <c r="F9949" s="128" t="s">
        <v>243</v>
      </c>
      <c r="G9949" s="21">
        <v>200.51</v>
      </c>
      <c r="H9949" s="20">
        <v>323.483</v>
      </c>
    </row>
    <row r="9950" spans="1:8">
      <c r="A9950" s="125"/>
      <c r="B9950" s="33"/>
      <c r="C9950" s="33"/>
      <c r="D9950" s="21"/>
      <c r="F9950" s="128" t="s">
        <v>243</v>
      </c>
      <c r="G9950" s="21">
        <v>203.81</v>
      </c>
      <c r="H9950" s="20">
        <v>323.733</v>
      </c>
    </row>
    <row r="9951" spans="1:8">
      <c r="A9951" s="125"/>
      <c r="B9951" s="33"/>
      <c r="C9951" s="33"/>
      <c r="D9951" s="21"/>
      <c r="F9951" s="128" t="s">
        <v>243</v>
      </c>
      <c r="G9951" s="21">
        <v>222.5</v>
      </c>
      <c r="H9951" s="20">
        <v>322.56299999999999</v>
      </c>
    </row>
    <row r="9952" spans="1:8">
      <c r="A9952" s="125"/>
      <c r="B9952" s="33"/>
      <c r="C9952" s="33"/>
      <c r="D9952" s="21"/>
      <c r="F9952" s="128" t="s">
        <v>243</v>
      </c>
      <c r="G9952" s="21">
        <v>225.28</v>
      </c>
      <c r="H9952" s="20">
        <v>320.803</v>
      </c>
    </row>
    <row r="9953" spans="1:8">
      <c r="A9953" s="125"/>
      <c r="B9953" s="33"/>
      <c r="C9953" s="33"/>
      <c r="D9953" s="21"/>
      <c r="F9953" s="128" t="s">
        <v>243</v>
      </c>
      <c r="G9953" s="21">
        <v>236.09</v>
      </c>
      <c r="H9953" s="20">
        <v>320.613</v>
      </c>
    </row>
    <row r="9954" spans="1:8">
      <c r="A9954" s="125"/>
      <c r="B9954" s="33"/>
      <c r="C9954" s="33"/>
      <c r="D9954" s="21"/>
      <c r="F9954" s="128" t="s">
        <v>243</v>
      </c>
      <c r="G9954" s="21">
        <v>244</v>
      </c>
      <c r="H9954" s="20">
        <v>320.66300000000001</v>
      </c>
    </row>
    <row r="9955" spans="1:8">
      <c r="A9955" s="125"/>
      <c r="B9955" s="33"/>
      <c r="C9955" s="33"/>
      <c r="D9955" s="21"/>
      <c r="F9955" s="128" t="s">
        <v>243</v>
      </c>
      <c r="G9955" s="21">
        <v>249.24</v>
      </c>
      <c r="H9955" s="20">
        <v>320.553</v>
      </c>
    </row>
    <row r="9956" spans="1:8">
      <c r="A9956" s="125"/>
      <c r="B9956" s="33"/>
      <c r="C9956" s="33"/>
      <c r="D9956" s="21"/>
      <c r="F9956" s="128" t="s">
        <v>243</v>
      </c>
      <c r="G9956" s="21">
        <v>264.52</v>
      </c>
      <c r="H9956" s="20">
        <v>320.47300000000001</v>
      </c>
    </row>
    <row r="9957" spans="1:8">
      <c r="A9957" s="125"/>
      <c r="B9957" s="33"/>
      <c r="C9957" s="33"/>
      <c r="D9957" s="21"/>
      <c r="F9957" s="128" t="s">
        <v>243</v>
      </c>
      <c r="G9957" s="21">
        <v>269.76</v>
      </c>
      <c r="H9957" s="20">
        <v>320.983</v>
      </c>
    </row>
    <row r="9958" spans="1:8">
      <c r="A9958" s="125"/>
      <c r="B9958" s="33"/>
      <c r="C9958" s="33"/>
      <c r="D9958" s="21"/>
      <c r="F9958" s="128" t="s">
        <v>243</v>
      </c>
      <c r="G9958" s="21">
        <v>288.22000000000003</v>
      </c>
      <c r="H9958" s="20">
        <v>320.63299999999998</v>
      </c>
    </row>
    <row r="9959" spans="1:8">
      <c r="A9959" s="125"/>
      <c r="B9959" s="33"/>
      <c r="C9959" s="33"/>
      <c r="D9959" s="21"/>
      <c r="F9959" s="128" t="s">
        <v>243</v>
      </c>
      <c r="G9959" s="21">
        <v>291.41000000000003</v>
      </c>
      <c r="H9959" s="20">
        <v>319.93299999999999</v>
      </c>
    </row>
    <row r="9960" spans="1:8">
      <c r="A9960" s="125"/>
      <c r="B9960" s="33"/>
      <c r="C9960" s="33"/>
      <c r="D9960" s="21"/>
      <c r="F9960" s="128" t="s">
        <v>243</v>
      </c>
      <c r="G9960" s="21">
        <v>306.94</v>
      </c>
      <c r="H9960" s="20">
        <v>319.81299999999999</v>
      </c>
    </row>
    <row r="9961" spans="1:8">
      <c r="A9961" s="125"/>
      <c r="B9961" s="33"/>
      <c r="C9961" s="33"/>
      <c r="D9961" s="21"/>
      <c r="F9961" s="128" t="s">
        <v>243</v>
      </c>
      <c r="G9961" s="21">
        <v>310.63</v>
      </c>
      <c r="H9961" s="20">
        <v>318.71300000000002</v>
      </c>
    </row>
    <row r="9962" spans="1:8">
      <c r="A9962" s="125"/>
      <c r="B9962" s="33"/>
      <c r="C9962" s="33"/>
      <c r="D9962" s="21"/>
      <c r="F9962" s="128" t="s">
        <v>243</v>
      </c>
      <c r="G9962" s="21">
        <v>340.23</v>
      </c>
      <c r="H9962" s="20">
        <v>319.08300000000003</v>
      </c>
    </row>
    <row r="9963" spans="1:8">
      <c r="A9963" s="125"/>
      <c r="B9963" s="33"/>
      <c r="C9963" s="33"/>
      <c r="D9963" s="21"/>
      <c r="F9963" s="128" t="s">
        <v>243</v>
      </c>
      <c r="G9963" s="21">
        <v>355.49</v>
      </c>
      <c r="H9963" s="20">
        <v>319.69299999999998</v>
      </c>
    </row>
    <row r="9964" spans="1:8">
      <c r="A9964" s="125"/>
      <c r="B9964" s="33"/>
      <c r="C9964" s="33"/>
      <c r="D9964" s="21"/>
      <c r="F9964" s="128" t="s">
        <v>243</v>
      </c>
      <c r="G9964" s="21">
        <v>359.57</v>
      </c>
      <c r="H9964" s="20">
        <v>320.303</v>
      </c>
    </row>
    <row r="9965" spans="1:8">
      <c r="A9965" s="125"/>
      <c r="B9965" s="33"/>
      <c r="C9965" s="33"/>
      <c r="D9965" s="21"/>
      <c r="F9965" s="128" t="s">
        <v>243</v>
      </c>
      <c r="G9965" s="21">
        <v>367.6</v>
      </c>
      <c r="H9965" s="20">
        <v>321.51300000000003</v>
      </c>
    </row>
    <row r="9966" spans="1:8">
      <c r="A9966" s="125"/>
      <c r="B9966" s="33"/>
      <c r="C9966" s="33"/>
      <c r="D9966" s="21"/>
      <c r="F9966" s="128" t="s">
        <v>243</v>
      </c>
      <c r="G9966" s="21">
        <v>381.9</v>
      </c>
      <c r="H9966" s="20">
        <v>321.43299999999999</v>
      </c>
    </row>
    <row r="9967" spans="1:8">
      <c r="A9967" s="125"/>
      <c r="B9967" s="33"/>
      <c r="C9967" s="33"/>
      <c r="D9967" s="21"/>
      <c r="F9967" s="128" t="s">
        <v>243</v>
      </c>
      <c r="G9967" s="21">
        <v>392.63</v>
      </c>
      <c r="H9967" s="20">
        <v>321.82299999999998</v>
      </c>
    </row>
    <row r="9968" spans="1:8">
      <c r="A9968" s="125"/>
      <c r="C9968" s="21"/>
      <c r="F9968" s="128" t="s">
        <v>243</v>
      </c>
      <c r="G9968" s="21">
        <v>406.69</v>
      </c>
      <c r="H9968" s="20">
        <v>321.19299999999998</v>
      </c>
    </row>
    <row r="9969" spans="1:8">
      <c r="A9969" s="125"/>
      <c r="B9969" s="24" t="s">
        <v>245</v>
      </c>
      <c r="C9969" s="42"/>
      <c r="D9969" s="26"/>
      <c r="F9969" s="128" t="s">
        <v>243</v>
      </c>
      <c r="G9969" s="21">
        <v>418.6</v>
      </c>
      <c r="H9969" s="20">
        <v>321.33300000000003</v>
      </c>
    </row>
    <row r="9970" spans="1:8">
      <c r="A9970" s="125"/>
      <c r="B9970" s="29" t="s">
        <v>149</v>
      </c>
      <c r="C9970" s="44" t="s">
        <v>150</v>
      </c>
      <c r="D9970" s="30"/>
      <c r="F9970" s="128" t="s">
        <v>243</v>
      </c>
      <c r="G9970" s="21">
        <v>424.11</v>
      </c>
      <c r="H9970" s="20">
        <v>320.69299999999998</v>
      </c>
    </row>
    <row r="9971" spans="1:8">
      <c r="A9971" s="125"/>
      <c r="B9971" s="33">
        <v>-12.34</v>
      </c>
      <c r="C9971" s="33">
        <v>336.69400000000002</v>
      </c>
      <c r="F9971" s="128" t="s">
        <v>243</v>
      </c>
      <c r="G9971" s="21">
        <v>432.73</v>
      </c>
      <c r="H9971" s="20">
        <v>320.84300000000002</v>
      </c>
    </row>
    <row r="9972" spans="1:8">
      <c r="A9972" s="125"/>
      <c r="B9972" s="33">
        <v>-8.9700000000000006</v>
      </c>
      <c r="C9972" s="39">
        <v>336.834</v>
      </c>
      <c r="D9972" s="21"/>
      <c r="F9972" s="128" t="s">
        <v>243</v>
      </c>
      <c r="G9972" s="21">
        <v>444.87</v>
      </c>
      <c r="H9972" s="20">
        <v>320.99299999999999</v>
      </c>
    </row>
    <row r="9973" spans="1:8">
      <c r="A9973" s="125"/>
      <c r="B9973" s="33">
        <v>-7</v>
      </c>
      <c r="C9973" s="39">
        <v>338.404</v>
      </c>
      <c r="D9973" s="21"/>
      <c r="F9973" s="128" t="s">
        <v>243</v>
      </c>
      <c r="G9973" s="21">
        <v>447.36</v>
      </c>
      <c r="H9973" s="20">
        <v>320.173</v>
      </c>
    </row>
    <row r="9974" spans="1:8">
      <c r="A9974" s="125"/>
      <c r="B9974" s="33">
        <v>-3.96</v>
      </c>
      <c r="C9974" s="39">
        <v>338.25400000000002</v>
      </c>
      <c r="D9974" s="21"/>
      <c r="F9974" s="128" t="s">
        <v>243</v>
      </c>
      <c r="G9974" s="21">
        <v>460.55</v>
      </c>
      <c r="H9974" s="20">
        <v>320.68299999999999</v>
      </c>
    </row>
    <row r="9975" spans="1:8">
      <c r="A9975" s="125"/>
      <c r="B9975" s="33">
        <v>-1.5</v>
      </c>
      <c r="C9975" s="39">
        <v>340.20400000000001</v>
      </c>
      <c r="D9975" s="21"/>
      <c r="F9975" s="128" t="s">
        <v>243</v>
      </c>
      <c r="G9975" s="21">
        <v>468.74</v>
      </c>
      <c r="H9975" s="20">
        <v>322.62299999999999</v>
      </c>
    </row>
    <row r="9976" spans="1:8">
      <c r="A9976" s="125"/>
      <c r="B9976" s="33">
        <v>0</v>
      </c>
      <c r="C9976" s="41">
        <v>340.702</v>
      </c>
      <c r="D9976" s="21"/>
      <c r="F9976" s="128" t="s">
        <v>243</v>
      </c>
      <c r="G9976" s="21">
        <v>483.95</v>
      </c>
      <c r="H9976" s="20">
        <v>322.84300000000002</v>
      </c>
    </row>
    <row r="9977" spans="1:8">
      <c r="A9977" s="125"/>
      <c r="B9977" s="33">
        <v>0.5</v>
      </c>
      <c r="C9977" s="39">
        <v>340.70400000000001</v>
      </c>
      <c r="D9977" s="21"/>
      <c r="F9977" s="128" t="s">
        <v>243</v>
      </c>
      <c r="G9977" s="21">
        <v>490.76</v>
      </c>
      <c r="H9977" s="20">
        <v>322.96300000000002</v>
      </c>
    </row>
    <row r="9978" spans="1:8">
      <c r="A9978" s="125"/>
      <c r="B9978" s="33">
        <v>2.57</v>
      </c>
      <c r="C9978" s="39">
        <v>339.76400000000001</v>
      </c>
      <c r="D9978" s="21"/>
      <c r="F9978" s="128" t="s">
        <v>243</v>
      </c>
      <c r="G9978" s="21">
        <v>517.11</v>
      </c>
      <c r="H9978" s="20">
        <v>322.88299999999998</v>
      </c>
    </row>
    <row r="9979" spans="1:8">
      <c r="A9979" s="125"/>
      <c r="B9979" s="33">
        <v>10.199999999999999</v>
      </c>
      <c r="C9979" s="39">
        <v>334.584</v>
      </c>
      <c r="D9979" s="21"/>
      <c r="F9979" s="128" t="s">
        <v>243</v>
      </c>
      <c r="G9979" s="21">
        <v>522.57000000000005</v>
      </c>
      <c r="H9979" s="20">
        <v>323.56299999999999</v>
      </c>
    </row>
    <row r="9980" spans="1:8">
      <c r="A9980" s="125"/>
      <c r="B9980" s="33">
        <v>11.94</v>
      </c>
      <c r="C9980" s="39">
        <v>334.154</v>
      </c>
      <c r="D9980" s="21"/>
      <c r="F9980" s="128" t="s">
        <v>243</v>
      </c>
      <c r="G9980" s="21">
        <v>529.02</v>
      </c>
      <c r="H9980" s="20">
        <v>323.59300000000002</v>
      </c>
    </row>
    <row r="9981" spans="1:8">
      <c r="A9981" s="125"/>
      <c r="B9981" s="33">
        <v>20.23</v>
      </c>
      <c r="C9981" s="39">
        <v>334.25400000000002</v>
      </c>
      <c r="D9981" s="21"/>
      <c r="F9981" s="128" t="s">
        <v>243</v>
      </c>
      <c r="G9981" s="21">
        <v>532.47</v>
      </c>
      <c r="H9981" s="20">
        <v>324.95300000000003</v>
      </c>
    </row>
    <row r="9982" spans="1:8">
      <c r="A9982" s="125"/>
      <c r="B9982" s="33">
        <v>40.380000000000003</v>
      </c>
      <c r="C9982" s="39">
        <v>334.37400000000002</v>
      </c>
      <c r="D9982" s="21"/>
      <c r="F9982" s="128" t="s">
        <v>243</v>
      </c>
      <c r="G9982" s="21">
        <v>558.14</v>
      </c>
      <c r="H9982" s="20">
        <v>325.303</v>
      </c>
    </row>
    <row r="9983" spans="1:8">
      <c r="A9983" s="125"/>
      <c r="B9983" s="33">
        <v>51.43</v>
      </c>
      <c r="C9983" s="39">
        <v>335.76400000000001</v>
      </c>
      <c r="D9983" s="21"/>
      <c r="F9983" s="128" t="s">
        <v>243</v>
      </c>
      <c r="G9983" s="21">
        <v>560.15</v>
      </c>
      <c r="H9983" s="20">
        <v>326.83300000000003</v>
      </c>
    </row>
    <row r="9984" spans="1:8">
      <c r="A9984" s="125"/>
      <c r="B9984" s="33">
        <v>85.22</v>
      </c>
      <c r="C9984" s="39">
        <v>336.25400000000002</v>
      </c>
      <c r="D9984" s="21"/>
      <c r="F9984" s="128" t="s">
        <v>243</v>
      </c>
      <c r="G9984" s="21">
        <v>565.84</v>
      </c>
      <c r="H9984" s="20">
        <v>327.74299999999999</v>
      </c>
    </row>
    <row r="9985" spans="1:8">
      <c r="A9985" s="125"/>
      <c r="B9985" s="33">
        <v>98.41</v>
      </c>
      <c r="C9985" s="39">
        <v>336.43400000000003</v>
      </c>
      <c r="D9985" s="21"/>
      <c r="F9985" s="128" t="s">
        <v>243</v>
      </c>
      <c r="G9985" s="21">
        <v>565.87</v>
      </c>
      <c r="H9985" s="20">
        <v>328.83</v>
      </c>
    </row>
    <row r="9986" spans="1:8">
      <c r="A9986" s="125"/>
      <c r="B9986" s="33">
        <v>112.78</v>
      </c>
      <c r="C9986" s="39">
        <v>337.82400000000001</v>
      </c>
      <c r="D9986" s="21"/>
      <c r="F9986" s="128" t="s">
        <v>243</v>
      </c>
      <c r="G9986" s="21">
        <v>567.87</v>
      </c>
      <c r="H9986" s="20">
        <v>328.83</v>
      </c>
    </row>
    <row r="9987" spans="1:8">
      <c r="A9987" s="125"/>
      <c r="B9987" s="33">
        <v>115.22</v>
      </c>
      <c r="C9987" s="39">
        <v>337.82400000000001</v>
      </c>
      <c r="D9987" s="21"/>
      <c r="F9987" s="128" t="s">
        <v>243</v>
      </c>
      <c r="G9987" s="21">
        <v>567.87</v>
      </c>
      <c r="H9987" s="20">
        <v>331.63</v>
      </c>
    </row>
    <row r="9988" spans="1:8">
      <c r="A9988" s="125"/>
      <c r="B9988" s="33">
        <v>116.58</v>
      </c>
      <c r="C9988" s="39">
        <v>338.07400000000001</v>
      </c>
      <c r="D9988" s="21"/>
      <c r="F9988" s="128" t="s">
        <v>243</v>
      </c>
      <c r="G9988" s="21">
        <v>568.41999999999996</v>
      </c>
      <c r="H9988" s="20">
        <v>331.63</v>
      </c>
    </row>
    <row r="9989" spans="1:8">
      <c r="A9989" s="125"/>
      <c r="B9989" s="33">
        <v>137.44999999999999</v>
      </c>
      <c r="C9989" s="39">
        <v>337.904</v>
      </c>
      <c r="D9989" s="21"/>
      <c r="F9989" s="128" t="s">
        <v>242</v>
      </c>
      <c r="G9989" s="21">
        <v>0</v>
      </c>
      <c r="H9989" s="20">
        <v>332.03800000000001</v>
      </c>
    </row>
    <row r="9990" spans="1:8">
      <c r="A9990" s="125"/>
      <c r="B9990" s="33">
        <v>191.18</v>
      </c>
      <c r="C9990" s="39">
        <v>335.827</v>
      </c>
      <c r="D9990" s="21"/>
      <c r="F9990" s="128" t="s">
        <v>242</v>
      </c>
      <c r="G9990" s="21">
        <v>3.5900000000000318</v>
      </c>
      <c r="H9990" s="20">
        <v>332.17599999999999</v>
      </c>
    </row>
    <row r="9991" spans="1:8">
      <c r="A9991" s="125"/>
      <c r="B9991" s="33">
        <v>206.92400000000001</v>
      </c>
      <c r="C9991" s="39">
        <v>335.791</v>
      </c>
      <c r="D9991" s="21"/>
      <c r="F9991" s="128" t="s">
        <v>242</v>
      </c>
      <c r="G9991" s="21">
        <v>3.5900000000000318</v>
      </c>
      <c r="H9991" s="20">
        <v>328.92599999999999</v>
      </c>
    </row>
    <row r="9992" spans="1:8">
      <c r="A9992" s="125"/>
      <c r="B9992" s="33">
        <v>239.08</v>
      </c>
      <c r="C9992" s="39">
        <v>336.85599999999999</v>
      </c>
      <c r="D9992" s="21"/>
      <c r="F9992" s="128" t="s">
        <v>242</v>
      </c>
      <c r="G9992" s="21">
        <v>5.5900000000000318</v>
      </c>
      <c r="H9992" s="20">
        <v>328.92599999999999</v>
      </c>
    </row>
    <row r="9993" spans="1:8">
      <c r="A9993" s="125"/>
      <c r="B9993" s="33">
        <v>256.69499999999999</v>
      </c>
      <c r="C9993" s="39">
        <v>338.26600000000002</v>
      </c>
      <c r="D9993" s="21"/>
      <c r="F9993" s="128" t="s">
        <v>242</v>
      </c>
      <c r="G9993" s="21">
        <v>5.5900000000000318</v>
      </c>
      <c r="H9993" s="20">
        <v>325.92599999999999</v>
      </c>
    </row>
    <row r="9994" spans="1:8">
      <c r="A9994" s="125"/>
      <c r="B9994" s="33">
        <v>268.18900000000002</v>
      </c>
      <c r="C9994" s="39">
        <v>338.041</v>
      </c>
      <c r="D9994" s="21"/>
      <c r="F9994" s="128" t="s">
        <v>242</v>
      </c>
      <c r="G9994" s="21">
        <v>19.829999999999998</v>
      </c>
      <c r="H9994" s="20">
        <v>325.536</v>
      </c>
    </row>
    <row r="9995" spans="1:8">
      <c r="A9995" s="125"/>
      <c r="B9995" s="33">
        <v>269.642</v>
      </c>
      <c r="C9995" s="39">
        <v>338.71199999999999</v>
      </c>
      <c r="D9995" s="21"/>
      <c r="F9995" s="128" t="s">
        <v>242</v>
      </c>
      <c r="G9995" s="21">
        <v>23.99</v>
      </c>
      <c r="H9995" s="20">
        <v>328.38599999999997</v>
      </c>
    </row>
    <row r="9996" spans="1:8">
      <c r="A9996" s="125"/>
      <c r="B9996" s="33">
        <v>271.23</v>
      </c>
      <c r="C9996" s="39">
        <v>338.63400000000001</v>
      </c>
      <c r="D9996" s="21"/>
      <c r="F9996" s="128" t="s">
        <v>242</v>
      </c>
      <c r="G9996" s="21">
        <v>28.72</v>
      </c>
      <c r="H9996" s="20">
        <v>328.476</v>
      </c>
    </row>
    <row r="9997" spans="1:8">
      <c r="A9997" s="125"/>
      <c r="B9997" s="33">
        <v>277.53399999999999</v>
      </c>
      <c r="C9997" s="39">
        <v>334.91800000000001</v>
      </c>
      <c r="D9997" s="21"/>
      <c r="F9997" s="128" t="s">
        <v>242</v>
      </c>
      <c r="G9997" s="21">
        <v>33.700000000000003</v>
      </c>
      <c r="H9997" s="20">
        <v>325.036</v>
      </c>
    </row>
    <row r="9998" spans="1:8">
      <c r="A9998" s="125"/>
      <c r="B9998" s="33">
        <v>285.53800000000001</v>
      </c>
      <c r="C9998" s="39">
        <v>333.06900000000002</v>
      </c>
      <c r="D9998" s="21"/>
      <c r="F9998" s="128" t="s">
        <v>242</v>
      </c>
      <c r="G9998" s="21">
        <v>38.340000000000003</v>
      </c>
      <c r="H9998" s="20">
        <v>325.30599999999998</v>
      </c>
    </row>
    <row r="9999" spans="1:8">
      <c r="A9999" s="125"/>
      <c r="B9999" s="33">
        <v>302.29399999999998</v>
      </c>
      <c r="C9999" s="39">
        <v>333.02100000000002</v>
      </c>
      <c r="D9999" s="21"/>
      <c r="F9999" s="128" t="s">
        <v>242</v>
      </c>
      <c r="G9999" s="21">
        <v>38.340000000000003</v>
      </c>
      <c r="H9999" s="20">
        <v>324.70600000000002</v>
      </c>
    </row>
    <row r="10000" spans="1:8">
      <c r="A10000" s="125"/>
      <c r="B10000" s="33">
        <v>306.69600000000003</v>
      </c>
      <c r="C10000" s="39">
        <v>334.40499999999997</v>
      </c>
      <c r="D10000" s="21"/>
      <c r="F10000" s="128" t="s">
        <v>242</v>
      </c>
      <c r="G10000" s="21">
        <v>47.01</v>
      </c>
      <c r="H10000" s="20">
        <v>324.68599999999998</v>
      </c>
    </row>
    <row r="10001" spans="1:8">
      <c r="A10001" s="125"/>
      <c r="B10001" s="33">
        <v>315.58999999999997</v>
      </c>
      <c r="C10001" s="39">
        <v>334.38900000000001</v>
      </c>
      <c r="D10001" s="21"/>
      <c r="F10001" s="128" t="s">
        <v>242</v>
      </c>
      <c r="G10001" s="21">
        <v>53.540000000000077</v>
      </c>
      <c r="H10001" s="20">
        <v>324.74599999999998</v>
      </c>
    </row>
    <row r="10002" spans="1:8">
      <c r="A10002" s="125"/>
      <c r="B10002" s="33">
        <v>322.80799999999999</v>
      </c>
      <c r="C10002" s="39">
        <v>333.16899999999998</v>
      </c>
      <c r="D10002" s="21"/>
      <c r="F10002" s="128" t="s">
        <v>242</v>
      </c>
      <c r="G10002" s="21">
        <v>99.21</v>
      </c>
      <c r="H10002" s="20">
        <v>323.846</v>
      </c>
    </row>
    <row r="10003" spans="1:8">
      <c r="A10003" s="125"/>
      <c r="B10003" s="33">
        <v>330.5</v>
      </c>
      <c r="C10003" s="39">
        <v>333.13099999999997</v>
      </c>
      <c r="D10003" s="21"/>
      <c r="F10003" s="128" t="s">
        <v>242</v>
      </c>
      <c r="G10003" s="21">
        <v>126.26</v>
      </c>
      <c r="H10003" s="20">
        <v>325.12599999999998</v>
      </c>
    </row>
    <row r="10004" spans="1:8">
      <c r="A10004" s="125"/>
      <c r="B10004" s="33">
        <v>331.99299999999999</v>
      </c>
      <c r="C10004" s="39">
        <v>332.12900000000002</v>
      </c>
      <c r="D10004" s="21"/>
      <c r="F10004" s="128" t="s">
        <v>242</v>
      </c>
      <c r="G10004" s="21">
        <v>141.29</v>
      </c>
      <c r="H10004" s="20">
        <v>324.82599999999996</v>
      </c>
    </row>
    <row r="10005" spans="1:8">
      <c r="A10005" s="125"/>
      <c r="B10005" s="33">
        <v>348.54</v>
      </c>
      <c r="C10005" s="39">
        <v>332.05</v>
      </c>
      <c r="D10005" s="21"/>
      <c r="F10005" s="128" t="s">
        <v>242</v>
      </c>
      <c r="G10005" s="21">
        <v>151.66999999999999</v>
      </c>
      <c r="H10005" s="20">
        <v>324.13599999999997</v>
      </c>
    </row>
    <row r="10006" spans="1:8">
      <c r="A10006" s="125"/>
      <c r="B10006" s="33">
        <v>362.9</v>
      </c>
      <c r="C10006" s="39">
        <v>331.98</v>
      </c>
      <c r="D10006" s="21"/>
      <c r="F10006" s="128" t="s">
        <v>242</v>
      </c>
      <c r="G10006" s="21">
        <v>163.33000000000001</v>
      </c>
      <c r="H10006" s="20">
        <v>323.68599999999998</v>
      </c>
    </row>
    <row r="10007" spans="1:8">
      <c r="A10007" s="125"/>
      <c r="B10007" s="33">
        <v>377.85</v>
      </c>
      <c r="C10007" s="39">
        <v>331.96</v>
      </c>
      <c r="D10007" s="21"/>
      <c r="F10007" s="128" t="s">
        <v>242</v>
      </c>
      <c r="G10007" s="21">
        <v>190.34</v>
      </c>
      <c r="H10007" s="20">
        <v>323.11599999999999</v>
      </c>
    </row>
    <row r="10008" spans="1:8">
      <c r="A10008" s="125"/>
      <c r="B10008" s="33">
        <v>393.57799999999997</v>
      </c>
      <c r="C10008" s="39">
        <v>331.94200000000001</v>
      </c>
      <c r="D10008" s="21"/>
      <c r="F10008" s="128" t="s">
        <v>242</v>
      </c>
      <c r="G10008" s="21">
        <v>196.53</v>
      </c>
      <c r="H10008" s="20">
        <v>323.46600000000001</v>
      </c>
    </row>
    <row r="10009" spans="1:8">
      <c r="A10009" s="125"/>
      <c r="B10009" s="33">
        <v>394.08600000000001</v>
      </c>
      <c r="C10009" s="39">
        <v>332.29500000000002</v>
      </c>
      <c r="D10009" s="21"/>
      <c r="F10009" s="128" t="s">
        <v>242</v>
      </c>
      <c r="G10009" s="21">
        <v>203.55</v>
      </c>
      <c r="H10009" s="20">
        <v>322.73599999999999</v>
      </c>
    </row>
    <row r="10010" spans="1:8">
      <c r="A10010" s="125"/>
      <c r="B10010" s="33">
        <v>405.09800000000001</v>
      </c>
      <c r="C10010" s="39">
        <v>332.92</v>
      </c>
      <c r="D10010" s="21"/>
      <c r="F10010" s="128" t="s">
        <v>242</v>
      </c>
      <c r="G10010" s="21">
        <v>214.89</v>
      </c>
      <c r="H10010" s="20">
        <v>322.536</v>
      </c>
    </row>
    <row r="10011" spans="1:8">
      <c r="A10011" s="125"/>
      <c r="B10011" s="33">
        <v>413.44400000000002</v>
      </c>
      <c r="C10011" s="39">
        <v>332.87799999999999</v>
      </c>
      <c r="D10011" s="21"/>
      <c r="F10011" s="128" t="s">
        <v>242</v>
      </c>
      <c r="G10011" s="21">
        <v>223.34</v>
      </c>
      <c r="H10011" s="20">
        <v>321.38599999999997</v>
      </c>
    </row>
    <row r="10012" spans="1:8">
      <c r="A10012" s="125"/>
      <c r="B10012" s="33">
        <v>420.822</v>
      </c>
      <c r="C10012" s="39">
        <v>333.49700000000001</v>
      </c>
      <c r="D10012" s="21"/>
      <c r="F10012" s="128" t="s">
        <v>242</v>
      </c>
      <c r="G10012" s="21">
        <v>224.27</v>
      </c>
      <c r="H10012" s="20">
        <v>320.77600000000001</v>
      </c>
    </row>
    <row r="10013" spans="1:8">
      <c r="A10013" s="125"/>
      <c r="B10013" s="33">
        <v>424.77600000000001</v>
      </c>
      <c r="C10013" s="39">
        <v>332.75700000000001</v>
      </c>
      <c r="D10013" s="21"/>
      <c r="F10013" s="128" t="s">
        <v>242</v>
      </c>
      <c r="G10013" s="21">
        <v>229.67</v>
      </c>
      <c r="H10013" s="20">
        <v>320.50599999999997</v>
      </c>
    </row>
    <row r="10014" spans="1:8">
      <c r="A10014" s="125"/>
      <c r="B10014" s="33">
        <v>438.82400000000001</v>
      </c>
      <c r="C10014" s="39">
        <v>331.91800000000001</v>
      </c>
      <c r="D10014" s="21"/>
      <c r="F10014" s="128" t="s">
        <v>242</v>
      </c>
      <c r="G10014" s="21">
        <v>235.36</v>
      </c>
      <c r="H10014" s="20">
        <v>320.73599999999999</v>
      </c>
    </row>
    <row r="10015" spans="1:8">
      <c r="A10015" s="125"/>
      <c r="B10015" s="33">
        <v>449.89600000000002</v>
      </c>
      <c r="C10015" s="39">
        <v>333.71199999999999</v>
      </c>
      <c r="D10015" s="21"/>
      <c r="F10015" s="128" t="s">
        <v>242</v>
      </c>
      <c r="G10015" s="21">
        <v>238.19</v>
      </c>
      <c r="H10015" s="20">
        <v>320.27600000000001</v>
      </c>
    </row>
    <row r="10016" spans="1:8">
      <c r="A10016" s="125"/>
      <c r="B10016" s="33">
        <v>479.81400000000002</v>
      </c>
      <c r="C10016" s="39">
        <v>334.00299999999999</v>
      </c>
      <c r="F10016" s="128" t="s">
        <v>242</v>
      </c>
      <c r="G10016" s="21">
        <v>240.21</v>
      </c>
      <c r="H10016" s="20">
        <v>320.00599999999997</v>
      </c>
    </row>
    <row r="10017" spans="1:8">
      <c r="A10017" s="125"/>
      <c r="B10017" s="33">
        <v>512.89499999999998</v>
      </c>
      <c r="C10017" s="39">
        <v>333.86599999999999</v>
      </c>
      <c r="D10017" s="21"/>
      <c r="F10017" s="128" t="s">
        <v>242</v>
      </c>
      <c r="G10017" s="21">
        <v>258.42</v>
      </c>
      <c r="H10017" s="20">
        <v>320.10599999999999</v>
      </c>
    </row>
    <row r="10018" spans="1:8">
      <c r="A10018" s="125"/>
      <c r="B10018" s="33">
        <v>527.40300000000002</v>
      </c>
      <c r="C10018" s="39">
        <v>332.65699999999998</v>
      </c>
      <c r="D10018" s="21"/>
      <c r="F10018" s="128" t="s">
        <v>242</v>
      </c>
      <c r="G10018" s="21">
        <v>272.68</v>
      </c>
      <c r="H10018" s="20">
        <v>320.96600000000001</v>
      </c>
    </row>
    <row r="10019" spans="1:8">
      <c r="A10019" s="125"/>
      <c r="B10019" s="33">
        <v>530.9</v>
      </c>
      <c r="C10019" s="33">
        <v>331.96</v>
      </c>
      <c r="D10019" s="21"/>
      <c r="F10019" s="128" t="s">
        <v>242</v>
      </c>
      <c r="G10019" s="21">
        <v>288.37</v>
      </c>
      <c r="H10019" s="20">
        <v>320.42599999999999</v>
      </c>
    </row>
    <row r="10020" spans="1:8">
      <c r="A10020" s="125"/>
      <c r="B10020" s="33">
        <v>535.10400000000004</v>
      </c>
      <c r="C10020" s="33">
        <v>331.464</v>
      </c>
      <c r="D10020" s="21"/>
      <c r="F10020" s="128" t="s">
        <v>242</v>
      </c>
      <c r="G10020" s="21">
        <v>295.5</v>
      </c>
      <c r="H10020" s="20">
        <v>319.19599999999997</v>
      </c>
    </row>
    <row r="10021" spans="1:8">
      <c r="A10021" s="125"/>
      <c r="B10021" s="33">
        <v>543.76</v>
      </c>
      <c r="C10021" s="39">
        <v>331.32</v>
      </c>
      <c r="D10021" s="21"/>
      <c r="F10021" s="128" t="s">
        <v>242</v>
      </c>
      <c r="G10021" s="21">
        <v>318.06</v>
      </c>
      <c r="H10021" s="20">
        <v>319.36599999999999</v>
      </c>
    </row>
    <row r="10022" spans="1:8">
      <c r="A10022" s="125"/>
      <c r="B10022" s="33">
        <v>552.98099999999999</v>
      </c>
      <c r="C10022" s="39">
        <v>331.25799999999998</v>
      </c>
      <c r="D10022" s="21"/>
      <c r="F10022" s="128" t="s">
        <v>242</v>
      </c>
      <c r="G10022" s="21">
        <v>340.33</v>
      </c>
      <c r="H10022" s="20">
        <v>318.596</v>
      </c>
    </row>
    <row r="10023" spans="1:8">
      <c r="A10023" s="125"/>
      <c r="B10023" s="33">
        <v>555.64</v>
      </c>
      <c r="C10023" s="39">
        <v>331.8</v>
      </c>
      <c r="D10023" s="21"/>
      <c r="F10023" s="128" t="s">
        <v>242</v>
      </c>
      <c r="G10023" s="21">
        <v>351.38</v>
      </c>
      <c r="H10023" s="20">
        <v>320.15600000000001</v>
      </c>
    </row>
    <row r="10024" spans="1:8">
      <c r="A10024" s="125"/>
      <c r="B10024" s="33">
        <v>558.48199999999997</v>
      </c>
      <c r="C10024" s="39">
        <v>332.83600000000001</v>
      </c>
      <c r="D10024" s="21"/>
      <c r="F10024" s="128" t="s">
        <v>242</v>
      </c>
      <c r="G10024" s="21">
        <v>373.3</v>
      </c>
      <c r="H10024" s="20">
        <v>319.88599999999997</v>
      </c>
    </row>
    <row r="10025" spans="1:8">
      <c r="A10025" s="125"/>
      <c r="B10025" s="33">
        <v>573.92999999999995</v>
      </c>
      <c r="C10025" s="39">
        <v>332.64499999999998</v>
      </c>
      <c r="D10025" s="21"/>
      <c r="F10025" s="128" t="s">
        <v>242</v>
      </c>
      <c r="G10025" s="21">
        <v>375.34</v>
      </c>
      <c r="H10025" s="20">
        <v>320.226</v>
      </c>
    </row>
    <row r="10026" spans="1:8">
      <c r="A10026" s="125"/>
      <c r="B10026" s="33">
        <v>584.05999999999995</v>
      </c>
      <c r="C10026" s="39">
        <v>331.774</v>
      </c>
      <c r="D10026" s="21"/>
      <c r="F10026" s="128" t="s">
        <v>242</v>
      </c>
      <c r="G10026" s="21">
        <v>381.48</v>
      </c>
      <c r="H10026" s="20">
        <v>320.88599999999997</v>
      </c>
    </row>
    <row r="10027" spans="1:8">
      <c r="A10027" s="125"/>
      <c r="B10027" s="33">
        <v>599.25599999999997</v>
      </c>
      <c r="C10027" s="39">
        <v>332.34</v>
      </c>
      <c r="D10027" s="21"/>
      <c r="F10027" s="128" t="s">
        <v>242</v>
      </c>
      <c r="G10027" s="21">
        <v>391.67</v>
      </c>
      <c r="H10027" s="20">
        <v>320.86599999999999</v>
      </c>
    </row>
    <row r="10028" spans="1:8">
      <c r="A10028" s="125"/>
      <c r="B10028" s="33">
        <v>601.20899999999995</v>
      </c>
      <c r="C10028" s="39">
        <v>331.71800000000002</v>
      </c>
      <c r="D10028" s="21"/>
      <c r="F10028" s="128" t="s">
        <v>242</v>
      </c>
      <c r="G10028" s="21">
        <v>393.05</v>
      </c>
      <c r="H10028" s="20">
        <v>321.13599999999997</v>
      </c>
    </row>
    <row r="10029" spans="1:8">
      <c r="A10029" s="125"/>
      <c r="B10029" s="33">
        <v>604.95299999999997</v>
      </c>
      <c r="C10029" s="39">
        <v>331.47199999999998</v>
      </c>
      <c r="D10029" s="21"/>
      <c r="F10029" s="128" t="s">
        <v>242</v>
      </c>
      <c r="G10029" s="21">
        <v>401.01</v>
      </c>
      <c r="H10029" s="20">
        <v>321.68599999999998</v>
      </c>
    </row>
    <row r="10030" spans="1:8">
      <c r="A10030" s="125"/>
      <c r="B10030" s="33">
        <v>607.98299999999995</v>
      </c>
      <c r="C10030" s="39">
        <v>332.34199999999998</v>
      </c>
      <c r="D10030" s="21"/>
      <c r="F10030" s="128" t="s">
        <v>242</v>
      </c>
      <c r="G10030" s="21">
        <v>411.06</v>
      </c>
      <c r="H10030" s="20">
        <v>321.036</v>
      </c>
    </row>
    <row r="10031" spans="1:8">
      <c r="A10031" s="125"/>
      <c r="B10031" s="33">
        <v>618.88099999999997</v>
      </c>
      <c r="C10031" s="39">
        <v>332.38799999999998</v>
      </c>
      <c r="D10031" s="21"/>
      <c r="F10031" s="128" t="s">
        <v>242</v>
      </c>
      <c r="G10031" s="21">
        <v>416.38</v>
      </c>
      <c r="H10031" s="20">
        <v>320.23599999999999</v>
      </c>
    </row>
    <row r="10032" spans="1:8">
      <c r="A10032" s="125"/>
      <c r="B10032" s="33">
        <v>621.45000000000005</v>
      </c>
      <c r="C10032" s="39">
        <v>332.17</v>
      </c>
      <c r="D10032" s="21"/>
      <c r="F10032" s="128" t="s">
        <v>242</v>
      </c>
      <c r="G10032" s="21">
        <v>437.38</v>
      </c>
      <c r="H10032" s="20">
        <v>320.08600000000001</v>
      </c>
    </row>
    <row r="10033" spans="1:8">
      <c r="A10033" s="125"/>
      <c r="B10033" s="33">
        <v>625.04200000000003</v>
      </c>
      <c r="C10033" s="39">
        <v>331.33</v>
      </c>
      <c r="D10033" s="21"/>
      <c r="F10033" s="128" t="s">
        <v>242</v>
      </c>
      <c r="G10033" s="21">
        <v>445.64</v>
      </c>
      <c r="H10033" s="20">
        <v>320.536</v>
      </c>
    </row>
    <row r="10034" spans="1:8">
      <c r="A10034" s="125"/>
      <c r="B10034" s="33">
        <v>632.29999999999995</v>
      </c>
      <c r="C10034" s="39">
        <v>331.35</v>
      </c>
      <c r="D10034" s="21"/>
      <c r="F10034" s="128" t="s">
        <v>242</v>
      </c>
      <c r="G10034" s="21">
        <v>470.82</v>
      </c>
      <c r="H10034" s="20">
        <v>321.096</v>
      </c>
    </row>
    <row r="10035" spans="1:8">
      <c r="A10035" s="125"/>
      <c r="B10035" s="33">
        <v>639.21199999999999</v>
      </c>
      <c r="C10035" s="39">
        <v>331.19600000000003</v>
      </c>
      <c r="D10035" s="21"/>
      <c r="F10035" s="128" t="s">
        <v>242</v>
      </c>
      <c r="G10035" s="21">
        <v>472.69</v>
      </c>
      <c r="H10035" s="20">
        <v>322.21600000000001</v>
      </c>
    </row>
    <row r="10036" spans="1:8">
      <c r="A10036" s="125"/>
      <c r="B10036" s="33">
        <v>642.22</v>
      </c>
      <c r="C10036" s="39">
        <v>332.17</v>
      </c>
      <c r="D10036" s="21"/>
      <c r="F10036" s="128" t="s">
        <v>242</v>
      </c>
      <c r="G10036" s="21">
        <v>484.8</v>
      </c>
      <c r="H10036" s="20">
        <v>322.666</v>
      </c>
    </row>
    <row r="10037" spans="1:8">
      <c r="A10037" s="125"/>
      <c r="B10037" s="33">
        <v>644.17700000000002</v>
      </c>
      <c r="C10037" s="39">
        <v>332.428</v>
      </c>
      <c r="D10037" s="21"/>
      <c r="F10037" s="128" t="s">
        <v>242</v>
      </c>
      <c r="G10037" s="21">
        <v>486.93</v>
      </c>
      <c r="H10037" s="20">
        <v>322.096</v>
      </c>
    </row>
    <row r="10038" spans="1:8">
      <c r="A10038" s="125"/>
      <c r="B10038" s="33">
        <v>654.77700000000004</v>
      </c>
      <c r="C10038" s="39">
        <v>332.72</v>
      </c>
      <c r="D10038" s="21"/>
      <c r="F10038" s="128" t="s">
        <v>242</v>
      </c>
      <c r="G10038" s="21">
        <v>491.34</v>
      </c>
      <c r="H10038" s="20">
        <v>321.976</v>
      </c>
    </row>
    <row r="10039" spans="1:8">
      <c r="A10039" s="125"/>
      <c r="B10039" s="33">
        <v>674.51400000000001</v>
      </c>
      <c r="C10039" s="39">
        <v>333.57400000000001</v>
      </c>
      <c r="D10039" s="21"/>
      <c r="F10039" s="128" t="s">
        <v>242</v>
      </c>
      <c r="G10039" s="21">
        <v>502.32</v>
      </c>
      <c r="H10039" s="20">
        <v>323.42599999999999</v>
      </c>
    </row>
    <row r="10040" spans="1:8">
      <c r="A10040" s="125"/>
      <c r="B10040" s="33">
        <v>684.14</v>
      </c>
      <c r="C10040" s="39">
        <v>337.77800000000002</v>
      </c>
      <c r="D10040" s="21"/>
      <c r="F10040" s="128" t="s">
        <v>242</v>
      </c>
      <c r="G10040" s="21">
        <v>510.92</v>
      </c>
      <c r="H10040" s="20">
        <v>325.96600000000001</v>
      </c>
    </row>
    <row r="10041" spans="1:8">
      <c r="A10041" s="125"/>
      <c r="B10041" s="33">
        <v>685.44799999999998</v>
      </c>
      <c r="C10041" s="39">
        <v>340.78500000000003</v>
      </c>
      <c r="D10041" s="21"/>
      <c r="F10041" s="128" t="s">
        <v>242</v>
      </c>
      <c r="G10041" s="21">
        <v>519.71</v>
      </c>
      <c r="H10041" s="20">
        <v>326.27600000000001</v>
      </c>
    </row>
    <row r="10042" spans="1:8">
      <c r="A10042" s="125"/>
      <c r="B10042" s="33">
        <v>686.57299999999998</v>
      </c>
      <c r="C10042" s="39">
        <v>341.79700000000003</v>
      </c>
      <c r="D10042" s="21"/>
      <c r="F10042" s="128" t="s">
        <v>242</v>
      </c>
      <c r="G10042" s="21">
        <v>522.17999999999995</v>
      </c>
      <c r="H10042" s="20">
        <v>325.68599999999998</v>
      </c>
    </row>
    <row r="10043" spans="1:8">
      <c r="A10043" s="125"/>
      <c r="B10043" s="33">
        <v>690.32100000000003</v>
      </c>
      <c r="C10043" s="39">
        <v>340.87599999999998</v>
      </c>
      <c r="D10043" s="21"/>
      <c r="F10043" s="128" t="s">
        <v>242</v>
      </c>
      <c r="G10043" s="21">
        <v>528.08000000000004</v>
      </c>
      <c r="H10043" s="20">
        <v>326.87599999999998</v>
      </c>
    </row>
    <row r="10044" spans="1:8">
      <c r="A10044" s="125"/>
      <c r="B10044" s="33">
        <v>707.10199999999998</v>
      </c>
      <c r="C10044" s="39">
        <v>342.892</v>
      </c>
      <c r="D10044" s="21"/>
      <c r="F10044" s="128" t="s">
        <v>242</v>
      </c>
      <c r="G10044" s="21">
        <v>555.98</v>
      </c>
      <c r="H10044" s="20">
        <v>326.77600000000001</v>
      </c>
    </row>
    <row r="10045" spans="1:8">
      <c r="A10045" s="125"/>
      <c r="B10045" s="33">
        <v>722.79499999999996</v>
      </c>
      <c r="C10045" s="39">
        <v>344.00400000000002</v>
      </c>
      <c r="D10045" s="21"/>
      <c r="F10045" s="128" t="s">
        <v>242</v>
      </c>
      <c r="G10045" s="21">
        <v>566.63</v>
      </c>
      <c r="H10045" s="20">
        <v>327.40600000000001</v>
      </c>
    </row>
    <row r="10046" spans="1:8">
      <c r="A10046" s="125"/>
      <c r="B10046" s="33">
        <v>722.86300000000006</v>
      </c>
      <c r="C10046" s="39">
        <v>344.20699999999999</v>
      </c>
      <c r="D10046" s="21"/>
      <c r="F10046" s="128" t="s">
        <v>242</v>
      </c>
      <c r="G10046" s="21">
        <v>566.63</v>
      </c>
      <c r="H10046" s="20">
        <v>329.10599999999999</v>
      </c>
    </row>
    <row r="10047" spans="1:8">
      <c r="A10047" s="125"/>
      <c r="B10047" s="33">
        <v>735.09799999999996</v>
      </c>
      <c r="C10047" s="39">
        <v>345.226</v>
      </c>
      <c r="D10047" s="21"/>
      <c r="F10047" s="128" t="s">
        <v>242</v>
      </c>
      <c r="G10047" s="21">
        <v>568.63</v>
      </c>
      <c r="H10047" s="20">
        <v>329.10599999999999</v>
      </c>
    </row>
    <row r="10048" spans="1:8">
      <c r="A10048" s="125"/>
      <c r="B10048" s="33">
        <v>737.79100000000005</v>
      </c>
      <c r="C10048" s="39">
        <v>346.79599999999999</v>
      </c>
      <c r="D10048" s="21"/>
      <c r="F10048" s="128" t="s">
        <v>242</v>
      </c>
      <c r="G10048" s="21">
        <v>568.63</v>
      </c>
      <c r="H10048" s="20">
        <v>331.50599999999997</v>
      </c>
    </row>
    <row r="10049" spans="1:8">
      <c r="A10049" s="125"/>
      <c r="B10049" s="33">
        <v>739.28300000000002</v>
      </c>
      <c r="C10049" s="39">
        <v>346.91399999999999</v>
      </c>
      <c r="D10049" s="21"/>
      <c r="F10049" s="128" t="s">
        <v>242</v>
      </c>
      <c r="G10049" s="21">
        <v>569.83000000000004</v>
      </c>
      <c r="H10049" s="20">
        <v>331.54599999999999</v>
      </c>
    </row>
    <row r="10050" spans="1:8">
      <c r="A10050" s="125"/>
      <c r="B10050" s="33">
        <v>741.471</v>
      </c>
      <c r="C10050" s="39">
        <v>348.25299999999999</v>
      </c>
      <c r="D10050" s="21"/>
      <c r="F10050" s="128" t="s">
        <v>64</v>
      </c>
      <c r="G10050" s="21">
        <v>-1.8</v>
      </c>
      <c r="H10050" s="20">
        <v>350.45800000000003</v>
      </c>
    </row>
    <row r="10051" spans="1:8">
      <c r="A10051" s="125"/>
      <c r="B10051" s="33">
        <v>742.53899999999999</v>
      </c>
      <c r="C10051" s="39">
        <v>348.19600000000003</v>
      </c>
      <c r="D10051" s="21"/>
      <c r="F10051" s="128" t="s">
        <v>64</v>
      </c>
      <c r="G10051" s="21">
        <v>-1.2</v>
      </c>
      <c r="H10051" s="20">
        <v>350.59800000000001</v>
      </c>
    </row>
    <row r="10052" spans="1:8">
      <c r="A10052" s="125"/>
      <c r="B10052" s="33">
        <v>743.84699999999998</v>
      </c>
      <c r="C10052" s="39">
        <v>348.15199999999999</v>
      </c>
      <c r="D10052" s="21"/>
      <c r="F10052" s="128" t="s">
        <v>64</v>
      </c>
      <c r="G10052" s="21">
        <v>0</v>
      </c>
      <c r="H10052" s="20">
        <v>350.69799999999998</v>
      </c>
    </row>
    <row r="10053" spans="1:8">
      <c r="A10053" s="125"/>
      <c r="B10053" s="33">
        <v>743.97299999999996</v>
      </c>
      <c r="C10053" s="39">
        <v>347.892</v>
      </c>
      <c r="D10053" s="21"/>
      <c r="F10053" s="128" t="s">
        <v>64</v>
      </c>
      <c r="G10053" s="21">
        <v>0</v>
      </c>
      <c r="H10053" s="20">
        <v>350.90699999999998</v>
      </c>
    </row>
    <row r="10054" spans="1:8">
      <c r="A10054" s="125"/>
      <c r="B10054" s="33">
        <v>756.6</v>
      </c>
      <c r="C10054" s="39">
        <v>348.22</v>
      </c>
      <c r="D10054" s="21"/>
      <c r="F10054" s="128" t="s">
        <v>64</v>
      </c>
      <c r="G10054" s="21">
        <v>0</v>
      </c>
      <c r="H10054" s="20">
        <v>350.69799999999998</v>
      </c>
    </row>
    <row r="10055" spans="1:8">
      <c r="A10055" s="125"/>
      <c r="B10055" s="33">
        <v>756.63</v>
      </c>
      <c r="C10055" s="39">
        <v>348.6</v>
      </c>
      <c r="D10055" s="21"/>
      <c r="F10055" s="128" t="s">
        <v>64</v>
      </c>
      <c r="G10055" s="21">
        <v>0.45</v>
      </c>
      <c r="H10055" s="20">
        <v>350.69799999999998</v>
      </c>
    </row>
    <row r="10056" spans="1:8">
      <c r="A10056" s="125"/>
      <c r="B10056" s="33">
        <v>757.13400000000001</v>
      </c>
      <c r="C10056" s="39">
        <v>348.6</v>
      </c>
      <c r="D10056" s="21"/>
      <c r="F10056" s="128" t="s">
        <v>64</v>
      </c>
      <c r="G10056" s="21">
        <v>0.46</v>
      </c>
      <c r="H10056" s="20">
        <v>347.25799999999998</v>
      </c>
    </row>
    <row r="10057" spans="1:8">
      <c r="A10057" s="125"/>
      <c r="B10057" s="33">
        <v>757.13400000000001</v>
      </c>
      <c r="C10057" s="41">
        <v>348.80599999999998</v>
      </c>
      <c r="D10057" s="21"/>
      <c r="F10057" s="128" t="s">
        <v>64</v>
      </c>
      <c r="G10057" s="21">
        <v>9.8149999999999995</v>
      </c>
      <c r="H10057" s="20">
        <v>346.238</v>
      </c>
    </row>
    <row r="10058" spans="1:8">
      <c r="A10058" s="125"/>
      <c r="B10058" s="33">
        <v>757.13400000000001</v>
      </c>
      <c r="C10058" s="39">
        <v>348.6</v>
      </c>
      <c r="D10058" s="21"/>
      <c r="F10058" s="128" t="s">
        <v>64</v>
      </c>
      <c r="G10058" s="21">
        <v>20.170000000000002</v>
      </c>
      <c r="H10058" s="20">
        <v>346.36200000000002</v>
      </c>
    </row>
    <row r="10059" spans="1:8">
      <c r="A10059" s="125"/>
      <c r="B10059" s="33">
        <v>764.52</v>
      </c>
      <c r="C10059" s="39">
        <v>348.63</v>
      </c>
      <c r="D10059" s="21"/>
      <c r="F10059" s="128" t="s">
        <v>64</v>
      </c>
      <c r="G10059" s="21">
        <v>20.504000000000001</v>
      </c>
      <c r="H10059" s="20">
        <v>347.46100000000001</v>
      </c>
    </row>
    <row r="10060" spans="1:8">
      <c r="A10060" s="125"/>
      <c r="B10060" s="33"/>
      <c r="C10060" s="39"/>
      <c r="D10060" s="21"/>
      <c r="F10060" s="128" t="s">
        <v>64</v>
      </c>
      <c r="G10060" s="21">
        <v>38.134</v>
      </c>
      <c r="H10060" s="20">
        <v>347.68599999999998</v>
      </c>
    </row>
    <row r="10061" spans="1:8">
      <c r="A10061" s="125"/>
      <c r="B10061" s="33"/>
      <c r="C10061" s="33"/>
      <c r="F10061" s="128" t="s">
        <v>64</v>
      </c>
      <c r="G10061" s="21">
        <v>43.247999999999998</v>
      </c>
      <c r="H10061" s="20">
        <v>347.09100000000001</v>
      </c>
    </row>
    <row r="10062" spans="1:8">
      <c r="A10062" s="125"/>
      <c r="B10062" s="33"/>
      <c r="C10062" s="39"/>
      <c r="D10062" s="21"/>
      <c r="F10062" s="128" t="s">
        <v>64</v>
      </c>
      <c r="G10062" s="21">
        <v>45.207999999999998</v>
      </c>
      <c r="H10062" s="20">
        <v>345.73200000000003</v>
      </c>
    </row>
    <row r="10063" spans="1:8">
      <c r="A10063" s="125"/>
      <c r="B10063" s="33"/>
      <c r="C10063" s="39"/>
      <c r="D10063" s="21"/>
      <c r="F10063" s="128" t="s">
        <v>64</v>
      </c>
      <c r="G10063" s="21">
        <v>49.244</v>
      </c>
      <c r="H10063" s="20">
        <v>346.017</v>
      </c>
    </row>
    <row r="10064" spans="1:8">
      <c r="A10064" s="125"/>
      <c r="B10064" s="33"/>
      <c r="C10064" s="39"/>
      <c r="D10064" s="21"/>
      <c r="F10064" s="128" t="s">
        <v>64</v>
      </c>
      <c r="G10064" s="21">
        <v>50.984000000000002</v>
      </c>
      <c r="H10064" s="20">
        <v>347.00200000000001</v>
      </c>
    </row>
    <row r="10065" spans="1:8">
      <c r="A10065" s="125"/>
      <c r="B10065" s="33"/>
      <c r="C10065" s="39"/>
      <c r="D10065" s="21"/>
      <c r="F10065" s="128" t="s">
        <v>64</v>
      </c>
      <c r="G10065" s="21">
        <v>132.791</v>
      </c>
      <c r="H10065" s="20">
        <v>345.44900000000001</v>
      </c>
    </row>
    <row r="10066" spans="1:8">
      <c r="A10066" s="125"/>
      <c r="B10066" s="33"/>
      <c r="C10066" s="39"/>
      <c r="D10066" s="21"/>
      <c r="F10066" s="128" t="s">
        <v>64</v>
      </c>
      <c r="G10066" s="21">
        <v>140.44800000000001</v>
      </c>
      <c r="H10066" s="20">
        <v>345.92500000000001</v>
      </c>
    </row>
    <row r="10067" spans="1:8">
      <c r="A10067" s="125"/>
      <c r="B10067" s="33"/>
      <c r="C10067" s="39"/>
      <c r="D10067" s="21"/>
      <c r="F10067" s="128" t="s">
        <v>64</v>
      </c>
      <c r="G10067" s="21">
        <v>144.75800000000001</v>
      </c>
      <c r="H10067" s="20">
        <v>345.185</v>
      </c>
    </row>
    <row r="10068" spans="1:8">
      <c r="A10068" s="125"/>
      <c r="B10068" s="33"/>
      <c r="C10068" s="39"/>
      <c r="D10068" s="21"/>
      <c r="F10068" s="128" t="s">
        <v>64</v>
      </c>
      <c r="G10068" s="21">
        <v>169.77</v>
      </c>
      <c r="H10068" s="20">
        <v>345.13</v>
      </c>
    </row>
    <row r="10069" spans="1:8">
      <c r="A10069" s="125"/>
      <c r="B10069" s="33"/>
      <c r="C10069" s="39"/>
      <c r="D10069" s="21"/>
      <c r="F10069" s="128" t="s">
        <v>64</v>
      </c>
      <c r="G10069" s="21">
        <v>176.52199999999999</v>
      </c>
      <c r="H10069" s="20">
        <v>344.84399999999999</v>
      </c>
    </row>
    <row r="10070" spans="1:8">
      <c r="A10070" s="125"/>
      <c r="B10070" s="33"/>
      <c r="C10070" s="39"/>
      <c r="D10070" s="21"/>
      <c r="F10070" s="128" t="s">
        <v>64</v>
      </c>
      <c r="G10070" s="21">
        <v>177.08199999999999</v>
      </c>
      <c r="H10070" s="20">
        <v>344.87099999999998</v>
      </c>
    </row>
    <row r="10071" spans="1:8">
      <c r="A10071" s="125"/>
      <c r="B10071" s="33"/>
      <c r="C10071" s="39"/>
      <c r="D10071" s="21"/>
      <c r="F10071" s="128" t="s">
        <v>64</v>
      </c>
      <c r="G10071" s="21">
        <v>214.19</v>
      </c>
      <c r="H10071" s="20">
        <v>345.28</v>
      </c>
    </row>
    <row r="10072" spans="1:8">
      <c r="A10072" s="125"/>
      <c r="B10072" s="33"/>
      <c r="C10072" s="39"/>
      <c r="D10072" s="21"/>
      <c r="F10072" s="128" t="s">
        <v>64</v>
      </c>
      <c r="G10072" s="21">
        <v>236.09</v>
      </c>
      <c r="H10072" s="20">
        <v>345.21300000000002</v>
      </c>
    </row>
    <row r="10073" spans="1:8">
      <c r="A10073" s="125"/>
      <c r="B10073" s="33"/>
      <c r="C10073" s="39"/>
      <c r="D10073" s="21"/>
      <c r="F10073" s="128" t="s">
        <v>64</v>
      </c>
      <c r="G10073" s="21">
        <v>238.19399999999999</v>
      </c>
      <c r="H10073" s="20">
        <v>345.20400000000001</v>
      </c>
    </row>
    <row r="10074" spans="1:8">
      <c r="A10074" s="125"/>
      <c r="B10074" s="33"/>
      <c r="C10074" s="39"/>
      <c r="D10074" s="21"/>
      <c r="F10074" s="128" t="s">
        <v>64</v>
      </c>
      <c r="G10074" s="21">
        <v>238.90600000000001</v>
      </c>
      <c r="H10074" s="20">
        <v>345.27699999999999</v>
      </c>
    </row>
    <row r="10075" spans="1:8">
      <c r="A10075" s="125"/>
      <c r="B10075" s="33"/>
      <c r="C10075" s="39"/>
      <c r="D10075" s="21"/>
      <c r="F10075" s="128" t="s">
        <v>64</v>
      </c>
      <c r="G10075" s="21">
        <v>242.45599999999999</v>
      </c>
      <c r="H10075" s="20">
        <v>345.14699999999999</v>
      </c>
    </row>
    <row r="10076" spans="1:8">
      <c r="A10076" s="125"/>
      <c r="B10076" s="33"/>
      <c r="C10076" s="39"/>
      <c r="D10076" s="21"/>
      <c r="F10076" s="128" t="s">
        <v>64</v>
      </c>
      <c r="G10076" s="21">
        <v>243.23400000000001</v>
      </c>
      <c r="H10076" s="20">
        <v>345.44</v>
      </c>
    </row>
    <row r="10077" spans="1:8">
      <c r="A10077" s="125"/>
      <c r="B10077" s="33"/>
      <c r="C10077" s="39"/>
      <c r="D10077" s="21"/>
      <c r="F10077" s="128" t="s">
        <v>64</v>
      </c>
      <c r="G10077" s="21">
        <v>244.59299999999999</v>
      </c>
      <c r="H10077" s="20">
        <v>345.09300000000002</v>
      </c>
    </row>
    <row r="10078" spans="1:8">
      <c r="A10078" s="125"/>
      <c r="B10078" s="33"/>
      <c r="C10078" s="39"/>
      <c r="D10078" s="21"/>
      <c r="F10078" s="128" t="s">
        <v>64</v>
      </c>
      <c r="G10078" s="21">
        <v>248.61699999999999</v>
      </c>
      <c r="H10078" s="20">
        <v>344.15499999999997</v>
      </c>
    </row>
    <row r="10079" spans="1:8">
      <c r="A10079" s="125"/>
      <c r="B10079" s="33"/>
      <c r="C10079" s="39"/>
      <c r="D10079" s="21"/>
      <c r="F10079" s="128" t="s">
        <v>64</v>
      </c>
      <c r="G10079" s="21">
        <v>281.85399999999998</v>
      </c>
      <c r="H10079" s="20">
        <v>344.64499999999998</v>
      </c>
    </row>
    <row r="10080" spans="1:8">
      <c r="A10080" s="125"/>
      <c r="B10080" s="33"/>
      <c r="C10080" s="39"/>
      <c r="D10080" s="21"/>
      <c r="F10080" s="128" t="s">
        <v>64</v>
      </c>
      <c r="G10080" s="21">
        <v>283.67500000000001</v>
      </c>
      <c r="H10080" s="20">
        <v>346.33100000000002</v>
      </c>
    </row>
    <row r="10081" spans="1:8">
      <c r="A10081" s="125"/>
      <c r="B10081" s="33"/>
      <c r="C10081" s="39"/>
      <c r="D10081" s="21"/>
      <c r="F10081" s="128" t="s">
        <v>64</v>
      </c>
      <c r="G10081" s="21">
        <v>286.27699999999999</v>
      </c>
      <c r="H10081" s="20">
        <v>346.38600000000002</v>
      </c>
    </row>
    <row r="10082" spans="1:8">
      <c r="A10082" s="125"/>
      <c r="B10082" s="33"/>
      <c r="C10082" s="39"/>
      <c r="D10082" s="21"/>
      <c r="F10082" s="128" t="s">
        <v>64</v>
      </c>
      <c r="G10082" s="21">
        <v>288.66300000000001</v>
      </c>
      <c r="H10082" s="20">
        <v>346.44200000000001</v>
      </c>
    </row>
    <row r="10083" spans="1:8">
      <c r="A10083" s="125"/>
      <c r="B10083" s="33"/>
      <c r="C10083" s="39"/>
      <c r="D10083" s="21"/>
      <c r="F10083" s="128" t="s">
        <v>64</v>
      </c>
      <c r="G10083" s="21">
        <v>301.66000000000003</v>
      </c>
      <c r="H10083" s="20">
        <v>346.30200000000002</v>
      </c>
    </row>
    <row r="10084" spans="1:8">
      <c r="A10084" s="125"/>
      <c r="B10084" s="33"/>
      <c r="C10084" s="39"/>
      <c r="D10084" s="21"/>
      <c r="F10084" s="128" t="s">
        <v>64</v>
      </c>
      <c r="G10084" s="21">
        <v>301.80700000000002</v>
      </c>
      <c r="H10084" s="20">
        <v>345.245</v>
      </c>
    </row>
    <row r="10085" spans="1:8">
      <c r="A10085" s="125"/>
      <c r="B10085" s="33"/>
      <c r="C10085" s="39"/>
      <c r="D10085" s="21"/>
      <c r="F10085" s="128" t="s">
        <v>64</v>
      </c>
      <c r="G10085" s="21">
        <v>306.096</v>
      </c>
      <c r="H10085" s="20">
        <v>345.30500000000001</v>
      </c>
    </row>
    <row r="10086" spans="1:8">
      <c r="A10086" s="125"/>
      <c r="B10086" s="33"/>
      <c r="C10086" s="39"/>
      <c r="D10086" s="21"/>
      <c r="F10086" s="128" t="s">
        <v>64</v>
      </c>
      <c r="G10086" s="21">
        <v>306.78399999999999</v>
      </c>
      <c r="H10086" s="20">
        <v>346.084</v>
      </c>
    </row>
    <row r="10087" spans="1:8">
      <c r="A10087" s="125"/>
      <c r="B10087" s="33"/>
      <c r="C10087" s="39"/>
      <c r="D10087" s="21"/>
      <c r="F10087" s="128" t="s">
        <v>64</v>
      </c>
      <c r="G10087" s="21">
        <v>312.80200000000002</v>
      </c>
      <c r="H10087" s="20">
        <v>346.06099999999998</v>
      </c>
    </row>
    <row r="10088" spans="1:8">
      <c r="A10088" s="125"/>
      <c r="B10088" s="33"/>
      <c r="C10088" s="39"/>
      <c r="D10088" s="21"/>
      <c r="F10088" s="128" t="s">
        <v>64</v>
      </c>
      <c r="G10088" s="21">
        <v>313.19</v>
      </c>
      <c r="H10088" s="20">
        <v>344.76299999999998</v>
      </c>
    </row>
    <row r="10089" spans="1:8">
      <c r="A10089" s="125"/>
      <c r="B10089" s="33"/>
      <c r="C10089" s="39"/>
      <c r="D10089" s="21"/>
      <c r="F10089" s="128" t="s">
        <v>64</v>
      </c>
      <c r="G10089" s="21">
        <v>316.14999999999998</v>
      </c>
      <c r="H10089" s="20">
        <v>343.774</v>
      </c>
    </row>
    <row r="10090" spans="1:8">
      <c r="A10090" s="125"/>
      <c r="B10090" s="33"/>
      <c r="C10090" s="39"/>
      <c r="D10090" s="21"/>
      <c r="F10090" s="128" t="s">
        <v>64</v>
      </c>
      <c r="G10090" s="21">
        <v>331.72300000000001</v>
      </c>
      <c r="H10090" s="20">
        <v>343.08</v>
      </c>
    </row>
    <row r="10091" spans="1:8">
      <c r="A10091" s="125"/>
      <c r="B10091" s="33"/>
      <c r="C10091" s="39"/>
      <c r="D10091" s="21"/>
      <c r="F10091" s="128" t="s">
        <v>64</v>
      </c>
      <c r="G10091" s="21">
        <v>338.024</v>
      </c>
      <c r="H10091" s="20">
        <v>342.38299999999998</v>
      </c>
    </row>
    <row r="10092" spans="1:8">
      <c r="A10092" s="125"/>
      <c r="B10092" s="33"/>
      <c r="C10092" s="39"/>
      <c r="D10092" s="21"/>
      <c r="F10092" s="128" t="s">
        <v>64</v>
      </c>
      <c r="G10092" s="21">
        <v>343.18</v>
      </c>
      <c r="H10092" s="20">
        <v>341.77</v>
      </c>
    </row>
    <row r="10093" spans="1:8">
      <c r="A10093" s="125"/>
      <c r="B10093" s="33"/>
      <c r="C10093" s="39"/>
      <c r="D10093" s="21"/>
      <c r="F10093" s="128" t="s">
        <v>64</v>
      </c>
      <c r="G10093" s="21">
        <v>344.14699999999999</v>
      </c>
      <c r="H10093" s="20">
        <v>341.36599999999999</v>
      </c>
    </row>
    <row r="10094" spans="1:8">
      <c r="A10094" s="125"/>
      <c r="B10094" s="33"/>
      <c r="C10094" s="39"/>
      <c r="D10094" s="21"/>
      <c r="F10094" s="128" t="s">
        <v>64</v>
      </c>
      <c r="G10094" s="21">
        <v>364.09</v>
      </c>
      <c r="H10094" s="20">
        <v>341.28</v>
      </c>
    </row>
    <row r="10095" spans="1:8">
      <c r="A10095" s="125"/>
      <c r="B10095" s="33"/>
      <c r="C10095" s="39"/>
      <c r="D10095" s="21"/>
      <c r="F10095" s="128" t="s">
        <v>64</v>
      </c>
      <c r="G10095" s="21">
        <v>387.41</v>
      </c>
      <c r="H10095" s="20">
        <v>341.26</v>
      </c>
    </row>
    <row r="10096" spans="1:8">
      <c r="A10096" s="125"/>
      <c r="B10096" s="33"/>
      <c r="C10096" s="39"/>
      <c r="D10096" s="21"/>
      <c r="F10096" s="128" t="s">
        <v>64</v>
      </c>
      <c r="G10096" s="21">
        <v>408.08800000000002</v>
      </c>
      <c r="H10096" s="20">
        <v>341.22300000000001</v>
      </c>
    </row>
    <row r="10097" spans="1:8">
      <c r="A10097" s="125"/>
      <c r="B10097" s="33"/>
      <c r="C10097" s="39"/>
      <c r="D10097" s="21"/>
      <c r="F10097" s="128" t="s">
        <v>64</v>
      </c>
      <c r="G10097" s="21">
        <v>409.49</v>
      </c>
      <c r="H10097" s="20">
        <v>342.17200000000003</v>
      </c>
    </row>
    <row r="10098" spans="1:8">
      <c r="A10098" s="125"/>
      <c r="B10098" s="33"/>
      <c r="C10098" s="39"/>
      <c r="D10098" s="21"/>
      <c r="F10098" s="128" t="s">
        <v>64</v>
      </c>
      <c r="G10098" s="21">
        <v>412.10500000000002</v>
      </c>
      <c r="H10098" s="20">
        <v>343.97399999999999</v>
      </c>
    </row>
    <row r="10099" spans="1:8">
      <c r="A10099" s="125"/>
      <c r="B10099" s="33"/>
      <c r="C10099" s="39"/>
      <c r="D10099" s="21"/>
      <c r="F10099" s="128" t="s">
        <v>64</v>
      </c>
      <c r="G10099" s="21">
        <v>412.33</v>
      </c>
      <c r="H10099" s="20">
        <v>344.09399999999999</v>
      </c>
    </row>
    <row r="10100" spans="1:8">
      <c r="A10100" s="125"/>
      <c r="B10100" s="33"/>
      <c r="C10100" s="39"/>
      <c r="D10100" s="21"/>
      <c r="F10100" s="128" t="s">
        <v>64</v>
      </c>
      <c r="G10100" s="21">
        <v>414.62599999999998</v>
      </c>
      <c r="H10100" s="20">
        <v>343.64699999999999</v>
      </c>
    </row>
    <row r="10101" spans="1:8">
      <c r="A10101" s="125"/>
      <c r="B10101" s="33"/>
      <c r="C10101" s="39"/>
      <c r="D10101" s="21"/>
      <c r="F10101" s="128" t="s">
        <v>64</v>
      </c>
      <c r="G10101" s="21">
        <v>416.71899999999999</v>
      </c>
      <c r="H10101" s="20">
        <v>342.4</v>
      </c>
    </row>
    <row r="10102" spans="1:8">
      <c r="A10102" s="125"/>
      <c r="B10102" s="33"/>
      <c r="C10102" s="39"/>
      <c r="D10102" s="21"/>
      <c r="F10102" s="128" t="s">
        <v>64</v>
      </c>
      <c r="G10102" s="21">
        <v>422.36700000000002</v>
      </c>
      <c r="H10102" s="20">
        <v>342.32100000000003</v>
      </c>
    </row>
    <row r="10103" spans="1:8">
      <c r="A10103" s="125"/>
      <c r="B10103" s="33"/>
      <c r="C10103" s="39"/>
      <c r="D10103" s="21"/>
      <c r="F10103" s="128" t="s">
        <v>64</v>
      </c>
      <c r="G10103" s="21">
        <v>435.39499999999998</v>
      </c>
      <c r="H10103" s="20">
        <v>342.90699999999998</v>
      </c>
    </row>
    <row r="10104" spans="1:8">
      <c r="A10104" s="125"/>
      <c r="B10104" s="33"/>
      <c r="C10104" s="39"/>
      <c r="D10104" s="21"/>
      <c r="F10104" s="128" t="s">
        <v>64</v>
      </c>
      <c r="G10104" s="21">
        <v>454.22</v>
      </c>
      <c r="H10104" s="20">
        <v>343.58699999999999</v>
      </c>
    </row>
    <row r="10105" spans="1:8">
      <c r="A10105" s="125"/>
      <c r="B10105" s="33"/>
      <c r="C10105" s="39"/>
      <c r="D10105" s="21"/>
      <c r="F10105" s="128" t="s">
        <v>64</v>
      </c>
      <c r="G10105" s="21">
        <v>458.04700000000003</v>
      </c>
      <c r="H10105" s="20">
        <v>343.16699999999997</v>
      </c>
    </row>
    <row r="10106" spans="1:8">
      <c r="A10106" s="125"/>
      <c r="B10106" s="33"/>
      <c r="C10106" s="33"/>
      <c r="F10106" s="128" t="s">
        <v>64</v>
      </c>
      <c r="G10106" s="21">
        <v>468.05900000000003</v>
      </c>
      <c r="H10106" s="20">
        <v>344.00700000000001</v>
      </c>
    </row>
    <row r="10107" spans="1:8">
      <c r="A10107" s="125"/>
      <c r="B10107" s="33"/>
      <c r="C10107" s="39"/>
      <c r="D10107" s="21"/>
      <c r="F10107" s="128" t="s">
        <v>64</v>
      </c>
      <c r="G10107" s="21">
        <v>468.41899999999998</v>
      </c>
      <c r="H10107" s="20">
        <v>344.03500000000003</v>
      </c>
    </row>
    <row r="10108" spans="1:8">
      <c r="A10108" s="125"/>
      <c r="B10108" s="33"/>
      <c r="C10108" s="39"/>
      <c r="D10108" s="21"/>
      <c r="F10108" s="128" t="s">
        <v>64</v>
      </c>
      <c r="G10108" s="21">
        <v>479.45299999999997</v>
      </c>
      <c r="H10108" s="20">
        <v>344.61500000000001</v>
      </c>
    </row>
    <row r="10109" spans="1:8">
      <c r="A10109" s="125"/>
      <c r="B10109" s="33"/>
      <c r="C10109" s="39"/>
      <c r="D10109" s="21"/>
      <c r="F10109" s="128" t="s">
        <v>64</v>
      </c>
      <c r="G10109" s="21">
        <v>500.93099999999998</v>
      </c>
      <c r="H10109" s="20">
        <v>344.60199999999998</v>
      </c>
    </row>
    <row r="10110" spans="1:8">
      <c r="A10110" s="125"/>
      <c r="B10110" s="33"/>
      <c r="C10110" s="39"/>
      <c r="D10110" s="21"/>
      <c r="F10110" s="128" t="s">
        <v>64</v>
      </c>
      <c r="G10110" s="21">
        <v>514.26599999999996</v>
      </c>
      <c r="H10110" s="20">
        <v>343.71899999999999</v>
      </c>
    </row>
    <row r="10111" spans="1:8">
      <c r="A10111" s="125"/>
      <c r="B10111" s="33"/>
      <c r="C10111" s="39"/>
      <c r="D10111" s="21"/>
      <c r="F10111" s="128" t="s">
        <v>64</v>
      </c>
      <c r="G10111" s="21">
        <v>525.00400000000002</v>
      </c>
      <c r="H10111" s="20">
        <v>343.68299999999999</v>
      </c>
    </row>
    <row r="10112" spans="1:8">
      <c r="A10112" s="125"/>
      <c r="B10112" s="33"/>
      <c r="C10112" s="39"/>
      <c r="D10112" s="21"/>
      <c r="F10112" s="128" t="s">
        <v>64</v>
      </c>
      <c r="G10112" s="21">
        <v>526.35599999999999</v>
      </c>
      <c r="H10112" s="20">
        <v>345.37700000000001</v>
      </c>
    </row>
    <row r="10113" spans="1:8">
      <c r="A10113" s="125"/>
      <c r="B10113" s="33"/>
      <c r="C10113" s="39"/>
      <c r="D10113" s="21"/>
      <c r="F10113" s="128" t="s">
        <v>64</v>
      </c>
      <c r="G10113" s="21">
        <v>530.18399999999997</v>
      </c>
      <c r="H10113" s="20">
        <v>343.65300000000002</v>
      </c>
    </row>
    <row r="10114" spans="1:8">
      <c r="A10114" s="125"/>
      <c r="B10114" s="33"/>
      <c r="C10114" s="39"/>
      <c r="D10114" s="21"/>
      <c r="F10114" s="128" t="s">
        <v>64</v>
      </c>
      <c r="G10114" s="21">
        <v>541.83699999999999</v>
      </c>
      <c r="H10114" s="20">
        <v>343.39499999999998</v>
      </c>
    </row>
    <row r="10115" spans="1:8">
      <c r="A10115" s="125"/>
      <c r="B10115" s="33"/>
      <c r="C10115" s="39"/>
      <c r="D10115" s="21"/>
      <c r="F10115" s="128" t="s">
        <v>64</v>
      </c>
      <c r="G10115" s="21">
        <v>545.56799999999998</v>
      </c>
      <c r="H10115" s="20">
        <v>342.983</v>
      </c>
    </row>
    <row r="10116" spans="1:8">
      <c r="A10116" s="125"/>
      <c r="B10116" s="33"/>
      <c r="C10116" s="39"/>
      <c r="D10116" s="21"/>
      <c r="F10116" s="128" t="s">
        <v>64</v>
      </c>
      <c r="G10116" s="21">
        <v>558.16300000000001</v>
      </c>
      <c r="H10116" s="20">
        <v>342.584</v>
      </c>
    </row>
    <row r="10117" spans="1:8">
      <c r="A10117" s="125"/>
      <c r="B10117" s="33"/>
      <c r="C10117" s="39"/>
      <c r="D10117" s="21"/>
      <c r="F10117" s="128" t="s">
        <v>64</v>
      </c>
      <c r="G10117" s="21">
        <v>560.51700000000005</v>
      </c>
      <c r="H10117" s="20">
        <v>343.27800000000002</v>
      </c>
    </row>
    <row r="10118" spans="1:8">
      <c r="A10118" s="125"/>
      <c r="B10118" s="33"/>
      <c r="C10118" s="39"/>
      <c r="D10118" s="21"/>
      <c r="F10118" s="128" t="s">
        <v>64</v>
      </c>
      <c r="G10118" s="21">
        <v>561.50800000000004</v>
      </c>
      <c r="H10118" s="20">
        <v>343.45800000000003</v>
      </c>
    </row>
    <row r="10119" spans="1:8">
      <c r="A10119" s="125"/>
      <c r="B10119" s="33"/>
      <c r="C10119" s="39"/>
      <c r="D10119" s="21"/>
      <c r="F10119" s="128" t="s">
        <v>64</v>
      </c>
      <c r="G10119" s="21">
        <v>562.18399999999997</v>
      </c>
      <c r="H10119" s="20">
        <v>342.18</v>
      </c>
    </row>
    <row r="10120" spans="1:8">
      <c r="A10120" s="125"/>
      <c r="B10120" s="33"/>
      <c r="C10120" s="39"/>
      <c r="D10120" s="21"/>
      <c r="F10120" s="128" t="s">
        <v>64</v>
      </c>
      <c r="G10120" s="21">
        <v>565.798</v>
      </c>
      <c r="H10120" s="20">
        <v>342.63</v>
      </c>
    </row>
    <row r="10121" spans="1:8">
      <c r="A10121" s="125"/>
      <c r="B10121" s="33"/>
      <c r="C10121" s="39"/>
      <c r="D10121" s="21"/>
      <c r="F10121" s="128" t="s">
        <v>64</v>
      </c>
      <c r="G10121" s="21">
        <v>570.71500000000003</v>
      </c>
      <c r="H10121" s="20">
        <v>343.16300000000001</v>
      </c>
    </row>
    <row r="10122" spans="1:8">
      <c r="A10122" s="125"/>
      <c r="B10122" s="33"/>
      <c r="C10122" s="39"/>
      <c r="D10122" s="21"/>
      <c r="F10122" s="128" t="s">
        <v>64</v>
      </c>
      <c r="G10122" s="21">
        <v>573.06700000000001</v>
      </c>
      <c r="H10122" s="20">
        <v>344.21199999999999</v>
      </c>
    </row>
    <row r="10123" spans="1:8">
      <c r="A10123" s="125"/>
      <c r="B10123" s="33"/>
      <c r="C10123" s="39"/>
      <c r="D10123" s="21"/>
      <c r="F10123" s="128" t="s">
        <v>64</v>
      </c>
      <c r="G10123" s="21">
        <v>580.13199999999995</v>
      </c>
      <c r="H10123" s="20">
        <v>344.72800000000001</v>
      </c>
    </row>
    <row r="10124" spans="1:8">
      <c r="A10124" s="125"/>
      <c r="B10124" s="33"/>
      <c r="C10124" s="39"/>
      <c r="D10124" s="21"/>
      <c r="F10124" s="128" t="s">
        <v>64</v>
      </c>
      <c r="G10124" s="21">
        <v>611.15800000000002</v>
      </c>
      <c r="H10124" s="20">
        <v>344.72500000000002</v>
      </c>
    </row>
    <row r="10125" spans="1:8">
      <c r="A10125" s="125"/>
      <c r="B10125" s="33"/>
      <c r="C10125" s="39"/>
      <c r="D10125" s="21"/>
      <c r="F10125" s="128" t="s">
        <v>64</v>
      </c>
      <c r="G10125" s="21">
        <v>615.42399999999998</v>
      </c>
      <c r="H10125" s="20">
        <v>345.238</v>
      </c>
    </row>
    <row r="10126" spans="1:8">
      <c r="A10126" s="125"/>
      <c r="B10126" s="33"/>
      <c r="C10126" s="39"/>
      <c r="D10126" s="21"/>
      <c r="F10126" s="128" t="s">
        <v>64</v>
      </c>
      <c r="G10126" s="21">
        <v>638.923</v>
      </c>
      <c r="H10126" s="20">
        <v>344.75200000000001</v>
      </c>
    </row>
    <row r="10127" spans="1:8">
      <c r="A10127" s="125"/>
      <c r="B10127" s="33"/>
      <c r="C10127" s="39"/>
      <c r="D10127" s="21"/>
      <c r="F10127" s="128" t="s">
        <v>64</v>
      </c>
      <c r="G10127" s="21">
        <v>647.48599999999999</v>
      </c>
      <c r="H10127" s="20">
        <v>344.315</v>
      </c>
    </row>
    <row r="10128" spans="1:8">
      <c r="A10128" s="125"/>
      <c r="B10128" s="33"/>
      <c r="C10128" s="39"/>
      <c r="D10128" s="21"/>
      <c r="F10128" s="128" t="s">
        <v>64</v>
      </c>
      <c r="G10128" s="21">
        <v>654.01300000000003</v>
      </c>
      <c r="H10128" s="20">
        <v>347.18</v>
      </c>
    </row>
    <row r="10129" spans="1:8">
      <c r="A10129" s="125"/>
      <c r="B10129" s="33"/>
      <c r="C10129" s="39"/>
      <c r="D10129" s="21"/>
      <c r="F10129" s="128" t="s">
        <v>64</v>
      </c>
      <c r="G10129" s="21">
        <v>669.78599999999994</v>
      </c>
      <c r="H10129" s="20">
        <v>347.613</v>
      </c>
    </row>
    <row r="10130" spans="1:8">
      <c r="A10130" s="125"/>
      <c r="B10130" s="33"/>
      <c r="C10130" s="39"/>
      <c r="D10130" s="21"/>
      <c r="F10130" s="128" t="s">
        <v>64</v>
      </c>
      <c r="G10130" s="21">
        <v>710.85299999999995</v>
      </c>
      <c r="H10130" s="20">
        <v>347.63499999999999</v>
      </c>
    </row>
    <row r="10131" spans="1:8">
      <c r="A10131" s="125"/>
      <c r="B10131" s="33"/>
      <c r="C10131" s="39"/>
      <c r="D10131" s="21"/>
      <c r="F10131" s="128" t="s">
        <v>64</v>
      </c>
      <c r="G10131" s="21">
        <v>716.18</v>
      </c>
      <c r="H10131" s="20">
        <v>345.81599999999997</v>
      </c>
    </row>
    <row r="10132" spans="1:8">
      <c r="A10132" s="125"/>
      <c r="B10132" s="33"/>
      <c r="C10132" s="39"/>
      <c r="D10132" s="21"/>
      <c r="F10132" s="128" t="s">
        <v>64</v>
      </c>
      <c r="G10132" s="21">
        <v>719.68</v>
      </c>
      <c r="H10132" s="20">
        <v>345.666</v>
      </c>
    </row>
    <row r="10133" spans="1:8">
      <c r="A10133" s="125"/>
      <c r="B10133" s="33"/>
      <c r="C10133" s="39"/>
      <c r="D10133" s="21"/>
      <c r="F10133" s="128" t="s">
        <v>64</v>
      </c>
      <c r="G10133" s="21">
        <v>722.18</v>
      </c>
      <c r="H10133" s="20">
        <v>347.166</v>
      </c>
    </row>
    <row r="10134" spans="1:8">
      <c r="A10134" s="125"/>
      <c r="B10134" s="33"/>
      <c r="C10134" s="39"/>
      <c r="D10134" s="21"/>
      <c r="F10134" s="128" t="s">
        <v>64</v>
      </c>
      <c r="G10134" s="21">
        <v>724.18</v>
      </c>
      <c r="H10134" s="20">
        <v>347.166</v>
      </c>
    </row>
    <row r="10135" spans="1:8">
      <c r="A10135" s="125"/>
      <c r="B10135" s="33"/>
      <c r="C10135" s="39"/>
      <c r="D10135" s="21"/>
      <c r="F10135" s="128" t="s">
        <v>64</v>
      </c>
      <c r="G10135" s="21">
        <v>727.68</v>
      </c>
      <c r="H10135" s="20">
        <v>344.96599999999995</v>
      </c>
    </row>
    <row r="10136" spans="1:8">
      <c r="A10136" s="125"/>
      <c r="B10136" s="33"/>
      <c r="C10136" s="39"/>
      <c r="D10136" s="21"/>
      <c r="F10136" s="128" t="s">
        <v>64</v>
      </c>
      <c r="G10136" s="21">
        <v>731.88</v>
      </c>
      <c r="H10136" s="20">
        <v>344.96599999999995</v>
      </c>
    </row>
    <row r="10137" spans="1:8">
      <c r="A10137" s="125"/>
      <c r="B10137" s="33"/>
      <c r="C10137" s="39"/>
      <c r="D10137" s="21"/>
      <c r="F10137" s="128" t="s">
        <v>64</v>
      </c>
      <c r="G10137" s="21">
        <v>732.38</v>
      </c>
      <c r="H10137" s="20">
        <v>347.166</v>
      </c>
    </row>
    <row r="10138" spans="1:8">
      <c r="A10138" s="125"/>
      <c r="B10138" s="33"/>
      <c r="C10138" s="39"/>
      <c r="D10138" s="21"/>
      <c r="F10138" s="128" t="s">
        <v>64</v>
      </c>
      <c r="G10138" s="21">
        <v>733.28</v>
      </c>
      <c r="H10138" s="20">
        <v>347.166</v>
      </c>
    </row>
    <row r="10139" spans="1:8">
      <c r="A10139" s="125"/>
      <c r="B10139" s="33"/>
      <c r="C10139" s="39"/>
      <c r="D10139" s="21"/>
      <c r="F10139" s="128" t="s">
        <v>64</v>
      </c>
      <c r="G10139" s="21">
        <v>733.68</v>
      </c>
      <c r="H10139" s="20">
        <v>346.52599999999995</v>
      </c>
    </row>
    <row r="10140" spans="1:8">
      <c r="A10140" s="125"/>
      <c r="B10140" s="33"/>
      <c r="C10140" s="39"/>
      <c r="D10140" s="21"/>
      <c r="F10140" s="128" t="s">
        <v>64</v>
      </c>
      <c r="G10140" s="21">
        <v>750.63</v>
      </c>
      <c r="H10140" s="20">
        <v>346.52599999999995</v>
      </c>
    </row>
    <row r="10141" spans="1:8">
      <c r="A10141" s="125"/>
      <c r="B10141" s="33"/>
      <c r="C10141" s="39"/>
      <c r="D10141" s="21"/>
      <c r="F10141" s="128" t="s">
        <v>64</v>
      </c>
      <c r="G10141" s="21">
        <v>780.23</v>
      </c>
      <c r="H10141" s="20">
        <v>347.416</v>
      </c>
    </row>
    <row r="10142" spans="1:8">
      <c r="A10142" s="125"/>
      <c r="B10142" s="33"/>
      <c r="C10142" s="39"/>
      <c r="D10142" s="21"/>
      <c r="F10142" s="128" t="s">
        <v>64</v>
      </c>
      <c r="G10142" s="21">
        <v>780.83</v>
      </c>
      <c r="H10142" s="20">
        <v>348.92599999999999</v>
      </c>
    </row>
    <row r="10143" spans="1:8">
      <c r="A10143" s="125"/>
      <c r="B10143" s="33"/>
      <c r="C10143" s="39"/>
      <c r="D10143" s="21"/>
      <c r="F10143" s="128" t="s">
        <v>64</v>
      </c>
      <c r="G10143" s="21">
        <v>803.1</v>
      </c>
      <c r="H10143" s="20">
        <v>348.95599999999996</v>
      </c>
    </row>
    <row r="10144" spans="1:8">
      <c r="A10144" s="125"/>
      <c r="B10144" s="33"/>
      <c r="C10144" s="39"/>
      <c r="D10144" s="21"/>
      <c r="F10144" s="128" t="s">
        <v>64</v>
      </c>
      <c r="G10144" s="21">
        <v>828.18</v>
      </c>
      <c r="H10144" s="20">
        <v>350.14599999999996</v>
      </c>
    </row>
    <row r="10145" spans="1:8">
      <c r="A10145" s="125"/>
      <c r="B10145" s="33"/>
      <c r="C10145" s="39"/>
      <c r="D10145" s="21"/>
      <c r="F10145" s="128" t="s">
        <v>64</v>
      </c>
      <c r="G10145" s="21">
        <v>831.28</v>
      </c>
      <c r="H10145" s="20">
        <v>350.09599999999995</v>
      </c>
    </row>
    <row r="10146" spans="1:8">
      <c r="A10146" s="125"/>
      <c r="B10146" s="33"/>
      <c r="C10146" s="39"/>
      <c r="D10146" s="21"/>
      <c r="F10146" s="128" t="s">
        <v>64</v>
      </c>
      <c r="G10146" s="21">
        <v>831.28</v>
      </c>
      <c r="H10146" s="20">
        <v>350.76599999999996</v>
      </c>
    </row>
    <row r="10147" spans="1:8">
      <c r="A10147" s="125"/>
      <c r="B10147" s="33"/>
      <c r="C10147" s="39"/>
      <c r="D10147" s="21"/>
      <c r="F10147" s="128" t="s">
        <v>64</v>
      </c>
      <c r="G10147" s="21">
        <v>831.58</v>
      </c>
      <c r="H10147" s="20">
        <v>350.76599999999996</v>
      </c>
    </row>
    <row r="10148" spans="1:8">
      <c r="A10148" s="125"/>
      <c r="B10148" s="33"/>
      <c r="C10148" s="39"/>
      <c r="D10148" s="21"/>
      <c r="F10148" s="128" t="s">
        <v>64</v>
      </c>
      <c r="G10148" s="21">
        <v>832.08</v>
      </c>
      <c r="H10148" s="20">
        <v>348.32599999999996</v>
      </c>
    </row>
    <row r="10149" spans="1:8">
      <c r="A10149" s="125"/>
      <c r="B10149" s="33"/>
      <c r="C10149" s="39"/>
      <c r="D10149" s="21"/>
      <c r="F10149" s="128" t="s">
        <v>64</v>
      </c>
      <c r="G10149" s="21">
        <v>836.38</v>
      </c>
      <c r="H10149" s="20">
        <v>348.32599999999996</v>
      </c>
    </row>
    <row r="10150" spans="1:8">
      <c r="A10150" s="125"/>
      <c r="B10150" s="33"/>
      <c r="C10150" s="39"/>
      <c r="D10150" s="21"/>
      <c r="F10150" s="128" t="s">
        <v>64</v>
      </c>
      <c r="G10150" s="21">
        <v>836.4</v>
      </c>
      <c r="H10150" s="20">
        <v>349.94599999999997</v>
      </c>
    </row>
    <row r="10151" spans="1:8">
      <c r="A10151" s="125"/>
      <c r="B10151" s="33"/>
      <c r="C10151" s="39"/>
      <c r="D10151" s="21"/>
      <c r="F10151" s="128" t="s">
        <v>64</v>
      </c>
      <c r="G10151" s="21">
        <v>839</v>
      </c>
      <c r="H10151" s="20">
        <v>350.04599999999999</v>
      </c>
    </row>
    <row r="10152" spans="1:8">
      <c r="A10152" s="125"/>
      <c r="B10152" s="33"/>
      <c r="C10152" s="39"/>
      <c r="D10152" s="21"/>
      <c r="F10152" s="128" t="s">
        <v>64</v>
      </c>
      <c r="G10152" s="21">
        <v>839.28</v>
      </c>
      <c r="H10152" s="20">
        <v>347.84599999999995</v>
      </c>
    </row>
    <row r="10153" spans="1:8">
      <c r="A10153" s="125"/>
      <c r="B10153" s="33"/>
      <c r="C10153" s="39"/>
      <c r="D10153" s="21"/>
      <c r="F10153" s="128" t="s">
        <v>64</v>
      </c>
      <c r="G10153" s="21">
        <v>859.4</v>
      </c>
      <c r="H10153" s="20">
        <v>349.26599999999996</v>
      </c>
    </row>
    <row r="10154" spans="1:8">
      <c r="A10154" s="125"/>
      <c r="B10154" s="33"/>
      <c r="C10154" s="39"/>
      <c r="D10154" s="21"/>
      <c r="F10154" s="128" t="s">
        <v>64</v>
      </c>
      <c r="G10154" s="21">
        <v>871.19</v>
      </c>
      <c r="H10154" s="20">
        <v>348.94599999999997</v>
      </c>
    </row>
    <row r="10155" spans="1:8">
      <c r="A10155" s="125"/>
      <c r="B10155" s="33"/>
      <c r="C10155" s="39"/>
      <c r="D10155" s="21"/>
      <c r="F10155" s="128" t="s">
        <v>64</v>
      </c>
      <c r="G10155" s="21">
        <v>892.84</v>
      </c>
      <c r="H10155" s="20">
        <v>349.45599999999996</v>
      </c>
    </row>
    <row r="10156" spans="1:8">
      <c r="A10156" s="125"/>
      <c r="B10156" s="33"/>
      <c r="C10156" s="39"/>
      <c r="D10156" s="21"/>
      <c r="F10156" s="128" t="s">
        <v>64</v>
      </c>
      <c r="G10156" s="21">
        <v>895.78</v>
      </c>
      <c r="H10156" s="20">
        <v>349.79599999999999</v>
      </c>
    </row>
    <row r="10157" spans="1:8">
      <c r="A10157" s="125"/>
      <c r="B10157" s="33"/>
      <c r="C10157" s="39"/>
      <c r="D10157" s="21"/>
      <c r="F10157" s="128" t="s">
        <v>64</v>
      </c>
      <c r="G10157" s="21">
        <v>911.53</v>
      </c>
      <c r="H10157" s="20">
        <v>350.036</v>
      </c>
    </row>
    <row r="10158" spans="1:8">
      <c r="A10158" s="125"/>
      <c r="B10158" s="33"/>
      <c r="C10158" s="39"/>
      <c r="D10158" s="21"/>
      <c r="F10158" s="128" t="s">
        <v>64</v>
      </c>
      <c r="G10158" s="21">
        <v>914.68</v>
      </c>
      <c r="H10158" s="20">
        <v>349.32599999999996</v>
      </c>
    </row>
    <row r="10159" spans="1:8">
      <c r="A10159" s="125"/>
      <c r="B10159" s="33"/>
      <c r="C10159" s="39"/>
      <c r="D10159" s="21"/>
      <c r="F10159" s="128" t="s">
        <v>64</v>
      </c>
      <c r="G10159" s="21">
        <v>926.73</v>
      </c>
      <c r="H10159" s="20">
        <v>349.11599999999999</v>
      </c>
    </row>
    <row r="10160" spans="1:8">
      <c r="A10160" s="125"/>
      <c r="B10160" s="33"/>
      <c r="C10160" s="39"/>
      <c r="D10160" s="21"/>
      <c r="F10160" s="128" t="s">
        <v>64</v>
      </c>
      <c r="G10160" s="21">
        <v>927.73</v>
      </c>
      <c r="H10160" s="20">
        <v>350.82599999999996</v>
      </c>
    </row>
    <row r="10161" spans="1:8">
      <c r="A10161" s="125"/>
      <c r="B10161" s="33"/>
      <c r="C10161" s="39"/>
      <c r="D10161" s="21"/>
      <c r="F10161" s="128" t="s">
        <v>64</v>
      </c>
      <c r="G10161" s="21">
        <v>938.08</v>
      </c>
      <c r="H10161" s="20">
        <v>350.726</v>
      </c>
    </row>
    <row r="10162" spans="1:8">
      <c r="A10162" s="125"/>
      <c r="B10162" s="33"/>
      <c r="C10162" s="39"/>
      <c r="D10162" s="21"/>
      <c r="F10162" s="128" t="s">
        <v>64</v>
      </c>
      <c r="G10162" s="21">
        <v>938.12</v>
      </c>
      <c r="H10162" s="20">
        <v>356.726</v>
      </c>
    </row>
    <row r="10163" spans="1:8">
      <c r="A10163" s="125"/>
      <c r="B10163" s="33"/>
      <c r="C10163" s="39"/>
      <c r="D10163" s="21"/>
      <c r="F10163" s="128" t="s">
        <v>64</v>
      </c>
      <c r="G10163" s="21">
        <v>944.32</v>
      </c>
      <c r="H10163" s="20">
        <v>356.95599999999996</v>
      </c>
    </row>
    <row r="10164" spans="1:8">
      <c r="A10164" s="125"/>
      <c r="B10164" s="33"/>
      <c r="C10164" s="39"/>
      <c r="D10164" s="21"/>
      <c r="F10164" s="128" t="s">
        <v>64</v>
      </c>
      <c r="G10164" s="21">
        <v>946.61</v>
      </c>
      <c r="H10164" s="20">
        <v>357.76599999999996</v>
      </c>
    </row>
    <row r="10165" spans="1:8">
      <c r="A10165" s="125"/>
      <c r="B10165" s="33"/>
      <c r="C10165" s="39"/>
      <c r="D10165" s="21"/>
      <c r="F10165" s="128" t="s">
        <v>64</v>
      </c>
      <c r="G10165" s="21">
        <v>946.61</v>
      </c>
      <c r="H10165" s="20">
        <v>357.96599999999995</v>
      </c>
    </row>
    <row r="10166" spans="1:8">
      <c r="A10166" s="125"/>
      <c r="B10166" s="33"/>
      <c r="C10166" s="39"/>
      <c r="D10166" s="21"/>
      <c r="F10166" s="128" t="s">
        <v>64</v>
      </c>
      <c r="G10166" s="21">
        <v>946.61</v>
      </c>
      <c r="H10166" s="20">
        <v>357.76599999999996</v>
      </c>
    </row>
    <row r="10167" spans="1:8">
      <c r="A10167" s="125"/>
      <c r="B10167" s="33"/>
      <c r="C10167" s="39"/>
      <c r="D10167" s="21"/>
      <c r="F10167" s="128" t="s">
        <v>64</v>
      </c>
      <c r="G10167" s="21">
        <v>947.16</v>
      </c>
      <c r="H10167" s="20">
        <v>357.82599999999996</v>
      </c>
    </row>
    <row r="10168" spans="1:8">
      <c r="A10168" s="125"/>
      <c r="B10168" s="33"/>
      <c r="C10168" s="39"/>
      <c r="D10168" s="21"/>
      <c r="F10168" s="128" t="s">
        <v>64</v>
      </c>
      <c r="G10168" s="21">
        <v>947.31</v>
      </c>
      <c r="H10168" s="20">
        <v>358.67599999999999</v>
      </c>
    </row>
    <row r="10169" spans="1:8">
      <c r="A10169" s="125"/>
      <c r="B10169" s="33"/>
      <c r="C10169" s="39"/>
      <c r="D10169" s="21"/>
      <c r="F10169" s="128" t="s">
        <v>64</v>
      </c>
      <c r="G10169" s="21">
        <v>949.23</v>
      </c>
      <c r="H10169" s="20">
        <v>358.75599999999997</v>
      </c>
    </row>
    <row r="10170" spans="1:8">
      <c r="A10170" s="125"/>
      <c r="B10170" s="33"/>
      <c r="C10170" s="39"/>
      <c r="D10170" s="21"/>
      <c r="F10170" s="128" t="s">
        <v>64</v>
      </c>
      <c r="G10170" s="21">
        <v>955.28</v>
      </c>
      <c r="H10170" s="20">
        <v>359.86599999999999</v>
      </c>
    </row>
    <row r="10171" spans="1:8">
      <c r="A10171" s="125"/>
      <c r="C10171" s="21"/>
      <c r="F10171" s="128" t="s">
        <v>64</v>
      </c>
      <c r="G10171" s="21">
        <v>955.58</v>
      </c>
      <c r="H10171" s="20">
        <v>360.666</v>
      </c>
    </row>
    <row r="10172" spans="1:8">
      <c r="A10172" s="125"/>
      <c r="B10172" s="24" t="s">
        <v>248</v>
      </c>
      <c r="C10172" s="42"/>
      <c r="D10172" s="26"/>
      <c r="F10172" s="128" t="s">
        <v>64</v>
      </c>
      <c r="G10172" s="21">
        <v>956.28</v>
      </c>
      <c r="H10172" s="20">
        <v>360.56599999999997</v>
      </c>
    </row>
    <row r="10173" spans="1:8">
      <c r="A10173" s="125"/>
      <c r="B10173" s="29" t="s">
        <v>149</v>
      </c>
      <c r="C10173" s="44" t="s">
        <v>150</v>
      </c>
      <c r="D10173" s="30"/>
      <c r="F10173" s="128" t="s">
        <v>64</v>
      </c>
      <c r="G10173" s="21">
        <v>957.48</v>
      </c>
      <c r="H10173" s="20">
        <v>360.56599999999997</v>
      </c>
    </row>
    <row r="10174" spans="1:8">
      <c r="A10174" s="125"/>
      <c r="B10174" s="33">
        <v>-5.61</v>
      </c>
      <c r="C10174" s="33">
        <v>410.23399999999998</v>
      </c>
      <c r="F10174" s="128" t="s">
        <v>64</v>
      </c>
      <c r="G10174" s="21">
        <v>957.48</v>
      </c>
      <c r="H10174" s="20">
        <v>361.26599999999996</v>
      </c>
    </row>
    <row r="10175" spans="1:8">
      <c r="A10175" s="125"/>
      <c r="B10175" s="33">
        <v>0</v>
      </c>
      <c r="C10175" s="41">
        <v>410.21</v>
      </c>
      <c r="D10175" s="21"/>
      <c r="F10175" s="128" t="s">
        <v>248</v>
      </c>
      <c r="G10175" s="21">
        <v>-5.61</v>
      </c>
      <c r="H10175" s="20">
        <v>410.23399999999998</v>
      </c>
    </row>
    <row r="10176" spans="1:8">
      <c r="A10176" s="125"/>
      <c r="B10176" s="33">
        <v>9.9860000000000007</v>
      </c>
      <c r="C10176" s="39">
        <v>410.00599999999997</v>
      </c>
      <c r="D10176" s="21"/>
      <c r="F10176" s="128" t="s">
        <v>248</v>
      </c>
      <c r="G10176" s="21">
        <v>0</v>
      </c>
      <c r="H10176" s="20">
        <v>410.21</v>
      </c>
    </row>
    <row r="10177" spans="1:8">
      <c r="A10177" s="125"/>
      <c r="B10177" s="33">
        <v>22.059000000000001</v>
      </c>
      <c r="C10177" s="39">
        <v>409.726</v>
      </c>
      <c r="D10177" s="21"/>
      <c r="F10177" s="128" t="s">
        <v>248</v>
      </c>
      <c r="G10177" s="21">
        <v>9.9860000000000007</v>
      </c>
      <c r="H10177" s="20">
        <v>410.00599999999997</v>
      </c>
    </row>
    <row r="10178" spans="1:8">
      <c r="A10178" s="125"/>
      <c r="B10178" s="33">
        <v>22.436</v>
      </c>
      <c r="C10178" s="39">
        <v>408.74099999999999</v>
      </c>
      <c r="D10178" s="21"/>
      <c r="F10178" s="128" t="s">
        <v>248</v>
      </c>
      <c r="G10178" s="21">
        <v>22.059000000000001</v>
      </c>
      <c r="H10178" s="20">
        <v>409.726</v>
      </c>
    </row>
    <row r="10179" spans="1:8">
      <c r="A10179" s="125"/>
      <c r="B10179" s="33">
        <v>63.067</v>
      </c>
      <c r="C10179" s="39">
        <v>408.39800000000002</v>
      </c>
      <c r="D10179" s="21"/>
      <c r="F10179" s="128" t="s">
        <v>248</v>
      </c>
      <c r="G10179" s="21">
        <v>22.436</v>
      </c>
      <c r="H10179" s="20">
        <v>408.74099999999999</v>
      </c>
    </row>
    <row r="10180" spans="1:8">
      <c r="A10180" s="125"/>
      <c r="B10180" s="33">
        <v>103.092</v>
      </c>
      <c r="C10180" s="39">
        <v>362.19299999999998</v>
      </c>
      <c r="D10180" s="21"/>
      <c r="F10180" s="128" t="s">
        <v>248</v>
      </c>
      <c r="G10180" s="21">
        <v>63.067</v>
      </c>
      <c r="H10180" s="20">
        <v>408.39800000000002</v>
      </c>
    </row>
    <row r="10181" spans="1:8">
      <c r="A10181" s="125"/>
      <c r="B10181" s="33">
        <v>103.928</v>
      </c>
      <c r="C10181" s="39">
        <v>358.839</v>
      </c>
      <c r="D10181" s="21"/>
      <c r="F10181" s="128" t="s">
        <v>248</v>
      </c>
      <c r="G10181" s="21">
        <v>103.092</v>
      </c>
      <c r="H10181" s="20">
        <v>362.19299999999998</v>
      </c>
    </row>
    <row r="10182" spans="1:8">
      <c r="A10182" s="125"/>
      <c r="B10182" s="33">
        <v>107.699</v>
      </c>
      <c r="C10182" s="39">
        <v>357.87099999999998</v>
      </c>
      <c r="D10182" s="21"/>
      <c r="F10182" s="128" t="s">
        <v>248</v>
      </c>
      <c r="G10182" s="21">
        <v>103.928</v>
      </c>
      <c r="H10182" s="20">
        <v>358.839</v>
      </c>
    </row>
    <row r="10183" spans="1:8">
      <c r="A10183" s="125"/>
      <c r="B10183" s="33">
        <v>136.59</v>
      </c>
      <c r="C10183" s="39">
        <v>357.76400000000001</v>
      </c>
      <c r="D10183" s="21"/>
      <c r="F10183" s="128" t="s">
        <v>248</v>
      </c>
      <c r="G10183" s="21">
        <v>107.699</v>
      </c>
      <c r="H10183" s="20">
        <v>357.87099999999998</v>
      </c>
    </row>
    <row r="10184" spans="1:8">
      <c r="A10184" s="125"/>
      <c r="B10184" s="33">
        <v>137.36600000000001</v>
      </c>
      <c r="C10184" s="39">
        <v>358.19499999999999</v>
      </c>
      <c r="D10184" s="21"/>
      <c r="F10184" s="128" t="s">
        <v>248</v>
      </c>
      <c r="G10184" s="21">
        <v>136.59</v>
      </c>
      <c r="H10184" s="20">
        <v>357.76400000000001</v>
      </c>
    </row>
    <row r="10185" spans="1:8">
      <c r="A10185" s="125"/>
      <c r="B10185" s="33">
        <v>137.60900000000001</v>
      </c>
      <c r="C10185" s="39">
        <v>357.96800000000002</v>
      </c>
      <c r="D10185" s="21"/>
      <c r="F10185" s="128" t="s">
        <v>248</v>
      </c>
      <c r="G10185" s="21">
        <v>137.36600000000001</v>
      </c>
      <c r="H10185" s="20">
        <v>358.19499999999999</v>
      </c>
    </row>
    <row r="10186" spans="1:8">
      <c r="A10186" s="125"/>
      <c r="B10186" s="33">
        <v>140.542</v>
      </c>
      <c r="C10186" s="39">
        <v>358.74200000000002</v>
      </c>
      <c r="D10186" s="21"/>
      <c r="F10186" s="128" t="s">
        <v>248</v>
      </c>
      <c r="G10186" s="21">
        <v>137.60900000000001</v>
      </c>
      <c r="H10186" s="20">
        <v>357.96800000000002</v>
      </c>
    </row>
    <row r="10187" spans="1:8">
      <c r="A10187" s="125"/>
      <c r="B10187" s="33">
        <v>145.66999999999999</v>
      </c>
      <c r="C10187" s="39">
        <v>357</v>
      </c>
      <c r="D10187" s="21"/>
      <c r="F10187" s="128" t="s">
        <v>248</v>
      </c>
      <c r="G10187" s="21">
        <v>140.542</v>
      </c>
      <c r="H10187" s="20">
        <v>358.74200000000002</v>
      </c>
    </row>
    <row r="10188" spans="1:8">
      <c r="A10188" s="125"/>
      <c r="B10188" s="33">
        <v>152.62299999999999</v>
      </c>
      <c r="C10188" s="39">
        <v>355.13900000000001</v>
      </c>
      <c r="D10188" s="21"/>
      <c r="F10188" s="128" t="s">
        <v>248</v>
      </c>
      <c r="G10188" s="21">
        <v>145.66999999999999</v>
      </c>
      <c r="H10188" s="20">
        <v>357</v>
      </c>
    </row>
    <row r="10189" spans="1:8">
      <c r="A10189" s="125"/>
      <c r="B10189" s="33">
        <v>164.952</v>
      </c>
      <c r="C10189" s="39">
        <v>356.697</v>
      </c>
      <c r="D10189" s="21"/>
      <c r="F10189" s="128" t="s">
        <v>248</v>
      </c>
      <c r="G10189" s="21">
        <v>152.62299999999999</v>
      </c>
      <c r="H10189" s="20">
        <v>355.13900000000001</v>
      </c>
    </row>
    <row r="10190" spans="1:8">
      <c r="A10190" s="125"/>
      <c r="B10190" s="33">
        <v>174.69200000000001</v>
      </c>
      <c r="C10190" s="39">
        <v>355.55099999999999</v>
      </c>
      <c r="D10190" s="21"/>
      <c r="F10190" s="128" t="s">
        <v>248</v>
      </c>
      <c r="G10190" s="21">
        <v>164.952</v>
      </c>
      <c r="H10190" s="20">
        <v>356.697</v>
      </c>
    </row>
    <row r="10191" spans="1:8">
      <c r="A10191" s="125"/>
      <c r="B10191" s="33">
        <v>183.571</v>
      </c>
      <c r="C10191" s="39">
        <v>354.93200000000002</v>
      </c>
      <c r="D10191" s="21"/>
      <c r="F10191" s="128" t="s">
        <v>248</v>
      </c>
      <c r="G10191" s="21">
        <v>174.69200000000001</v>
      </c>
      <c r="H10191" s="20">
        <v>355.55099999999999</v>
      </c>
    </row>
    <row r="10192" spans="1:8">
      <c r="A10192" s="125"/>
      <c r="B10192" s="33">
        <v>183.98</v>
      </c>
      <c r="C10192" s="39">
        <v>356.68</v>
      </c>
      <c r="D10192" s="21"/>
      <c r="F10192" s="128" t="s">
        <v>248</v>
      </c>
      <c r="G10192" s="21">
        <v>183.571</v>
      </c>
      <c r="H10192" s="20">
        <v>354.93200000000002</v>
      </c>
    </row>
    <row r="10193" spans="1:8">
      <c r="A10193" s="125"/>
      <c r="B10193" s="33">
        <v>185.00200000000001</v>
      </c>
      <c r="C10193" s="39">
        <v>358.16800000000001</v>
      </c>
      <c r="D10193" s="21"/>
      <c r="F10193" s="128" t="s">
        <v>248</v>
      </c>
      <c r="G10193" s="21">
        <v>183.98</v>
      </c>
      <c r="H10193" s="20">
        <v>356.68</v>
      </c>
    </row>
    <row r="10194" spans="1:8">
      <c r="A10194" s="125"/>
      <c r="B10194" s="33">
        <v>213.48599999999999</v>
      </c>
      <c r="C10194" s="39">
        <v>358.40800000000002</v>
      </c>
      <c r="D10194" s="21"/>
      <c r="F10194" s="128" t="s">
        <v>248</v>
      </c>
      <c r="G10194" s="21">
        <v>185.00200000000001</v>
      </c>
      <c r="H10194" s="20">
        <v>358.16800000000001</v>
      </c>
    </row>
    <row r="10195" spans="1:8">
      <c r="A10195" s="125"/>
      <c r="B10195" s="33">
        <v>218.471</v>
      </c>
      <c r="C10195" s="39">
        <v>357.68200000000002</v>
      </c>
      <c r="D10195" s="21"/>
      <c r="F10195" s="128" t="s">
        <v>248</v>
      </c>
      <c r="G10195" s="21">
        <v>213.48599999999999</v>
      </c>
      <c r="H10195" s="20">
        <v>358.40800000000002</v>
      </c>
    </row>
    <row r="10196" spans="1:8">
      <c r="A10196" s="125"/>
      <c r="B10196" s="33">
        <v>220.46100000000001</v>
      </c>
      <c r="C10196" s="39">
        <v>358.14499999999998</v>
      </c>
      <c r="D10196" s="21"/>
      <c r="F10196" s="128" t="s">
        <v>248</v>
      </c>
      <c r="G10196" s="21">
        <v>218.471</v>
      </c>
      <c r="H10196" s="20">
        <v>357.68200000000002</v>
      </c>
    </row>
    <row r="10197" spans="1:8">
      <c r="A10197" s="125"/>
      <c r="B10197" s="33">
        <v>228.858</v>
      </c>
      <c r="C10197" s="39">
        <v>358.44900000000001</v>
      </c>
      <c r="D10197" s="21"/>
      <c r="F10197" s="128" t="s">
        <v>248</v>
      </c>
      <c r="G10197" s="21">
        <v>220.46100000000001</v>
      </c>
      <c r="H10197" s="20">
        <v>358.14499999999998</v>
      </c>
    </row>
    <row r="10198" spans="1:8">
      <c r="A10198" s="125"/>
      <c r="B10198" s="33">
        <v>249.227</v>
      </c>
      <c r="C10198" s="39">
        <v>359.35199999999998</v>
      </c>
      <c r="D10198" s="21"/>
      <c r="F10198" s="128" t="s">
        <v>248</v>
      </c>
      <c r="G10198" s="21">
        <v>228.858</v>
      </c>
      <c r="H10198" s="20">
        <v>358.44900000000001</v>
      </c>
    </row>
    <row r="10199" spans="1:8">
      <c r="A10199" s="125"/>
      <c r="B10199" s="33">
        <v>277.49599999999998</v>
      </c>
      <c r="C10199" s="39">
        <v>359.01799999999997</v>
      </c>
      <c r="D10199" s="21"/>
      <c r="F10199" s="128" t="s">
        <v>248</v>
      </c>
      <c r="G10199" s="21">
        <v>249.227</v>
      </c>
      <c r="H10199" s="20">
        <v>359.35199999999998</v>
      </c>
    </row>
    <row r="10200" spans="1:8">
      <c r="A10200" s="125"/>
      <c r="B10200" s="33">
        <v>302.67399999999998</v>
      </c>
      <c r="C10200" s="39">
        <v>358.32400000000001</v>
      </c>
      <c r="D10200" s="21"/>
      <c r="F10200" s="128" t="s">
        <v>248</v>
      </c>
      <c r="G10200" s="21">
        <v>277.49599999999998</v>
      </c>
      <c r="H10200" s="20">
        <v>359.01799999999997</v>
      </c>
    </row>
    <row r="10201" spans="1:8">
      <c r="A10201" s="125"/>
      <c r="B10201" s="33">
        <v>322.67399999999998</v>
      </c>
      <c r="C10201" s="39">
        <v>357.15300000000002</v>
      </c>
      <c r="D10201" s="21"/>
      <c r="F10201" s="128" t="s">
        <v>248</v>
      </c>
      <c r="G10201" s="21">
        <v>302.67399999999998</v>
      </c>
      <c r="H10201" s="20">
        <v>358.32400000000001</v>
      </c>
    </row>
    <row r="10202" spans="1:8">
      <c r="A10202" s="125"/>
      <c r="B10202" s="33">
        <v>343.315</v>
      </c>
      <c r="C10202" s="39">
        <v>356.64100000000002</v>
      </c>
      <c r="D10202" s="21"/>
      <c r="F10202" s="128" t="s">
        <v>248</v>
      </c>
      <c r="G10202" s="21">
        <v>322.67399999999998</v>
      </c>
      <c r="H10202" s="20">
        <v>357.15300000000002</v>
      </c>
    </row>
    <row r="10203" spans="1:8">
      <c r="A10203" s="125"/>
      <c r="B10203" s="33">
        <v>348.53</v>
      </c>
      <c r="C10203" s="39">
        <v>357.41300000000001</v>
      </c>
      <c r="D10203" s="21"/>
      <c r="F10203" s="128" t="s">
        <v>248</v>
      </c>
      <c r="G10203" s="21">
        <v>343.315</v>
      </c>
      <c r="H10203" s="20">
        <v>356.64100000000002</v>
      </c>
    </row>
    <row r="10204" spans="1:8">
      <c r="A10204" s="125"/>
      <c r="B10204" s="33">
        <v>360.755</v>
      </c>
      <c r="C10204" s="39">
        <v>357.82299999999998</v>
      </c>
      <c r="D10204" s="21"/>
      <c r="F10204" s="128" t="s">
        <v>248</v>
      </c>
      <c r="G10204" s="21">
        <v>348.53</v>
      </c>
      <c r="H10204" s="20">
        <v>357.41300000000001</v>
      </c>
    </row>
    <row r="10205" spans="1:8">
      <c r="A10205" s="125"/>
      <c r="B10205" s="33">
        <v>376.75299999999999</v>
      </c>
      <c r="C10205" s="39">
        <v>357.79399999999998</v>
      </c>
      <c r="D10205" s="21"/>
      <c r="F10205" s="128" t="s">
        <v>248</v>
      </c>
      <c r="G10205" s="21">
        <v>360.755</v>
      </c>
      <c r="H10205" s="20">
        <v>357.82299999999998</v>
      </c>
    </row>
    <row r="10206" spans="1:8">
      <c r="A10206" s="125"/>
      <c r="B10206" s="33">
        <v>398.52800000000002</v>
      </c>
      <c r="C10206" s="39">
        <v>357.34699999999998</v>
      </c>
      <c r="D10206" s="21"/>
      <c r="F10206" s="128" t="s">
        <v>248</v>
      </c>
      <c r="G10206" s="21">
        <v>376.75299999999999</v>
      </c>
      <c r="H10206" s="20">
        <v>357.79399999999998</v>
      </c>
    </row>
    <row r="10207" spans="1:8">
      <c r="A10207" s="125"/>
      <c r="B10207" s="33">
        <v>402.745</v>
      </c>
      <c r="C10207" s="39">
        <v>356.85599999999999</v>
      </c>
      <c r="D10207" s="21"/>
      <c r="F10207" s="128" t="s">
        <v>248</v>
      </c>
      <c r="G10207" s="21">
        <v>398.52800000000002</v>
      </c>
      <c r="H10207" s="20">
        <v>357.34699999999998</v>
      </c>
    </row>
    <row r="10208" spans="1:8">
      <c r="A10208" s="125"/>
      <c r="B10208" s="33">
        <v>419.161</v>
      </c>
      <c r="C10208" s="39">
        <v>357.05700000000002</v>
      </c>
      <c r="D10208" s="21"/>
      <c r="F10208" s="128" t="s">
        <v>248</v>
      </c>
      <c r="G10208" s="21">
        <v>402.745</v>
      </c>
      <c r="H10208" s="20">
        <v>356.85599999999999</v>
      </c>
    </row>
    <row r="10209" spans="1:8">
      <c r="A10209" s="125"/>
      <c r="B10209" s="33">
        <v>451.35399999999998</v>
      </c>
      <c r="C10209" s="39">
        <v>357.09</v>
      </c>
      <c r="D10209" s="21"/>
      <c r="F10209" s="128" t="s">
        <v>248</v>
      </c>
      <c r="G10209" s="21">
        <v>419.161</v>
      </c>
      <c r="H10209" s="20">
        <v>357.05700000000002</v>
      </c>
    </row>
    <row r="10210" spans="1:8">
      <c r="A10210" s="125"/>
      <c r="B10210" s="33">
        <v>456.79</v>
      </c>
      <c r="C10210" s="39">
        <v>355.935</v>
      </c>
      <c r="D10210" s="21"/>
      <c r="F10210" s="128" t="s">
        <v>248</v>
      </c>
      <c r="G10210" s="21">
        <v>451.35399999999998</v>
      </c>
      <c r="H10210" s="20">
        <v>357.09</v>
      </c>
    </row>
    <row r="10211" spans="1:8">
      <c r="A10211" s="125"/>
      <c r="B10211" s="33">
        <v>475.3</v>
      </c>
      <c r="C10211" s="39">
        <v>355.97300000000001</v>
      </c>
      <c r="D10211" s="21"/>
      <c r="F10211" s="128" t="s">
        <v>248</v>
      </c>
      <c r="G10211" s="21">
        <v>456.79</v>
      </c>
      <c r="H10211" s="20">
        <v>355.935</v>
      </c>
    </row>
    <row r="10212" spans="1:8">
      <c r="A10212" s="125"/>
      <c r="B10212" s="33">
        <v>478.58699999999999</v>
      </c>
      <c r="C10212" s="39">
        <v>355.35</v>
      </c>
      <c r="D10212" s="21"/>
      <c r="F10212" s="128" t="s">
        <v>248</v>
      </c>
      <c r="G10212" s="21">
        <v>475.3</v>
      </c>
      <c r="H10212" s="20">
        <v>355.97300000000001</v>
      </c>
    </row>
    <row r="10213" spans="1:8">
      <c r="A10213" s="125"/>
      <c r="B10213" s="33">
        <v>491.18200000000002</v>
      </c>
      <c r="C10213" s="39">
        <v>354.94</v>
      </c>
      <c r="D10213" s="21"/>
      <c r="F10213" s="128" t="s">
        <v>248</v>
      </c>
      <c r="G10213" s="21">
        <v>478.58699999999999</v>
      </c>
      <c r="H10213" s="20">
        <v>355.35</v>
      </c>
    </row>
    <row r="10214" spans="1:8">
      <c r="A10214" s="125"/>
      <c r="B10214" s="33">
        <v>493.75</v>
      </c>
      <c r="C10214" s="39">
        <v>353.79</v>
      </c>
      <c r="D10214" s="21"/>
      <c r="F10214" s="128" t="s">
        <v>248</v>
      </c>
      <c r="G10214" s="21">
        <v>491.18200000000002</v>
      </c>
      <c r="H10214" s="20">
        <v>354.94</v>
      </c>
    </row>
    <row r="10215" spans="1:8">
      <c r="A10215" s="125"/>
      <c r="B10215" s="33">
        <v>497.67</v>
      </c>
      <c r="C10215" s="39">
        <v>353.01</v>
      </c>
      <c r="D10215" s="21"/>
      <c r="F10215" s="128" t="s">
        <v>248</v>
      </c>
      <c r="G10215" s="21">
        <v>493.75</v>
      </c>
      <c r="H10215" s="20">
        <v>353.79</v>
      </c>
    </row>
    <row r="10216" spans="1:8">
      <c r="A10216" s="125"/>
      <c r="B10216" s="33">
        <v>503.43200000000002</v>
      </c>
      <c r="C10216" s="39">
        <v>352.73099999999999</v>
      </c>
      <c r="D10216" s="21"/>
      <c r="F10216" s="128" t="s">
        <v>248</v>
      </c>
      <c r="G10216" s="21">
        <v>497.67</v>
      </c>
      <c r="H10216" s="20">
        <v>353.01</v>
      </c>
    </row>
    <row r="10217" spans="1:8">
      <c r="A10217" s="125"/>
      <c r="B10217" s="33">
        <v>506.58</v>
      </c>
      <c r="C10217" s="39">
        <v>353.04</v>
      </c>
      <c r="D10217" s="21"/>
      <c r="F10217" s="128" t="s">
        <v>248</v>
      </c>
      <c r="G10217" s="21">
        <v>503.43200000000002</v>
      </c>
      <c r="H10217" s="20">
        <v>352.73099999999999</v>
      </c>
    </row>
    <row r="10218" spans="1:8">
      <c r="A10218" s="125"/>
      <c r="B10218" s="33">
        <v>509.85</v>
      </c>
      <c r="C10218" s="39">
        <v>353.82</v>
      </c>
      <c r="D10218" s="21"/>
      <c r="F10218" s="128" t="s">
        <v>248</v>
      </c>
      <c r="G10218" s="21">
        <v>506.58</v>
      </c>
      <c r="H10218" s="20">
        <v>353.04</v>
      </c>
    </row>
    <row r="10219" spans="1:8">
      <c r="A10219" s="125"/>
      <c r="B10219" s="33">
        <v>511.70800000000003</v>
      </c>
      <c r="C10219" s="39">
        <v>355.51400000000001</v>
      </c>
      <c r="F10219" s="128" t="s">
        <v>248</v>
      </c>
      <c r="G10219" s="21">
        <v>509.85</v>
      </c>
      <c r="H10219" s="20">
        <v>353.82</v>
      </c>
    </row>
    <row r="10220" spans="1:8">
      <c r="A10220" s="125"/>
      <c r="B10220" s="33">
        <v>527.17399999999998</v>
      </c>
      <c r="C10220" s="39">
        <v>355.411</v>
      </c>
      <c r="D10220" s="21"/>
      <c r="F10220" s="128" t="s">
        <v>248</v>
      </c>
      <c r="G10220" s="21">
        <v>511.70800000000003</v>
      </c>
      <c r="H10220" s="20">
        <v>355.51400000000001</v>
      </c>
    </row>
    <row r="10221" spans="1:8">
      <c r="A10221" s="125"/>
      <c r="B10221" s="33">
        <v>555.09900000000005</v>
      </c>
      <c r="C10221" s="39">
        <v>355.59</v>
      </c>
      <c r="D10221" s="21"/>
      <c r="F10221" s="128" t="s">
        <v>248</v>
      </c>
      <c r="G10221" s="21">
        <v>527.17399999999998</v>
      </c>
      <c r="H10221" s="20">
        <v>355.411</v>
      </c>
    </row>
    <row r="10222" spans="1:8">
      <c r="A10222" s="125"/>
      <c r="B10222" s="33">
        <v>562.71500000000003</v>
      </c>
      <c r="C10222" s="39">
        <v>354.79</v>
      </c>
      <c r="D10222" s="21"/>
      <c r="F10222" s="128" t="s">
        <v>248</v>
      </c>
      <c r="G10222" s="21">
        <v>555.09900000000005</v>
      </c>
      <c r="H10222" s="20">
        <v>355.59</v>
      </c>
    </row>
    <row r="10223" spans="1:8">
      <c r="A10223" s="125"/>
      <c r="B10223" s="33">
        <v>572.83000000000004</v>
      </c>
      <c r="C10223" s="39">
        <v>354.95600000000002</v>
      </c>
      <c r="D10223" s="21"/>
      <c r="F10223" s="128" t="s">
        <v>248</v>
      </c>
      <c r="G10223" s="21">
        <v>562.71500000000003</v>
      </c>
      <c r="H10223" s="20">
        <v>354.79</v>
      </c>
    </row>
    <row r="10224" spans="1:8">
      <c r="A10224" s="125"/>
      <c r="B10224" s="33">
        <v>579.80999999999995</v>
      </c>
      <c r="C10224" s="39">
        <v>358.73099999999999</v>
      </c>
      <c r="D10224" s="21"/>
      <c r="F10224" s="128" t="s">
        <v>248</v>
      </c>
      <c r="G10224" s="21">
        <v>572.83000000000004</v>
      </c>
      <c r="H10224" s="20">
        <v>354.95600000000002</v>
      </c>
    </row>
    <row r="10225" spans="1:8">
      <c r="A10225" s="125"/>
      <c r="B10225" s="33">
        <v>585.95399999999995</v>
      </c>
      <c r="C10225" s="33">
        <v>358.80500000000001</v>
      </c>
      <c r="D10225" s="21"/>
      <c r="F10225" s="128" t="s">
        <v>248</v>
      </c>
      <c r="G10225" s="21">
        <v>579.80999999999995</v>
      </c>
      <c r="H10225" s="20">
        <v>358.73099999999999</v>
      </c>
    </row>
    <row r="10226" spans="1:8">
      <c r="A10226" s="125"/>
      <c r="B10226" s="33">
        <v>587.80700000000002</v>
      </c>
      <c r="C10226" s="39">
        <v>357.935</v>
      </c>
      <c r="D10226" s="21"/>
      <c r="F10226" s="128" t="s">
        <v>248</v>
      </c>
      <c r="G10226" s="21">
        <v>585.95399999999995</v>
      </c>
      <c r="H10226" s="20">
        <v>358.80500000000001</v>
      </c>
    </row>
    <row r="10227" spans="1:8">
      <c r="A10227" s="125"/>
      <c r="B10227" s="33">
        <v>595.16200000000003</v>
      </c>
      <c r="C10227" s="39">
        <v>358.15800000000002</v>
      </c>
      <c r="D10227" s="21"/>
      <c r="F10227" s="128" t="s">
        <v>248</v>
      </c>
      <c r="G10227" s="21">
        <v>587.80700000000002</v>
      </c>
      <c r="H10227" s="20">
        <v>357.935</v>
      </c>
    </row>
    <row r="10228" spans="1:8">
      <c r="A10228" s="125"/>
      <c r="B10228" s="33">
        <v>595.53099999999995</v>
      </c>
      <c r="C10228" s="39">
        <v>358.30200000000002</v>
      </c>
      <c r="D10228" s="21"/>
      <c r="F10228" s="128" t="s">
        <v>248</v>
      </c>
      <c r="G10228" s="21">
        <v>595.16200000000003</v>
      </c>
      <c r="H10228" s="20">
        <v>358.15800000000002</v>
      </c>
    </row>
    <row r="10229" spans="1:8">
      <c r="A10229" s="125"/>
      <c r="B10229" s="33">
        <v>603.78499999999997</v>
      </c>
      <c r="C10229" s="39">
        <v>359.92500000000001</v>
      </c>
      <c r="D10229" s="21"/>
      <c r="F10229" s="128" t="s">
        <v>248</v>
      </c>
      <c r="G10229" s="21">
        <v>595.53099999999995</v>
      </c>
      <c r="H10229" s="20">
        <v>358.30200000000002</v>
      </c>
    </row>
    <row r="10230" spans="1:8">
      <c r="A10230" s="125"/>
      <c r="B10230" s="33">
        <v>605.10799999999995</v>
      </c>
      <c r="C10230" s="39">
        <v>361.01499999999999</v>
      </c>
      <c r="D10230" s="21"/>
      <c r="F10230" s="128" t="s">
        <v>248</v>
      </c>
      <c r="G10230" s="21">
        <v>603.78499999999997</v>
      </c>
      <c r="H10230" s="20">
        <v>359.92500000000001</v>
      </c>
    </row>
    <row r="10231" spans="1:8">
      <c r="A10231" s="125"/>
      <c r="B10231" s="33">
        <v>616.85400000000004</v>
      </c>
      <c r="C10231" s="39">
        <v>361.54300000000001</v>
      </c>
      <c r="D10231" s="21"/>
      <c r="F10231" s="128" t="s">
        <v>248</v>
      </c>
      <c r="G10231" s="21">
        <v>605.10799999999995</v>
      </c>
      <c r="H10231" s="20">
        <v>361.01499999999999</v>
      </c>
    </row>
    <row r="10232" spans="1:8">
      <c r="A10232" s="125"/>
      <c r="B10232" s="33">
        <v>646.68600000000004</v>
      </c>
      <c r="C10232" s="39">
        <v>360.84500000000003</v>
      </c>
      <c r="D10232" s="21"/>
      <c r="F10232" s="128" t="s">
        <v>248</v>
      </c>
      <c r="G10232" s="21">
        <v>616.85400000000004</v>
      </c>
      <c r="H10232" s="20">
        <v>361.54300000000001</v>
      </c>
    </row>
    <row r="10233" spans="1:8">
      <c r="A10233" s="125"/>
      <c r="B10233" s="33">
        <v>675.78499999999997</v>
      </c>
      <c r="C10233" s="39">
        <v>361.70800000000003</v>
      </c>
      <c r="D10233" s="21"/>
      <c r="F10233" s="128" t="s">
        <v>248</v>
      </c>
      <c r="G10233" s="21">
        <v>646.68600000000004</v>
      </c>
      <c r="H10233" s="20">
        <v>360.84500000000003</v>
      </c>
    </row>
    <row r="10234" spans="1:8">
      <c r="A10234" s="125"/>
      <c r="B10234" s="33">
        <v>679.41499999999996</v>
      </c>
      <c r="C10234" s="39">
        <v>362.04500000000002</v>
      </c>
      <c r="D10234" s="21"/>
      <c r="F10234" s="128" t="s">
        <v>248</v>
      </c>
      <c r="G10234" s="21">
        <v>675.78499999999997</v>
      </c>
      <c r="H10234" s="20">
        <v>361.70800000000003</v>
      </c>
    </row>
    <row r="10235" spans="1:8">
      <c r="A10235" s="125"/>
      <c r="B10235" s="33">
        <v>703.36199999999997</v>
      </c>
      <c r="C10235" s="39">
        <v>361.74700000000001</v>
      </c>
      <c r="D10235" s="21"/>
      <c r="F10235" s="128" t="s">
        <v>248</v>
      </c>
      <c r="G10235" s="21">
        <v>679.41499999999996</v>
      </c>
      <c r="H10235" s="20">
        <v>362.04500000000002</v>
      </c>
    </row>
    <row r="10236" spans="1:8">
      <c r="A10236" s="125"/>
      <c r="B10236" s="33">
        <v>731.94200000000001</v>
      </c>
      <c r="C10236" s="39">
        <v>361.55</v>
      </c>
      <c r="D10236" s="21"/>
      <c r="F10236" s="128" t="s">
        <v>248</v>
      </c>
      <c r="G10236" s="21">
        <v>703.36199999999997</v>
      </c>
      <c r="H10236" s="20">
        <v>361.74700000000001</v>
      </c>
    </row>
    <row r="10237" spans="1:8">
      <c r="A10237" s="125"/>
      <c r="B10237" s="33">
        <v>747.62099999999998</v>
      </c>
      <c r="C10237" s="39">
        <v>360.53500000000003</v>
      </c>
      <c r="D10237" s="21"/>
      <c r="F10237" s="128" t="s">
        <v>248</v>
      </c>
      <c r="G10237" s="21">
        <v>731.94200000000001</v>
      </c>
      <c r="H10237" s="20">
        <v>361.55</v>
      </c>
    </row>
    <row r="10238" spans="1:8">
      <c r="A10238" s="125"/>
      <c r="B10238" s="33">
        <v>774.29200000000003</v>
      </c>
      <c r="C10238" s="39">
        <v>360.22199999999998</v>
      </c>
      <c r="D10238" s="21"/>
      <c r="F10238" s="128" t="s">
        <v>248</v>
      </c>
      <c r="G10238" s="21">
        <v>747.62099999999998</v>
      </c>
      <c r="H10238" s="20">
        <v>360.53500000000003</v>
      </c>
    </row>
    <row r="10239" spans="1:8">
      <c r="A10239" s="125"/>
      <c r="B10239" s="33">
        <v>787.58199999999999</v>
      </c>
      <c r="C10239" s="39">
        <v>360.34699999999998</v>
      </c>
      <c r="D10239" s="21"/>
      <c r="F10239" s="128" t="s">
        <v>248</v>
      </c>
      <c r="G10239" s="21">
        <v>774.29200000000003</v>
      </c>
      <c r="H10239" s="20">
        <v>360.22199999999998</v>
      </c>
    </row>
    <row r="10240" spans="1:8">
      <c r="A10240" s="125"/>
      <c r="B10240" s="33">
        <v>794.25599999999997</v>
      </c>
      <c r="C10240" s="39">
        <v>359.81099999999998</v>
      </c>
      <c r="D10240" s="21"/>
      <c r="F10240" s="128" t="s">
        <v>248</v>
      </c>
      <c r="G10240" s="21">
        <v>787.58199999999999</v>
      </c>
      <c r="H10240" s="20">
        <v>360.34699999999998</v>
      </c>
    </row>
    <row r="10241" spans="1:8">
      <c r="A10241" s="125"/>
      <c r="B10241" s="33">
        <v>802.77099999999996</v>
      </c>
      <c r="C10241" s="39">
        <v>359.91</v>
      </c>
      <c r="D10241" s="21"/>
      <c r="F10241" s="128" t="s">
        <v>248</v>
      </c>
      <c r="G10241" s="21">
        <v>794.25599999999997</v>
      </c>
      <c r="H10241" s="20">
        <v>359.81099999999998</v>
      </c>
    </row>
    <row r="10242" spans="1:8">
      <c r="A10242" s="125"/>
      <c r="B10242" s="33">
        <v>806.33699999999999</v>
      </c>
      <c r="C10242" s="39">
        <v>358.65600000000001</v>
      </c>
      <c r="D10242" s="21"/>
      <c r="F10242" s="128" t="s">
        <v>248</v>
      </c>
      <c r="G10242" s="21">
        <v>802.77099999999996</v>
      </c>
      <c r="H10242" s="20">
        <v>359.91</v>
      </c>
    </row>
    <row r="10243" spans="1:8">
      <c r="A10243" s="125"/>
      <c r="B10243" s="33">
        <v>808.36900000000003</v>
      </c>
      <c r="C10243" s="39">
        <v>358.38</v>
      </c>
      <c r="D10243" s="21"/>
      <c r="F10243" s="128" t="s">
        <v>248</v>
      </c>
      <c r="G10243" s="21">
        <v>806.33699999999999</v>
      </c>
      <c r="H10243" s="20">
        <v>358.65600000000001</v>
      </c>
    </row>
    <row r="10244" spans="1:8">
      <c r="A10244" s="125"/>
      <c r="B10244" s="33">
        <v>809.63900000000001</v>
      </c>
      <c r="C10244" s="39">
        <v>359.02600000000001</v>
      </c>
      <c r="D10244" s="21"/>
      <c r="F10244" s="128" t="s">
        <v>248</v>
      </c>
      <c r="G10244" s="21">
        <v>808.36900000000003</v>
      </c>
      <c r="H10244" s="20">
        <v>358.38</v>
      </c>
    </row>
    <row r="10245" spans="1:8">
      <c r="A10245" s="125"/>
      <c r="B10245" s="33">
        <v>834.005</v>
      </c>
      <c r="C10245" s="39">
        <v>362.036</v>
      </c>
      <c r="D10245" s="21"/>
      <c r="F10245" s="128" t="s">
        <v>248</v>
      </c>
      <c r="G10245" s="21">
        <v>809.63900000000001</v>
      </c>
      <c r="H10245" s="20">
        <v>359.02600000000001</v>
      </c>
    </row>
    <row r="10246" spans="1:8">
      <c r="A10246" s="125"/>
      <c r="B10246" s="33">
        <v>848.69500000000005</v>
      </c>
      <c r="C10246" s="39">
        <v>361.93599999999998</v>
      </c>
      <c r="D10246" s="21"/>
      <c r="F10246" s="128" t="s">
        <v>248</v>
      </c>
      <c r="G10246" s="21">
        <v>834.005</v>
      </c>
      <c r="H10246" s="20">
        <v>362.036</v>
      </c>
    </row>
    <row r="10247" spans="1:8">
      <c r="A10247" s="125"/>
      <c r="B10247" s="33">
        <v>848.79499999999996</v>
      </c>
      <c r="C10247" s="39">
        <v>362.846</v>
      </c>
      <c r="D10247" s="21"/>
      <c r="F10247" s="128" t="s">
        <v>248</v>
      </c>
      <c r="G10247" s="21">
        <v>848.69500000000005</v>
      </c>
      <c r="H10247" s="20">
        <v>361.93599999999998</v>
      </c>
    </row>
    <row r="10248" spans="1:8">
      <c r="A10248" s="125"/>
      <c r="B10248" s="33">
        <v>891.38499999999999</v>
      </c>
      <c r="C10248" s="39">
        <v>362.92599999999999</v>
      </c>
      <c r="D10248" s="21"/>
      <c r="F10248" s="128" t="s">
        <v>248</v>
      </c>
      <c r="G10248" s="21">
        <v>848.79499999999996</v>
      </c>
      <c r="H10248" s="20">
        <v>362.846</v>
      </c>
    </row>
    <row r="10249" spans="1:8">
      <c r="A10249" s="125"/>
      <c r="B10249" s="33">
        <v>909.995</v>
      </c>
      <c r="C10249" s="39">
        <v>362.82600000000002</v>
      </c>
      <c r="D10249" s="21"/>
      <c r="F10249" s="128" t="s">
        <v>248</v>
      </c>
      <c r="G10249" s="21">
        <v>891.38499999999999</v>
      </c>
      <c r="H10249" s="20">
        <v>362.92599999999999</v>
      </c>
    </row>
    <row r="10250" spans="1:8">
      <c r="A10250" s="125"/>
      <c r="B10250" s="33">
        <v>910.29499999999996</v>
      </c>
      <c r="C10250" s="39">
        <v>362.42599999999999</v>
      </c>
      <c r="D10250" s="21"/>
      <c r="F10250" s="128" t="s">
        <v>248</v>
      </c>
      <c r="G10250" s="21">
        <v>909.995</v>
      </c>
      <c r="H10250" s="20">
        <v>362.82600000000002</v>
      </c>
    </row>
    <row r="10251" spans="1:8">
      <c r="A10251" s="125"/>
      <c r="B10251" s="33">
        <v>945.125</v>
      </c>
      <c r="C10251" s="39">
        <v>362.596</v>
      </c>
      <c r="D10251" s="21"/>
      <c r="F10251" s="128" t="s">
        <v>248</v>
      </c>
      <c r="G10251" s="21">
        <v>910.29499999999996</v>
      </c>
      <c r="H10251" s="20">
        <v>362.42599999999999</v>
      </c>
    </row>
    <row r="10252" spans="1:8">
      <c r="A10252" s="125"/>
      <c r="B10252" s="33">
        <v>947.85500000000002</v>
      </c>
      <c r="C10252" s="39">
        <v>363.15600000000001</v>
      </c>
      <c r="D10252" s="21"/>
      <c r="F10252" s="128" t="s">
        <v>248</v>
      </c>
      <c r="G10252" s="21">
        <v>945.125</v>
      </c>
      <c r="H10252" s="20">
        <v>362.596</v>
      </c>
    </row>
    <row r="10253" spans="1:8">
      <c r="A10253" s="125"/>
      <c r="B10253" s="33">
        <v>948.005</v>
      </c>
      <c r="C10253" s="39">
        <v>363.60599999999999</v>
      </c>
      <c r="D10253" s="21"/>
      <c r="F10253" s="128" t="s">
        <v>248</v>
      </c>
      <c r="G10253" s="21">
        <v>947.85500000000002</v>
      </c>
      <c r="H10253" s="20">
        <v>363.15600000000001</v>
      </c>
    </row>
    <row r="10254" spans="1:8">
      <c r="A10254" s="125"/>
      <c r="B10254" s="33">
        <v>950.07500000000005</v>
      </c>
      <c r="C10254" s="39">
        <v>363.62599999999998</v>
      </c>
      <c r="D10254" s="21"/>
      <c r="F10254" s="128" t="s">
        <v>248</v>
      </c>
      <c r="G10254" s="21">
        <v>948.005</v>
      </c>
      <c r="H10254" s="20">
        <v>363.60599999999999</v>
      </c>
    </row>
    <row r="10255" spans="1:8">
      <c r="A10255" s="125"/>
      <c r="B10255" s="33">
        <v>951.505</v>
      </c>
      <c r="C10255" s="39">
        <v>364.73599999999999</v>
      </c>
      <c r="D10255" s="21"/>
      <c r="F10255" s="128" t="s">
        <v>248</v>
      </c>
      <c r="G10255" s="21">
        <v>950.07500000000005</v>
      </c>
      <c r="H10255" s="20">
        <v>363.62599999999998</v>
      </c>
    </row>
    <row r="10256" spans="1:8">
      <c r="A10256" s="125"/>
      <c r="B10256" s="33">
        <v>975.19500000000005</v>
      </c>
      <c r="C10256" s="39">
        <v>365.35599999999999</v>
      </c>
      <c r="D10256" s="21"/>
      <c r="F10256" s="128" t="s">
        <v>248</v>
      </c>
      <c r="G10256" s="21">
        <v>951.505</v>
      </c>
      <c r="H10256" s="20">
        <v>364.73599999999999</v>
      </c>
    </row>
    <row r="10257" spans="1:8">
      <c r="A10257" s="125"/>
      <c r="B10257" s="33">
        <v>975.19500000000005</v>
      </c>
      <c r="C10257" s="39">
        <v>366.45600000000002</v>
      </c>
      <c r="D10257" s="21"/>
      <c r="F10257" s="128" t="s">
        <v>248</v>
      </c>
      <c r="G10257" s="21">
        <v>975.19500000000005</v>
      </c>
      <c r="H10257" s="20">
        <v>365.35599999999999</v>
      </c>
    </row>
    <row r="10258" spans="1:8">
      <c r="A10258" s="125"/>
      <c r="B10258" s="33">
        <v>975.495</v>
      </c>
      <c r="C10258" s="39">
        <v>366.45600000000002</v>
      </c>
      <c r="D10258" s="21"/>
      <c r="F10258" s="128" t="s">
        <v>248</v>
      </c>
      <c r="G10258" s="21">
        <v>975.19500000000005</v>
      </c>
      <c r="H10258" s="20">
        <v>366.45600000000002</v>
      </c>
    </row>
    <row r="10259" spans="1:8">
      <c r="A10259" s="125"/>
      <c r="B10259" s="33">
        <v>975.995</v>
      </c>
      <c r="C10259" s="39">
        <v>364.26600000000002</v>
      </c>
      <c r="D10259" s="21"/>
      <c r="F10259" s="128" t="s">
        <v>248</v>
      </c>
      <c r="G10259" s="21">
        <v>975.495</v>
      </c>
      <c r="H10259" s="20">
        <v>366.45600000000002</v>
      </c>
    </row>
    <row r="10260" spans="1:8">
      <c r="A10260" s="125"/>
      <c r="B10260" s="33">
        <v>979.01499999999999</v>
      </c>
      <c r="C10260" s="39">
        <v>364.25600000000003</v>
      </c>
      <c r="D10260" s="21"/>
      <c r="F10260" s="128" t="s">
        <v>248</v>
      </c>
      <c r="G10260" s="21">
        <v>975.995</v>
      </c>
      <c r="H10260" s="20">
        <v>364.26600000000002</v>
      </c>
    </row>
    <row r="10261" spans="1:8">
      <c r="A10261" s="125"/>
      <c r="B10261" s="33">
        <v>979.51499999999999</v>
      </c>
      <c r="C10261" s="39">
        <v>366.45600000000002</v>
      </c>
      <c r="D10261" s="21"/>
      <c r="F10261" s="128" t="s">
        <v>248</v>
      </c>
      <c r="G10261" s="21">
        <v>979.01499999999999</v>
      </c>
      <c r="H10261" s="20">
        <v>364.25600000000003</v>
      </c>
    </row>
    <row r="10262" spans="1:8">
      <c r="A10262" s="125"/>
      <c r="B10262" s="33">
        <v>988.08500000000004</v>
      </c>
      <c r="C10262" s="39">
        <v>366.56599999999997</v>
      </c>
      <c r="D10262" s="21"/>
      <c r="F10262" s="128" t="s">
        <v>248</v>
      </c>
      <c r="G10262" s="21">
        <v>979.51499999999999</v>
      </c>
      <c r="H10262" s="20">
        <v>366.45600000000002</v>
      </c>
    </row>
    <row r="10263" spans="1:8">
      <c r="A10263" s="125"/>
      <c r="B10263" s="33">
        <v>995.55499999999995</v>
      </c>
      <c r="C10263" s="39">
        <v>367.096</v>
      </c>
      <c r="D10263" s="21"/>
      <c r="F10263" s="128" t="s">
        <v>248</v>
      </c>
      <c r="G10263" s="21">
        <v>988.08500000000004</v>
      </c>
      <c r="H10263" s="20">
        <v>366.56599999999997</v>
      </c>
    </row>
    <row r="10264" spans="1:8">
      <c r="A10264" s="125"/>
      <c r="B10264" s="33">
        <v>995.85500000000002</v>
      </c>
      <c r="C10264" s="39">
        <v>367.69600000000003</v>
      </c>
      <c r="F10264" s="128" t="s">
        <v>248</v>
      </c>
      <c r="G10264" s="21">
        <v>995.55499999999995</v>
      </c>
      <c r="H10264" s="20">
        <v>367.096</v>
      </c>
    </row>
    <row r="10265" spans="1:8">
      <c r="A10265" s="125"/>
      <c r="B10265" s="33">
        <v>1017.9349999999999</v>
      </c>
      <c r="C10265" s="39">
        <v>367.95600000000002</v>
      </c>
      <c r="D10265" s="21"/>
      <c r="F10265" s="128" t="s">
        <v>248</v>
      </c>
      <c r="G10265" s="21">
        <v>995.85500000000002</v>
      </c>
      <c r="H10265" s="20">
        <v>367.69600000000003</v>
      </c>
    </row>
    <row r="10266" spans="1:8">
      <c r="A10266" s="125"/>
      <c r="B10266" s="33">
        <v>1019.005</v>
      </c>
      <c r="C10266" s="39">
        <v>369.82600000000002</v>
      </c>
      <c r="D10266" s="21"/>
      <c r="F10266" s="128" t="s">
        <v>248</v>
      </c>
      <c r="G10266" s="21">
        <v>1017.9349999999999</v>
      </c>
      <c r="H10266" s="20">
        <v>367.95600000000002</v>
      </c>
    </row>
    <row r="10267" spans="1:8">
      <c r="A10267" s="125"/>
      <c r="B10267" s="33">
        <v>1021.455</v>
      </c>
      <c r="C10267" s="39">
        <v>370.10599999999999</v>
      </c>
      <c r="D10267" s="21"/>
      <c r="F10267" s="128" t="s">
        <v>248</v>
      </c>
      <c r="G10267" s="21">
        <v>1019.005</v>
      </c>
      <c r="H10267" s="20">
        <v>369.82600000000002</v>
      </c>
    </row>
    <row r="10268" spans="1:8">
      <c r="A10268" s="125"/>
      <c r="B10268" s="33">
        <v>1024.635</v>
      </c>
      <c r="C10268" s="39">
        <v>373.08600000000001</v>
      </c>
      <c r="D10268" s="21"/>
      <c r="F10268" s="128" t="s">
        <v>248</v>
      </c>
      <c r="G10268" s="21">
        <v>1021.455</v>
      </c>
      <c r="H10268" s="20">
        <v>370.10599999999999</v>
      </c>
    </row>
    <row r="10269" spans="1:8">
      <c r="A10269" s="125"/>
      <c r="B10269" s="33">
        <v>1027.5450000000001</v>
      </c>
      <c r="C10269" s="39">
        <v>373.38600000000002</v>
      </c>
      <c r="D10269" s="21"/>
      <c r="F10269" s="128" t="s">
        <v>248</v>
      </c>
      <c r="G10269" s="21">
        <v>1024.635</v>
      </c>
      <c r="H10269" s="20">
        <v>373.08600000000001</v>
      </c>
    </row>
    <row r="10270" spans="1:8">
      <c r="A10270" s="125"/>
      <c r="B10270" s="33">
        <v>1027.885</v>
      </c>
      <c r="C10270" s="33">
        <v>374.286</v>
      </c>
      <c r="D10270" s="21"/>
      <c r="F10270" s="128" t="s">
        <v>248</v>
      </c>
      <c r="G10270" s="21">
        <v>1027.5450000000001</v>
      </c>
      <c r="H10270" s="20">
        <v>373.38600000000002</v>
      </c>
    </row>
    <row r="10271" spans="1:8">
      <c r="A10271" s="125"/>
      <c r="B10271" s="33">
        <v>1030.5250000000001</v>
      </c>
      <c r="C10271" s="39">
        <v>375.63600000000002</v>
      </c>
      <c r="D10271" s="21"/>
      <c r="F10271" s="128" t="s">
        <v>248</v>
      </c>
      <c r="G10271" s="21">
        <v>1027.885</v>
      </c>
      <c r="H10271" s="20">
        <v>374.286</v>
      </c>
    </row>
    <row r="10272" spans="1:8">
      <c r="A10272" s="125"/>
      <c r="B10272" s="33">
        <v>1031.575</v>
      </c>
      <c r="C10272" s="39">
        <v>375.786</v>
      </c>
      <c r="D10272" s="21"/>
      <c r="F10272" s="128" t="s">
        <v>248</v>
      </c>
      <c r="G10272" s="21">
        <v>1030.5250000000001</v>
      </c>
      <c r="H10272" s="20">
        <v>375.63600000000002</v>
      </c>
    </row>
    <row r="10273" spans="1:8">
      <c r="A10273" s="125"/>
      <c r="B10273" s="33">
        <v>1042.4349999999999</v>
      </c>
      <c r="C10273" s="39">
        <v>375.63600000000002</v>
      </c>
      <c r="D10273" s="21"/>
      <c r="F10273" s="128" t="s">
        <v>248</v>
      </c>
      <c r="G10273" s="21">
        <v>1031.575</v>
      </c>
      <c r="H10273" s="20">
        <v>375.786</v>
      </c>
    </row>
    <row r="10274" spans="1:8">
      <c r="A10274" s="125"/>
      <c r="B10274" s="33">
        <v>1043.0350000000001</v>
      </c>
      <c r="C10274" s="39">
        <v>376.18599999999998</v>
      </c>
      <c r="D10274" s="21"/>
      <c r="F10274" s="128" t="s">
        <v>248</v>
      </c>
      <c r="G10274" s="21">
        <v>1042.4349999999999</v>
      </c>
      <c r="H10274" s="20">
        <v>375.63600000000002</v>
      </c>
    </row>
    <row r="10275" spans="1:8">
      <c r="A10275" s="125"/>
      <c r="B10275" s="33">
        <v>1046.0450000000001</v>
      </c>
      <c r="C10275" s="41">
        <v>376.49700000000001</v>
      </c>
      <c r="D10275" s="21"/>
      <c r="F10275" s="128" t="s">
        <v>248</v>
      </c>
      <c r="G10275" s="21">
        <v>1043.0350000000001</v>
      </c>
      <c r="H10275" s="20">
        <v>376.18599999999998</v>
      </c>
    </row>
    <row r="10276" spans="1:8">
      <c r="A10276" s="125"/>
      <c r="B10276" s="33">
        <v>1049.5250000000001</v>
      </c>
      <c r="C10276" s="39">
        <v>376.20600000000002</v>
      </c>
      <c r="D10276" s="21"/>
      <c r="F10276" s="128" t="s">
        <v>248</v>
      </c>
      <c r="G10276" s="21">
        <v>1046.0450000000001</v>
      </c>
      <c r="H10276" s="20">
        <v>376.49700000000001</v>
      </c>
    </row>
    <row r="10277" spans="1:8">
      <c r="A10277" s="125"/>
      <c r="B10277" s="33">
        <v>1049.625</v>
      </c>
      <c r="C10277" s="39">
        <v>376.45600000000002</v>
      </c>
      <c r="D10277" s="21"/>
      <c r="F10277" s="128" t="s">
        <v>248</v>
      </c>
      <c r="G10277" s="21">
        <v>1049.5250000000001</v>
      </c>
      <c r="H10277" s="20">
        <v>376.20600000000002</v>
      </c>
    </row>
    <row r="10278" spans="1:8">
      <c r="A10278" s="125"/>
      <c r="B10278" s="33">
        <v>1050.075</v>
      </c>
      <c r="C10278" s="39">
        <v>376.45600000000002</v>
      </c>
      <c r="D10278" s="21"/>
      <c r="F10278" s="128" t="s">
        <v>248</v>
      </c>
      <c r="G10278" s="21">
        <v>1049.625</v>
      </c>
      <c r="H10278" s="20">
        <v>376.45600000000002</v>
      </c>
    </row>
    <row r="10279" spans="1:8">
      <c r="A10279" s="125"/>
      <c r="B10279" s="33">
        <v>1050.325</v>
      </c>
      <c r="C10279" s="39">
        <v>377.10599999999999</v>
      </c>
      <c r="D10279" s="21"/>
      <c r="F10279" s="128" t="s">
        <v>248</v>
      </c>
      <c r="G10279" s="21">
        <v>1050.075</v>
      </c>
      <c r="H10279" s="20">
        <v>376.45600000000002</v>
      </c>
    </row>
    <row r="10280" spans="1:8">
      <c r="A10280" s="125"/>
      <c r="B10280" s="33">
        <v>1057.2149999999999</v>
      </c>
      <c r="C10280" s="39">
        <v>377.18599999999998</v>
      </c>
      <c r="D10280" s="21"/>
      <c r="F10280" s="128" t="s">
        <v>248</v>
      </c>
      <c r="G10280" s="21">
        <v>1050.325</v>
      </c>
      <c r="H10280" s="20">
        <v>377.10599999999999</v>
      </c>
    </row>
    <row r="10281" spans="1:8">
      <c r="A10281" s="125"/>
      <c r="B10281" s="33"/>
      <c r="C10281" s="39"/>
      <c r="D10281" s="21"/>
      <c r="F10281" s="128" t="s">
        <v>248</v>
      </c>
      <c r="G10281" s="21">
        <v>1057.2149999999999</v>
      </c>
      <c r="H10281" s="20">
        <v>377.18599999999998</v>
      </c>
    </row>
    <row r="10282" spans="1:8">
      <c r="A10282" s="125"/>
      <c r="B10282" s="33"/>
      <c r="C10282" s="39"/>
      <c r="D10282" s="21"/>
      <c r="F10282" s="128" t="s">
        <v>250</v>
      </c>
      <c r="G10282" s="21">
        <v>-3.07</v>
      </c>
      <c r="H10282" s="20">
        <v>459.70600000000002</v>
      </c>
    </row>
    <row r="10283" spans="1:8">
      <c r="A10283" s="125"/>
      <c r="B10283" s="33"/>
      <c r="C10283" s="39"/>
      <c r="D10283" s="21"/>
      <c r="F10283" s="128" t="s">
        <v>250</v>
      </c>
      <c r="G10283" s="21">
        <v>-3.07</v>
      </c>
      <c r="H10283" s="20">
        <v>459.44600000000003</v>
      </c>
    </row>
    <row r="10284" spans="1:8">
      <c r="A10284" s="125"/>
      <c r="B10284" s="33"/>
      <c r="C10284" s="39"/>
      <c r="D10284" s="21"/>
      <c r="F10284" s="128" t="s">
        <v>250</v>
      </c>
      <c r="G10284" s="21">
        <v>-2.57</v>
      </c>
      <c r="H10284" s="20">
        <v>459.44600000000003</v>
      </c>
    </row>
    <row r="10285" spans="1:8">
      <c r="A10285" s="125"/>
      <c r="B10285" s="33"/>
      <c r="C10285" s="39"/>
      <c r="D10285" s="21"/>
      <c r="F10285" s="128" t="s">
        <v>250</v>
      </c>
      <c r="G10285" s="21">
        <v>-2.5099999999999998</v>
      </c>
      <c r="H10285" s="20">
        <v>459.92400000000004</v>
      </c>
    </row>
    <row r="10286" spans="1:8">
      <c r="A10286" s="125"/>
      <c r="B10286" s="33"/>
      <c r="C10286" s="39"/>
      <c r="D10286" s="21"/>
      <c r="F10286" s="128" t="s">
        <v>250</v>
      </c>
      <c r="G10286" s="21">
        <v>0</v>
      </c>
      <c r="H10286" s="20">
        <v>459.96499999999997</v>
      </c>
    </row>
    <row r="10287" spans="1:8">
      <c r="A10287" s="125"/>
      <c r="B10287" s="33"/>
      <c r="C10287" s="39"/>
      <c r="D10287" s="21"/>
      <c r="F10287" s="128" t="s">
        <v>250</v>
      </c>
      <c r="G10287" s="21">
        <v>3.6</v>
      </c>
      <c r="H10287" s="20">
        <v>459.96600000000001</v>
      </c>
    </row>
    <row r="10288" spans="1:8">
      <c r="A10288" s="125"/>
      <c r="B10288" s="33"/>
      <c r="C10288" s="39"/>
      <c r="D10288" s="21"/>
      <c r="F10288" s="128" t="s">
        <v>250</v>
      </c>
      <c r="G10288" s="21">
        <v>19.239999999999998</v>
      </c>
      <c r="H10288" s="20">
        <v>434.08400000000006</v>
      </c>
    </row>
    <row r="10289" spans="1:8">
      <c r="A10289" s="125"/>
      <c r="B10289" s="33"/>
      <c r="C10289" s="39"/>
      <c r="D10289" s="21"/>
      <c r="F10289" s="128" t="s">
        <v>250</v>
      </c>
      <c r="G10289" s="21">
        <v>24.31</v>
      </c>
      <c r="H10289" s="20">
        <v>432.38400000000001</v>
      </c>
    </row>
    <row r="10290" spans="1:8">
      <c r="A10290" s="125"/>
      <c r="B10290" s="33"/>
      <c r="C10290" s="39"/>
      <c r="D10290" s="21"/>
      <c r="F10290" s="128" t="s">
        <v>250</v>
      </c>
      <c r="G10290" s="21">
        <v>33.36</v>
      </c>
      <c r="H10290" s="20">
        <v>418.36400000000003</v>
      </c>
    </row>
    <row r="10291" spans="1:8">
      <c r="A10291" s="125"/>
      <c r="B10291" s="33"/>
      <c r="C10291" s="39"/>
      <c r="D10291" s="21"/>
      <c r="F10291" s="128" t="s">
        <v>250</v>
      </c>
      <c r="G10291" s="21">
        <v>61.58</v>
      </c>
      <c r="H10291" s="20">
        <v>412.50400000000002</v>
      </c>
    </row>
    <row r="10292" spans="1:8">
      <c r="A10292" s="125"/>
      <c r="B10292" s="33"/>
      <c r="C10292" s="39"/>
      <c r="D10292" s="21"/>
      <c r="F10292" s="128" t="s">
        <v>250</v>
      </c>
      <c r="G10292" s="21">
        <v>67.14</v>
      </c>
      <c r="H10292" s="20">
        <v>390.98400000000004</v>
      </c>
    </row>
    <row r="10293" spans="1:8">
      <c r="A10293" s="125"/>
      <c r="B10293" s="33"/>
      <c r="C10293" s="39"/>
      <c r="D10293" s="21"/>
      <c r="F10293" s="128" t="s">
        <v>250</v>
      </c>
      <c r="G10293" s="21">
        <v>77.84</v>
      </c>
      <c r="H10293" s="20">
        <v>377.66400000000004</v>
      </c>
    </row>
    <row r="10294" spans="1:8">
      <c r="A10294" s="125"/>
      <c r="B10294" s="33"/>
      <c r="C10294" s="39"/>
      <c r="D10294" s="21"/>
      <c r="F10294" s="128" t="s">
        <v>250</v>
      </c>
      <c r="G10294" s="21">
        <v>83.04</v>
      </c>
      <c r="H10294" s="20">
        <v>366.42400000000004</v>
      </c>
    </row>
    <row r="10295" spans="1:8">
      <c r="A10295" s="125"/>
      <c r="B10295" s="33"/>
      <c r="C10295" s="39"/>
      <c r="D10295" s="21"/>
      <c r="F10295" s="128" t="s">
        <v>250</v>
      </c>
      <c r="G10295" s="21">
        <v>89.39</v>
      </c>
      <c r="H10295" s="20">
        <v>363.04400000000004</v>
      </c>
    </row>
    <row r="10296" spans="1:8">
      <c r="A10296" s="125"/>
      <c r="B10296" s="33"/>
      <c r="C10296" s="39"/>
      <c r="D10296" s="21"/>
      <c r="F10296" s="128" t="s">
        <v>250</v>
      </c>
      <c r="G10296" s="21">
        <v>126.94</v>
      </c>
      <c r="H10296" s="20">
        <v>363.28400000000005</v>
      </c>
    </row>
    <row r="10297" spans="1:8">
      <c r="A10297" s="125"/>
      <c r="B10297" s="33"/>
      <c r="C10297" s="39"/>
      <c r="D10297" s="21"/>
      <c r="F10297" s="128" t="s">
        <v>250</v>
      </c>
      <c r="G10297" s="21">
        <v>131.47</v>
      </c>
      <c r="H10297" s="20">
        <v>362.89400000000006</v>
      </c>
    </row>
    <row r="10298" spans="1:8">
      <c r="A10298" s="125"/>
      <c r="B10298" s="33"/>
      <c r="C10298" s="39"/>
      <c r="D10298" s="21"/>
      <c r="F10298" s="128" t="s">
        <v>250</v>
      </c>
      <c r="G10298" s="21">
        <v>136.96</v>
      </c>
      <c r="H10298" s="20">
        <v>361.96400000000006</v>
      </c>
    </row>
    <row r="10299" spans="1:8">
      <c r="A10299" s="125"/>
      <c r="B10299" s="33"/>
      <c r="C10299" s="39"/>
      <c r="D10299" s="21"/>
      <c r="F10299" s="128" t="s">
        <v>250</v>
      </c>
      <c r="G10299" s="21">
        <v>141.52000000000001</v>
      </c>
      <c r="H10299" s="20">
        <v>361.12400000000002</v>
      </c>
    </row>
    <row r="10300" spans="1:8">
      <c r="A10300" s="125"/>
      <c r="B10300" s="33"/>
      <c r="C10300" s="39"/>
      <c r="D10300" s="21"/>
      <c r="F10300" s="128" t="s">
        <v>250</v>
      </c>
      <c r="G10300" s="21">
        <v>176.64</v>
      </c>
      <c r="H10300" s="20">
        <v>361.08400000000006</v>
      </c>
    </row>
    <row r="10301" spans="1:8">
      <c r="A10301" s="125"/>
      <c r="B10301" s="33"/>
      <c r="C10301" s="39"/>
      <c r="D10301" s="21"/>
      <c r="F10301" s="128" t="s">
        <v>250</v>
      </c>
      <c r="G10301" s="21">
        <v>179.68</v>
      </c>
      <c r="H10301" s="20">
        <v>361.88400000000001</v>
      </c>
    </row>
    <row r="10302" spans="1:8">
      <c r="A10302" s="125"/>
      <c r="B10302" s="33"/>
      <c r="C10302" s="39"/>
      <c r="D10302" s="21"/>
      <c r="F10302" s="128" t="s">
        <v>250</v>
      </c>
      <c r="G10302" s="21">
        <v>184.28</v>
      </c>
      <c r="H10302" s="20">
        <v>364.57400000000001</v>
      </c>
    </row>
    <row r="10303" spans="1:8">
      <c r="A10303" s="125"/>
      <c r="B10303" s="33"/>
      <c r="C10303" s="39"/>
      <c r="D10303" s="21"/>
      <c r="F10303" s="128" t="s">
        <v>250</v>
      </c>
      <c r="G10303" s="21">
        <v>192.14</v>
      </c>
      <c r="H10303" s="20">
        <v>364.98400000000004</v>
      </c>
    </row>
    <row r="10304" spans="1:8">
      <c r="A10304" s="125"/>
      <c r="B10304" s="33"/>
      <c r="C10304" s="39"/>
      <c r="D10304" s="21"/>
      <c r="F10304" s="128" t="s">
        <v>250</v>
      </c>
      <c r="G10304" s="21">
        <v>202.55</v>
      </c>
      <c r="H10304" s="20">
        <v>365.30400000000003</v>
      </c>
    </row>
    <row r="10305" spans="1:8">
      <c r="A10305" s="125"/>
      <c r="B10305" s="33"/>
      <c r="C10305" s="39"/>
      <c r="D10305" s="21"/>
      <c r="F10305" s="128" t="s">
        <v>250</v>
      </c>
      <c r="G10305" s="21">
        <v>230.28</v>
      </c>
      <c r="H10305" s="20">
        <v>365.56400000000002</v>
      </c>
    </row>
    <row r="10306" spans="1:8">
      <c r="A10306" s="125"/>
      <c r="B10306" s="33"/>
      <c r="C10306" s="39"/>
      <c r="D10306" s="21"/>
      <c r="F10306" s="128" t="s">
        <v>250</v>
      </c>
      <c r="G10306" s="21">
        <v>250.86</v>
      </c>
      <c r="H10306" s="20">
        <v>365.24400000000003</v>
      </c>
    </row>
    <row r="10307" spans="1:8">
      <c r="A10307" s="125"/>
      <c r="B10307" s="33"/>
      <c r="C10307" s="39"/>
      <c r="D10307" s="21"/>
      <c r="F10307" s="128" t="s">
        <v>250</v>
      </c>
      <c r="G10307" s="21">
        <v>274.94</v>
      </c>
      <c r="H10307" s="20">
        <v>364.66400000000004</v>
      </c>
    </row>
    <row r="10308" spans="1:8">
      <c r="A10308" s="125"/>
      <c r="B10308" s="33"/>
      <c r="C10308" s="39"/>
      <c r="D10308" s="21"/>
      <c r="F10308" s="128" t="s">
        <v>250</v>
      </c>
      <c r="G10308" s="21">
        <v>281.52</v>
      </c>
      <c r="H10308" s="20">
        <v>362.33400000000006</v>
      </c>
    </row>
    <row r="10309" spans="1:8">
      <c r="A10309" s="125"/>
      <c r="B10309" s="33"/>
      <c r="C10309" s="33"/>
      <c r="F10309" s="128" t="s">
        <v>250</v>
      </c>
      <c r="G10309" s="21">
        <v>287.04000000000002</v>
      </c>
      <c r="H10309" s="20">
        <v>362.39400000000006</v>
      </c>
    </row>
    <row r="10310" spans="1:8">
      <c r="A10310" s="125"/>
      <c r="B10310" s="33"/>
      <c r="C10310" s="39"/>
      <c r="D10310" s="21"/>
      <c r="F10310" s="128" t="s">
        <v>250</v>
      </c>
      <c r="G10310" s="21">
        <v>298.17</v>
      </c>
      <c r="H10310" s="20">
        <v>363.37400000000002</v>
      </c>
    </row>
    <row r="10311" spans="1:8">
      <c r="A10311" s="125"/>
      <c r="B10311" s="33"/>
      <c r="C10311" s="39"/>
      <c r="D10311" s="21"/>
      <c r="F10311" s="128" t="s">
        <v>250</v>
      </c>
      <c r="G10311" s="21">
        <v>314.66000000000003</v>
      </c>
      <c r="H10311" s="20">
        <v>363.76400000000001</v>
      </c>
    </row>
    <row r="10312" spans="1:8">
      <c r="A10312" s="125"/>
      <c r="B10312" s="33"/>
      <c r="C10312" s="39"/>
      <c r="D10312" s="21"/>
      <c r="F10312" s="128" t="s">
        <v>250</v>
      </c>
      <c r="G10312" s="21">
        <v>344.84</v>
      </c>
      <c r="H10312" s="20">
        <v>363.70400000000006</v>
      </c>
    </row>
    <row r="10313" spans="1:8">
      <c r="A10313" s="125"/>
      <c r="B10313" s="33"/>
      <c r="C10313" s="39"/>
      <c r="D10313" s="21"/>
      <c r="F10313" s="128" t="s">
        <v>250</v>
      </c>
      <c r="G10313" s="21">
        <v>351.01</v>
      </c>
      <c r="H10313" s="20">
        <v>365.18400000000003</v>
      </c>
    </row>
    <row r="10314" spans="1:8">
      <c r="A10314" s="125"/>
      <c r="B10314" s="33"/>
      <c r="C10314" s="39"/>
      <c r="D10314" s="21"/>
      <c r="F10314" s="128" t="s">
        <v>250</v>
      </c>
      <c r="G10314" s="21">
        <v>354.04</v>
      </c>
      <c r="H10314" s="20">
        <v>369.43400000000003</v>
      </c>
    </row>
    <row r="10315" spans="1:8">
      <c r="A10315" s="125"/>
      <c r="B10315" s="33"/>
      <c r="C10315" s="39"/>
      <c r="D10315" s="21"/>
      <c r="F10315" s="128" t="s">
        <v>250</v>
      </c>
      <c r="G10315" s="21">
        <v>379.66</v>
      </c>
      <c r="H10315" s="20">
        <v>369.596</v>
      </c>
    </row>
    <row r="10316" spans="1:8">
      <c r="A10316" s="125"/>
      <c r="B10316" s="33"/>
      <c r="C10316" s="39"/>
      <c r="D10316" s="21"/>
      <c r="F10316" s="128" t="s">
        <v>250</v>
      </c>
      <c r="G10316" s="21">
        <v>404.58</v>
      </c>
      <c r="H10316" s="20">
        <v>369.71600000000001</v>
      </c>
    </row>
    <row r="10317" spans="1:8">
      <c r="A10317" s="125"/>
      <c r="B10317" s="33"/>
      <c r="C10317" s="39"/>
      <c r="D10317" s="21"/>
      <c r="F10317" s="128" t="s">
        <v>250</v>
      </c>
      <c r="G10317" s="21">
        <v>431.74</v>
      </c>
      <c r="H10317" s="20">
        <v>369.87599999999998</v>
      </c>
    </row>
    <row r="10318" spans="1:8">
      <c r="A10318" s="125"/>
      <c r="B10318" s="33"/>
      <c r="C10318" s="39"/>
      <c r="D10318" s="21"/>
      <c r="F10318" s="128" t="s">
        <v>250</v>
      </c>
      <c r="G10318" s="21">
        <v>486.67</v>
      </c>
      <c r="H10318" s="20">
        <v>370.38600000000002</v>
      </c>
    </row>
    <row r="10319" spans="1:8">
      <c r="A10319" s="125"/>
      <c r="B10319" s="33"/>
      <c r="C10319" s="39"/>
      <c r="D10319" s="21"/>
      <c r="F10319" s="128" t="s">
        <v>250</v>
      </c>
      <c r="G10319" s="21">
        <v>503.26</v>
      </c>
      <c r="H10319" s="20">
        <v>369.96600000000001</v>
      </c>
    </row>
    <row r="10320" spans="1:8">
      <c r="A10320" s="125"/>
      <c r="B10320" s="33"/>
      <c r="C10320" s="39"/>
      <c r="D10320" s="21"/>
      <c r="F10320" s="128" t="s">
        <v>250</v>
      </c>
      <c r="G10320" s="21">
        <v>512.19000000000005</v>
      </c>
      <c r="H10320" s="20">
        <v>369.64600000000002</v>
      </c>
    </row>
    <row r="10321" spans="1:8">
      <c r="A10321" s="125"/>
      <c r="B10321" s="33"/>
      <c r="C10321" s="39"/>
      <c r="D10321" s="21"/>
      <c r="F10321" s="128" t="s">
        <v>250</v>
      </c>
      <c r="G10321" s="21">
        <v>515.77</v>
      </c>
      <c r="H10321" s="20">
        <v>367.89600000000002</v>
      </c>
    </row>
    <row r="10322" spans="1:8">
      <c r="A10322" s="125"/>
      <c r="B10322" s="33"/>
      <c r="C10322" s="39"/>
      <c r="D10322" s="21"/>
      <c r="F10322" s="128" t="s">
        <v>250</v>
      </c>
      <c r="G10322" s="21">
        <v>524.5</v>
      </c>
      <c r="H10322" s="20">
        <v>367.21600000000001</v>
      </c>
    </row>
    <row r="10323" spans="1:8">
      <c r="A10323" s="125"/>
      <c r="B10323" s="33"/>
      <c r="C10323" s="39"/>
      <c r="D10323" s="21"/>
      <c r="F10323" s="128" t="s">
        <v>250</v>
      </c>
      <c r="G10323" s="21">
        <v>531.03</v>
      </c>
      <c r="H10323" s="20">
        <v>367.096</v>
      </c>
    </row>
    <row r="10324" spans="1:8">
      <c r="A10324" s="125"/>
      <c r="B10324" s="33"/>
      <c r="C10324" s="39"/>
      <c r="D10324" s="21"/>
      <c r="F10324" s="128" t="s">
        <v>250</v>
      </c>
      <c r="G10324" s="21">
        <v>536.08000000000004</v>
      </c>
      <c r="H10324" s="20">
        <v>367.57600000000002</v>
      </c>
    </row>
    <row r="10325" spans="1:8">
      <c r="A10325" s="125"/>
      <c r="B10325" s="33"/>
      <c r="C10325" s="39"/>
      <c r="D10325" s="21"/>
      <c r="F10325" s="128" t="s">
        <v>250</v>
      </c>
      <c r="G10325" s="21">
        <v>551.15</v>
      </c>
      <c r="H10325" s="20">
        <v>367.89600000000002</v>
      </c>
    </row>
    <row r="10326" spans="1:8">
      <c r="A10326" s="125"/>
      <c r="B10326" s="33"/>
      <c r="C10326" s="39"/>
      <c r="D10326" s="21"/>
      <c r="F10326" s="128" t="s">
        <v>250</v>
      </c>
      <c r="G10326" s="21">
        <v>579.16999999999996</v>
      </c>
      <c r="H10326" s="20">
        <v>369.096</v>
      </c>
    </row>
    <row r="10327" spans="1:8">
      <c r="A10327" s="125"/>
      <c r="B10327" s="33"/>
      <c r="C10327" s="39"/>
      <c r="D10327" s="21"/>
      <c r="F10327" s="128" t="s">
        <v>250</v>
      </c>
      <c r="G10327" s="21">
        <v>583.51</v>
      </c>
      <c r="H10327" s="20">
        <v>367.15600000000001</v>
      </c>
    </row>
    <row r="10328" spans="1:8">
      <c r="A10328" s="125"/>
      <c r="B10328" s="33"/>
      <c r="C10328" s="39"/>
      <c r="D10328" s="21"/>
      <c r="F10328" s="128" t="s">
        <v>250</v>
      </c>
      <c r="G10328" s="21">
        <v>595.73</v>
      </c>
      <c r="H10328" s="20">
        <v>367.25600000000003</v>
      </c>
    </row>
    <row r="10329" spans="1:8">
      <c r="A10329" s="125"/>
      <c r="B10329" s="33"/>
      <c r="C10329" s="39"/>
      <c r="D10329" s="21"/>
      <c r="F10329" s="128" t="s">
        <v>250</v>
      </c>
      <c r="G10329" s="21">
        <v>600.09</v>
      </c>
      <c r="H10329" s="20">
        <v>368.44600000000003</v>
      </c>
    </row>
    <row r="10330" spans="1:8">
      <c r="A10330" s="125"/>
      <c r="B10330" s="33"/>
      <c r="C10330" s="39"/>
      <c r="D10330" s="21"/>
      <c r="F10330" s="128" t="s">
        <v>250</v>
      </c>
      <c r="G10330" s="21">
        <v>610.94000000000005</v>
      </c>
      <c r="H10330" s="20">
        <v>368.17599999999999</v>
      </c>
    </row>
    <row r="10331" spans="1:8">
      <c r="A10331" s="125"/>
      <c r="B10331" s="33"/>
      <c r="C10331" s="39"/>
      <c r="D10331" s="21"/>
      <c r="F10331" s="128" t="s">
        <v>250</v>
      </c>
      <c r="G10331" s="21">
        <v>612.42999999999995</v>
      </c>
      <c r="H10331" s="20">
        <v>368.81600000000003</v>
      </c>
    </row>
    <row r="10332" spans="1:8">
      <c r="A10332" s="125"/>
      <c r="B10332" s="33"/>
      <c r="C10332" s="39"/>
      <c r="D10332" s="21"/>
      <c r="F10332" s="128" t="s">
        <v>250</v>
      </c>
      <c r="G10332" s="21">
        <v>622.15</v>
      </c>
      <c r="H10332" s="20">
        <v>369.00099999999998</v>
      </c>
    </row>
    <row r="10333" spans="1:8">
      <c r="A10333" s="125"/>
      <c r="B10333" s="33"/>
      <c r="C10333" s="39"/>
      <c r="D10333" s="21"/>
      <c r="F10333" s="128" t="s">
        <v>250</v>
      </c>
      <c r="G10333" s="21">
        <v>632.54999999999995</v>
      </c>
      <c r="H10333" s="20">
        <v>369.14600000000002</v>
      </c>
    </row>
    <row r="10334" spans="1:8">
      <c r="A10334" s="125"/>
      <c r="B10334" s="33"/>
      <c r="C10334" s="39"/>
      <c r="D10334" s="21"/>
      <c r="F10334" s="128" t="s">
        <v>250</v>
      </c>
      <c r="G10334" s="21">
        <v>652.67999999999995</v>
      </c>
      <c r="H10334" s="20">
        <v>368.58600000000001</v>
      </c>
    </row>
    <row r="10335" spans="1:8">
      <c r="A10335" s="125"/>
      <c r="B10335" s="33"/>
      <c r="C10335" s="39"/>
      <c r="D10335" s="21"/>
      <c r="F10335" s="128" t="s">
        <v>250</v>
      </c>
      <c r="G10335" s="21">
        <v>652.67999999999995</v>
      </c>
      <c r="H10335" s="20">
        <v>368.33</v>
      </c>
    </row>
    <row r="10336" spans="1:8">
      <c r="A10336" s="125"/>
      <c r="B10336" s="33"/>
      <c r="C10336" s="39"/>
      <c r="D10336" s="21"/>
      <c r="F10336" s="128" t="s">
        <v>250</v>
      </c>
      <c r="G10336" s="21">
        <v>665.05</v>
      </c>
      <c r="H10336" s="20">
        <v>367.70099999999996</v>
      </c>
    </row>
    <row r="10337" spans="1:8">
      <c r="A10337" s="125"/>
      <c r="B10337" s="33"/>
      <c r="C10337" s="39"/>
      <c r="D10337" s="21"/>
      <c r="F10337" s="128" t="s">
        <v>250</v>
      </c>
      <c r="G10337" s="21">
        <v>666.37</v>
      </c>
      <c r="H10337" s="20">
        <v>368.98099999999999</v>
      </c>
    </row>
    <row r="10338" spans="1:8">
      <c r="A10338" s="125"/>
      <c r="B10338" s="33"/>
      <c r="C10338" s="39"/>
      <c r="D10338" s="21"/>
      <c r="F10338" s="128" t="s">
        <v>250</v>
      </c>
      <c r="G10338" s="21">
        <v>670.95</v>
      </c>
      <c r="H10338" s="20">
        <v>369.27099999999996</v>
      </c>
    </row>
    <row r="10339" spans="1:8">
      <c r="A10339" s="125"/>
      <c r="B10339" s="33"/>
      <c r="C10339" s="39"/>
      <c r="D10339" s="21"/>
      <c r="F10339" s="128" t="s">
        <v>250</v>
      </c>
      <c r="G10339" s="21">
        <v>672.81</v>
      </c>
      <c r="H10339" s="20">
        <v>369.43099999999998</v>
      </c>
    </row>
    <row r="10340" spans="1:8">
      <c r="A10340" s="125"/>
      <c r="B10340" s="33"/>
      <c r="C10340" s="39"/>
      <c r="D10340" s="21"/>
      <c r="F10340" s="128" t="s">
        <v>250</v>
      </c>
      <c r="G10340" s="21">
        <v>675.13</v>
      </c>
      <c r="H10340" s="20">
        <v>370.07099999999997</v>
      </c>
    </row>
    <row r="10341" spans="1:8">
      <c r="A10341" s="125"/>
      <c r="B10341" s="33"/>
      <c r="C10341" s="39"/>
      <c r="D10341" s="21"/>
      <c r="F10341" s="128" t="s">
        <v>250</v>
      </c>
      <c r="G10341" s="21">
        <v>678.4</v>
      </c>
      <c r="H10341" s="20">
        <v>369.89099999999996</v>
      </c>
    </row>
    <row r="10342" spans="1:8">
      <c r="A10342" s="125"/>
      <c r="B10342" s="33"/>
      <c r="C10342" s="39"/>
      <c r="D10342" s="21"/>
      <c r="F10342" s="128" t="s">
        <v>250</v>
      </c>
      <c r="G10342" s="21">
        <v>695.95</v>
      </c>
      <c r="H10342" s="20">
        <v>369.78099999999995</v>
      </c>
    </row>
    <row r="10343" spans="1:8">
      <c r="A10343" s="125"/>
      <c r="B10343" s="33"/>
      <c r="C10343" s="39"/>
      <c r="D10343" s="21"/>
      <c r="F10343" s="128" t="s">
        <v>250</v>
      </c>
      <c r="G10343" s="21">
        <v>717.07</v>
      </c>
      <c r="H10343" s="20">
        <v>369.73099999999999</v>
      </c>
    </row>
    <row r="10344" spans="1:8">
      <c r="A10344" s="125"/>
      <c r="B10344" s="33"/>
      <c r="C10344" s="39"/>
      <c r="D10344" s="21"/>
      <c r="F10344" s="128" t="s">
        <v>250</v>
      </c>
      <c r="G10344" s="21">
        <v>718.45</v>
      </c>
      <c r="H10344" s="20">
        <v>370.411</v>
      </c>
    </row>
    <row r="10345" spans="1:8">
      <c r="A10345" s="125"/>
      <c r="B10345" s="33"/>
      <c r="C10345" s="39"/>
      <c r="D10345" s="21"/>
      <c r="F10345" s="128" t="s">
        <v>250</v>
      </c>
      <c r="G10345" s="21">
        <v>719.45</v>
      </c>
      <c r="H10345" s="20">
        <v>370.411</v>
      </c>
    </row>
    <row r="10346" spans="1:8">
      <c r="A10346" s="125"/>
      <c r="B10346" s="33"/>
      <c r="C10346" s="39"/>
      <c r="D10346" s="21"/>
      <c r="F10346" s="128" t="s">
        <v>250</v>
      </c>
      <c r="G10346" s="21">
        <v>720.9</v>
      </c>
      <c r="H10346" s="20">
        <v>369.17099999999999</v>
      </c>
    </row>
    <row r="10347" spans="1:8">
      <c r="A10347" s="125"/>
      <c r="B10347" s="33"/>
      <c r="C10347" s="39"/>
      <c r="D10347" s="21"/>
      <c r="F10347" s="128" t="s">
        <v>250</v>
      </c>
      <c r="G10347" s="21">
        <v>721.9</v>
      </c>
      <c r="H10347" s="20">
        <v>369.17099999999999</v>
      </c>
    </row>
    <row r="10348" spans="1:8">
      <c r="A10348" s="125"/>
      <c r="B10348" s="33"/>
      <c r="C10348" s="39"/>
      <c r="D10348" s="21"/>
      <c r="F10348" s="128" t="s">
        <v>250</v>
      </c>
      <c r="G10348" s="21">
        <v>722.65</v>
      </c>
      <c r="H10348" s="20">
        <v>369.82099999999997</v>
      </c>
    </row>
    <row r="10349" spans="1:8">
      <c r="A10349" s="125"/>
      <c r="B10349" s="33"/>
      <c r="C10349" s="39"/>
      <c r="D10349" s="21"/>
      <c r="F10349" s="128" t="s">
        <v>250</v>
      </c>
      <c r="G10349" s="21">
        <v>729.09</v>
      </c>
      <c r="H10349" s="20">
        <v>369.95099999999996</v>
      </c>
    </row>
    <row r="10350" spans="1:8">
      <c r="A10350" s="125"/>
      <c r="B10350" s="33"/>
      <c r="C10350" s="39"/>
      <c r="D10350" s="21"/>
      <c r="F10350" s="128" t="s">
        <v>250</v>
      </c>
      <c r="G10350" s="21">
        <v>745.67</v>
      </c>
      <c r="H10350" s="20">
        <v>369.851</v>
      </c>
    </row>
    <row r="10351" spans="1:8">
      <c r="A10351" s="125"/>
      <c r="B10351" s="33"/>
      <c r="C10351" s="39"/>
      <c r="D10351" s="21"/>
      <c r="F10351" s="128" t="s">
        <v>250</v>
      </c>
      <c r="G10351" s="21">
        <v>751.2</v>
      </c>
      <c r="H10351" s="20">
        <v>370.82099999999997</v>
      </c>
    </row>
    <row r="10352" spans="1:8">
      <c r="A10352" s="125"/>
      <c r="B10352" s="33"/>
      <c r="C10352" s="39"/>
      <c r="D10352" s="21"/>
      <c r="F10352" s="128" t="s">
        <v>250</v>
      </c>
      <c r="G10352" s="21">
        <v>795.4</v>
      </c>
      <c r="H10352" s="20">
        <v>370.70099999999996</v>
      </c>
    </row>
    <row r="10353" spans="1:8">
      <c r="A10353" s="125"/>
      <c r="B10353" s="33"/>
      <c r="C10353" s="39"/>
      <c r="D10353" s="21"/>
      <c r="F10353" s="128" t="s">
        <v>250</v>
      </c>
      <c r="G10353" s="21">
        <v>805.65</v>
      </c>
      <c r="H10353" s="20">
        <v>370.90099999999995</v>
      </c>
    </row>
    <row r="10354" spans="1:8">
      <c r="A10354" s="125"/>
      <c r="B10354" s="33"/>
      <c r="C10354" s="39"/>
      <c r="D10354" s="21"/>
      <c r="F10354" s="128" t="s">
        <v>250</v>
      </c>
      <c r="G10354" s="21">
        <v>825.41</v>
      </c>
      <c r="H10354" s="20">
        <v>370.95099999999996</v>
      </c>
    </row>
    <row r="10355" spans="1:8">
      <c r="A10355" s="125"/>
      <c r="B10355" s="33"/>
      <c r="C10355" s="39"/>
      <c r="D10355" s="21"/>
      <c r="F10355" s="128" t="s">
        <v>250</v>
      </c>
      <c r="G10355" s="21">
        <v>825.71</v>
      </c>
      <c r="H10355" s="20">
        <v>371.95099999999996</v>
      </c>
    </row>
    <row r="10356" spans="1:8">
      <c r="A10356" s="125"/>
      <c r="B10356" s="33"/>
      <c r="C10356" s="39"/>
      <c r="D10356" s="21"/>
      <c r="F10356" s="128" t="s">
        <v>250</v>
      </c>
      <c r="G10356" s="21">
        <v>833.37</v>
      </c>
      <c r="H10356" s="20">
        <v>371.90100000000001</v>
      </c>
    </row>
    <row r="10357" spans="1:8">
      <c r="A10357" s="125"/>
      <c r="B10357" s="33"/>
      <c r="C10357" s="39"/>
      <c r="D10357" s="21"/>
      <c r="F10357" s="128" t="s">
        <v>250</v>
      </c>
      <c r="G10357" s="21">
        <v>833.67</v>
      </c>
      <c r="H10357" s="20">
        <v>370.90099999999995</v>
      </c>
    </row>
    <row r="10358" spans="1:8">
      <c r="A10358" s="125"/>
      <c r="B10358" s="33"/>
      <c r="C10358" s="39"/>
      <c r="D10358" s="21"/>
      <c r="F10358" s="128" t="s">
        <v>250</v>
      </c>
      <c r="G10358" s="21">
        <v>864.51</v>
      </c>
      <c r="H10358" s="20">
        <v>370.24599999999998</v>
      </c>
    </row>
    <row r="10359" spans="1:8">
      <c r="A10359" s="125"/>
      <c r="B10359" s="33"/>
      <c r="C10359" s="39"/>
      <c r="D10359" s="21"/>
      <c r="F10359" s="128" t="s">
        <v>250</v>
      </c>
      <c r="G10359" s="21">
        <v>879.44</v>
      </c>
      <c r="H10359" s="20">
        <v>370.00600000000003</v>
      </c>
    </row>
    <row r="10360" spans="1:8">
      <c r="A10360" s="125"/>
      <c r="B10360" s="33"/>
      <c r="C10360" s="39"/>
      <c r="D10360" s="21"/>
      <c r="F10360" s="128" t="s">
        <v>250</v>
      </c>
      <c r="G10360" s="21">
        <v>880.45</v>
      </c>
      <c r="H10360" s="20">
        <v>370.52600000000001</v>
      </c>
    </row>
    <row r="10361" spans="1:8">
      <c r="A10361" s="125"/>
      <c r="B10361" s="33"/>
      <c r="C10361" s="39"/>
      <c r="D10361" s="21"/>
      <c r="F10361" s="128" t="s">
        <v>250</v>
      </c>
      <c r="G10361" s="21">
        <v>911.46</v>
      </c>
      <c r="H10361" s="20">
        <v>371.55600000000004</v>
      </c>
    </row>
    <row r="10362" spans="1:8">
      <c r="A10362" s="125"/>
      <c r="B10362" s="33"/>
      <c r="C10362" s="39"/>
      <c r="D10362" s="21"/>
      <c r="F10362" s="128" t="s">
        <v>250</v>
      </c>
      <c r="G10362" s="21">
        <v>933.12</v>
      </c>
      <c r="H10362" s="20">
        <v>371.226</v>
      </c>
    </row>
    <row r="10363" spans="1:8">
      <c r="A10363" s="125"/>
      <c r="B10363" s="33"/>
      <c r="C10363" s="39"/>
      <c r="D10363" s="21"/>
      <c r="F10363" s="128" t="s">
        <v>250</v>
      </c>
      <c r="G10363" s="21">
        <v>933.14</v>
      </c>
      <c r="H10363" s="20">
        <v>371.67599999999999</v>
      </c>
    </row>
    <row r="10364" spans="1:8">
      <c r="A10364" s="125"/>
      <c r="B10364" s="33"/>
      <c r="C10364" s="39"/>
      <c r="D10364" s="21"/>
      <c r="F10364" s="128" t="s">
        <v>250</v>
      </c>
      <c r="G10364" s="21">
        <v>934.74</v>
      </c>
      <c r="H10364" s="20">
        <v>371.67599999999999</v>
      </c>
    </row>
    <row r="10365" spans="1:8">
      <c r="A10365" s="125"/>
      <c r="B10365" s="33"/>
      <c r="C10365" s="39"/>
      <c r="D10365" s="21"/>
      <c r="F10365" s="128" t="s">
        <v>250</v>
      </c>
      <c r="G10365" s="21">
        <v>935.04</v>
      </c>
      <c r="H10365" s="20">
        <v>370.976</v>
      </c>
    </row>
    <row r="10366" spans="1:8">
      <c r="A10366" s="125"/>
      <c r="B10366" s="33"/>
      <c r="C10366" s="39"/>
      <c r="D10366" s="21"/>
      <c r="F10366" s="128" t="s">
        <v>250</v>
      </c>
      <c r="G10366" s="21">
        <v>943.7</v>
      </c>
      <c r="H10366" s="20">
        <v>370.89600000000002</v>
      </c>
    </row>
    <row r="10367" spans="1:8">
      <c r="A10367" s="125"/>
      <c r="B10367" s="33"/>
      <c r="C10367" s="39"/>
      <c r="D10367" s="21"/>
      <c r="F10367" s="128" t="s">
        <v>250</v>
      </c>
      <c r="G10367" s="21">
        <v>944.19</v>
      </c>
      <c r="H10367" s="20">
        <v>370.096</v>
      </c>
    </row>
    <row r="10368" spans="1:8">
      <c r="A10368" s="125"/>
      <c r="B10368" s="33"/>
      <c r="C10368" s="39"/>
      <c r="D10368" s="21"/>
      <c r="F10368" s="128" t="s">
        <v>250</v>
      </c>
      <c r="G10368" s="21">
        <v>960.78</v>
      </c>
      <c r="H10368" s="20">
        <v>370.04599999999999</v>
      </c>
    </row>
    <row r="10369" spans="1:8">
      <c r="A10369" s="125"/>
      <c r="B10369" s="33"/>
      <c r="C10369" s="39"/>
      <c r="D10369" s="21"/>
      <c r="F10369" s="128" t="s">
        <v>250</v>
      </c>
      <c r="G10369" s="21">
        <v>961.38</v>
      </c>
      <c r="H10369" s="20">
        <v>371.24599999999998</v>
      </c>
    </row>
    <row r="10370" spans="1:8">
      <c r="A10370" s="125"/>
      <c r="B10370" s="33"/>
      <c r="C10370" s="39"/>
      <c r="D10370" s="21"/>
      <c r="F10370" s="128" t="s">
        <v>250</v>
      </c>
      <c r="G10370" s="21">
        <v>978.05</v>
      </c>
      <c r="H10370" s="20">
        <v>371.62599999999998</v>
      </c>
    </row>
    <row r="10371" spans="1:8">
      <c r="A10371" s="125"/>
      <c r="B10371" s="33"/>
      <c r="C10371" s="39"/>
      <c r="D10371" s="21"/>
      <c r="F10371" s="128" t="s">
        <v>250</v>
      </c>
      <c r="G10371" s="21">
        <v>1007</v>
      </c>
      <c r="H10371" s="20">
        <v>371.71600000000001</v>
      </c>
    </row>
    <row r="10372" spans="1:8">
      <c r="A10372" s="125"/>
      <c r="B10372" s="33"/>
      <c r="C10372" s="39"/>
      <c r="D10372" s="21"/>
      <c r="F10372" s="128" t="s">
        <v>250</v>
      </c>
      <c r="G10372" s="21">
        <v>1007.51</v>
      </c>
      <c r="H10372" s="20">
        <v>371.21600000000001</v>
      </c>
    </row>
    <row r="10373" spans="1:8">
      <c r="A10373" s="125"/>
      <c r="B10373" s="33"/>
      <c r="C10373" s="39"/>
      <c r="D10373" s="21"/>
      <c r="F10373" s="128" t="s">
        <v>250</v>
      </c>
      <c r="G10373" s="21">
        <v>1051.47</v>
      </c>
      <c r="H10373" s="20">
        <v>371.45600000000002</v>
      </c>
    </row>
    <row r="10374" spans="1:8">
      <c r="A10374" s="125"/>
      <c r="C10374" s="21"/>
      <c r="F10374" s="128" t="s">
        <v>250</v>
      </c>
      <c r="G10374" s="21">
        <v>1072.5899999999999</v>
      </c>
      <c r="H10374" s="20">
        <v>371.52600000000001</v>
      </c>
    </row>
    <row r="10375" spans="1:8">
      <c r="A10375" s="125"/>
      <c r="B10375" s="24" t="s">
        <v>252</v>
      </c>
      <c r="C10375" s="42"/>
      <c r="D10375" s="26"/>
      <c r="F10375" s="128" t="s">
        <v>250</v>
      </c>
      <c r="G10375" s="21">
        <v>1072.8900000000001</v>
      </c>
      <c r="H10375" s="20">
        <v>372.12599999999998</v>
      </c>
    </row>
    <row r="10376" spans="1:8">
      <c r="A10376" s="125"/>
      <c r="B10376" s="29" t="s">
        <v>149</v>
      </c>
      <c r="C10376" s="44" t="s">
        <v>150</v>
      </c>
      <c r="D10376" s="30"/>
      <c r="F10376" s="128" t="s">
        <v>250</v>
      </c>
      <c r="G10376" s="21">
        <v>1078.1500000000001</v>
      </c>
      <c r="H10376" s="20">
        <v>372.98599999999999</v>
      </c>
    </row>
    <row r="10377" spans="1:8">
      <c r="A10377" s="125"/>
      <c r="B10377" s="33">
        <v>-5.71</v>
      </c>
      <c r="C10377" s="33">
        <v>412.85700000000003</v>
      </c>
      <c r="F10377" s="128" t="s">
        <v>250</v>
      </c>
      <c r="G10377" s="21">
        <v>1080.45</v>
      </c>
      <c r="H10377" s="20">
        <v>372.98599999999999</v>
      </c>
    </row>
    <row r="10378" spans="1:8">
      <c r="A10378" s="125"/>
      <c r="B10378" s="33">
        <v>0</v>
      </c>
      <c r="C10378" s="39">
        <v>412.65699999999998</v>
      </c>
      <c r="D10378" s="21"/>
      <c r="F10378" s="128" t="s">
        <v>250</v>
      </c>
      <c r="G10378" s="21">
        <v>1083.3499999999999</v>
      </c>
      <c r="H10378" s="20">
        <v>374.75400000000002</v>
      </c>
    </row>
    <row r="10379" spans="1:8">
      <c r="A10379" s="125"/>
      <c r="B10379" s="33">
        <v>0</v>
      </c>
      <c r="C10379" s="41">
        <v>412.78699999999998</v>
      </c>
      <c r="D10379" s="21"/>
      <c r="F10379" s="128" t="s">
        <v>250</v>
      </c>
      <c r="G10379" s="21">
        <v>1085.6099999999999</v>
      </c>
      <c r="H10379" s="20">
        <v>374.95600000000002</v>
      </c>
    </row>
    <row r="10380" spans="1:8">
      <c r="A10380" s="125"/>
      <c r="B10380" s="33">
        <v>0</v>
      </c>
      <c r="C10380" s="39">
        <v>412.65699999999998</v>
      </c>
      <c r="D10380" s="21"/>
      <c r="F10380" s="128" t="s">
        <v>250</v>
      </c>
      <c r="G10380" s="21">
        <v>1093.8399999999999</v>
      </c>
      <c r="H10380" s="20">
        <v>379.82600000000002</v>
      </c>
    </row>
    <row r="10381" spans="1:8">
      <c r="A10381" s="125"/>
      <c r="B10381" s="33">
        <v>0.43</v>
      </c>
      <c r="C10381" s="39">
        <v>412.59699999999998</v>
      </c>
      <c r="D10381" s="21"/>
      <c r="F10381" s="128" t="s">
        <v>250</v>
      </c>
      <c r="G10381" s="21">
        <v>1095.3399999999999</v>
      </c>
      <c r="H10381" s="20">
        <v>379.82600000000002</v>
      </c>
    </row>
    <row r="10382" spans="1:8">
      <c r="A10382" s="125"/>
      <c r="B10382" s="33">
        <v>1.72</v>
      </c>
      <c r="C10382" s="39">
        <v>411.33699999999999</v>
      </c>
      <c r="D10382" s="21"/>
      <c r="F10382" s="128" t="s">
        <v>250</v>
      </c>
      <c r="G10382" s="21">
        <v>1096.55</v>
      </c>
      <c r="H10382" s="20">
        <v>384.71600000000001</v>
      </c>
    </row>
    <row r="10383" spans="1:8">
      <c r="A10383" s="125"/>
      <c r="B10383" s="33">
        <v>7.71</v>
      </c>
      <c r="C10383" s="39">
        <v>410.447</v>
      </c>
      <c r="D10383" s="21"/>
      <c r="F10383" s="128" t="s">
        <v>250</v>
      </c>
      <c r="G10383" s="21">
        <v>1098.55</v>
      </c>
      <c r="H10383" s="20">
        <v>384.71600000000001</v>
      </c>
    </row>
    <row r="10384" spans="1:8">
      <c r="A10384" s="125"/>
      <c r="B10384" s="33">
        <v>12.94</v>
      </c>
      <c r="C10384" s="39">
        <v>409.77699999999999</v>
      </c>
      <c r="D10384" s="21"/>
      <c r="F10384" s="128" t="s">
        <v>250</v>
      </c>
      <c r="G10384" s="21">
        <v>1098.55</v>
      </c>
      <c r="H10384" s="20">
        <v>388.51600000000002</v>
      </c>
    </row>
    <row r="10385" spans="1:8">
      <c r="A10385" s="125"/>
      <c r="B10385" s="33">
        <v>12.94</v>
      </c>
      <c r="C10385" s="39">
        <v>408.887</v>
      </c>
      <c r="D10385" s="21"/>
      <c r="F10385" s="128" t="s">
        <v>250</v>
      </c>
      <c r="G10385" s="21">
        <v>1124.9100000000001</v>
      </c>
      <c r="H10385" s="20">
        <v>388.77600000000001</v>
      </c>
    </row>
    <row r="10386" spans="1:8">
      <c r="A10386" s="125"/>
      <c r="B10386" s="33">
        <v>17.239999999999998</v>
      </c>
      <c r="C10386" s="39">
        <v>408.70699999999999</v>
      </c>
      <c r="D10386" s="21"/>
      <c r="F10386" s="128" t="s">
        <v>250</v>
      </c>
      <c r="G10386" s="21">
        <v>1189.57</v>
      </c>
      <c r="H10386" s="20">
        <v>388.31600000000003</v>
      </c>
    </row>
    <row r="10387" spans="1:8">
      <c r="A10387" s="125"/>
      <c r="B10387" s="33">
        <v>27.41</v>
      </c>
      <c r="C10387" s="39">
        <v>407.59699999999998</v>
      </c>
      <c r="D10387" s="21"/>
      <c r="F10387" s="128" t="s">
        <v>250</v>
      </c>
      <c r="G10387" s="21">
        <v>1190.8900000000001</v>
      </c>
      <c r="H10387" s="20">
        <v>387.71600000000001</v>
      </c>
    </row>
    <row r="10388" spans="1:8">
      <c r="A10388" s="125"/>
      <c r="B10388" s="33">
        <v>33.31</v>
      </c>
      <c r="C10388" s="39">
        <v>407.34699999999998</v>
      </c>
      <c r="D10388" s="21"/>
      <c r="F10388" s="128" t="s">
        <v>250</v>
      </c>
      <c r="G10388" s="21">
        <v>1190.8900000000001</v>
      </c>
      <c r="H10388" s="20">
        <v>386.71600000000001</v>
      </c>
    </row>
    <row r="10389" spans="1:8">
      <c r="A10389" s="125"/>
      <c r="B10389" s="33">
        <v>35.21</v>
      </c>
      <c r="C10389" s="39">
        <v>405.55700000000002</v>
      </c>
      <c r="D10389" s="21"/>
      <c r="F10389" s="128" t="s">
        <v>250</v>
      </c>
      <c r="G10389" s="21">
        <v>1214.28</v>
      </c>
      <c r="H10389" s="20">
        <v>386.74599999999998</v>
      </c>
    </row>
    <row r="10390" spans="1:8">
      <c r="A10390" s="125"/>
      <c r="B10390" s="33">
        <v>45</v>
      </c>
      <c r="C10390" s="39">
        <v>405.15699999999998</v>
      </c>
      <c r="D10390" s="21"/>
      <c r="F10390" s="128" t="s">
        <v>250</v>
      </c>
      <c r="G10390" s="21">
        <v>1260.3800000000001</v>
      </c>
      <c r="H10390" s="20">
        <v>388.02600000000001</v>
      </c>
    </row>
    <row r="10391" spans="1:8">
      <c r="A10391" s="125"/>
      <c r="B10391" s="33">
        <v>45.6</v>
      </c>
      <c r="C10391" s="39">
        <v>404.55700000000002</v>
      </c>
      <c r="D10391" s="21"/>
      <c r="F10391" s="128" t="s">
        <v>250</v>
      </c>
      <c r="G10391" s="21">
        <v>1288.92</v>
      </c>
      <c r="H10391" s="20">
        <v>388.20600000000002</v>
      </c>
    </row>
    <row r="10392" spans="1:8">
      <c r="A10392" s="125"/>
      <c r="B10392" s="33">
        <v>65.12</v>
      </c>
      <c r="C10392" s="39">
        <v>403.86700000000002</v>
      </c>
      <c r="D10392" s="21"/>
      <c r="F10392" s="128" t="s">
        <v>250</v>
      </c>
      <c r="G10392" s="21">
        <v>1321.45</v>
      </c>
      <c r="H10392" s="20">
        <v>387.392</v>
      </c>
    </row>
    <row r="10393" spans="1:8">
      <c r="A10393" s="125"/>
      <c r="B10393" s="33">
        <v>65.959999999999994</v>
      </c>
      <c r="C10393" s="39">
        <v>403.077</v>
      </c>
      <c r="D10393" s="21"/>
      <c r="F10393" s="128" t="s">
        <v>250</v>
      </c>
      <c r="G10393" s="21">
        <v>1334.49</v>
      </c>
      <c r="H10393" s="20">
        <v>387.36200000000002</v>
      </c>
    </row>
    <row r="10394" spans="1:8">
      <c r="A10394" s="125"/>
      <c r="B10394" s="33">
        <v>78.540000000000006</v>
      </c>
      <c r="C10394" s="39">
        <v>402.697</v>
      </c>
      <c r="D10394" s="21"/>
      <c r="F10394" s="128" t="s">
        <v>250</v>
      </c>
      <c r="G10394" s="21">
        <v>1334.49</v>
      </c>
      <c r="H10394" s="20">
        <v>388.16199999999998</v>
      </c>
    </row>
    <row r="10395" spans="1:8">
      <c r="A10395" s="125"/>
      <c r="B10395" s="33">
        <v>79.7</v>
      </c>
      <c r="C10395" s="39">
        <v>402.33699999999999</v>
      </c>
      <c r="D10395" s="21"/>
      <c r="F10395" s="128" t="s">
        <v>250</v>
      </c>
      <c r="G10395" s="21">
        <v>1336.79</v>
      </c>
      <c r="H10395" s="20">
        <v>388.16199999999998</v>
      </c>
    </row>
    <row r="10396" spans="1:8">
      <c r="A10396" s="125"/>
      <c r="B10396" s="33">
        <v>85.64</v>
      </c>
      <c r="C10396" s="39">
        <v>402.31700000000001</v>
      </c>
      <c r="D10396" s="21"/>
      <c r="F10396" s="128" t="s">
        <v>250</v>
      </c>
      <c r="G10396" s="21">
        <v>1336.79</v>
      </c>
      <c r="H10396" s="20">
        <v>387.762</v>
      </c>
    </row>
    <row r="10397" spans="1:8">
      <c r="A10397" s="125"/>
      <c r="B10397" s="33">
        <v>86.36</v>
      </c>
      <c r="C10397" s="39">
        <v>401.91699999999997</v>
      </c>
      <c r="D10397" s="21"/>
      <c r="F10397" s="128" t="s">
        <v>250</v>
      </c>
      <c r="G10397" s="21">
        <v>1359.75</v>
      </c>
      <c r="H10397" s="20">
        <v>388.99200000000002</v>
      </c>
    </row>
    <row r="10398" spans="1:8">
      <c r="A10398" s="125"/>
      <c r="B10398" s="33">
        <v>86.96</v>
      </c>
      <c r="C10398" s="39">
        <v>401.887</v>
      </c>
      <c r="D10398" s="21"/>
      <c r="F10398" s="128" t="s">
        <v>250</v>
      </c>
      <c r="G10398" s="21">
        <v>1386.85</v>
      </c>
      <c r="H10398" s="20">
        <v>389.12200000000001</v>
      </c>
    </row>
    <row r="10399" spans="1:8">
      <c r="A10399" s="125"/>
      <c r="B10399" s="33">
        <v>88.26</v>
      </c>
      <c r="C10399" s="39">
        <v>401.93700000000001</v>
      </c>
      <c r="D10399" s="21"/>
      <c r="F10399" s="128" t="s">
        <v>250</v>
      </c>
      <c r="G10399" s="21">
        <v>1405.14</v>
      </c>
      <c r="H10399" s="20">
        <v>389.012</v>
      </c>
    </row>
    <row r="10400" spans="1:8">
      <c r="A10400" s="125"/>
      <c r="B10400" s="33">
        <v>102.31</v>
      </c>
      <c r="C10400" s="39">
        <v>384.28699999999998</v>
      </c>
      <c r="D10400" s="21"/>
      <c r="F10400" s="128" t="s">
        <v>250</v>
      </c>
      <c r="G10400" s="21">
        <v>1405.14</v>
      </c>
      <c r="H10400" s="20">
        <v>389.56200000000001</v>
      </c>
    </row>
    <row r="10401" spans="1:8">
      <c r="A10401" s="125"/>
      <c r="B10401" s="33">
        <v>107.33</v>
      </c>
      <c r="C10401" s="39">
        <v>383.68700000000001</v>
      </c>
      <c r="D10401" s="21"/>
      <c r="F10401" s="128" t="s">
        <v>250</v>
      </c>
      <c r="G10401" s="21">
        <v>1434.44</v>
      </c>
      <c r="H10401" s="20">
        <v>388.93200000000002</v>
      </c>
    </row>
    <row r="10402" spans="1:8">
      <c r="A10402" s="125"/>
      <c r="B10402" s="33">
        <v>108.33</v>
      </c>
      <c r="C10402" s="39">
        <v>382.48700000000002</v>
      </c>
      <c r="D10402" s="21"/>
      <c r="F10402" s="128" t="s">
        <v>250</v>
      </c>
      <c r="G10402" s="21">
        <v>1434.94</v>
      </c>
      <c r="H10402" s="20">
        <v>388.43200000000002</v>
      </c>
    </row>
    <row r="10403" spans="1:8">
      <c r="A10403" s="125"/>
      <c r="B10403" s="33">
        <v>109.33</v>
      </c>
      <c r="C10403" s="39">
        <v>382.48700000000002</v>
      </c>
      <c r="D10403" s="21"/>
      <c r="F10403" s="128" t="s">
        <v>250</v>
      </c>
      <c r="G10403" s="21">
        <v>1446.85</v>
      </c>
      <c r="H10403" s="20">
        <v>388.15199999999999</v>
      </c>
    </row>
    <row r="10404" spans="1:8">
      <c r="A10404" s="125"/>
      <c r="B10404" s="33">
        <v>112.9</v>
      </c>
      <c r="C10404" s="39">
        <v>382.56700000000001</v>
      </c>
      <c r="D10404" s="21"/>
      <c r="F10404" s="128" t="s">
        <v>250</v>
      </c>
      <c r="G10404" s="21">
        <v>1447.85</v>
      </c>
      <c r="H10404" s="20">
        <v>388.75200000000001</v>
      </c>
    </row>
    <row r="10405" spans="1:8">
      <c r="A10405" s="125"/>
      <c r="B10405" s="33">
        <v>123.55</v>
      </c>
      <c r="C10405" s="39">
        <v>382.40699999999998</v>
      </c>
      <c r="D10405" s="21"/>
      <c r="F10405" s="128" t="s">
        <v>250</v>
      </c>
      <c r="G10405" s="21">
        <v>1449.56</v>
      </c>
      <c r="H10405" s="20">
        <v>388.75200000000001</v>
      </c>
    </row>
    <row r="10406" spans="1:8">
      <c r="A10406" s="125"/>
      <c r="B10406" s="33">
        <v>134.6</v>
      </c>
      <c r="C10406" s="39">
        <v>382.267</v>
      </c>
      <c r="D10406" s="21"/>
      <c r="F10406" s="128" t="s">
        <v>250</v>
      </c>
      <c r="G10406" s="21">
        <v>1449.56</v>
      </c>
      <c r="H10406" s="20">
        <v>388.452</v>
      </c>
    </row>
    <row r="10407" spans="1:8">
      <c r="A10407" s="125"/>
      <c r="B10407" s="33">
        <v>134.9</v>
      </c>
      <c r="C10407" s="39">
        <v>383.267</v>
      </c>
      <c r="D10407" s="21"/>
      <c r="F10407" s="128" t="s">
        <v>250</v>
      </c>
      <c r="G10407" s="21">
        <v>1484.32</v>
      </c>
      <c r="H10407" s="20">
        <v>388.572</v>
      </c>
    </row>
    <row r="10408" spans="1:8">
      <c r="A10408" s="125"/>
      <c r="B10408" s="33">
        <v>135.69999999999999</v>
      </c>
      <c r="C10408" s="39">
        <v>383.267</v>
      </c>
      <c r="D10408" s="21"/>
      <c r="F10408" s="128" t="s">
        <v>250</v>
      </c>
      <c r="G10408" s="21">
        <v>1525.15</v>
      </c>
      <c r="H10408" s="20">
        <v>388.59199999999998</v>
      </c>
    </row>
    <row r="10409" spans="1:8">
      <c r="A10409" s="125"/>
      <c r="B10409" s="33">
        <v>136</v>
      </c>
      <c r="C10409" s="39">
        <v>383.86700000000002</v>
      </c>
      <c r="D10409" s="21"/>
      <c r="F10409" s="128" t="s">
        <v>250</v>
      </c>
      <c r="G10409" s="21">
        <v>1526.43</v>
      </c>
      <c r="H10409" s="20">
        <v>389.142</v>
      </c>
    </row>
    <row r="10410" spans="1:8">
      <c r="A10410" s="125"/>
      <c r="B10410" s="33">
        <v>160.38999999999999</v>
      </c>
      <c r="C10410" s="39">
        <v>384.16699999999997</v>
      </c>
      <c r="D10410" s="21"/>
      <c r="F10410" s="128" t="s">
        <v>250</v>
      </c>
      <c r="G10410" s="21">
        <v>1539.45</v>
      </c>
      <c r="H10410" s="20">
        <v>388.66199999999998</v>
      </c>
    </row>
    <row r="10411" spans="1:8">
      <c r="A10411" s="125"/>
      <c r="B10411" s="33">
        <v>201.46</v>
      </c>
      <c r="C10411" s="39">
        <v>383.17700000000002</v>
      </c>
      <c r="D10411" s="21"/>
      <c r="F10411" s="128" t="s">
        <v>250</v>
      </c>
      <c r="G10411" s="21">
        <v>1539.84</v>
      </c>
      <c r="H10411" s="20">
        <v>389.262</v>
      </c>
    </row>
    <row r="10412" spans="1:8">
      <c r="A10412" s="125"/>
      <c r="B10412" s="33">
        <v>202.43</v>
      </c>
      <c r="C10412" s="39">
        <v>384.84699999999998</v>
      </c>
      <c r="D10412" s="21"/>
      <c r="F10412" s="128" t="s">
        <v>250</v>
      </c>
      <c r="G10412" s="21">
        <v>1551.4</v>
      </c>
      <c r="H10412" s="20">
        <v>389.52199999999999</v>
      </c>
    </row>
    <row r="10413" spans="1:8">
      <c r="A10413" s="125"/>
      <c r="B10413" s="33">
        <v>245</v>
      </c>
      <c r="C10413" s="39">
        <v>384.95699999999999</v>
      </c>
      <c r="D10413" s="21"/>
      <c r="F10413" s="128" t="s">
        <v>250</v>
      </c>
      <c r="G10413" s="21">
        <v>1551.8</v>
      </c>
      <c r="H10413" s="20">
        <v>390.12200000000001</v>
      </c>
    </row>
    <row r="10414" spans="1:8">
      <c r="A10414" s="125"/>
      <c r="B10414" s="33">
        <v>245.65</v>
      </c>
      <c r="C10414" s="39">
        <v>384.15699999999998</v>
      </c>
      <c r="D10414" s="21"/>
      <c r="F10414" s="128" t="s">
        <v>250</v>
      </c>
      <c r="G10414" s="21">
        <v>1572.71</v>
      </c>
      <c r="H10414" s="20">
        <v>390.98200000000003</v>
      </c>
    </row>
    <row r="10415" spans="1:8">
      <c r="A10415" s="125"/>
      <c r="B10415" s="33">
        <v>249.11</v>
      </c>
      <c r="C10415" s="39">
        <v>384.43700000000001</v>
      </c>
      <c r="D10415" s="21"/>
      <c r="F10415" s="128" t="s">
        <v>250</v>
      </c>
      <c r="G10415" s="21">
        <v>1588.6</v>
      </c>
      <c r="H10415" s="20">
        <v>391.21199999999999</v>
      </c>
    </row>
    <row r="10416" spans="1:8">
      <c r="A10416" s="125"/>
      <c r="B10416" s="33">
        <v>252.68</v>
      </c>
      <c r="C10416" s="39">
        <v>382.71699999999998</v>
      </c>
      <c r="D10416" s="21"/>
      <c r="F10416" s="128" t="s">
        <v>250</v>
      </c>
      <c r="G10416" s="21">
        <v>1588.6</v>
      </c>
      <c r="H10416" s="20">
        <v>393.49200000000002</v>
      </c>
    </row>
    <row r="10417" spans="1:8">
      <c r="A10417" s="125"/>
      <c r="B10417" s="33">
        <v>254.68</v>
      </c>
      <c r="C10417" s="39">
        <v>380.71699999999998</v>
      </c>
      <c r="D10417" s="21"/>
      <c r="F10417" s="128" t="s">
        <v>250</v>
      </c>
      <c r="G10417" s="21">
        <v>1589.25</v>
      </c>
      <c r="H10417" s="20">
        <v>393.512</v>
      </c>
    </row>
    <row r="10418" spans="1:8">
      <c r="A10418" s="125"/>
      <c r="B10418" s="33">
        <v>262.68</v>
      </c>
      <c r="C10418" s="39">
        <v>380.71699999999998</v>
      </c>
      <c r="D10418" s="21"/>
      <c r="F10418" s="128" t="s">
        <v>250</v>
      </c>
      <c r="G10418" s="21">
        <v>1599.89</v>
      </c>
      <c r="H10418" s="20">
        <v>393.73200000000003</v>
      </c>
    </row>
    <row r="10419" spans="1:8">
      <c r="A10419" s="125"/>
      <c r="B10419" s="33">
        <v>264.68</v>
      </c>
      <c r="C10419" s="39">
        <v>382.91699999999997</v>
      </c>
      <c r="D10419" s="21"/>
      <c r="F10419" s="128" t="s">
        <v>252</v>
      </c>
      <c r="G10419" s="21">
        <v>-5.71</v>
      </c>
      <c r="H10419" s="20">
        <v>412.85700000000003</v>
      </c>
    </row>
    <row r="10420" spans="1:8">
      <c r="A10420" s="125"/>
      <c r="B10420" s="33">
        <v>265.33999999999997</v>
      </c>
      <c r="C10420" s="39">
        <v>384.137</v>
      </c>
      <c r="D10420" s="21"/>
      <c r="F10420" s="128" t="s">
        <v>252</v>
      </c>
      <c r="G10420" s="21">
        <v>0</v>
      </c>
      <c r="H10420" s="20">
        <v>412.65699999999998</v>
      </c>
    </row>
    <row r="10421" spans="1:8">
      <c r="A10421" s="125"/>
      <c r="B10421" s="33">
        <v>269.33999999999997</v>
      </c>
      <c r="C10421" s="39">
        <v>384.137</v>
      </c>
      <c r="D10421" s="21"/>
      <c r="F10421" s="128" t="s">
        <v>252</v>
      </c>
      <c r="G10421" s="21">
        <v>0</v>
      </c>
      <c r="H10421" s="20">
        <v>412.78699999999998</v>
      </c>
    </row>
    <row r="10422" spans="1:8">
      <c r="A10422" s="125"/>
      <c r="B10422" s="33">
        <v>269.44</v>
      </c>
      <c r="C10422" s="33">
        <v>383.33699999999999</v>
      </c>
      <c r="F10422" s="128" t="s">
        <v>252</v>
      </c>
      <c r="G10422" s="21">
        <v>0</v>
      </c>
      <c r="H10422" s="20">
        <v>412.65699999999998</v>
      </c>
    </row>
    <row r="10423" spans="1:8">
      <c r="A10423" s="125"/>
      <c r="B10423" s="33">
        <v>271.33999999999997</v>
      </c>
      <c r="C10423" s="39">
        <v>383.33699999999999</v>
      </c>
      <c r="D10423" s="21"/>
      <c r="F10423" s="128" t="s">
        <v>252</v>
      </c>
      <c r="G10423" s="21">
        <v>0.43</v>
      </c>
      <c r="H10423" s="20">
        <v>412.59699999999998</v>
      </c>
    </row>
    <row r="10424" spans="1:8">
      <c r="A10424" s="125"/>
      <c r="B10424" s="33">
        <v>271.33999999999997</v>
      </c>
      <c r="C10424" s="39">
        <v>382.73700000000002</v>
      </c>
      <c r="D10424" s="21"/>
      <c r="F10424" s="128" t="s">
        <v>252</v>
      </c>
      <c r="G10424" s="21">
        <v>1.72</v>
      </c>
      <c r="H10424" s="20">
        <v>411.33699999999999</v>
      </c>
    </row>
    <row r="10425" spans="1:8">
      <c r="A10425" s="125"/>
      <c r="B10425" s="33">
        <v>272.33999999999997</v>
      </c>
      <c r="C10425" s="39">
        <v>382.73700000000002</v>
      </c>
      <c r="D10425" s="21"/>
      <c r="F10425" s="128" t="s">
        <v>252</v>
      </c>
      <c r="G10425" s="21">
        <v>7.71</v>
      </c>
      <c r="H10425" s="20">
        <v>410.447</v>
      </c>
    </row>
    <row r="10426" spans="1:8">
      <c r="A10426" s="125"/>
      <c r="B10426" s="33">
        <v>284.49</v>
      </c>
      <c r="C10426" s="39">
        <v>382.67700000000002</v>
      </c>
      <c r="D10426" s="21"/>
      <c r="F10426" s="128" t="s">
        <v>252</v>
      </c>
      <c r="G10426" s="21">
        <v>12.94</v>
      </c>
      <c r="H10426" s="20">
        <v>409.77699999999999</v>
      </c>
    </row>
    <row r="10427" spans="1:8">
      <c r="A10427" s="125"/>
      <c r="B10427" s="33">
        <v>316.66000000000003</v>
      </c>
      <c r="C10427" s="39">
        <v>383.87700000000001</v>
      </c>
      <c r="D10427" s="21"/>
      <c r="F10427" s="128" t="s">
        <v>252</v>
      </c>
      <c r="G10427" s="21">
        <v>12.94</v>
      </c>
      <c r="H10427" s="20">
        <v>408.887</v>
      </c>
    </row>
    <row r="10428" spans="1:8">
      <c r="A10428" s="125"/>
      <c r="B10428" s="33">
        <v>333.75</v>
      </c>
      <c r="C10428" s="39">
        <v>383.86700000000002</v>
      </c>
      <c r="D10428" s="21"/>
      <c r="F10428" s="128" t="s">
        <v>252</v>
      </c>
      <c r="G10428" s="21">
        <v>17.239999999999998</v>
      </c>
      <c r="H10428" s="20">
        <v>408.70699999999999</v>
      </c>
    </row>
    <row r="10429" spans="1:8">
      <c r="A10429" s="125"/>
      <c r="B10429" s="33">
        <v>367.32</v>
      </c>
      <c r="C10429" s="39">
        <v>384.75700000000001</v>
      </c>
      <c r="D10429" s="21"/>
      <c r="F10429" s="128" t="s">
        <v>252</v>
      </c>
      <c r="G10429" s="21">
        <v>27.41</v>
      </c>
      <c r="H10429" s="20">
        <v>407.59699999999998</v>
      </c>
    </row>
    <row r="10430" spans="1:8">
      <c r="A10430" s="125"/>
      <c r="B10430" s="33">
        <v>369.92</v>
      </c>
      <c r="C10430" s="39">
        <v>382.80700000000002</v>
      </c>
      <c r="D10430" s="21"/>
      <c r="F10430" s="128" t="s">
        <v>252</v>
      </c>
      <c r="G10430" s="21">
        <v>33.31</v>
      </c>
      <c r="H10430" s="20">
        <v>407.34699999999998</v>
      </c>
    </row>
    <row r="10431" spans="1:8">
      <c r="A10431" s="125"/>
      <c r="B10431" s="33">
        <v>374.1</v>
      </c>
      <c r="C10431" s="39">
        <v>382.17700000000002</v>
      </c>
      <c r="D10431" s="21"/>
      <c r="F10431" s="128" t="s">
        <v>252</v>
      </c>
      <c r="G10431" s="21">
        <v>35.21</v>
      </c>
      <c r="H10431" s="20">
        <v>405.55700000000002</v>
      </c>
    </row>
    <row r="10432" spans="1:8">
      <c r="A10432" s="125"/>
      <c r="B10432" s="33">
        <v>377.11</v>
      </c>
      <c r="C10432" s="39">
        <v>380.85700000000003</v>
      </c>
      <c r="D10432" s="21"/>
      <c r="F10432" s="128" t="s">
        <v>252</v>
      </c>
      <c r="G10432" s="21">
        <v>45</v>
      </c>
      <c r="H10432" s="20">
        <v>405.15699999999998</v>
      </c>
    </row>
    <row r="10433" spans="1:8">
      <c r="A10433" s="125"/>
      <c r="B10433" s="33">
        <v>384.78</v>
      </c>
      <c r="C10433" s="39">
        <v>380.96699999999998</v>
      </c>
      <c r="D10433" s="21"/>
      <c r="F10433" s="128" t="s">
        <v>252</v>
      </c>
      <c r="G10433" s="21">
        <v>45.6</v>
      </c>
      <c r="H10433" s="20">
        <v>404.55700000000002</v>
      </c>
    </row>
    <row r="10434" spans="1:8">
      <c r="A10434" s="125"/>
      <c r="B10434" s="33">
        <v>388.23</v>
      </c>
      <c r="C10434" s="39">
        <v>381.70699999999999</v>
      </c>
      <c r="D10434" s="21"/>
      <c r="F10434" s="128" t="s">
        <v>252</v>
      </c>
      <c r="G10434" s="21">
        <v>65.12</v>
      </c>
      <c r="H10434" s="20">
        <v>403.86700000000002</v>
      </c>
    </row>
    <row r="10435" spans="1:8">
      <c r="A10435" s="125"/>
      <c r="B10435" s="33">
        <v>400.48</v>
      </c>
      <c r="C10435" s="39">
        <v>382.96699999999998</v>
      </c>
      <c r="D10435" s="21"/>
      <c r="F10435" s="128" t="s">
        <v>252</v>
      </c>
      <c r="G10435" s="21">
        <v>65.959999999999994</v>
      </c>
      <c r="H10435" s="20">
        <v>403.077</v>
      </c>
    </row>
    <row r="10436" spans="1:8">
      <c r="A10436" s="125"/>
      <c r="B10436" s="33">
        <v>401.9</v>
      </c>
      <c r="C10436" s="39">
        <v>383.66699999999997</v>
      </c>
      <c r="D10436" s="21"/>
      <c r="F10436" s="128" t="s">
        <v>252</v>
      </c>
      <c r="G10436" s="21">
        <v>78.540000000000006</v>
      </c>
      <c r="H10436" s="20">
        <v>402.697</v>
      </c>
    </row>
    <row r="10437" spans="1:8">
      <c r="A10437" s="125"/>
      <c r="B10437" s="33">
        <v>407.75</v>
      </c>
      <c r="C10437" s="39">
        <v>383.387</v>
      </c>
      <c r="D10437" s="21"/>
      <c r="F10437" s="128" t="s">
        <v>252</v>
      </c>
      <c r="G10437" s="21">
        <v>79.7</v>
      </c>
      <c r="H10437" s="20">
        <v>402.33699999999999</v>
      </c>
    </row>
    <row r="10438" spans="1:8">
      <c r="A10438" s="125"/>
      <c r="B10438" s="33">
        <v>416.55</v>
      </c>
      <c r="C10438" s="39">
        <v>383.34699999999998</v>
      </c>
      <c r="D10438" s="21"/>
      <c r="F10438" s="128" t="s">
        <v>252</v>
      </c>
      <c r="G10438" s="21">
        <v>85.64</v>
      </c>
      <c r="H10438" s="20">
        <v>402.31700000000001</v>
      </c>
    </row>
    <row r="10439" spans="1:8">
      <c r="A10439" s="125"/>
      <c r="B10439" s="33">
        <v>423.47</v>
      </c>
      <c r="C10439" s="39">
        <v>381.67700000000002</v>
      </c>
      <c r="D10439" s="21"/>
      <c r="F10439" s="128" t="s">
        <v>252</v>
      </c>
      <c r="G10439" s="21">
        <v>86.36</v>
      </c>
      <c r="H10439" s="20">
        <v>401.91699999999997</v>
      </c>
    </row>
    <row r="10440" spans="1:8">
      <c r="A10440" s="125"/>
      <c r="B10440" s="33">
        <v>425.24</v>
      </c>
      <c r="C10440" s="39">
        <v>381.50700000000001</v>
      </c>
      <c r="D10440" s="21"/>
      <c r="F10440" s="128" t="s">
        <v>252</v>
      </c>
      <c r="G10440" s="21">
        <v>86.96</v>
      </c>
      <c r="H10440" s="20">
        <v>401.887</v>
      </c>
    </row>
    <row r="10441" spans="1:8">
      <c r="A10441" s="125"/>
      <c r="B10441" s="33">
        <v>428.26</v>
      </c>
      <c r="C10441" s="39">
        <v>379.99700000000001</v>
      </c>
      <c r="D10441" s="21"/>
      <c r="F10441" s="128" t="s">
        <v>252</v>
      </c>
      <c r="G10441" s="21">
        <v>88.26</v>
      </c>
      <c r="H10441" s="20">
        <v>401.93700000000001</v>
      </c>
    </row>
    <row r="10442" spans="1:8">
      <c r="A10442" s="125"/>
      <c r="B10442" s="33">
        <v>439.46</v>
      </c>
      <c r="C10442" s="39">
        <v>379.83699999999999</v>
      </c>
      <c r="D10442" s="21"/>
      <c r="F10442" s="128" t="s">
        <v>252</v>
      </c>
      <c r="G10442" s="21">
        <v>102.31</v>
      </c>
      <c r="H10442" s="20">
        <v>384.28699999999998</v>
      </c>
    </row>
    <row r="10443" spans="1:8">
      <c r="A10443" s="125"/>
      <c r="B10443" s="33">
        <v>455.24</v>
      </c>
      <c r="C10443" s="39">
        <v>379.90699999999998</v>
      </c>
      <c r="D10443" s="21"/>
      <c r="F10443" s="128" t="s">
        <v>252</v>
      </c>
      <c r="G10443" s="21">
        <v>107.33</v>
      </c>
      <c r="H10443" s="20">
        <v>383.68700000000001</v>
      </c>
    </row>
    <row r="10444" spans="1:8">
      <c r="A10444" s="125"/>
      <c r="B10444" s="33">
        <v>458.25</v>
      </c>
      <c r="C10444" s="39">
        <v>381.53699999999998</v>
      </c>
      <c r="D10444" s="21"/>
      <c r="F10444" s="128" t="s">
        <v>252</v>
      </c>
      <c r="G10444" s="21">
        <v>108.33</v>
      </c>
      <c r="H10444" s="20">
        <v>382.48700000000002</v>
      </c>
    </row>
    <row r="10445" spans="1:8">
      <c r="A10445" s="125"/>
      <c r="B10445" s="33">
        <v>459.26</v>
      </c>
      <c r="C10445" s="39">
        <v>382.03699999999998</v>
      </c>
      <c r="D10445" s="21"/>
      <c r="F10445" s="128" t="s">
        <v>252</v>
      </c>
      <c r="G10445" s="21">
        <v>109.33</v>
      </c>
      <c r="H10445" s="20">
        <v>382.48700000000002</v>
      </c>
    </row>
    <row r="10446" spans="1:8">
      <c r="A10446" s="125"/>
      <c r="B10446" s="33">
        <v>469.26</v>
      </c>
      <c r="C10446" s="39">
        <v>382.73700000000002</v>
      </c>
      <c r="D10446" s="21"/>
      <c r="F10446" s="128" t="s">
        <v>252</v>
      </c>
      <c r="G10446" s="21">
        <v>112.9</v>
      </c>
      <c r="H10446" s="20">
        <v>382.56700000000001</v>
      </c>
    </row>
    <row r="10447" spans="1:8">
      <c r="A10447" s="125"/>
      <c r="B10447" s="33">
        <v>479.36</v>
      </c>
      <c r="C10447" s="39">
        <v>382.43700000000001</v>
      </c>
      <c r="D10447" s="21"/>
      <c r="F10447" s="128" t="s">
        <v>252</v>
      </c>
      <c r="G10447" s="21">
        <v>123.55</v>
      </c>
      <c r="H10447" s="20">
        <v>382.40699999999998</v>
      </c>
    </row>
    <row r="10448" spans="1:8">
      <c r="A10448" s="125"/>
      <c r="B10448" s="33">
        <v>480.36</v>
      </c>
      <c r="C10448" s="39">
        <v>381.58699999999999</v>
      </c>
      <c r="D10448" s="21"/>
      <c r="F10448" s="128" t="s">
        <v>252</v>
      </c>
      <c r="G10448" s="21">
        <v>134.6</v>
      </c>
      <c r="H10448" s="20">
        <v>382.267</v>
      </c>
    </row>
    <row r="10449" spans="1:8">
      <c r="A10449" s="125"/>
      <c r="B10449" s="33">
        <v>482.64</v>
      </c>
      <c r="C10449" s="39">
        <v>381.72699999999998</v>
      </c>
      <c r="D10449" s="21"/>
      <c r="F10449" s="128" t="s">
        <v>252</v>
      </c>
      <c r="G10449" s="21">
        <v>134.9</v>
      </c>
      <c r="H10449" s="20">
        <v>383.267</v>
      </c>
    </row>
    <row r="10450" spans="1:8">
      <c r="A10450" s="125"/>
      <c r="B10450" s="33">
        <v>486.94</v>
      </c>
      <c r="C10450" s="39">
        <v>380.52699999999999</v>
      </c>
      <c r="D10450" s="21"/>
      <c r="F10450" s="128" t="s">
        <v>252</v>
      </c>
      <c r="G10450" s="21">
        <v>135.69999999999999</v>
      </c>
      <c r="H10450" s="20">
        <v>383.267</v>
      </c>
    </row>
    <row r="10451" spans="1:8">
      <c r="A10451" s="125"/>
      <c r="B10451" s="33">
        <v>489.08</v>
      </c>
      <c r="C10451" s="39">
        <v>378.767</v>
      </c>
      <c r="D10451" s="21"/>
      <c r="F10451" s="128" t="s">
        <v>252</v>
      </c>
      <c r="G10451" s="21">
        <v>136</v>
      </c>
      <c r="H10451" s="20">
        <v>383.86700000000002</v>
      </c>
    </row>
    <row r="10452" spans="1:8">
      <c r="A10452" s="125"/>
      <c r="B10452" s="33">
        <v>496.24</v>
      </c>
      <c r="C10452" s="39">
        <v>378.11</v>
      </c>
      <c r="D10452" s="21"/>
      <c r="F10452" s="128" t="s">
        <v>252</v>
      </c>
      <c r="G10452" s="21">
        <v>160.38999999999999</v>
      </c>
      <c r="H10452" s="20">
        <v>384.16699999999997</v>
      </c>
    </row>
    <row r="10453" spans="1:8">
      <c r="A10453" s="125"/>
      <c r="B10453" s="33">
        <v>508.19499999999999</v>
      </c>
      <c r="C10453" s="39">
        <v>377.93700000000001</v>
      </c>
      <c r="D10453" s="21"/>
      <c r="F10453" s="128" t="s">
        <v>252</v>
      </c>
      <c r="G10453" s="21">
        <v>201.46</v>
      </c>
      <c r="H10453" s="20">
        <v>383.17700000000002</v>
      </c>
    </row>
    <row r="10454" spans="1:8">
      <c r="A10454" s="125"/>
      <c r="B10454" s="33">
        <v>517.39</v>
      </c>
      <c r="C10454" s="39">
        <v>378.54</v>
      </c>
      <c r="D10454" s="21"/>
      <c r="F10454" s="128" t="s">
        <v>252</v>
      </c>
      <c r="G10454" s="21">
        <v>202.43</v>
      </c>
      <c r="H10454" s="20">
        <v>384.84699999999998</v>
      </c>
    </row>
    <row r="10455" spans="1:8">
      <c r="A10455" s="125"/>
      <c r="B10455" s="33">
        <v>523.1</v>
      </c>
      <c r="C10455" s="39">
        <v>379.23</v>
      </c>
      <c r="D10455" s="21"/>
      <c r="F10455" s="128" t="s">
        <v>252</v>
      </c>
      <c r="G10455" s="21">
        <v>245</v>
      </c>
      <c r="H10455" s="20">
        <v>384.95699999999999</v>
      </c>
    </row>
    <row r="10456" spans="1:8">
      <c r="A10456" s="125"/>
      <c r="B10456" s="33">
        <v>526.68399999999997</v>
      </c>
      <c r="C10456" s="39">
        <v>380.637</v>
      </c>
      <c r="D10456" s="21"/>
      <c r="F10456" s="128" t="s">
        <v>252</v>
      </c>
      <c r="G10456" s="21">
        <v>245.65</v>
      </c>
      <c r="H10456" s="20">
        <v>384.15699999999998</v>
      </c>
    </row>
    <row r="10457" spans="1:8">
      <c r="A10457" s="125"/>
      <c r="B10457" s="33">
        <v>575.49300000000005</v>
      </c>
      <c r="C10457" s="39">
        <v>382.20699999999999</v>
      </c>
      <c r="D10457" s="21"/>
      <c r="F10457" s="128" t="s">
        <v>252</v>
      </c>
      <c r="G10457" s="21">
        <v>249.11</v>
      </c>
      <c r="H10457" s="20">
        <v>384.43700000000001</v>
      </c>
    </row>
    <row r="10458" spans="1:8">
      <c r="A10458" s="125"/>
      <c r="B10458" s="33">
        <v>632.36</v>
      </c>
      <c r="C10458" s="39">
        <v>382.827</v>
      </c>
      <c r="D10458" s="21"/>
      <c r="F10458" s="128" t="s">
        <v>252</v>
      </c>
      <c r="G10458" s="21">
        <v>252.68</v>
      </c>
      <c r="H10458" s="20">
        <v>382.71699999999998</v>
      </c>
    </row>
    <row r="10459" spans="1:8">
      <c r="A10459" s="125"/>
      <c r="B10459" s="33">
        <v>700.21</v>
      </c>
      <c r="C10459" s="39">
        <v>384.56700000000001</v>
      </c>
      <c r="D10459" s="21"/>
      <c r="F10459" s="128" t="s">
        <v>252</v>
      </c>
      <c r="G10459" s="21">
        <v>254.68</v>
      </c>
      <c r="H10459" s="20">
        <v>380.71699999999998</v>
      </c>
    </row>
    <row r="10460" spans="1:8">
      <c r="A10460" s="125"/>
      <c r="B10460" s="33">
        <v>739.42</v>
      </c>
      <c r="C10460" s="39">
        <v>383.43700000000001</v>
      </c>
      <c r="D10460" s="21"/>
      <c r="F10460" s="128" t="s">
        <v>252</v>
      </c>
      <c r="G10460" s="21">
        <v>262.68</v>
      </c>
      <c r="H10460" s="20">
        <v>380.71699999999998</v>
      </c>
    </row>
    <row r="10461" spans="1:8">
      <c r="A10461" s="125"/>
      <c r="B10461" s="33">
        <v>757.81</v>
      </c>
      <c r="C10461" s="39">
        <v>383.87700000000001</v>
      </c>
      <c r="D10461" s="21"/>
      <c r="F10461" s="128" t="s">
        <v>252</v>
      </c>
      <c r="G10461" s="21">
        <v>264.68</v>
      </c>
      <c r="H10461" s="20">
        <v>382.91699999999997</v>
      </c>
    </row>
    <row r="10462" spans="1:8">
      <c r="A10462" s="125"/>
      <c r="B10462" s="33">
        <v>759.13</v>
      </c>
      <c r="C10462" s="39">
        <v>384.28699999999998</v>
      </c>
      <c r="D10462" s="21"/>
      <c r="F10462" s="128" t="s">
        <v>252</v>
      </c>
      <c r="G10462" s="21">
        <v>265.33999999999997</v>
      </c>
      <c r="H10462" s="20">
        <v>384.137</v>
      </c>
    </row>
    <row r="10463" spans="1:8">
      <c r="A10463" s="125"/>
      <c r="B10463" s="33">
        <v>786.41</v>
      </c>
      <c r="C10463" s="39">
        <v>385.50700000000001</v>
      </c>
      <c r="D10463" s="21"/>
      <c r="F10463" s="128" t="s">
        <v>252</v>
      </c>
      <c r="G10463" s="21">
        <v>269.33999999999997</v>
      </c>
      <c r="H10463" s="20">
        <v>384.137</v>
      </c>
    </row>
    <row r="10464" spans="1:8">
      <c r="A10464" s="125"/>
      <c r="B10464" s="33">
        <v>801.32</v>
      </c>
      <c r="C10464" s="39">
        <v>385.34699999999998</v>
      </c>
      <c r="D10464" s="21"/>
      <c r="F10464" s="128" t="s">
        <v>252</v>
      </c>
      <c r="G10464" s="21">
        <v>269.44</v>
      </c>
      <c r="H10464" s="20">
        <v>383.33699999999999</v>
      </c>
    </row>
    <row r="10465" spans="1:8">
      <c r="A10465" s="125"/>
      <c r="B10465" s="33">
        <v>843.18</v>
      </c>
      <c r="C10465" s="39">
        <v>384.90699999999998</v>
      </c>
      <c r="D10465" s="21"/>
      <c r="F10465" s="128" t="s">
        <v>252</v>
      </c>
      <c r="G10465" s="21">
        <v>271.33999999999997</v>
      </c>
      <c r="H10465" s="20">
        <v>383.33699999999999</v>
      </c>
    </row>
    <row r="10466" spans="1:8">
      <c r="A10466" s="125"/>
      <c r="B10466" s="33">
        <v>845.39</v>
      </c>
      <c r="C10466" s="39">
        <v>384.137</v>
      </c>
      <c r="D10466" s="21"/>
      <c r="F10466" s="128" t="s">
        <v>252</v>
      </c>
      <c r="G10466" s="21">
        <v>271.33999999999997</v>
      </c>
      <c r="H10466" s="20">
        <v>382.73700000000002</v>
      </c>
    </row>
    <row r="10467" spans="1:8">
      <c r="A10467" s="125"/>
      <c r="B10467" s="33">
        <v>857.93</v>
      </c>
      <c r="C10467" s="39">
        <v>383.74700000000001</v>
      </c>
      <c r="F10467" s="128" t="s">
        <v>252</v>
      </c>
      <c r="G10467" s="21">
        <v>272.33999999999997</v>
      </c>
      <c r="H10467" s="20">
        <v>382.73700000000002</v>
      </c>
    </row>
    <row r="10468" spans="1:8">
      <c r="A10468" s="125"/>
      <c r="B10468" s="33">
        <v>860.3</v>
      </c>
      <c r="C10468" s="39">
        <v>384.09699999999998</v>
      </c>
      <c r="D10468" s="21"/>
      <c r="F10468" s="128" t="s">
        <v>252</v>
      </c>
      <c r="G10468" s="21">
        <v>284.49</v>
      </c>
      <c r="H10468" s="20">
        <v>382.67700000000002</v>
      </c>
    </row>
    <row r="10469" spans="1:8">
      <c r="A10469" s="125"/>
      <c r="B10469" s="33">
        <v>863.01</v>
      </c>
      <c r="C10469" s="39">
        <v>384.90699999999998</v>
      </c>
      <c r="D10469" s="21"/>
      <c r="F10469" s="128" t="s">
        <v>252</v>
      </c>
      <c r="G10469" s="21">
        <v>316.66000000000003</v>
      </c>
      <c r="H10469" s="20">
        <v>383.87700000000001</v>
      </c>
    </row>
    <row r="10470" spans="1:8">
      <c r="A10470" s="125"/>
      <c r="B10470" s="33">
        <v>879.63</v>
      </c>
      <c r="C10470" s="33">
        <v>384.64699999999999</v>
      </c>
      <c r="D10470" s="21"/>
      <c r="F10470" s="128" t="s">
        <v>252</v>
      </c>
      <c r="G10470" s="21">
        <v>333.75</v>
      </c>
      <c r="H10470" s="20">
        <v>383.86700000000002</v>
      </c>
    </row>
    <row r="10471" spans="1:8">
      <c r="A10471" s="125"/>
      <c r="B10471" s="33">
        <v>890.68</v>
      </c>
      <c r="C10471" s="39">
        <v>384.02699999999999</v>
      </c>
      <c r="D10471" s="21"/>
      <c r="F10471" s="128" t="s">
        <v>252</v>
      </c>
      <c r="G10471" s="21">
        <v>367.32</v>
      </c>
      <c r="H10471" s="20">
        <v>384.75700000000001</v>
      </c>
    </row>
    <row r="10472" spans="1:8">
      <c r="A10472" s="125"/>
      <c r="B10472" s="33">
        <v>902.67</v>
      </c>
      <c r="C10472" s="39">
        <v>384.49700000000001</v>
      </c>
      <c r="D10472" s="21"/>
      <c r="F10472" s="128" t="s">
        <v>252</v>
      </c>
      <c r="G10472" s="21">
        <v>369.92</v>
      </c>
      <c r="H10472" s="20">
        <v>382.80700000000002</v>
      </c>
    </row>
    <row r="10473" spans="1:8">
      <c r="A10473" s="125"/>
      <c r="B10473" s="33">
        <v>917.68</v>
      </c>
      <c r="C10473" s="39">
        <v>385.887</v>
      </c>
      <c r="D10473" s="21"/>
      <c r="F10473" s="128" t="s">
        <v>252</v>
      </c>
      <c r="G10473" s="21">
        <v>374.1</v>
      </c>
      <c r="H10473" s="20">
        <v>382.17700000000002</v>
      </c>
    </row>
    <row r="10474" spans="1:8">
      <c r="A10474" s="125"/>
      <c r="B10474" s="33">
        <v>929.45</v>
      </c>
      <c r="C10474" s="39">
        <v>385.65699999999998</v>
      </c>
      <c r="D10474" s="21"/>
      <c r="F10474" s="128" t="s">
        <v>252</v>
      </c>
      <c r="G10474" s="21">
        <v>377.11</v>
      </c>
      <c r="H10474" s="20">
        <v>380.85700000000003</v>
      </c>
    </row>
    <row r="10475" spans="1:8">
      <c r="A10475" s="125"/>
      <c r="B10475" s="33">
        <v>932.43</v>
      </c>
      <c r="C10475" s="39">
        <v>383.60700000000003</v>
      </c>
      <c r="D10475" s="21"/>
      <c r="F10475" s="128" t="s">
        <v>252</v>
      </c>
      <c r="G10475" s="21">
        <v>384.78</v>
      </c>
      <c r="H10475" s="20">
        <v>380.96699999999998</v>
      </c>
    </row>
    <row r="10476" spans="1:8">
      <c r="A10476" s="125"/>
      <c r="B10476" s="33">
        <v>939.25</v>
      </c>
      <c r="C10476" s="39">
        <v>383.47699999999998</v>
      </c>
      <c r="D10476" s="21"/>
      <c r="F10476" s="128" t="s">
        <v>252</v>
      </c>
      <c r="G10476" s="21">
        <v>388.23</v>
      </c>
      <c r="H10476" s="20">
        <v>381.70699999999999</v>
      </c>
    </row>
    <row r="10477" spans="1:8">
      <c r="A10477" s="125"/>
      <c r="B10477" s="33">
        <v>946.52</v>
      </c>
      <c r="C10477" s="39">
        <v>383.33699999999999</v>
      </c>
      <c r="D10477" s="21"/>
      <c r="F10477" s="128" t="s">
        <v>252</v>
      </c>
      <c r="G10477" s="21">
        <v>400.48</v>
      </c>
      <c r="H10477" s="20">
        <v>382.96699999999998</v>
      </c>
    </row>
    <row r="10478" spans="1:8">
      <c r="A10478" s="125"/>
      <c r="B10478" s="33">
        <v>949.97</v>
      </c>
      <c r="C10478" s="39">
        <v>384.28699999999998</v>
      </c>
      <c r="D10478" s="21"/>
      <c r="F10478" s="128" t="s">
        <v>252</v>
      </c>
      <c r="G10478" s="21">
        <v>401.9</v>
      </c>
      <c r="H10478" s="20">
        <v>383.66699999999997</v>
      </c>
    </row>
    <row r="10479" spans="1:8">
      <c r="A10479" s="125"/>
      <c r="B10479" s="33">
        <v>955.79</v>
      </c>
      <c r="C10479" s="39">
        <v>384.17700000000002</v>
      </c>
      <c r="D10479" s="21"/>
      <c r="F10479" s="128" t="s">
        <v>252</v>
      </c>
      <c r="G10479" s="21">
        <v>407.75</v>
      </c>
      <c r="H10479" s="20">
        <v>383.387</v>
      </c>
    </row>
    <row r="10480" spans="1:8">
      <c r="A10480" s="125"/>
      <c r="B10480" s="33">
        <v>962.99</v>
      </c>
      <c r="C10480" s="39">
        <v>383.887</v>
      </c>
      <c r="D10480" s="21"/>
      <c r="F10480" s="128" t="s">
        <v>252</v>
      </c>
      <c r="G10480" s="21">
        <v>416.55</v>
      </c>
      <c r="H10480" s="20">
        <v>383.34699999999998</v>
      </c>
    </row>
    <row r="10481" spans="1:8">
      <c r="A10481" s="125"/>
      <c r="B10481" s="33">
        <v>967.79</v>
      </c>
      <c r="C10481" s="39">
        <v>382.99700000000001</v>
      </c>
      <c r="D10481" s="21"/>
      <c r="F10481" s="128" t="s">
        <v>252</v>
      </c>
      <c r="G10481" s="21">
        <v>423.47</v>
      </c>
      <c r="H10481" s="20">
        <v>381.67700000000002</v>
      </c>
    </row>
    <row r="10482" spans="1:8">
      <c r="A10482" s="125"/>
      <c r="B10482" s="33">
        <v>979.63</v>
      </c>
      <c r="C10482" s="39">
        <v>383.48700000000002</v>
      </c>
      <c r="D10482" s="21"/>
      <c r="F10482" s="128" t="s">
        <v>252</v>
      </c>
      <c r="G10482" s="21">
        <v>425.24</v>
      </c>
      <c r="H10482" s="20">
        <v>381.50700000000001</v>
      </c>
    </row>
    <row r="10483" spans="1:8">
      <c r="A10483" s="125"/>
      <c r="B10483" s="33">
        <v>1009.19</v>
      </c>
      <c r="C10483" s="39">
        <v>384.62700000000001</v>
      </c>
      <c r="D10483" s="21"/>
      <c r="F10483" s="128" t="s">
        <v>252</v>
      </c>
      <c r="G10483" s="21">
        <v>428.26</v>
      </c>
      <c r="H10483" s="20">
        <v>379.99700000000001</v>
      </c>
    </row>
    <row r="10484" spans="1:8">
      <c r="A10484" s="125"/>
      <c r="B10484" s="33">
        <v>1017.73</v>
      </c>
      <c r="C10484" s="39">
        <v>383.92700000000002</v>
      </c>
      <c r="D10484" s="21"/>
      <c r="F10484" s="128" t="s">
        <v>252</v>
      </c>
      <c r="G10484" s="21">
        <v>439.46</v>
      </c>
      <c r="H10484" s="20">
        <v>379.83699999999999</v>
      </c>
    </row>
    <row r="10485" spans="1:8">
      <c r="A10485" s="125"/>
      <c r="B10485" s="33">
        <v>1018.03</v>
      </c>
      <c r="C10485" s="39">
        <v>384.92700000000002</v>
      </c>
      <c r="D10485" s="21"/>
      <c r="F10485" s="128" t="s">
        <v>252</v>
      </c>
      <c r="G10485" s="21">
        <v>455.24</v>
      </c>
      <c r="H10485" s="20">
        <v>379.90699999999998</v>
      </c>
    </row>
    <row r="10486" spans="1:8">
      <c r="A10486" s="125"/>
      <c r="B10486" s="33">
        <v>1042.3699999999999</v>
      </c>
      <c r="C10486" s="39">
        <v>387.55700000000002</v>
      </c>
      <c r="D10486" s="21"/>
      <c r="F10486" s="128" t="s">
        <v>252</v>
      </c>
      <c r="G10486" s="21">
        <v>458.25</v>
      </c>
      <c r="H10486" s="20">
        <v>381.53699999999998</v>
      </c>
    </row>
    <row r="10487" spans="1:8">
      <c r="A10487" s="125"/>
      <c r="B10487" s="33">
        <v>1061.4100000000001</v>
      </c>
      <c r="C10487" s="39">
        <v>387.62700000000001</v>
      </c>
      <c r="D10487" s="21"/>
      <c r="F10487" s="128" t="s">
        <v>252</v>
      </c>
      <c r="G10487" s="21">
        <v>459.26</v>
      </c>
      <c r="H10487" s="20">
        <v>382.03699999999998</v>
      </c>
    </row>
    <row r="10488" spans="1:8">
      <c r="A10488" s="125"/>
      <c r="B10488" s="33">
        <v>1067.44</v>
      </c>
      <c r="C10488" s="39">
        <v>388.58699999999999</v>
      </c>
      <c r="D10488" s="21"/>
      <c r="F10488" s="128" t="s">
        <v>252</v>
      </c>
      <c r="G10488" s="21">
        <v>469.26</v>
      </c>
      <c r="H10488" s="20">
        <v>382.73700000000002</v>
      </c>
    </row>
    <row r="10489" spans="1:8">
      <c r="A10489" s="125"/>
      <c r="B10489" s="33">
        <v>1079.22</v>
      </c>
      <c r="C10489" s="39">
        <v>388.80700000000002</v>
      </c>
      <c r="D10489" s="21"/>
      <c r="F10489" s="128" t="s">
        <v>252</v>
      </c>
      <c r="G10489" s="21">
        <v>479.36</v>
      </c>
      <c r="H10489" s="20">
        <v>382.43700000000001</v>
      </c>
    </row>
    <row r="10490" spans="1:8">
      <c r="A10490" s="125"/>
      <c r="B10490" s="33">
        <v>1091.3699999999999</v>
      </c>
      <c r="C10490" s="39">
        <v>389.55700000000002</v>
      </c>
      <c r="D10490" s="21"/>
      <c r="F10490" s="128" t="s">
        <v>252</v>
      </c>
      <c r="G10490" s="21">
        <v>480.36</v>
      </c>
      <c r="H10490" s="20">
        <v>381.58699999999999</v>
      </c>
    </row>
    <row r="10491" spans="1:8">
      <c r="A10491" s="125"/>
      <c r="B10491" s="33">
        <v>1092.82</v>
      </c>
      <c r="C10491" s="39">
        <v>390.87700000000001</v>
      </c>
      <c r="D10491" s="21"/>
      <c r="F10491" s="128" t="s">
        <v>252</v>
      </c>
      <c r="G10491" s="21">
        <v>482.64</v>
      </c>
      <c r="H10491" s="20">
        <v>381.72699999999998</v>
      </c>
    </row>
    <row r="10492" spans="1:8">
      <c r="A10492" s="125"/>
      <c r="B10492" s="33">
        <v>1124.3699999999999</v>
      </c>
      <c r="C10492" s="39">
        <v>390.50700000000001</v>
      </c>
      <c r="D10492" s="21"/>
      <c r="F10492" s="128" t="s">
        <v>252</v>
      </c>
      <c r="G10492" s="21">
        <v>486.94</v>
      </c>
      <c r="H10492" s="20">
        <v>380.52699999999999</v>
      </c>
    </row>
    <row r="10493" spans="1:8">
      <c r="A10493" s="125"/>
      <c r="B10493" s="33">
        <v>1124.57</v>
      </c>
      <c r="C10493" s="39">
        <v>391.80700000000002</v>
      </c>
      <c r="D10493" s="21"/>
      <c r="F10493" s="128" t="s">
        <v>252</v>
      </c>
      <c r="G10493" s="21">
        <v>489.08</v>
      </c>
      <c r="H10493" s="20">
        <v>378.767</v>
      </c>
    </row>
    <row r="10494" spans="1:8">
      <c r="A10494" s="125"/>
      <c r="B10494" s="33">
        <v>1144.42</v>
      </c>
      <c r="C10494" s="39">
        <v>391.04700000000003</v>
      </c>
      <c r="D10494" s="21"/>
      <c r="F10494" s="128" t="s">
        <v>252</v>
      </c>
      <c r="G10494" s="21">
        <v>496.24</v>
      </c>
      <c r="H10494" s="20">
        <v>378.11</v>
      </c>
    </row>
    <row r="10495" spans="1:8">
      <c r="A10495" s="125"/>
      <c r="B10495" s="33">
        <v>1145.4100000000001</v>
      </c>
      <c r="C10495" s="39">
        <v>392.54700000000003</v>
      </c>
      <c r="D10495" s="21"/>
      <c r="F10495" s="128" t="s">
        <v>252</v>
      </c>
      <c r="G10495" s="21">
        <v>508.19499999999999</v>
      </c>
      <c r="H10495" s="20">
        <v>377.93700000000001</v>
      </c>
    </row>
    <row r="10496" spans="1:8">
      <c r="A10496" s="125"/>
      <c r="B10496" s="33">
        <v>1176.6099999999999</v>
      </c>
      <c r="C10496" s="39">
        <v>394.12700000000001</v>
      </c>
      <c r="D10496" s="21"/>
      <c r="F10496" s="128" t="s">
        <v>252</v>
      </c>
      <c r="G10496" s="21">
        <v>517.39</v>
      </c>
      <c r="H10496" s="20">
        <v>378.54</v>
      </c>
    </row>
    <row r="10497" spans="1:8">
      <c r="A10497" s="125"/>
      <c r="B10497" s="33">
        <v>1176.6099999999999</v>
      </c>
      <c r="C10497" s="39">
        <v>394.72699999999998</v>
      </c>
      <c r="D10497" s="21"/>
      <c r="F10497" s="128" t="s">
        <v>252</v>
      </c>
      <c r="G10497" s="21">
        <v>523.1</v>
      </c>
      <c r="H10497" s="20">
        <v>379.23</v>
      </c>
    </row>
    <row r="10498" spans="1:8">
      <c r="A10498" s="125"/>
      <c r="B10498" s="33">
        <v>1204.8900000000001</v>
      </c>
      <c r="C10498" s="39">
        <v>394.85700000000003</v>
      </c>
      <c r="D10498" s="21"/>
      <c r="F10498" s="128" t="s">
        <v>252</v>
      </c>
      <c r="G10498" s="21">
        <v>526.68399999999997</v>
      </c>
      <c r="H10498" s="20">
        <v>380.637</v>
      </c>
    </row>
    <row r="10499" spans="1:8">
      <c r="A10499" s="125"/>
      <c r="B10499" s="33">
        <v>1205.8900000000001</v>
      </c>
      <c r="C10499" s="39">
        <v>395.45699999999999</v>
      </c>
      <c r="D10499" s="21"/>
      <c r="F10499" s="128" t="s">
        <v>252</v>
      </c>
      <c r="G10499" s="21">
        <v>575.49300000000005</v>
      </c>
      <c r="H10499" s="20">
        <v>382.20699999999999</v>
      </c>
    </row>
    <row r="10500" spans="1:8">
      <c r="A10500" s="125"/>
      <c r="B10500" s="33">
        <v>1222.1099999999999</v>
      </c>
      <c r="C10500" s="39">
        <v>395.74700000000001</v>
      </c>
      <c r="D10500" s="21"/>
      <c r="F10500" s="128" t="s">
        <v>252</v>
      </c>
      <c r="G10500" s="21">
        <v>632.36</v>
      </c>
      <c r="H10500" s="20">
        <v>382.827</v>
      </c>
    </row>
    <row r="10501" spans="1:8">
      <c r="A10501" s="125"/>
      <c r="B10501" s="33">
        <v>1222.1099999999999</v>
      </c>
      <c r="C10501" s="39">
        <v>396.34699999999998</v>
      </c>
      <c r="D10501" s="21"/>
      <c r="F10501" s="128" t="s">
        <v>252</v>
      </c>
      <c r="G10501" s="21">
        <v>700.21</v>
      </c>
      <c r="H10501" s="20">
        <v>384.56700000000001</v>
      </c>
    </row>
    <row r="10502" spans="1:8">
      <c r="A10502" s="125"/>
      <c r="B10502" s="33">
        <v>1254.9000000000001</v>
      </c>
      <c r="C10502" s="39">
        <v>396.27100000000002</v>
      </c>
      <c r="D10502" s="21"/>
      <c r="F10502" s="128" t="s">
        <v>252</v>
      </c>
      <c r="G10502" s="21">
        <v>739.42</v>
      </c>
      <c r="H10502" s="20">
        <v>383.43700000000001</v>
      </c>
    </row>
    <row r="10503" spans="1:8">
      <c r="A10503" s="125"/>
      <c r="B10503" s="33">
        <v>1255.95</v>
      </c>
      <c r="C10503" s="39">
        <v>397.08100000000002</v>
      </c>
      <c r="D10503" s="21"/>
      <c r="F10503" s="128" t="s">
        <v>252</v>
      </c>
      <c r="G10503" s="21">
        <v>757.81</v>
      </c>
      <c r="H10503" s="20">
        <v>383.87700000000001</v>
      </c>
    </row>
    <row r="10504" spans="1:8">
      <c r="A10504" s="125"/>
      <c r="B10504" s="33">
        <v>1295.45</v>
      </c>
      <c r="C10504" s="39">
        <v>397.12099999999998</v>
      </c>
      <c r="D10504" s="21"/>
      <c r="F10504" s="128" t="s">
        <v>252</v>
      </c>
      <c r="G10504" s="21">
        <v>759.13</v>
      </c>
      <c r="H10504" s="20">
        <v>384.28699999999998</v>
      </c>
    </row>
    <row r="10505" spans="1:8">
      <c r="A10505" s="125"/>
      <c r="B10505" s="33">
        <v>1295.77</v>
      </c>
      <c r="C10505" s="39">
        <v>398.46100000000001</v>
      </c>
      <c r="D10505" s="21"/>
      <c r="F10505" s="128" t="s">
        <v>252</v>
      </c>
      <c r="G10505" s="21">
        <v>786.41</v>
      </c>
      <c r="H10505" s="20">
        <v>385.50700000000001</v>
      </c>
    </row>
    <row r="10506" spans="1:8">
      <c r="A10506" s="125"/>
      <c r="B10506" s="33">
        <v>1297.97</v>
      </c>
      <c r="C10506" s="39">
        <v>398.46100000000001</v>
      </c>
      <c r="D10506" s="21"/>
      <c r="F10506" s="128" t="s">
        <v>252</v>
      </c>
      <c r="G10506" s="21">
        <v>801.32</v>
      </c>
      <c r="H10506" s="20">
        <v>385.34699999999998</v>
      </c>
    </row>
    <row r="10507" spans="1:8">
      <c r="A10507" s="125"/>
      <c r="B10507" s="33">
        <v>1299.03</v>
      </c>
      <c r="C10507" s="39">
        <v>397.06099999999998</v>
      </c>
      <c r="D10507" s="21"/>
      <c r="F10507" s="128" t="s">
        <v>252</v>
      </c>
      <c r="G10507" s="21">
        <v>843.18</v>
      </c>
      <c r="H10507" s="20">
        <v>384.90699999999998</v>
      </c>
    </row>
    <row r="10508" spans="1:8">
      <c r="A10508" s="125"/>
      <c r="B10508" s="33">
        <v>1302.53</v>
      </c>
      <c r="C10508" s="39">
        <v>397.43099999999998</v>
      </c>
      <c r="D10508" s="21"/>
      <c r="F10508" s="128" t="s">
        <v>252</v>
      </c>
      <c r="G10508" s="21">
        <v>845.39</v>
      </c>
      <c r="H10508" s="20">
        <v>384.137</v>
      </c>
    </row>
    <row r="10509" spans="1:8">
      <c r="A10509" s="125"/>
      <c r="B10509" s="33">
        <v>1343.4</v>
      </c>
      <c r="C10509" s="39">
        <v>398.68099999999998</v>
      </c>
      <c r="D10509" s="21"/>
      <c r="F10509" s="128" t="s">
        <v>252</v>
      </c>
      <c r="G10509" s="21">
        <v>857.93</v>
      </c>
      <c r="H10509" s="20">
        <v>383.74700000000001</v>
      </c>
    </row>
    <row r="10510" spans="1:8">
      <c r="A10510" s="125"/>
      <c r="B10510" s="33">
        <v>1345.9</v>
      </c>
      <c r="C10510" s="39">
        <v>401.57100000000003</v>
      </c>
      <c r="D10510" s="21"/>
      <c r="F10510" s="128" t="s">
        <v>252</v>
      </c>
      <c r="G10510" s="21">
        <v>860.3</v>
      </c>
      <c r="H10510" s="20">
        <v>384.09699999999998</v>
      </c>
    </row>
    <row r="10511" spans="1:8">
      <c r="A10511" s="125"/>
      <c r="B10511" s="33">
        <v>1346.9</v>
      </c>
      <c r="C10511" s="39">
        <v>401.57100000000003</v>
      </c>
      <c r="D10511" s="21"/>
      <c r="F10511" s="128" t="s">
        <v>252</v>
      </c>
      <c r="G10511" s="21">
        <v>863.01</v>
      </c>
      <c r="H10511" s="20">
        <v>384.90699999999998</v>
      </c>
    </row>
    <row r="10512" spans="1:8">
      <c r="A10512" s="125"/>
      <c r="B10512" s="33">
        <v>1372.65</v>
      </c>
      <c r="C10512" s="39">
        <v>401.827</v>
      </c>
      <c r="F10512" s="128" t="s">
        <v>252</v>
      </c>
      <c r="G10512" s="21">
        <v>879.63</v>
      </c>
      <c r="H10512" s="20">
        <v>384.64699999999999</v>
      </c>
    </row>
    <row r="10513" spans="1:8">
      <c r="A10513" s="125"/>
      <c r="B10513" s="33">
        <v>1372.72</v>
      </c>
      <c r="C10513" s="39">
        <v>403.12700000000001</v>
      </c>
      <c r="D10513" s="21"/>
      <c r="F10513" s="128" t="s">
        <v>252</v>
      </c>
      <c r="G10513" s="21">
        <v>890.68</v>
      </c>
      <c r="H10513" s="20">
        <v>384.02699999999999</v>
      </c>
    </row>
    <row r="10514" spans="1:8">
      <c r="A10514" s="125"/>
      <c r="B10514" s="33">
        <v>1409.24</v>
      </c>
      <c r="C10514" s="39">
        <v>403.22699999999998</v>
      </c>
      <c r="D10514" s="21"/>
      <c r="F10514" s="128" t="s">
        <v>252</v>
      </c>
      <c r="G10514" s="21">
        <v>902.67</v>
      </c>
      <c r="H10514" s="20">
        <v>384.49700000000001</v>
      </c>
    </row>
    <row r="10515" spans="1:8">
      <c r="A10515" s="125"/>
      <c r="B10515" s="33">
        <v>1411.25</v>
      </c>
      <c r="C10515" s="33">
        <v>403.42700000000002</v>
      </c>
      <c r="D10515" s="21"/>
      <c r="F10515" s="128" t="s">
        <v>252</v>
      </c>
      <c r="G10515" s="21">
        <v>917.68</v>
      </c>
      <c r="H10515" s="20">
        <v>385.887</v>
      </c>
    </row>
    <row r="10516" spans="1:8">
      <c r="A10516" s="125"/>
      <c r="B10516" s="33">
        <v>1478.36</v>
      </c>
      <c r="C10516" s="39">
        <v>405.24700000000001</v>
      </c>
      <c r="D10516" s="21"/>
      <c r="F10516" s="128" t="s">
        <v>252</v>
      </c>
      <c r="G10516" s="21">
        <v>929.45</v>
      </c>
      <c r="H10516" s="20">
        <v>385.65699999999998</v>
      </c>
    </row>
    <row r="10517" spans="1:8">
      <c r="A10517" s="125"/>
      <c r="B10517" s="33">
        <v>1494.85</v>
      </c>
      <c r="C10517" s="39">
        <v>407.87700000000001</v>
      </c>
      <c r="D10517" s="21"/>
      <c r="F10517" s="128" t="s">
        <v>252</v>
      </c>
      <c r="G10517" s="21">
        <v>932.43</v>
      </c>
      <c r="H10517" s="20">
        <v>383.60700000000003</v>
      </c>
    </row>
    <row r="10518" spans="1:8">
      <c r="A10518" s="125"/>
      <c r="B10518" s="33">
        <v>1494.85</v>
      </c>
      <c r="C10518" s="39">
        <v>408.43700000000001</v>
      </c>
      <c r="D10518" s="21"/>
      <c r="F10518" s="128" t="s">
        <v>252</v>
      </c>
      <c r="G10518" s="21">
        <v>939.25</v>
      </c>
      <c r="H10518" s="20">
        <v>383.47699999999998</v>
      </c>
    </row>
    <row r="10519" spans="1:8">
      <c r="A10519" s="125"/>
      <c r="B10519" s="33">
        <v>1495.15</v>
      </c>
      <c r="C10519" s="39">
        <v>408.48700000000002</v>
      </c>
      <c r="D10519" s="21"/>
      <c r="F10519" s="128" t="s">
        <v>252</v>
      </c>
      <c r="G10519" s="21">
        <v>946.52</v>
      </c>
      <c r="H10519" s="20">
        <v>383.33699999999999</v>
      </c>
    </row>
    <row r="10520" spans="1:8">
      <c r="A10520" s="125"/>
      <c r="B10520" s="33">
        <v>1508.25</v>
      </c>
      <c r="C10520" s="39">
        <v>408.68700000000001</v>
      </c>
      <c r="D10520" s="21"/>
      <c r="F10520" s="128" t="s">
        <v>252</v>
      </c>
      <c r="G10520" s="21">
        <v>949.97</v>
      </c>
      <c r="H10520" s="20">
        <v>384.28699999999998</v>
      </c>
    </row>
    <row r="10521" spans="1:8">
      <c r="A10521" s="125"/>
      <c r="B10521" s="33">
        <v>1508.25</v>
      </c>
      <c r="C10521" s="39">
        <v>409.18700000000001</v>
      </c>
      <c r="D10521" s="21"/>
      <c r="F10521" s="128" t="s">
        <v>252</v>
      </c>
      <c r="G10521" s="21">
        <v>955.79</v>
      </c>
      <c r="H10521" s="20">
        <v>384.17700000000002</v>
      </c>
    </row>
    <row r="10522" spans="1:8">
      <c r="A10522" s="125"/>
      <c r="B10522" s="33">
        <v>1540.45</v>
      </c>
      <c r="C10522" s="39">
        <v>409.33699999999999</v>
      </c>
      <c r="D10522" s="21"/>
      <c r="F10522" s="128" t="s">
        <v>252</v>
      </c>
      <c r="G10522" s="21">
        <v>962.99</v>
      </c>
      <c r="H10522" s="20">
        <v>383.887</v>
      </c>
    </row>
    <row r="10523" spans="1:8">
      <c r="A10523" s="125"/>
      <c r="B10523" s="33">
        <v>1540.65</v>
      </c>
      <c r="C10523" s="39">
        <v>410.387</v>
      </c>
      <c r="D10523" s="21"/>
      <c r="F10523" s="128" t="s">
        <v>252</v>
      </c>
      <c r="G10523" s="21">
        <v>967.79</v>
      </c>
      <c r="H10523" s="20">
        <v>382.99700000000001</v>
      </c>
    </row>
    <row r="10524" spans="1:8">
      <c r="A10524" s="125"/>
      <c r="B10524" s="33">
        <v>1562.9829999999999</v>
      </c>
      <c r="C10524" s="39">
        <v>410.72699999999998</v>
      </c>
      <c r="D10524" s="21"/>
      <c r="F10524" s="128" t="s">
        <v>252</v>
      </c>
      <c r="G10524" s="21">
        <v>979.63</v>
      </c>
      <c r="H10524" s="20">
        <v>383.48700000000002</v>
      </c>
    </row>
    <row r="10525" spans="1:8">
      <c r="A10525" s="125"/>
      <c r="B10525" s="33">
        <v>1564.0329999999999</v>
      </c>
      <c r="C10525" s="39">
        <v>411.91699999999997</v>
      </c>
      <c r="D10525" s="21"/>
      <c r="F10525" s="128" t="s">
        <v>252</v>
      </c>
      <c r="G10525" s="21">
        <v>1009.19</v>
      </c>
      <c r="H10525" s="20">
        <v>384.62700000000001</v>
      </c>
    </row>
    <row r="10526" spans="1:8">
      <c r="A10526" s="125"/>
      <c r="B10526" s="33">
        <v>1571.133</v>
      </c>
      <c r="C10526" s="39">
        <v>411.93700000000001</v>
      </c>
      <c r="D10526" s="21"/>
      <c r="F10526" s="128" t="s">
        <v>252</v>
      </c>
      <c r="G10526" s="21">
        <v>1017.73</v>
      </c>
      <c r="H10526" s="20">
        <v>383.92700000000002</v>
      </c>
    </row>
    <row r="10527" spans="1:8">
      <c r="A10527" s="125"/>
      <c r="B10527" s="33">
        <v>1571.383</v>
      </c>
      <c r="C10527" s="39">
        <v>411.81700000000001</v>
      </c>
      <c r="D10527" s="21"/>
      <c r="F10527" s="128" t="s">
        <v>252</v>
      </c>
      <c r="G10527" s="21">
        <v>1018.03</v>
      </c>
      <c r="H10527" s="20">
        <v>384.92700000000002</v>
      </c>
    </row>
    <row r="10528" spans="1:8">
      <c r="A10528" s="125"/>
      <c r="B10528" s="33">
        <v>1585.183</v>
      </c>
      <c r="C10528" s="39">
        <v>412.10700000000003</v>
      </c>
      <c r="D10528" s="21"/>
      <c r="F10528" s="128" t="s">
        <v>252</v>
      </c>
      <c r="G10528" s="21">
        <v>1042.3699999999999</v>
      </c>
      <c r="H10528" s="20">
        <v>387.55700000000002</v>
      </c>
    </row>
    <row r="10529" spans="1:8">
      <c r="A10529" s="125"/>
      <c r="B10529" s="33">
        <v>1585.183</v>
      </c>
      <c r="C10529" s="39">
        <v>412.48700000000002</v>
      </c>
      <c r="D10529" s="21"/>
      <c r="F10529" s="128" t="s">
        <v>252</v>
      </c>
      <c r="G10529" s="21">
        <v>1061.4100000000001</v>
      </c>
      <c r="H10529" s="20">
        <v>387.62700000000001</v>
      </c>
    </row>
    <row r="10530" spans="1:8">
      <c r="A10530" s="125"/>
      <c r="B10530" s="33">
        <v>1586.383</v>
      </c>
      <c r="C10530" s="39">
        <v>412.48700000000002</v>
      </c>
      <c r="D10530" s="21"/>
      <c r="F10530" s="128" t="s">
        <v>252</v>
      </c>
      <c r="G10530" s="21">
        <v>1067.44</v>
      </c>
      <c r="H10530" s="20">
        <v>388.58699999999999</v>
      </c>
    </row>
    <row r="10531" spans="1:8">
      <c r="A10531" s="125"/>
      <c r="B10531" s="33">
        <v>1586.383</v>
      </c>
      <c r="C10531" s="41">
        <v>412.69799999999998</v>
      </c>
      <c r="D10531" s="21"/>
      <c r="F10531" s="128" t="s">
        <v>252</v>
      </c>
      <c r="G10531" s="21">
        <v>1079.22</v>
      </c>
      <c r="H10531" s="20">
        <v>388.80700000000002</v>
      </c>
    </row>
    <row r="10532" spans="1:8">
      <c r="A10532" s="125"/>
      <c r="B10532" s="33">
        <v>1586.383</v>
      </c>
      <c r="C10532" s="39">
        <v>412.48700000000002</v>
      </c>
      <c r="D10532" s="21"/>
      <c r="F10532" s="128" t="s">
        <v>252</v>
      </c>
      <c r="G10532" s="21">
        <v>1091.3699999999999</v>
      </c>
      <c r="H10532" s="20">
        <v>389.55700000000002</v>
      </c>
    </row>
    <row r="10533" spans="1:8">
      <c r="A10533" s="125"/>
      <c r="B10533" s="33">
        <v>1594.62</v>
      </c>
      <c r="C10533" s="39">
        <v>412.72</v>
      </c>
      <c r="D10533" s="21"/>
      <c r="F10533" s="128" t="s">
        <v>252</v>
      </c>
      <c r="G10533" s="21">
        <v>1092.82</v>
      </c>
      <c r="H10533" s="20">
        <v>390.87700000000001</v>
      </c>
    </row>
    <row r="10534" spans="1:8">
      <c r="A10534" s="125"/>
      <c r="B10534" s="33"/>
      <c r="C10534" s="39"/>
      <c r="D10534" s="21"/>
      <c r="F10534" s="128" t="s">
        <v>252</v>
      </c>
      <c r="G10534" s="21">
        <v>1124.3699999999999</v>
      </c>
      <c r="H10534" s="20">
        <v>390.50700000000001</v>
      </c>
    </row>
    <row r="10535" spans="1:8">
      <c r="A10535" s="125"/>
      <c r="B10535" s="33"/>
      <c r="C10535" s="39"/>
      <c r="D10535" s="21"/>
      <c r="F10535" s="128" t="s">
        <v>252</v>
      </c>
      <c r="G10535" s="21">
        <v>1124.57</v>
      </c>
      <c r="H10535" s="20">
        <v>391.80700000000002</v>
      </c>
    </row>
    <row r="10536" spans="1:8">
      <c r="A10536" s="125"/>
      <c r="B10536" s="33"/>
      <c r="C10536" s="39"/>
      <c r="D10536" s="21"/>
      <c r="F10536" s="128" t="s">
        <v>252</v>
      </c>
      <c r="G10536" s="21">
        <v>1144.42</v>
      </c>
      <c r="H10536" s="20">
        <v>391.04700000000003</v>
      </c>
    </row>
    <row r="10537" spans="1:8">
      <c r="A10537" s="125"/>
      <c r="B10537" s="33"/>
      <c r="C10537" s="39"/>
      <c r="D10537" s="21"/>
      <c r="F10537" s="128" t="s">
        <v>252</v>
      </c>
      <c r="G10537" s="21">
        <v>1145.4100000000001</v>
      </c>
      <c r="H10537" s="20">
        <v>392.54700000000003</v>
      </c>
    </row>
    <row r="10538" spans="1:8">
      <c r="A10538" s="125"/>
      <c r="B10538" s="33"/>
      <c r="C10538" s="39"/>
      <c r="D10538" s="21"/>
      <c r="F10538" s="128" t="s">
        <v>252</v>
      </c>
      <c r="G10538" s="21">
        <v>1176.6099999999999</v>
      </c>
      <c r="H10538" s="20">
        <v>394.12700000000001</v>
      </c>
    </row>
    <row r="10539" spans="1:8">
      <c r="A10539" s="125"/>
      <c r="B10539" s="33"/>
      <c r="C10539" s="39"/>
      <c r="D10539" s="21"/>
      <c r="F10539" s="128" t="s">
        <v>252</v>
      </c>
      <c r="G10539" s="21">
        <v>1176.6099999999999</v>
      </c>
      <c r="H10539" s="20">
        <v>394.72699999999998</v>
      </c>
    </row>
    <row r="10540" spans="1:8">
      <c r="A10540" s="125"/>
      <c r="B10540" s="33"/>
      <c r="C10540" s="39"/>
      <c r="D10540" s="21"/>
      <c r="F10540" s="128" t="s">
        <v>252</v>
      </c>
      <c r="G10540" s="21">
        <v>1204.8900000000001</v>
      </c>
      <c r="H10540" s="20">
        <v>394.85700000000003</v>
      </c>
    </row>
    <row r="10541" spans="1:8">
      <c r="A10541" s="125"/>
      <c r="B10541" s="33"/>
      <c r="C10541" s="39"/>
      <c r="D10541" s="21"/>
      <c r="F10541" s="128" t="s">
        <v>252</v>
      </c>
      <c r="G10541" s="21">
        <v>1205.8900000000001</v>
      </c>
      <c r="H10541" s="20">
        <v>395.45699999999999</v>
      </c>
    </row>
    <row r="10542" spans="1:8">
      <c r="A10542" s="125"/>
      <c r="B10542" s="33"/>
      <c r="C10542" s="39"/>
      <c r="D10542" s="21"/>
      <c r="F10542" s="128" t="s">
        <v>252</v>
      </c>
      <c r="G10542" s="21">
        <v>1222.1099999999999</v>
      </c>
      <c r="H10542" s="20">
        <v>395.74700000000001</v>
      </c>
    </row>
    <row r="10543" spans="1:8">
      <c r="A10543" s="125"/>
      <c r="B10543" s="33"/>
      <c r="C10543" s="39"/>
      <c r="D10543" s="21"/>
      <c r="F10543" s="128" t="s">
        <v>252</v>
      </c>
      <c r="G10543" s="21">
        <v>1222.1099999999999</v>
      </c>
      <c r="H10543" s="20">
        <v>396.34699999999998</v>
      </c>
    </row>
    <row r="10544" spans="1:8">
      <c r="A10544" s="125"/>
      <c r="B10544" s="33"/>
      <c r="C10544" s="39"/>
      <c r="D10544" s="21"/>
      <c r="F10544" s="128" t="s">
        <v>252</v>
      </c>
      <c r="G10544" s="21">
        <v>1254.9000000000001</v>
      </c>
      <c r="H10544" s="20">
        <v>396.27100000000002</v>
      </c>
    </row>
    <row r="10545" spans="1:8">
      <c r="A10545" s="125"/>
      <c r="B10545" s="33"/>
      <c r="C10545" s="39"/>
      <c r="D10545" s="21"/>
      <c r="F10545" s="128" t="s">
        <v>252</v>
      </c>
      <c r="G10545" s="21">
        <v>1255.95</v>
      </c>
      <c r="H10545" s="20">
        <v>397.08100000000002</v>
      </c>
    </row>
    <row r="10546" spans="1:8">
      <c r="A10546" s="125"/>
      <c r="B10546" s="33"/>
      <c r="C10546" s="39"/>
      <c r="D10546" s="21"/>
      <c r="F10546" s="128" t="s">
        <v>252</v>
      </c>
      <c r="G10546" s="21">
        <v>1295.45</v>
      </c>
      <c r="H10546" s="20">
        <v>397.12099999999998</v>
      </c>
    </row>
    <row r="10547" spans="1:8">
      <c r="A10547" s="125"/>
      <c r="B10547" s="33"/>
      <c r="C10547" s="39"/>
      <c r="D10547" s="21"/>
      <c r="F10547" s="128" t="s">
        <v>252</v>
      </c>
      <c r="G10547" s="21">
        <v>1295.77</v>
      </c>
      <c r="H10547" s="20">
        <v>398.46100000000001</v>
      </c>
    </row>
    <row r="10548" spans="1:8">
      <c r="A10548" s="125"/>
      <c r="B10548" s="33"/>
      <c r="C10548" s="39"/>
      <c r="D10548" s="21"/>
      <c r="F10548" s="128" t="s">
        <v>252</v>
      </c>
      <c r="G10548" s="21">
        <v>1297.97</v>
      </c>
      <c r="H10548" s="20">
        <v>398.46100000000001</v>
      </c>
    </row>
    <row r="10549" spans="1:8">
      <c r="A10549" s="125"/>
      <c r="B10549" s="33"/>
      <c r="C10549" s="39"/>
      <c r="D10549" s="21"/>
      <c r="F10549" s="128" t="s">
        <v>252</v>
      </c>
      <c r="G10549" s="21">
        <v>1299.03</v>
      </c>
      <c r="H10549" s="20">
        <v>397.06099999999998</v>
      </c>
    </row>
    <row r="10550" spans="1:8">
      <c r="A10550" s="125"/>
      <c r="B10550" s="33"/>
      <c r="C10550" s="39"/>
      <c r="D10550" s="21"/>
      <c r="F10550" s="128" t="s">
        <v>252</v>
      </c>
      <c r="G10550" s="21">
        <v>1302.53</v>
      </c>
      <c r="H10550" s="20">
        <v>397.43099999999998</v>
      </c>
    </row>
    <row r="10551" spans="1:8">
      <c r="A10551" s="125"/>
      <c r="B10551" s="33"/>
      <c r="C10551" s="39"/>
      <c r="D10551" s="21"/>
      <c r="F10551" s="128" t="s">
        <v>252</v>
      </c>
      <c r="G10551" s="21">
        <v>1343.4</v>
      </c>
      <c r="H10551" s="20">
        <v>398.68099999999998</v>
      </c>
    </row>
    <row r="10552" spans="1:8">
      <c r="A10552" s="125"/>
      <c r="B10552" s="33"/>
      <c r="C10552" s="39"/>
      <c r="D10552" s="21"/>
      <c r="F10552" s="128" t="s">
        <v>252</v>
      </c>
      <c r="G10552" s="21">
        <v>1345.9</v>
      </c>
      <c r="H10552" s="20">
        <v>401.57100000000003</v>
      </c>
    </row>
    <row r="10553" spans="1:8">
      <c r="A10553" s="125"/>
      <c r="B10553" s="33"/>
      <c r="C10553" s="39"/>
      <c r="D10553" s="21"/>
      <c r="F10553" s="128" t="s">
        <v>252</v>
      </c>
      <c r="G10553" s="21">
        <v>1346.9</v>
      </c>
      <c r="H10553" s="20">
        <v>401.57100000000003</v>
      </c>
    </row>
    <row r="10554" spans="1:8">
      <c r="A10554" s="125"/>
      <c r="B10554" s="33"/>
      <c r="C10554" s="39"/>
      <c r="D10554" s="21"/>
      <c r="F10554" s="128" t="s">
        <v>252</v>
      </c>
      <c r="G10554" s="21">
        <v>1372.65</v>
      </c>
      <c r="H10554" s="20">
        <v>401.827</v>
      </c>
    </row>
    <row r="10555" spans="1:8">
      <c r="A10555" s="125"/>
      <c r="B10555" s="33"/>
      <c r="C10555" s="39"/>
      <c r="D10555" s="21"/>
      <c r="F10555" s="128" t="s">
        <v>252</v>
      </c>
      <c r="G10555" s="21">
        <v>1372.72</v>
      </c>
      <c r="H10555" s="20">
        <v>403.12700000000001</v>
      </c>
    </row>
    <row r="10556" spans="1:8">
      <c r="A10556" s="125"/>
      <c r="B10556" s="33"/>
      <c r="C10556" s="39"/>
      <c r="D10556" s="21"/>
      <c r="F10556" s="128" t="s">
        <v>252</v>
      </c>
      <c r="G10556" s="21">
        <v>1409.24</v>
      </c>
      <c r="H10556" s="20">
        <v>403.22699999999998</v>
      </c>
    </row>
    <row r="10557" spans="1:8">
      <c r="A10557" s="125"/>
      <c r="B10557" s="33"/>
      <c r="C10557" s="39"/>
      <c r="D10557" s="21"/>
      <c r="F10557" s="128" t="s">
        <v>252</v>
      </c>
      <c r="G10557" s="21">
        <v>1411.25</v>
      </c>
      <c r="H10557" s="20">
        <v>403.42700000000002</v>
      </c>
    </row>
    <row r="10558" spans="1:8">
      <c r="A10558" s="125"/>
      <c r="B10558" s="33"/>
      <c r="C10558" s="39"/>
      <c r="D10558" s="21"/>
      <c r="F10558" s="128" t="s">
        <v>252</v>
      </c>
      <c r="G10558" s="21">
        <v>1478.36</v>
      </c>
      <c r="H10558" s="20">
        <v>405.24700000000001</v>
      </c>
    </row>
    <row r="10559" spans="1:8">
      <c r="A10559" s="125"/>
      <c r="B10559" s="33"/>
      <c r="C10559" s="39"/>
      <c r="D10559" s="21"/>
      <c r="F10559" s="128" t="s">
        <v>252</v>
      </c>
      <c r="G10559" s="21">
        <v>1494.85</v>
      </c>
      <c r="H10559" s="20">
        <v>407.87700000000001</v>
      </c>
    </row>
    <row r="10560" spans="1:8">
      <c r="A10560" s="125"/>
      <c r="B10560" s="33"/>
      <c r="C10560" s="39"/>
      <c r="D10560" s="21"/>
      <c r="F10560" s="128" t="s">
        <v>252</v>
      </c>
      <c r="G10560" s="21">
        <v>1494.85</v>
      </c>
      <c r="H10560" s="20">
        <v>408.43700000000001</v>
      </c>
    </row>
    <row r="10561" spans="1:8">
      <c r="A10561" s="125"/>
      <c r="B10561" s="33"/>
      <c r="C10561" s="39"/>
      <c r="D10561" s="21"/>
      <c r="F10561" s="128" t="s">
        <v>252</v>
      </c>
      <c r="G10561" s="21">
        <v>1495.15</v>
      </c>
      <c r="H10561" s="20">
        <v>408.48700000000002</v>
      </c>
    </row>
    <row r="10562" spans="1:8">
      <c r="A10562" s="125"/>
      <c r="B10562" s="33"/>
      <c r="C10562" s="39"/>
      <c r="D10562" s="21"/>
      <c r="F10562" s="128" t="s">
        <v>252</v>
      </c>
      <c r="G10562" s="21">
        <v>1508.25</v>
      </c>
      <c r="H10562" s="20">
        <v>408.68700000000001</v>
      </c>
    </row>
    <row r="10563" spans="1:8">
      <c r="A10563" s="125"/>
      <c r="B10563" s="33"/>
      <c r="C10563" s="39"/>
      <c r="D10563" s="21"/>
      <c r="F10563" s="128" t="s">
        <v>252</v>
      </c>
      <c r="G10563" s="21">
        <v>1508.25</v>
      </c>
      <c r="H10563" s="20">
        <v>409.18700000000001</v>
      </c>
    </row>
    <row r="10564" spans="1:8">
      <c r="A10564" s="125"/>
      <c r="B10564" s="33"/>
      <c r="C10564" s="39"/>
      <c r="D10564" s="21"/>
      <c r="F10564" s="128" t="s">
        <v>252</v>
      </c>
      <c r="G10564" s="21">
        <v>1540.45</v>
      </c>
      <c r="H10564" s="20">
        <v>409.33699999999999</v>
      </c>
    </row>
    <row r="10565" spans="1:8">
      <c r="A10565" s="125"/>
      <c r="B10565" s="33"/>
      <c r="C10565" s="39"/>
      <c r="D10565" s="21"/>
      <c r="F10565" s="128" t="s">
        <v>252</v>
      </c>
      <c r="G10565" s="21">
        <v>1540.65</v>
      </c>
      <c r="H10565" s="20">
        <v>410.387</v>
      </c>
    </row>
    <row r="10566" spans="1:8">
      <c r="A10566" s="125"/>
      <c r="B10566" s="33"/>
      <c r="C10566" s="39"/>
      <c r="D10566" s="21"/>
      <c r="F10566" s="128" t="s">
        <v>252</v>
      </c>
      <c r="G10566" s="21">
        <v>1562.9829999999999</v>
      </c>
      <c r="H10566" s="20">
        <v>410.72699999999998</v>
      </c>
    </row>
    <row r="10567" spans="1:8">
      <c r="A10567" s="125"/>
      <c r="B10567" s="33"/>
      <c r="C10567" s="39"/>
      <c r="D10567" s="21"/>
      <c r="F10567" s="128" t="s">
        <v>252</v>
      </c>
      <c r="G10567" s="21">
        <v>1564.0329999999999</v>
      </c>
      <c r="H10567" s="20">
        <v>411.91699999999997</v>
      </c>
    </row>
    <row r="10568" spans="1:8">
      <c r="A10568" s="125"/>
      <c r="B10568" s="33"/>
      <c r="C10568" s="39"/>
      <c r="D10568" s="21"/>
      <c r="F10568" s="128" t="s">
        <v>252</v>
      </c>
      <c r="G10568" s="21">
        <v>1571.133</v>
      </c>
      <c r="H10568" s="20">
        <v>411.93700000000001</v>
      </c>
    </row>
    <row r="10569" spans="1:8">
      <c r="A10569" s="125"/>
      <c r="B10569" s="33"/>
      <c r="C10569" s="39"/>
      <c r="D10569" s="21"/>
      <c r="F10569" s="128" t="s">
        <v>252</v>
      </c>
      <c r="G10569" s="21">
        <v>1571.383</v>
      </c>
      <c r="H10569" s="20">
        <v>411.81700000000001</v>
      </c>
    </row>
    <row r="10570" spans="1:8">
      <c r="A10570" s="125"/>
      <c r="B10570" s="33"/>
      <c r="C10570" s="39"/>
      <c r="D10570" s="21"/>
      <c r="F10570" s="128" t="s">
        <v>252</v>
      </c>
      <c r="G10570" s="21">
        <v>1585.183</v>
      </c>
      <c r="H10570" s="20">
        <v>412.10700000000003</v>
      </c>
    </row>
    <row r="10571" spans="1:8">
      <c r="A10571" s="125"/>
      <c r="B10571" s="33"/>
      <c r="C10571" s="39"/>
      <c r="D10571" s="21"/>
      <c r="F10571" s="128" t="s">
        <v>252</v>
      </c>
      <c r="G10571" s="21">
        <v>1585.183</v>
      </c>
      <c r="H10571" s="20">
        <v>412.48700000000002</v>
      </c>
    </row>
    <row r="10572" spans="1:8">
      <c r="A10572" s="125"/>
      <c r="B10572" s="33"/>
      <c r="C10572" s="39"/>
      <c r="D10572" s="21"/>
      <c r="F10572" s="128" t="s">
        <v>252</v>
      </c>
      <c r="G10572" s="21">
        <v>1586.383</v>
      </c>
      <c r="H10572" s="20">
        <v>412.48700000000002</v>
      </c>
    </row>
    <row r="10573" spans="1:8">
      <c r="A10573" s="125"/>
      <c r="B10573" s="33"/>
      <c r="C10573" s="39"/>
      <c r="D10573" s="21"/>
      <c r="F10573" s="128" t="s">
        <v>252</v>
      </c>
      <c r="G10573" s="21">
        <v>1586.383</v>
      </c>
      <c r="H10573" s="20">
        <v>412.69799999999998</v>
      </c>
    </row>
    <row r="10574" spans="1:8">
      <c r="A10574" s="125"/>
      <c r="B10574" s="33"/>
      <c r="C10574" s="39"/>
      <c r="D10574" s="21"/>
      <c r="F10574" s="128" t="s">
        <v>252</v>
      </c>
      <c r="G10574" s="21">
        <v>1586.383</v>
      </c>
      <c r="H10574" s="20">
        <v>412.48700000000002</v>
      </c>
    </row>
    <row r="10575" spans="1:8">
      <c r="A10575" s="125"/>
      <c r="B10575" s="33"/>
      <c r="C10575" s="39"/>
      <c r="D10575" s="21"/>
      <c r="F10575" s="128" t="s">
        <v>252</v>
      </c>
      <c r="G10575" s="21">
        <v>1594.62</v>
      </c>
      <c r="H10575" s="20">
        <v>412.72</v>
      </c>
    </row>
    <row r="10576" spans="1:8">
      <c r="A10576" s="125"/>
      <c r="B10576" s="33"/>
      <c r="C10576" s="39"/>
      <c r="D10576" s="21"/>
      <c r="F10576" s="128" t="s">
        <v>255</v>
      </c>
      <c r="G10576" s="21">
        <v>-839.34</v>
      </c>
      <c r="H10576" s="20">
        <v>446.53</v>
      </c>
    </row>
    <row r="10577" spans="1:8">
      <c r="A10577" s="125"/>
      <c r="C10577" s="21"/>
      <c r="F10577" s="128" t="s">
        <v>255</v>
      </c>
      <c r="G10577" s="21">
        <v>-836.67</v>
      </c>
      <c r="H10577" s="20">
        <v>428.35</v>
      </c>
    </row>
    <row r="10578" spans="1:8">
      <c r="A10578" s="125"/>
      <c r="B10578" s="24" t="s">
        <v>256</v>
      </c>
      <c r="C10578" s="42"/>
      <c r="D10578" s="26"/>
      <c r="F10578" s="128" t="s">
        <v>255</v>
      </c>
      <c r="G10578" s="21">
        <v>-834.3</v>
      </c>
      <c r="H10578" s="20">
        <v>412.09</v>
      </c>
    </row>
    <row r="10579" spans="1:8">
      <c r="A10579" s="125"/>
      <c r="B10579" s="29" t="s">
        <v>149</v>
      </c>
      <c r="C10579" s="44" t="s">
        <v>150</v>
      </c>
      <c r="D10579" s="30"/>
      <c r="F10579" s="128" t="s">
        <v>255</v>
      </c>
      <c r="G10579" s="21">
        <v>-825.76</v>
      </c>
      <c r="H10579" s="20">
        <v>411.65</v>
      </c>
    </row>
    <row r="10580" spans="1:8">
      <c r="A10580" s="125"/>
      <c r="B10580" s="33">
        <v>-4.97</v>
      </c>
      <c r="C10580" s="33">
        <v>505.66</v>
      </c>
      <c r="F10580" s="128" t="s">
        <v>255</v>
      </c>
      <c r="G10580" s="21">
        <v>-816.79</v>
      </c>
      <c r="H10580" s="20">
        <v>411.31</v>
      </c>
    </row>
    <row r="10581" spans="1:8">
      <c r="A10581" s="125"/>
      <c r="B10581" s="33">
        <v>0</v>
      </c>
      <c r="C10581" s="35">
        <v>505.61200000000002</v>
      </c>
      <c r="D10581" s="21"/>
      <c r="F10581" s="128" t="s">
        <v>255</v>
      </c>
      <c r="G10581" s="21">
        <v>-800.54</v>
      </c>
      <c r="H10581" s="20">
        <v>411.39</v>
      </c>
    </row>
    <row r="10582" spans="1:8">
      <c r="A10582" s="125"/>
      <c r="B10582" s="33">
        <v>3.8</v>
      </c>
      <c r="C10582" s="39">
        <v>505.51100000000002</v>
      </c>
      <c r="D10582" s="21"/>
      <c r="F10582" s="128" t="s">
        <v>255</v>
      </c>
      <c r="G10582" s="21">
        <v>-769.33</v>
      </c>
      <c r="H10582" s="20">
        <v>411.5</v>
      </c>
    </row>
    <row r="10583" spans="1:8">
      <c r="A10583" s="125"/>
      <c r="B10583" s="33">
        <v>5.8</v>
      </c>
      <c r="C10583" s="39">
        <v>505.31100000000004</v>
      </c>
      <c r="D10583" s="21"/>
      <c r="F10583" s="128" t="s">
        <v>255</v>
      </c>
      <c r="G10583" s="21">
        <v>-761.79</v>
      </c>
      <c r="H10583" s="20">
        <v>412.14</v>
      </c>
    </row>
    <row r="10584" spans="1:8">
      <c r="A10584" s="125"/>
      <c r="B10584" s="33">
        <v>8.8000000000000007</v>
      </c>
      <c r="C10584" s="39">
        <v>504.39100000000002</v>
      </c>
      <c r="D10584" s="21"/>
      <c r="F10584" s="128" t="s">
        <v>255</v>
      </c>
      <c r="G10584" s="21">
        <v>-758.39</v>
      </c>
      <c r="H10584" s="20">
        <v>412.34</v>
      </c>
    </row>
    <row r="10585" spans="1:8">
      <c r="A10585" s="125"/>
      <c r="B10585" s="33">
        <v>48.26</v>
      </c>
      <c r="C10585" s="39">
        <v>441.67</v>
      </c>
      <c r="D10585" s="21"/>
      <c r="F10585" s="128" t="s">
        <v>255</v>
      </c>
      <c r="G10585" s="21">
        <v>-751.29</v>
      </c>
      <c r="H10585" s="20">
        <v>412.44</v>
      </c>
    </row>
    <row r="10586" spans="1:8">
      <c r="A10586" s="125"/>
      <c r="B10586" s="33">
        <v>61.42999999999995</v>
      </c>
      <c r="C10586" s="39">
        <v>424.63200000000001</v>
      </c>
      <c r="D10586" s="21"/>
      <c r="F10586" s="128" t="s">
        <v>255</v>
      </c>
      <c r="G10586" s="21">
        <v>-748.65</v>
      </c>
      <c r="H10586" s="20">
        <v>412.14</v>
      </c>
    </row>
    <row r="10587" spans="1:8">
      <c r="A10587" s="125"/>
      <c r="B10587" s="33">
        <v>62.1</v>
      </c>
      <c r="C10587" s="39">
        <v>420.43200000000002</v>
      </c>
      <c r="D10587" s="21"/>
      <c r="F10587" s="128" t="s">
        <v>255</v>
      </c>
      <c r="G10587" s="21">
        <v>-745.69</v>
      </c>
      <c r="H10587" s="20">
        <v>411.02</v>
      </c>
    </row>
    <row r="10588" spans="1:8">
      <c r="A10588" s="125"/>
      <c r="B10588" s="33">
        <v>90.83</v>
      </c>
      <c r="C10588" s="39">
        <v>420.18200000000002</v>
      </c>
      <c r="D10588" s="21"/>
      <c r="F10588" s="128" t="s">
        <v>255</v>
      </c>
      <c r="G10588" s="21">
        <v>-735.74</v>
      </c>
      <c r="H10588" s="20">
        <v>410.8</v>
      </c>
    </row>
    <row r="10589" spans="1:8">
      <c r="A10589" s="125"/>
      <c r="B10589" s="33">
        <v>106.69</v>
      </c>
      <c r="C10589" s="39">
        <v>420.18200000000002</v>
      </c>
      <c r="D10589" s="21"/>
      <c r="F10589" s="128" t="s">
        <v>255</v>
      </c>
      <c r="G10589" s="21">
        <v>-723.86</v>
      </c>
      <c r="H10589" s="20">
        <v>410.73</v>
      </c>
    </row>
    <row r="10590" spans="1:8">
      <c r="A10590" s="125"/>
      <c r="B10590" s="33">
        <v>115.83</v>
      </c>
      <c r="C10590" s="39">
        <v>419.61200000000002</v>
      </c>
      <c r="D10590" s="21"/>
      <c r="F10590" s="128" t="s">
        <v>255</v>
      </c>
      <c r="G10590" s="21">
        <v>-704.86</v>
      </c>
      <c r="H10590" s="20">
        <v>410.6</v>
      </c>
    </row>
    <row r="10591" spans="1:8">
      <c r="A10591" s="125"/>
      <c r="B10591" s="33">
        <v>116.22</v>
      </c>
      <c r="C10591" s="39">
        <v>418.50200000000001</v>
      </c>
      <c r="D10591" s="21"/>
      <c r="F10591" s="128" t="s">
        <v>255</v>
      </c>
      <c r="G10591" s="21">
        <v>-672.33</v>
      </c>
      <c r="H10591" s="20">
        <v>410.58</v>
      </c>
    </row>
    <row r="10592" spans="1:8">
      <c r="A10592" s="125"/>
      <c r="B10592" s="33">
        <v>119.19</v>
      </c>
      <c r="C10592" s="39">
        <v>417.24200000000002</v>
      </c>
      <c r="D10592" s="21"/>
      <c r="F10592" s="128" t="s">
        <v>255</v>
      </c>
      <c r="G10592" s="21">
        <v>-654.73</v>
      </c>
      <c r="H10592" s="20">
        <v>410.64</v>
      </c>
    </row>
    <row r="10593" spans="1:8">
      <c r="A10593" s="125"/>
      <c r="B10593" s="33">
        <v>159.59</v>
      </c>
      <c r="C10593" s="39">
        <v>417.74200000000002</v>
      </c>
      <c r="D10593" s="21"/>
      <c r="F10593" s="128" t="s">
        <v>255</v>
      </c>
      <c r="G10593" s="21">
        <v>-652.73</v>
      </c>
      <c r="H10593" s="20">
        <v>411.65</v>
      </c>
    </row>
    <row r="10594" spans="1:8">
      <c r="A10594" s="125"/>
      <c r="B10594" s="33">
        <v>162.57</v>
      </c>
      <c r="C10594" s="39">
        <v>418.50200000000001</v>
      </c>
      <c r="D10594" s="21"/>
      <c r="F10594" s="128" t="s">
        <v>255</v>
      </c>
      <c r="G10594" s="21">
        <v>-651.88</v>
      </c>
      <c r="H10594" s="20">
        <v>412.37</v>
      </c>
    </row>
    <row r="10595" spans="1:8">
      <c r="A10595" s="125"/>
      <c r="B10595" s="33">
        <v>162.88999999999999</v>
      </c>
      <c r="C10595" s="39">
        <v>418.262</v>
      </c>
      <c r="D10595" s="21"/>
      <c r="F10595" s="128" t="s">
        <v>255</v>
      </c>
      <c r="G10595" s="21">
        <v>-651.48</v>
      </c>
      <c r="H10595" s="20">
        <v>413.29</v>
      </c>
    </row>
    <row r="10596" spans="1:8">
      <c r="A10596" s="125"/>
      <c r="B10596" s="33">
        <v>165.84</v>
      </c>
      <c r="C10596" s="39">
        <v>417.98200000000003</v>
      </c>
      <c r="D10596" s="21"/>
      <c r="F10596" s="128" t="s">
        <v>255</v>
      </c>
      <c r="G10596" s="21">
        <v>-645.57000000000005</v>
      </c>
      <c r="H10596" s="20">
        <v>413.69</v>
      </c>
    </row>
    <row r="10597" spans="1:8">
      <c r="A10597" s="125"/>
      <c r="B10597" s="33">
        <v>166.13</v>
      </c>
      <c r="C10597" s="39">
        <v>417.762</v>
      </c>
      <c r="D10597" s="21"/>
      <c r="F10597" s="128" t="s">
        <v>255</v>
      </c>
      <c r="G10597" s="21">
        <v>-640.78</v>
      </c>
      <c r="H10597" s="20">
        <v>413.43</v>
      </c>
    </row>
    <row r="10598" spans="1:8">
      <c r="A10598" s="125"/>
      <c r="B10598" s="33">
        <v>169.29</v>
      </c>
      <c r="C10598" s="39">
        <v>416.94200000000001</v>
      </c>
      <c r="D10598" s="21"/>
      <c r="F10598" s="128" t="s">
        <v>255</v>
      </c>
      <c r="G10598" s="21">
        <v>-638.27</v>
      </c>
      <c r="H10598" s="20">
        <v>413.1</v>
      </c>
    </row>
    <row r="10599" spans="1:8">
      <c r="A10599" s="125"/>
      <c r="B10599" s="33">
        <v>176.14</v>
      </c>
      <c r="C10599" s="39">
        <v>416.94200000000001</v>
      </c>
      <c r="D10599" s="21"/>
      <c r="F10599" s="128" t="s">
        <v>255</v>
      </c>
      <c r="G10599" s="21">
        <v>-627.67999999999995</v>
      </c>
      <c r="H10599" s="20">
        <v>412.58</v>
      </c>
    </row>
    <row r="10600" spans="1:8">
      <c r="A10600" s="125"/>
      <c r="B10600" s="33">
        <v>181.19</v>
      </c>
      <c r="C10600" s="39">
        <v>417.762</v>
      </c>
      <c r="D10600" s="21"/>
      <c r="F10600" s="128" t="s">
        <v>255</v>
      </c>
      <c r="G10600" s="21">
        <v>-611.23</v>
      </c>
      <c r="H10600" s="20">
        <v>412.49</v>
      </c>
    </row>
    <row r="10601" spans="1:8">
      <c r="A10601" s="125"/>
      <c r="B10601" s="33">
        <v>181.49</v>
      </c>
      <c r="C10601" s="39">
        <v>417.86200000000002</v>
      </c>
      <c r="D10601" s="21"/>
      <c r="F10601" s="128" t="s">
        <v>255</v>
      </c>
      <c r="G10601" s="21">
        <v>-596.95000000000005</v>
      </c>
      <c r="H10601" s="20">
        <v>412.26</v>
      </c>
    </row>
    <row r="10602" spans="1:8">
      <c r="A10602" s="125"/>
      <c r="B10602" s="33">
        <v>186.49</v>
      </c>
      <c r="C10602" s="39">
        <v>418.06200000000001</v>
      </c>
      <c r="D10602" s="21"/>
      <c r="F10602" s="128" t="s">
        <v>255</v>
      </c>
      <c r="G10602" s="21">
        <v>-586.35</v>
      </c>
      <c r="H10602" s="20">
        <v>412.35</v>
      </c>
    </row>
    <row r="10603" spans="1:8">
      <c r="A10603" s="125"/>
      <c r="B10603" s="33">
        <v>188.48</v>
      </c>
      <c r="C10603" s="39">
        <v>418.77199999999999</v>
      </c>
      <c r="D10603" s="21"/>
      <c r="F10603" s="128" t="s">
        <v>255</v>
      </c>
      <c r="G10603" s="21">
        <v>-584.77</v>
      </c>
      <c r="H10603" s="20">
        <v>413.12</v>
      </c>
    </row>
    <row r="10604" spans="1:8">
      <c r="A10604" s="125"/>
      <c r="B10604" s="33">
        <v>192.1</v>
      </c>
      <c r="C10604" s="39">
        <v>418.63100000000003</v>
      </c>
      <c r="D10604" s="21"/>
      <c r="F10604" s="128" t="s">
        <v>255</v>
      </c>
      <c r="G10604" s="21">
        <v>-582.98</v>
      </c>
      <c r="H10604" s="20">
        <v>413.22</v>
      </c>
    </row>
    <row r="10605" spans="1:8">
      <c r="A10605" s="125"/>
      <c r="B10605" s="33">
        <v>200.4</v>
      </c>
      <c r="C10605" s="39">
        <v>418.66100000000006</v>
      </c>
      <c r="D10605" s="21"/>
      <c r="F10605" s="128" t="s">
        <v>255</v>
      </c>
      <c r="G10605" s="21">
        <v>-581.30999999999995</v>
      </c>
      <c r="H10605" s="20">
        <v>412.71</v>
      </c>
    </row>
    <row r="10606" spans="1:8">
      <c r="A10606" s="125"/>
      <c r="B10606" s="33">
        <v>202.17</v>
      </c>
      <c r="C10606" s="39">
        <v>418.351</v>
      </c>
      <c r="D10606" s="21"/>
      <c r="F10606" s="128" t="s">
        <v>255</v>
      </c>
      <c r="G10606" s="21">
        <v>-561.07000000000005</v>
      </c>
      <c r="H10606" s="20">
        <v>412.38</v>
      </c>
    </row>
    <row r="10607" spans="1:8">
      <c r="A10607" s="125"/>
      <c r="B10607" s="33">
        <v>214.69</v>
      </c>
      <c r="C10607" s="39">
        <v>418.36099999999999</v>
      </c>
      <c r="D10607" s="21"/>
      <c r="F10607" s="128" t="s">
        <v>255</v>
      </c>
      <c r="G10607" s="21">
        <v>-551.12</v>
      </c>
      <c r="H10607" s="20">
        <v>412.13</v>
      </c>
    </row>
    <row r="10608" spans="1:8">
      <c r="A10608" s="125"/>
      <c r="B10608" s="33">
        <v>231.33</v>
      </c>
      <c r="C10608" s="39">
        <v>419.61099999999999</v>
      </c>
      <c r="D10608" s="21"/>
      <c r="F10608" s="128" t="s">
        <v>255</v>
      </c>
      <c r="G10608" s="21">
        <v>-547.87</v>
      </c>
      <c r="H10608" s="20">
        <v>411.65</v>
      </c>
    </row>
    <row r="10609" spans="1:8">
      <c r="A10609" s="125"/>
      <c r="B10609" s="33">
        <v>235.9</v>
      </c>
      <c r="C10609" s="39">
        <v>420.68100000000004</v>
      </c>
      <c r="D10609" s="21"/>
      <c r="F10609" s="128" t="s">
        <v>255</v>
      </c>
      <c r="G10609" s="21">
        <v>-535.75</v>
      </c>
      <c r="H10609" s="20">
        <v>411.2</v>
      </c>
    </row>
    <row r="10610" spans="1:8">
      <c r="A10610" s="125"/>
      <c r="B10610" s="33">
        <v>251.21</v>
      </c>
      <c r="C10610" s="39">
        <v>420.68100000000004</v>
      </c>
      <c r="D10610" s="21"/>
      <c r="F10610" s="128" t="s">
        <v>255</v>
      </c>
      <c r="G10610" s="21">
        <v>-531.01</v>
      </c>
      <c r="H10610" s="20">
        <v>411.28</v>
      </c>
    </row>
    <row r="10611" spans="1:8">
      <c r="A10611" s="125"/>
      <c r="B10611" s="33">
        <v>253.65</v>
      </c>
      <c r="C10611" s="39">
        <v>420.33100000000002</v>
      </c>
      <c r="D10611" s="21"/>
      <c r="F10611" s="128" t="s">
        <v>255</v>
      </c>
      <c r="G10611" s="21">
        <v>-513.73</v>
      </c>
      <c r="H10611" s="20">
        <v>411.41</v>
      </c>
    </row>
    <row r="10612" spans="1:8">
      <c r="A10612" s="125"/>
      <c r="B10612" s="33">
        <v>271.06</v>
      </c>
      <c r="C10612" s="39">
        <v>421.45100000000002</v>
      </c>
      <c r="D10612" s="21"/>
      <c r="F10612" s="128" t="s">
        <v>255</v>
      </c>
      <c r="G10612" s="21">
        <v>-503.87</v>
      </c>
      <c r="H10612" s="20">
        <v>411.21</v>
      </c>
    </row>
    <row r="10613" spans="1:8">
      <c r="A10613" s="125"/>
      <c r="B10613" s="33">
        <v>290.86</v>
      </c>
      <c r="C10613" s="39">
        <v>421.58100000000002</v>
      </c>
      <c r="D10613" s="21"/>
      <c r="F10613" s="128" t="s">
        <v>255</v>
      </c>
      <c r="G10613" s="21">
        <v>-501.55</v>
      </c>
      <c r="H10613" s="20">
        <v>410.8</v>
      </c>
    </row>
    <row r="10614" spans="1:8">
      <c r="A10614" s="125"/>
      <c r="B10614" s="33">
        <v>315.42</v>
      </c>
      <c r="C10614" s="39">
        <v>421.36099999999999</v>
      </c>
      <c r="D10614" s="21"/>
      <c r="F10614" s="128" t="s">
        <v>255</v>
      </c>
      <c r="G10614" s="21">
        <v>-499.63</v>
      </c>
      <c r="H10614" s="20">
        <v>411.01</v>
      </c>
    </row>
    <row r="10615" spans="1:8">
      <c r="A10615" s="125"/>
      <c r="B10615" s="33">
        <v>318.25</v>
      </c>
      <c r="C10615" s="39">
        <v>420.82100000000003</v>
      </c>
      <c r="D10615" s="21"/>
      <c r="F10615" s="128" t="s">
        <v>255</v>
      </c>
      <c r="G10615" s="21">
        <v>-498.52</v>
      </c>
      <c r="H10615" s="20">
        <v>410.78</v>
      </c>
    </row>
    <row r="10616" spans="1:8">
      <c r="A10616" s="125"/>
      <c r="B10616" s="33">
        <v>333.29</v>
      </c>
      <c r="C10616" s="39">
        <v>421.55100000000004</v>
      </c>
      <c r="D10616" s="21"/>
      <c r="F10616" s="128" t="s">
        <v>255</v>
      </c>
      <c r="G10616" s="21">
        <v>-498.02</v>
      </c>
      <c r="H10616" s="20">
        <v>410.98</v>
      </c>
    </row>
    <row r="10617" spans="1:8">
      <c r="A10617" s="125"/>
      <c r="B10617" s="33">
        <v>336.22</v>
      </c>
      <c r="C10617" s="39">
        <v>422.94100000000003</v>
      </c>
      <c r="D10617" s="21"/>
      <c r="F10617" s="128" t="s">
        <v>255</v>
      </c>
      <c r="G10617" s="21">
        <v>-497.63</v>
      </c>
      <c r="H10617" s="20">
        <v>411.01</v>
      </c>
    </row>
    <row r="10618" spans="1:8">
      <c r="A10618" s="125"/>
      <c r="B10618" s="33">
        <v>359.93</v>
      </c>
      <c r="C10618" s="39">
        <v>422.99100000000004</v>
      </c>
      <c r="D10618" s="21"/>
      <c r="F10618" s="128" t="s">
        <v>255</v>
      </c>
      <c r="G10618" s="21">
        <v>-497.02</v>
      </c>
      <c r="H10618" s="20">
        <v>410.98</v>
      </c>
    </row>
    <row r="10619" spans="1:8">
      <c r="A10619" s="125"/>
      <c r="B10619" s="33">
        <v>361.93</v>
      </c>
      <c r="C10619" s="39">
        <v>422.25100000000003</v>
      </c>
      <c r="D10619" s="21"/>
      <c r="F10619" s="128" t="s">
        <v>255</v>
      </c>
      <c r="G10619" s="21">
        <v>-494.68</v>
      </c>
      <c r="H10619" s="20">
        <v>410.74</v>
      </c>
    </row>
    <row r="10620" spans="1:8">
      <c r="A10620" s="125"/>
      <c r="B10620" s="33">
        <v>379.34</v>
      </c>
      <c r="C10620" s="39">
        <v>422.13100000000003</v>
      </c>
      <c r="D10620" s="21"/>
      <c r="F10620" s="128" t="s">
        <v>255</v>
      </c>
      <c r="G10620" s="21">
        <v>-488.41</v>
      </c>
      <c r="H10620" s="20">
        <v>411.13</v>
      </c>
    </row>
    <row r="10621" spans="1:8">
      <c r="A10621" s="125"/>
      <c r="B10621" s="33">
        <v>405.87</v>
      </c>
      <c r="C10621" s="39">
        <v>422.58100000000002</v>
      </c>
      <c r="D10621" s="21"/>
      <c r="F10621" s="128" t="s">
        <v>255</v>
      </c>
      <c r="G10621" s="21">
        <v>-487.19</v>
      </c>
      <c r="H10621" s="20">
        <v>411.47</v>
      </c>
    </row>
    <row r="10622" spans="1:8">
      <c r="A10622" s="125"/>
      <c r="B10622" s="33">
        <v>409.35</v>
      </c>
      <c r="C10622" s="39">
        <v>420.94100000000003</v>
      </c>
      <c r="D10622" s="21"/>
      <c r="F10622" s="128" t="s">
        <v>255</v>
      </c>
      <c r="G10622" s="21">
        <v>-485.37</v>
      </c>
      <c r="H10622" s="20">
        <v>412.28</v>
      </c>
    </row>
    <row r="10623" spans="1:8">
      <c r="A10623" s="125"/>
      <c r="B10623" s="33">
        <v>437.32</v>
      </c>
      <c r="C10623" s="39">
        <v>422.91100000000006</v>
      </c>
      <c r="D10623" s="21"/>
      <c r="F10623" s="128" t="s">
        <v>255</v>
      </c>
      <c r="G10623" s="21">
        <v>-484.37</v>
      </c>
      <c r="H10623" s="20">
        <v>412.78</v>
      </c>
    </row>
    <row r="10624" spans="1:8">
      <c r="A10624" s="125"/>
      <c r="B10624" s="33">
        <v>449.56</v>
      </c>
      <c r="C10624" s="39">
        <v>421.48099999999999</v>
      </c>
      <c r="D10624" s="21"/>
      <c r="F10624" s="128" t="s">
        <v>255</v>
      </c>
      <c r="G10624" s="21">
        <v>-484.37</v>
      </c>
      <c r="H10624" s="20">
        <v>414.28</v>
      </c>
    </row>
    <row r="10625" spans="1:8">
      <c r="A10625" s="125"/>
      <c r="B10625" s="33">
        <v>461.24</v>
      </c>
      <c r="C10625" s="39">
        <v>421.69100000000003</v>
      </c>
      <c r="F10625" s="128" t="s">
        <v>255</v>
      </c>
      <c r="G10625" s="21">
        <v>-483.87</v>
      </c>
      <c r="H10625" s="20">
        <v>414.28</v>
      </c>
    </row>
    <row r="10626" spans="1:8">
      <c r="A10626" s="125"/>
      <c r="B10626" s="33">
        <v>465.63</v>
      </c>
      <c r="C10626" s="39">
        <v>420.49100000000004</v>
      </c>
      <c r="D10626" s="21"/>
      <c r="F10626" s="128" t="s">
        <v>255</v>
      </c>
      <c r="G10626" s="21">
        <v>-469.21</v>
      </c>
      <c r="H10626" s="20">
        <v>414.36</v>
      </c>
    </row>
    <row r="10627" spans="1:8">
      <c r="A10627" s="125"/>
      <c r="B10627" s="33">
        <v>482.84</v>
      </c>
      <c r="C10627" s="39">
        <v>420.38100000000003</v>
      </c>
      <c r="D10627" s="21"/>
      <c r="F10627" s="128" t="s">
        <v>255</v>
      </c>
      <c r="G10627" s="21">
        <v>-469.01</v>
      </c>
      <c r="H10627" s="20">
        <v>414.66</v>
      </c>
    </row>
    <row r="10628" spans="1:8">
      <c r="A10628" s="125"/>
      <c r="B10628" s="33">
        <v>505.86</v>
      </c>
      <c r="C10628" s="39">
        <v>419.79100000000005</v>
      </c>
      <c r="D10628" s="21"/>
      <c r="F10628" s="128" t="s">
        <v>255</v>
      </c>
      <c r="G10628" s="21">
        <v>-447.41</v>
      </c>
      <c r="H10628" s="20">
        <v>414.41</v>
      </c>
    </row>
    <row r="10629" spans="1:8">
      <c r="A10629" s="125"/>
      <c r="B10629" s="33">
        <v>508.67</v>
      </c>
      <c r="C10629" s="39">
        <v>419.02100000000002</v>
      </c>
      <c r="D10629" s="21"/>
      <c r="F10629" s="128" t="s">
        <v>255</v>
      </c>
      <c r="G10629" s="21">
        <v>-447.06</v>
      </c>
      <c r="H10629" s="20">
        <v>415.46</v>
      </c>
    </row>
    <row r="10630" spans="1:8">
      <c r="A10630" s="125"/>
      <c r="B10630" s="33">
        <v>509.4</v>
      </c>
      <c r="C10630" s="39">
        <v>418.86099999999999</v>
      </c>
      <c r="D10630" s="21"/>
      <c r="F10630" s="128" t="s">
        <v>255</v>
      </c>
      <c r="G10630" s="21">
        <v>-446.21</v>
      </c>
      <c r="H10630" s="20">
        <v>415.46</v>
      </c>
    </row>
    <row r="10631" spans="1:8">
      <c r="A10631" s="125"/>
      <c r="B10631" s="33">
        <v>515.09</v>
      </c>
      <c r="C10631" s="39">
        <v>419.67100000000005</v>
      </c>
      <c r="D10631" s="21"/>
      <c r="F10631" s="128" t="s">
        <v>255</v>
      </c>
      <c r="G10631" s="21">
        <v>-412.74</v>
      </c>
      <c r="H10631" s="20">
        <v>415.44</v>
      </c>
    </row>
    <row r="10632" spans="1:8">
      <c r="A10632" s="125"/>
      <c r="B10632" s="33">
        <v>525.07000000000005</v>
      </c>
      <c r="C10632" s="39">
        <v>419.68100000000004</v>
      </c>
      <c r="D10632" s="21"/>
      <c r="F10632" s="128" t="s">
        <v>255</v>
      </c>
      <c r="G10632" s="21">
        <v>-410.74</v>
      </c>
      <c r="H10632" s="20">
        <v>414.44</v>
      </c>
    </row>
    <row r="10633" spans="1:8">
      <c r="A10633" s="125"/>
      <c r="B10633" s="33">
        <v>527.54</v>
      </c>
      <c r="C10633" s="39">
        <v>419.46100000000001</v>
      </c>
      <c r="D10633" s="21"/>
      <c r="F10633" s="128" t="s">
        <v>255</v>
      </c>
      <c r="G10633" s="21">
        <v>-395.27</v>
      </c>
      <c r="H10633" s="20">
        <v>414.21</v>
      </c>
    </row>
    <row r="10634" spans="1:8">
      <c r="A10634" s="125"/>
      <c r="B10634" s="33">
        <v>529.92999999999995</v>
      </c>
      <c r="C10634" s="39">
        <v>419.84100000000001</v>
      </c>
      <c r="D10634" s="21"/>
      <c r="F10634" s="128" t="s">
        <v>255</v>
      </c>
      <c r="G10634" s="21">
        <v>-394.29</v>
      </c>
      <c r="H10634" s="20">
        <v>412.11</v>
      </c>
    </row>
    <row r="10635" spans="1:8">
      <c r="A10635" s="125"/>
      <c r="B10635" s="33">
        <v>552.65</v>
      </c>
      <c r="C10635" s="39">
        <v>423.19100000000003</v>
      </c>
      <c r="D10635" s="21"/>
      <c r="F10635" s="128" t="s">
        <v>255</v>
      </c>
      <c r="G10635" s="21">
        <v>-389.76</v>
      </c>
      <c r="H10635" s="20">
        <v>410.98</v>
      </c>
    </row>
    <row r="10636" spans="1:8">
      <c r="A10636" s="125"/>
      <c r="B10636" s="33">
        <v>556.44000000000005</v>
      </c>
      <c r="C10636" s="39">
        <v>423.90100000000001</v>
      </c>
      <c r="D10636" s="21"/>
      <c r="F10636" s="128" t="s">
        <v>255</v>
      </c>
      <c r="G10636" s="21">
        <v>-388.63</v>
      </c>
      <c r="H10636" s="20">
        <v>410.72</v>
      </c>
    </row>
    <row r="10637" spans="1:8">
      <c r="A10637" s="125"/>
      <c r="B10637" s="33">
        <v>566.34</v>
      </c>
      <c r="C10637" s="39">
        <v>424.77100000000002</v>
      </c>
      <c r="D10637" s="21"/>
      <c r="F10637" s="128" t="s">
        <v>255</v>
      </c>
      <c r="G10637" s="21">
        <v>-384.44</v>
      </c>
      <c r="H10637" s="20">
        <v>410.55</v>
      </c>
    </row>
    <row r="10638" spans="1:8">
      <c r="A10638" s="125"/>
      <c r="B10638" s="33">
        <v>573.58000000000004</v>
      </c>
      <c r="C10638" s="39">
        <v>423.77100000000002</v>
      </c>
      <c r="D10638" s="21"/>
      <c r="F10638" s="128" t="s">
        <v>255</v>
      </c>
      <c r="G10638" s="21">
        <v>-374.54</v>
      </c>
      <c r="H10638" s="20">
        <v>410.1</v>
      </c>
    </row>
    <row r="10639" spans="1:8">
      <c r="A10639" s="125"/>
      <c r="B10639" s="33">
        <v>577.04</v>
      </c>
      <c r="C10639" s="39">
        <v>424.54100000000005</v>
      </c>
      <c r="D10639" s="21"/>
      <c r="F10639" s="128" t="s">
        <v>255</v>
      </c>
      <c r="G10639" s="21">
        <v>-371.54</v>
      </c>
      <c r="H10639" s="20">
        <v>410.61</v>
      </c>
    </row>
    <row r="10640" spans="1:8">
      <c r="A10640" s="125"/>
      <c r="B10640" s="33">
        <v>579.05999999999995</v>
      </c>
      <c r="C10640" s="39">
        <v>423.41100000000006</v>
      </c>
      <c r="D10640" s="21"/>
      <c r="F10640" s="128" t="s">
        <v>255</v>
      </c>
      <c r="G10640" s="21">
        <v>-370.25</v>
      </c>
      <c r="H10640" s="20">
        <v>411.27</v>
      </c>
    </row>
    <row r="10641" spans="1:8">
      <c r="A10641" s="125"/>
      <c r="B10641" s="33">
        <v>600.76</v>
      </c>
      <c r="C10641" s="39">
        <v>424.00100000000003</v>
      </c>
      <c r="D10641" s="21"/>
      <c r="F10641" s="128" t="s">
        <v>255</v>
      </c>
      <c r="G10641" s="21">
        <v>-362.65</v>
      </c>
      <c r="H10641" s="20">
        <v>412.27</v>
      </c>
    </row>
    <row r="10642" spans="1:8">
      <c r="A10642" s="125"/>
      <c r="B10642" s="33">
        <v>604.66</v>
      </c>
      <c r="C10642" s="39">
        <v>423.77100000000002</v>
      </c>
      <c r="D10642" s="21"/>
      <c r="F10642" s="128" t="s">
        <v>255</v>
      </c>
      <c r="G10642" s="21">
        <v>-362.09</v>
      </c>
      <c r="H10642" s="20">
        <v>412.48</v>
      </c>
    </row>
    <row r="10643" spans="1:8">
      <c r="A10643" s="125"/>
      <c r="B10643" s="33">
        <v>606.70000000000005</v>
      </c>
      <c r="C10643" s="39">
        <v>423.67100000000005</v>
      </c>
      <c r="D10643" s="21"/>
      <c r="F10643" s="128" t="s">
        <v>255</v>
      </c>
      <c r="G10643" s="21">
        <v>-359.73</v>
      </c>
      <c r="H10643" s="20">
        <v>412.69</v>
      </c>
    </row>
    <row r="10644" spans="1:8">
      <c r="A10644" s="125"/>
      <c r="B10644" s="33">
        <v>613.23</v>
      </c>
      <c r="C10644" s="39">
        <v>424.41100000000006</v>
      </c>
      <c r="D10644" s="21"/>
      <c r="F10644" s="128" t="s">
        <v>255</v>
      </c>
      <c r="G10644" s="21">
        <v>-358.89</v>
      </c>
      <c r="H10644" s="20">
        <v>412.12</v>
      </c>
    </row>
    <row r="10645" spans="1:8">
      <c r="A10645" s="125"/>
      <c r="B10645" s="33">
        <v>625.41</v>
      </c>
      <c r="C10645" s="39">
        <v>424.26100000000002</v>
      </c>
      <c r="D10645" s="21"/>
      <c r="F10645" s="128" t="s">
        <v>255</v>
      </c>
      <c r="G10645" s="21">
        <v>-339.23</v>
      </c>
      <c r="H10645" s="20">
        <v>412.06</v>
      </c>
    </row>
    <row r="10646" spans="1:8">
      <c r="A10646" s="125"/>
      <c r="B10646" s="33">
        <v>658.01</v>
      </c>
      <c r="C10646" s="39">
        <v>424.851</v>
      </c>
      <c r="D10646" s="21"/>
      <c r="F10646" s="128" t="s">
        <v>255</v>
      </c>
      <c r="G10646" s="21">
        <v>-335.31</v>
      </c>
      <c r="H10646" s="20">
        <v>412.48</v>
      </c>
    </row>
    <row r="10647" spans="1:8">
      <c r="A10647" s="125"/>
      <c r="B10647" s="33">
        <v>662.58</v>
      </c>
      <c r="C10647" s="39">
        <v>425.40100000000001</v>
      </c>
      <c r="D10647" s="21"/>
      <c r="F10647" s="128" t="s">
        <v>255</v>
      </c>
      <c r="G10647" s="21">
        <v>-335.25</v>
      </c>
      <c r="H10647" s="20">
        <v>412.49</v>
      </c>
    </row>
    <row r="10648" spans="1:8">
      <c r="A10648" s="125"/>
      <c r="B10648" s="33">
        <v>729.64</v>
      </c>
      <c r="C10648" s="39">
        <v>426.02100000000002</v>
      </c>
      <c r="D10648" s="21"/>
      <c r="F10648" s="128" t="s">
        <v>255</v>
      </c>
      <c r="G10648" s="21">
        <v>-334.99</v>
      </c>
      <c r="H10648" s="20">
        <v>412.19</v>
      </c>
    </row>
    <row r="10649" spans="1:8">
      <c r="A10649" s="125"/>
      <c r="B10649" s="33">
        <v>734.11</v>
      </c>
      <c r="C10649" s="39">
        <v>426.63100000000003</v>
      </c>
      <c r="D10649" s="21"/>
      <c r="F10649" s="128" t="s">
        <v>255</v>
      </c>
      <c r="G10649" s="21">
        <v>-311.35000000000002</v>
      </c>
      <c r="H10649" s="20">
        <v>411.22</v>
      </c>
    </row>
    <row r="10650" spans="1:8">
      <c r="A10650" s="125"/>
      <c r="B10650" s="33">
        <v>735.7</v>
      </c>
      <c r="C10650" s="39">
        <v>426.43100000000004</v>
      </c>
      <c r="D10650" s="21"/>
      <c r="F10650" s="128" t="s">
        <v>255</v>
      </c>
      <c r="G10650" s="21">
        <v>-310.89</v>
      </c>
      <c r="H10650" s="20">
        <v>412.17</v>
      </c>
    </row>
    <row r="10651" spans="1:8">
      <c r="A10651" s="125"/>
      <c r="B10651" s="33">
        <v>762.08</v>
      </c>
      <c r="C10651" s="39">
        <v>426.66100000000006</v>
      </c>
      <c r="D10651" s="21"/>
      <c r="F10651" s="128" t="s">
        <v>255</v>
      </c>
      <c r="G10651" s="21">
        <v>-308.17</v>
      </c>
      <c r="H10651" s="20">
        <v>412.55</v>
      </c>
    </row>
    <row r="10652" spans="1:8">
      <c r="A10652" s="125"/>
      <c r="B10652" s="33">
        <v>774.39</v>
      </c>
      <c r="C10652" s="39">
        <v>426.11099999999999</v>
      </c>
      <c r="D10652" s="21"/>
      <c r="F10652" s="128" t="s">
        <v>255</v>
      </c>
      <c r="G10652" s="21">
        <v>-304.19</v>
      </c>
      <c r="H10652" s="20">
        <v>416.13</v>
      </c>
    </row>
    <row r="10653" spans="1:8">
      <c r="A10653" s="125"/>
      <c r="B10653" s="33">
        <v>774.39</v>
      </c>
      <c r="C10653" s="39">
        <v>426.83100000000002</v>
      </c>
      <c r="D10653" s="21"/>
      <c r="F10653" s="128" t="s">
        <v>255</v>
      </c>
      <c r="G10653" s="21">
        <v>-302.39</v>
      </c>
      <c r="H10653" s="20">
        <v>416.38</v>
      </c>
    </row>
    <row r="10654" spans="1:8">
      <c r="A10654" s="125"/>
      <c r="B10654" s="33">
        <v>776.27</v>
      </c>
      <c r="C10654" s="39">
        <v>427.30100000000004</v>
      </c>
      <c r="D10654" s="21"/>
      <c r="F10654" s="128" t="s">
        <v>255</v>
      </c>
      <c r="G10654" s="21">
        <v>-287.83</v>
      </c>
      <c r="H10654" s="20">
        <v>416.32</v>
      </c>
    </row>
    <row r="10655" spans="1:8">
      <c r="A10655" s="125"/>
      <c r="B10655" s="33">
        <v>784.41</v>
      </c>
      <c r="C10655" s="39">
        <v>427.51100000000002</v>
      </c>
      <c r="D10655" s="21"/>
      <c r="F10655" s="128" t="s">
        <v>255</v>
      </c>
      <c r="G10655" s="21">
        <v>-244.83</v>
      </c>
      <c r="H10655" s="20">
        <v>415.98</v>
      </c>
    </row>
    <row r="10656" spans="1:8">
      <c r="A10656" s="125"/>
      <c r="B10656" s="33">
        <v>790.56</v>
      </c>
      <c r="C10656" s="39">
        <v>429.75100000000003</v>
      </c>
      <c r="D10656" s="21"/>
      <c r="F10656" s="128" t="s">
        <v>255</v>
      </c>
      <c r="G10656" s="21">
        <v>-244.11</v>
      </c>
      <c r="H10656" s="20">
        <v>415.76</v>
      </c>
    </row>
    <row r="10657" spans="1:8">
      <c r="A10657" s="125"/>
      <c r="B10657" s="33">
        <v>799.42</v>
      </c>
      <c r="C10657" s="39">
        <v>434.36099999999999</v>
      </c>
      <c r="D10657" s="21"/>
      <c r="F10657" s="128" t="s">
        <v>255</v>
      </c>
      <c r="G10657" s="21">
        <v>-232.39</v>
      </c>
      <c r="H10657" s="20">
        <v>415.42</v>
      </c>
    </row>
    <row r="10658" spans="1:8">
      <c r="A10658" s="125"/>
      <c r="B10658" s="33">
        <v>802.39</v>
      </c>
      <c r="C10658" s="33">
        <v>434.53200000000004</v>
      </c>
      <c r="D10658" s="21"/>
      <c r="F10658" s="128" t="s">
        <v>255</v>
      </c>
      <c r="G10658" s="21">
        <v>-231.89</v>
      </c>
      <c r="H10658" s="20">
        <v>415.93</v>
      </c>
    </row>
    <row r="10659" spans="1:8">
      <c r="A10659" s="125"/>
      <c r="B10659" s="33">
        <v>802.39</v>
      </c>
      <c r="C10659" s="41">
        <v>434.745</v>
      </c>
      <c r="D10659" s="21"/>
      <c r="F10659" s="128" t="s">
        <v>255</v>
      </c>
      <c r="G10659" s="21">
        <v>-197.99</v>
      </c>
      <c r="H10659" s="20">
        <v>415.86</v>
      </c>
    </row>
    <row r="10660" spans="1:8">
      <c r="A10660" s="125"/>
      <c r="B10660" s="33">
        <v>802.39</v>
      </c>
      <c r="C10660" s="39">
        <v>434.53200000000004</v>
      </c>
      <c r="D10660" s="21"/>
      <c r="F10660" s="128" t="s">
        <v>255</v>
      </c>
      <c r="G10660" s="21">
        <v>-197.37</v>
      </c>
      <c r="H10660" s="20">
        <v>416.52</v>
      </c>
    </row>
    <row r="10661" spans="1:8">
      <c r="A10661" s="125"/>
      <c r="B10661" s="33">
        <v>817.23</v>
      </c>
      <c r="C10661" s="39">
        <v>434.66200000000003</v>
      </c>
      <c r="D10661" s="21"/>
      <c r="F10661" s="128" t="s">
        <v>255</v>
      </c>
      <c r="G10661" s="21">
        <v>-196.27</v>
      </c>
      <c r="H10661" s="20">
        <v>416.52</v>
      </c>
    </row>
    <row r="10662" spans="1:8">
      <c r="A10662" s="125"/>
      <c r="B10662" s="33">
        <v>872.04</v>
      </c>
      <c r="C10662" s="39">
        <v>434.58199999999999</v>
      </c>
      <c r="D10662" s="21"/>
      <c r="F10662" s="128" t="s">
        <v>255</v>
      </c>
      <c r="G10662" s="21">
        <v>-193.69</v>
      </c>
      <c r="H10662" s="20">
        <v>417.83</v>
      </c>
    </row>
    <row r="10663" spans="1:8">
      <c r="A10663" s="125"/>
      <c r="B10663" s="33">
        <v>891.58</v>
      </c>
      <c r="C10663" s="39">
        <v>434.512</v>
      </c>
      <c r="D10663" s="21"/>
      <c r="F10663" s="128" t="s">
        <v>255</v>
      </c>
      <c r="G10663" s="21">
        <v>-184.08</v>
      </c>
      <c r="H10663" s="20">
        <v>418.25</v>
      </c>
    </row>
    <row r="10664" spans="1:8">
      <c r="A10664" s="125"/>
      <c r="B10664" s="33">
        <v>1030.57</v>
      </c>
      <c r="C10664" s="39">
        <v>434.452</v>
      </c>
      <c r="D10664" s="21"/>
      <c r="F10664" s="128" t="s">
        <v>255</v>
      </c>
      <c r="G10664" s="21">
        <v>-183.74</v>
      </c>
      <c r="H10664" s="20">
        <v>419.01</v>
      </c>
    </row>
    <row r="10665" spans="1:8">
      <c r="A10665" s="125"/>
      <c r="B10665" s="33">
        <v>1035.26</v>
      </c>
      <c r="C10665" s="39">
        <v>434.78200000000004</v>
      </c>
      <c r="D10665" s="21"/>
      <c r="F10665" s="128" t="s">
        <v>255</v>
      </c>
      <c r="G10665" s="21">
        <v>-157.06</v>
      </c>
      <c r="H10665" s="20">
        <v>419.31</v>
      </c>
    </row>
    <row r="10666" spans="1:8">
      <c r="A10666" s="125"/>
      <c r="B10666" s="33">
        <v>1052.29</v>
      </c>
      <c r="C10666" s="39">
        <v>434.81200000000001</v>
      </c>
      <c r="D10666" s="21"/>
      <c r="F10666" s="128" t="s">
        <v>255</v>
      </c>
      <c r="G10666" s="21">
        <v>-156.19</v>
      </c>
      <c r="H10666" s="20">
        <v>420.22</v>
      </c>
    </row>
    <row r="10667" spans="1:8">
      <c r="A10667" s="125"/>
      <c r="B10667" s="33">
        <v>1062.8499999999999</v>
      </c>
      <c r="C10667" s="39">
        <v>431.642</v>
      </c>
      <c r="D10667" s="21"/>
      <c r="F10667" s="128" t="s">
        <v>255</v>
      </c>
      <c r="G10667" s="21">
        <v>-146.6</v>
      </c>
      <c r="H10667" s="20">
        <v>420.54</v>
      </c>
    </row>
    <row r="10668" spans="1:8">
      <c r="A10668" s="125"/>
      <c r="B10668" s="33">
        <v>1244.8399999999999</v>
      </c>
      <c r="C10668" s="39">
        <v>430.71200000000005</v>
      </c>
      <c r="D10668" s="21"/>
      <c r="F10668" s="128" t="s">
        <v>255</v>
      </c>
      <c r="G10668" s="21">
        <v>-143.74</v>
      </c>
      <c r="H10668" s="20">
        <v>422.57</v>
      </c>
    </row>
    <row r="10669" spans="1:8">
      <c r="A10669" s="125"/>
      <c r="B10669" s="33">
        <v>1245.93</v>
      </c>
      <c r="C10669" s="39">
        <v>430.75200000000001</v>
      </c>
      <c r="D10669" s="21"/>
      <c r="F10669" s="128" t="s">
        <v>255</v>
      </c>
      <c r="G10669" s="21">
        <v>-118.79</v>
      </c>
      <c r="H10669" s="20">
        <v>422.63799999999998</v>
      </c>
    </row>
    <row r="10670" spans="1:8">
      <c r="A10670" s="125"/>
      <c r="B10670" s="33">
        <v>1254.93</v>
      </c>
      <c r="C10670" s="39">
        <v>434.80200000000002</v>
      </c>
      <c r="F10670" s="128" t="s">
        <v>255</v>
      </c>
      <c r="G10670" s="21">
        <v>-118.79</v>
      </c>
      <c r="H10670" s="20">
        <v>423.88799999999998</v>
      </c>
    </row>
    <row r="10671" spans="1:8">
      <c r="A10671" s="125"/>
      <c r="B10671" s="33">
        <v>1264.03</v>
      </c>
      <c r="C10671" s="39">
        <v>434.88200000000001</v>
      </c>
      <c r="D10671" s="21"/>
      <c r="F10671" s="128" t="s">
        <v>255</v>
      </c>
      <c r="G10671" s="21">
        <v>-115.81</v>
      </c>
      <c r="H10671" s="20">
        <v>423.858</v>
      </c>
    </row>
    <row r="10672" spans="1:8">
      <c r="A10672" s="125"/>
      <c r="B10672" s="33">
        <v>1264.27</v>
      </c>
      <c r="C10672" s="33">
        <v>434.642</v>
      </c>
      <c r="D10672" s="21"/>
      <c r="F10672" s="128" t="s">
        <v>255</v>
      </c>
      <c r="G10672" s="21">
        <v>-115.81</v>
      </c>
      <c r="H10672" s="20">
        <v>424.00799999999998</v>
      </c>
    </row>
    <row r="10673" spans="1:8">
      <c r="A10673" s="125"/>
      <c r="B10673" s="33">
        <v>1264.6099999999999</v>
      </c>
      <c r="C10673" s="39">
        <v>434.63200000000001</v>
      </c>
      <c r="D10673" s="21"/>
      <c r="F10673" s="128" t="s">
        <v>255</v>
      </c>
      <c r="G10673" s="21">
        <v>-115.66</v>
      </c>
      <c r="H10673" s="20">
        <v>424.00799999999998</v>
      </c>
    </row>
    <row r="10674" spans="1:8">
      <c r="A10674" s="125"/>
      <c r="B10674" s="33">
        <v>1266.99</v>
      </c>
      <c r="C10674" s="39">
        <v>440.19200000000001</v>
      </c>
      <c r="D10674" s="21"/>
      <c r="F10674" s="128" t="s">
        <v>255</v>
      </c>
      <c r="G10674" s="21">
        <v>-115.66</v>
      </c>
      <c r="H10674" s="20">
        <v>423.05799999999999</v>
      </c>
    </row>
    <row r="10675" spans="1:8">
      <c r="A10675" s="125"/>
      <c r="B10675" s="33"/>
      <c r="C10675" s="39"/>
      <c r="D10675" s="21"/>
      <c r="F10675" s="128" t="s">
        <v>255</v>
      </c>
      <c r="G10675" s="21">
        <v>-115.51</v>
      </c>
      <c r="H10675" s="20">
        <v>422.90800000000002</v>
      </c>
    </row>
    <row r="10676" spans="1:8">
      <c r="A10676" s="125"/>
      <c r="B10676" s="33"/>
      <c r="C10676" s="39"/>
      <c r="D10676" s="21"/>
      <c r="F10676" s="128" t="s">
        <v>255</v>
      </c>
      <c r="G10676" s="21">
        <v>-114.22</v>
      </c>
      <c r="H10676" s="20">
        <v>422.90800000000002</v>
      </c>
    </row>
    <row r="10677" spans="1:8">
      <c r="A10677" s="125"/>
      <c r="B10677" s="33"/>
      <c r="C10677" s="39"/>
      <c r="D10677" s="21"/>
      <c r="F10677" s="128" t="s">
        <v>255</v>
      </c>
      <c r="G10677" s="21">
        <v>-114.07</v>
      </c>
      <c r="H10677" s="20">
        <v>423.05799999999999</v>
      </c>
    </row>
    <row r="10678" spans="1:8">
      <c r="A10678" s="125"/>
      <c r="B10678" s="33"/>
      <c r="C10678" s="39"/>
      <c r="D10678" s="21"/>
      <c r="F10678" s="128" t="s">
        <v>255</v>
      </c>
      <c r="G10678" s="21">
        <v>-114.07</v>
      </c>
      <c r="H10678" s="20">
        <v>424.01800000000003</v>
      </c>
    </row>
    <row r="10679" spans="1:8">
      <c r="A10679" s="125"/>
      <c r="B10679" s="33"/>
      <c r="C10679" s="39"/>
      <c r="D10679" s="21"/>
      <c r="F10679" s="128" t="s">
        <v>255</v>
      </c>
      <c r="G10679" s="21">
        <v>-113.68</v>
      </c>
      <c r="H10679" s="20">
        <v>423.738</v>
      </c>
    </row>
    <row r="10680" spans="1:8">
      <c r="A10680" s="125"/>
      <c r="B10680" s="33"/>
      <c r="C10680" s="39"/>
      <c r="D10680" s="21"/>
      <c r="F10680" s="128" t="s">
        <v>255</v>
      </c>
      <c r="G10680" s="21">
        <v>-83.63</v>
      </c>
      <c r="H10680" s="20">
        <v>423.83800000000002</v>
      </c>
    </row>
    <row r="10681" spans="1:8">
      <c r="A10681" s="125"/>
      <c r="B10681" s="33"/>
      <c r="C10681" s="39"/>
      <c r="D10681" s="21"/>
      <c r="F10681" s="128" t="s">
        <v>255</v>
      </c>
      <c r="G10681" s="21">
        <v>-83.43</v>
      </c>
      <c r="H10681" s="20">
        <v>424.83800000000002</v>
      </c>
    </row>
    <row r="10682" spans="1:8">
      <c r="A10682" s="125"/>
      <c r="B10682" s="33"/>
      <c r="C10682" s="39"/>
      <c r="D10682" s="21"/>
      <c r="F10682" s="128" t="s">
        <v>255</v>
      </c>
      <c r="G10682" s="21">
        <v>-64.989999999999995</v>
      </c>
      <c r="H10682" s="20">
        <v>424.95800000000003</v>
      </c>
    </row>
    <row r="10683" spans="1:8">
      <c r="A10683" s="125"/>
      <c r="B10683" s="33"/>
      <c r="C10683" s="39"/>
      <c r="D10683" s="21"/>
      <c r="F10683" s="128" t="s">
        <v>255</v>
      </c>
      <c r="G10683" s="21">
        <v>-64.459999999999994</v>
      </c>
      <c r="H10683" s="20">
        <v>425.31799999999998</v>
      </c>
    </row>
    <row r="10684" spans="1:8">
      <c r="A10684" s="125"/>
      <c r="B10684" s="33"/>
      <c r="C10684" s="39"/>
      <c r="D10684" s="21"/>
      <c r="F10684" s="128" t="s">
        <v>255</v>
      </c>
      <c r="G10684" s="21">
        <v>-25.59</v>
      </c>
      <c r="H10684" s="20">
        <v>425.83800000000002</v>
      </c>
    </row>
    <row r="10685" spans="1:8">
      <c r="A10685" s="125"/>
      <c r="B10685" s="33"/>
      <c r="C10685" s="39"/>
      <c r="D10685" s="21"/>
      <c r="F10685" s="128" t="s">
        <v>255</v>
      </c>
      <c r="G10685" s="21">
        <v>0</v>
      </c>
      <c r="H10685" s="20">
        <v>425.8</v>
      </c>
    </row>
    <row r="10686" spans="1:8">
      <c r="A10686" s="125"/>
      <c r="B10686" s="33"/>
      <c r="C10686" s="39"/>
      <c r="D10686" s="21"/>
      <c r="F10686" s="128" t="s">
        <v>255</v>
      </c>
      <c r="G10686" s="21">
        <v>0</v>
      </c>
      <c r="H10686" s="20">
        <v>425.99900000000002</v>
      </c>
    </row>
    <row r="10687" spans="1:8">
      <c r="A10687" s="125"/>
      <c r="B10687" s="33"/>
      <c r="C10687" s="39"/>
      <c r="D10687" s="21"/>
      <c r="F10687" s="128" t="s">
        <v>255</v>
      </c>
      <c r="G10687" s="21">
        <v>0</v>
      </c>
      <c r="H10687" s="20">
        <v>425.8</v>
      </c>
    </row>
    <row r="10688" spans="1:8">
      <c r="A10688" s="125"/>
      <c r="B10688" s="33"/>
      <c r="C10688" s="39"/>
      <c r="D10688" s="21"/>
      <c r="F10688" s="128" t="s">
        <v>255</v>
      </c>
      <c r="G10688" s="21">
        <v>15.72</v>
      </c>
      <c r="H10688" s="20">
        <v>425.858</v>
      </c>
    </row>
    <row r="10689" spans="1:8">
      <c r="A10689" s="125"/>
      <c r="B10689" s="33"/>
      <c r="C10689" s="39"/>
      <c r="D10689" s="21"/>
      <c r="F10689" s="128" t="s">
        <v>255</v>
      </c>
      <c r="G10689" s="21">
        <v>18.850000000000001</v>
      </c>
      <c r="H10689" s="20">
        <v>426.44799999999998</v>
      </c>
    </row>
    <row r="10690" spans="1:8">
      <c r="A10690" s="125"/>
      <c r="B10690" s="33"/>
      <c r="C10690" s="39"/>
      <c r="D10690" s="21"/>
      <c r="F10690" s="128" t="s">
        <v>255</v>
      </c>
      <c r="G10690" s="21">
        <v>19.239999999999998</v>
      </c>
      <c r="H10690" s="20">
        <v>426.88799999999998</v>
      </c>
    </row>
    <row r="10691" spans="1:8">
      <c r="A10691" s="125"/>
      <c r="B10691" s="33"/>
      <c r="C10691" s="39"/>
      <c r="D10691" s="21"/>
      <c r="F10691" s="128" t="s">
        <v>255</v>
      </c>
      <c r="G10691" s="21">
        <v>19.239999999999998</v>
      </c>
      <c r="H10691" s="20">
        <v>427.09</v>
      </c>
    </row>
    <row r="10692" spans="1:8">
      <c r="A10692" s="125"/>
      <c r="B10692" s="33"/>
      <c r="C10692" s="39"/>
      <c r="D10692" s="21"/>
      <c r="F10692" s="128" t="s">
        <v>255</v>
      </c>
      <c r="G10692" s="21">
        <v>19.239999999999998</v>
      </c>
      <c r="H10692" s="20">
        <v>426.88799999999998</v>
      </c>
    </row>
    <row r="10693" spans="1:8">
      <c r="A10693" s="125"/>
      <c r="B10693" s="33"/>
      <c r="C10693" s="39"/>
      <c r="D10693" s="21"/>
      <c r="F10693" s="128" t="s">
        <v>255</v>
      </c>
      <c r="G10693" s="21">
        <v>19.79</v>
      </c>
      <c r="H10693" s="20">
        <v>428.108</v>
      </c>
    </row>
    <row r="10694" spans="1:8">
      <c r="A10694" s="125"/>
      <c r="B10694" s="33"/>
      <c r="C10694" s="39"/>
      <c r="D10694" s="21"/>
      <c r="F10694" s="128" t="s">
        <v>255</v>
      </c>
      <c r="G10694" s="21">
        <v>20.89</v>
      </c>
      <c r="H10694" s="20">
        <v>428.108</v>
      </c>
    </row>
    <row r="10695" spans="1:8">
      <c r="A10695" s="125"/>
      <c r="B10695" s="33"/>
      <c r="C10695" s="39"/>
      <c r="D10695" s="21"/>
      <c r="F10695" s="128" t="s">
        <v>255</v>
      </c>
      <c r="G10695" s="21">
        <v>27.15</v>
      </c>
      <c r="H10695" s="20">
        <v>427.84800000000001</v>
      </c>
    </row>
    <row r="10696" spans="1:8">
      <c r="A10696" s="125"/>
      <c r="B10696" s="33"/>
      <c r="C10696" s="39"/>
      <c r="D10696" s="21"/>
      <c r="F10696" s="128" t="s">
        <v>257</v>
      </c>
      <c r="G10696" s="21">
        <v>-6.49</v>
      </c>
      <c r="H10696" s="20">
        <v>443.41500000000002</v>
      </c>
    </row>
    <row r="10697" spans="1:8">
      <c r="A10697" s="125"/>
      <c r="B10697" s="33"/>
      <c r="C10697" s="39"/>
      <c r="D10697" s="21"/>
      <c r="F10697" s="128" t="s">
        <v>257</v>
      </c>
      <c r="G10697" s="21">
        <v>-0.94</v>
      </c>
      <c r="H10697" s="20">
        <v>443.28500000000003</v>
      </c>
    </row>
    <row r="10698" spans="1:8">
      <c r="A10698" s="125"/>
      <c r="B10698" s="33"/>
      <c r="C10698" s="39"/>
      <c r="D10698" s="21"/>
      <c r="F10698" s="128" t="s">
        <v>257</v>
      </c>
      <c r="G10698" s="21">
        <v>-0.94</v>
      </c>
      <c r="H10698" s="20">
        <v>443.04500000000002</v>
      </c>
    </row>
    <row r="10699" spans="1:8">
      <c r="A10699" s="125"/>
      <c r="B10699" s="33"/>
      <c r="C10699" s="39"/>
      <c r="D10699" s="21"/>
      <c r="F10699" s="128" t="s">
        <v>257</v>
      </c>
      <c r="G10699" s="21">
        <v>-0.44</v>
      </c>
      <c r="H10699" s="20">
        <v>443.04500000000002</v>
      </c>
    </row>
    <row r="10700" spans="1:8">
      <c r="A10700" s="125"/>
      <c r="B10700" s="33"/>
      <c r="C10700" s="39"/>
      <c r="D10700" s="21"/>
      <c r="F10700" s="128" t="s">
        <v>257</v>
      </c>
      <c r="G10700" s="21">
        <v>-0.44</v>
      </c>
      <c r="H10700" s="20">
        <v>443.245</v>
      </c>
    </row>
    <row r="10701" spans="1:8">
      <c r="A10701" s="125"/>
      <c r="B10701" s="33"/>
      <c r="C10701" s="39"/>
      <c r="D10701" s="21"/>
      <c r="F10701" s="128" t="s">
        <v>257</v>
      </c>
      <c r="G10701" s="21">
        <v>0</v>
      </c>
      <c r="H10701" s="20">
        <v>443.315</v>
      </c>
    </row>
    <row r="10702" spans="1:8">
      <c r="A10702" s="125"/>
      <c r="B10702" s="33"/>
      <c r="C10702" s="39"/>
      <c r="D10702" s="21"/>
      <c r="F10702" s="128" t="s">
        <v>257</v>
      </c>
      <c r="G10702" s="21">
        <v>0</v>
      </c>
      <c r="H10702" s="20">
        <v>443.50700000000001</v>
      </c>
    </row>
    <row r="10703" spans="1:8">
      <c r="A10703" s="125"/>
      <c r="B10703" s="33"/>
      <c r="C10703" s="39"/>
      <c r="D10703" s="21"/>
      <c r="F10703" s="128" t="s">
        <v>257</v>
      </c>
      <c r="G10703" s="21">
        <v>0</v>
      </c>
      <c r="H10703" s="20">
        <v>443.315</v>
      </c>
    </row>
    <row r="10704" spans="1:8">
      <c r="A10704" s="125"/>
      <c r="B10704" s="33"/>
      <c r="C10704" s="39"/>
      <c r="D10704" s="21"/>
      <c r="F10704" s="128" t="s">
        <v>257</v>
      </c>
      <c r="G10704" s="21">
        <v>2.48</v>
      </c>
      <c r="H10704" s="20">
        <v>443.26499999999999</v>
      </c>
    </row>
    <row r="10705" spans="1:8">
      <c r="A10705" s="125"/>
      <c r="B10705" s="33"/>
      <c r="C10705" s="39"/>
      <c r="D10705" s="21"/>
      <c r="F10705" s="128" t="s">
        <v>257</v>
      </c>
      <c r="G10705" s="21">
        <v>2.48</v>
      </c>
      <c r="H10705" s="20">
        <v>443.065</v>
      </c>
    </row>
    <row r="10706" spans="1:8">
      <c r="A10706" s="125"/>
      <c r="B10706" s="33"/>
      <c r="C10706" s="39"/>
      <c r="D10706" s="21"/>
      <c r="F10706" s="128" t="s">
        <v>257</v>
      </c>
      <c r="G10706" s="21">
        <v>5.29</v>
      </c>
      <c r="H10706" s="20">
        <v>442.94499999999999</v>
      </c>
    </row>
    <row r="10707" spans="1:8">
      <c r="A10707" s="125"/>
      <c r="B10707" s="33"/>
      <c r="C10707" s="39"/>
      <c r="D10707" s="21"/>
      <c r="F10707" s="128" t="s">
        <v>257</v>
      </c>
      <c r="G10707" s="21">
        <v>5.29</v>
      </c>
      <c r="H10707" s="20">
        <v>441.19499999999999</v>
      </c>
    </row>
    <row r="10708" spans="1:8">
      <c r="A10708" s="125"/>
      <c r="B10708" s="33"/>
      <c r="C10708" s="39"/>
      <c r="D10708" s="21"/>
      <c r="F10708" s="128" t="s">
        <v>257</v>
      </c>
      <c r="G10708" s="21">
        <v>12.28</v>
      </c>
      <c r="H10708" s="20">
        <v>440.63499999999999</v>
      </c>
    </row>
    <row r="10709" spans="1:8">
      <c r="A10709" s="125"/>
      <c r="B10709" s="33"/>
      <c r="C10709" s="39"/>
      <c r="D10709" s="21"/>
      <c r="F10709" s="128" t="s">
        <v>257</v>
      </c>
      <c r="G10709" s="21">
        <v>13.03</v>
      </c>
      <c r="H10709" s="20">
        <v>439.78500000000003</v>
      </c>
    </row>
    <row r="10710" spans="1:8">
      <c r="A10710" s="125"/>
      <c r="B10710" s="33"/>
      <c r="C10710" s="39"/>
      <c r="D10710" s="21"/>
      <c r="F10710" s="128" t="s">
        <v>257</v>
      </c>
      <c r="G10710" s="21">
        <v>36.74</v>
      </c>
      <c r="H10710" s="20">
        <v>439.16500000000002</v>
      </c>
    </row>
    <row r="10711" spans="1:8">
      <c r="A10711" s="125"/>
      <c r="B10711" s="33"/>
      <c r="C10711" s="39"/>
      <c r="D10711" s="21"/>
      <c r="F10711" s="128" t="s">
        <v>257</v>
      </c>
      <c r="G10711" s="21">
        <v>47.97</v>
      </c>
      <c r="H10711" s="20">
        <v>438.495</v>
      </c>
    </row>
    <row r="10712" spans="1:8">
      <c r="A10712" s="125"/>
      <c r="B10712" s="33"/>
      <c r="C10712" s="39"/>
      <c r="D10712" s="21"/>
      <c r="F10712" s="128" t="s">
        <v>257</v>
      </c>
      <c r="G10712" s="21">
        <v>94.49</v>
      </c>
      <c r="H10712" s="20">
        <v>437.815</v>
      </c>
    </row>
    <row r="10713" spans="1:8">
      <c r="A10713" s="125"/>
      <c r="B10713" s="33"/>
      <c r="C10713" s="39"/>
      <c r="D10713" s="21"/>
      <c r="F10713" s="128" t="s">
        <v>257</v>
      </c>
      <c r="G10713" s="21">
        <v>95.36</v>
      </c>
      <c r="H10713" s="20">
        <v>437.95499999999998</v>
      </c>
    </row>
    <row r="10714" spans="1:8">
      <c r="A10714" s="125"/>
      <c r="B10714" s="33"/>
      <c r="C10714" s="39"/>
      <c r="D10714" s="21"/>
      <c r="F10714" s="128" t="s">
        <v>257</v>
      </c>
      <c r="G10714" s="21">
        <v>98.36</v>
      </c>
      <c r="H10714" s="20">
        <v>434.15499999999997</v>
      </c>
    </row>
    <row r="10715" spans="1:8">
      <c r="A10715" s="125"/>
      <c r="B10715" s="33"/>
      <c r="C10715" s="33"/>
      <c r="F10715" s="128" t="s">
        <v>257</v>
      </c>
      <c r="G10715" s="21">
        <v>105.03</v>
      </c>
      <c r="H10715" s="20">
        <v>429.83799999999997</v>
      </c>
    </row>
    <row r="10716" spans="1:8">
      <c r="A10716" s="125"/>
      <c r="B10716" s="33"/>
      <c r="C10716" s="39"/>
      <c r="D10716" s="21"/>
      <c r="F10716" s="128" t="s">
        <v>257</v>
      </c>
      <c r="G10716" s="21">
        <v>109.06</v>
      </c>
      <c r="H10716" s="20">
        <v>428.238</v>
      </c>
    </row>
    <row r="10717" spans="1:8">
      <c r="A10717" s="125"/>
      <c r="B10717" s="33"/>
      <c r="C10717" s="39"/>
      <c r="D10717" s="21"/>
      <c r="F10717" s="128" t="s">
        <v>257</v>
      </c>
      <c r="G10717" s="21">
        <v>118.33</v>
      </c>
      <c r="H10717" s="20">
        <v>428.20799999999997</v>
      </c>
    </row>
    <row r="10718" spans="1:8">
      <c r="A10718" s="125"/>
      <c r="B10718" s="33"/>
      <c r="C10718" s="39"/>
      <c r="D10718" s="21"/>
      <c r="F10718" s="128" t="s">
        <v>257</v>
      </c>
      <c r="G10718" s="21">
        <v>119.45</v>
      </c>
      <c r="H10718" s="20">
        <v>428.76799999999997</v>
      </c>
    </row>
    <row r="10719" spans="1:8">
      <c r="A10719" s="125"/>
      <c r="B10719" s="33"/>
      <c r="C10719" s="39"/>
      <c r="D10719" s="21"/>
      <c r="F10719" s="128" t="s">
        <v>257</v>
      </c>
      <c r="G10719" s="21">
        <v>119.85</v>
      </c>
      <c r="H10719" s="20">
        <v>428.26799999999997</v>
      </c>
    </row>
    <row r="10720" spans="1:8">
      <c r="A10720" s="125"/>
      <c r="B10720" s="33"/>
      <c r="C10720" s="39"/>
      <c r="D10720" s="21"/>
      <c r="F10720" s="128" t="s">
        <v>257</v>
      </c>
      <c r="G10720" s="21">
        <v>120.85</v>
      </c>
      <c r="H10720" s="20">
        <v>428.26799999999997</v>
      </c>
    </row>
    <row r="10721" spans="1:8">
      <c r="A10721" s="125"/>
      <c r="B10721" s="33"/>
      <c r="C10721" s="39"/>
      <c r="D10721" s="21"/>
      <c r="F10721" s="128" t="s">
        <v>257</v>
      </c>
      <c r="G10721" s="21">
        <v>121.79</v>
      </c>
      <c r="H10721" s="20">
        <v>426.36799999999999</v>
      </c>
    </row>
    <row r="10722" spans="1:8">
      <c r="A10722" s="125"/>
      <c r="B10722" s="33"/>
      <c r="C10722" s="39"/>
      <c r="D10722" s="21"/>
      <c r="F10722" s="128" t="s">
        <v>257</v>
      </c>
      <c r="G10722" s="21">
        <v>125.73</v>
      </c>
      <c r="H10722" s="20">
        <v>425.14799999999997</v>
      </c>
    </row>
    <row r="10723" spans="1:8">
      <c r="A10723" s="125"/>
      <c r="B10723" s="33"/>
      <c r="C10723" s="39"/>
      <c r="D10723" s="21"/>
      <c r="F10723" s="128" t="s">
        <v>257</v>
      </c>
      <c r="G10723" s="21">
        <v>125.8</v>
      </c>
      <c r="H10723" s="20">
        <v>428.72799999999995</v>
      </c>
    </row>
    <row r="10724" spans="1:8">
      <c r="A10724" s="125"/>
      <c r="B10724" s="33"/>
      <c r="C10724" s="39"/>
      <c r="D10724" s="21"/>
      <c r="F10724" s="128" t="s">
        <v>257</v>
      </c>
      <c r="G10724" s="21">
        <v>126.1</v>
      </c>
      <c r="H10724" s="20">
        <v>428.72799999999995</v>
      </c>
    </row>
    <row r="10725" spans="1:8">
      <c r="A10725" s="125"/>
      <c r="B10725" s="33"/>
      <c r="C10725" s="39"/>
      <c r="D10725" s="21"/>
      <c r="F10725" s="128" t="s">
        <v>257</v>
      </c>
      <c r="G10725" s="21">
        <v>126.56</v>
      </c>
      <c r="H10725" s="20">
        <v>423.99799999999999</v>
      </c>
    </row>
    <row r="10726" spans="1:8">
      <c r="A10726" s="125"/>
      <c r="B10726" s="33"/>
      <c r="C10726" s="39"/>
      <c r="D10726" s="21"/>
      <c r="F10726" s="128" t="s">
        <v>257</v>
      </c>
      <c r="G10726" s="21">
        <v>127.21</v>
      </c>
      <c r="H10726" s="20">
        <v>423.99799999999999</v>
      </c>
    </row>
    <row r="10727" spans="1:8">
      <c r="A10727" s="125"/>
      <c r="B10727" s="33"/>
      <c r="C10727" s="39"/>
      <c r="D10727" s="21"/>
      <c r="F10727" s="128" t="s">
        <v>257</v>
      </c>
      <c r="G10727" s="21">
        <v>127.21</v>
      </c>
      <c r="H10727" s="20">
        <v>420.19799999999998</v>
      </c>
    </row>
    <row r="10728" spans="1:8">
      <c r="A10728" s="125"/>
      <c r="B10728" s="33"/>
      <c r="C10728" s="39"/>
      <c r="D10728" s="21"/>
      <c r="F10728" s="128" t="s">
        <v>257</v>
      </c>
      <c r="G10728" s="21">
        <v>142.61000000000001</v>
      </c>
      <c r="H10728" s="20">
        <v>422.31799999999998</v>
      </c>
    </row>
    <row r="10729" spans="1:8">
      <c r="A10729" s="125"/>
      <c r="B10729" s="33"/>
      <c r="C10729" s="39"/>
      <c r="D10729" s="21"/>
      <c r="F10729" s="128" t="s">
        <v>257</v>
      </c>
      <c r="G10729" s="21">
        <v>146.6</v>
      </c>
      <c r="H10729" s="20">
        <v>422.04799999999994</v>
      </c>
    </row>
    <row r="10730" spans="1:8">
      <c r="A10730" s="125"/>
      <c r="B10730" s="33"/>
      <c r="C10730" s="39"/>
      <c r="D10730" s="21"/>
      <c r="F10730" s="128" t="s">
        <v>257</v>
      </c>
      <c r="G10730" s="21">
        <v>154.19999999999999</v>
      </c>
      <c r="H10730" s="20">
        <v>421.81799999999998</v>
      </c>
    </row>
    <row r="10731" spans="1:8">
      <c r="A10731" s="125"/>
      <c r="B10731" s="33"/>
      <c r="C10731" s="39"/>
      <c r="D10731" s="21"/>
      <c r="F10731" s="128" t="s">
        <v>257</v>
      </c>
      <c r="G10731" s="21">
        <v>166.2</v>
      </c>
      <c r="H10731" s="20">
        <v>422.02799999999996</v>
      </c>
    </row>
    <row r="10732" spans="1:8">
      <c r="A10732" s="125"/>
      <c r="B10732" s="33"/>
      <c r="C10732" s="39"/>
      <c r="D10732" s="21"/>
      <c r="F10732" s="128" t="s">
        <v>257</v>
      </c>
      <c r="G10732" s="21">
        <v>178.1</v>
      </c>
      <c r="H10732" s="20">
        <v>422.34799999999996</v>
      </c>
    </row>
    <row r="10733" spans="1:8">
      <c r="A10733" s="125"/>
      <c r="B10733" s="33"/>
      <c r="C10733" s="39"/>
      <c r="D10733" s="21"/>
      <c r="F10733" s="128" t="s">
        <v>257</v>
      </c>
      <c r="G10733" s="21">
        <v>203.43</v>
      </c>
      <c r="H10733" s="20">
        <v>423.238</v>
      </c>
    </row>
    <row r="10734" spans="1:8">
      <c r="A10734" s="125"/>
      <c r="B10734" s="33"/>
      <c r="C10734" s="39"/>
      <c r="D10734" s="21"/>
      <c r="F10734" s="128" t="s">
        <v>257</v>
      </c>
      <c r="G10734" s="21">
        <v>224.98</v>
      </c>
      <c r="H10734" s="20">
        <v>424.678</v>
      </c>
    </row>
    <row r="10735" spans="1:8">
      <c r="A10735" s="125"/>
      <c r="B10735" s="33"/>
      <c r="C10735" s="39"/>
      <c r="D10735" s="21"/>
      <c r="F10735" s="128" t="s">
        <v>257</v>
      </c>
      <c r="G10735" s="21">
        <v>229.38</v>
      </c>
      <c r="H10735" s="20">
        <v>426.04799999999994</v>
      </c>
    </row>
    <row r="10736" spans="1:8">
      <c r="A10736" s="125"/>
      <c r="B10736" s="33"/>
      <c r="C10736" s="39"/>
      <c r="D10736" s="21"/>
      <c r="F10736" s="128" t="s">
        <v>257</v>
      </c>
      <c r="G10736" s="21">
        <v>253.35</v>
      </c>
      <c r="H10736" s="20">
        <v>426.52799999999996</v>
      </c>
    </row>
    <row r="10737" spans="1:8">
      <c r="A10737" s="125"/>
      <c r="B10737" s="33"/>
      <c r="C10737" s="39"/>
      <c r="D10737" s="21"/>
      <c r="F10737" s="128" t="s">
        <v>257</v>
      </c>
      <c r="G10737" s="21">
        <v>273.2</v>
      </c>
      <c r="H10737" s="20">
        <v>426.84799999999996</v>
      </c>
    </row>
    <row r="10738" spans="1:8">
      <c r="A10738" s="125"/>
      <c r="B10738" s="33"/>
      <c r="C10738" s="39"/>
      <c r="D10738" s="21"/>
      <c r="F10738" s="128" t="s">
        <v>257</v>
      </c>
      <c r="G10738" s="21">
        <v>284.38</v>
      </c>
      <c r="H10738" s="20">
        <v>428.03799999999995</v>
      </c>
    </row>
    <row r="10739" spans="1:8">
      <c r="A10739" s="125"/>
      <c r="B10739" s="33"/>
      <c r="C10739" s="39"/>
      <c r="D10739" s="21"/>
      <c r="F10739" s="128" t="s">
        <v>257</v>
      </c>
      <c r="G10739" s="21">
        <v>310.02999999999997</v>
      </c>
      <c r="H10739" s="20">
        <v>426.80799999999999</v>
      </c>
    </row>
    <row r="10740" spans="1:8">
      <c r="A10740" s="125"/>
      <c r="B10740" s="33"/>
      <c r="C10740" s="39"/>
      <c r="D10740" s="21"/>
      <c r="F10740" s="128" t="s">
        <v>257</v>
      </c>
      <c r="G10740" s="21">
        <v>332.62</v>
      </c>
      <c r="H10740" s="20">
        <v>425.85799999999995</v>
      </c>
    </row>
    <row r="10741" spans="1:8">
      <c r="A10741" s="125"/>
      <c r="B10741" s="33"/>
      <c r="C10741" s="39"/>
      <c r="D10741" s="21"/>
      <c r="F10741" s="128" t="s">
        <v>257</v>
      </c>
      <c r="G10741" s="21">
        <v>371.18</v>
      </c>
      <c r="H10741" s="20">
        <v>427.05799999999999</v>
      </c>
    </row>
    <row r="10742" spans="1:8">
      <c r="A10742" s="125"/>
      <c r="B10742" s="33"/>
      <c r="C10742" s="39"/>
      <c r="D10742" s="21"/>
      <c r="F10742" s="128" t="s">
        <v>257</v>
      </c>
      <c r="G10742" s="21">
        <v>389.96</v>
      </c>
      <c r="H10742" s="20">
        <v>426.66799999999995</v>
      </c>
    </row>
    <row r="10743" spans="1:8">
      <c r="A10743" s="125"/>
      <c r="B10743" s="33"/>
      <c r="C10743" s="39"/>
      <c r="D10743" s="21"/>
      <c r="F10743" s="128" t="s">
        <v>257</v>
      </c>
      <c r="G10743" s="21">
        <v>405.08</v>
      </c>
      <c r="H10743" s="20">
        <v>426.29799999999994</v>
      </c>
    </row>
    <row r="10744" spans="1:8">
      <c r="A10744" s="125"/>
      <c r="B10744" s="33"/>
      <c r="C10744" s="39"/>
      <c r="D10744" s="21"/>
      <c r="F10744" s="128" t="s">
        <v>257</v>
      </c>
      <c r="G10744" s="21">
        <v>415.08</v>
      </c>
      <c r="H10744" s="20">
        <v>426.22799999999995</v>
      </c>
    </row>
    <row r="10745" spans="1:8">
      <c r="A10745" s="125"/>
      <c r="B10745" s="33"/>
      <c r="C10745" s="39"/>
      <c r="D10745" s="21"/>
      <c r="F10745" s="128" t="s">
        <v>257</v>
      </c>
      <c r="G10745" s="21">
        <v>417.92</v>
      </c>
      <c r="H10745" s="20">
        <v>425.04799999999994</v>
      </c>
    </row>
    <row r="10746" spans="1:8">
      <c r="A10746" s="125"/>
      <c r="B10746" s="33"/>
      <c r="C10746" s="39"/>
      <c r="D10746" s="21"/>
      <c r="F10746" s="128" t="s">
        <v>257</v>
      </c>
      <c r="G10746" s="21">
        <v>438.78</v>
      </c>
      <c r="H10746" s="20">
        <v>425.58799999999997</v>
      </c>
    </row>
    <row r="10747" spans="1:8">
      <c r="A10747" s="125"/>
      <c r="B10747" s="33"/>
      <c r="C10747" s="39"/>
      <c r="D10747" s="21"/>
      <c r="F10747" s="128" t="s">
        <v>257</v>
      </c>
      <c r="G10747" s="21">
        <v>445.13</v>
      </c>
      <c r="H10747" s="20">
        <v>425.738</v>
      </c>
    </row>
    <row r="10748" spans="1:8">
      <c r="A10748" s="125"/>
      <c r="B10748" s="33"/>
      <c r="C10748" s="39"/>
      <c r="D10748" s="21"/>
      <c r="F10748" s="128" t="s">
        <v>257</v>
      </c>
      <c r="G10748" s="21">
        <v>451.93</v>
      </c>
      <c r="H10748" s="20">
        <v>425.45799999999997</v>
      </c>
    </row>
    <row r="10749" spans="1:8">
      <c r="A10749" s="125"/>
      <c r="B10749" s="33"/>
      <c r="C10749" s="39"/>
      <c r="D10749" s="21"/>
      <c r="F10749" s="128" t="s">
        <v>257</v>
      </c>
      <c r="G10749" s="21">
        <v>453.45</v>
      </c>
      <c r="H10749" s="20">
        <v>424.988</v>
      </c>
    </row>
    <row r="10750" spans="1:8">
      <c r="A10750" s="125"/>
      <c r="B10750" s="33"/>
      <c r="C10750" s="39"/>
      <c r="D10750" s="21"/>
      <c r="F10750" s="128" t="s">
        <v>257</v>
      </c>
      <c r="G10750" s="21">
        <v>463.37</v>
      </c>
      <c r="H10750" s="20">
        <v>425.37799999999999</v>
      </c>
    </row>
    <row r="10751" spans="1:8">
      <c r="A10751" s="125"/>
      <c r="B10751" s="33"/>
      <c r="C10751" s="39"/>
      <c r="D10751" s="21"/>
      <c r="F10751" s="128" t="s">
        <v>257</v>
      </c>
      <c r="G10751" s="21">
        <v>465.78</v>
      </c>
      <c r="H10751" s="20">
        <v>427.39799999999997</v>
      </c>
    </row>
    <row r="10752" spans="1:8">
      <c r="A10752" s="125"/>
      <c r="B10752" s="33"/>
      <c r="C10752" s="39"/>
      <c r="D10752" s="21"/>
      <c r="F10752" s="128" t="s">
        <v>257</v>
      </c>
      <c r="G10752" s="21">
        <v>481.31</v>
      </c>
      <c r="H10752" s="20">
        <v>428.00799999999998</v>
      </c>
    </row>
    <row r="10753" spans="1:8">
      <c r="A10753" s="125"/>
      <c r="B10753" s="33"/>
      <c r="C10753" s="39"/>
      <c r="D10753" s="21"/>
      <c r="F10753" s="128" t="s">
        <v>257</v>
      </c>
      <c r="G10753" s="21">
        <v>496.08</v>
      </c>
      <c r="H10753" s="20">
        <v>428.07799999999997</v>
      </c>
    </row>
    <row r="10754" spans="1:8">
      <c r="A10754" s="125"/>
      <c r="B10754" s="33"/>
      <c r="C10754" s="39"/>
      <c r="D10754" s="21"/>
      <c r="F10754" s="128" t="s">
        <v>257</v>
      </c>
      <c r="G10754" s="21">
        <v>519.74</v>
      </c>
      <c r="H10754" s="20">
        <v>428.12799999999999</v>
      </c>
    </row>
    <row r="10755" spans="1:8">
      <c r="A10755" s="125"/>
      <c r="B10755" s="33"/>
      <c r="C10755" s="39"/>
      <c r="D10755" s="21"/>
      <c r="F10755" s="128" t="s">
        <v>257</v>
      </c>
      <c r="G10755" s="21">
        <v>542.98</v>
      </c>
      <c r="H10755" s="20">
        <v>428.07799999999997</v>
      </c>
    </row>
    <row r="10756" spans="1:8">
      <c r="A10756" s="125"/>
      <c r="B10756" s="33"/>
      <c r="C10756" s="39"/>
      <c r="D10756" s="21"/>
      <c r="F10756" s="128" t="s">
        <v>257</v>
      </c>
      <c r="G10756" s="21">
        <v>566.24</v>
      </c>
      <c r="H10756" s="20">
        <v>428.75799999999998</v>
      </c>
    </row>
    <row r="10757" spans="1:8">
      <c r="A10757" s="125"/>
      <c r="B10757" s="33"/>
      <c r="C10757" s="39"/>
      <c r="D10757" s="21"/>
      <c r="F10757" s="128" t="s">
        <v>257</v>
      </c>
      <c r="G10757" s="21">
        <v>582.59</v>
      </c>
      <c r="H10757" s="20">
        <v>428.31799999999998</v>
      </c>
    </row>
    <row r="10758" spans="1:8">
      <c r="A10758" s="125"/>
      <c r="B10758" s="33"/>
      <c r="C10758" s="39"/>
      <c r="D10758" s="21"/>
      <c r="F10758" s="128" t="s">
        <v>257</v>
      </c>
      <c r="G10758" s="21">
        <v>592.04999999999995</v>
      </c>
      <c r="H10758" s="20">
        <v>427.91799999999995</v>
      </c>
    </row>
    <row r="10759" spans="1:8">
      <c r="A10759" s="125"/>
      <c r="B10759" s="33"/>
      <c r="C10759" s="39"/>
      <c r="D10759" s="21"/>
      <c r="F10759" s="128" t="s">
        <v>257</v>
      </c>
      <c r="G10759" s="21">
        <v>605.79999999999995</v>
      </c>
      <c r="H10759" s="20">
        <v>426.97799999999995</v>
      </c>
    </row>
    <row r="10760" spans="1:8">
      <c r="A10760" s="125"/>
      <c r="B10760" s="33"/>
      <c r="C10760" s="39"/>
      <c r="D10760" s="21"/>
      <c r="F10760" s="128" t="s">
        <v>257</v>
      </c>
      <c r="G10760" s="21">
        <v>624.09</v>
      </c>
      <c r="H10760" s="20">
        <v>427.678</v>
      </c>
    </row>
    <row r="10761" spans="1:8">
      <c r="A10761" s="125"/>
      <c r="B10761" s="33"/>
      <c r="C10761" s="39"/>
      <c r="D10761" s="21"/>
      <c r="F10761" s="128" t="s">
        <v>257</v>
      </c>
      <c r="G10761" s="21">
        <v>648.61</v>
      </c>
      <c r="H10761" s="20">
        <v>427.95799999999997</v>
      </c>
    </row>
    <row r="10762" spans="1:8">
      <c r="A10762" s="125"/>
      <c r="B10762" s="33"/>
      <c r="C10762" s="39"/>
      <c r="D10762" s="21"/>
      <c r="F10762" s="128" t="s">
        <v>257</v>
      </c>
      <c r="G10762" s="21">
        <v>660.37</v>
      </c>
      <c r="H10762" s="20">
        <v>428.00799999999998</v>
      </c>
    </row>
    <row r="10763" spans="1:8">
      <c r="A10763" s="125"/>
      <c r="B10763" s="33"/>
      <c r="C10763" s="39"/>
      <c r="D10763" s="21"/>
      <c r="F10763" s="128" t="s">
        <v>257</v>
      </c>
      <c r="G10763" s="21">
        <v>665.27</v>
      </c>
      <c r="H10763" s="20">
        <v>427.34799999999996</v>
      </c>
    </row>
    <row r="10764" spans="1:8">
      <c r="A10764" s="125"/>
      <c r="B10764" s="33"/>
      <c r="C10764" s="39"/>
      <c r="D10764" s="21"/>
      <c r="F10764" s="128" t="s">
        <v>257</v>
      </c>
      <c r="G10764" s="21">
        <v>670.13</v>
      </c>
      <c r="H10764" s="20">
        <v>427.36799999999999</v>
      </c>
    </row>
    <row r="10765" spans="1:8">
      <c r="A10765" s="125"/>
      <c r="B10765" s="33"/>
      <c r="C10765" s="39"/>
      <c r="D10765" s="21"/>
      <c r="F10765" s="128" t="s">
        <v>257</v>
      </c>
      <c r="G10765" s="21">
        <v>672.65</v>
      </c>
      <c r="H10765" s="20">
        <v>428.13799999999998</v>
      </c>
    </row>
    <row r="10766" spans="1:8">
      <c r="A10766" s="125"/>
      <c r="B10766" s="33"/>
      <c r="C10766" s="39"/>
      <c r="D10766" s="21"/>
      <c r="F10766" s="128" t="s">
        <v>257</v>
      </c>
      <c r="G10766" s="21">
        <v>675.55</v>
      </c>
      <c r="H10766" s="20">
        <v>428.78799999999995</v>
      </c>
    </row>
    <row r="10767" spans="1:8">
      <c r="A10767" s="125"/>
      <c r="B10767" s="33"/>
      <c r="C10767" s="39"/>
      <c r="D10767" s="21"/>
      <c r="F10767" s="128" t="s">
        <v>257</v>
      </c>
      <c r="G10767" s="21">
        <v>701.49</v>
      </c>
      <c r="H10767" s="20">
        <v>429.18799999999999</v>
      </c>
    </row>
    <row r="10768" spans="1:8">
      <c r="A10768" s="125"/>
      <c r="B10768" s="33"/>
      <c r="C10768" s="39"/>
      <c r="D10768" s="21"/>
      <c r="F10768" s="128" t="s">
        <v>257</v>
      </c>
      <c r="G10768" s="21">
        <v>729.97</v>
      </c>
      <c r="H10768" s="20">
        <v>429.46799999999996</v>
      </c>
    </row>
    <row r="10769" spans="1:8">
      <c r="A10769" s="125"/>
      <c r="B10769" s="33"/>
      <c r="C10769" s="39"/>
      <c r="D10769" s="21"/>
      <c r="F10769" s="128" t="s">
        <v>257</v>
      </c>
      <c r="G10769" s="21">
        <v>748.76</v>
      </c>
      <c r="H10769" s="20">
        <v>429.10799999999995</v>
      </c>
    </row>
    <row r="10770" spans="1:8">
      <c r="A10770" s="125"/>
      <c r="B10770" s="33"/>
      <c r="C10770" s="39"/>
      <c r="D10770" s="21"/>
      <c r="F10770" s="128" t="s">
        <v>257</v>
      </c>
      <c r="G10770" s="21">
        <v>757.44</v>
      </c>
      <c r="H10770" s="20">
        <v>429.14799999999997</v>
      </c>
    </row>
    <row r="10771" spans="1:8">
      <c r="A10771" s="125"/>
      <c r="B10771" s="33"/>
      <c r="C10771" s="39"/>
      <c r="D10771" s="21"/>
      <c r="F10771" s="128" t="s">
        <v>257</v>
      </c>
      <c r="G10771" s="21">
        <v>758.45</v>
      </c>
      <c r="H10771" s="20">
        <v>427.64799999999997</v>
      </c>
    </row>
    <row r="10772" spans="1:8">
      <c r="A10772" s="125"/>
      <c r="B10772" s="33"/>
      <c r="C10772" s="39"/>
      <c r="D10772" s="21"/>
      <c r="F10772" s="128" t="s">
        <v>257</v>
      </c>
      <c r="G10772" s="21">
        <v>762.47</v>
      </c>
      <c r="H10772" s="20">
        <v>425.91800000000001</v>
      </c>
    </row>
    <row r="10773" spans="1:8">
      <c r="A10773" s="125"/>
      <c r="B10773" s="33"/>
      <c r="C10773" s="39"/>
      <c r="D10773" s="21"/>
      <c r="F10773" s="128" t="s">
        <v>257</v>
      </c>
      <c r="G10773" s="21">
        <v>787.52</v>
      </c>
      <c r="H10773" s="20">
        <v>425.7</v>
      </c>
    </row>
    <row r="10774" spans="1:8">
      <c r="A10774" s="125"/>
      <c r="B10774" s="33"/>
      <c r="C10774" s="39"/>
      <c r="D10774" s="21"/>
      <c r="F10774" s="128" t="s">
        <v>257</v>
      </c>
      <c r="G10774" s="21">
        <v>810.39</v>
      </c>
      <c r="H10774" s="20">
        <v>425.69</v>
      </c>
    </row>
    <row r="10775" spans="1:8">
      <c r="A10775" s="125"/>
      <c r="B10775" s="33"/>
      <c r="C10775" s="39"/>
      <c r="D10775" s="21"/>
      <c r="F10775" s="128" t="s">
        <v>257</v>
      </c>
      <c r="G10775" s="21">
        <v>822.47</v>
      </c>
      <c r="H10775" s="20">
        <v>426.22</v>
      </c>
    </row>
    <row r="10776" spans="1:8">
      <c r="A10776" s="125"/>
      <c r="B10776" s="33"/>
      <c r="C10776" s="39"/>
      <c r="D10776" s="21"/>
      <c r="F10776" s="128" t="s">
        <v>257</v>
      </c>
      <c r="G10776" s="21">
        <v>837.67</v>
      </c>
      <c r="H10776" s="20">
        <v>427.09</v>
      </c>
    </row>
    <row r="10777" spans="1:8">
      <c r="A10777" s="125"/>
      <c r="B10777" s="33"/>
      <c r="C10777" s="39"/>
      <c r="D10777" s="21"/>
      <c r="F10777" s="128" t="s">
        <v>257</v>
      </c>
      <c r="G10777" s="21">
        <v>849.52</v>
      </c>
      <c r="H10777" s="20">
        <v>428.13799999999998</v>
      </c>
    </row>
    <row r="10778" spans="1:8">
      <c r="A10778" s="125"/>
      <c r="B10778" s="33"/>
      <c r="C10778" s="39"/>
      <c r="D10778" s="21"/>
      <c r="F10778" s="128" t="s">
        <v>257</v>
      </c>
      <c r="G10778" s="21">
        <v>849.61</v>
      </c>
      <c r="H10778" s="20">
        <v>428.16799999999995</v>
      </c>
    </row>
    <row r="10779" spans="1:8">
      <c r="A10779" s="125"/>
      <c r="B10779" s="33"/>
      <c r="C10779" s="39"/>
      <c r="D10779" s="21"/>
      <c r="F10779" s="128" t="s">
        <v>257</v>
      </c>
      <c r="G10779" s="21">
        <v>852.52</v>
      </c>
      <c r="H10779" s="20">
        <v>429.11799999999999</v>
      </c>
    </row>
    <row r="10780" spans="1:8">
      <c r="A10780" s="125"/>
      <c r="C10780" s="21"/>
      <c r="F10780" s="128" t="s">
        <v>257</v>
      </c>
      <c r="G10780" s="21">
        <v>852.61</v>
      </c>
      <c r="H10780" s="20">
        <v>429.16799999999995</v>
      </c>
    </row>
    <row r="10781" spans="1:8">
      <c r="A10781" s="125"/>
      <c r="B10781" s="24" t="s">
        <v>260</v>
      </c>
      <c r="C10781" s="42"/>
      <c r="D10781" s="26"/>
      <c r="F10781" s="128" t="s">
        <v>257</v>
      </c>
      <c r="G10781" s="21">
        <v>855.89</v>
      </c>
      <c r="H10781" s="20">
        <v>430.26799999999997</v>
      </c>
    </row>
    <row r="10782" spans="1:8">
      <c r="A10782" s="125"/>
      <c r="B10782" s="29" t="s">
        <v>149</v>
      </c>
      <c r="C10782" s="44" t="s">
        <v>150</v>
      </c>
      <c r="D10782" s="30"/>
      <c r="F10782" s="128" t="s">
        <v>257</v>
      </c>
      <c r="G10782" s="21">
        <v>856.47</v>
      </c>
      <c r="H10782" s="20">
        <v>430.93799999999999</v>
      </c>
    </row>
    <row r="10783" spans="1:8">
      <c r="A10783" s="125"/>
      <c r="B10783" s="33">
        <v>0</v>
      </c>
      <c r="C10783" s="41">
        <v>455.75799999999998</v>
      </c>
      <c r="F10783" s="128" t="s">
        <v>257</v>
      </c>
      <c r="G10783" s="21">
        <v>856.97</v>
      </c>
      <c r="H10783" s="20">
        <v>430.93799999999999</v>
      </c>
    </row>
    <row r="10784" spans="1:8">
      <c r="A10784" s="125"/>
      <c r="B10784" s="33">
        <v>0</v>
      </c>
      <c r="C10784" s="39">
        <v>455.55500000000001</v>
      </c>
      <c r="D10784" s="21"/>
      <c r="F10784" s="128" t="s">
        <v>257</v>
      </c>
      <c r="G10784" s="21">
        <v>856.98</v>
      </c>
      <c r="H10784" s="20">
        <v>431.10799999999995</v>
      </c>
    </row>
    <row r="10785" spans="1:8">
      <c r="A10785" s="125"/>
      <c r="B10785" s="33">
        <v>0.1</v>
      </c>
      <c r="C10785" s="39">
        <v>455.55500000000001</v>
      </c>
      <c r="D10785" s="21"/>
      <c r="F10785" s="128" t="s">
        <v>257</v>
      </c>
      <c r="G10785" s="21">
        <v>858.17</v>
      </c>
      <c r="H10785" s="20">
        <v>430.93799999999999</v>
      </c>
    </row>
    <row r="10786" spans="1:8">
      <c r="A10786" s="125"/>
      <c r="B10786" s="33">
        <v>0.1</v>
      </c>
      <c r="C10786" s="39">
        <v>453.65499999999997</v>
      </c>
      <c r="D10786" s="21"/>
      <c r="F10786" s="128" t="s">
        <v>257</v>
      </c>
      <c r="G10786" s="21">
        <v>863.83</v>
      </c>
      <c r="H10786" s="20">
        <v>429.87799999999999</v>
      </c>
    </row>
    <row r="10787" spans="1:8">
      <c r="A10787" s="125"/>
      <c r="B10787" s="33">
        <v>0.8</v>
      </c>
      <c r="C10787" s="39">
        <v>453.65499999999997</v>
      </c>
      <c r="D10787" s="21"/>
      <c r="F10787" s="128" t="s">
        <v>257</v>
      </c>
      <c r="G10787" s="21">
        <v>884.87</v>
      </c>
      <c r="H10787" s="20">
        <v>429.75799999999998</v>
      </c>
    </row>
    <row r="10788" spans="1:8">
      <c r="A10788" s="125"/>
      <c r="B10788" s="33">
        <v>0.85</v>
      </c>
      <c r="C10788" s="39">
        <v>449.755</v>
      </c>
      <c r="D10788" s="21"/>
      <c r="F10788" s="128" t="s">
        <v>257</v>
      </c>
      <c r="G10788" s="21">
        <v>888.28</v>
      </c>
      <c r="H10788" s="20">
        <v>428.69799999999998</v>
      </c>
    </row>
    <row r="10789" spans="1:8">
      <c r="A10789" s="125"/>
      <c r="B10789" s="33">
        <v>13.5</v>
      </c>
      <c r="C10789" s="39">
        <v>439.255</v>
      </c>
      <c r="D10789" s="21"/>
      <c r="F10789" s="128" t="s">
        <v>257</v>
      </c>
      <c r="G10789" s="21">
        <v>905.89</v>
      </c>
      <c r="H10789" s="20">
        <v>428.11799999999999</v>
      </c>
    </row>
    <row r="10790" spans="1:8">
      <c r="A10790" s="125"/>
      <c r="B10790" s="33">
        <v>14.72</v>
      </c>
      <c r="C10790" s="39">
        <v>438.81</v>
      </c>
      <c r="D10790" s="21"/>
      <c r="F10790" s="128" t="s">
        <v>257</v>
      </c>
      <c r="G10790" s="21">
        <v>911.67</v>
      </c>
      <c r="H10790" s="20">
        <v>429.06799999999998</v>
      </c>
    </row>
    <row r="10791" spans="1:8">
      <c r="A10791" s="125"/>
      <c r="B10791" s="33">
        <v>16.510000000000002</v>
      </c>
      <c r="C10791" s="39">
        <v>438.38</v>
      </c>
      <c r="D10791" s="21"/>
      <c r="F10791" s="128" t="s">
        <v>257</v>
      </c>
      <c r="G10791" s="21">
        <v>916.97</v>
      </c>
      <c r="H10791" s="20">
        <v>429.16800000000001</v>
      </c>
    </row>
    <row r="10792" spans="1:8">
      <c r="A10792" s="125"/>
      <c r="B10792" s="33">
        <v>18.98</v>
      </c>
      <c r="C10792" s="39">
        <v>438.07</v>
      </c>
      <c r="D10792" s="21"/>
      <c r="F10792" s="128" t="s">
        <v>257</v>
      </c>
      <c r="G10792" s="21">
        <v>918.79</v>
      </c>
      <c r="H10792" s="20">
        <v>429.30799999999999</v>
      </c>
    </row>
    <row r="10793" spans="1:8">
      <c r="A10793" s="125"/>
      <c r="B10793" s="33">
        <v>22.9</v>
      </c>
      <c r="C10793" s="39">
        <v>437.80500000000001</v>
      </c>
      <c r="D10793" s="21"/>
      <c r="F10793" s="128" t="s">
        <v>257</v>
      </c>
      <c r="G10793" s="21">
        <v>945.99</v>
      </c>
      <c r="H10793" s="20">
        <v>429.95799999999997</v>
      </c>
    </row>
    <row r="10794" spans="1:8">
      <c r="A10794" s="125"/>
      <c r="B10794" s="33">
        <v>23.5</v>
      </c>
      <c r="C10794" s="39">
        <v>439.01499999999999</v>
      </c>
      <c r="D10794" s="21"/>
      <c r="F10794" s="128" t="s">
        <v>257</v>
      </c>
      <c r="G10794" s="21">
        <v>950.22</v>
      </c>
      <c r="H10794" s="20">
        <v>431.46799999999996</v>
      </c>
    </row>
    <row r="10795" spans="1:8">
      <c r="A10795" s="125"/>
      <c r="B10795" s="33">
        <v>25</v>
      </c>
      <c r="C10795" s="39">
        <v>439.57499999999999</v>
      </c>
      <c r="D10795" s="21"/>
      <c r="F10795" s="128" t="s">
        <v>257</v>
      </c>
      <c r="G10795" s="21">
        <v>975.27</v>
      </c>
      <c r="H10795" s="20">
        <v>431.66800000000001</v>
      </c>
    </row>
    <row r="10796" spans="1:8">
      <c r="A10796" s="125"/>
      <c r="B10796" s="33">
        <v>28.2</v>
      </c>
      <c r="C10796" s="39">
        <v>439.27499999999998</v>
      </c>
      <c r="D10796" s="21"/>
      <c r="F10796" s="128" t="s">
        <v>257</v>
      </c>
      <c r="G10796" s="21">
        <v>1002.71</v>
      </c>
      <c r="H10796" s="20">
        <v>431.45799999999997</v>
      </c>
    </row>
    <row r="10797" spans="1:8">
      <c r="A10797" s="125"/>
      <c r="B10797" s="33">
        <v>28.54</v>
      </c>
      <c r="C10797" s="39">
        <v>437.66500000000002</v>
      </c>
      <c r="D10797" s="21"/>
      <c r="F10797" s="128" t="s">
        <v>257</v>
      </c>
      <c r="G10797" s="21">
        <v>1017.67</v>
      </c>
      <c r="H10797" s="20">
        <v>431.488</v>
      </c>
    </row>
    <row r="10798" spans="1:8">
      <c r="A10798" s="125"/>
      <c r="B10798" s="33">
        <v>30.99</v>
      </c>
      <c r="C10798" s="39">
        <v>438.35500000000002</v>
      </c>
      <c r="D10798" s="21"/>
      <c r="F10798" s="128" t="s">
        <v>257</v>
      </c>
      <c r="G10798" s="21">
        <v>1018.67</v>
      </c>
      <c r="H10798" s="20">
        <v>430.988</v>
      </c>
    </row>
    <row r="10799" spans="1:8">
      <c r="A10799" s="125"/>
      <c r="B10799" s="33">
        <v>36.200000000000003</v>
      </c>
      <c r="C10799" s="39">
        <v>438.90499999999997</v>
      </c>
      <c r="D10799" s="21"/>
      <c r="F10799" s="128" t="s">
        <v>257</v>
      </c>
      <c r="G10799" s="21">
        <v>1023.42</v>
      </c>
      <c r="H10799" s="20">
        <v>430.37799999999999</v>
      </c>
    </row>
    <row r="10800" spans="1:8">
      <c r="A10800" s="125"/>
      <c r="B10800" s="33">
        <v>40.700000000000003</v>
      </c>
      <c r="C10800" s="39">
        <v>437.21499999999997</v>
      </c>
      <c r="D10800" s="21"/>
      <c r="F10800" s="128" t="s">
        <v>257</v>
      </c>
      <c r="G10800" s="21">
        <v>1025.52</v>
      </c>
      <c r="H10800" s="20">
        <v>431.678</v>
      </c>
    </row>
    <row r="10801" spans="1:8">
      <c r="A10801" s="125"/>
      <c r="B10801" s="33">
        <v>58.14</v>
      </c>
      <c r="C10801" s="39">
        <v>436.42500000000001</v>
      </c>
      <c r="D10801" s="21"/>
      <c r="F10801" s="128" t="s">
        <v>257</v>
      </c>
      <c r="G10801" s="21">
        <v>1065.47</v>
      </c>
      <c r="H10801" s="20">
        <v>431.25799999999998</v>
      </c>
    </row>
    <row r="10802" spans="1:8">
      <c r="A10802" s="125"/>
      <c r="B10802" s="33">
        <v>58.14</v>
      </c>
      <c r="C10802" s="39">
        <v>438.02499999999998</v>
      </c>
      <c r="D10802" s="21"/>
      <c r="F10802" s="128" t="s">
        <v>257</v>
      </c>
      <c r="G10802" s="21">
        <v>1070.45</v>
      </c>
      <c r="H10802" s="20">
        <v>430.65800000000002</v>
      </c>
    </row>
    <row r="10803" spans="1:8">
      <c r="A10803" s="125"/>
      <c r="B10803" s="33">
        <v>59.24</v>
      </c>
      <c r="C10803" s="39">
        <v>437.995</v>
      </c>
      <c r="D10803" s="21"/>
      <c r="F10803" s="128" t="s">
        <v>257</v>
      </c>
      <c r="G10803" s="21">
        <v>1076.47</v>
      </c>
      <c r="H10803" s="20">
        <v>430.05799999999999</v>
      </c>
    </row>
    <row r="10804" spans="1:8">
      <c r="A10804" s="125"/>
      <c r="B10804" s="33">
        <v>61.23</v>
      </c>
      <c r="C10804" s="39">
        <v>437.96499999999997</v>
      </c>
      <c r="D10804" s="21"/>
      <c r="F10804" s="128" t="s">
        <v>257</v>
      </c>
      <c r="G10804" s="21">
        <v>1079.97</v>
      </c>
      <c r="H10804" s="20">
        <v>430.45799999999997</v>
      </c>
    </row>
    <row r="10805" spans="1:8">
      <c r="A10805" s="125"/>
      <c r="B10805" s="33">
        <v>61.23</v>
      </c>
      <c r="C10805" s="39">
        <v>437.255</v>
      </c>
      <c r="D10805" s="21"/>
      <c r="F10805" s="128" t="s">
        <v>257</v>
      </c>
      <c r="G10805" s="21">
        <v>1080.49</v>
      </c>
      <c r="H10805" s="20">
        <v>430.75799999999998</v>
      </c>
    </row>
    <row r="10806" spans="1:8">
      <c r="A10806" s="125"/>
      <c r="B10806" s="33">
        <v>65.66</v>
      </c>
      <c r="C10806" s="39">
        <v>437.38</v>
      </c>
      <c r="D10806" s="21"/>
      <c r="F10806" s="128" t="s">
        <v>257</v>
      </c>
      <c r="G10806" s="21">
        <v>1088.4000000000001</v>
      </c>
      <c r="H10806" s="20">
        <v>430.88</v>
      </c>
    </row>
    <row r="10807" spans="1:8">
      <c r="A10807" s="125"/>
      <c r="B10807" s="33">
        <v>69.81</v>
      </c>
      <c r="C10807" s="39">
        <v>437.55</v>
      </c>
      <c r="D10807" s="21"/>
      <c r="F10807" s="128" t="s">
        <v>257</v>
      </c>
      <c r="G10807" s="21">
        <v>1089.0999999999999</v>
      </c>
      <c r="H10807" s="20">
        <v>427.8</v>
      </c>
    </row>
    <row r="10808" spans="1:8">
      <c r="A10808" s="125"/>
      <c r="B10808" s="33">
        <v>74.8</v>
      </c>
      <c r="C10808" s="39">
        <v>437.71</v>
      </c>
      <c r="D10808" s="21"/>
      <c r="F10808" s="128" t="s">
        <v>257</v>
      </c>
      <c r="G10808" s="21">
        <v>1094.999</v>
      </c>
      <c r="H10808" s="20">
        <v>427.76</v>
      </c>
    </row>
    <row r="10809" spans="1:8">
      <c r="A10809" s="125"/>
      <c r="B10809" s="33">
        <v>77.8</v>
      </c>
      <c r="C10809" s="39">
        <v>437.89499999999998</v>
      </c>
      <c r="D10809" s="21"/>
      <c r="F10809" s="128" t="s">
        <v>257</v>
      </c>
      <c r="G10809" s="21">
        <v>1095.309</v>
      </c>
      <c r="H10809" s="20">
        <v>433.46799999999996</v>
      </c>
    </row>
    <row r="10810" spans="1:8">
      <c r="A10810" s="125"/>
      <c r="B10810" s="33">
        <v>82.43</v>
      </c>
      <c r="C10810" s="39">
        <v>438.30500000000001</v>
      </c>
      <c r="D10810" s="21"/>
      <c r="F10810" s="128" t="s">
        <v>257</v>
      </c>
      <c r="G10810" s="21">
        <v>1096.299</v>
      </c>
      <c r="H10810" s="20">
        <v>433.43799999999999</v>
      </c>
    </row>
    <row r="10811" spans="1:8">
      <c r="A10811" s="125"/>
      <c r="B10811" s="33">
        <v>87.47</v>
      </c>
      <c r="C10811" s="39">
        <v>440.27499999999998</v>
      </c>
      <c r="D10811" s="21"/>
      <c r="F10811" s="128" t="s">
        <v>257</v>
      </c>
      <c r="G10811" s="21">
        <v>1105.249</v>
      </c>
      <c r="H10811" s="20">
        <v>433.96799999999996</v>
      </c>
    </row>
    <row r="10812" spans="1:8">
      <c r="A10812" s="125"/>
      <c r="B10812" s="33">
        <v>94.1</v>
      </c>
      <c r="C10812" s="39">
        <v>440.85500000000002</v>
      </c>
      <c r="D10812" s="21"/>
      <c r="F10812" s="128" t="s">
        <v>257</v>
      </c>
      <c r="G10812" s="21">
        <v>1106.4289999999999</v>
      </c>
      <c r="H10812" s="20">
        <v>433.94799999999998</v>
      </c>
    </row>
    <row r="10813" spans="1:8">
      <c r="A10813" s="125"/>
      <c r="B10813" s="33">
        <v>105.32</v>
      </c>
      <c r="C10813" s="39">
        <v>440.14499999999998</v>
      </c>
      <c r="D10813" s="21"/>
      <c r="F10813" s="128" t="s">
        <v>257</v>
      </c>
      <c r="G10813" s="21">
        <v>1109.249</v>
      </c>
      <c r="H10813" s="20">
        <v>432.46799999999996</v>
      </c>
    </row>
    <row r="10814" spans="1:8">
      <c r="A10814" s="125"/>
      <c r="B10814" s="33">
        <v>122.17</v>
      </c>
      <c r="C10814" s="39">
        <v>438.78500000000003</v>
      </c>
      <c r="D10814" s="21"/>
      <c r="F10814" s="128" t="s">
        <v>257</v>
      </c>
      <c r="G10814" s="21">
        <v>1116.249</v>
      </c>
      <c r="H10814" s="20">
        <v>432.47799999999995</v>
      </c>
    </row>
    <row r="10815" spans="1:8">
      <c r="A10815" s="125"/>
      <c r="B10815" s="33">
        <v>126.37</v>
      </c>
      <c r="C10815" s="39">
        <v>439.51499999999999</v>
      </c>
      <c r="D10815" s="21"/>
      <c r="F10815" s="128" t="s">
        <v>257</v>
      </c>
      <c r="G10815" s="21">
        <v>1130.4389999999999</v>
      </c>
      <c r="H10815" s="20">
        <v>432.66799999999995</v>
      </c>
    </row>
    <row r="10816" spans="1:8">
      <c r="A10816" s="125"/>
      <c r="B10816" s="33">
        <v>129.59</v>
      </c>
      <c r="C10816" s="39">
        <v>441.45499999999998</v>
      </c>
      <c r="D10816" s="21"/>
      <c r="F10816" s="128" t="s">
        <v>257</v>
      </c>
      <c r="G10816" s="21">
        <v>1151.6489999999999</v>
      </c>
      <c r="H10816" s="20">
        <v>432.66799999999995</v>
      </c>
    </row>
    <row r="10817" spans="1:8">
      <c r="A10817" s="125"/>
      <c r="B10817" s="33">
        <v>131.41</v>
      </c>
      <c r="C10817" s="39">
        <v>441.39499999999998</v>
      </c>
      <c r="D10817" s="21"/>
      <c r="F10817" s="128" t="s">
        <v>257</v>
      </c>
      <c r="G10817" s="21">
        <v>1174.9489999999998</v>
      </c>
      <c r="H10817" s="20">
        <v>432.70799999999997</v>
      </c>
    </row>
    <row r="10818" spans="1:8">
      <c r="A10818" s="125"/>
      <c r="B10818" s="33">
        <v>136.66999999999999</v>
      </c>
      <c r="C10818" s="39">
        <v>439.255</v>
      </c>
      <c r="D10818" s="21"/>
      <c r="F10818" s="128" t="s">
        <v>257</v>
      </c>
      <c r="G10818" s="21">
        <v>1179.9089999999999</v>
      </c>
      <c r="H10818" s="20">
        <v>435.56799999999998</v>
      </c>
    </row>
    <row r="10819" spans="1:8">
      <c r="A10819" s="125"/>
      <c r="B10819" s="33">
        <v>139.08000000000001</v>
      </c>
      <c r="C10819" s="39">
        <v>438.73500000000001</v>
      </c>
      <c r="D10819" s="21"/>
      <c r="F10819" s="128" t="s">
        <v>257</v>
      </c>
      <c r="G10819" s="21">
        <v>1186.1089999999999</v>
      </c>
      <c r="H10819" s="20">
        <v>435.51799999999997</v>
      </c>
    </row>
    <row r="10820" spans="1:8">
      <c r="A10820" s="125"/>
      <c r="B10820" s="33">
        <v>147.38</v>
      </c>
      <c r="C10820" s="39">
        <v>438.30500000000001</v>
      </c>
      <c r="D10820" s="21"/>
      <c r="F10820" s="128" t="s">
        <v>257</v>
      </c>
      <c r="G10820" s="21">
        <v>1194.9489999999998</v>
      </c>
      <c r="H10820" s="20">
        <v>434.76799999999997</v>
      </c>
    </row>
    <row r="10821" spans="1:8">
      <c r="A10821" s="125"/>
      <c r="B10821" s="33">
        <v>164.45</v>
      </c>
      <c r="C10821" s="39">
        <v>438.22500000000002</v>
      </c>
      <c r="D10821" s="21"/>
      <c r="F10821" s="128" t="s">
        <v>257</v>
      </c>
      <c r="G10821" s="21">
        <v>1198.4489999999998</v>
      </c>
      <c r="H10821" s="20">
        <v>434.76799999999997</v>
      </c>
    </row>
    <row r="10822" spans="1:8">
      <c r="A10822" s="125"/>
      <c r="B10822" s="33">
        <v>170.76</v>
      </c>
      <c r="C10822" s="39">
        <v>438.15499999999997</v>
      </c>
      <c r="D10822" s="21"/>
      <c r="F10822" s="128" t="s">
        <v>257</v>
      </c>
      <c r="G10822" s="21">
        <v>1199.9489999999998</v>
      </c>
      <c r="H10822" s="20">
        <v>436.26799999999997</v>
      </c>
    </row>
    <row r="10823" spans="1:8">
      <c r="A10823" s="125"/>
      <c r="B10823" s="33">
        <v>171.52</v>
      </c>
      <c r="C10823" s="39">
        <v>437.995</v>
      </c>
      <c r="D10823" s="21"/>
      <c r="F10823" s="128" t="s">
        <v>257</v>
      </c>
      <c r="G10823" s="21">
        <v>1202.8489999999999</v>
      </c>
      <c r="H10823" s="20">
        <v>436.25799999999998</v>
      </c>
    </row>
    <row r="10824" spans="1:8">
      <c r="A10824" s="125"/>
      <c r="B10824" s="33">
        <v>174.18</v>
      </c>
      <c r="C10824" s="39">
        <v>438.51499999999999</v>
      </c>
      <c r="D10824" s="21"/>
      <c r="F10824" s="128" t="s">
        <v>257</v>
      </c>
      <c r="G10824" s="21">
        <v>1208.2189999999998</v>
      </c>
      <c r="H10824" s="20">
        <v>431.38799999999998</v>
      </c>
    </row>
    <row r="10825" spans="1:8">
      <c r="A10825" s="125"/>
      <c r="B10825" s="33">
        <v>175.61</v>
      </c>
      <c r="C10825" s="39">
        <v>437.16500000000002</v>
      </c>
      <c r="D10825" s="21"/>
      <c r="F10825" s="128" t="s">
        <v>257</v>
      </c>
      <c r="G10825" s="21">
        <v>1230.249</v>
      </c>
      <c r="H10825" s="20">
        <v>430.96799999999996</v>
      </c>
    </row>
    <row r="10826" spans="1:8">
      <c r="A10826" s="125"/>
      <c r="B10826" s="33">
        <v>182.15</v>
      </c>
      <c r="C10826" s="39">
        <v>437.23500000000001</v>
      </c>
      <c r="D10826" s="21"/>
      <c r="F10826" s="128" t="s">
        <v>257</v>
      </c>
      <c r="G10826" s="21">
        <v>1237.249</v>
      </c>
      <c r="H10826" s="20">
        <v>436.44799999999998</v>
      </c>
    </row>
    <row r="10827" spans="1:8">
      <c r="A10827" s="125"/>
      <c r="B10827" s="33">
        <v>184.25</v>
      </c>
      <c r="C10827" s="39">
        <v>438.26499999999999</v>
      </c>
      <c r="D10827" s="21"/>
      <c r="F10827" s="128" t="s">
        <v>257</v>
      </c>
      <c r="G10827" s="21">
        <v>1238.729</v>
      </c>
      <c r="H10827" s="20">
        <v>437.14799999999997</v>
      </c>
    </row>
    <row r="10828" spans="1:8">
      <c r="A10828" s="125"/>
      <c r="B10828" s="33">
        <v>189.57</v>
      </c>
      <c r="C10828" s="39">
        <v>439.41500000000002</v>
      </c>
      <c r="F10828" s="128" t="s">
        <v>257</v>
      </c>
      <c r="G10828" s="21">
        <v>1242.6489999999999</v>
      </c>
      <c r="H10828" s="20">
        <v>440.72799999999995</v>
      </c>
    </row>
    <row r="10829" spans="1:8">
      <c r="A10829" s="125"/>
      <c r="B10829" s="33">
        <v>192.15</v>
      </c>
      <c r="C10829" s="39">
        <v>439.67500000000001</v>
      </c>
      <c r="D10829" s="21"/>
      <c r="F10829" s="128" t="s">
        <v>257</v>
      </c>
      <c r="G10829" s="21">
        <v>1247.5989999999999</v>
      </c>
      <c r="H10829" s="20">
        <v>441.01799999999997</v>
      </c>
    </row>
    <row r="10830" spans="1:8">
      <c r="A10830" s="125"/>
      <c r="B10830" s="33">
        <v>199.84</v>
      </c>
      <c r="C10830" s="39">
        <v>438.19499999999999</v>
      </c>
      <c r="D10830" s="21"/>
      <c r="F10830" s="128" t="s">
        <v>257</v>
      </c>
      <c r="G10830" s="21">
        <v>1251.4489999999998</v>
      </c>
      <c r="H10830" s="20">
        <v>445.16799999999995</v>
      </c>
    </row>
    <row r="10831" spans="1:8">
      <c r="A10831" s="125"/>
      <c r="B10831" s="33">
        <v>203.45</v>
      </c>
      <c r="C10831" s="33">
        <v>439.63499999999999</v>
      </c>
      <c r="D10831" s="21"/>
      <c r="F10831" s="128" t="s">
        <v>257</v>
      </c>
      <c r="G10831" s="21">
        <v>1251.8489999999999</v>
      </c>
      <c r="H10831" s="20">
        <v>445.238</v>
      </c>
    </row>
    <row r="10832" spans="1:8">
      <c r="A10832" s="125"/>
      <c r="B10832" s="33">
        <v>216.54</v>
      </c>
      <c r="C10832" s="39">
        <v>439.22500000000002</v>
      </c>
      <c r="D10832" s="21"/>
      <c r="F10832" s="128" t="s">
        <v>257</v>
      </c>
      <c r="G10832" s="21">
        <v>1251.8489999999999</v>
      </c>
      <c r="H10832" s="20">
        <v>445.27100000000002</v>
      </c>
    </row>
    <row r="10833" spans="1:8">
      <c r="A10833" s="125"/>
      <c r="B10833" s="33">
        <v>217.7</v>
      </c>
      <c r="C10833" s="39">
        <v>440.11500000000001</v>
      </c>
      <c r="D10833" s="21"/>
      <c r="F10833" s="128" t="s">
        <v>257</v>
      </c>
      <c r="G10833" s="21">
        <v>1251.8489999999999</v>
      </c>
      <c r="H10833" s="20">
        <v>445.238</v>
      </c>
    </row>
    <row r="10834" spans="1:8">
      <c r="A10834" s="125"/>
      <c r="B10834" s="33">
        <v>221.21</v>
      </c>
      <c r="C10834" s="39">
        <v>440.84500000000003</v>
      </c>
      <c r="D10834" s="21"/>
      <c r="F10834" s="128" t="s">
        <v>257</v>
      </c>
      <c r="G10834" s="21">
        <v>1252.6289999999999</v>
      </c>
      <c r="H10834" s="20">
        <v>445.33799999999997</v>
      </c>
    </row>
    <row r="10835" spans="1:8">
      <c r="A10835" s="125"/>
      <c r="B10835" s="33">
        <v>221.71</v>
      </c>
      <c r="C10835" s="39">
        <v>442.14499999999998</v>
      </c>
      <c r="D10835" s="21"/>
      <c r="F10835" s="128" t="s">
        <v>257</v>
      </c>
      <c r="G10835" s="21">
        <v>1252.6289999999999</v>
      </c>
      <c r="H10835" s="20">
        <v>445.59799999999996</v>
      </c>
    </row>
    <row r="10836" spans="1:8">
      <c r="A10836" s="125"/>
      <c r="B10836" s="33">
        <v>232.54</v>
      </c>
      <c r="C10836" s="39">
        <v>443.26499999999999</v>
      </c>
      <c r="D10836" s="21"/>
      <c r="F10836" s="128" t="s">
        <v>257</v>
      </c>
      <c r="G10836" s="21">
        <v>1253.1489999999999</v>
      </c>
      <c r="H10836" s="20">
        <v>445.71799999999996</v>
      </c>
    </row>
    <row r="10837" spans="1:8">
      <c r="A10837" s="125"/>
      <c r="B10837" s="33">
        <v>235.04</v>
      </c>
      <c r="C10837" s="39">
        <v>444.815</v>
      </c>
      <c r="D10837" s="21"/>
      <c r="F10837" s="128" t="s">
        <v>257</v>
      </c>
      <c r="G10837" s="21">
        <v>1260.509</v>
      </c>
      <c r="H10837" s="20">
        <v>445.61799999999999</v>
      </c>
    </row>
    <row r="10838" spans="1:8">
      <c r="A10838" s="125"/>
      <c r="B10838" s="33">
        <v>237.86</v>
      </c>
      <c r="C10838" s="39">
        <v>445.245</v>
      </c>
      <c r="D10838" s="21"/>
      <c r="F10838" s="128" t="s">
        <v>258</v>
      </c>
      <c r="G10838" s="21">
        <v>-873.66300000000001</v>
      </c>
      <c r="H10838" s="20">
        <v>443.47400000000005</v>
      </c>
    </row>
    <row r="10839" spans="1:8">
      <c r="A10839" s="125"/>
      <c r="B10839" s="33">
        <v>244.81</v>
      </c>
      <c r="C10839" s="39">
        <v>441.77499999999998</v>
      </c>
      <c r="D10839" s="21"/>
      <c r="F10839" s="128" t="s">
        <v>258</v>
      </c>
      <c r="G10839" s="21">
        <v>-867.52</v>
      </c>
      <c r="H10839" s="20">
        <v>440.44400000000002</v>
      </c>
    </row>
    <row r="10840" spans="1:8">
      <c r="A10840" s="125"/>
      <c r="B10840" s="33">
        <v>251.8</v>
      </c>
      <c r="C10840" s="39">
        <v>441.90499999999997</v>
      </c>
      <c r="D10840" s="21"/>
      <c r="F10840" s="128" t="s">
        <v>258</v>
      </c>
      <c r="G10840" s="21">
        <v>-860.45</v>
      </c>
      <c r="H10840" s="20">
        <v>434.48400000000004</v>
      </c>
    </row>
    <row r="10841" spans="1:8">
      <c r="A10841" s="125"/>
      <c r="B10841" s="33">
        <v>253.3</v>
      </c>
      <c r="C10841" s="39">
        <v>442.96499999999997</v>
      </c>
      <c r="D10841" s="21"/>
      <c r="F10841" s="128" t="s">
        <v>258</v>
      </c>
      <c r="G10841" s="21">
        <v>-855.45</v>
      </c>
      <c r="H10841" s="20">
        <v>432.98400000000004</v>
      </c>
    </row>
    <row r="10842" spans="1:8">
      <c r="A10842" s="125"/>
      <c r="B10842" s="33">
        <v>259.44</v>
      </c>
      <c r="C10842" s="39">
        <v>442.10500000000002</v>
      </c>
      <c r="D10842" s="21"/>
      <c r="F10842" s="128" t="s">
        <v>258</v>
      </c>
      <c r="G10842" s="21">
        <v>-844.32</v>
      </c>
      <c r="H10842" s="20">
        <v>432.904</v>
      </c>
    </row>
    <row r="10843" spans="1:8">
      <c r="A10843" s="125"/>
      <c r="B10843" s="33">
        <v>259.44</v>
      </c>
      <c r="C10843" s="39">
        <v>447.11500000000001</v>
      </c>
      <c r="D10843" s="21"/>
      <c r="F10843" s="128" t="s">
        <v>258</v>
      </c>
      <c r="G10843" s="21">
        <v>-834.21</v>
      </c>
      <c r="H10843" s="20">
        <v>432.44400000000002</v>
      </c>
    </row>
    <row r="10844" spans="1:8">
      <c r="A10844" s="125"/>
      <c r="B10844" s="33">
        <v>260.19</v>
      </c>
      <c r="C10844" s="39">
        <v>447.11500000000001</v>
      </c>
      <c r="D10844" s="21"/>
      <c r="F10844" s="128" t="s">
        <v>258</v>
      </c>
      <c r="G10844" s="21">
        <v>-832.19</v>
      </c>
      <c r="H10844" s="20">
        <v>431.23400000000004</v>
      </c>
    </row>
    <row r="10845" spans="1:8">
      <c r="A10845" s="125"/>
      <c r="B10845" s="33">
        <v>260.19</v>
      </c>
      <c r="C10845" s="39">
        <v>449.04500000000002</v>
      </c>
      <c r="D10845" s="21"/>
      <c r="F10845" s="128" t="s">
        <v>258</v>
      </c>
      <c r="G10845" s="21">
        <v>-820.04</v>
      </c>
      <c r="H10845" s="20">
        <v>430.12400000000002</v>
      </c>
    </row>
    <row r="10846" spans="1:8">
      <c r="A10846" s="125"/>
      <c r="B10846" s="33">
        <v>261.05</v>
      </c>
      <c r="C10846" s="41">
        <v>449.25599999999997</v>
      </c>
      <c r="D10846" s="21"/>
      <c r="F10846" s="128" t="s">
        <v>258</v>
      </c>
      <c r="G10846" s="21">
        <v>-775.07</v>
      </c>
      <c r="H10846" s="20">
        <v>428.55400000000003</v>
      </c>
    </row>
    <row r="10847" spans="1:8">
      <c r="A10847" s="125"/>
      <c r="B10847" s="33">
        <v>270.5</v>
      </c>
      <c r="C10847" s="39">
        <v>448.95499999999998</v>
      </c>
      <c r="D10847" s="21"/>
      <c r="F10847" s="128" t="s">
        <v>258</v>
      </c>
      <c r="G10847" s="21">
        <v>-738.76</v>
      </c>
      <c r="H10847" s="20">
        <v>428.72400000000005</v>
      </c>
    </row>
    <row r="10848" spans="1:8">
      <c r="A10848" s="125"/>
      <c r="B10848" s="33"/>
      <c r="C10848" s="39"/>
      <c r="D10848" s="21"/>
      <c r="F10848" s="128" t="s">
        <v>258</v>
      </c>
      <c r="G10848" s="21">
        <v>-728.69</v>
      </c>
      <c r="H10848" s="20">
        <v>428.55400000000003</v>
      </c>
    </row>
    <row r="10849" spans="1:8">
      <c r="A10849" s="125"/>
      <c r="B10849" s="33"/>
      <c r="C10849" s="39"/>
      <c r="D10849" s="21"/>
      <c r="F10849" s="128" t="s">
        <v>258</v>
      </c>
      <c r="G10849" s="21">
        <v>-721.88</v>
      </c>
      <c r="H10849" s="20">
        <v>428.44400000000002</v>
      </c>
    </row>
    <row r="10850" spans="1:8">
      <c r="A10850" s="125"/>
      <c r="B10850" s="33"/>
      <c r="C10850" s="39"/>
      <c r="D10850" s="21"/>
      <c r="F10850" s="128" t="s">
        <v>258</v>
      </c>
      <c r="G10850" s="21">
        <v>-716.95</v>
      </c>
      <c r="H10850" s="20">
        <v>428.59400000000005</v>
      </c>
    </row>
    <row r="10851" spans="1:8">
      <c r="A10851" s="125"/>
      <c r="B10851" s="33"/>
      <c r="C10851" s="39"/>
      <c r="D10851" s="21"/>
      <c r="F10851" s="128" t="s">
        <v>258</v>
      </c>
      <c r="G10851" s="21">
        <v>-713.5</v>
      </c>
      <c r="H10851" s="20">
        <v>428.75400000000002</v>
      </c>
    </row>
    <row r="10852" spans="1:8">
      <c r="A10852" s="125"/>
      <c r="B10852" s="33"/>
      <c r="C10852" s="39"/>
      <c r="D10852" s="21"/>
      <c r="F10852" s="128" t="s">
        <v>258</v>
      </c>
      <c r="G10852" s="21">
        <v>-698.64</v>
      </c>
      <c r="H10852" s="20">
        <v>431.30400000000003</v>
      </c>
    </row>
    <row r="10853" spans="1:8">
      <c r="A10853" s="125"/>
      <c r="B10853" s="33"/>
      <c r="C10853" s="39"/>
      <c r="D10853" s="21"/>
      <c r="F10853" s="128" t="s">
        <v>258</v>
      </c>
      <c r="G10853" s="21">
        <v>-676.69</v>
      </c>
      <c r="H10853" s="20">
        <v>431.964</v>
      </c>
    </row>
    <row r="10854" spans="1:8">
      <c r="A10854" s="125"/>
      <c r="B10854" s="33"/>
      <c r="C10854" s="39"/>
      <c r="D10854" s="21"/>
      <c r="F10854" s="128" t="s">
        <v>258</v>
      </c>
      <c r="G10854" s="21">
        <v>-644.32000000000005</v>
      </c>
      <c r="H10854" s="20">
        <v>432.07400000000001</v>
      </c>
    </row>
    <row r="10855" spans="1:8">
      <c r="A10855" s="125"/>
      <c r="B10855" s="33"/>
      <c r="C10855" s="39"/>
      <c r="D10855" s="21"/>
      <c r="F10855" s="128" t="s">
        <v>258</v>
      </c>
      <c r="G10855" s="21">
        <v>-615.37</v>
      </c>
      <c r="H10855" s="20">
        <v>432.11400000000003</v>
      </c>
    </row>
    <row r="10856" spans="1:8">
      <c r="A10856" s="125"/>
      <c r="B10856" s="33"/>
      <c r="C10856" s="39"/>
      <c r="D10856" s="21"/>
      <c r="F10856" s="128" t="s">
        <v>258</v>
      </c>
      <c r="G10856" s="21">
        <v>-606.79</v>
      </c>
      <c r="H10856" s="20">
        <v>433.74400000000003</v>
      </c>
    </row>
    <row r="10857" spans="1:8">
      <c r="A10857" s="125"/>
      <c r="B10857" s="33"/>
      <c r="C10857" s="39"/>
      <c r="D10857" s="21"/>
      <c r="F10857" s="128" t="s">
        <v>258</v>
      </c>
      <c r="G10857" s="21">
        <v>-584.52</v>
      </c>
      <c r="H10857" s="20">
        <v>434.37400000000002</v>
      </c>
    </row>
    <row r="10858" spans="1:8">
      <c r="A10858" s="125"/>
      <c r="B10858" s="33"/>
      <c r="C10858" s="39"/>
      <c r="D10858" s="21"/>
      <c r="F10858" s="128" t="s">
        <v>258</v>
      </c>
      <c r="G10858" s="21">
        <v>-555.23</v>
      </c>
      <c r="H10858" s="20">
        <v>434.22400000000005</v>
      </c>
    </row>
    <row r="10859" spans="1:8">
      <c r="A10859" s="125"/>
      <c r="B10859" s="33"/>
      <c r="C10859" s="39"/>
      <c r="D10859" s="21"/>
      <c r="F10859" s="128" t="s">
        <v>258</v>
      </c>
      <c r="G10859" s="21">
        <v>-524.80999999999995</v>
      </c>
      <c r="H10859" s="20">
        <v>434.904</v>
      </c>
    </row>
    <row r="10860" spans="1:8">
      <c r="A10860" s="125"/>
      <c r="B10860" s="33"/>
      <c r="C10860" s="39"/>
      <c r="D10860" s="21"/>
      <c r="F10860" s="128" t="s">
        <v>258</v>
      </c>
      <c r="G10860" s="21">
        <v>-504.26</v>
      </c>
      <c r="H10860" s="20">
        <v>435.29400000000004</v>
      </c>
    </row>
    <row r="10861" spans="1:8">
      <c r="A10861" s="125"/>
      <c r="B10861" s="33"/>
      <c r="C10861" s="39"/>
      <c r="D10861" s="21"/>
      <c r="F10861" s="128" t="s">
        <v>258</v>
      </c>
      <c r="G10861" s="21">
        <v>-499.35</v>
      </c>
      <c r="H10861" s="20">
        <v>435.19</v>
      </c>
    </row>
    <row r="10862" spans="1:8">
      <c r="A10862" s="125"/>
      <c r="B10862" s="33"/>
      <c r="C10862" s="39"/>
      <c r="D10862" s="21"/>
      <c r="F10862" s="128" t="s">
        <v>258</v>
      </c>
      <c r="G10862" s="21">
        <v>-490.82</v>
      </c>
      <c r="H10862" s="20">
        <v>434.88400000000001</v>
      </c>
    </row>
    <row r="10863" spans="1:8">
      <c r="A10863" s="125"/>
      <c r="B10863" s="33"/>
      <c r="C10863" s="39"/>
      <c r="D10863" s="21"/>
      <c r="F10863" s="128" t="s">
        <v>258</v>
      </c>
      <c r="G10863" s="21">
        <v>-459.65</v>
      </c>
      <c r="H10863" s="20">
        <v>435.30400000000003</v>
      </c>
    </row>
    <row r="10864" spans="1:8">
      <c r="A10864" s="125"/>
      <c r="B10864" s="33"/>
      <c r="C10864" s="39"/>
      <c r="D10864" s="21"/>
      <c r="F10864" s="128" t="s">
        <v>258</v>
      </c>
      <c r="G10864" s="21">
        <v>-431.75</v>
      </c>
      <c r="H10864" s="20">
        <v>435.70400000000001</v>
      </c>
    </row>
    <row r="10865" spans="1:8">
      <c r="A10865" s="125"/>
      <c r="B10865" s="33"/>
      <c r="C10865" s="39"/>
      <c r="D10865" s="21"/>
      <c r="F10865" s="128" t="s">
        <v>258</v>
      </c>
      <c r="G10865" s="21">
        <v>-411.36</v>
      </c>
      <c r="H10865" s="20">
        <v>434.76400000000001</v>
      </c>
    </row>
    <row r="10866" spans="1:8">
      <c r="A10866" s="125"/>
      <c r="B10866" s="33"/>
      <c r="C10866" s="39"/>
      <c r="D10866" s="21"/>
      <c r="F10866" s="128" t="s">
        <v>258</v>
      </c>
      <c r="G10866" s="21">
        <v>-410.54</v>
      </c>
      <c r="H10866" s="20">
        <v>433.89400000000001</v>
      </c>
    </row>
    <row r="10867" spans="1:8">
      <c r="A10867" s="125"/>
      <c r="B10867" s="33"/>
      <c r="C10867" s="39"/>
      <c r="D10867" s="21"/>
      <c r="F10867" s="128" t="s">
        <v>258</v>
      </c>
      <c r="G10867" s="21">
        <v>-394.56</v>
      </c>
      <c r="H10867" s="20">
        <v>432.714</v>
      </c>
    </row>
    <row r="10868" spans="1:8">
      <c r="A10868" s="125"/>
      <c r="B10868" s="33"/>
      <c r="C10868" s="39"/>
      <c r="D10868" s="21"/>
      <c r="F10868" s="128" t="s">
        <v>258</v>
      </c>
      <c r="G10868" s="21">
        <v>-386.5</v>
      </c>
      <c r="H10868" s="20">
        <v>433.714</v>
      </c>
    </row>
    <row r="10869" spans="1:8">
      <c r="A10869" s="125"/>
      <c r="B10869" s="33"/>
      <c r="C10869" s="39"/>
      <c r="D10869" s="21"/>
      <c r="F10869" s="128" t="s">
        <v>258</v>
      </c>
      <c r="G10869" s="21">
        <v>-377.94</v>
      </c>
      <c r="H10869" s="20">
        <v>433.97400000000005</v>
      </c>
    </row>
    <row r="10870" spans="1:8">
      <c r="A10870" s="125"/>
      <c r="B10870" s="33"/>
      <c r="C10870" s="39"/>
      <c r="D10870" s="21"/>
      <c r="F10870" s="128" t="s">
        <v>258</v>
      </c>
      <c r="G10870" s="21">
        <v>-354.96</v>
      </c>
      <c r="H10870" s="20">
        <v>434.55400000000003</v>
      </c>
    </row>
    <row r="10871" spans="1:8">
      <c r="A10871" s="125"/>
      <c r="B10871" s="33"/>
      <c r="C10871" s="39"/>
      <c r="D10871" s="21"/>
      <c r="F10871" s="128" t="s">
        <v>258</v>
      </c>
      <c r="G10871" s="21">
        <v>-333.16</v>
      </c>
      <c r="H10871" s="20">
        <v>435.01400000000001</v>
      </c>
    </row>
    <row r="10872" spans="1:8">
      <c r="A10872" s="125"/>
      <c r="B10872" s="33"/>
      <c r="C10872" s="39"/>
      <c r="D10872" s="21"/>
      <c r="F10872" s="128" t="s">
        <v>258</v>
      </c>
      <c r="G10872" s="21">
        <v>-316.91000000000003</v>
      </c>
      <c r="H10872" s="20">
        <v>434.34399999999999</v>
      </c>
    </row>
    <row r="10873" spans="1:8">
      <c r="A10873" s="125"/>
      <c r="B10873" s="33"/>
      <c r="C10873" s="33"/>
      <c r="F10873" s="128" t="s">
        <v>258</v>
      </c>
      <c r="G10873" s="21">
        <v>-309.14999999999998</v>
      </c>
      <c r="H10873" s="20">
        <v>432.36400000000003</v>
      </c>
    </row>
    <row r="10874" spans="1:8">
      <c r="A10874" s="125"/>
      <c r="B10874" s="33"/>
      <c r="C10874" s="39"/>
      <c r="D10874" s="21"/>
      <c r="F10874" s="128" t="s">
        <v>258</v>
      </c>
      <c r="G10874" s="21">
        <v>-305.14</v>
      </c>
      <c r="H10874" s="20">
        <v>430.84400000000005</v>
      </c>
    </row>
    <row r="10875" spans="1:8">
      <c r="A10875" s="125"/>
      <c r="B10875" s="33"/>
      <c r="C10875" s="39"/>
      <c r="D10875" s="21"/>
      <c r="F10875" s="128" t="s">
        <v>258</v>
      </c>
      <c r="G10875" s="21">
        <v>-291</v>
      </c>
      <c r="H10875" s="20">
        <v>431.02</v>
      </c>
    </row>
    <row r="10876" spans="1:8">
      <c r="A10876" s="125"/>
      <c r="B10876" s="33"/>
      <c r="C10876" s="39"/>
      <c r="D10876" s="21"/>
      <c r="F10876" s="128" t="s">
        <v>258</v>
      </c>
      <c r="G10876" s="21">
        <v>-276.5</v>
      </c>
      <c r="H10876" s="20">
        <v>431.24</v>
      </c>
    </row>
    <row r="10877" spans="1:8">
      <c r="A10877" s="125"/>
      <c r="B10877" s="33"/>
      <c r="C10877" s="39"/>
      <c r="D10877" s="21"/>
      <c r="F10877" s="128" t="s">
        <v>258</v>
      </c>
      <c r="G10877" s="21">
        <v>-263.99</v>
      </c>
      <c r="H10877" s="20">
        <v>431.68</v>
      </c>
    </row>
    <row r="10878" spans="1:8">
      <c r="A10878" s="125"/>
      <c r="B10878" s="33"/>
      <c r="C10878" s="39"/>
      <c r="D10878" s="21"/>
      <c r="F10878" s="128" t="s">
        <v>258</v>
      </c>
      <c r="G10878" s="21">
        <v>-251.48</v>
      </c>
      <c r="H10878" s="20">
        <v>432.48500000000001</v>
      </c>
    </row>
    <row r="10879" spans="1:8">
      <c r="A10879" s="125"/>
      <c r="B10879" s="33"/>
      <c r="C10879" s="39"/>
      <c r="D10879" s="21"/>
      <c r="F10879" s="128" t="s">
        <v>258</v>
      </c>
      <c r="G10879" s="21">
        <v>-248.48</v>
      </c>
      <c r="H10879" s="20">
        <v>433.065</v>
      </c>
    </row>
    <row r="10880" spans="1:8">
      <c r="A10880" s="125"/>
      <c r="B10880" s="33"/>
      <c r="C10880" s="39"/>
      <c r="D10880" s="21"/>
      <c r="F10880" s="128" t="s">
        <v>258</v>
      </c>
      <c r="G10880" s="21">
        <v>-245.99</v>
      </c>
      <c r="H10880" s="20">
        <v>433.565</v>
      </c>
    </row>
    <row r="10881" spans="1:8">
      <c r="A10881" s="125"/>
      <c r="B10881" s="33"/>
      <c r="C10881" s="39"/>
      <c r="D10881" s="21"/>
      <c r="F10881" s="128" t="s">
        <v>258</v>
      </c>
      <c r="G10881" s="21">
        <v>-243.41</v>
      </c>
      <c r="H10881" s="20">
        <v>434.89499999999998</v>
      </c>
    </row>
    <row r="10882" spans="1:8">
      <c r="A10882" s="125"/>
      <c r="B10882" s="33"/>
      <c r="C10882" s="39"/>
      <c r="D10882" s="21"/>
      <c r="F10882" s="128" t="s">
        <v>258</v>
      </c>
      <c r="G10882" s="21">
        <v>-230.96</v>
      </c>
      <c r="H10882" s="20">
        <v>435.11500000000001</v>
      </c>
    </row>
    <row r="10883" spans="1:8">
      <c r="A10883" s="125"/>
      <c r="B10883" s="33"/>
      <c r="C10883" s="39"/>
      <c r="D10883" s="21"/>
      <c r="F10883" s="128" t="s">
        <v>258</v>
      </c>
      <c r="G10883" s="21">
        <v>-215.62</v>
      </c>
      <c r="H10883" s="20">
        <v>434.90499999999997</v>
      </c>
    </row>
    <row r="10884" spans="1:8">
      <c r="A10884" s="125"/>
      <c r="B10884" s="33"/>
      <c r="C10884" s="39"/>
      <c r="D10884" s="21"/>
      <c r="F10884" s="128" t="s">
        <v>258</v>
      </c>
      <c r="G10884" s="21">
        <v>-212.48</v>
      </c>
      <c r="H10884" s="20">
        <v>433.89499999999998</v>
      </c>
    </row>
    <row r="10885" spans="1:8">
      <c r="A10885" s="125"/>
      <c r="B10885" s="33"/>
      <c r="C10885" s="39"/>
      <c r="D10885" s="21"/>
      <c r="F10885" s="128" t="s">
        <v>258</v>
      </c>
      <c r="G10885" s="21">
        <v>-195.92</v>
      </c>
      <c r="H10885" s="20">
        <v>433.65499999999997</v>
      </c>
    </row>
    <row r="10886" spans="1:8">
      <c r="A10886" s="125"/>
      <c r="B10886" s="33"/>
      <c r="C10886" s="39"/>
      <c r="D10886" s="21"/>
      <c r="F10886" s="128" t="s">
        <v>258</v>
      </c>
      <c r="G10886" s="21">
        <v>-191.04</v>
      </c>
      <c r="H10886" s="20">
        <v>434.23500000000001</v>
      </c>
    </row>
    <row r="10887" spans="1:8">
      <c r="A10887" s="125"/>
      <c r="B10887" s="33"/>
      <c r="C10887" s="39"/>
      <c r="D10887" s="21"/>
      <c r="F10887" s="128" t="s">
        <v>258</v>
      </c>
      <c r="G10887" s="21">
        <v>-183.98</v>
      </c>
      <c r="H10887" s="20">
        <v>434.745</v>
      </c>
    </row>
    <row r="10888" spans="1:8">
      <c r="A10888" s="125"/>
      <c r="B10888" s="33"/>
      <c r="C10888" s="39"/>
      <c r="D10888" s="21"/>
      <c r="F10888" s="128" t="s">
        <v>258</v>
      </c>
      <c r="G10888" s="21">
        <v>-174.49</v>
      </c>
      <c r="H10888" s="20">
        <v>435.02499999999998</v>
      </c>
    </row>
    <row r="10889" spans="1:8">
      <c r="A10889" s="125"/>
      <c r="B10889" s="33"/>
      <c r="C10889" s="39"/>
      <c r="D10889" s="21"/>
      <c r="F10889" s="128" t="s">
        <v>258</v>
      </c>
      <c r="G10889" s="21">
        <v>-170.49</v>
      </c>
      <c r="H10889" s="20">
        <v>435.03500000000003</v>
      </c>
    </row>
    <row r="10890" spans="1:8">
      <c r="A10890" s="125"/>
      <c r="B10890" s="33"/>
      <c r="C10890" s="39"/>
      <c r="D10890" s="21"/>
      <c r="F10890" s="128" t="s">
        <v>258</v>
      </c>
      <c r="G10890" s="21">
        <v>-167.54</v>
      </c>
      <c r="H10890" s="20">
        <v>434.255</v>
      </c>
    </row>
    <row r="10891" spans="1:8">
      <c r="A10891" s="125"/>
      <c r="B10891" s="33"/>
      <c r="C10891" s="39"/>
      <c r="D10891" s="21"/>
      <c r="F10891" s="128" t="s">
        <v>258</v>
      </c>
      <c r="G10891" s="21">
        <v>-162.15</v>
      </c>
      <c r="H10891" s="20">
        <v>435.71499999999997</v>
      </c>
    </row>
    <row r="10892" spans="1:8">
      <c r="A10892" s="125"/>
      <c r="B10892" s="33"/>
      <c r="C10892" s="39"/>
      <c r="D10892" s="21"/>
      <c r="F10892" s="128" t="s">
        <v>258</v>
      </c>
      <c r="G10892" s="21">
        <v>-159.43</v>
      </c>
      <c r="H10892" s="20">
        <v>436.10500000000002</v>
      </c>
    </row>
    <row r="10893" spans="1:8">
      <c r="A10893" s="125"/>
      <c r="B10893" s="33"/>
      <c r="C10893" s="39"/>
      <c r="D10893" s="21"/>
      <c r="F10893" s="128" t="s">
        <v>258</v>
      </c>
      <c r="G10893" s="21">
        <v>-149.72</v>
      </c>
      <c r="H10893" s="20">
        <v>435.065</v>
      </c>
    </row>
    <row r="10894" spans="1:8">
      <c r="A10894" s="125"/>
      <c r="B10894" s="33"/>
      <c r="C10894" s="39"/>
      <c r="D10894" s="21"/>
      <c r="F10894" s="128" t="s">
        <v>258</v>
      </c>
      <c r="G10894" s="21">
        <v>-148.69999999999999</v>
      </c>
      <c r="H10894" s="20">
        <v>433.96499999999997</v>
      </c>
    </row>
    <row r="10895" spans="1:8">
      <c r="A10895" s="125"/>
      <c r="B10895" s="33"/>
      <c r="C10895" s="39"/>
      <c r="D10895" s="21"/>
      <c r="F10895" s="128" t="s">
        <v>258</v>
      </c>
      <c r="G10895" s="21">
        <v>-147.9</v>
      </c>
      <c r="H10895" s="20">
        <v>433.96499999999997</v>
      </c>
    </row>
    <row r="10896" spans="1:8">
      <c r="A10896" s="125"/>
      <c r="B10896" s="33"/>
      <c r="C10896" s="39"/>
      <c r="D10896" s="21"/>
      <c r="F10896" s="128" t="s">
        <v>258</v>
      </c>
      <c r="G10896" s="21">
        <v>-146.9</v>
      </c>
      <c r="H10896" s="20">
        <v>434.53500000000003</v>
      </c>
    </row>
    <row r="10897" spans="1:8">
      <c r="A10897" s="125"/>
      <c r="B10897" s="33"/>
      <c r="C10897" s="39"/>
      <c r="D10897" s="21"/>
      <c r="F10897" s="128" t="s">
        <v>258</v>
      </c>
      <c r="G10897" s="21">
        <v>-146.47</v>
      </c>
      <c r="H10897" s="20">
        <v>436.48500000000001</v>
      </c>
    </row>
    <row r="10898" spans="1:8">
      <c r="A10898" s="125"/>
      <c r="B10898" s="33"/>
      <c r="C10898" s="39"/>
      <c r="D10898" s="21"/>
      <c r="F10898" s="128" t="s">
        <v>258</v>
      </c>
      <c r="G10898" s="21">
        <v>-137.41999999999999</v>
      </c>
      <c r="H10898" s="20">
        <v>435.92500000000001</v>
      </c>
    </row>
    <row r="10899" spans="1:8">
      <c r="A10899" s="125"/>
      <c r="B10899" s="33"/>
      <c r="C10899" s="39"/>
      <c r="D10899" s="21"/>
      <c r="F10899" s="128" t="s">
        <v>258</v>
      </c>
      <c r="G10899" s="21">
        <v>-137.41999999999999</v>
      </c>
      <c r="H10899" s="20">
        <v>436.72500000000002</v>
      </c>
    </row>
    <row r="10900" spans="1:8">
      <c r="A10900" s="125"/>
      <c r="B10900" s="33"/>
      <c r="C10900" s="39"/>
      <c r="D10900" s="21"/>
      <c r="F10900" s="128" t="s">
        <v>258</v>
      </c>
      <c r="G10900" s="21">
        <v>-132.79</v>
      </c>
      <c r="H10900" s="20">
        <v>436.72500000000002</v>
      </c>
    </row>
    <row r="10901" spans="1:8">
      <c r="A10901" s="125"/>
      <c r="B10901" s="33"/>
      <c r="C10901" s="39"/>
      <c r="D10901" s="21"/>
      <c r="F10901" s="128" t="s">
        <v>258</v>
      </c>
      <c r="G10901" s="21">
        <v>-123.1</v>
      </c>
      <c r="H10901" s="20">
        <v>439.80500000000001</v>
      </c>
    </row>
    <row r="10902" spans="1:8">
      <c r="A10902" s="125"/>
      <c r="B10902" s="33"/>
      <c r="C10902" s="39"/>
      <c r="D10902" s="21"/>
      <c r="F10902" s="128" t="s">
        <v>258</v>
      </c>
      <c r="G10902" s="21">
        <v>-117.95</v>
      </c>
      <c r="H10902" s="20">
        <v>439.77499999999998</v>
      </c>
    </row>
    <row r="10903" spans="1:8">
      <c r="A10903" s="125"/>
      <c r="B10903" s="33"/>
      <c r="C10903" s="39"/>
      <c r="D10903" s="21"/>
      <c r="F10903" s="128" t="s">
        <v>258</v>
      </c>
      <c r="G10903" s="21">
        <v>-110.82</v>
      </c>
      <c r="H10903" s="20">
        <v>436.91500000000002</v>
      </c>
    </row>
    <row r="10904" spans="1:8">
      <c r="A10904" s="125"/>
      <c r="B10904" s="33"/>
      <c r="C10904" s="39"/>
      <c r="D10904" s="21"/>
      <c r="F10904" s="128" t="s">
        <v>258</v>
      </c>
      <c r="G10904" s="21">
        <v>-110.31</v>
      </c>
      <c r="H10904" s="20">
        <v>436.91500000000002</v>
      </c>
    </row>
    <row r="10905" spans="1:8">
      <c r="A10905" s="125"/>
      <c r="B10905" s="33"/>
      <c r="C10905" s="39"/>
      <c r="D10905" s="21"/>
      <c r="F10905" s="128" t="s">
        <v>258</v>
      </c>
      <c r="G10905" s="21">
        <v>-108.65</v>
      </c>
      <c r="H10905" s="20">
        <v>438.67500000000001</v>
      </c>
    </row>
    <row r="10906" spans="1:8">
      <c r="A10906" s="125"/>
      <c r="B10906" s="33"/>
      <c r="C10906" s="39"/>
      <c r="D10906" s="21"/>
      <c r="F10906" s="128" t="s">
        <v>258</v>
      </c>
      <c r="G10906" s="21">
        <v>-106.01</v>
      </c>
      <c r="H10906" s="20">
        <v>438.67500000000001</v>
      </c>
    </row>
    <row r="10907" spans="1:8">
      <c r="A10907" s="125"/>
      <c r="B10907" s="33"/>
      <c r="C10907" s="39"/>
      <c r="D10907" s="21"/>
      <c r="F10907" s="128" t="s">
        <v>258</v>
      </c>
      <c r="G10907" s="21">
        <v>-98.18</v>
      </c>
      <c r="H10907" s="20">
        <v>436.71499999999997</v>
      </c>
    </row>
    <row r="10908" spans="1:8">
      <c r="A10908" s="125"/>
      <c r="B10908" s="33"/>
      <c r="C10908" s="39"/>
      <c r="D10908" s="21"/>
      <c r="F10908" s="128" t="s">
        <v>258</v>
      </c>
      <c r="G10908" s="21">
        <v>-91.41</v>
      </c>
      <c r="H10908" s="20">
        <v>436.09500000000003</v>
      </c>
    </row>
    <row r="10909" spans="1:8">
      <c r="A10909" s="125"/>
      <c r="B10909" s="33"/>
      <c r="C10909" s="39"/>
      <c r="D10909" s="21"/>
      <c r="F10909" s="128" t="s">
        <v>258</v>
      </c>
      <c r="G10909" s="21">
        <v>-90.41</v>
      </c>
      <c r="H10909" s="20">
        <v>435.39499999999998</v>
      </c>
    </row>
    <row r="10910" spans="1:8">
      <c r="A10910" s="125"/>
      <c r="B10910" s="33"/>
      <c r="C10910" s="39"/>
      <c r="D10910" s="21"/>
      <c r="F10910" s="128" t="s">
        <v>258</v>
      </c>
      <c r="G10910" s="21">
        <v>-88.71</v>
      </c>
      <c r="H10910" s="20">
        <v>435.39499999999998</v>
      </c>
    </row>
    <row r="10911" spans="1:8">
      <c r="A10911" s="125"/>
      <c r="B10911" s="33"/>
      <c r="C10911" s="39"/>
      <c r="D10911" s="21"/>
      <c r="F10911" s="128" t="s">
        <v>258</v>
      </c>
      <c r="G10911" s="21">
        <v>-86.71</v>
      </c>
      <c r="H10911" s="20">
        <v>434.88499999999999</v>
      </c>
    </row>
    <row r="10912" spans="1:8">
      <c r="A10912" s="125"/>
      <c r="B10912" s="33"/>
      <c r="C10912" s="39"/>
      <c r="D10912" s="21"/>
      <c r="F10912" s="128" t="s">
        <v>258</v>
      </c>
      <c r="G10912" s="21">
        <v>-76.599999999999994</v>
      </c>
      <c r="H10912" s="20">
        <v>435.01499999999999</v>
      </c>
    </row>
    <row r="10913" spans="1:8">
      <c r="A10913" s="125"/>
      <c r="B10913" s="33"/>
      <c r="C10913" s="39"/>
      <c r="D10913" s="21"/>
      <c r="F10913" s="128" t="s">
        <v>258</v>
      </c>
      <c r="G10913" s="21">
        <v>-75.599999999999994</v>
      </c>
      <c r="H10913" s="20">
        <v>434.59500000000003</v>
      </c>
    </row>
    <row r="10914" spans="1:8">
      <c r="A10914" s="125"/>
      <c r="B10914" s="33"/>
      <c r="C10914" s="39"/>
      <c r="D10914" s="21"/>
      <c r="F10914" s="128" t="s">
        <v>258</v>
      </c>
      <c r="G10914" s="21">
        <v>-73.599999999999994</v>
      </c>
      <c r="H10914" s="20">
        <v>433.69499999999999</v>
      </c>
    </row>
    <row r="10915" spans="1:8">
      <c r="A10915" s="125"/>
      <c r="B10915" s="33"/>
      <c r="C10915" s="39"/>
      <c r="D10915" s="21"/>
      <c r="F10915" s="128" t="s">
        <v>258</v>
      </c>
      <c r="G10915" s="21">
        <v>-69.650000000000006</v>
      </c>
      <c r="H10915" s="20">
        <v>433.89499999999998</v>
      </c>
    </row>
    <row r="10916" spans="1:8">
      <c r="A10916" s="125"/>
      <c r="B10916" s="33"/>
      <c r="C10916" s="39"/>
      <c r="D10916" s="21"/>
      <c r="F10916" s="128" t="s">
        <v>258</v>
      </c>
      <c r="G10916" s="21">
        <v>-67.650000000000006</v>
      </c>
      <c r="H10916" s="20">
        <v>434.59500000000003</v>
      </c>
    </row>
    <row r="10917" spans="1:8">
      <c r="A10917" s="125"/>
      <c r="B10917" s="33"/>
      <c r="C10917" s="39"/>
      <c r="D10917" s="21"/>
      <c r="F10917" s="128" t="s">
        <v>258</v>
      </c>
      <c r="G10917" s="21">
        <v>-66.010000000000005</v>
      </c>
      <c r="H10917" s="20">
        <v>435.67500000000001</v>
      </c>
    </row>
    <row r="10918" spans="1:8">
      <c r="A10918" s="125"/>
      <c r="B10918" s="33"/>
      <c r="C10918" s="33"/>
      <c r="F10918" s="128" t="s">
        <v>258</v>
      </c>
      <c r="G10918" s="21">
        <v>-64.31</v>
      </c>
      <c r="H10918" s="20">
        <v>436.05500000000001</v>
      </c>
    </row>
    <row r="10919" spans="1:8">
      <c r="A10919" s="125"/>
      <c r="B10919" s="33"/>
      <c r="C10919" s="39"/>
      <c r="D10919" s="21"/>
      <c r="F10919" s="128" t="s">
        <v>258</v>
      </c>
      <c r="G10919" s="21">
        <v>-62.31</v>
      </c>
      <c r="H10919" s="20">
        <v>435.35500000000002</v>
      </c>
    </row>
    <row r="10920" spans="1:8">
      <c r="A10920" s="125"/>
      <c r="B10920" s="33"/>
      <c r="C10920" s="39"/>
      <c r="D10920" s="21"/>
      <c r="F10920" s="128" t="s">
        <v>258</v>
      </c>
      <c r="G10920" s="21">
        <v>-59.3</v>
      </c>
      <c r="H10920" s="20">
        <v>435.33499999999998</v>
      </c>
    </row>
    <row r="10921" spans="1:8">
      <c r="A10921" s="125"/>
      <c r="B10921" s="33"/>
      <c r="C10921" s="39"/>
      <c r="D10921" s="21"/>
      <c r="F10921" s="128" t="s">
        <v>258</v>
      </c>
      <c r="G10921" s="21">
        <v>-57.28</v>
      </c>
      <c r="H10921" s="20">
        <v>434.685</v>
      </c>
    </row>
    <row r="10922" spans="1:8">
      <c r="A10922" s="125"/>
      <c r="B10922" s="33"/>
      <c r="C10922" s="39"/>
      <c r="D10922" s="21"/>
      <c r="F10922" s="128" t="s">
        <v>258</v>
      </c>
      <c r="G10922" s="21">
        <v>-56.28</v>
      </c>
      <c r="H10922" s="20">
        <v>434.685</v>
      </c>
    </row>
    <row r="10923" spans="1:8">
      <c r="A10923" s="125"/>
      <c r="B10923" s="33"/>
      <c r="C10923" s="39"/>
      <c r="D10923" s="21"/>
      <c r="F10923" s="128" t="s">
        <v>258</v>
      </c>
      <c r="G10923" s="21">
        <v>-55.73</v>
      </c>
      <c r="H10923" s="20">
        <v>435.71499999999997</v>
      </c>
    </row>
    <row r="10924" spans="1:8">
      <c r="A10924" s="125"/>
      <c r="B10924" s="33"/>
      <c r="C10924" s="39"/>
      <c r="D10924" s="21"/>
      <c r="F10924" s="128" t="s">
        <v>258</v>
      </c>
      <c r="G10924" s="21">
        <v>-45.65</v>
      </c>
      <c r="H10924" s="20">
        <v>436.03500000000003</v>
      </c>
    </row>
    <row r="10925" spans="1:8">
      <c r="A10925" s="125"/>
      <c r="B10925" s="33"/>
      <c r="C10925" s="39"/>
      <c r="D10925" s="21"/>
      <c r="F10925" s="128" t="s">
        <v>258</v>
      </c>
      <c r="G10925" s="21">
        <v>-33.24</v>
      </c>
      <c r="H10925" s="20">
        <v>440.76499999999999</v>
      </c>
    </row>
    <row r="10926" spans="1:8">
      <c r="A10926" s="125"/>
      <c r="B10926" s="33"/>
      <c r="C10926" s="39"/>
      <c r="D10926" s="21"/>
      <c r="F10926" s="128" t="s">
        <v>258</v>
      </c>
      <c r="G10926" s="21">
        <v>-32.24</v>
      </c>
      <c r="H10926" s="20">
        <v>440.76499999999999</v>
      </c>
    </row>
    <row r="10927" spans="1:8">
      <c r="A10927" s="125"/>
      <c r="B10927" s="33"/>
      <c r="C10927" s="39"/>
      <c r="D10927" s="21"/>
      <c r="F10927" s="128" t="s">
        <v>258</v>
      </c>
      <c r="G10927" s="21">
        <v>-31.24</v>
      </c>
      <c r="H10927" s="20">
        <v>437.76499999999999</v>
      </c>
    </row>
    <row r="10928" spans="1:8">
      <c r="A10928" s="125"/>
      <c r="B10928" s="33"/>
      <c r="C10928" s="39"/>
      <c r="D10928" s="21"/>
      <c r="F10928" s="128" t="s">
        <v>258</v>
      </c>
      <c r="G10928" s="21">
        <v>-27.26</v>
      </c>
      <c r="H10928" s="20">
        <v>437.76499999999999</v>
      </c>
    </row>
    <row r="10929" spans="1:8">
      <c r="A10929" s="125"/>
      <c r="B10929" s="33"/>
      <c r="C10929" s="39"/>
      <c r="D10929" s="21"/>
      <c r="F10929" s="128" t="s">
        <v>258</v>
      </c>
      <c r="G10929" s="21">
        <v>-23.25</v>
      </c>
      <c r="H10929" s="20">
        <v>445.41500000000002</v>
      </c>
    </row>
    <row r="10930" spans="1:8">
      <c r="A10930" s="125"/>
      <c r="B10930" s="33"/>
      <c r="C10930" s="39"/>
      <c r="D10930" s="21"/>
      <c r="F10930" s="128" t="s">
        <v>258</v>
      </c>
      <c r="G10930" s="21">
        <v>-20.65</v>
      </c>
      <c r="H10930" s="20">
        <v>447.72500000000002</v>
      </c>
    </row>
    <row r="10931" spans="1:8">
      <c r="A10931" s="125"/>
      <c r="B10931" s="33"/>
      <c r="C10931" s="39"/>
      <c r="D10931" s="21"/>
      <c r="F10931" s="128" t="s">
        <v>258</v>
      </c>
      <c r="G10931" s="21">
        <v>-18.239999999999998</v>
      </c>
      <c r="H10931" s="20">
        <v>447.85500000000002</v>
      </c>
    </row>
    <row r="10932" spans="1:8">
      <c r="A10932" s="125"/>
      <c r="B10932" s="33"/>
      <c r="C10932" s="39"/>
      <c r="D10932" s="21"/>
      <c r="F10932" s="128" t="s">
        <v>258</v>
      </c>
      <c r="G10932" s="21">
        <v>-18.239999999999998</v>
      </c>
      <c r="H10932" s="20">
        <v>448.06799999999998</v>
      </c>
    </row>
    <row r="10933" spans="1:8">
      <c r="A10933" s="125"/>
      <c r="B10933" s="33"/>
      <c r="C10933" s="39"/>
      <c r="D10933" s="21"/>
      <c r="F10933" s="128" t="s">
        <v>258</v>
      </c>
      <c r="G10933" s="21">
        <v>-18.239999999999998</v>
      </c>
      <c r="H10933" s="20">
        <v>447.85500000000002</v>
      </c>
    </row>
    <row r="10934" spans="1:8">
      <c r="A10934" s="125"/>
      <c r="B10934" s="33"/>
      <c r="C10934" s="39"/>
      <c r="D10934" s="21"/>
      <c r="F10934" s="128" t="s">
        <v>258</v>
      </c>
      <c r="G10934" s="21">
        <v>-15.16</v>
      </c>
      <c r="H10934" s="20">
        <v>447.63499999999999</v>
      </c>
    </row>
    <row r="10935" spans="1:8">
      <c r="A10935" s="125"/>
      <c r="B10935" s="33"/>
      <c r="C10935" s="39"/>
      <c r="D10935" s="21"/>
      <c r="F10935" s="128" t="s">
        <v>258</v>
      </c>
      <c r="G10935" s="21">
        <v>-14.72</v>
      </c>
      <c r="H10935" s="20">
        <v>447.78500000000003</v>
      </c>
    </row>
    <row r="10936" spans="1:8">
      <c r="A10936" s="125"/>
      <c r="B10936" s="33"/>
      <c r="C10936" s="39"/>
      <c r="D10936" s="21"/>
      <c r="F10936" s="128" t="s">
        <v>258</v>
      </c>
      <c r="G10936" s="21">
        <v>-4.47</v>
      </c>
      <c r="H10936" s="20">
        <v>446.315</v>
      </c>
    </row>
    <row r="10937" spans="1:8">
      <c r="A10937" s="125"/>
      <c r="B10937" s="33"/>
      <c r="C10937" s="39"/>
      <c r="D10937" s="21"/>
      <c r="F10937" s="128" t="s">
        <v>258</v>
      </c>
      <c r="G10937" s="21">
        <v>-4.12</v>
      </c>
      <c r="H10937" s="20">
        <v>445.83499999999998</v>
      </c>
    </row>
    <row r="10938" spans="1:8">
      <c r="A10938" s="125"/>
      <c r="B10938" s="33"/>
      <c r="C10938" s="39"/>
      <c r="D10938" s="21"/>
      <c r="F10938" s="128" t="s">
        <v>258</v>
      </c>
      <c r="G10938" s="21">
        <v>-3.37</v>
      </c>
      <c r="H10938" s="20">
        <v>445.83499999999998</v>
      </c>
    </row>
    <row r="10939" spans="1:8">
      <c r="A10939" s="125"/>
      <c r="B10939" s="33"/>
      <c r="C10939" s="39"/>
      <c r="D10939" s="21"/>
      <c r="F10939" s="128" t="s">
        <v>258</v>
      </c>
      <c r="G10939" s="21">
        <v>-2.78</v>
      </c>
      <c r="H10939" s="20">
        <v>449.41500000000002</v>
      </c>
    </row>
    <row r="10940" spans="1:8">
      <c r="A10940" s="125"/>
      <c r="B10940" s="33"/>
      <c r="C10940" s="39"/>
      <c r="D10940" s="21"/>
      <c r="F10940" s="128" t="s">
        <v>258</v>
      </c>
      <c r="G10940" s="21">
        <v>-1.59</v>
      </c>
      <c r="H10940" s="20">
        <v>450.69499999999999</v>
      </c>
    </row>
    <row r="10941" spans="1:8">
      <c r="A10941" s="125"/>
      <c r="B10941" s="33"/>
      <c r="C10941" s="39"/>
      <c r="D10941" s="21"/>
      <c r="F10941" s="128" t="s">
        <v>258</v>
      </c>
      <c r="G10941" s="21">
        <v>0</v>
      </c>
      <c r="H10941" s="20">
        <v>450.77499999999998</v>
      </c>
    </row>
    <row r="10942" spans="1:8">
      <c r="A10942" s="125"/>
      <c r="B10942" s="33"/>
      <c r="C10942" s="39"/>
      <c r="D10942" s="21"/>
      <c r="F10942" s="128" t="s">
        <v>258</v>
      </c>
      <c r="G10942" s="21">
        <v>0</v>
      </c>
      <c r="H10942" s="20">
        <v>450.98</v>
      </c>
    </row>
    <row r="10943" spans="1:8">
      <c r="A10943" s="125"/>
      <c r="B10943" s="33"/>
      <c r="C10943" s="39"/>
      <c r="D10943" s="21"/>
      <c r="F10943" s="128" t="s">
        <v>258</v>
      </c>
      <c r="G10943" s="21">
        <v>0</v>
      </c>
      <c r="H10943" s="20">
        <v>450.77499999999998</v>
      </c>
    </row>
    <row r="10944" spans="1:8">
      <c r="A10944" s="125"/>
      <c r="B10944" s="33"/>
      <c r="C10944" s="39"/>
      <c r="D10944" s="21"/>
      <c r="F10944" s="128" t="s">
        <v>258</v>
      </c>
      <c r="G10944" s="21">
        <v>0.67000000000000171</v>
      </c>
      <c r="H10944" s="20">
        <v>450.70499999999998</v>
      </c>
    </row>
    <row r="10945" spans="1:8">
      <c r="A10945" s="125"/>
      <c r="B10945" s="33"/>
      <c r="C10945" s="39"/>
      <c r="D10945" s="21"/>
      <c r="F10945" s="128" t="s">
        <v>259</v>
      </c>
      <c r="G10945" s="21">
        <v>0</v>
      </c>
      <c r="H10945" s="20">
        <v>455.59</v>
      </c>
    </row>
    <row r="10946" spans="1:8">
      <c r="A10946" s="125"/>
      <c r="B10946" s="33"/>
      <c r="C10946" s="39"/>
      <c r="D10946" s="21"/>
      <c r="F10946" s="128" t="s">
        <v>259</v>
      </c>
      <c r="G10946" s="21">
        <v>0.4</v>
      </c>
      <c r="H10946" s="20">
        <v>455.56700000000001</v>
      </c>
    </row>
    <row r="10947" spans="1:8">
      <c r="A10947" s="125"/>
      <c r="B10947" s="33"/>
      <c r="C10947" s="39"/>
      <c r="D10947" s="21"/>
      <c r="F10947" s="128" t="s">
        <v>259</v>
      </c>
      <c r="G10947" s="21">
        <v>0.4</v>
      </c>
      <c r="H10947" s="20">
        <v>453.767</v>
      </c>
    </row>
    <row r="10948" spans="1:8">
      <c r="A10948" s="125"/>
      <c r="B10948" s="33"/>
      <c r="C10948" s="39"/>
      <c r="D10948" s="21"/>
      <c r="F10948" s="128" t="s">
        <v>259</v>
      </c>
      <c r="G10948" s="21">
        <v>1.25</v>
      </c>
      <c r="H10948" s="20">
        <v>453.767</v>
      </c>
    </row>
    <row r="10949" spans="1:8">
      <c r="A10949" s="125"/>
      <c r="B10949" s="33"/>
      <c r="C10949" s="39"/>
      <c r="D10949" s="21"/>
      <c r="F10949" s="128" t="s">
        <v>259</v>
      </c>
      <c r="G10949" s="21">
        <v>1.29</v>
      </c>
      <c r="H10949" s="20">
        <v>443.077</v>
      </c>
    </row>
    <row r="10950" spans="1:8">
      <c r="A10950" s="125"/>
      <c r="B10950" s="33"/>
      <c r="C10950" s="39"/>
      <c r="D10950" s="21"/>
      <c r="F10950" s="128" t="s">
        <v>259</v>
      </c>
      <c r="G10950" s="21">
        <v>9.93</v>
      </c>
      <c r="H10950" s="20">
        <v>441.93700000000001</v>
      </c>
    </row>
    <row r="10951" spans="1:8">
      <c r="A10951" s="125"/>
      <c r="B10951" s="33"/>
      <c r="C10951" s="39"/>
      <c r="D10951" s="21"/>
      <c r="F10951" s="128" t="s">
        <v>259</v>
      </c>
      <c r="G10951" s="21">
        <v>14.82</v>
      </c>
      <c r="H10951" s="20">
        <v>439.37700000000001</v>
      </c>
    </row>
    <row r="10952" spans="1:8">
      <c r="A10952" s="125"/>
      <c r="B10952" s="33"/>
      <c r="C10952" s="39"/>
      <c r="D10952" s="21"/>
      <c r="F10952" s="128" t="s">
        <v>259</v>
      </c>
      <c r="G10952" s="21">
        <v>15.63</v>
      </c>
      <c r="H10952" s="20">
        <v>438.16699999999997</v>
      </c>
    </row>
    <row r="10953" spans="1:8">
      <c r="A10953" s="125"/>
      <c r="B10953" s="33"/>
      <c r="C10953" s="39"/>
      <c r="D10953" s="21"/>
      <c r="F10953" s="128" t="s">
        <v>259</v>
      </c>
      <c r="G10953" s="21">
        <v>17.399999999999999</v>
      </c>
      <c r="H10953" s="20">
        <v>437.81</v>
      </c>
    </row>
    <row r="10954" spans="1:8">
      <c r="A10954" s="125"/>
      <c r="B10954" s="33"/>
      <c r="C10954" s="39"/>
      <c r="D10954" s="21"/>
      <c r="F10954" s="128" t="s">
        <v>259</v>
      </c>
      <c r="G10954" s="21">
        <v>19.309999999999999</v>
      </c>
      <c r="H10954" s="20">
        <v>437.51</v>
      </c>
    </row>
    <row r="10955" spans="1:8">
      <c r="A10955" s="125"/>
      <c r="B10955" s="33"/>
      <c r="C10955" s="39"/>
      <c r="D10955" s="21"/>
      <c r="F10955" s="128" t="s">
        <v>259</v>
      </c>
      <c r="G10955" s="21">
        <v>21.52</v>
      </c>
      <c r="H10955" s="20">
        <v>437.19</v>
      </c>
    </row>
    <row r="10956" spans="1:8">
      <c r="A10956" s="125"/>
      <c r="B10956" s="33"/>
      <c r="C10956" s="39"/>
      <c r="D10956" s="21"/>
      <c r="F10956" s="128" t="s">
        <v>259</v>
      </c>
      <c r="G10956" s="21">
        <v>24.22</v>
      </c>
      <c r="H10956" s="20">
        <v>437.00700000000001</v>
      </c>
    </row>
    <row r="10957" spans="1:8">
      <c r="A10957" s="125"/>
      <c r="B10957" s="33"/>
      <c r="C10957" s="39"/>
      <c r="D10957" s="21"/>
      <c r="F10957" s="128" t="s">
        <v>259</v>
      </c>
      <c r="G10957" s="21">
        <v>24.37</v>
      </c>
      <c r="H10957" s="20">
        <v>438.50700000000001</v>
      </c>
    </row>
    <row r="10958" spans="1:8">
      <c r="A10958" s="125"/>
      <c r="B10958" s="33"/>
      <c r="C10958" s="39"/>
      <c r="D10958" s="21"/>
      <c r="F10958" s="128" t="s">
        <v>259</v>
      </c>
      <c r="G10958" s="21">
        <v>25.18</v>
      </c>
      <c r="H10958" s="20">
        <v>438.75700000000001</v>
      </c>
    </row>
    <row r="10959" spans="1:8">
      <c r="A10959" s="125"/>
      <c r="B10959" s="33"/>
      <c r="C10959" s="39"/>
      <c r="D10959" s="21"/>
      <c r="F10959" s="128" t="s">
        <v>259</v>
      </c>
      <c r="G10959" s="21">
        <v>28.78</v>
      </c>
      <c r="H10959" s="20">
        <v>438.55700000000002</v>
      </c>
    </row>
    <row r="10960" spans="1:8">
      <c r="A10960" s="125"/>
      <c r="B10960" s="33"/>
      <c r="C10960" s="39"/>
      <c r="D10960" s="21"/>
      <c r="F10960" s="128" t="s">
        <v>259</v>
      </c>
      <c r="G10960" s="21">
        <v>29.2</v>
      </c>
      <c r="H10960" s="20">
        <v>436.137</v>
      </c>
    </row>
    <row r="10961" spans="1:8">
      <c r="A10961" s="125"/>
      <c r="B10961" s="33"/>
      <c r="C10961" s="39"/>
      <c r="D10961" s="21"/>
      <c r="F10961" s="128" t="s">
        <v>259</v>
      </c>
      <c r="G10961" s="21">
        <v>37.04</v>
      </c>
      <c r="H10961" s="20">
        <v>437.03699999999998</v>
      </c>
    </row>
    <row r="10962" spans="1:8">
      <c r="A10962" s="125"/>
      <c r="B10962" s="33"/>
      <c r="C10962" s="39"/>
      <c r="D10962" s="21"/>
      <c r="F10962" s="128" t="s">
        <v>259</v>
      </c>
      <c r="G10962" s="21">
        <v>51.27</v>
      </c>
      <c r="H10962" s="20">
        <v>437.30700000000002</v>
      </c>
    </row>
    <row r="10963" spans="1:8">
      <c r="A10963" s="125"/>
      <c r="B10963" s="33"/>
      <c r="C10963" s="39"/>
      <c r="D10963" s="21"/>
      <c r="F10963" s="128" t="s">
        <v>259</v>
      </c>
      <c r="G10963" s="21">
        <v>58.94</v>
      </c>
      <c r="H10963" s="20">
        <v>438.31700000000001</v>
      </c>
    </row>
    <row r="10964" spans="1:8">
      <c r="A10964" s="125"/>
      <c r="B10964" s="33"/>
      <c r="C10964" s="39"/>
      <c r="D10964" s="21"/>
      <c r="F10964" s="128" t="s">
        <v>259</v>
      </c>
      <c r="G10964" s="21">
        <v>59.12</v>
      </c>
      <c r="H10964" s="20">
        <v>439.25700000000001</v>
      </c>
    </row>
    <row r="10965" spans="1:8">
      <c r="A10965" s="125"/>
      <c r="B10965" s="33"/>
      <c r="C10965" s="39"/>
      <c r="D10965" s="21"/>
      <c r="F10965" s="128" t="s">
        <v>259</v>
      </c>
      <c r="G10965" s="21">
        <v>60.28</v>
      </c>
      <c r="H10965" s="20">
        <v>439.25700000000001</v>
      </c>
    </row>
    <row r="10966" spans="1:8">
      <c r="A10966" s="125"/>
      <c r="B10966" s="33"/>
      <c r="C10966" s="39"/>
      <c r="D10966" s="21"/>
      <c r="F10966" s="128" t="s">
        <v>259</v>
      </c>
      <c r="G10966" s="21">
        <v>63.16</v>
      </c>
      <c r="H10966" s="20">
        <v>439.09699999999998</v>
      </c>
    </row>
    <row r="10967" spans="1:8">
      <c r="A10967" s="125"/>
      <c r="B10967" s="33"/>
      <c r="C10967" s="39"/>
      <c r="D10967" s="21"/>
      <c r="F10967" s="128" t="s">
        <v>259</v>
      </c>
      <c r="G10967" s="21">
        <v>63.35</v>
      </c>
      <c r="H10967" s="20">
        <v>436.84699999999998</v>
      </c>
    </row>
    <row r="10968" spans="1:8">
      <c r="A10968" s="125"/>
      <c r="B10968" s="33"/>
      <c r="C10968" s="39"/>
      <c r="D10968" s="21"/>
      <c r="F10968" s="128" t="s">
        <v>259</v>
      </c>
      <c r="G10968" s="21">
        <v>69.38</v>
      </c>
      <c r="H10968" s="20">
        <v>437.20699999999999</v>
      </c>
    </row>
    <row r="10969" spans="1:8">
      <c r="A10969" s="125"/>
      <c r="B10969" s="33"/>
      <c r="C10969" s="39"/>
      <c r="D10969" s="21"/>
      <c r="F10969" s="128" t="s">
        <v>259</v>
      </c>
      <c r="G10969" s="21">
        <v>77.56</v>
      </c>
      <c r="H10969" s="20">
        <v>437.637</v>
      </c>
    </row>
    <row r="10970" spans="1:8">
      <c r="A10970" s="125"/>
      <c r="B10970" s="33"/>
      <c r="C10970" s="39"/>
      <c r="D10970" s="21"/>
      <c r="F10970" s="128" t="s">
        <v>259</v>
      </c>
      <c r="G10970" s="21">
        <v>79.819999999999993</v>
      </c>
      <c r="H10970" s="20">
        <v>437.86699999999996</v>
      </c>
    </row>
    <row r="10971" spans="1:8">
      <c r="A10971" s="125"/>
      <c r="B10971" s="33"/>
      <c r="C10971" s="39"/>
      <c r="D10971" s="21"/>
      <c r="F10971" s="128" t="s">
        <v>259</v>
      </c>
      <c r="G10971" s="21">
        <v>85.36</v>
      </c>
      <c r="H10971" s="20">
        <v>440.22699999999998</v>
      </c>
    </row>
    <row r="10972" spans="1:8">
      <c r="A10972" s="125"/>
      <c r="B10972" s="33"/>
      <c r="C10972" s="39"/>
      <c r="D10972" s="21"/>
      <c r="F10972" s="128" t="s">
        <v>259</v>
      </c>
      <c r="G10972" s="21">
        <v>92.1</v>
      </c>
      <c r="H10972" s="20">
        <v>440.37700000000001</v>
      </c>
    </row>
    <row r="10973" spans="1:8">
      <c r="A10973" s="125"/>
      <c r="B10973" s="33"/>
      <c r="C10973" s="39"/>
      <c r="D10973" s="21"/>
      <c r="F10973" s="128" t="s">
        <v>259</v>
      </c>
      <c r="G10973" s="21">
        <v>95.33</v>
      </c>
      <c r="H10973" s="20">
        <v>440.75700000000001</v>
      </c>
    </row>
    <row r="10974" spans="1:8">
      <c r="A10974" s="125"/>
      <c r="B10974" s="33"/>
      <c r="C10974" s="39"/>
      <c r="D10974" s="21"/>
      <c r="F10974" s="128" t="s">
        <v>259</v>
      </c>
      <c r="G10974" s="21">
        <v>99.12</v>
      </c>
      <c r="H10974" s="20">
        <v>440.40699999999998</v>
      </c>
    </row>
    <row r="10975" spans="1:8">
      <c r="A10975" s="125"/>
      <c r="B10975" s="33"/>
      <c r="C10975" s="39"/>
      <c r="D10975" s="21"/>
      <c r="F10975" s="128" t="s">
        <v>259</v>
      </c>
      <c r="G10975" s="21">
        <v>110.45</v>
      </c>
      <c r="H10975" s="20">
        <v>439.90699999999998</v>
      </c>
    </row>
    <row r="10976" spans="1:8">
      <c r="A10976" s="125"/>
      <c r="B10976" s="33"/>
      <c r="C10976" s="39"/>
      <c r="D10976" s="21"/>
      <c r="F10976" s="128" t="s">
        <v>259</v>
      </c>
      <c r="G10976" s="21">
        <v>122.3</v>
      </c>
      <c r="H10976" s="20">
        <v>438.68700000000001</v>
      </c>
    </row>
    <row r="10977" spans="1:8">
      <c r="A10977" s="125"/>
      <c r="B10977" s="33"/>
      <c r="C10977" s="39"/>
      <c r="D10977" s="21"/>
      <c r="F10977" s="128" t="s">
        <v>259</v>
      </c>
      <c r="G10977" s="21">
        <v>129.66999999999999</v>
      </c>
      <c r="H10977" s="20">
        <v>439.24700000000001</v>
      </c>
    </row>
    <row r="10978" spans="1:8">
      <c r="A10978" s="125"/>
      <c r="B10978" s="33"/>
      <c r="C10978" s="39"/>
      <c r="D10978" s="21"/>
      <c r="F10978" s="128" t="s">
        <v>259</v>
      </c>
      <c r="G10978" s="21">
        <v>129.66999999999999</v>
      </c>
      <c r="H10978" s="20">
        <v>438.49700000000001</v>
      </c>
    </row>
    <row r="10979" spans="1:8">
      <c r="A10979" s="125"/>
      <c r="B10979" s="33"/>
      <c r="C10979" s="39"/>
      <c r="D10979" s="21"/>
      <c r="F10979" s="128" t="s">
        <v>259</v>
      </c>
      <c r="G10979" s="21">
        <v>131.43</v>
      </c>
      <c r="H10979" s="20">
        <v>438.49700000000001</v>
      </c>
    </row>
    <row r="10980" spans="1:8">
      <c r="A10980" s="125"/>
      <c r="B10980" s="33"/>
      <c r="C10980" s="39"/>
      <c r="D10980" s="21"/>
      <c r="F10980" s="128" t="s">
        <v>259</v>
      </c>
      <c r="G10980" s="21">
        <v>132.84</v>
      </c>
      <c r="H10980" s="20">
        <v>437.99700000000001</v>
      </c>
    </row>
    <row r="10981" spans="1:8">
      <c r="A10981" s="125"/>
      <c r="B10981" s="33"/>
      <c r="C10981" s="39"/>
      <c r="D10981" s="21"/>
      <c r="F10981" s="128" t="s">
        <v>259</v>
      </c>
      <c r="G10981" s="21">
        <v>142.66</v>
      </c>
      <c r="H10981" s="20">
        <v>437.99700000000001</v>
      </c>
    </row>
    <row r="10982" spans="1:8">
      <c r="A10982" s="125"/>
      <c r="B10982" s="33"/>
      <c r="C10982" s="39"/>
      <c r="D10982" s="21"/>
      <c r="F10982" s="128" t="s">
        <v>259</v>
      </c>
      <c r="G10982" s="21">
        <v>151.28</v>
      </c>
      <c r="H10982" s="20">
        <v>439.08699999999999</v>
      </c>
    </row>
    <row r="10983" spans="1:8">
      <c r="A10983" s="125"/>
      <c r="C10983" s="21"/>
      <c r="F10983" s="128" t="s">
        <v>259</v>
      </c>
      <c r="G10983" s="21">
        <v>158.09</v>
      </c>
      <c r="H10983" s="20">
        <v>438.65699999999998</v>
      </c>
    </row>
    <row r="10984" spans="1:8">
      <c r="A10984" s="125"/>
      <c r="B10984" s="24" t="s">
        <v>264</v>
      </c>
      <c r="C10984" s="42"/>
      <c r="D10984" s="26"/>
      <c r="F10984" s="128" t="s">
        <v>259</v>
      </c>
      <c r="G10984" s="21">
        <v>162.19</v>
      </c>
      <c r="H10984" s="20">
        <v>437.53699999999998</v>
      </c>
    </row>
    <row r="10985" spans="1:8">
      <c r="A10985" s="125"/>
      <c r="B10985" s="29" t="s">
        <v>149</v>
      </c>
      <c r="C10985" s="44" t="s">
        <v>150</v>
      </c>
      <c r="D10985" s="30"/>
      <c r="F10985" s="128" t="s">
        <v>259</v>
      </c>
      <c r="G10985" s="21">
        <v>165.44</v>
      </c>
      <c r="H10985" s="20">
        <v>438.27699999999999</v>
      </c>
    </row>
    <row r="10986" spans="1:8">
      <c r="A10986" s="125"/>
      <c r="B10986" s="33">
        <v>-8.2799999999999994</v>
      </c>
      <c r="C10986" s="33">
        <v>497.43</v>
      </c>
      <c r="F10986" s="128" t="s">
        <v>259</v>
      </c>
      <c r="G10986" s="21">
        <v>165.69</v>
      </c>
      <c r="H10986" s="20">
        <v>438.077</v>
      </c>
    </row>
    <row r="10987" spans="1:8">
      <c r="A10987" s="125"/>
      <c r="B10987" s="33">
        <v>0</v>
      </c>
      <c r="C10987" s="35">
        <v>497.6</v>
      </c>
      <c r="D10987" s="21"/>
      <c r="F10987" s="128" t="s">
        <v>259</v>
      </c>
      <c r="G10987" s="21">
        <v>166.82</v>
      </c>
      <c r="H10987" s="20">
        <v>437.197</v>
      </c>
    </row>
    <row r="10988" spans="1:8">
      <c r="A10988" s="125"/>
      <c r="B10988" s="33">
        <v>0.37</v>
      </c>
      <c r="C10988" s="33">
        <v>497.56</v>
      </c>
      <c r="D10988" s="21"/>
      <c r="F10988" s="128" t="s">
        <v>259</v>
      </c>
      <c r="G10988" s="21">
        <v>175.15</v>
      </c>
      <c r="H10988" s="20">
        <v>436.90699999999998</v>
      </c>
    </row>
    <row r="10989" spans="1:8">
      <c r="A10989" s="125"/>
      <c r="B10989" s="33">
        <v>0.6</v>
      </c>
      <c r="C10989" s="33">
        <v>498.26</v>
      </c>
      <c r="D10989" s="21"/>
      <c r="F10989" s="128" t="s">
        <v>259</v>
      </c>
      <c r="G10989" s="21">
        <v>181.51</v>
      </c>
      <c r="H10989" s="20">
        <v>439.34699999999998</v>
      </c>
    </row>
    <row r="10990" spans="1:8">
      <c r="A10990" s="125"/>
      <c r="B10990" s="33">
        <v>0.8</v>
      </c>
      <c r="C10990" s="33">
        <v>498.26</v>
      </c>
      <c r="D10990" s="21"/>
      <c r="F10990" s="128" t="s">
        <v>259</v>
      </c>
      <c r="G10990" s="21">
        <v>184.55</v>
      </c>
      <c r="H10990" s="20">
        <v>439.39699999999999</v>
      </c>
    </row>
    <row r="10991" spans="1:8">
      <c r="A10991" s="125"/>
      <c r="B10991" s="33">
        <v>1.1399999999999999</v>
      </c>
      <c r="C10991" s="33">
        <v>496.39</v>
      </c>
      <c r="D10991" s="21"/>
      <c r="F10991" s="128" t="s">
        <v>259</v>
      </c>
      <c r="G10991" s="21">
        <v>187.37</v>
      </c>
      <c r="H10991" s="20">
        <v>438.18700000000001</v>
      </c>
    </row>
    <row r="10992" spans="1:8">
      <c r="A10992" s="125"/>
      <c r="B10992" s="33">
        <v>8.3000000000000007</v>
      </c>
      <c r="C10992" s="33">
        <v>494.32</v>
      </c>
      <c r="D10992" s="21"/>
      <c r="F10992" s="128" t="s">
        <v>259</v>
      </c>
      <c r="G10992" s="21">
        <v>198.06</v>
      </c>
      <c r="H10992" s="20">
        <v>438.62700000000001</v>
      </c>
    </row>
    <row r="10993" spans="1:8">
      <c r="A10993" s="125"/>
      <c r="B10993" s="33">
        <v>18.399999999999999</v>
      </c>
      <c r="C10993" s="33">
        <v>491.32</v>
      </c>
      <c r="D10993" s="21"/>
      <c r="F10993" s="128" t="s">
        <v>259</v>
      </c>
      <c r="G10993" s="21">
        <v>200.34</v>
      </c>
      <c r="H10993" s="20">
        <v>440.04699999999997</v>
      </c>
    </row>
    <row r="10994" spans="1:8">
      <c r="A10994" s="125"/>
      <c r="B10994" s="33">
        <v>24.7</v>
      </c>
      <c r="C10994" s="33">
        <v>489.46</v>
      </c>
      <c r="D10994" s="21"/>
      <c r="F10994" s="128" t="s">
        <v>259</v>
      </c>
      <c r="G10994" s="21">
        <v>213.7</v>
      </c>
      <c r="H10994" s="20">
        <v>439.50700000000001</v>
      </c>
    </row>
    <row r="10995" spans="1:8">
      <c r="A10995" s="125"/>
      <c r="B10995" s="33">
        <v>32.54</v>
      </c>
      <c r="C10995" s="33">
        <v>487.6</v>
      </c>
      <c r="D10995" s="21"/>
      <c r="F10995" s="128" t="s">
        <v>259</v>
      </c>
      <c r="G10995" s="21">
        <v>215.89</v>
      </c>
      <c r="H10995" s="20">
        <v>440.49700000000001</v>
      </c>
    </row>
    <row r="10996" spans="1:8">
      <c r="A10996" s="125"/>
      <c r="B10996" s="33">
        <v>36.799999999999997</v>
      </c>
      <c r="C10996" s="33">
        <v>486.36</v>
      </c>
      <c r="D10996" s="21"/>
      <c r="F10996" s="128" t="s">
        <v>259</v>
      </c>
      <c r="G10996" s="21">
        <v>220.69</v>
      </c>
      <c r="H10996" s="20">
        <v>442.08699999999999</v>
      </c>
    </row>
    <row r="10997" spans="1:8">
      <c r="A10997" s="125"/>
      <c r="B10997" s="33">
        <v>47.41</v>
      </c>
      <c r="C10997" s="33">
        <v>484.9</v>
      </c>
      <c r="D10997" s="21"/>
      <c r="F10997" s="128" t="s">
        <v>259</v>
      </c>
      <c r="G10997" s="21">
        <v>230.53</v>
      </c>
      <c r="H10997" s="20">
        <v>443.06700000000001</v>
      </c>
    </row>
    <row r="10998" spans="1:8">
      <c r="A10998" s="125"/>
      <c r="B10998" s="33">
        <v>56.92</v>
      </c>
      <c r="C10998" s="33">
        <v>483.98</v>
      </c>
      <c r="D10998" s="21"/>
      <c r="F10998" s="128" t="s">
        <v>259</v>
      </c>
      <c r="G10998" s="21">
        <v>235.51</v>
      </c>
      <c r="H10998" s="20">
        <v>444.92699999999996</v>
      </c>
    </row>
    <row r="10999" spans="1:8">
      <c r="A10999" s="125"/>
      <c r="B10999" s="33">
        <v>59.4</v>
      </c>
      <c r="C10999" s="33">
        <v>482.46</v>
      </c>
      <c r="D10999" s="21"/>
      <c r="F10999" s="128" t="s">
        <v>259</v>
      </c>
      <c r="G10999" s="21">
        <v>238.34</v>
      </c>
      <c r="H10999" s="20">
        <v>444.98699999999997</v>
      </c>
    </row>
    <row r="11000" spans="1:8">
      <c r="A11000" s="125"/>
      <c r="B11000" s="33">
        <v>62.36</v>
      </c>
      <c r="C11000" s="33">
        <v>482.15</v>
      </c>
      <c r="D11000" s="21"/>
      <c r="F11000" s="128" t="s">
        <v>259</v>
      </c>
      <c r="G11000" s="21">
        <v>244.78</v>
      </c>
      <c r="H11000" s="20">
        <v>441.56700000000001</v>
      </c>
    </row>
    <row r="11001" spans="1:8">
      <c r="A11001" s="125"/>
      <c r="B11001" s="33">
        <v>64.239999999999995</v>
      </c>
      <c r="C11001" s="33">
        <v>481.01</v>
      </c>
      <c r="D11001" s="21"/>
      <c r="F11001" s="128" t="s">
        <v>259</v>
      </c>
      <c r="G11001" s="21">
        <v>251.61</v>
      </c>
      <c r="H11001" s="20">
        <v>441.67699999999996</v>
      </c>
    </row>
    <row r="11002" spans="1:8">
      <c r="A11002" s="125"/>
      <c r="B11002" s="33">
        <v>67.260000000000005</v>
      </c>
      <c r="C11002" s="33">
        <v>481</v>
      </c>
      <c r="D11002" s="21"/>
      <c r="F11002" s="128" t="s">
        <v>259</v>
      </c>
      <c r="G11002" s="21">
        <v>260.14</v>
      </c>
      <c r="H11002" s="20">
        <v>442.10699999999997</v>
      </c>
    </row>
    <row r="11003" spans="1:8">
      <c r="A11003" s="125"/>
      <c r="B11003" s="33">
        <v>70.45</v>
      </c>
      <c r="C11003" s="33">
        <v>480.09</v>
      </c>
      <c r="D11003" s="21"/>
      <c r="F11003" s="128" t="s">
        <v>259</v>
      </c>
      <c r="G11003" s="21">
        <v>260.14</v>
      </c>
      <c r="H11003" s="20">
        <v>447.10699999999997</v>
      </c>
    </row>
    <row r="11004" spans="1:8">
      <c r="A11004" s="125"/>
      <c r="B11004" s="33">
        <v>72.95</v>
      </c>
      <c r="C11004" s="33">
        <v>476.58</v>
      </c>
      <c r="D11004" s="21"/>
      <c r="F11004" s="128" t="s">
        <v>259</v>
      </c>
      <c r="G11004" s="21">
        <v>260.89</v>
      </c>
      <c r="H11004" s="20">
        <v>447.10699999999997</v>
      </c>
    </row>
    <row r="11005" spans="1:8">
      <c r="A11005" s="125"/>
      <c r="B11005" s="33">
        <v>73.45</v>
      </c>
      <c r="C11005" s="33">
        <v>476.25</v>
      </c>
      <c r="D11005" s="21"/>
      <c r="F11005" s="128" t="s">
        <v>259</v>
      </c>
      <c r="G11005" s="21">
        <v>260.89</v>
      </c>
      <c r="H11005" s="20">
        <v>449.08699999999999</v>
      </c>
    </row>
    <row r="11006" spans="1:8">
      <c r="A11006" s="125"/>
      <c r="B11006" s="33">
        <v>82.433999999999969</v>
      </c>
      <c r="C11006" s="33">
        <v>465.27499999999998</v>
      </c>
      <c r="D11006" s="21"/>
      <c r="F11006" s="128" t="s">
        <v>259</v>
      </c>
      <c r="G11006" s="21">
        <v>260.93</v>
      </c>
      <c r="H11006" s="20">
        <v>449.10300000000001</v>
      </c>
    </row>
    <row r="11007" spans="1:8">
      <c r="A11007" s="125"/>
      <c r="B11007" s="33">
        <v>87.883999999999958</v>
      </c>
      <c r="C11007" s="33">
        <v>462.36500000000001</v>
      </c>
      <c r="D11007" s="21"/>
      <c r="F11007" s="128" t="s">
        <v>259</v>
      </c>
      <c r="G11007" s="21">
        <v>263.39999999999998</v>
      </c>
      <c r="H11007" s="20">
        <v>449.15699999999998</v>
      </c>
    </row>
    <row r="11008" spans="1:8">
      <c r="A11008" s="125"/>
      <c r="B11008" s="33">
        <v>103.69399999999996</v>
      </c>
      <c r="C11008" s="33">
        <v>461.565</v>
      </c>
      <c r="D11008" s="21"/>
      <c r="F11008" s="128" t="s">
        <v>267</v>
      </c>
      <c r="G11008" s="21">
        <v>-6.08</v>
      </c>
      <c r="H11008" s="20">
        <v>519.86400000000003</v>
      </c>
    </row>
    <row r="11009" spans="1:8">
      <c r="A11009" s="125"/>
      <c r="B11009" s="33">
        <v>106.75399999999996</v>
      </c>
      <c r="C11009" s="33">
        <v>461.04500000000002</v>
      </c>
      <c r="D11009" s="21"/>
      <c r="F11009" s="128" t="s">
        <v>267</v>
      </c>
      <c r="G11009" s="21">
        <v>0</v>
      </c>
      <c r="H11009" s="20">
        <v>520.17399999999998</v>
      </c>
    </row>
    <row r="11010" spans="1:8">
      <c r="A11010" s="125"/>
      <c r="B11010" s="33">
        <v>119.83399999999995</v>
      </c>
      <c r="C11010" s="33">
        <v>460.34500000000003</v>
      </c>
      <c r="D11010" s="21"/>
      <c r="F11010" s="128" t="s">
        <v>267</v>
      </c>
      <c r="G11010" s="21">
        <v>0</v>
      </c>
      <c r="H11010" s="20">
        <v>520.404</v>
      </c>
    </row>
    <row r="11011" spans="1:8">
      <c r="A11011" s="125"/>
      <c r="B11011" s="33">
        <v>134.33399999999995</v>
      </c>
      <c r="C11011" s="33">
        <v>460.04500000000002</v>
      </c>
      <c r="D11011" s="21"/>
      <c r="F11011" s="128" t="s">
        <v>267</v>
      </c>
      <c r="G11011" s="21">
        <v>0</v>
      </c>
      <c r="H11011" s="20">
        <v>520.17399999999998</v>
      </c>
    </row>
    <row r="11012" spans="1:8">
      <c r="A11012" s="125"/>
      <c r="B11012" s="33">
        <v>150.45399999999995</v>
      </c>
      <c r="C11012" s="33">
        <v>459.995</v>
      </c>
      <c r="D11012" s="21"/>
      <c r="F11012" s="128" t="s">
        <v>267</v>
      </c>
      <c r="G11012" s="21">
        <v>0.46</v>
      </c>
      <c r="H11012" s="20">
        <v>520.18399999999997</v>
      </c>
    </row>
    <row r="11013" spans="1:8">
      <c r="A11013" s="125"/>
      <c r="B11013" s="33">
        <v>153.45399999999995</v>
      </c>
      <c r="C11013" s="33">
        <v>461.47500000000002</v>
      </c>
      <c r="D11013" s="21"/>
      <c r="F11013" s="128" t="s">
        <v>267</v>
      </c>
      <c r="G11013" s="21">
        <v>0.46</v>
      </c>
      <c r="H11013" s="20">
        <v>520.50400000000002</v>
      </c>
    </row>
    <row r="11014" spans="1:8">
      <c r="A11014" s="125"/>
      <c r="B11014" s="33">
        <v>155.654</v>
      </c>
      <c r="C11014" s="33">
        <v>462.77499999999998</v>
      </c>
      <c r="D11014" s="21"/>
      <c r="F11014" s="128" t="s">
        <v>267</v>
      </c>
      <c r="G11014" s="21">
        <v>0.84</v>
      </c>
      <c r="H11014" s="20">
        <v>520.50400000000002</v>
      </c>
    </row>
    <row r="11015" spans="1:8">
      <c r="A11015" s="125"/>
      <c r="B11015" s="33">
        <v>157.274</v>
      </c>
      <c r="C11015" s="33">
        <v>464.55500000000001</v>
      </c>
      <c r="D11015" s="21"/>
      <c r="F11015" s="128" t="s">
        <v>267</v>
      </c>
      <c r="G11015" s="21">
        <v>0.93</v>
      </c>
      <c r="H11015" s="20">
        <v>519.38400000000001</v>
      </c>
    </row>
    <row r="11016" spans="1:8">
      <c r="A11016" s="125"/>
      <c r="B11016" s="33">
        <v>164.08399999999995</v>
      </c>
      <c r="C11016" s="33">
        <v>464.55500000000001</v>
      </c>
      <c r="D11016" s="21"/>
      <c r="F11016" s="128" t="s">
        <v>267</v>
      </c>
      <c r="G11016" s="21">
        <v>2.589999999999975</v>
      </c>
      <c r="H11016" s="20">
        <v>518.82399999999996</v>
      </c>
    </row>
    <row r="11017" spans="1:8">
      <c r="A11017" s="125"/>
      <c r="B11017" s="33">
        <v>171.03399999999999</v>
      </c>
      <c r="C11017" s="33">
        <v>463.84500000000003</v>
      </c>
      <c r="D11017" s="21"/>
      <c r="F11017" s="128" t="s">
        <v>267</v>
      </c>
      <c r="G11017" s="21">
        <v>5.1499999999999773</v>
      </c>
      <c r="H11017" s="20">
        <v>507.584</v>
      </c>
    </row>
    <row r="11018" spans="1:8">
      <c r="A11018" s="125"/>
      <c r="B11018" s="33">
        <v>178.11399999999998</v>
      </c>
      <c r="C11018" s="33">
        <v>462.19499999999999</v>
      </c>
      <c r="D11018" s="21"/>
      <c r="F11018" s="128" t="s">
        <v>267</v>
      </c>
      <c r="G11018" s="21">
        <v>9.2799999999999994</v>
      </c>
      <c r="H11018" s="20">
        <v>507.01400000000001</v>
      </c>
    </row>
    <row r="11019" spans="1:8">
      <c r="A11019" s="125"/>
      <c r="B11019" s="33">
        <v>182.72399999999999</v>
      </c>
      <c r="C11019" s="33">
        <v>462.495</v>
      </c>
      <c r="D11019" s="21"/>
      <c r="F11019" s="128" t="s">
        <v>267</v>
      </c>
      <c r="G11019" s="21">
        <v>21.93</v>
      </c>
      <c r="H11019" s="20">
        <v>496.87399999999997</v>
      </c>
    </row>
    <row r="11020" spans="1:8">
      <c r="A11020" s="125"/>
      <c r="B11020" s="33">
        <v>190.68399999999997</v>
      </c>
      <c r="C11020" s="33">
        <v>463.98500000000001</v>
      </c>
      <c r="D11020" s="21"/>
      <c r="F11020" s="128" t="s">
        <v>267</v>
      </c>
      <c r="G11020" s="21">
        <v>35.06</v>
      </c>
      <c r="H11020" s="20">
        <v>487.904</v>
      </c>
    </row>
    <row r="11021" spans="1:8">
      <c r="A11021" s="125"/>
      <c r="B11021" s="33">
        <v>217.29399999999998</v>
      </c>
      <c r="C11021" s="33">
        <v>464.84500000000003</v>
      </c>
      <c r="D11021" s="21"/>
      <c r="F11021" s="128" t="s">
        <v>267</v>
      </c>
      <c r="G11021" s="21">
        <v>44</v>
      </c>
      <c r="H11021" s="20">
        <v>483.10399999999998</v>
      </c>
    </row>
    <row r="11022" spans="1:8">
      <c r="A11022" s="125"/>
      <c r="B11022" s="33">
        <v>242.214</v>
      </c>
      <c r="C11022" s="33">
        <v>464.78500000000003</v>
      </c>
      <c r="D11022" s="21"/>
      <c r="F11022" s="128" t="s">
        <v>267</v>
      </c>
      <c r="G11022" s="21">
        <v>49.99</v>
      </c>
      <c r="H11022" s="20">
        <v>477.03399999999999</v>
      </c>
    </row>
    <row r="11023" spans="1:8">
      <c r="A11023" s="125"/>
      <c r="B11023" s="33">
        <v>255.30399999999997</v>
      </c>
      <c r="C11023" s="33">
        <v>465.63499999999999</v>
      </c>
      <c r="D11023" s="21"/>
      <c r="F11023" s="128" t="s">
        <v>267</v>
      </c>
      <c r="G11023" s="21">
        <v>65.66</v>
      </c>
      <c r="H11023" s="20">
        <v>476.78399999999999</v>
      </c>
    </row>
    <row r="11024" spans="1:8">
      <c r="A11024" s="125"/>
      <c r="B11024" s="33">
        <v>265.38399999999996</v>
      </c>
      <c r="C11024" s="33">
        <v>465.48500000000001</v>
      </c>
      <c r="D11024" s="21"/>
      <c r="F11024" s="128" t="s">
        <v>267</v>
      </c>
      <c r="G11024" s="21">
        <v>82.9</v>
      </c>
      <c r="H11024" s="20">
        <v>477.48399999999998</v>
      </c>
    </row>
    <row r="11025" spans="1:8">
      <c r="A11025" s="125"/>
      <c r="B11025" s="33">
        <v>271.31399999999996</v>
      </c>
      <c r="C11025" s="33">
        <v>464.83499999999998</v>
      </c>
      <c r="D11025" s="21"/>
      <c r="F11025" s="128" t="s">
        <v>267</v>
      </c>
      <c r="G11025" s="21">
        <v>99.71</v>
      </c>
      <c r="H11025" s="20">
        <v>477.34399999999999</v>
      </c>
    </row>
    <row r="11026" spans="1:8">
      <c r="A11026" s="125"/>
      <c r="B11026" s="33">
        <v>279.31399999999996</v>
      </c>
      <c r="C11026" s="33">
        <v>464.66500000000002</v>
      </c>
      <c r="D11026" s="21"/>
      <c r="F11026" s="128" t="s">
        <v>267</v>
      </c>
      <c r="G11026" s="21">
        <v>103.95</v>
      </c>
      <c r="H11026" s="20">
        <v>475.904</v>
      </c>
    </row>
    <row r="11027" spans="1:8">
      <c r="A11027" s="125"/>
      <c r="B11027" s="33">
        <v>290.99399999999997</v>
      </c>
      <c r="C11027" s="33">
        <v>465.22500000000002</v>
      </c>
      <c r="D11027" s="21"/>
      <c r="F11027" s="128" t="s">
        <v>267</v>
      </c>
      <c r="G11027" s="21">
        <v>108.42</v>
      </c>
      <c r="H11027" s="20">
        <v>476.39400000000001</v>
      </c>
    </row>
    <row r="11028" spans="1:8">
      <c r="A11028" s="125"/>
      <c r="B11028" s="33">
        <v>295.18399999999997</v>
      </c>
      <c r="C11028" s="33">
        <v>464.77499999999998</v>
      </c>
      <c r="D11028" s="21"/>
      <c r="F11028" s="128" t="s">
        <v>267</v>
      </c>
      <c r="G11028" s="21">
        <v>142.80000000000001</v>
      </c>
      <c r="H11028" s="20">
        <v>476.06399999999996</v>
      </c>
    </row>
    <row r="11029" spans="1:8">
      <c r="A11029" s="125"/>
      <c r="B11029" s="33">
        <v>317.31399999999996</v>
      </c>
      <c r="C11029" s="33">
        <v>463.36500000000001</v>
      </c>
      <c r="D11029" s="21"/>
      <c r="F11029" s="128" t="s">
        <v>267</v>
      </c>
      <c r="G11029" s="21">
        <v>147.58000000000001</v>
      </c>
      <c r="H11029" s="20">
        <v>476.37400000000002</v>
      </c>
    </row>
    <row r="11030" spans="1:8">
      <c r="A11030" s="125"/>
      <c r="B11030" s="33">
        <v>321.34399999999999</v>
      </c>
      <c r="C11030" s="33">
        <v>464.23500000000001</v>
      </c>
      <c r="D11030" s="21"/>
      <c r="F11030" s="128" t="s">
        <v>267</v>
      </c>
      <c r="G11030" s="21">
        <v>150.54</v>
      </c>
      <c r="H11030" s="20">
        <v>476.51400000000001</v>
      </c>
    </row>
    <row r="11031" spans="1:8">
      <c r="A11031" s="125"/>
      <c r="B11031" s="33">
        <v>334.36399999999998</v>
      </c>
      <c r="C11031" s="33">
        <v>463.72500000000002</v>
      </c>
      <c r="F11031" s="128" t="s">
        <v>267</v>
      </c>
      <c r="G11031" s="21">
        <v>160.5</v>
      </c>
      <c r="H11031" s="20">
        <v>476.69400000000002</v>
      </c>
    </row>
    <row r="11032" spans="1:8">
      <c r="A11032" s="125"/>
      <c r="B11032" s="33">
        <v>341.98399999999998</v>
      </c>
      <c r="C11032" s="33">
        <v>464.92500000000001</v>
      </c>
      <c r="D11032" s="21"/>
      <c r="F11032" s="128" t="s">
        <v>267</v>
      </c>
      <c r="G11032" s="21">
        <v>165.58</v>
      </c>
      <c r="H11032" s="20">
        <v>477.05399999999997</v>
      </c>
    </row>
    <row r="11033" spans="1:8">
      <c r="A11033" s="125"/>
      <c r="B11033" s="33">
        <v>366.09399999999994</v>
      </c>
      <c r="C11033" s="33">
        <v>465.04500000000002</v>
      </c>
      <c r="D11033" s="21"/>
      <c r="F11033" s="128" t="s">
        <v>267</v>
      </c>
      <c r="G11033" s="21">
        <v>178.72</v>
      </c>
      <c r="H11033" s="20">
        <v>477.10399999999998</v>
      </c>
    </row>
    <row r="11034" spans="1:8">
      <c r="A11034" s="125"/>
      <c r="B11034" s="33">
        <v>387.74399999999997</v>
      </c>
      <c r="C11034" s="33">
        <v>465.745</v>
      </c>
      <c r="D11034" s="21"/>
      <c r="F11034" s="128" t="s">
        <v>267</v>
      </c>
      <c r="G11034" s="21">
        <v>187.41</v>
      </c>
      <c r="H11034" s="20">
        <v>476.84399999999999</v>
      </c>
    </row>
    <row r="11035" spans="1:8">
      <c r="A11035" s="125"/>
      <c r="B11035" s="33">
        <v>399.21399999999994</v>
      </c>
      <c r="C11035" s="33">
        <v>465.64499999999998</v>
      </c>
      <c r="D11035" s="21"/>
      <c r="F11035" s="128" t="s">
        <v>267</v>
      </c>
      <c r="G11035" s="21">
        <v>190.25</v>
      </c>
      <c r="H11035" s="20">
        <v>475.904</v>
      </c>
    </row>
    <row r="11036" spans="1:8">
      <c r="A11036" s="125"/>
      <c r="B11036" s="33">
        <v>423.50399999999996</v>
      </c>
      <c r="C11036" s="33">
        <v>465.47500000000002</v>
      </c>
      <c r="D11036" s="21"/>
      <c r="F11036" s="128" t="s">
        <v>267</v>
      </c>
      <c r="G11036" s="21">
        <v>195.09</v>
      </c>
      <c r="H11036" s="20">
        <v>475.45400000000001</v>
      </c>
    </row>
    <row r="11037" spans="1:8">
      <c r="A11037" s="125"/>
      <c r="B11037" s="33">
        <v>429.154</v>
      </c>
      <c r="C11037" s="33">
        <v>464.70499999999998</v>
      </c>
      <c r="D11037" s="21"/>
      <c r="F11037" s="128" t="s">
        <v>267</v>
      </c>
      <c r="G11037" s="21">
        <v>200.44</v>
      </c>
      <c r="H11037" s="20">
        <v>475.50400000000002</v>
      </c>
    </row>
    <row r="11038" spans="1:8">
      <c r="A11038" s="125"/>
      <c r="B11038" s="33">
        <v>436.74399999999997</v>
      </c>
      <c r="C11038" s="33">
        <v>464.58499999999998</v>
      </c>
      <c r="D11038" s="21"/>
      <c r="F11038" s="128" t="s">
        <v>267</v>
      </c>
      <c r="G11038" s="21">
        <v>203.83</v>
      </c>
      <c r="H11038" s="20">
        <v>475.94400000000002</v>
      </c>
    </row>
    <row r="11039" spans="1:8">
      <c r="A11039" s="125"/>
      <c r="B11039" s="33">
        <v>440.57399999999996</v>
      </c>
      <c r="C11039" s="33">
        <v>464.10500000000002</v>
      </c>
      <c r="D11039" s="21"/>
      <c r="F11039" s="128" t="s">
        <v>267</v>
      </c>
      <c r="G11039" s="21">
        <v>213.88</v>
      </c>
      <c r="H11039" s="20">
        <v>476.16399999999999</v>
      </c>
    </row>
    <row r="11040" spans="1:8">
      <c r="A11040" s="125"/>
      <c r="B11040" s="33">
        <v>457.19399999999996</v>
      </c>
      <c r="C11040" s="33">
        <v>464.01499999999999</v>
      </c>
      <c r="D11040" s="21"/>
      <c r="F11040" s="128" t="s">
        <v>267</v>
      </c>
      <c r="G11040" s="21">
        <v>224.66</v>
      </c>
      <c r="H11040" s="20">
        <v>475.74400000000003</v>
      </c>
    </row>
    <row r="11041" spans="1:8">
      <c r="A11041" s="125"/>
      <c r="B11041" s="33">
        <v>459.00399999999996</v>
      </c>
      <c r="C11041" s="33">
        <v>464.26499999999999</v>
      </c>
      <c r="D11041" s="21"/>
      <c r="F11041" s="128" t="s">
        <v>267</v>
      </c>
      <c r="G11041" s="21">
        <v>228.69</v>
      </c>
      <c r="H11041" s="20">
        <v>477.43399999999997</v>
      </c>
    </row>
    <row r="11042" spans="1:8">
      <c r="A11042" s="125"/>
      <c r="B11042" s="33">
        <v>475.33399999999995</v>
      </c>
      <c r="C11042" s="33">
        <v>464.16500000000002</v>
      </c>
      <c r="D11042" s="21"/>
      <c r="F11042" s="128" t="s">
        <v>267</v>
      </c>
      <c r="G11042" s="21">
        <v>229.53</v>
      </c>
      <c r="H11042" s="20">
        <v>479.12400000000002</v>
      </c>
    </row>
    <row r="11043" spans="1:8">
      <c r="A11043" s="125"/>
      <c r="B11043" s="33">
        <v>480.38399999999996</v>
      </c>
      <c r="C11043" s="33">
        <v>463.72500000000002</v>
      </c>
      <c r="D11043" s="21"/>
      <c r="F11043" s="128" t="s">
        <v>267</v>
      </c>
      <c r="G11043" s="21">
        <v>230.45</v>
      </c>
      <c r="H11043" s="20">
        <v>479.10399999999998</v>
      </c>
    </row>
    <row r="11044" spans="1:8">
      <c r="A11044" s="125"/>
      <c r="B11044" s="33">
        <v>487.024</v>
      </c>
      <c r="C11044" s="33">
        <v>463.71499999999997</v>
      </c>
      <c r="D11044" s="21"/>
      <c r="F11044" s="128" t="s">
        <v>267</v>
      </c>
      <c r="G11044" s="21">
        <v>264.33999999999997</v>
      </c>
      <c r="H11044" s="20">
        <v>478.95400000000001</v>
      </c>
    </row>
    <row r="11045" spans="1:8">
      <c r="A11045" s="125"/>
      <c r="B11045" s="33">
        <v>489.154</v>
      </c>
      <c r="C11045" s="33">
        <v>463.995</v>
      </c>
      <c r="D11045" s="21"/>
      <c r="F11045" s="128" t="s">
        <v>267</v>
      </c>
      <c r="G11045" s="21">
        <v>289.14</v>
      </c>
      <c r="H11045" s="20">
        <v>479.32400000000001</v>
      </c>
    </row>
    <row r="11046" spans="1:8">
      <c r="A11046" s="125"/>
      <c r="B11046" s="33">
        <v>491.73399999999998</v>
      </c>
      <c r="C11046" s="33">
        <v>464.745</v>
      </c>
      <c r="D11046" s="21"/>
      <c r="F11046" s="128" t="s">
        <v>267</v>
      </c>
      <c r="G11046" s="21">
        <v>291.14999999999998</v>
      </c>
      <c r="H11046" s="20">
        <v>479.75400000000002</v>
      </c>
    </row>
    <row r="11047" spans="1:8">
      <c r="A11047" s="125"/>
      <c r="B11047" s="33">
        <v>500.25399999999996</v>
      </c>
      <c r="C11047" s="33">
        <v>464.61500000000001</v>
      </c>
      <c r="D11047" s="21"/>
      <c r="F11047" s="128" t="s">
        <v>267</v>
      </c>
      <c r="G11047" s="21">
        <v>292.98</v>
      </c>
      <c r="H11047" s="20">
        <v>479.67399999999998</v>
      </c>
    </row>
    <row r="11048" spans="1:8">
      <c r="A11048" s="125"/>
      <c r="B11048" s="33">
        <v>505.154</v>
      </c>
      <c r="C11048" s="33">
        <v>465.60500000000002</v>
      </c>
      <c r="D11048" s="21"/>
      <c r="F11048" s="128" t="s">
        <v>267</v>
      </c>
      <c r="G11048" s="21">
        <v>296.56</v>
      </c>
      <c r="H11048" s="20">
        <v>478.92399999999998</v>
      </c>
    </row>
    <row r="11049" spans="1:8">
      <c r="A11049" s="125"/>
      <c r="B11049" s="33">
        <v>517.95399999999995</v>
      </c>
      <c r="C11049" s="33">
        <v>465.47500000000002</v>
      </c>
      <c r="D11049" s="21"/>
      <c r="F11049" s="128" t="s">
        <v>267</v>
      </c>
      <c r="G11049" s="21">
        <v>305.83999999999997</v>
      </c>
      <c r="H11049" s="20">
        <v>479.03399999999999</v>
      </c>
    </row>
    <row r="11050" spans="1:8">
      <c r="A11050" s="125"/>
      <c r="B11050" s="33">
        <v>522.18399999999997</v>
      </c>
      <c r="C11050" s="33">
        <v>464.72500000000002</v>
      </c>
      <c r="D11050" s="21"/>
      <c r="F11050" s="128" t="s">
        <v>267</v>
      </c>
      <c r="G11050" s="21">
        <v>308.63</v>
      </c>
      <c r="H11050" s="20">
        <v>477.30399999999997</v>
      </c>
    </row>
    <row r="11051" spans="1:8">
      <c r="A11051" s="125"/>
      <c r="B11051" s="33">
        <v>527.76400000000001</v>
      </c>
      <c r="C11051" s="33">
        <v>464.36500000000001</v>
      </c>
      <c r="D11051" s="21"/>
      <c r="F11051" s="128" t="s">
        <v>267</v>
      </c>
      <c r="G11051" s="21">
        <v>309.93</v>
      </c>
      <c r="H11051" s="20">
        <v>476.78399999999999</v>
      </c>
    </row>
    <row r="11052" spans="1:8">
      <c r="A11052" s="125"/>
      <c r="B11052" s="33">
        <v>533.85399999999993</v>
      </c>
      <c r="C11052" s="33">
        <v>464.34500000000003</v>
      </c>
      <c r="D11052" s="21"/>
      <c r="F11052" s="128" t="s">
        <v>267</v>
      </c>
      <c r="G11052" s="21">
        <v>313.2</v>
      </c>
      <c r="H11052" s="20">
        <v>476.55399999999997</v>
      </c>
    </row>
    <row r="11053" spans="1:8">
      <c r="A11053" s="125"/>
      <c r="B11053" s="33">
        <v>536.49399999999991</v>
      </c>
      <c r="C11053" s="33">
        <v>464.245</v>
      </c>
      <c r="D11053" s="21"/>
      <c r="F11053" s="128" t="s">
        <v>267</v>
      </c>
      <c r="G11053" s="21">
        <v>313.93</v>
      </c>
      <c r="H11053" s="20">
        <v>476.79399999999998</v>
      </c>
    </row>
    <row r="11054" spans="1:8">
      <c r="A11054" s="125"/>
      <c r="B11054" s="33">
        <v>539.83399999999995</v>
      </c>
      <c r="C11054" s="33">
        <v>464.72500000000002</v>
      </c>
      <c r="D11054" s="21"/>
      <c r="F11054" s="128" t="s">
        <v>267</v>
      </c>
      <c r="G11054" s="21">
        <v>315.10000000000002</v>
      </c>
      <c r="H11054" s="20">
        <v>477.04399999999998</v>
      </c>
    </row>
    <row r="11055" spans="1:8">
      <c r="A11055" s="125"/>
      <c r="B11055" s="33">
        <v>541.03399999999999</v>
      </c>
      <c r="C11055" s="33">
        <v>464.90499999999997</v>
      </c>
      <c r="D11055" s="21"/>
      <c r="F11055" s="128" t="s">
        <v>267</v>
      </c>
      <c r="G11055" s="21">
        <v>315.83</v>
      </c>
      <c r="H11055" s="20">
        <v>477.66399999999999</v>
      </c>
    </row>
    <row r="11056" spans="1:8">
      <c r="A11056" s="125"/>
      <c r="B11056" s="33">
        <v>542.32399999999996</v>
      </c>
      <c r="C11056" s="33">
        <v>464.755</v>
      </c>
      <c r="D11056" s="21"/>
      <c r="F11056" s="128" t="s">
        <v>267</v>
      </c>
      <c r="G11056" s="21">
        <v>322.61</v>
      </c>
      <c r="H11056" s="20">
        <v>477.30399999999997</v>
      </c>
    </row>
    <row r="11057" spans="1:8">
      <c r="A11057" s="125"/>
      <c r="B11057" s="33">
        <v>543.62400000000002</v>
      </c>
      <c r="C11057" s="33">
        <v>465.39499999999998</v>
      </c>
      <c r="D11057" s="21"/>
      <c r="F11057" s="128" t="s">
        <v>267</v>
      </c>
      <c r="G11057" s="21">
        <v>326.08</v>
      </c>
      <c r="H11057" s="20">
        <v>479.15499999999997</v>
      </c>
    </row>
    <row r="11058" spans="1:8">
      <c r="A11058" s="125"/>
      <c r="B11058" s="33">
        <v>545.274</v>
      </c>
      <c r="C11058" s="33">
        <v>465.52499999999998</v>
      </c>
      <c r="D11058" s="21"/>
      <c r="F11058" s="128" t="s">
        <v>267</v>
      </c>
      <c r="G11058" s="21">
        <v>332.66</v>
      </c>
      <c r="H11058" s="20">
        <v>482.53500000000003</v>
      </c>
    </row>
    <row r="11059" spans="1:8">
      <c r="A11059" s="125"/>
      <c r="B11059" s="33">
        <v>555.63400000000001</v>
      </c>
      <c r="C11059" s="33">
        <v>465.28500000000003</v>
      </c>
      <c r="D11059" s="21"/>
      <c r="F11059" s="128" t="s">
        <v>267</v>
      </c>
      <c r="G11059" s="21">
        <v>335.71</v>
      </c>
      <c r="H11059" s="20">
        <v>486.38499999999999</v>
      </c>
    </row>
    <row r="11060" spans="1:8">
      <c r="A11060" s="125"/>
      <c r="B11060" s="33">
        <v>563.37400000000002</v>
      </c>
      <c r="C11060" s="33">
        <v>465.41500000000002</v>
      </c>
      <c r="D11060" s="21"/>
      <c r="F11060" s="128" t="s">
        <v>267</v>
      </c>
      <c r="G11060" s="21">
        <v>336.06</v>
      </c>
      <c r="H11060" s="20">
        <v>486.59500000000003</v>
      </c>
    </row>
    <row r="11061" spans="1:8">
      <c r="A11061" s="125"/>
      <c r="B11061" s="33">
        <v>565.42399999999998</v>
      </c>
      <c r="C11061" s="33">
        <v>466.23500000000001</v>
      </c>
      <c r="D11061" s="21"/>
      <c r="F11061" s="128" t="s">
        <v>267</v>
      </c>
      <c r="G11061" s="21">
        <v>336.06</v>
      </c>
      <c r="H11061" s="20">
        <v>486.73500000000001</v>
      </c>
    </row>
    <row r="11062" spans="1:8">
      <c r="A11062" s="125"/>
      <c r="B11062" s="33">
        <v>567.70399999999995</v>
      </c>
      <c r="C11062" s="33">
        <v>466.52499999999998</v>
      </c>
      <c r="D11062" s="21"/>
      <c r="F11062" s="128" t="s">
        <v>267</v>
      </c>
      <c r="G11062" s="21">
        <v>336.06</v>
      </c>
      <c r="H11062" s="20">
        <v>486.59500000000003</v>
      </c>
    </row>
    <row r="11063" spans="1:8">
      <c r="A11063" s="125"/>
      <c r="B11063" s="33">
        <v>572.91399999999999</v>
      </c>
      <c r="C11063" s="33">
        <v>468.08499999999998</v>
      </c>
      <c r="D11063" s="21"/>
      <c r="F11063" s="128" t="s">
        <v>267</v>
      </c>
      <c r="G11063" s="21">
        <v>336.76</v>
      </c>
      <c r="H11063" s="20">
        <v>486.63499999999999</v>
      </c>
    </row>
    <row r="11064" spans="1:8">
      <c r="A11064" s="125"/>
      <c r="B11064" s="33">
        <v>578.654</v>
      </c>
      <c r="C11064" s="33">
        <v>473.97500000000002</v>
      </c>
      <c r="D11064" s="21"/>
      <c r="F11064" s="128" t="s">
        <v>267</v>
      </c>
      <c r="G11064" s="21">
        <v>342.56</v>
      </c>
      <c r="H11064" s="20">
        <v>486.98500000000001</v>
      </c>
    </row>
    <row r="11065" spans="1:8">
      <c r="A11065" s="125"/>
      <c r="B11065" s="33">
        <v>580.05399999999997</v>
      </c>
      <c r="C11065" s="33">
        <v>474.22500000000002</v>
      </c>
      <c r="D11065" s="21"/>
      <c r="F11065" s="128" t="s">
        <v>265</v>
      </c>
      <c r="G11065" s="21">
        <v>-6.16</v>
      </c>
      <c r="H11065" s="20">
        <v>488.82499999999999</v>
      </c>
    </row>
    <row r="11066" spans="1:8">
      <c r="A11066" s="125"/>
      <c r="B11066" s="33">
        <v>580.05399999999997</v>
      </c>
      <c r="C11066" s="35">
        <v>474.44400000000002</v>
      </c>
      <c r="D11066" s="21"/>
      <c r="F11066" s="128" t="s">
        <v>265</v>
      </c>
      <c r="G11066" s="21">
        <v>0</v>
      </c>
      <c r="H11066" s="20">
        <v>488.91899999999998</v>
      </c>
    </row>
    <row r="11067" spans="1:8">
      <c r="A11067" s="125"/>
      <c r="B11067" s="33">
        <v>580.05399999999997</v>
      </c>
      <c r="C11067" s="33">
        <v>474.22500000000002</v>
      </c>
      <c r="D11067" s="21"/>
      <c r="F11067" s="128" t="s">
        <v>265</v>
      </c>
      <c r="G11067" s="21">
        <v>2.06</v>
      </c>
      <c r="H11067" s="20">
        <v>488.685</v>
      </c>
    </row>
    <row r="11068" spans="1:8">
      <c r="A11068" s="125"/>
      <c r="B11068" s="33">
        <v>580.904</v>
      </c>
      <c r="C11068" s="33">
        <v>474.44499999999999</v>
      </c>
      <c r="D11068" s="21"/>
      <c r="F11068" s="128" t="s">
        <v>265</v>
      </c>
      <c r="G11068" s="21">
        <v>2.06</v>
      </c>
      <c r="H11068" s="20">
        <v>486.27499999999998</v>
      </c>
    </row>
    <row r="11069" spans="1:8">
      <c r="A11069" s="125"/>
      <c r="B11069" s="33">
        <v>581.154</v>
      </c>
      <c r="C11069" s="33">
        <v>473.64499999999998</v>
      </c>
      <c r="D11069" s="21"/>
      <c r="F11069" s="128" t="s">
        <v>265</v>
      </c>
      <c r="G11069" s="21">
        <v>2.71</v>
      </c>
      <c r="H11069" s="20">
        <v>486.27499999999998</v>
      </c>
    </row>
    <row r="11070" spans="1:8">
      <c r="A11070" s="125"/>
      <c r="B11070" s="33">
        <v>588.38400000000001</v>
      </c>
      <c r="C11070" s="33">
        <v>473.60500000000002</v>
      </c>
      <c r="D11070" s="21"/>
      <c r="F11070" s="128" t="s">
        <v>265</v>
      </c>
      <c r="G11070" s="21">
        <v>3.7</v>
      </c>
      <c r="H11070" s="20">
        <v>480.315</v>
      </c>
    </row>
    <row r="11071" spans="1:8">
      <c r="A11071" s="125"/>
      <c r="B11071" s="33"/>
      <c r="C11071" s="39"/>
      <c r="D11071" s="21"/>
      <c r="F11071" s="128" t="s">
        <v>265</v>
      </c>
      <c r="G11071" s="21">
        <v>5.65</v>
      </c>
      <c r="H11071" s="20">
        <v>480.01499999999999</v>
      </c>
    </row>
    <row r="11072" spans="1:8">
      <c r="A11072" s="125"/>
      <c r="B11072" s="33"/>
      <c r="C11072" s="39"/>
      <c r="D11072" s="21"/>
      <c r="F11072" s="128" t="s">
        <v>265</v>
      </c>
      <c r="G11072" s="21">
        <v>6.25</v>
      </c>
      <c r="H11072" s="20">
        <v>479.91500000000002</v>
      </c>
    </row>
    <row r="11073" spans="1:8">
      <c r="A11073" s="125"/>
      <c r="B11073" s="33"/>
      <c r="C11073" s="39"/>
      <c r="D11073" s="21"/>
      <c r="F11073" s="128" t="s">
        <v>265</v>
      </c>
      <c r="G11073" s="21">
        <v>6.5</v>
      </c>
      <c r="H11073" s="20">
        <v>480.41500000000002</v>
      </c>
    </row>
    <row r="11074" spans="1:8">
      <c r="A11074" s="125"/>
      <c r="B11074" s="33"/>
      <c r="C11074" s="39"/>
      <c r="D11074" s="21"/>
      <c r="F11074" s="128" t="s">
        <v>265</v>
      </c>
      <c r="G11074" s="21">
        <v>14.56</v>
      </c>
      <c r="H11074" s="20">
        <v>479.38499999999999</v>
      </c>
    </row>
    <row r="11075" spans="1:8">
      <c r="A11075" s="125"/>
      <c r="B11075" s="33"/>
      <c r="C11075" s="39"/>
      <c r="D11075" s="21"/>
      <c r="F11075" s="128" t="s">
        <v>265</v>
      </c>
      <c r="G11075" s="21">
        <v>19.5</v>
      </c>
      <c r="H11075" s="20">
        <v>478.755</v>
      </c>
    </row>
    <row r="11076" spans="1:8">
      <c r="A11076" s="125"/>
      <c r="B11076" s="33"/>
      <c r="C11076" s="33"/>
      <c r="F11076" s="128" t="s">
        <v>265</v>
      </c>
      <c r="G11076" s="21">
        <v>22.02</v>
      </c>
      <c r="H11076" s="20">
        <v>478.77499999999998</v>
      </c>
    </row>
    <row r="11077" spans="1:8">
      <c r="A11077" s="125"/>
      <c r="B11077" s="33"/>
      <c r="C11077" s="39"/>
      <c r="D11077" s="21"/>
      <c r="F11077" s="128" t="s">
        <v>265</v>
      </c>
      <c r="G11077" s="21">
        <v>30.09</v>
      </c>
      <c r="H11077" s="20">
        <v>474.505</v>
      </c>
    </row>
    <row r="11078" spans="1:8">
      <c r="A11078" s="125"/>
      <c r="B11078" s="33"/>
      <c r="C11078" s="39"/>
      <c r="D11078" s="21"/>
      <c r="F11078" s="128" t="s">
        <v>265</v>
      </c>
      <c r="G11078" s="21">
        <v>37.5</v>
      </c>
      <c r="H11078" s="20">
        <v>474.80500000000001</v>
      </c>
    </row>
    <row r="11079" spans="1:8">
      <c r="A11079" s="125"/>
      <c r="B11079" s="33"/>
      <c r="C11079" s="39"/>
      <c r="D11079" s="21"/>
      <c r="F11079" s="128" t="s">
        <v>265</v>
      </c>
      <c r="G11079" s="21">
        <v>42.98</v>
      </c>
      <c r="H11079" s="20">
        <v>474.11500000000001</v>
      </c>
    </row>
    <row r="11080" spans="1:8">
      <c r="A11080" s="125"/>
      <c r="B11080" s="33"/>
      <c r="C11080" s="39"/>
      <c r="D11080" s="21"/>
      <c r="F11080" s="128" t="s">
        <v>265</v>
      </c>
      <c r="G11080" s="21">
        <v>53.61</v>
      </c>
      <c r="H11080" s="20">
        <v>473.755</v>
      </c>
    </row>
    <row r="11081" spans="1:8">
      <c r="A11081" s="125"/>
      <c r="B11081" s="33"/>
      <c r="C11081" s="39"/>
      <c r="D11081" s="21"/>
      <c r="F11081" s="128" t="s">
        <v>265</v>
      </c>
      <c r="G11081" s="21">
        <v>54.26</v>
      </c>
      <c r="H11081" s="20">
        <v>473.565</v>
      </c>
    </row>
    <row r="11082" spans="1:8">
      <c r="A11082" s="125"/>
      <c r="B11082" s="33"/>
      <c r="C11082" s="39"/>
      <c r="D11082" s="21"/>
      <c r="F11082" s="128" t="s">
        <v>265</v>
      </c>
      <c r="G11082" s="21">
        <v>72.599999999999994</v>
      </c>
      <c r="H11082" s="20">
        <v>473.35500000000002</v>
      </c>
    </row>
    <row r="11083" spans="1:8">
      <c r="A11083" s="125"/>
      <c r="B11083" s="33"/>
      <c r="C11083" s="39"/>
      <c r="D11083" s="21"/>
      <c r="F11083" s="128" t="s">
        <v>265</v>
      </c>
      <c r="G11083" s="21">
        <v>74.290000000000006</v>
      </c>
      <c r="H11083" s="20">
        <v>473.16500000000002</v>
      </c>
    </row>
    <row r="11084" spans="1:8">
      <c r="A11084" s="125"/>
      <c r="B11084" s="33"/>
      <c r="C11084" s="39"/>
      <c r="D11084" s="21"/>
      <c r="F11084" s="128" t="s">
        <v>265</v>
      </c>
      <c r="G11084" s="21">
        <v>75.8</v>
      </c>
      <c r="H11084" s="20">
        <v>472.66500000000002</v>
      </c>
    </row>
    <row r="11085" spans="1:8">
      <c r="A11085" s="125"/>
      <c r="B11085" s="33"/>
      <c r="C11085" s="39"/>
      <c r="D11085" s="21"/>
      <c r="F11085" s="128" t="s">
        <v>265</v>
      </c>
      <c r="G11085" s="21">
        <v>82.6</v>
      </c>
      <c r="H11085" s="20">
        <v>472.815</v>
      </c>
    </row>
    <row r="11086" spans="1:8">
      <c r="A11086" s="125"/>
      <c r="B11086" s="33"/>
      <c r="C11086" s="39"/>
      <c r="D11086" s="21"/>
      <c r="F11086" s="128" t="s">
        <v>265</v>
      </c>
      <c r="G11086" s="21">
        <v>84.66</v>
      </c>
      <c r="H11086" s="20">
        <v>473.34500000000003</v>
      </c>
    </row>
    <row r="11087" spans="1:8">
      <c r="A11087" s="125"/>
      <c r="B11087" s="33"/>
      <c r="C11087" s="39"/>
      <c r="D11087" s="21"/>
      <c r="F11087" s="128" t="s">
        <v>265</v>
      </c>
      <c r="G11087" s="21">
        <v>93.62</v>
      </c>
      <c r="H11087" s="20">
        <v>473.13499999999999</v>
      </c>
    </row>
    <row r="11088" spans="1:8">
      <c r="A11088" s="125"/>
      <c r="B11088" s="33"/>
      <c r="C11088" s="39"/>
      <c r="D11088" s="21"/>
      <c r="F11088" s="128" t="s">
        <v>265</v>
      </c>
      <c r="G11088" s="21">
        <v>100.13</v>
      </c>
      <c r="H11088" s="20">
        <v>473.20499999999998</v>
      </c>
    </row>
    <row r="11089" spans="1:8">
      <c r="A11089" s="125"/>
      <c r="B11089" s="33"/>
      <c r="C11089" s="39"/>
      <c r="D11089" s="21"/>
      <c r="F11089" s="128" t="s">
        <v>265</v>
      </c>
      <c r="G11089" s="21">
        <v>101.6</v>
      </c>
      <c r="H11089" s="20">
        <v>473.065</v>
      </c>
    </row>
    <row r="11090" spans="1:8">
      <c r="A11090" s="125"/>
      <c r="B11090" s="33"/>
      <c r="C11090" s="39"/>
      <c r="D11090" s="21"/>
      <c r="F11090" s="128" t="s">
        <v>265</v>
      </c>
      <c r="G11090" s="21">
        <v>102.64</v>
      </c>
      <c r="H11090" s="20">
        <v>472.80500000000001</v>
      </c>
    </row>
    <row r="11091" spans="1:8">
      <c r="A11091" s="125"/>
      <c r="B11091" s="33"/>
      <c r="C11091" s="39"/>
      <c r="D11091" s="21"/>
      <c r="F11091" s="128" t="s">
        <v>265</v>
      </c>
      <c r="G11091" s="21">
        <v>104.82</v>
      </c>
      <c r="H11091" s="20">
        <v>472.84500000000003</v>
      </c>
    </row>
    <row r="11092" spans="1:8">
      <c r="A11092" s="125"/>
      <c r="B11092" s="33"/>
      <c r="C11092" s="39"/>
      <c r="D11092" s="21"/>
      <c r="F11092" s="128" t="s">
        <v>265</v>
      </c>
      <c r="G11092" s="21">
        <v>106.38</v>
      </c>
      <c r="H11092" s="20">
        <v>473.125</v>
      </c>
    </row>
    <row r="11093" spans="1:8">
      <c r="A11093" s="125"/>
      <c r="B11093" s="33"/>
      <c r="C11093" s="39"/>
      <c r="D11093" s="21"/>
      <c r="F11093" s="128" t="s">
        <v>265</v>
      </c>
      <c r="G11093" s="21">
        <v>107.36</v>
      </c>
      <c r="H11093" s="20">
        <v>473.40499999999997</v>
      </c>
    </row>
    <row r="11094" spans="1:8">
      <c r="A11094" s="125"/>
      <c r="B11094" s="33"/>
      <c r="C11094" s="39"/>
      <c r="D11094" s="21"/>
      <c r="F11094" s="128" t="s">
        <v>265</v>
      </c>
      <c r="G11094" s="21">
        <v>108.68</v>
      </c>
      <c r="H11094" s="20">
        <v>473.86500000000001</v>
      </c>
    </row>
    <row r="11095" spans="1:8">
      <c r="A11095" s="125"/>
      <c r="B11095" s="33"/>
      <c r="C11095" s="39"/>
      <c r="D11095" s="21"/>
      <c r="F11095" s="128" t="s">
        <v>265</v>
      </c>
      <c r="G11095" s="21">
        <v>111.42</v>
      </c>
      <c r="H11095" s="20">
        <v>473.67500000000001</v>
      </c>
    </row>
    <row r="11096" spans="1:8">
      <c r="A11096" s="125"/>
      <c r="B11096" s="33"/>
      <c r="C11096" s="39"/>
      <c r="D11096" s="21"/>
      <c r="F11096" s="128" t="s">
        <v>265</v>
      </c>
      <c r="G11096" s="21">
        <v>120.37</v>
      </c>
      <c r="H11096" s="20">
        <v>472.64499999999998</v>
      </c>
    </row>
    <row r="11097" spans="1:8">
      <c r="A11097" s="125"/>
      <c r="B11097" s="33"/>
      <c r="C11097" s="39"/>
      <c r="D11097" s="21"/>
      <c r="F11097" s="128" t="s">
        <v>265</v>
      </c>
      <c r="G11097" s="21">
        <v>127.07</v>
      </c>
      <c r="H11097" s="20">
        <v>472.47500000000002</v>
      </c>
    </row>
    <row r="11098" spans="1:8">
      <c r="A11098" s="125"/>
      <c r="B11098" s="33"/>
      <c r="C11098" s="39"/>
      <c r="D11098" s="21"/>
      <c r="F11098" s="128" t="s">
        <v>265</v>
      </c>
      <c r="G11098" s="21">
        <v>128.38999999999999</v>
      </c>
      <c r="H11098" s="20">
        <v>472.07499999999999</v>
      </c>
    </row>
    <row r="11099" spans="1:8">
      <c r="A11099" s="125"/>
      <c r="B11099" s="33"/>
      <c r="C11099" s="39"/>
      <c r="D11099" s="21"/>
      <c r="F11099" s="128" t="s">
        <v>265</v>
      </c>
      <c r="G11099" s="21">
        <v>129.4</v>
      </c>
      <c r="H11099" s="20">
        <v>472.36500000000001</v>
      </c>
    </row>
    <row r="11100" spans="1:8">
      <c r="A11100" s="125"/>
      <c r="B11100" s="33"/>
      <c r="C11100" s="39"/>
      <c r="D11100" s="21"/>
      <c r="F11100" s="128" t="s">
        <v>265</v>
      </c>
      <c r="G11100" s="21">
        <v>136.84</v>
      </c>
      <c r="H11100" s="20">
        <v>472.22500000000002</v>
      </c>
    </row>
    <row r="11101" spans="1:8">
      <c r="A11101" s="125"/>
      <c r="B11101" s="33"/>
      <c r="C11101" s="39"/>
      <c r="D11101" s="21"/>
      <c r="F11101" s="128" t="s">
        <v>265</v>
      </c>
      <c r="G11101" s="21">
        <v>137.97999999999999</v>
      </c>
      <c r="H11101" s="20">
        <v>474.57499999999999</v>
      </c>
    </row>
    <row r="11102" spans="1:8">
      <c r="A11102" s="125"/>
      <c r="B11102" s="33"/>
      <c r="C11102" s="39"/>
      <c r="D11102" s="21"/>
      <c r="F11102" s="128" t="s">
        <v>265</v>
      </c>
      <c r="G11102" s="21">
        <v>141.44999999999999</v>
      </c>
      <c r="H11102" s="20">
        <v>474.78500000000003</v>
      </c>
    </row>
    <row r="11103" spans="1:8">
      <c r="A11103" s="125"/>
      <c r="B11103" s="33"/>
      <c r="C11103" s="39"/>
      <c r="D11103" s="21"/>
      <c r="F11103" s="128" t="s">
        <v>265</v>
      </c>
      <c r="G11103" s="21">
        <v>142.30000000000001</v>
      </c>
      <c r="H11103" s="20">
        <v>475.22500000000002</v>
      </c>
    </row>
    <row r="11104" spans="1:8">
      <c r="A11104" s="125"/>
      <c r="B11104" s="33"/>
      <c r="C11104" s="39"/>
      <c r="D11104" s="21"/>
      <c r="F11104" s="128" t="s">
        <v>265</v>
      </c>
      <c r="G11104" s="21">
        <v>142.97</v>
      </c>
      <c r="H11104" s="20">
        <v>475.54500000000002</v>
      </c>
    </row>
    <row r="11105" spans="1:8">
      <c r="A11105" s="125"/>
      <c r="B11105" s="33"/>
      <c r="C11105" s="39"/>
      <c r="D11105" s="21"/>
      <c r="F11105" s="128" t="s">
        <v>265</v>
      </c>
      <c r="G11105" s="21">
        <v>149.87</v>
      </c>
      <c r="H11105" s="20">
        <v>475.72500000000002</v>
      </c>
    </row>
    <row r="11106" spans="1:8">
      <c r="A11106" s="125"/>
      <c r="B11106" s="33"/>
      <c r="C11106" s="39"/>
      <c r="D11106" s="21"/>
      <c r="F11106" s="128" t="s">
        <v>265</v>
      </c>
      <c r="G11106" s="21">
        <v>152.36000000000001</v>
      </c>
      <c r="H11106" s="20">
        <v>475.745</v>
      </c>
    </row>
    <row r="11107" spans="1:8">
      <c r="A11107" s="125"/>
      <c r="B11107" s="33"/>
      <c r="C11107" s="39"/>
      <c r="D11107" s="21"/>
      <c r="F11107" s="128" t="s">
        <v>265</v>
      </c>
      <c r="G11107" s="21">
        <v>154.94999999999999</v>
      </c>
      <c r="H11107" s="20">
        <v>480.82499999999999</v>
      </c>
    </row>
    <row r="11108" spans="1:8">
      <c r="A11108" s="125"/>
      <c r="B11108" s="33"/>
      <c r="C11108" s="39"/>
      <c r="D11108" s="21"/>
      <c r="F11108" s="128" t="s">
        <v>265</v>
      </c>
      <c r="G11108" s="21">
        <v>156.22</v>
      </c>
      <c r="H11108" s="20">
        <v>486.61500000000001</v>
      </c>
    </row>
    <row r="11109" spans="1:8">
      <c r="A11109" s="125"/>
      <c r="B11109" s="33"/>
      <c r="C11109" s="39"/>
      <c r="D11109" s="21"/>
      <c r="F11109" s="128" t="s">
        <v>265</v>
      </c>
      <c r="G11109" s="21">
        <v>156.22</v>
      </c>
      <c r="H11109" s="20">
        <v>487.30500000000001</v>
      </c>
    </row>
    <row r="11110" spans="1:8">
      <c r="A11110" s="125"/>
      <c r="B11110" s="33"/>
      <c r="C11110" s="39"/>
      <c r="D11110" s="21"/>
      <c r="F11110" s="128" t="s">
        <v>265</v>
      </c>
      <c r="G11110" s="21">
        <v>157.16</v>
      </c>
      <c r="H11110" s="20">
        <v>487.30500000000001</v>
      </c>
    </row>
    <row r="11111" spans="1:8">
      <c r="A11111" s="125"/>
      <c r="B11111" s="33"/>
      <c r="C11111" s="39"/>
      <c r="D11111" s="21"/>
      <c r="F11111" s="128" t="s">
        <v>265</v>
      </c>
      <c r="G11111" s="21">
        <v>157.16</v>
      </c>
      <c r="H11111" s="20">
        <v>488.73500000000001</v>
      </c>
    </row>
    <row r="11112" spans="1:8">
      <c r="A11112" s="125"/>
      <c r="B11112" s="33"/>
      <c r="C11112" s="39"/>
      <c r="D11112" s="21"/>
      <c r="F11112" s="128" t="s">
        <v>265</v>
      </c>
      <c r="G11112" s="21">
        <v>158.16</v>
      </c>
      <c r="H11112" s="20">
        <v>488.762</v>
      </c>
    </row>
    <row r="11113" spans="1:8">
      <c r="A11113" s="125"/>
      <c r="B11113" s="33"/>
      <c r="C11113" s="39"/>
      <c r="D11113" s="21"/>
      <c r="F11113" s="128" t="s">
        <v>265</v>
      </c>
      <c r="G11113" s="21">
        <v>162.72</v>
      </c>
      <c r="H11113" s="20">
        <v>488.66500000000002</v>
      </c>
    </row>
    <row r="11114" spans="1:8">
      <c r="A11114" s="125"/>
      <c r="B11114" s="33"/>
      <c r="C11114" s="39"/>
      <c r="D11114" s="21"/>
      <c r="F11114" s="128" t="s">
        <v>265</v>
      </c>
      <c r="G11114" s="21">
        <v>165.73</v>
      </c>
      <c r="H11114" s="20">
        <v>488.63499999999999</v>
      </c>
    </row>
    <row r="11115" spans="1:8">
      <c r="A11115" s="125"/>
      <c r="B11115" s="33"/>
      <c r="C11115" s="39"/>
      <c r="D11115" s="21"/>
      <c r="F11115" s="128" t="s">
        <v>77</v>
      </c>
      <c r="G11115" s="21">
        <v>-5.0999999999999996</v>
      </c>
      <c r="H11115" s="20">
        <v>524.56100000000004</v>
      </c>
    </row>
    <row r="11116" spans="1:8">
      <c r="A11116" s="125"/>
      <c r="B11116" s="33"/>
      <c r="C11116" s="39"/>
      <c r="D11116" s="21"/>
      <c r="F11116" s="128" t="s">
        <v>77</v>
      </c>
      <c r="G11116" s="21">
        <v>0</v>
      </c>
      <c r="H11116" s="20">
        <v>524.57100000000003</v>
      </c>
    </row>
    <row r="11117" spans="1:8">
      <c r="A11117" s="125"/>
      <c r="B11117" s="33"/>
      <c r="C11117" s="39"/>
      <c r="D11117" s="21"/>
      <c r="F11117" s="128" t="s">
        <v>77</v>
      </c>
      <c r="G11117" s="21">
        <v>2.2599999999999998</v>
      </c>
      <c r="H11117" s="20">
        <v>524.25099999999998</v>
      </c>
    </row>
    <row r="11118" spans="1:8">
      <c r="A11118" s="125"/>
      <c r="B11118" s="33"/>
      <c r="C11118" s="39"/>
      <c r="D11118" s="21"/>
      <c r="F11118" s="128" t="s">
        <v>77</v>
      </c>
      <c r="G11118" s="21">
        <v>3.39</v>
      </c>
      <c r="H11118" s="20">
        <v>523.38099999999997</v>
      </c>
    </row>
    <row r="11119" spans="1:8">
      <c r="A11119" s="125"/>
      <c r="B11119" s="33"/>
      <c r="C11119" s="39"/>
      <c r="D11119" s="21"/>
      <c r="F11119" s="128" t="s">
        <v>77</v>
      </c>
      <c r="G11119" s="21">
        <v>4.95</v>
      </c>
      <c r="H11119" s="20">
        <v>521.44100000000003</v>
      </c>
    </row>
    <row r="11120" spans="1:8">
      <c r="A11120" s="125"/>
      <c r="B11120" s="33"/>
      <c r="C11120" s="39"/>
      <c r="D11120" s="21"/>
      <c r="F11120" s="128" t="s">
        <v>77</v>
      </c>
      <c r="G11120" s="21">
        <v>13.92</v>
      </c>
      <c r="H11120" s="20">
        <v>515.55999999999995</v>
      </c>
    </row>
    <row r="11121" spans="1:8">
      <c r="A11121" s="125"/>
      <c r="B11121" s="33"/>
      <c r="C11121" s="33"/>
      <c r="F11121" s="128" t="s">
        <v>77</v>
      </c>
      <c r="G11121" s="21">
        <v>14.38</v>
      </c>
      <c r="H11121" s="20">
        <v>514.77</v>
      </c>
    </row>
    <row r="11122" spans="1:8">
      <c r="A11122" s="125"/>
      <c r="B11122" s="33"/>
      <c r="C11122" s="39"/>
      <c r="D11122" s="21"/>
      <c r="F11122" s="128" t="s">
        <v>77</v>
      </c>
      <c r="G11122" s="21">
        <v>29.85</v>
      </c>
      <c r="H11122" s="20">
        <v>512.32000000000005</v>
      </c>
    </row>
    <row r="11123" spans="1:8">
      <c r="A11123" s="125"/>
      <c r="B11123" s="33"/>
      <c r="C11123" s="39"/>
      <c r="D11123" s="21"/>
      <c r="F11123" s="128" t="s">
        <v>77</v>
      </c>
      <c r="G11123" s="21">
        <v>38.119999999999997</v>
      </c>
      <c r="H11123" s="20">
        <v>510.17</v>
      </c>
    </row>
    <row r="11124" spans="1:8">
      <c r="A11124" s="125"/>
      <c r="B11124" s="33"/>
      <c r="C11124" s="39"/>
      <c r="D11124" s="21"/>
      <c r="F11124" s="128" t="s">
        <v>77</v>
      </c>
      <c r="G11124" s="21">
        <v>40.060000000000059</v>
      </c>
      <c r="H11124" s="20">
        <v>508.19</v>
      </c>
    </row>
    <row r="11125" spans="1:8">
      <c r="A11125" s="125"/>
      <c r="B11125" s="33"/>
      <c r="C11125" s="39"/>
      <c r="D11125" s="21"/>
      <c r="F11125" s="128" t="s">
        <v>77</v>
      </c>
      <c r="G11125" s="21">
        <v>44.04</v>
      </c>
      <c r="H11125" s="20">
        <v>506.51</v>
      </c>
    </row>
    <row r="11126" spans="1:8">
      <c r="A11126" s="125"/>
      <c r="B11126" s="33"/>
      <c r="C11126" s="39"/>
      <c r="D11126" s="21"/>
      <c r="F11126" s="128" t="s">
        <v>77</v>
      </c>
      <c r="G11126" s="21">
        <v>47.02</v>
      </c>
      <c r="H11126" s="20">
        <v>504.76</v>
      </c>
    </row>
    <row r="11127" spans="1:8">
      <c r="A11127" s="125"/>
      <c r="B11127" s="33"/>
      <c r="C11127" s="39"/>
      <c r="D11127" s="21"/>
      <c r="F11127" s="128" t="s">
        <v>77</v>
      </c>
      <c r="G11127" s="21">
        <v>53.22</v>
      </c>
      <c r="H11127" s="20">
        <v>499.47</v>
      </c>
    </row>
    <row r="11128" spans="1:8">
      <c r="A11128" s="125"/>
      <c r="B11128" s="33"/>
      <c r="C11128" s="39"/>
      <c r="D11128" s="21"/>
      <c r="F11128" s="128" t="s">
        <v>77</v>
      </c>
      <c r="G11128" s="21">
        <v>60.95</v>
      </c>
      <c r="H11128" s="20">
        <v>491.61</v>
      </c>
    </row>
    <row r="11129" spans="1:8">
      <c r="A11129" s="125"/>
      <c r="B11129" s="33"/>
      <c r="C11129" s="39"/>
      <c r="D11129" s="21"/>
      <c r="F11129" s="128" t="s">
        <v>77</v>
      </c>
      <c r="G11129" s="21">
        <v>67.650000000000006</v>
      </c>
      <c r="H11129" s="20">
        <v>485.8</v>
      </c>
    </row>
    <row r="11130" spans="1:8">
      <c r="A11130" s="125"/>
      <c r="B11130" s="33"/>
      <c r="C11130" s="39"/>
      <c r="D11130" s="21"/>
      <c r="F11130" s="128" t="s">
        <v>77</v>
      </c>
      <c r="G11130" s="21">
        <v>72.02</v>
      </c>
      <c r="H11130" s="20">
        <v>484.85</v>
      </c>
    </row>
    <row r="11131" spans="1:8">
      <c r="A11131" s="125"/>
      <c r="B11131" s="33"/>
      <c r="C11131" s="39"/>
      <c r="D11131" s="21"/>
      <c r="F11131" s="128" t="s">
        <v>77</v>
      </c>
      <c r="G11131" s="21">
        <v>74.06</v>
      </c>
      <c r="H11131" s="20">
        <v>484.06</v>
      </c>
    </row>
    <row r="11132" spans="1:8">
      <c r="A11132" s="125"/>
      <c r="B11132" s="33"/>
      <c r="C11132" s="39"/>
      <c r="D11132" s="21"/>
      <c r="F11132" s="128" t="s">
        <v>77</v>
      </c>
      <c r="G11132" s="21">
        <v>103.83</v>
      </c>
      <c r="H11132" s="20">
        <v>484.26</v>
      </c>
    </row>
    <row r="11133" spans="1:8">
      <c r="A11133" s="125"/>
      <c r="B11133" s="33"/>
      <c r="C11133" s="39"/>
      <c r="D11133" s="21"/>
      <c r="F11133" s="128" t="s">
        <v>77</v>
      </c>
      <c r="G11133" s="21">
        <v>110.81</v>
      </c>
      <c r="H11133" s="20">
        <v>484.63</v>
      </c>
    </row>
    <row r="11134" spans="1:8">
      <c r="A11134" s="125"/>
      <c r="B11134" s="33"/>
      <c r="C11134" s="39"/>
      <c r="D11134" s="21"/>
      <c r="F11134" s="128" t="s">
        <v>77</v>
      </c>
      <c r="G11134" s="21">
        <v>120.9</v>
      </c>
      <c r="H11134" s="20">
        <v>485.47</v>
      </c>
    </row>
    <row r="11135" spans="1:8">
      <c r="A11135" s="125"/>
      <c r="B11135" s="33"/>
      <c r="C11135" s="39"/>
      <c r="D11135" s="21"/>
      <c r="F11135" s="128" t="s">
        <v>77</v>
      </c>
      <c r="G11135" s="21">
        <v>141.81</v>
      </c>
      <c r="H11135" s="20">
        <v>485.28</v>
      </c>
    </row>
    <row r="11136" spans="1:8">
      <c r="A11136" s="125"/>
      <c r="B11136" s="33"/>
      <c r="C11136" s="39"/>
      <c r="D11136" s="21"/>
      <c r="F11136" s="128" t="s">
        <v>77</v>
      </c>
      <c r="G11136" s="21">
        <v>151.26</v>
      </c>
      <c r="H11136" s="20">
        <v>486.80100000000004</v>
      </c>
    </row>
    <row r="11137" spans="1:8">
      <c r="A11137" s="125"/>
      <c r="B11137" s="33"/>
      <c r="C11137" s="39"/>
      <c r="D11137" s="21"/>
      <c r="F11137" s="128" t="s">
        <v>77</v>
      </c>
      <c r="G11137" s="21">
        <v>168.67</v>
      </c>
      <c r="H11137" s="20">
        <v>486.90100000000001</v>
      </c>
    </row>
    <row r="11138" spans="1:8">
      <c r="A11138" s="125"/>
      <c r="B11138" s="33"/>
      <c r="C11138" s="39"/>
      <c r="D11138" s="21"/>
      <c r="F11138" s="128" t="s">
        <v>77</v>
      </c>
      <c r="G11138" s="21">
        <v>182.24</v>
      </c>
      <c r="H11138" s="20">
        <v>485.93100000000004</v>
      </c>
    </row>
    <row r="11139" spans="1:8">
      <c r="A11139" s="125"/>
      <c r="B11139" s="33"/>
      <c r="C11139" s="39"/>
      <c r="D11139" s="21"/>
      <c r="F11139" s="128" t="s">
        <v>77</v>
      </c>
      <c r="G11139" s="21">
        <v>186.45</v>
      </c>
      <c r="H11139" s="20">
        <v>484.851</v>
      </c>
    </row>
    <row r="11140" spans="1:8">
      <c r="A11140" s="125"/>
      <c r="B11140" s="33"/>
      <c r="C11140" s="39"/>
      <c r="D11140" s="21"/>
      <c r="F11140" s="128" t="s">
        <v>77</v>
      </c>
      <c r="G11140" s="21">
        <v>189.45</v>
      </c>
      <c r="H11140" s="20">
        <v>484.851</v>
      </c>
    </row>
    <row r="11141" spans="1:8">
      <c r="A11141" s="125"/>
      <c r="B11141" s="33"/>
      <c r="C11141" s="39"/>
      <c r="D11141" s="21"/>
      <c r="F11141" s="128" t="s">
        <v>77</v>
      </c>
      <c r="G11141" s="21">
        <v>214.29</v>
      </c>
      <c r="H11141" s="20">
        <v>486.12100000000004</v>
      </c>
    </row>
    <row r="11142" spans="1:8">
      <c r="A11142" s="125"/>
      <c r="B11142" s="33"/>
      <c r="C11142" s="39"/>
      <c r="D11142" s="21"/>
      <c r="F11142" s="128" t="s">
        <v>77</v>
      </c>
      <c r="G11142" s="21">
        <v>248.15</v>
      </c>
      <c r="H11142" s="20">
        <v>486.69100000000003</v>
      </c>
    </row>
    <row r="11143" spans="1:8">
      <c r="A11143" s="125"/>
      <c r="B11143" s="33"/>
      <c r="C11143" s="39"/>
      <c r="D11143" s="21"/>
      <c r="F11143" s="128" t="s">
        <v>77</v>
      </c>
      <c r="G11143" s="21">
        <v>287.06</v>
      </c>
      <c r="H11143" s="20">
        <v>487.12100000000004</v>
      </c>
    </row>
    <row r="11144" spans="1:8">
      <c r="A11144" s="125"/>
      <c r="B11144" s="33"/>
      <c r="C11144" s="39"/>
      <c r="D11144" s="21"/>
      <c r="F11144" s="128" t="s">
        <v>77</v>
      </c>
      <c r="G11144" s="21">
        <v>306.98</v>
      </c>
      <c r="H11144" s="20">
        <v>487.33100000000002</v>
      </c>
    </row>
    <row r="11145" spans="1:8">
      <c r="A11145" s="125"/>
      <c r="B11145" s="33"/>
      <c r="C11145" s="39"/>
      <c r="D11145" s="21"/>
      <c r="F11145" s="128" t="s">
        <v>77</v>
      </c>
      <c r="G11145" s="21">
        <v>314.19</v>
      </c>
      <c r="H11145" s="20">
        <v>487.37100000000004</v>
      </c>
    </row>
    <row r="11146" spans="1:8">
      <c r="A11146" s="125"/>
      <c r="B11146" s="33"/>
      <c r="C11146" s="39"/>
      <c r="D11146" s="21"/>
      <c r="F11146" s="128" t="s">
        <v>77</v>
      </c>
      <c r="G11146" s="21">
        <v>336.45</v>
      </c>
      <c r="H11146" s="20">
        <v>486.721</v>
      </c>
    </row>
    <row r="11147" spans="1:8">
      <c r="A11147" s="125"/>
      <c r="B11147" s="33"/>
      <c r="C11147" s="39"/>
      <c r="D11147" s="21"/>
      <c r="F11147" s="128" t="s">
        <v>77</v>
      </c>
      <c r="G11147" s="21">
        <v>362.67</v>
      </c>
      <c r="H11147" s="20">
        <v>487.16100000000006</v>
      </c>
    </row>
    <row r="11148" spans="1:8">
      <c r="A11148" s="125"/>
      <c r="B11148" s="33"/>
      <c r="C11148" s="39"/>
      <c r="D11148" s="21"/>
      <c r="F11148" s="128" t="s">
        <v>77</v>
      </c>
      <c r="G11148" s="21">
        <v>383.16</v>
      </c>
      <c r="H11148" s="20">
        <v>487.06100000000004</v>
      </c>
    </row>
    <row r="11149" spans="1:8">
      <c r="A11149" s="125"/>
      <c r="B11149" s="33"/>
      <c r="C11149" s="39"/>
      <c r="D11149" s="21"/>
      <c r="F11149" s="128" t="s">
        <v>77</v>
      </c>
      <c r="G11149" s="21">
        <v>388.25</v>
      </c>
      <c r="H11149" s="20">
        <v>486.39100000000002</v>
      </c>
    </row>
    <row r="11150" spans="1:8">
      <c r="A11150" s="125"/>
      <c r="B11150" s="33"/>
      <c r="C11150" s="39"/>
      <c r="D11150" s="21"/>
      <c r="F11150" s="128" t="s">
        <v>77</v>
      </c>
      <c r="G11150" s="21">
        <v>403.24</v>
      </c>
      <c r="H11150" s="20">
        <v>486.73099999999999</v>
      </c>
    </row>
    <row r="11151" spans="1:8">
      <c r="A11151" s="125"/>
      <c r="B11151" s="33"/>
      <c r="C11151" s="39"/>
      <c r="D11151" s="21"/>
      <c r="F11151" s="128" t="s">
        <v>77</v>
      </c>
      <c r="G11151" s="21">
        <v>408.29</v>
      </c>
      <c r="H11151" s="20">
        <v>487.13100000000003</v>
      </c>
    </row>
    <row r="11152" spans="1:8">
      <c r="A11152" s="125"/>
      <c r="B11152" s="33"/>
      <c r="C11152" s="39"/>
      <c r="D11152" s="21"/>
      <c r="F11152" s="128" t="s">
        <v>77</v>
      </c>
      <c r="G11152" s="21">
        <v>423.64</v>
      </c>
      <c r="H11152" s="20">
        <v>487.59100000000001</v>
      </c>
    </row>
    <row r="11153" spans="1:8">
      <c r="A11153" s="125"/>
      <c r="B11153" s="33"/>
      <c r="C11153" s="39"/>
      <c r="D11153" s="21"/>
      <c r="F11153" s="128" t="s">
        <v>77</v>
      </c>
      <c r="G11153" s="21">
        <v>441.51</v>
      </c>
      <c r="H11153" s="20">
        <v>485.45100000000002</v>
      </c>
    </row>
    <row r="11154" spans="1:8">
      <c r="A11154" s="125"/>
      <c r="B11154" s="33"/>
      <c r="C11154" s="39"/>
      <c r="D11154" s="21"/>
      <c r="F11154" s="128" t="s">
        <v>77</v>
      </c>
      <c r="G11154" s="21">
        <v>451.62</v>
      </c>
      <c r="H11154" s="20">
        <v>485.44100000000003</v>
      </c>
    </row>
    <row r="11155" spans="1:8">
      <c r="A11155" s="125"/>
      <c r="B11155" s="33"/>
      <c r="C11155" s="39"/>
      <c r="D11155" s="21"/>
      <c r="F11155" s="128" t="s">
        <v>77</v>
      </c>
      <c r="G11155" s="21">
        <v>457.09</v>
      </c>
      <c r="H11155" s="20">
        <v>486.98099999999999</v>
      </c>
    </row>
    <row r="11156" spans="1:8">
      <c r="A11156" s="125"/>
      <c r="B11156" s="33"/>
      <c r="C11156" s="39"/>
      <c r="D11156" s="21"/>
      <c r="F11156" s="128" t="s">
        <v>77</v>
      </c>
      <c r="G11156" s="21">
        <v>467.64</v>
      </c>
      <c r="H11156" s="20">
        <v>486.77100000000002</v>
      </c>
    </row>
    <row r="11157" spans="1:8">
      <c r="A11157" s="125"/>
      <c r="B11157" s="33"/>
      <c r="C11157" s="39"/>
      <c r="D11157" s="21"/>
      <c r="F11157" s="128" t="s">
        <v>77</v>
      </c>
      <c r="G11157" s="21">
        <v>472.58</v>
      </c>
      <c r="H11157" s="20">
        <v>485.31100000000004</v>
      </c>
    </row>
    <row r="11158" spans="1:8">
      <c r="A11158" s="125"/>
      <c r="B11158" s="33"/>
      <c r="C11158" s="39"/>
      <c r="D11158" s="21"/>
      <c r="F11158" s="128" t="s">
        <v>77</v>
      </c>
      <c r="G11158" s="21">
        <v>481.37</v>
      </c>
      <c r="H11158" s="20">
        <v>485.221</v>
      </c>
    </row>
    <row r="11159" spans="1:8">
      <c r="A11159" s="125"/>
      <c r="B11159" s="33"/>
      <c r="C11159" s="39"/>
      <c r="D11159" s="21"/>
      <c r="F11159" s="128" t="s">
        <v>77</v>
      </c>
      <c r="G11159" s="21">
        <v>494.21</v>
      </c>
      <c r="H11159" s="20">
        <v>484.221</v>
      </c>
    </row>
    <row r="11160" spans="1:8">
      <c r="A11160" s="125"/>
      <c r="B11160" s="33"/>
      <c r="C11160" s="39"/>
      <c r="D11160" s="21"/>
      <c r="F11160" s="128" t="s">
        <v>77</v>
      </c>
      <c r="G11160" s="21">
        <v>500.96</v>
      </c>
      <c r="H11160" s="20">
        <v>485.02100000000002</v>
      </c>
    </row>
    <row r="11161" spans="1:8">
      <c r="A11161" s="125"/>
      <c r="B11161" s="33"/>
      <c r="C11161" s="39"/>
      <c r="D11161" s="21"/>
      <c r="F11161" s="128" t="s">
        <v>77</v>
      </c>
      <c r="G11161" s="21">
        <v>514.33000000000004</v>
      </c>
      <c r="H11161" s="20">
        <v>486.07100000000003</v>
      </c>
    </row>
    <row r="11162" spans="1:8">
      <c r="A11162" s="125"/>
      <c r="B11162" s="33"/>
      <c r="C11162" s="39"/>
      <c r="D11162" s="21"/>
      <c r="F11162" s="128" t="s">
        <v>77</v>
      </c>
      <c r="G11162" s="21">
        <v>529.94000000000005</v>
      </c>
      <c r="H11162" s="20">
        <v>486.40100000000001</v>
      </c>
    </row>
    <row r="11163" spans="1:8">
      <c r="A11163" s="125"/>
      <c r="B11163" s="33"/>
      <c r="C11163" s="39"/>
      <c r="D11163" s="21"/>
      <c r="F11163" s="128" t="s">
        <v>77</v>
      </c>
      <c r="G11163" s="21">
        <v>575.28</v>
      </c>
      <c r="H11163" s="20">
        <v>488.45100000000002</v>
      </c>
    </row>
    <row r="11164" spans="1:8">
      <c r="A11164" s="125"/>
      <c r="B11164" s="33"/>
      <c r="C11164" s="39"/>
      <c r="D11164" s="21"/>
      <c r="F11164" s="128" t="s">
        <v>77</v>
      </c>
      <c r="G11164" s="21">
        <v>576.36</v>
      </c>
      <c r="H11164" s="20">
        <v>488.51</v>
      </c>
    </row>
    <row r="11165" spans="1:8">
      <c r="A11165" s="125"/>
      <c r="B11165" s="33"/>
      <c r="C11165" s="39"/>
      <c r="D11165" s="21"/>
      <c r="F11165" s="128" t="s">
        <v>77</v>
      </c>
      <c r="G11165" s="21">
        <v>582.19000000000005</v>
      </c>
      <c r="H11165" s="20">
        <v>488.71100000000001</v>
      </c>
    </row>
    <row r="11166" spans="1:8">
      <c r="A11166" s="125"/>
      <c r="B11166" s="33"/>
      <c r="C11166" s="39"/>
      <c r="D11166" s="21"/>
      <c r="F11166" s="128" t="s">
        <v>77</v>
      </c>
      <c r="G11166" s="21">
        <v>585.1</v>
      </c>
      <c r="H11166" s="20">
        <v>488.03100000000001</v>
      </c>
    </row>
    <row r="11167" spans="1:8">
      <c r="A11167" s="125"/>
      <c r="B11167" s="33"/>
      <c r="C11167" s="39"/>
      <c r="D11167" s="21"/>
      <c r="F11167" s="128" t="s">
        <v>77</v>
      </c>
      <c r="G11167" s="21">
        <v>594.79</v>
      </c>
      <c r="H11167" s="20">
        <v>487.75100000000003</v>
      </c>
    </row>
    <row r="11168" spans="1:8">
      <c r="A11168" s="125"/>
      <c r="B11168" s="33"/>
      <c r="C11168" s="39"/>
      <c r="D11168" s="21"/>
      <c r="F11168" s="128" t="s">
        <v>77</v>
      </c>
      <c r="G11168" s="21">
        <v>597.69000000000005</v>
      </c>
      <c r="H11168" s="20">
        <v>486.18100000000004</v>
      </c>
    </row>
    <row r="11169" spans="1:8">
      <c r="A11169" s="125"/>
      <c r="B11169" s="33"/>
      <c r="C11169" s="39"/>
      <c r="D11169" s="21"/>
      <c r="F11169" s="128" t="s">
        <v>77</v>
      </c>
      <c r="G11169" s="21">
        <v>606.91999999999996</v>
      </c>
      <c r="H11169" s="20">
        <v>486.18</v>
      </c>
    </row>
    <row r="11170" spans="1:8">
      <c r="A11170" s="125"/>
      <c r="B11170" s="33"/>
      <c r="C11170" s="39"/>
      <c r="D11170" s="21"/>
      <c r="F11170" s="128" t="s">
        <v>77</v>
      </c>
      <c r="G11170" s="21">
        <v>610.16999999999996</v>
      </c>
      <c r="H11170" s="20">
        <v>486.51</v>
      </c>
    </row>
    <row r="11171" spans="1:8">
      <c r="A11171" s="125"/>
      <c r="B11171" s="33"/>
      <c r="C11171" s="39"/>
      <c r="D11171" s="21"/>
      <c r="F11171" s="128" t="s">
        <v>77</v>
      </c>
      <c r="G11171" s="21">
        <v>618.29</v>
      </c>
      <c r="H11171" s="20">
        <v>486.79</v>
      </c>
    </row>
    <row r="11172" spans="1:8">
      <c r="A11172" s="125"/>
      <c r="B11172" s="33"/>
      <c r="C11172" s="39"/>
      <c r="D11172" s="21"/>
      <c r="F11172" s="128" t="s">
        <v>77</v>
      </c>
      <c r="G11172" s="21">
        <v>621.1</v>
      </c>
      <c r="H11172" s="20">
        <v>487.73</v>
      </c>
    </row>
    <row r="11173" spans="1:8">
      <c r="A11173" s="125"/>
      <c r="B11173" s="33"/>
      <c r="C11173" s="39"/>
      <c r="D11173" s="21"/>
      <c r="F11173" s="128" t="s">
        <v>77</v>
      </c>
      <c r="G11173" s="21">
        <v>628.58000000000004</v>
      </c>
      <c r="H11173" s="20">
        <v>488.57</v>
      </c>
    </row>
    <row r="11174" spans="1:8">
      <c r="A11174" s="125"/>
      <c r="B11174" s="33"/>
      <c r="C11174" s="39"/>
      <c r="D11174" s="21"/>
      <c r="F11174" s="128" t="s">
        <v>77</v>
      </c>
      <c r="G11174" s="21">
        <v>630.62</v>
      </c>
      <c r="H11174" s="20">
        <v>489.07</v>
      </c>
    </row>
    <row r="11175" spans="1:8">
      <c r="A11175" s="125"/>
      <c r="B11175" s="33"/>
      <c r="C11175" s="39"/>
      <c r="D11175" s="21"/>
      <c r="F11175" s="128" t="s">
        <v>77</v>
      </c>
      <c r="G11175" s="21">
        <v>636.9</v>
      </c>
      <c r="H11175" s="20">
        <v>497.1</v>
      </c>
    </row>
    <row r="11176" spans="1:8">
      <c r="A11176" s="125"/>
      <c r="B11176" s="33"/>
      <c r="C11176" s="39"/>
      <c r="D11176" s="21"/>
      <c r="F11176" s="128" t="s">
        <v>77</v>
      </c>
      <c r="G11176" s="21">
        <v>641.9</v>
      </c>
      <c r="H11176" s="20">
        <v>498.39</v>
      </c>
    </row>
    <row r="11177" spans="1:8">
      <c r="A11177" s="125"/>
      <c r="B11177" s="33"/>
      <c r="C11177" s="39"/>
      <c r="D11177" s="21"/>
      <c r="F11177" s="128" t="s">
        <v>77</v>
      </c>
      <c r="G11177" s="21">
        <v>661.91</v>
      </c>
      <c r="H11177" s="20">
        <v>499.41</v>
      </c>
    </row>
    <row r="11178" spans="1:8">
      <c r="A11178" s="125"/>
      <c r="B11178" s="33"/>
      <c r="C11178" s="39"/>
      <c r="D11178" s="21"/>
      <c r="F11178" s="128" t="s">
        <v>77</v>
      </c>
      <c r="G11178" s="21">
        <v>676.86</v>
      </c>
      <c r="H11178" s="20">
        <v>494.93</v>
      </c>
    </row>
    <row r="11179" spans="1:8">
      <c r="A11179" s="125"/>
      <c r="B11179" s="33"/>
      <c r="C11179" s="39"/>
      <c r="D11179" s="21"/>
      <c r="F11179" s="128" t="s">
        <v>77</v>
      </c>
      <c r="G11179" s="21">
        <v>696.69</v>
      </c>
      <c r="H11179" s="20">
        <v>495.51</v>
      </c>
    </row>
    <row r="11180" spans="1:8">
      <c r="A11180" s="125"/>
      <c r="B11180" s="33"/>
      <c r="C11180" s="39"/>
      <c r="D11180" s="21"/>
      <c r="F11180" s="128" t="s">
        <v>77</v>
      </c>
      <c r="G11180" s="21">
        <v>720.24</v>
      </c>
      <c r="H11180" s="20">
        <v>497.56</v>
      </c>
    </row>
    <row r="11181" spans="1:8">
      <c r="A11181" s="125"/>
      <c r="B11181" s="33"/>
      <c r="C11181" s="39"/>
      <c r="D11181" s="21"/>
      <c r="F11181" s="128" t="s">
        <v>77</v>
      </c>
      <c r="G11181" s="21">
        <v>728.22899999999993</v>
      </c>
      <c r="H11181" s="20">
        <v>517.53300000000002</v>
      </c>
    </row>
    <row r="11182" spans="1:8">
      <c r="A11182" s="125"/>
      <c r="B11182" s="33"/>
      <c r="C11182" s="39"/>
      <c r="D11182" s="21"/>
      <c r="F11182" s="128" t="s">
        <v>77</v>
      </c>
      <c r="G11182" s="21">
        <v>730.30899999999997</v>
      </c>
      <c r="H11182" s="20">
        <v>518.56299999999999</v>
      </c>
    </row>
    <row r="11183" spans="1:8">
      <c r="A11183" s="125"/>
      <c r="B11183" s="33"/>
      <c r="C11183" s="39"/>
      <c r="D11183" s="21"/>
      <c r="F11183" s="128" t="s">
        <v>77</v>
      </c>
      <c r="G11183" s="21">
        <v>741.32899999999995</v>
      </c>
      <c r="H11183" s="20">
        <v>518.44299999999998</v>
      </c>
    </row>
    <row r="11184" spans="1:8">
      <c r="A11184" s="125"/>
      <c r="B11184" s="33"/>
      <c r="C11184" s="39"/>
      <c r="D11184" s="21"/>
      <c r="F11184" s="128" t="s">
        <v>77</v>
      </c>
      <c r="G11184" s="21">
        <v>746.32899999999995</v>
      </c>
      <c r="H11184" s="20">
        <v>518.93299999999999</v>
      </c>
    </row>
    <row r="11185" spans="1:8">
      <c r="A11185" s="125"/>
      <c r="B11185" s="33"/>
      <c r="C11185" s="39"/>
      <c r="D11185" s="21"/>
      <c r="F11185" s="128" t="s">
        <v>77</v>
      </c>
      <c r="G11185" s="21">
        <v>750.279</v>
      </c>
      <c r="H11185" s="20">
        <v>519.93299999999999</v>
      </c>
    </row>
    <row r="11186" spans="1:8">
      <c r="A11186" s="125"/>
      <c r="C11186" s="21"/>
      <c r="F11186" s="128" t="s">
        <v>77</v>
      </c>
      <c r="G11186" s="21">
        <v>753.51900000000001</v>
      </c>
      <c r="H11186" s="20">
        <v>520.69299999999998</v>
      </c>
    </row>
    <row r="11187" spans="1:8">
      <c r="A11187" s="125"/>
      <c r="B11187" s="24" t="s">
        <v>268</v>
      </c>
      <c r="C11187" s="42"/>
      <c r="D11187" s="26"/>
      <c r="F11187" s="128" t="s">
        <v>77</v>
      </c>
      <c r="G11187" s="21">
        <v>765.779</v>
      </c>
      <c r="H11187" s="20">
        <v>520.84299999999996</v>
      </c>
    </row>
    <row r="11188" spans="1:8">
      <c r="A11188" s="125"/>
      <c r="B11188" s="29" t="s">
        <v>149</v>
      </c>
      <c r="C11188" s="44" t="s">
        <v>150</v>
      </c>
      <c r="D11188" s="30"/>
      <c r="F11188" s="128" t="s">
        <v>77</v>
      </c>
      <c r="G11188" s="21">
        <v>769.62899999999991</v>
      </c>
      <c r="H11188" s="20">
        <v>521.68299999999999</v>
      </c>
    </row>
    <row r="11189" spans="1:8">
      <c r="A11189" s="125"/>
      <c r="B11189" s="33">
        <v>-4.71</v>
      </c>
      <c r="C11189" s="33">
        <v>522.005</v>
      </c>
      <c r="F11189" s="128" t="s">
        <v>77</v>
      </c>
      <c r="G11189" s="21">
        <v>780.06899999999996</v>
      </c>
      <c r="H11189" s="20">
        <v>521.96299999999997</v>
      </c>
    </row>
    <row r="11190" spans="1:8">
      <c r="A11190" s="125"/>
      <c r="B11190" s="33">
        <v>0</v>
      </c>
      <c r="C11190" s="39">
        <v>522.14499999999998</v>
      </c>
      <c r="D11190" s="21"/>
      <c r="F11190" s="128" t="s">
        <v>77</v>
      </c>
      <c r="G11190" s="21">
        <v>782.32899999999995</v>
      </c>
      <c r="H11190" s="20">
        <v>522.90300000000002</v>
      </c>
    </row>
    <row r="11191" spans="1:8">
      <c r="A11191" s="125"/>
      <c r="B11191" s="33">
        <v>0</v>
      </c>
      <c r="C11191" s="41">
        <v>522.34500000000003</v>
      </c>
      <c r="D11191" s="21"/>
      <c r="F11191" s="128" t="s">
        <v>77</v>
      </c>
      <c r="G11191" s="21">
        <v>792.55899999999997</v>
      </c>
      <c r="H11191" s="20">
        <v>523.50300000000004</v>
      </c>
    </row>
    <row r="11192" spans="1:8">
      <c r="A11192" s="125"/>
      <c r="B11192" s="33">
        <v>0</v>
      </c>
      <c r="C11192" s="39">
        <v>522.14499999999998</v>
      </c>
      <c r="D11192" s="21"/>
      <c r="F11192" s="128" t="s">
        <v>77</v>
      </c>
      <c r="G11192" s="21">
        <v>794.5089999999999</v>
      </c>
      <c r="H11192" s="20">
        <v>524.24299999999994</v>
      </c>
    </row>
    <row r="11193" spans="1:8">
      <c r="A11193" s="125"/>
      <c r="B11193" s="33">
        <v>0.3</v>
      </c>
      <c r="C11193" s="39">
        <v>522.14499999999998</v>
      </c>
      <c r="D11193" s="21"/>
      <c r="F11193" s="128" t="s">
        <v>77</v>
      </c>
      <c r="G11193" s="21">
        <v>804.22899999999993</v>
      </c>
      <c r="H11193" s="20">
        <v>525.16300000000001</v>
      </c>
    </row>
    <row r="11194" spans="1:8">
      <c r="A11194" s="125"/>
      <c r="B11194" s="33">
        <v>0.7</v>
      </c>
      <c r="C11194" s="39">
        <v>521.64499999999998</v>
      </c>
      <c r="D11194" s="21"/>
      <c r="F11194" s="128" t="s">
        <v>77</v>
      </c>
      <c r="G11194" s="21">
        <v>806.32899999999995</v>
      </c>
      <c r="H11194" s="20">
        <v>525.56299999999999</v>
      </c>
    </row>
    <row r="11195" spans="1:8">
      <c r="A11195" s="125"/>
      <c r="B11195" s="33">
        <v>2.66</v>
      </c>
      <c r="C11195" s="39">
        <v>519.83500000000004</v>
      </c>
      <c r="D11195" s="21"/>
      <c r="F11195" s="128" t="s">
        <v>77</v>
      </c>
      <c r="G11195" s="21">
        <v>810.24899999999991</v>
      </c>
      <c r="H11195" s="20">
        <v>525.70299999999997</v>
      </c>
    </row>
    <row r="11196" spans="1:8">
      <c r="A11196" s="125"/>
      <c r="B11196" s="33">
        <v>3.57</v>
      </c>
      <c r="C11196" s="39">
        <v>517.91499999999996</v>
      </c>
      <c r="D11196" s="21"/>
      <c r="F11196" s="128" t="s">
        <v>270</v>
      </c>
      <c r="G11196" s="21">
        <v>0</v>
      </c>
      <c r="H11196" s="20">
        <v>528.79700000000003</v>
      </c>
    </row>
    <row r="11197" spans="1:8">
      <c r="A11197" s="125"/>
      <c r="B11197" s="33">
        <v>18.68</v>
      </c>
      <c r="C11197" s="39">
        <v>503.78500000000003</v>
      </c>
      <c r="D11197" s="21"/>
      <c r="F11197" s="128" t="s">
        <v>270</v>
      </c>
      <c r="G11197" s="21">
        <v>0</v>
      </c>
      <c r="H11197" s="20">
        <v>529.048</v>
      </c>
    </row>
    <row r="11198" spans="1:8">
      <c r="A11198" s="125"/>
      <c r="B11198" s="33">
        <v>26.63</v>
      </c>
      <c r="C11198" s="39">
        <v>497.65499999999997</v>
      </c>
      <c r="D11198" s="21"/>
      <c r="F11198" s="128" t="s">
        <v>270</v>
      </c>
      <c r="G11198" s="21">
        <v>0</v>
      </c>
      <c r="H11198" s="20">
        <v>528.79700000000003</v>
      </c>
    </row>
    <row r="11199" spans="1:8">
      <c r="A11199" s="125"/>
      <c r="B11199" s="33">
        <v>36.950000000000003</v>
      </c>
      <c r="C11199" s="39">
        <v>489.995</v>
      </c>
      <c r="D11199" s="21"/>
      <c r="F11199" s="128" t="s">
        <v>270</v>
      </c>
      <c r="G11199" s="21">
        <v>0.65</v>
      </c>
      <c r="H11199" s="20">
        <v>528.64700000000005</v>
      </c>
    </row>
    <row r="11200" spans="1:8">
      <c r="A11200" s="125"/>
      <c r="B11200" s="33">
        <v>39.229999999999997</v>
      </c>
      <c r="C11200" s="39">
        <v>489.52499999999998</v>
      </c>
      <c r="D11200" s="21"/>
      <c r="F11200" s="128" t="s">
        <v>270</v>
      </c>
      <c r="G11200" s="21">
        <v>0.85</v>
      </c>
      <c r="H11200" s="20">
        <v>527.54700000000003</v>
      </c>
    </row>
    <row r="11201" spans="1:8">
      <c r="A11201" s="125"/>
      <c r="B11201" s="33">
        <v>41.66</v>
      </c>
      <c r="C11201" s="39">
        <v>488.315</v>
      </c>
      <c r="D11201" s="21"/>
      <c r="F11201" s="128" t="s">
        <v>270</v>
      </c>
      <c r="G11201" s="21">
        <v>1.18</v>
      </c>
      <c r="H11201" s="20">
        <v>526.15700000000004</v>
      </c>
    </row>
    <row r="11202" spans="1:8">
      <c r="A11202" s="125"/>
      <c r="B11202" s="33">
        <v>46.32</v>
      </c>
      <c r="C11202" s="39">
        <v>485.19499999999999</v>
      </c>
      <c r="D11202" s="21"/>
      <c r="F11202" s="128" t="s">
        <v>270</v>
      </c>
      <c r="G11202" s="21">
        <v>5.6</v>
      </c>
      <c r="H11202" s="20">
        <v>526.077</v>
      </c>
    </row>
    <row r="11203" spans="1:8">
      <c r="A11203" s="125"/>
      <c r="B11203" s="33">
        <v>50.81</v>
      </c>
      <c r="C11203" s="39">
        <v>484.685</v>
      </c>
      <c r="D11203" s="21"/>
      <c r="F11203" s="128" t="s">
        <v>270</v>
      </c>
      <c r="G11203" s="21">
        <v>8.33</v>
      </c>
      <c r="H11203" s="20">
        <v>524.59699999999998</v>
      </c>
    </row>
    <row r="11204" spans="1:8">
      <c r="A11204" s="125"/>
      <c r="B11204" s="33">
        <v>55.84</v>
      </c>
      <c r="C11204" s="39">
        <v>481.82499999999999</v>
      </c>
      <c r="D11204" s="21"/>
      <c r="F11204" s="128" t="s">
        <v>270</v>
      </c>
      <c r="G11204" s="21">
        <v>33.770000000000003</v>
      </c>
      <c r="H11204" s="20">
        <v>522.529</v>
      </c>
    </row>
    <row r="11205" spans="1:8">
      <c r="A11205" s="125"/>
      <c r="B11205" s="33">
        <v>68.400000000000006</v>
      </c>
      <c r="C11205" s="39">
        <v>481.20499999999998</v>
      </c>
      <c r="D11205" s="21"/>
      <c r="F11205" s="128" t="s">
        <v>270</v>
      </c>
      <c r="G11205" s="21">
        <v>39.329999999999927</v>
      </c>
      <c r="H11205" s="20">
        <v>517.91899999999998</v>
      </c>
    </row>
    <row r="11206" spans="1:8">
      <c r="A11206" s="125"/>
      <c r="B11206" s="33">
        <v>88.4</v>
      </c>
      <c r="C11206" s="39">
        <v>480.14499999999998</v>
      </c>
      <c r="D11206" s="21"/>
      <c r="F11206" s="128" t="s">
        <v>270</v>
      </c>
      <c r="G11206" s="21">
        <v>40.299999999999997</v>
      </c>
      <c r="H11206" s="20">
        <v>513.54899999999998</v>
      </c>
    </row>
    <row r="11207" spans="1:8">
      <c r="A11207" s="125"/>
      <c r="B11207" s="33">
        <v>93.41</v>
      </c>
      <c r="C11207" s="39">
        <v>479.09500000000003</v>
      </c>
      <c r="D11207" s="21"/>
      <c r="F11207" s="128" t="s">
        <v>270</v>
      </c>
      <c r="G11207" s="21">
        <v>42.7</v>
      </c>
      <c r="H11207" s="20">
        <v>513.50900000000001</v>
      </c>
    </row>
    <row r="11208" spans="1:8">
      <c r="A11208" s="125"/>
      <c r="B11208" s="33">
        <v>96.5</v>
      </c>
      <c r="C11208" s="39">
        <v>478.22500000000002</v>
      </c>
      <c r="D11208" s="21"/>
      <c r="F11208" s="128" t="s">
        <v>270</v>
      </c>
      <c r="G11208" s="21">
        <v>43.55</v>
      </c>
      <c r="H11208" s="20">
        <v>513.01900000000001</v>
      </c>
    </row>
    <row r="11209" spans="1:8">
      <c r="A11209" s="125"/>
      <c r="B11209" s="33">
        <v>109.12</v>
      </c>
      <c r="C11209" s="39">
        <v>478.14499999999998</v>
      </c>
      <c r="D11209" s="21"/>
      <c r="F11209" s="128" t="s">
        <v>270</v>
      </c>
      <c r="G11209" s="21">
        <v>44.120000000000118</v>
      </c>
      <c r="H11209" s="20">
        <v>511.73900000000003</v>
      </c>
    </row>
    <row r="11210" spans="1:8">
      <c r="A11210" s="125"/>
      <c r="B11210" s="33">
        <v>112.79</v>
      </c>
      <c r="C11210" s="39">
        <v>478.45499999999998</v>
      </c>
      <c r="D11210" s="21"/>
      <c r="F11210" s="128" t="s">
        <v>270</v>
      </c>
      <c r="G11210" s="21">
        <v>49.28</v>
      </c>
      <c r="H11210" s="20">
        <v>511.25900000000001</v>
      </c>
    </row>
    <row r="11211" spans="1:8">
      <c r="A11211" s="125"/>
      <c r="B11211" s="33">
        <v>116.04</v>
      </c>
      <c r="C11211" s="39">
        <v>479.11500000000001</v>
      </c>
      <c r="D11211" s="21"/>
      <c r="F11211" s="128" t="s">
        <v>270</v>
      </c>
      <c r="G11211" s="21">
        <v>49.329999999999927</v>
      </c>
      <c r="H11211" s="20">
        <v>508.15900000000005</v>
      </c>
    </row>
    <row r="11212" spans="1:8">
      <c r="A11212" s="125"/>
      <c r="B11212" s="33">
        <v>123.31</v>
      </c>
      <c r="C11212" s="39">
        <v>481.315</v>
      </c>
      <c r="D11212" s="21"/>
      <c r="F11212" s="128" t="s">
        <v>270</v>
      </c>
      <c r="G11212" s="21">
        <v>49.809999999999945</v>
      </c>
      <c r="H11212" s="20">
        <v>509.55900000000003</v>
      </c>
    </row>
    <row r="11213" spans="1:8">
      <c r="A11213" s="125"/>
      <c r="B11213" s="33">
        <v>128.16999999999999</v>
      </c>
      <c r="C11213" s="39">
        <v>481.315</v>
      </c>
      <c r="D11213" s="21"/>
      <c r="F11213" s="128" t="s">
        <v>270</v>
      </c>
      <c r="G11213" s="21">
        <v>52.01</v>
      </c>
      <c r="H11213" s="20">
        <v>509.55900000000003</v>
      </c>
    </row>
    <row r="11214" spans="1:8">
      <c r="A11214" s="125"/>
      <c r="B11214" s="33">
        <v>129.86000000000001</v>
      </c>
      <c r="C11214" s="39">
        <v>480.32499999999999</v>
      </c>
      <c r="D11214" s="21"/>
      <c r="F11214" s="128" t="s">
        <v>270</v>
      </c>
      <c r="G11214" s="21">
        <v>62.53</v>
      </c>
      <c r="H11214" s="20">
        <v>510.399</v>
      </c>
    </row>
    <row r="11215" spans="1:8">
      <c r="A11215" s="125"/>
      <c r="B11215" s="33">
        <v>177.69</v>
      </c>
      <c r="C11215" s="39">
        <v>480.53500000000003</v>
      </c>
      <c r="D11215" s="21"/>
      <c r="F11215" s="128" t="s">
        <v>270</v>
      </c>
      <c r="G11215" s="21">
        <v>63.680000000000064</v>
      </c>
      <c r="H11215" s="20">
        <v>510.61900000000003</v>
      </c>
    </row>
    <row r="11216" spans="1:8">
      <c r="A11216" s="125"/>
      <c r="B11216" s="33">
        <v>185.86</v>
      </c>
      <c r="C11216" s="39">
        <v>481.94499999999999</v>
      </c>
      <c r="D11216" s="21"/>
      <c r="F11216" s="128" t="s">
        <v>270</v>
      </c>
      <c r="G11216" s="21">
        <v>76.8900000000001</v>
      </c>
      <c r="H11216" s="20">
        <v>510.399</v>
      </c>
    </row>
    <row r="11217" spans="1:8">
      <c r="A11217" s="125"/>
      <c r="B11217" s="33">
        <v>204.28</v>
      </c>
      <c r="C11217" s="39">
        <v>482.36500000000001</v>
      </c>
      <c r="D11217" s="21"/>
      <c r="F11217" s="128" t="s">
        <v>270</v>
      </c>
      <c r="G11217" s="21">
        <v>80.25</v>
      </c>
      <c r="H11217" s="20">
        <v>508.18900000000002</v>
      </c>
    </row>
    <row r="11218" spans="1:8">
      <c r="A11218" s="125"/>
      <c r="B11218" s="33">
        <v>212.03</v>
      </c>
      <c r="C11218" s="39">
        <v>482.255</v>
      </c>
      <c r="D11218" s="21"/>
      <c r="F11218" s="128" t="s">
        <v>270</v>
      </c>
      <c r="G11218" s="21">
        <v>84.98</v>
      </c>
      <c r="H11218" s="20">
        <v>507.82900000000001</v>
      </c>
    </row>
    <row r="11219" spans="1:8">
      <c r="A11219" s="125"/>
      <c r="B11219" s="33">
        <v>257.76</v>
      </c>
      <c r="C11219" s="39">
        <v>481.92500000000001</v>
      </c>
      <c r="D11219" s="21"/>
      <c r="F11219" s="128" t="s">
        <v>270</v>
      </c>
      <c r="G11219" s="21">
        <v>86.1400000000001</v>
      </c>
      <c r="H11219" s="20">
        <v>506.12900000000002</v>
      </c>
    </row>
    <row r="11220" spans="1:8">
      <c r="A11220" s="125"/>
      <c r="B11220" s="33">
        <v>261.39999999999998</v>
      </c>
      <c r="C11220" s="39">
        <v>479.94</v>
      </c>
      <c r="D11220" s="21"/>
      <c r="F11220" s="128" t="s">
        <v>270</v>
      </c>
      <c r="G11220" s="21">
        <v>88.880000000000109</v>
      </c>
      <c r="H11220" s="20">
        <v>505.99900000000002</v>
      </c>
    </row>
    <row r="11221" spans="1:8">
      <c r="A11221" s="125"/>
      <c r="B11221" s="33">
        <v>263.85000000000002</v>
      </c>
      <c r="C11221" s="39">
        <v>478.59500000000003</v>
      </c>
      <c r="D11221" s="21"/>
      <c r="F11221" s="128" t="s">
        <v>270</v>
      </c>
      <c r="G11221" s="21">
        <v>89.809999999999945</v>
      </c>
      <c r="H11221" s="20">
        <v>505.13900000000001</v>
      </c>
    </row>
    <row r="11222" spans="1:8">
      <c r="A11222" s="125"/>
      <c r="B11222" s="33">
        <v>281.5</v>
      </c>
      <c r="C11222" s="39">
        <v>478.16500000000002</v>
      </c>
      <c r="D11222" s="21"/>
      <c r="F11222" s="128" t="s">
        <v>270</v>
      </c>
      <c r="G11222" s="21">
        <v>93.2</v>
      </c>
      <c r="H11222" s="20">
        <v>504.58900000000006</v>
      </c>
    </row>
    <row r="11223" spans="1:8">
      <c r="A11223" s="125"/>
      <c r="B11223" s="33">
        <v>284.68</v>
      </c>
      <c r="C11223" s="39">
        <v>478.065</v>
      </c>
      <c r="D11223" s="21"/>
      <c r="F11223" s="128" t="s">
        <v>270</v>
      </c>
      <c r="G11223" s="21">
        <v>93.430000000000064</v>
      </c>
      <c r="H11223" s="20">
        <v>504.41900000000004</v>
      </c>
    </row>
    <row r="11224" spans="1:8">
      <c r="A11224" s="125"/>
      <c r="B11224" s="33">
        <v>308.5</v>
      </c>
      <c r="C11224" s="39">
        <v>478.34500000000003</v>
      </c>
      <c r="D11224" s="21"/>
      <c r="F11224" s="128" t="s">
        <v>270</v>
      </c>
      <c r="G11224" s="21">
        <v>97.6400000000001</v>
      </c>
      <c r="H11224" s="20">
        <v>501.93900000000002</v>
      </c>
    </row>
    <row r="11225" spans="1:8">
      <c r="A11225" s="125"/>
      <c r="B11225" s="33">
        <v>311.29000000000002</v>
      </c>
      <c r="C11225" s="39">
        <v>476.98</v>
      </c>
      <c r="D11225" s="21"/>
      <c r="F11225" s="128" t="s">
        <v>270</v>
      </c>
      <c r="G11225" s="21">
        <v>102.25</v>
      </c>
      <c r="H11225" s="20">
        <v>501.44900000000001</v>
      </c>
    </row>
    <row r="11226" spans="1:8">
      <c r="A11226" s="125"/>
      <c r="B11226" s="33">
        <v>312.33999999999997</v>
      </c>
      <c r="C11226" s="39">
        <v>480.53500000000003</v>
      </c>
      <c r="D11226" s="21"/>
      <c r="F11226" s="128" t="s">
        <v>270</v>
      </c>
      <c r="G11226" s="21">
        <v>109.3</v>
      </c>
      <c r="H11226" s="20">
        <v>501.29900000000004</v>
      </c>
    </row>
    <row r="11227" spans="1:8">
      <c r="A11227" s="125"/>
      <c r="B11227" s="33">
        <v>321.33</v>
      </c>
      <c r="C11227" s="39">
        <v>480.505</v>
      </c>
      <c r="D11227" s="21"/>
      <c r="F11227" s="128" t="s">
        <v>270</v>
      </c>
      <c r="G11227" s="21">
        <v>112.23</v>
      </c>
      <c r="H11227" s="20">
        <v>501.79900000000004</v>
      </c>
    </row>
    <row r="11228" spans="1:8">
      <c r="A11228" s="125"/>
      <c r="B11228" s="33">
        <v>324.49</v>
      </c>
      <c r="C11228" s="39">
        <v>478.23500000000001</v>
      </c>
      <c r="D11228" s="21"/>
      <c r="F11228" s="128" t="s">
        <v>270</v>
      </c>
      <c r="G11228" s="21">
        <v>119.19</v>
      </c>
      <c r="H11228" s="20">
        <v>501.86900000000003</v>
      </c>
    </row>
    <row r="11229" spans="1:8">
      <c r="A11229" s="125"/>
      <c r="B11229" s="33">
        <v>332.2</v>
      </c>
      <c r="C11229" s="39">
        <v>478.435</v>
      </c>
      <c r="D11229" s="21"/>
      <c r="F11229" s="128" t="s">
        <v>270</v>
      </c>
      <c r="G11229" s="21">
        <v>125.36</v>
      </c>
      <c r="H11229" s="20">
        <v>497.10900000000004</v>
      </c>
    </row>
    <row r="11230" spans="1:8">
      <c r="A11230" s="125"/>
      <c r="B11230" s="33">
        <v>336.97</v>
      </c>
      <c r="C11230" s="39">
        <v>480.82499999999999</v>
      </c>
      <c r="D11230" s="21"/>
      <c r="F11230" s="128" t="s">
        <v>270</v>
      </c>
      <c r="G11230" s="21">
        <v>142.41</v>
      </c>
      <c r="H11230" s="20">
        <v>496.93900000000002</v>
      </c>
    </row>
    <row r="11231" spans="1:8">
      <c r="A11231" s="125"/>
      <c r="B11231" s="33">
        <v>341.58</v>
      </c>
      <c r="C11231" s="39">
        <v>480.57499999999999</v>
      </c>
      <c r="D11231" s="21"/>
      <c r="F11231" s="128" t="s">
        <v>270</v>
      </c>
      <c r="G11231" s="21">
        <v>155.96</v>
      </c>
      <c r="H11231" s="20">
        <v>496.48900000000003</v>
      </c>
    </row>
    <row r="11232" spans="1:8">
      <c r="A11232" s="125"/>
      <c r="B11232" s="33">
        <v>362.88</v>
      </c>
      <c r="C11232" s="39">
        <v>492.89499999999998</v>
      </c>
      <c r="D11232" s="21"/>
      <c r="F11232" s="128" t="s">
        <v>270</v>
      </c>
      <c r="G11232" s="21">
        <v>176.08</v>
      </c>
      <c r="H11232" s="20">
        <v>496.399</v>
      </c>
    </row>
    <row r="11233" spans="1:8">
      <c r="A11233" s="125"/>
      <c r="B11233" s="33">
        <v>382.91</v>
      </c>
      <c r="C11233" s="39">
        <v>492.48500000000001</v>
      </c>
      <c r="D11233" s="21"/>
      <c r="F11233" s="128" t="s">
        <v>270</v>
      </c>
      <c r="G11233" s="21">
        <v>209.02</v>
      </c>
      <c r="H11233" s="20">
        <v>495.91700000000003</v>
      </c>
    </row>
    <row r="11234" spans="1:8">
      <c r="A11234" s="125"/>
      <c r="B11234" s="33">
        <v>397.33</v>
      </c>
      <c r="C11234" s="39">
        <v>493.40499999999997</v>
      </c>
      <c r="F11234" s="128" t="s">
        <v>270</v>
      </c>
      <c r="G11234" s="21">
        <v>210.75</v>
      </c>
      <c r="H11234" s="20">
        <v>497.34900000000005</v>
      </c>
    </row>
    <row r="11235" spans="1:8">
      <c r="A11235" s="125"/>
      <c r="B11235" s="33">
        <v>406.8</v>
      </c>
      <c r="C11235" s="39">
        <v>499.03500000000003</v>
      </c>
      <c r="D11235" s="21"/>
      <c r="F11235" s="128" t="s">
        <v>270</v>
      </c>
      <c r="G11235" s="21">
        <v>212.67</v>
      </c>
      <c r="H11235" s="20">
        <v>498.15900000000005</v>
      </c>
    </row>
    <row r="11236" spans="1:8">
      <c r="A11236" s="125"/>
      <c r="B11236" s="33">
        <v>408.81</v>
      </c>
      <c r="C11236" s="33">
        <v>499.03500000000003</v>
      </c>
      <c r="D11236" s="21"/>
      <c r="F11236" s="128" t="s">
        <v>270</v>
      </c>
      <c r="G11236" s="21">
        <v>213.56</v>
      </c>
      <c r="H11236" s="20">
        <v>496.14700000000005</v>
      </c>
    </row>
    <row r="11237" spans="1:8">
      <c r="A11237" s="125"/>
      <c r="B11237" s="33">
        <v>411.52</v>
      </c>
      <c r="C11237" s="39">
        <v>500.47500000000002</v>
      </c>
      <c r="D11237" s="21"/>
      <c r="F11237" s="128" t="s">
        <v>270</v>
      </c>
      <c r="G11237" s="21">
        <v>216.43</v>
      </c>
      <c r="H11237" s="20">
        <v>495.649</v>
      </c>
    </row>
    <row r="11238" spans="1:8">
      <c r="A11238" s="125"/>
      <c r="B11238" s="33">
        <v>414.52</v>
      </c>
      <c r="C11238" s="39">
        <v>500.47500000000002</v>
      </c>
      <c r="D11238" s="21"/>
      <c r="F11238" s="128" t="s">
        <v>270</v>
      </c>
      <c r="G11238" s="21">
        <v>216.61</v>
      </c>
      <c r="H11238" s="20">
        <v>494.77700000000004</v>
      </c>
    </row>
    <row r="11239" spans="1:8">
      <c r="A11239" s="125"/>
      <c r="B11239" s="33">
        <v>417.892</v>
      </c>
      <c r="C11239" s="39">
        <v>500.26800000000003</v>
      </c>
      <c r="D11239" s="21"/>
      <c r="F11239" s="128" t="s">
        <v>270</v>
      </c>
      <c r="G11239" s="21">
        <v>222.36</v>
      </c>
      <c r="H11239" s="20">
        <v>495.69900000000001</v>
      </c>
    </row>
    <row r="11240" spans="1:8">
      <c r="A11240" s="125"/>
      <c r="B11240" s="33">
        <v>424.86200000000002</v>
      </c>
      <c r="C11240" s="39">
        <v>496.28800000000001</v>
      </c>
      <c r="D11240" s="21"/>
      <c r="F11240" s="128" t="s">
        <v>270</v>
      </c>
      <c r="G11240" s="21">
        <v>222.98</v>
      </c>
      <c r="H11240" s="20">
        <v>494.78700000000003</v>
      </c>
    </row>
    <row r="11241" spans="1:8">
      <c r="A11241" s="125"/>
      <c r="B11241" s="33">
        <v>434.822</v>
      </c>
      <c r="C11241" s="39">
        <v>495.78800000000001</v>
      </c>
      <c r="D11241" s="21"/>
      <c r="F11241" s="128" t="s">
        <v>270</v>
      </c>
      <c r="G11241" s="21">
        <v>226.76</v>
      </c>
      <c r="H11241" s="20">
        <v>497.06700000000001</v>
      </c>
    </row>
    <row r="11242" spans="1:8">
      <c r="A11242" s="125"/>
      <c r="B11242" s="33">
        <v>444.84199999999998</v>
      </c>
      <c r="C11242" s="39">
        <v>497.06799999999998</v>
      </c>
      <c r="D11242" s="21"/>
      <c r="F11242" s="128" t="s">
        <v>270</v>
      </c>
      <c r="G11242" s="21">
        <v>227.15</v>
      </c>
      <c r="H11242" s="20">
        <v>497.92900000000003</v>
      </c>
    </row>
    <row r="11243" spans="1:8">
      <c r="A11243" s="125"/>
      <c r="B11243" s="33">
        <v>454.892</v>
      </c>
      <c r="C11243" s="39">
        <v>498.08800000000002</v>
      </c>
      <c r="D11243" s="21"/>
      <c r="F11243" s="128" t="s">
        <v>270</v>
      </c>
      <c r="G11243" s="21">
        <v>229.37</v>
      </c>
      <c r="H11243" s="20">
        <v>498.08900000000006</v>
      </c>
    </row>
    <row r="11244" spans="1:8">
      <c r="A11244" s="125"/>
      <c r="B11244" s="33">
        <v>462.94200000000001</v>
      </c>
      <c r="C11244" s="39">
        <v>500.30799999999999</v>
      </c>
      <c r="D11244" s="21"/>
      <c r="F11244" s="128" t="s">
        <v>270</v>
      </c>
      <c r="G11244" s="21">
        <v>230.03</v>
      </c>
      <c r="H11244" s="20">
        <v>497.20700000000005</v>
      </c>
    </row>
    <row r="11245" spans="1:8">
      <c r="A11245" s="125"/>
      <c r="B11245" s="33">
        <v>468.52199999999999</v>
      </c>
      <c r="C11245" s="39">
        <v>500.738</v>
      </c>
      <c r="D11245" s="21"/>
      <c r="F11245" s="128" t="s">
        <v>270</v>
      </c>
      <c r="G11245" s="21">
        <v>231.97</v>
      </c>
      <c r="H11245" s="20">
        <v>496.94900000000001</v>
      </c>
    </row>
    <row r="11246" spans="1:8">
      <c r="A11246" s="125"/>
      <c r="B11246" s="33">
        <v>474.28199999999998</v>
      </c>
      <c r="C11246" s="39">
        <v>502.27800000000002</v>
      </c>
      <c r="D11246" s="21"/>
      <c r="F11246" s="128" t="s">
        <v>270</v>
      </c>
      <c r="G11246" s="21">
        <v>232.52</v>
      </c>
      <c r="H11246" s="20">
        <v>496.15700000000004</v>
      </c>
    </row>
    <row r="11247" spans="1:8">
      <c r="A11247" s="125"/>
      <c r="B11247" s="33">
        <v>488.34199999999998</v>
      </c>
      <c r="C11247" s="39">
        <v>502.28800000000001</v>
      </c>
      <c r="D11247" s="21"/>
      <c r="F11247" s="128" t="s">
        <v>270</v>
      </c>
      <c r="G11247" s="21">
        <v>251.65</v>
      </c>
      <c r="H11247" s="20">
        <v>497.30900000000003</v>
      </c>
    </row>
    <row r="11248" spans="1:8">
      <c r="A11248" s="125"/>
      <c r="B11248" s="33">
        <v>488.94200000000001</v>
      </c>
      <c r="C11248" s="39">
        <v>502.108</v>
      </c>
      <c r="D11248" s="21"/>
      <c r="F11248" s="128" t="s">
        <v>270</v>
      </c>
      <c r="G11248" s="21">
        <v>270.01</v>
      </c>
      <c r="H11248" s="20">
        <v>495.84700000000004</v>
      </c>
    </row>
    <row r="11249" spans="1:8">
      <c r="A11249" s="125"/>
      <c r="B11249" s="33">
        <v>488.94200000000001</v>
      </c>
      <c r="C11249" s="41">
        <v>502.28800000000001</v>
      </c>
      <c r="D11249" s="21"/>
      <c r="F11249" s="128" t="s">
        <v>270</v>
      </c>
      <c r="G11249" s="21">
        <v>282.01</v>
      </c>
      <c r="H11249" s="20">
        <v>496.649</v>
      </c>
    </row>
    <row r="11250" spans="1:8">
      <c r="A11250" s="125"/>
      <c r="B11250" s="33">
        <v>488.94200000000001</v>
      </c>
      <c r="C11250" s="39">
        <v>502.108</v>
      </c>
      <c r="D11250" s="21"/>
      <c r="F11250" s="128" t="s">
        <v>270</v>
      </c>
      <c r="G11250" s="21">
        <v>302.25</v>
      </c>
      <c r="H11250" s="20">
        <v>495.59700000000004</v>
      </c>
    </row>
    <row r="11251" spans="1:8">
      <c r="A11251" s="125"/>
      <c r="B11251" s="33">
        <v>501.87200000000001</v>
      </c>
      <c r="C11251" s="39">
        <v>502.678</v>
      </c>
      <c r="D11251" s="21"/>
      <c r="F11251" s="128" t="s">
        <v>270</v>
      </c>
      <c r="G11251" s="21">
        <v>304.2</v>
      </c>
      <c r="H11251" s="20">
        <v>496.60900000000004</v>
      </c>
    </row>
    <row r="11252" spans="1:8">
      <c r="A11252" s="125"/>
      <c r="B11252" s="33"/>
      <c r="C11252" s="39"/>
      <c r="D11252" s="21"/>
      <c r="F11252" s="128" t="s">
        <v>270</v>
      </c>
      <c r="G11252" s="21">
        <v>304.85000000000002</v>
      </c>
      <c r="H11252" s="20">
        <v>495.59700000000004</v>
      </c>
    </row>
    <row r="11253" spans="1:8">
      <c r="A11253" s="125"/>
      <c r="B11253" s="33"/>
      <c r="C11253" s="39"/>
      <c r="D11253" s="21"/>
      <c r="F11253" s="128" t="s">
        <v>270</v>
      </c>
      <c r="G11253" s="21">
        <v>305.52999999999997</v>
      </c>
      <c r="H11253" s="20">
        <v>495.97900000000004</v>
      </c>
    </row>
    <row r="11254" spans="1:8">
      <c r="A11254" s="125"/>
      <c r="B11254" s="33"/>
      <c r="C11254" s="39"/>
      <c r="D11254" s="21"/>
      <c r="F11254" s="128" t="s">
        <v>270</v>
      </c>
      <c r="G11254" s="21">
        <v>308.44</v>
      </c>
      <c r="H11254" s="20">
        <v>495.01700000000005</v>
      </c>
    </row>
    <row r="11255" spans="1:8">
      <c r="A11255" s="125"/>
      <c r="B11255" s="33"/>
      <c r="C11255" s="39"/>
      <c r="D11255" s="21"/>
      <c r="F11255" s="128" t="s">
        <v>270</v>
      </c>
      <c r="G11255" s="21">
        <v>326.27999999999997</v>
      </c>
      <c r="H11255" s="20">
        <v>495.29900000000004</v>
      </c>
    </row>
    <row r="11256" spans="1:8">
      <c r="A11256" s="125"/>
      <c r="B11256" s="33"/>
      <c r="C11256" s="39"/>
      <c r="D11256" s="21"/>
      <c r="F11256" s="128" t="s">
        <v>270</v>
      </c>
      <c r="G11256" s="21">
        <v>329.43</v>
      </c>
      <c r="H11256" s="20">
        <v>494.23700000000002</v>
      </c>
    </row>
    <row r="11257" spans="1:8">
      <c r="A11257" s="125"/>
      <c r="B11257" s="33"/>
      <c r="C11257" s="39"/>
      <c r="D11257" s="21"/>
      <c r="F11257" s="128" t="s">
        <v>270</v>
      </c>
      <c r="G11257" s="21">
        <v>330.67</v>
      </c>
      <c r="H11257" s="20">
        <v>492.37900000000002</v>
      </c>
    </row>
    <row r="11258" spans="1:8">
      <c r="A11258" s="125"/>
      <c r="B11258" s="33"/>
      <c r="C11258" s="39"/>
      <c r="D11258" s="21"/>
      <c r="F11258" s="128" t="s">
        <v>270</v>
      </c>
      <c r="G11258" s="21">
        <v>330.9</v>
      </c>
      <c r="H11258" s="20">
        <v>491.24700000000001</v>
      </c>
    </row>
    <row r="11259" spans="1:8">
      <c r="A11259" s="125"/>
      <c r="B11259" s="33"/>
      <c r="C11259" s="39"/>
      <c r="D11259" s="21"/>
      <c r="F11259" s="128" t="s">
        <v>270</v>
      </c>
      <c r="G11259" s="21">
        <v>343.18</v>
      </c>
      <c r="H11259" s="20">
        <v>492.61900000000003</v>
      </c>
    </row>
    <row r="11260" spans="1:8">
      <c r="A11260" s="125"/>
      <c r="B11260" s="33"/>
      <c r="C11260" s="39"/>
      <c r="D11260" s="21"/>
      <c r="F11260" s="128" t="s">
        <v>270</v>
      </c>
      <c r="G11260" s="21">
        <v>350.35</v>
      </c>
      <c r="H11260" s="20">
        <v>491.67700000000002</v>
      </c>
    </row>
    <row r="11261" spans="1:8">
      <c r="A11261" s="125"/>
      <c r="B11261" s="33"/>
      <c r="C11261" s="39"/>
      <c r="D11261" s="21"/>
      <c r="F11261" s="128" t="s">
        <v>270</v>
      </c>
      <c r="G11261" s="21">
        <v>353.87</v>
      </c>
      <c r="H11261" s="20">
        <v>494.06900000000002</v>
      </c>
    </row>
    <row r="11262" spans="1:8">
      <c r="A11262" s="125"/>
      <c r="B11262" s="33"/>
      <c r="C11262" s="39"/>
      <c r="D11262" s="21"/>
      <c r="F11262" s="128" t="s">
        <v>270</v>
      </c>
      <c r="G11262" s="21">
        <v>354.78</v>
      </c>
      <c r="H11262" s="20">
        <v>493.11700000000002</v>
      </c>
    </row>
    <row r="11263" spans="1:8">
      <c r="A11263" s="125"/>
      <c r="B11263" s="33"/>
      <c r="C11263" s="39"/>
      <c r="D11263" s="21"/>
      <c r="F11263" s="128" t="s">
        <v>270</v>
      </c>
      <c r="G11263" s="21">
        <v>378.81</v>
      </c>
      <c r="H11263" s="20">
        <v>493.327</v>
      </c>
    </row>
    <row r="11264" spans="1:8">
      <c r="A11264" s="125"/>
      <c r="B11264" s="33"/>
      <c r="C11264" s="39"/>
      <c r="D11264" s="21"/>
      <c r="F11264" s="128" t="s">
        <v>270</v>
      </c>
      <c r="G11264" s="21">
        <v>390.01</v>
      </c>
      <c r="H11264" s="20">
        <v>494.25900000000001</v>
      </c>
    </row>
    <row r="11265" spans="1:8">
      <c r="A11265" s="125"/>
      <c r="B11265" s="33"/>
      <c r="C11265" s="39"/>
      <c r="D11265" s="21"/>
      <c r="F11265" s="128" t="s">
        <v>270</v>
      </c>
      <c r="G11265" s="21">
        <v>393.94</v>
      </c>
      <c r="H11265" s="20">
        <v>493.29700000000003</v>
      </c>
    </row>
    <row r="11266" spans="1:8">
      <c r="A11266" s="125"/>
      <c r="B11266" s="33"/>
      <c r="C11266" s="39"/>
      <c r="D11266" s="21"/>
      <c r="F11266" s="128" t="s">
        <v>270</v>
      </c>
      <c r="G11266" s="21">
        <v>410.83</v>
      </c>
      <c r="H11266" s="20">
        <v>493.01700000000005</v>
      </c>
    </row>
    <row r="11267" spans="1:8">
      <c r="A11267" s="125"/>
      <c r="B11267" s="33"/>
      <c r="C11267" s="39"/>
      <c r="D11267" s="21"/>
      <c r="F11267" s="128" t="s">
        <v>270</v>
      </c>
      <c r="G11267" s="21">
        <v>416.72</v>
      </c>
      <c r="H11267" s="20">
        <v>493.59900000000005</v>
      </c>
    </row>
    <row r="11268" spans="1:8">
      <c r="A11268" s="125"/>
      <c r="B11268" s="33"/>
      <c r="C11268" s="39"/>
      <c r="D11268" s="21"/>
      <c r="F11268" s="128" t="s">
        <v>270</v>
      </c>
      <c r="G11268" s="21">
        <v>418.84</v>
      </c>
      <c r="H11268" s="20">
        <v>492.42700000000002</v>
      </c>
    </row>
    <row r="11269" spans="1:8">
      <c r="A11269" s="125"/>
      <c r="B11269" s="33"/>
      <c r="C11269" s="39"/>
      <c r="D11269" s="21"/>
      <c r="F11269" s="128" t="s">
        <v>270</v>
      </c>
      <c r="G11269" s="21">
        <v>425.5</v>
      </c>
      <c r="H11269" s="20">
        <v>493.88900000000001</v>
      </c>
    </row>
    <row r="11270" spans="1:8">
      <c r="A11270" s="125"/>
      <c r="B11270" s="33"/>
      <c r="C11270" s="39"/>
      <c r="D11270" s="21"/>
      <c r="F11270" s="128" t="s">
        <v>270</v>
      </c>
      <c r="G11270" s="21">
        <v>425.61</v>
      </c>
      <c r="H11270" s="20">
        <v>492.80700000000002</v>
      </c>
    </row>
    <row r="11271" spans="1:8">
      <c r="A11271" s="125"/>
      <c r="B11271" s="33"/>
      <c r="C11271" s="39"/>
      <c r="D11271" s="21"/>
      <c r="F11271" s="128" t="s">
        <v>270</v>
      </c>
      <c r="G11271" s="21">
        <v>433.39</v>
      </c>
      <c r="H11271" s="20">
        <v>493.45900000000006</v>
      </c>
    </row>
    <row r="11272" spans="1:8">
      <c r="A11272" s="125"/>
      <c r="B11272" s="33"/>
      <c r="C11272" s="39"/>
      <c r="D11272" s="21"/>
      <c r="F11272" s="128" t="s">
        <v>270</v>
      </c>
      <c r="G11272" s="21">
        <v>433.77</v>
      </c>
      <c r="H11272" s="20">
        <v>492.36700000000002</v>
      </c>
    </row>
    <row r="11273" spans="1:8">
      <c r="A11273" s="125"/>
      <c r="B11273" s="33"/>
      <c r="C11273" s="39"/>
      <c r="D11273" s="21"/>
      <c r="F11273" s="128" t="s">
        <v>270</v>
      </c>
      <c r="G11273" s="21">
        <v>438.12</v>
      </c>
      <c r="H11273" s="20">
        <v>492.79900000000004</v>
      </c>
    </row>
    <row r="11274" spans="1:8">
      <c r="A11274" s="125"/>
      <c r="B11274" s="33"/>
      <c r="C11274" s="39"/>
      <c r="D11274" s="21"/>
      <c r="F11274" s="128" t="s">
        <v>270</v>
      </c>
      <c r="G11274" s="21">
        <v>439.56</v>
      </c>
      <c r="H11274" s="20">
        <v>491.65700000000004</v>
      </c>
    </row>
    <row r="11275" spans="1:8">
      <c r="A11275" s="125"/>
      <c r="B11275" s="33"/>
      <c r="C11275" s="39"/>
      <c r="D11275" s="21"/>
      <c r="F11275" s="128" t="s">
        <v>270</v>
      </c>
      <c r="G11275" s="21">
        <v>441.6</v>
      </c>
      <c r="H11275" s="20">
        <v>491.04700000000003</v>
      </c>
    </row>
    <row r="11276" spans="1:8">
      <c r="A11276" s="125"/>
      <c r="B11276" s="33"/>
      <c r="C11276" s="39"/>
      <c r="D11276" s="21"/>
      <c r="F11276" s="128" t="s">
        <v>270</v>
      </c>
      <c r="G11276" s="21">
        <v>456</v>
      </c>
      <c r="H11276" s="20">
        <v>492.20699999999999</v>
      </c>
    </row>
    <row r="11277" spans="1:8">
      <c r="A11277" s="125"/>
      <c r="B11277" s="33"/>
      <c r="C11277" s="39"/>
      <c r="D11277" s="21"/>
      <c r="F11277" s="128" t="s">
        <v>270</v>
      </c>
      <c r="G11277" s="21">
        <v>458.77</v>
      </c>
      <c r="H11277" s="20">
        <v>492.83699999999999</v>
      </c>
    </row>
    <row r="11278" spans="1:8">
      <c r="A11278" s="125"/>
      <c r="B11278" s="33"/>
      <c r="C11278" s="39"/>
      <c r="D11278" s="21"/>
      <c r="F11278" s="128" t="s">
        <v>270</v>
      </c>
      <c r="G11278" s="21">
        <v>464.82</v>
      </c>
      <c r="H11278" s="20">
        <v>495.02699999999999</v>
      </c>
    </row>
    <row r="11279" spans="1:8">
      <c r="A11279" s="125"/>
      <c r="B11279" s="33"/>
      <c r="C11279" s="33"/>
      <c r="F11279" s="128" t="s">
        <v>270</v>
      </c>
      <c r="G11279" s="21">
        <v>530.13</v>
      </c>
      <c r="H11279" s="20">
        <v>492.01900000000001</v>
      </c>
    </row>
    <row r="11280" spans="1:8">
      <c r="A11280" s="125"/>
      <c r="B11280" s="33"/>
      <c r="C11280" s="39"/>
      <c r="D11280" s="21"/>
      <c r="F11280" s="128" t="s">
        <v>270</v>
      </c>
      <c r="G11280" s="21">
        <v>532.28</v>
      </c>
      <c r="H11280" s="20">
        <v>495.67699999999996</v>
      </c>
    </row>
    <row r="11281" spans="1:8">
      <c r="A11281" s="125"/>
      <c r="B11281" s="33"/>
      <c r="C11281" s="39"/>
      <c r="D11281" s="21"/>
      <c r="F11281" s="128" t="s">
        <v>270</v>
      </c>
      <c r="G11281" s="21">
        <v>571.04999999999995</v>
      </c>
      <c r="H11281" s="20">
        <v>496.48699999999997</v>
      </c>
    </row>
    <row r="11282" spans="1:8">
      <c r="A11282" s="125"/>
      <c r="B11282" s="33"/>
      <c r="C11282" s="39"/>
      <c r="D11282" s="21"/>
      <c r="F11282" s="128" t="s">
        <v>270</v>
      </c>
      <c r="G11282" s="21">
        <v>611.32000000000005</v>
      </c>
      <c r="H11282" s="20">
        <v>495.21699999999998</v>
      </c>
    </row>
    <row r="11283" spans="1:8">
      <c r="A11283" s="125"/>
      <c r="B11283" s="33"/>
      <c r="C11283" s="39"/>
      <c r="D11283" s="21"/>
      <c r="F11283" s="128" t="s">
        <v>270</v>
      </c>
      <c r="G11283" s="21">
        <v>615.39</v>
      </c>
      <c r="H11283" s="20">
        <v>496.74699999999996</v>
      </c>
    </row>
    <row r="11284" spans="1:8">
      <c r="A11284" s="125"/>
      <c r="B11284" s="33"/>
      <c r="C11284" s="39"/>
      <c r="D11284" s="21"/>
      <c r="F11284" s="128" t="s">
        <v>270</v>
      </c>
      <c r="G11284" s="21">
        <v>622.29</v>
      </c>
      <c r="H11284" s="20">
        <v>496.81699999999995</v>
      </c>
    </row>
    <row r="11285" spans="1:8">
      <c r="A11285" s="125"/>
      <c r="B11285" s="33"/>
      <c r="C11285" s="39"/>
      <c r="D11285" s="21"/>
      <c r="F11285" s="128" t="s">
        <v>270</v>
      </c>
      <c r="G11285" s="21">
        <v>624.87</v>
      </c>
      <c r="H11285" s="20">
        <v>499.20699999999999</v>
      </c>
    </row>
    <row r="11286" spans="1:8">
      <c r="A11286" s="125"/>
      <c r="B11286" s="33"/>
      <c r="C11286" s="39"/>
      <c r="D11286" s="21"/>
      <c r="F11286" s="128" t="s">
        <v>270</v>
      </c>
      <c r="G11286" s="21">
        <v>660.1</v>
      </c>
      <c r="H11286" s="20">
        <v>498.96699999999998</v>
      </c>
    </row>
    <row r="11287" spans="1:8">
      <c r="A11287" s="125"/>
      <c r="B11287" s="33"/>
      <c r="C11287" s="39"/>
      <c r="D11287" s="21"/>
      <c r="F11287" s="128" t="s">
        <v>270</v>
      </c>
      <c r="G11287" s="21">
        <v>693.91</v>
      </c>
      <c r="H11287" s="20">
        <v>498.44699999999995</v>
      </c>
    </row>
    <row r="11288" spans="1:8">
      <c r="A11288" s="125"/>
      <c r="B11288" s="33"/>
      <c r="C11288" s="39"/>
      <c r="D11288" s="21"/>
      <c r="F11288" s="128" t="s">
        <v>270</v>
      </c>
      <c r="G11288" s="21">
        <v>704.81</v>
      </c>
      <c r="H11288" s="20">
        <v>497.46699999999998</v>
      </c>
    </row>
    <row r="11289" spans="1:8">
      <c r="A11289" s="125"/>
      <c r="B11289" s="33"/>
      <c r="C11289" s="39"/>
      <c r="D11289" s="21"/>
      <c r="F11289" s="128" t="s">
        <v>270</v>
      </c>
      <c r="G11289" s="21">
        <v>728.01</v>
      </c>
      <c r="H11289" s="20">
        <v>497.29699999999997</v>
      </c>
    </row>
    <row r="11290" spans="1:8">
      <c r="A11290" s="125"/>
      <c r="B11290" s="33"/>
      <c r="C11290" s="39"/>
      <c r="D11290" s="21"/>
      <c r="F11290" s="128" t="s">
        <v>270</v>
      </c>
      <c r="G11290" s="21">
        <v>745.34</v>
      </c>
      <c r="H11290" s="20">
        <v>497.15699999999998</v>
      </c>
    </row>
    <row r="11291" spans="1:8">
      <c r="A11291" s="125"/>
      <c r="B11291" s="33"/>
      <c r="C11291" s="39"/>
      <c r="D11291" s="21"/>
      <c r="F11291" s="128" t="s">
        <v>270</v>
      </c>
      <c r="G11291" s="21">
        <v>770.63</v>
      </c>
      <c r="H11291" s="20">
        <v>497.327</v>
      </c>
    </row>
    <row r="11292" spans="1:8">
      <c r="A11292" s="125"/>
      <c r="B11292" s="33"/>
      <c r="C11292" s="39"/>
      <c r="D11292" s="21"/>
      <c r="F11292" s="128" t="s">
        <v>270</v>
      </c>
      <c r="G11292" s="21">
        <v>775.86</v>
      </c>
      <c r="H11292" s="20">
        <v>496.55699999999996</v>
      </c>
    </row>
    <row r="11293" spans="1:8">
      <c r="A11293" s="125"/>
      <c r="B11293" s="33"/>
      <c r="C11293" s="39"/>
      <c r="D11293" s="21"/>
      <c r="F11293" s="128" t="s">
        <v>270</v>
      </c>
      <c r="G11293" s="21">
        <v>782.84</v>
      </c>
      <c r="H11293" s="20">
        <v>496.48699999999997</v>
      </c>
    </row>
    <row r="11294" spans="1:8">
      <c r="A11294" s="125"/>
      <c r="B11294" s="33"/>
      <c r="C11294" s="39"/>
      <c r="D11294" s="21"/>
      <c r="F11294" s="128" t="s">
        <v>270</v>
      </c>
      <c r="G11294" s="21">
        <v>790.62</v>
      </c>
      <c r="H11294" s="20">
        <v>495.75699999999995</v>
      </c>
    </row>
    <row r="11295" spans="1:8">
      <c r="A11295" s="125"/>
      <c r="B11295" s="33"/>
      <c r="C11295" s="39"/>
      <c r="D11295" s="21"/>
      <c r="F11295" s="128" t="s">
        <v>270</v>
      </c>
      <c r="G11295" s="21">
        <v>795.74</v>
      </c>
      <c r="H11295" s="20">
        <v>497.42699999999996</v>
      </c>
    </row>
    <row r="11296" spans="1:8">
      <c r="A11296" s="125"/>
      <c r="B11296" s="33"/>
      <c r="C11296" s="39"/>
      <c r="D11296" s="21"/>
      <c r="F11296" s="128" t="s">
        <v>270</v>
      </c>
      <c r="G11296" s="21">
        <v>808.92</v>
      </c>
      <c r="H11296" s="20">
        <v>497.767</v>
      </c>
    </row>
    <row r="11297" spans="1:8">
      <c r="A11297" s="125"/>
      <c r="B11297" s="33"/>
      <c r="C11297" s="39"/>
      <c r="D11297" s="21"/>
      <c r="F11297" s="128" t="s">
        <v>270</v>
      </c>
      <c r="G11297" s="21">
        <v>863.08</v>
      </c>
      <c r="H11297" s="20">
        <v>497.85699999999997</v>
      </c>
    </row>
    <row r="11298" spans="1:8">
      <c r="A11298" s="125"/>
      <c r="B11298" s="33"/>
      <c r="C11298" s="39"/>
      <c r="D11298" s="21"/>
      <c r="F11298" s="128" t="s">
        <v>270</v>
      </c>
      <c r="G11298" s="21">
        <v>907.72</v>
      </c>
      <c r="H11298" s="20">
        <v>497.91699999999997</v>
      </c>
    </row>
    <row r="11299" spans="1:8">
      <c r="A11299" s="125"/>
      <c r="B11299" s="33"/>
      <c r="C11299" s="39"/>
      <c r="D11299" s="21"/>
      <c r="F11299" s="128" t="s">
        <v>270</v>
      </c>
      <c r="G11299" s="21">
        <v>933.44</v>
      </c>
      <c r="H11299" s="20">
        <v>498.09699999999998</v>
      </c>
    </row>
    <row r="11300" spans="1:8">
      <c r="A11300" s="125"/>
      <c r="B11300" s="33"/>
      <c r="C11300" s="39"/>
      <c r="D11300" s="21"/>
      <c r="F11300" s="128" t="s">
        <v>270</v>
      </c>
      <c r="G11300" s="21">
        <v>941.78</v>
      </c>
      <c r="H11300" s="20">
        <v>496.03</v>
      </c>
    </row>
    <row r="11301" spans="1:8">
      <c r="A11301" s="125"/>
      <c r="B11301" s="33"/>
      <c r="C11301" s="39"/>
      <c r="D11301" s="21"/>
      <c r="F11301" s="128" t="s">
        <v>270</v>
      </c>
      <c r="G11301" s="21">
        <v>950.18</v>
      </c>
      <c r="H11301" s="20">
        <v>496.11699999999996</v>
      </c>
    </row>
    <row r="11302" spans="1:8">
      <c r="A11302" s="125"/>
      <c r="B11302" s="33"/>
      <c r="C11302" s="39"/>
      <c r="D11302" s="21"/>
      <c r="F11302" s="128" t="s">
        <v>270</v>
      </c>
      <c r="G11302" s="21">
        <v>962.29</v>
      </c>
      <c r="H11302" s="20">
        <v>498.20699999999999</v>
      </c>
    </row>
    <row r="11303" spans="1:8">
      <c r="A11303" s="125"/>
      <c r="B11303" s="33"/>
      <c r="C11303" s="39"/>
      <c r="D11303" s="21"/>
      <c r="F11303" s="128" t="s">
        <v>270</v>
      </c>
      <c r="G11303" s="21">
        <v>1000.62</v>
      </c>
      <c r="H11303" s="20">
        <v>499.05699999999996</v>
      </c>
    </row>
    <row r="11304" spans="1:8">
      <c r="A11304" s="125"/>
      <c r="B11304" s="33"/>
      <c r="C11304" s="39"/>
      <c r="D11304" s="21"/>
      <c r="F11304" s="128" t="s">
        <v>270</v>
      </c>
      <c r="G11304" s="21">
        <v>1021.03</v>
      </c>
      <c r="H11304" s="20">
        <v>499.81699999999995</v>
      </c>
    </row>
    <row r="11305" spans="1:8">
      <c r="A11305" s="125"/>
      <c r="B11305" s="33"/>
      <c r="C11305" s="39"/>
      <c r="D11305" s="21"/>
      <c r="F11305" s="128" t="s">
        <v>270</v>
      </c>
      <c r="G11305" s="21">
        <v>1025.26</v>
      </c>
      <c r="H11305" s="20">
        <v>502.66699999999997</v>
      </c>
    </row>
    <row r="11306" spans="1:8">
      <c r="A11306" s="125"/>
      <c r="B11306" s="33"/>
      <c r="C11306" s="39"/>
      <c r="D11306" s="21"/>
      <c r="F11306" s="128" t="s">
        <v>270</v>
      </c>
      <c r="G11306" s="21">
        <v>1028.1099999999999</v>
      </c>
      <c r="H11306" s="20">
        <v>501.077</v>
      </c>
    </row>
    <row r="11307" spans="1:8">
      <c r="A11307" s="125"/>
      <c r="B11307" s="33"/>
      <c r="C11307" s="39"/>
      <c r="D11307" s="21"/>
      <c r="F11307" s="128" t="s">
        <v>270</v>
      </c>
      <c r="G11307" s="21">
        <v>1028.8900000000001</v>
      </c>
      <c r="H11307" s="20">
        <v>496.98699999999997</v>
      </c>
    </row>
    <row r="11308" spans="1:8">
      <c r="A11308" s="125"/>
      <c r="B11308" s="33"/>
      <c r="C11308" s="39"/>
      <c r="D11308" s="21"/>
      <c r="F11308" s="128" t="s">
        <v>270</v>
      </c>
      <c r="G11308" s="21">
        <v>1037.8599999999999</v>
      </c>
      <c r="H11308" s="20">
        <v>497.05699999999996</v>
      </c>
    </row>
    <row r="11309" spans="1:8">
      <c r="A11309" s="125"/>
      <c r="B11309" s="33"/>
      <c r="C11309" s="39"/>
      <c r="D11309" s="21"/>
      <c r="F11309" s="128" t="s">
        <v>270</v>
      </c>
      <c r="G11309" s="21">
        <v>1039.48</v>
      </c>
      <c r="H11309" s="20">
        <v>500.81699999999995</v>
      </c>
    </row>
    <row r="11310" spans="1:8">
      <c r="A11310" s="125"/>
      <c r="B11310" s="33"/>
      <c r="C11310" s="39"/>
      <c r="D11310" s="21"/>
      <c r="F11310" s="128" t="s">
        <v>270</v>
      </c>
      <c r="G11310" s="21">
        <v>1047.45</v>
      </c>
      <c r="H11310" s="20">
        <v>500.97699999999998</v>
      </c>
    </row>
    <row r="11311" spans="1:8">
      <c r="A11311" s="125"/>
      <c r="B11311" s="33"/>
      <c r="C11311" s="39"/>
      <c r="D11311" s="21"/>
      <c r="F11311" s="128" t="s">
        <v>270</v>
      </c>
      <c r="G11311" s="21">
        <v>1070.52</v>
      </c>
      <c r="H11311" s="20">
        <v>501.017</v>
      </c>
    </row>
    <row r="11312" spans="1:8">
      <c r="A11312" s="125"/>
      <c r="B11312" s="33"/>
      <c r="C11312" s="39"/>
      <c r="D11312" s="21"/>
      <c r="F11312" s="128" t="s">
        <v>270</v>
      </c>
      <c r="G11312" s="21">
        <v>1073.3599999999999</v>
      </c>
      <c r="H11312" s="20">
        <v>503.29699999999997</v>
      </c>
    </row>
    <row r="11313" spans="1:8">
      <c r="A11313" s="125"/>
      <c r="B11313" s="33"/>
      <c r="C11313" s="39"/>
      <c r="D11313" s="21"/>
      <c r="F11313" s="128" t="s">
        <v>270</v>
      </c>
      <c r="G11313" s="21">
        <v>1095.52</v>
      </c>
      <c r="H11313" s="20">
        <v>504.30699999999996</v>
      </c>
    </row>
    <row r="11314" spans="1:8">
      <c r="A11314" s="125"/>
      <c r="B11314" s="33"/>
      <c r="C11314" s="39"/>
      <c r="D11314" s="21"/>
      <c r="F11314" s="128" t="s">
        <v>270</v>
      </c>
      <c r="G11314" s="21">
        <v>1107.1199999999999</v>
      </c>
      <c r="H11314" s="20">
        <v>509.87699999999995</v>
      </c>
    </row>
    <row r="11315" spans="1:8">
      <c r="A11315" s="125"/>
      <c r="B11315" s="33"/>
      <c r="C11315" s="39"/>
      <c r="D11315" s="21"/>
      <c r="F11315" s="128" t="s">
        <v>270</v>
      </c>
      <c r="G11315" s="21">
        <v>1122.81</v>
      </c>
      <c r="H11315" s="20">
        <v>523.45699999999999</v>
      </c>
    </row>
    <row r="11316" spans="1:8">
      <c r="A11316" s="125"/>
      <c r="B11316" s="33"/>
      <c r="C11316" s="39"/>
      <c r="D11316" s="21"/>
      <c r="F11316" s="128" t="s">
        <v>270</v>
      </c>
      <c r="G11316" s="21">
        <v>1137.9970000000001</v>
      </c>
      <c r="H11316" s="20">
        <v>533.38199999999995</v>
      </c>
    </row>
    <row r="11317" spans="1:8">
      <c r="A11317" s="125"/>
      <c r="B11317" s="33"/>
      <c r="C11317" s="39"/>
      <c r="D11317" s="21"/>
      <c r="F11317" s="128" t="s">
        <v>270</v>
      </c>
      <c r="G11317" s="21">
        <v>1139.23</v>
      </c>
      <c r="H11317" s="20">
        <v>534.61900000000003</v>
      </c>
    </row>
    <row r="11318" spans="1:8">
      <c r="A11318" s="125"/>
      <c r="B11318" s="33"/>
      <c r="C11318" s="39"/>
      <c r="D11318" s="21"/>
      <c r="F11318" s="128" t="s">
        <v>270</v>
      </c>
      <c r="G11318" s="21">
        <v>1139.6300000000001</v>
      </c>
      <c r="H11318" s="20">
        <v>534.61900000000003</v>
      </c>
    </row>
    <row r="11319" spans="1:8">
      <c r="A11319" s="125"/>
      <c r="B11319" s="33"/>
      <c r="C11319" s="39"/>
      <c r="D11319" s="21"/>
      <c r="F11319" s="128" t="s">
        <v>270</v>
      </c>
      <c r="G11319" s="21">
        <v>1157.837</v>
      </c>
      <c r="H11319" s="20">
        <v>534.10199999999998</v>
      </c>
    </row>
    <row r="11320" spans="1:8">
      <c r="A11320" s="125"/>
      <c r="B11320" s="33"/>
      <c r="C11320" s="39"/>
      <c r="D11320" s="21"/>
      <c r="F11320" s="128" t="s">
        <v>270</v>
      </c>
      <c r="G11320" s="21">
        <v>1158.337</v>
      </c>
      <c r="H11320" s="20">
        <v>534.60199999999998</v>
      </c>
    </row>
    <row r="11321" spans="1:8">
      <c r="A11321" s="125"/>
      <c r="B11321" s="33"/>
      <c r="C11321" s="39"/>
      <c r="D11321" s="21"/>
      <c r="F11321" s="128" t="s">
        <v>270</v>
      </c>
      <c r="G11321" s="21">
        <v>1176.027</v>
      </c>
      <c r="H11321" s="20">
        <v>535.28200000000004</v>
      </c>
    </row>
    <row r="11322" spans="1:8">
      <c r="A11322" s="125"/>
      <c r="B11322" s="33"/>
      <c r="C11322" s="39"/>
      <c r="D11322" s="21"/>
      <c r="F11322" s="128" t="s">
        <v>270</v>
      </c>
      <c r="G11322" s="21">
        <v>1177.0070000000001</v>
      </c>
      <c r="H11322" s="20">
        <v>535.98199999999997</v>
      </c>
    </row>
    <row r="11323" spans="1:8">
      <c r="A11323" s="125"/>
      <c r="B11323" s="33"/>
      <c r="C11323" s="39"/>
      <c r="D11323" s="21"/>
      <c r="F11323" s="128" t="s">
        <v>270</v>
      </c>
      <c r="G11323" s="21">
        <v>1184.817</v>
      </c>
      <c r="H11323" s="20">
        <v>536.13199999999995</v>
      </c>
    </row>
    <row r="11324" spans="1:8">
      <c r="A11324" s="125"/>
      <c r="B11324" s="33"/>
      <c r="C11324" s="33"/>
      <c r="F11324" s="128" t="s">
        <v>270</v>
      </c>
      <c r="G11324" s="21">
        <v>1185.4970000000001</v>
      </c>
      <c r="H11324" s="20">
        <v>536.84199999999998</v>
      </c>
    </row>
    <row r="11325" spans="1:8">
      <c r="A11325" s="125"/>
      <c r="B11325" s="33"/>
      <c r="C11325" s="39"/>
      <c r="D11325" s="21"/>
      <c r="F11325" s="128" t="s">
        <v>270</v>
      </c>
      <c r="G11325" s="21">
        <v>1193.597</v>
      </c>
      <c r="H11325" s="20">
        <v>536.73199999999997</v>
      </c>
    </row>
    <row r="11326" spans="1:8">
      <c r="A11326" s="125"/>
      <c r="B11326" s="33"/>
      <c r="C11326" s="39"/>
      <c r="D11326" s="21"/>
      <c r="F11326" s="128" t="s">
        <v>270</v>
      </c>
      <c r="G11326" s="21">
        <v>1194.037</v>
      </c>
      <c r="H11326" s="20">
        <v>537.23199999999997</v>
      </c>
    </row>
    <row r="11327" spans="1:8">
      <c r="A11327" s="125"/>
      <c r="B11327" s="33"/>
      <c r="C11327" s="39"/>
      <c r="D11327" s="21"/>
      <c r="F11327" s="128" t="s">
        <v>270</v>
      </c>
      <c r="G11327" s="21">
        <v>1202.4470000000001</v>
      </c>
      <c r="H11327" s="20">
        <v>537.26199999999994</v>
      </c>
    </row>
    <row r="11328" spans="1:8">
      <c r="A11328" s="125"/>
      <c r="B11328" s="33"/>
      <c r="C11328" s="39"/>
      <c r="D11328" s="21"/>
      <c r="F11328" s="128" t="s">
        <v>270</v>
      </c>
      <c r="G11328" s="21">
        <v>1202.877</v>
      </c>
      <c r="H11328" s="20">
        <v>537.66200000000003</v>
      </c>
    </row>
    <row r="11329" spans="1:8">
      <c r="A11329" s="125"/>
      <c r="B11329" s="33"/>
      <c r="C11329" s="39"/>
      <c r="D11329" s="21"/>
      <c r="F11329" s="128" t="s">
        <v>270</v>
      </c>
      <c r="G11329" s="21">
        <v>1211.857</v>
      </c>
      <c r="H11329" s="20">
        <v>537.63199999999995</v>
      </c>
    </row>
    <row r="11330" spans="1:8">
      <c r="A11330" s="125"/>
      <c r="B11330" s="33"/>
      <c r="C11330" s="39"/>
      <c r="D11330" s="21"/>
      <c r="F11330" s="128" t="s">
        <v>270</v>
      </c>
      <c r="G11330" s="21">
        <v>1212.557</v>
      </c>
      <c r="H11330" s="20">
        <v>538.43200000000002</v>
      </c>
    </row>
    <row r="11331" spans="1:8">
      <c r="A11331" s="125"/>
      <c r="B11331" s="33"/>
      <c r="C11331" s="39"/>
      <c r="D11331" s="21"/>
      <c r="F11331" s="128" t="s">
        <v>270</v>
      </c>
      <c r="G11331" s="21">
        <v>1226.2070000000001</v>
      </c>
      <c r="H11331" s="20">
        <v>538.322</v>
      </c>
    </row>
    <row r="11332" spans="1:8">
      <c r="A11332" s="125"/>
      <c r="B11332" s="33"/>
      <c r="C11332" s="39"/>
      <c r="D11332" s="21"/>
      <c r="F11332" s="128" t="s">
        <v>270</v>
      </c>
      <c r="G11332" s="21">
        <v>1248.117</v>
      </c>
      <c r="H11332" s="20">
        <v>538.00199999999995</v>
      </c>
    </row>
    <row r="11333" spans="1:8">
      <c r="A11333" s="125"/>
      <c r="B11333" s="33"/>
      <c r="C11333" s="39"/>
      <c r="D11333" s="21"/>
      <c r="F11333" s="128" t="s">
        <v>270</v>
      </c>
      <c r="G11333" s="21">
        <v>1248.857</v>
      </c>
      <c r="H11333" s="20">
        <v>537.73199999999997</v>
      </c>
    </row>
    <row r="11334" spans="1:8">
      <c r="A11334" s="125"/>
      <c r="B11334" s="33"/>
      <c r="C11334" s="39"/>
      <c r="D11334" s="21"/>
      <c r="F11334" s="128" t="s">
        <v>270</v>
      </c>
      <c r="G11334" s="21">
        <v>1250.4970000000001</v>
      </c>
      <c r="H11334" s="20">
        <v>537.66200000000003</v>
      </c>
    </row>
    <row r="11335" spans="1:8">
      <c r="A11335" s="125"/>
      <c r="B11335" s="33"/>
      <c r="C11335" s="39"/>
      <c r="D11335" s="21"/>
      <c r="F11335" s="128" t="s">
        <v>270</v>
      </c>
      <c r="G11335" s="21">
        <v>1258.777</v>
      </c>
      <c r="H11335" s="20">
        <v>541.53200000000004</v>
      </c>
    </row>
    <row r="11336" spans="1:8">
      <c r="A11336" s="125"/>
      <c r="B11336" s="33"/>
      <c r="C11336" s="39"/>
      <c r="D11336" s="21"/>
      <c r="F11336" s="128" t="s">
        <v>270</v>
      </c>
      <c r="G11336" s="21">
        <v>1264.537</v>
      </c>
      <c r="H11336" s="20">
        <v>542.78200000000004</v>
      </c>
    </row>
    <row r="11337" spans="1:8">
      <c r="A11337" s="125"/>
      <c r="B11337" s="33"/>
      <c r="C11337" s="39"/>
      <c r="D11337" s="21"/>
      <c r="F11337" s="128" t="s">
        <v>270</v>
      </c>
      <c r="G11337" s="21">
        <v>1268.377</v>
      </c>
      <c r="H11337" s="20">
        <v>544.63199999999995</v>
      </c>
    </row>
    <row r="11338" spans="1:8">
      <c r="A11338" s="125"/>
      <c r="B11338" s="33"/>
      <c r="C11338" s="39"/>
      <c r="D11338" s="21"/>
      <c r="F11338" s="128" t="s">
        <v>270</v>
      </c>
      <c r="G11338" s="21">
        <v>1271.9270000000001</v>
      </c>
      <c r="H11338" s="20">
        <v>545.09199999999998</v>
      </c>
    </row>
    <row r="11339" spans="1:8">
      <c r="A11339" s="125"/>
      <c r="B11339" s="33"/>
      <c r="C11339" s="39"/>
      <c r="D11339" s="21"/>
      <c r="F11339" s="128" t="s">
        <v>270</v>
      </c>
      <c r="G11339" s="21">
        <v>1276.4069999999999</v>
      </c>
      <c r="H11339" s="20">
        <v>545.44200000000001</v>
      </c>
    </row>
    <row r="11340" spans="1:8">
      <c r="A11340" s="125"/>
      <c r="B11340" s="33"/>
      <c r="C11340" s="39"/>
      <c r="D11340" s="21"/>
      <c r="F11340" s="128" t="s">
        <v>270</v>
      </c>
      <c r="G11340" s="21">
        <v>1279.627</v>
      </c>
      <c r="H11340" s="20">
        <v>543.67200000000003</v>
      </c>
    </row>
    <row r="11341" spans="1:8">
      <c r="A11341" s="125"/>
      <c r="B11341" s="33"/>
      <c r="C11341" s="39"/>
      <c r="D11341" s="21"/>
      <c r="F11341" s="128" t="s">
        <v>270</v>
      </c>
      <c r="G11341" s="21">
        <v>1285.847</v>
      </c>
      <c r="H11341" s="20">
        <v>543.68200000000002</v>
      </c>
    </row>
    <row r="11342" spans="1:8">
      <c r="A11342" s="125"/>
      <c r="B11342" s="33"/>
      <c r="C11342" s="39"/>
      <c r="D11342" s="21"/>
      <c r="F11342" s="128" t="s">
        <v>270</v>
      </c>
      <c r="G11342" s="21">
        <v>1287.1870000000001</v>
      </c>
      <c r="H11342" s="20">
        <v>543.48199999999997</v>
      </c>
    </row>
    <row r="11343" spans="1:8">
      <c r="A11343" s="125"/>
      <c r="B11343" s="33"/>
      <c r="C11343" s="39"/>
      <c r="D11343" s="21"/>
      <c r="F11343" s="128" t="s">
        <v>270</v>
      </c>
      <c r="G11343" s="21">
        <v>1289.9370000000001</v>
      </c>
      <c r="H11343" s="20">
        <v>543.06200000000001</v>
      </c>
    </row>
    <row r="11344" spans="1:8">
      <c r="A11344" s="125"/>
      <c r="B11344" s="33"/>
      <c r="C11344" s="39"/>
      <c r="D11344" s="21"/>
      <c r="F11344" s="128" t="s">
        <v>270</v>
      </c>
      <c r="G11344" s="21">
        <v>1290.9370000000001</v>
      </c>
      <c r="H11344" s="20">
        <v>537.46199999999999</v>
      </c>
    </row>
    <row r="11345" spans="1:8">
      <c r="A11345" s="125"/>
      <c r="B11345" s="33"/>
      <c r="C11345" s="39"/>
      <c r="D11345" s="21"/>
      <c r="F11345" s="128" t="s">
        <v>270</v>
      </c>
      <c r="G11345" s="21">
        <v>1300.577</v>
      </c>
      <c r="H11345" s="20">
        <v>537.78200000000004</v>
      </c>
    </row>
    <row r="11346" spans="1:8">
      <c r="A11346" s="125"/>
      <c r="B11346" s="33"/>
      <c r="C11346" s="39"/>
      <c r="D11346" s="21"/>
      <c r="F11346" s="128" t="s">
        <v>270</v>
      </c>
      <c r="G11346" s="21">
        <v>1301.5070000000001</v>
      </c>
      <c r="H11346" s="20">
        <v>543.38199999999995</v>
      </c>
    </row>
    <row r="11347" spans="1:8">
      <c r="A11347" s="125"/>
      <c r="B11347" s="33"/>
      <c r="C11347" s="39"/>
      <c r="D11347" s="21"/>
      <c r="F11347" s="128" t="s">
        <v>270</v>
      </c>
      <c r="G11347" s="21">
        <v>1303.1970000000001</v>
      </c>
      <c r="H11347" s="20">
        <v>543.67200000000003</v>
      </c>
    </row>
    <row r="11348" spans="1:8">
      <c r="A11348" s="125"/>
      <c r="B11348" s="33"/>
      <c r="C11348" s="39"/>
      <c r="D11348" s="21"/>
      <c r="F11348" s="128" t="s">
        <v>270</v>
      </c>
      <c r="G11348" s="21">
        <v>1303.537</v>
      </c>
      <c r="H11348" s="20">
        <v>543.85199999999998</v>
      </c>
    </row>
    <row r="11349" spans="1:8">
      <c r="A11349" s="125"/>
      <c r="B11349" s="33"/>
      <c r="C11349" s="39"/>
      <c r="D11349" s="21"/>
      <c r="F11349" s="128" t="s">
        <v>270</v>
      </c>
      <c r="G11349" s="21">
        <v>1303.537</v>
      </c>
      <c r="H11349" s="20">
        <v>544.05200000000002</v>
      </c>
    </row>
    <row r="11350" spans="1:8">
      <c r="A11350" s="125"/>
      <c r="B11350" s="33"/>
      <c r="C11350" s="39"/>
      <c r="D11350" s="21"/>
      <c r="F11350" s="128" t="s">
        <v>270</v>
      </c>
      <c r="G11350" s="21">
        <v>1303.537</v>
      </c>
      <c r="H11350" s="20">
        <v>543.85199999999998</v>
      </c>
    </row>
    <row r="11351" spans="1:8">
      <c r="A11351" s="125"/>
      <c r="B11351" s="33"/>
      <c r="C11351" s="39"/>
      <c r="D11351" s="21"/>
      <c r="F11351" s="128" t="s">
        <v>271</v>
      </c>
      <c r="G11351" s="21">
        <v>-8.17</v>
      </c>
      <c r="H11351" s="20">
        <v>547.42700000000002</v>
      </c>
    </row>
    <row r="11352" spans="1:8">
      <c r="A11352" s="125"/>
      <c r="B11352" s="33"/>
      <c r="C11352" s="39"/>
      <c r="D11352" s="21"/>
      <c r="F11352" s="128" t="s">
        <v>271</v>
      </c>
      <c r="G11352" s="21">
        <v>-7.37</v>
      </c>
      <c r="H11352" s="20">
        <v>545.46699999999998</v>
      </c>
    </row>
    <row r="11353" spans="1:8">
      <c r="A11353" s="125"/>
      <c r="B11353" s="33"/>
      <c r="C11353" s="39"/>
      <c r="D11353" s="21"/>
      <c r="F11353" s="128" t="s">
        <v>271</v>
      </c>
      <c r="G11353" s="21">
        <v>-6.97</v>
      </c>
      <c r="H11353" s="20">
        <v>545.46699999999998</v>
      </c>
    </row>
    <row r="11354" spans="1:8">
      <c r="A11354" s="125"/>
      <c r="B11354" s="33"/>
      <c r="C11354" s="39"/>
      <c r="D11354" s="21"/>
      <c r="F11354" s="128" t="s">
        <v>271</v>
      </c>
      <c r="G11354" s="21">
        <v>-6.97</v>
      </c>
      <c r="H11354" s="20">
        <v>545.86699999999996</v>
      </c>
    </row>
    <row r="11355" spans="1:8">
      <c r="A11355" s="125"/>
      <c r="B11355" s="33"/>
      <c r="C11355" s="39"/>
      <c r="D11355" s="21"/>
      <c r="F11355" s="128" t="s">
        <v>271</v>
      </c>
      <c r="G11355" s="21">
        <v>0</v>
      </c>
      <c r="H11355" s="20">
        <v>545.98900000000003</v>
      </c>
    </row>
    <row r="11356" spans="1:8">
      <c r="A11356" s="125"/>
      <c r="B11356" s="33"/>
      <c r="C11356" s="39"/>
      <c r="D11356" s="21"/>
      <c r="F11356" s="128" t="s">
        <v>271</v>
      </c>
      <c r="G11356" s="21">
        <v>0.88</v>
      </c>
      <c r="H11356" s="20">
        <v>545.98699999999997</v>
      </c>
    </row>
    <row r="11357" spans="1:8">
      <c r="A11357" s="125"/>
      <c r="B11357" s="33"/>
      <c r="C11357" s="39"/>
      <c r="D11357" s="21"/>
      <c r="F11357" s="128" t="s">
        <v>271</v>
      </c>
      <c r="G11357" s="21">
        <v>2.36</v>
      </c>
      <c r="H11357" s="20">
        <v>542.00699999999995</v>
      </c>
    </row>
    <row r="11358" spans="1:8">
      <c r="A11358" s="125"/>
      <c r="B11358" s="33"/>
      <c r="C11358" s="39"/>
      <c r="D11358" s="21"/>
      <c r="F11358" s="128" t="s">
        <v>271</v>
      </c>
      <c r="G11358" s="21">
        <v>4.4000000000000004</v>
      </c>
      <c r="H11358" s="20">
        <v>541.13699999999994</v>
      </c>
    </row>
    <row r="11359" spans="1:8">
      <c r="A11359" s="125"/>
      <c r="B11359" s="33"/>
      <c r="C11359" s="39"/>
      <c r="D11359" s="21"/>
      <c r="F11359" s="128" t="s">
        <v>271</v>
      </c>
      <c r="G11359" s="21">
        <v>16.89</v>
      </c>
      <c r="H11359" s="20">
        <v>532.74699999999996</v>
      </c>
    </row>
    <row r="11360" spans="1:8">
      <c r="A11360" s="125"/>
      <c r="B11360" s="33"/>
      <c r="C11360" s="39"/>
      <c r="D11360" s="21"/>
      <c r="F11360" s="128" t="s">
        <v>271</v>
      </c>
      <c r="G11360" s="21">
        <v>20.399999999999999</v>
      </c>
      <c r="H11360" s="20">
        <v>532.447</v>
      </c>
    </row>
    <row r="11361" spans="1:8">
      <c r="A11361" s="125"/>
      <c r="B11361" s="33"/>
      <c r="C11361" s="39"/>
      <c r="D11361" s="21"/>
      <c r="F11361" s="128" t="s">
        <v>271</v>
      </c>
      <c r="G11361" s="21">
        <v>31.05</v>
      </c>
      <c r="H11361" s="20">
        <v>527.827</v>
      </c>
    </row>
    <row r="11362" spans="1:8">
      <c r="A11362" s="125"/>
      <c r="B11362" s="33"/>
      <c r="C11362" s="39"/>
      <c r="D11362" s="21"/>
      <c r="F11362" s="128" t="s">
        <v>271</v>
      </c>
      <c r="G11362" s="21">
        <v>53.07</v>
      </c>
      <c r="H11362" s="20">
        <v>525.197</v>
      </c>
    </row>
    <row r="11363" spans="1:8">
      <c r="A11363" s="125"/>
      <c r="B11363" s="33"/>
      <c r="C11363" s="39"/>
      <c r="D11363" s="21"/>
      <c r="F11363" s="128" t="s">
        <v>271</v>
      </c>
      <c r="G11363" s="21">
        <v>54.5</v>
      </c>
      <c r="H11363" s="20">
        <v>525.18700000000001</v>
      </c>
    </row>
    <row r="11364" spans="1:8">
      <c r="A11364" s="125"/>
      <c r="B11364" s="33"/>
      <c r="C11364" s="39"/>
      <c r="D11364" s="21"/>
      <c r="F11364" s="128" t="s">
        <v>271</v>
      </c>
      <c r="G11364" s="21">
        <v>55.73</v>
      </c>
      <c r="H11364" s="20">
        <v>523.74699999999996</v>
      </c>
    </row>
    <row r="11365" spans="1:8">
      <c r="A11365" s="125"/>
      <c r="B11365" s="33"/>
      <c r="C11365" s="39"/>
      <c r="D11365" s="21"/>
      <c r="F11365" s="128" t="s">
        <v>271</v>
      </c>
      <c r="G11365" s="21">
        <v>61.33</v>
      </c>
      <c r="H11365" s="20">
        <v>521.85699999999997</v>
      </c>
    </row>
    <row r="11366" spans="1:8">
      <c r="A11366" s="125"/>
      <c r="B11366" s="33"/>
      <c r="C11366" s="39"/>
      <c r="D11366" s="21"/>
      <c r="F11366" s="128" t="s">
        <v>271</v>
      </c>
      <c r="G11366" s="21">
        <v>62.75</v>
      </c>
      <c r="H11366" s="20">
        <v>521.85699999999997</v>
      </c>
    </row>
    <row r="11367" spans="1:8">
      <c r="A11367" s="125"/>
      <c r="B11367" s="33"/>
      <c r="C11367" s="39"/>
      <c r="D11367" s="21"/>
      <c r="F11367" s="128" t="s">
        <v>271</v>
      </c>
      <c r="G11367" s="21">
        <v>63.78</v>
      </c>
      <c r="H11367" s="20">
        <v>523.12699999999995</v>
      </c>
    </row>
    <row r="11368" spans="1:8">
      <c r="A11368" s="125"/>
      <c r="B11368" s="33"/>
      <c r="C11368" s="39"/>
      <c r="D11368" s="21"/>
      <c r="F11368" s="128" t="s">
        <v>271</v>
      </c>
      <c r="G11368" s="21">
        <v>66.98</v>
      </c>
      <c r="H11368" s="20">
        <v>523.42700000000002</v>
      </c>
    </row>
    <row r="11369" spans="1:8">
      <c r="A11369" s="125"/>
      <c r="B11369" s="33"/>
      <c r="C11369" s="39"/>
      <c r="D11369" s="21"/>
      <c r="F11369" s="128" t="s">
        <v>271</v>
      </c>
      <c r="G11369" s="21">
        <v>72.83</v>
      </c>
      <c r="H11369" s="20">
        <v>525.55700000000002</v>
      </c>
    </row>
    <row r="11370" spans="1:8">
      <c r="A11370" s="125"/>
      <c r="B11370" s="33"/>
      <c r="C11370" s="39"/>
      <c r="D11370" s="21"/>
      <c r="F11370" s="128" t="s">
        <v>271</v>
      </c>
      <c r="G11370" s="21">
        <v>76.349999999999994</v>
      </c>
      <c r="H11370" s="20">
        <v>525.53699999999992</v>
      </c>
    </row>
    <row r="11371" spans="1:8">
      <c r="A11371" s="125"/>
      <c r="B11371" s="33"/>
      <c r="C11371" s="39"/>
      <c r="D11371" s="21"/>
      <c r="F11371" s="128" t="s">
        <v>271</v>
      </c>
      <c r="G11371" s="21">
        <v>85.82</v>
      </c>
      <c r="H11371" s="20">
        <v>522.50699999999995</v>
      </c>
    </row>
    <row r="11372" spans="1:8">
      <c r="A11372" s="125"/>
      <c r="B11372" s="33"/>
      <c r="C11372" s="39"/>
      <c r="D11372" s="21"/>
      <c r="F11372" s="128" t="s">
        <v>271</v>
      </c>
      <c r="G11372" s="21">
        <v>88.610000000000127</v>
      </c>
      <c r="H11372" s="20">
        <v>522.755</v>
      </c>
    </row>
    <row r="11373" spans="1:8">
      <c r="A11373" s="125"/>
      <c r="B11373" s="33"/>
      <c r="C11373" s="39"/>
      <c r="D11373" s="21"/>
      <c r="F11373" s="128" t="s">
        <v>271</v>
      </c>
      <c r="G11373" s="21">
        <v>120.2</v>
      </c>
      <c r="H11373" s="20">
        <v>502.13499999999999</v>
      </c>
    </row>
    <row r="11374" spans="1:8">
      <c r="A11374" s="125"/>
      <c r="B11374" s="33"/>
      <c r="C11374" s="39"/>
      <c r="D11374" s="21"/>
      <c r="F11374" s="128" t="s">
        <v>271</v>
      </c>
      <c r="G11374" s="21">
        <v>129.44</v>
      </c>
      <c r="H11374" s="20">
        <v>501.21499999999997</v>
      </c>
    </row>
    <row r="11375" spans="1:8">
      <c r="A11375" s="125"/>
      <c r="B11375" s="33"/>
      <c r="C11375" s="39"/>
      <c r="D11375" s="21"/>
      <c r="F11375" s="128" t="s">
        <v>271</v>
      </c>
      <c r="G11375" s="21">
        <v>134.86000000000001</v>
      </c>
      <c r="H11375" s="20">
        <v>496.11500000000001</v>
      </c>
    </row>
    <row r="11376" spans="1:8">
      <c r="A11376" s="125"/>
      <c r="B11376" s="33"/>
      <c r="C11376" s="39"/>
      <c r="D11376" s="21"/>
      <c r="F11376" s="128" t="s">
        <v>271</v>
      </c>
      <c r="G11376" s="21">
        <v>143.46</v>
      </c>
      <c r="H11376" s="20">
        <v>500.61500000000001</v>
      </c>
    </row>
    <row r="11377" spans="1:8">
      <c r="A11377" s="125"/>
      <c r="B11377" s="33"/>
      <c r="C11377" s="39"/>
      <c r="D11377" s="21"/>
      <c r="F11377" s="128" t="s">
        <v>271</v>
      </c>
      <c r="G11377" s="21">
        <v>162.94999999999999</v>
      </c>
      <c r="H11377" s="20">
        <v>501.15499999999997</v>
      </c>
    </row>
    <row r="11378" spans="1:8">
      <c r="A11378" s="125"/>
      <c r="B11378" s="33"/>
      <c r="C11378" s="39"/>
      <c r="D11378" s="21"/>
      <c r="F11378" s="128" t="s">
        <v>271</v>
      </c>
      <c r="G11378" s="21">
        <v>192.57</v>
      </c>
      <c r="H11378" s="20">
        <v>501.85699999999997</v>
      </c>
    </row>
    <row r="11379" spans="1:8">
      <c r="A11379" s="125"/>
      <c r="B11379" s="33"/>
      <c r="C11379" s="39"/>
      <c r="D11379" s="21"/>
      <c r="F11379" s="128" t="s">
        <v>271</v>
      </c>
      <c r="G11379" s="21">
        <v>200.51</v>
      </c>
      <c r="H11379" s="20">
        <v>501.48699999999997</v>
      </c>
    </row>
    <row r="11380" spans="1:8">
      <c r="A11380" s="125"/>
      <c r="B11380" s="33"/>
      <c r="C11380" s="39"/>
      <c r="D11380" s="21"/>
      <c r="F11380" s="128" t="s">
        <v>271</v>
      </c>
      <c r="G11380" s="21">
        <v>205.92</v>
      </c>
      <c r="H11380" s="20">
        <v>501.46699999999998</v>
      </c>
    </row>
    <row r="11381" spans="1:8">
      <c r="A11381" s="125"/>
      <c r="B11381" s="33"/>
      <c r="C11381" s="39"/>
      <c r="D11381" s="21"/>
      <c r="F11381" s="128" t="s">
        <v>271</v>
      </c>
      <c r="G11381" s="21">
        <v>228.49</v>
      </c>
      <c r="H11381" s="20">
        <v>500.28699999999998</v>
      </c>
    </row>
    <row r="11382" spans="1:8">
      <c r="A11382" s="125"/>
      <c r="B11382" s="33"/>
      <c r="C11382" s="39"/>
      <c r="D11382" s="21"/>
      <c r="F11382" s="128" t="s">
        <v>271</v>
      </c>
      <c r="G11382" s="21">
        <v>247.59</v>
      </c>
      <c r="H11382" s="20">
        <v>499.27699999999999</v>
      </c>
    </row>
    <row r="11383" spans="1:8">
      <c r="A11383" s="125"/>
      <c r="B11383" s="33"/>
      <c r="C11383" s="39"/>
      <c r="D11383" s="21"/>
      <c r="F11383" s="128" t="s">
        <v>271</v>
      </c>
      <c r="G11383" s="21">
        <v>257.13</v>
      </c>
      <c r="H11383" s="20">
        <v>499.33699999999999</v>
      </c>
    </row>
    <row r="11384" spans="1:8">
      <c r="A11384" s="125"/>
      <c r="B11384" s="33"/>
      <c r="C11384" s="39"/>
      <c r="D11384" s="21"/>
      <c r="F11384" s="128" t="s">
        <v>271</v>
      </c>
      <c r="G11384" s="21">
        <v>269.27</v>
      </c>
      <c r="H11384" s="20">
        <v>500.14699999999993</v>
      </c>
    </row>
    <row r="11385" spans="1:8">
      <c r="A11385" s="125"/>
      <c r="B11385" s="33"/>
      <c r="C11385" s="39"/>
      <c r="D11385" s="21"/>
      <c r="F11385" s="128" t="s">
        <v>271</v>
      </c>
      <c r="G11385" s="21">
        <v>283.42</v>
      </c>
      <c r="H11385" s="20">
        <v>502.75699999999995</v>
      </c>
    </row>
    <row r="11386" spans="1:8">
      <c r="A11386" s="125"/>
      <c r="B11386" s="33"/>
      <c r="C11386" s="39"/>
      <c r="D11386" s="21"/>
      <c r="F11386" s="128" t="s">
        <v>271</v>
      </c>
      <c r="G11386" s="21">
        <v>299.36</v>
      </c>
      <c r="H11386" s="20">
        <v>498.85699999999997</v>
      </c>
    </row>
    <row r="11387" spans="1:8">
      <c r="A11387" s="125"/>
      <c r="B11387" s="33"/>
      <c r="C11387" s="39"/>
      <c r="D11387" s="21"/>
      <c r="F11387" s="128" t="s">
        <v>271</v>
      </c>
      <c r="G11387" s="21">
        <v>304.7</v>
      </c>
      <c r="H11387" s="20">
        <v>499.14699999999993</v>
      </c>
    </row>
    <row r="11388" spans="1:8">
      <c r="A11388" s="125"/>
      <c r="B11388" s="33"/>
      <c r="C11388" s="39"/>
      <c r="D11388" s="21"/>
      <c r="F11388" s="128" t="s">
        <v>271</v>
      </c>
      <c r="G11388" s="21">
        <v>310.56</v>
      </c>
      <c r="H11388" s="20">
        <v>500.08699999999999</v>
      </c>
    </row>
    <row r="11389" spans="1:8">
      <c r="A11389" s="125"/>
      <c r="C11389" s="21"/>
      <c r="F11389" s="128" t="s">
        <v>271</v>
      </c>
      <c r="G11389" s="21">
        <v>315.83999999999997</v>
      </c>
      <c r="H11389" s="20">
        <v>502.66699999999997</v>
      </c>
    </row>
    <row r="11390" spans="1:8">
      <c r="A11390" s="125"/>
      <c r="B11390" s="24" t="s">
        <v>271</v>
      </c>
      <c r="C11390" s="42"/>
      <c r="D11390" s="26"/>
      <c r="F11390" s="128" t="s">
        <v>271</v>
      </c>
      <c r="G11390" s="21">
        <v>326.8</v>
      </c>
      <c r="H11390" s="20">
        <v>503.24699999999996</v>
      </c>
    </row>
    <row r="11391" spans="1:8">
      <c r="A11391" s="125"/>
      <c r="B11391" s="29" t="s">
        <v>149</v>
      </c>
      <c r="C11391" s="44" t="s">
        <v>150</v>
      </c>
      <c r="D11391" s="30"/>
      <c r="F11391" s="128" t="s">
        <v>271</v>
      </c>
      <c r="G11391" s="21">
        <v>336.71</v>
      </c>
      <c r="H11391" s="20">
        <v>503.34699999999998</v>
      </c>
    </row>
    <row r="11392" spans="1:8">
      <c r="A11392" s="125"/>
      <c r="B11392" s="33">
        <v>-8.17</v>
      </c>
      <c r="C11392" s="33">
        <v>547.42700000000002</v>
      </c>
      <c r="F11392" s="128" t="s">
        <v>271</v>
      </c>
      <c r="G11392" s="21">
        <v>351.2</v>
      </c>
      <c r="H11392" s="20">
        <v>502.74699999999996</v>
      </c>
    </row>
    <row r="11393" spans="1:8">
      <c r="A11393" s="125"/>
      <c r="B11393" s="33">
        <v>-7.37</v>
      </c>
      <c r="C11393" s="33">
        <v>545.46699999999998</v>
      </c>
      <c r="D11393" s="21"/>
      <c r="F11393" s="128" t="s">
        <v>271</v>
      </c>
      <c r="G11393" s="21">
        <v>351.5</v>
      </c>
      <c r="H11393" s="20">
        <v>501.03699999999998</v>
      </c>
    </row>
    <row r="11394" spans="1:8">
      <c r="A11394" s="125"/>
      <c r="B11394" s="33">
        <v>-6.97</v>
      </c>
      <c r="C11394" s="33">
        <v>545.46699999999998</v>
      </c>
      <c r="D11394" s="21"/>
      <c r="F11394" s="128" t="s">
        <v>271</v>
      </c>
      <c r="G11394" s="21">
        <v>357.94</v>
      </c>
      <c r="H11394" s="20">
        <v>498.19699999999995</v>
      </c>
    </row>
    <row r="11395" spans="1:8">
      <c r="A11395" s="125"/>
      <c r="B11395" s="33">
        <v>-6.97</v>
      </c>
      <c r="C11395" s="33">
        <v>545.86699999999996</v>
      </c>
      <c r="D11395" s="21"/>
      <c r="F11395" s="128" t="s">
        <v>271</v>
      </c>
      <c r="G11395" s="21">
        <v>360.95</v>
      </c>
      <c r="H11395" s="20">
        <v>497.48699999999997</v>
      </c>
    </row>
    <row r="11396" spans="1:8">
      <c r="A11396" s="125"/>
      <c r="B11396" s="33">
        <v>0</v>
      </c>
      <c r="C11396" s="35">
        <v>545.98900000000003</v>
      </c>
      <c r="D11396" s="21"/>
      <c r="F11396" s="128" t="s">
        <v>271</v>
      </c>
      <c r="G11396" s="21">
        <v>387.42</v>
      </c>
      <c r="H11396" s="20">
        <v>498.255</v>
      </c>
    </row>
    <row r="11397" spans="1:8">
      <c r="A11397" s="125"/>
      <c r="B11397" s="33">
        <v>0.88</v>
      </c>
      <c r="C11397" s="33">
        <v>545.98699999999997</v>
      </c>
      <c r="D11397" s="21"/>
      <c r="F11397" s="128" t="s">
        <v>271</v>
      </c>
      <c r="G11397" s="21">
        <v>389.35</v>
      </c>
      <c r="H11397" s="20">
        <v>498.45499999999998</v>
      </c>
    </row>
    <row r="11398" spans="1:8">
      <c r="A11398" s="125"/>
      <c r="B11398" s="33">
        <v>2.36</v>
      </c>
      <c r="C11398" s="33">
        <v>542.00699999999995</v>
      </c>
      <c r="D11398" s="21"/>
      <c r="F11398" s="128" t="s">
        <v>271</v>
      </c>
      <c r="G11398" s="21">
        <v>392.12</v>
      </c>
      <c r="H11398" s="20">
        <v>499.16500000000002</v>
      </c>
    </row>
    <row r="11399" spans="1:8">
      <c r="A11399" s="125"/>
      <c r="B11399" s="33">
        <v>4.4000000000000004</v>
      </c>
      <c r="C11399" s="33">
        <v>541.13699999999994</v>
      </c>
      <c r="D11399" s="21"/>
      <c r="F11399" s="128" t="s">
        <v>271</v>
      </c>
      <c r="G11399" s="21">
        <v>403.77</v>
      </c>
      <c r="H11399" s="20">
        <v>499.03500000000003</v>
      </c>
    </row>
    <row r="11400" spans="1:8">
      <c r="A11400" s="125"/>
      <c r="B11400" s="33">
        <v>16.89</v>
      </c>
      <c r="C11400" s="33">
        <v>532.74699999999996</v>
      </c>
      <c r="D11400" s="21"/>
      <c r="F11400" s="128" t="s">
        <v>271</v>
      </c>
      <c r="G11400" s="21">
        <v>408.98</v>
      </c>
      <c r="H11400" s="20">
        <v>499.03500000000003</v>
      </c>
    </row>
    <row r="11401" spans="1:8">
      <c r="A11401" s="125"/>
      <c r="B11401" s="33">
        <v>20.399999999999999</v>
      </c>
      <c r="C11401" s="33">
        <v>532.447</v>
      </c>
      <c r="D11401" s="21"/>
      <c r="F11401" s="128" t="s">
        <v>271</v>
      </c>
      <c r="G11401" s="21">
        <v>425.95</v>
      </c>
      <c r="H11401" s="20">
        <v>501.21499999999997</v>
      </c>
    </row>
    <row r="11402" spans="1:8">
      <c r="A11402" s="125"/>
      <c r="B11402" s="33">
        <v>31.05</v>
      </c>
      <c r="C11402" s="33">
        <v>527.827</v>
      </c>
      <c r="D11402" s="21"/>
      <c r="F11402" s="128" t="s">
        <v>271</v>
      </c>
      <c r="G11402" s="21">
        <v>433.31</v>
      </c>
      <c r="H11402" s="20">
        <v>499.26499999999999</v>
      </c>
    </row>
    <row r="11403" spans="1:8">
      <c r="A11403" s="125"/>
      <c r="B11403" s="33">
        <v>53.07</v>
      </c>
      <c r="C11403" s="33">
        <v>525.197</v>
      </c>
      <c r="D11403" s="21"/>
      <c r="F11403" s="128" t="s">
        <v>271</v>
      </c>
      <c r="G11403" s="21">
        <v>456.08</v>
      </c>
      <c r="H11403" s="20">
        <v>499.29500000000002</v>
      </c>
    </row>
    <row r="11404" spans="1:8">
      <c r="A11404" s="125"/>
      <c r="B11404" s="33">
        <v>54.5</v>
      </c>
      <c r="C11404" s="33">
        <v>525.18700000000001</v>
      </c>
      <c r="D11404" s="21"/>
      <c r="F11404" s="128" t="s">
        <v>271</v>
      </c>
      <c r="G11404" s="21">
        <v>476.95</v>
      </c>
      <c r="H11404" s="20">
        <v>500.565</v>
      </c>
    </row>
    <row r="11405" spans="1:8">
      <c r="A11405" s="125"/>
      <c r="B11405" s="33">
        <v>55.73</v>
      </c>
      <c r="C11405" s="33">
        <v>523.74699999999996</v>
      </c>
      <c r="D11405" s="21"/>
      <c r="F11405" s="128" t="s">
        <v>271</v>
      </c>
      <c r="G11405" s="21">
        <v>505.35</v>
      </c>
      <c r="H11405" s="20">
        <v>502.88499999999999</v>
      </c>
    </row>
    <row r="11406" spans="1:8">
      <c r="A11406" s="125"/>
      <c r="B11406" s="33">
        <v>61.33</v>
      </c>
      <c r="C11406" s="33">
        <v>521.85699999999997</v>
      </c>
      <c r="D11406" s="21"/>
      <c r="F11406" s="128" t="s">
        <v>271</v>
      </c>
      <c r="G11406" s="21">
        <v>516.72</v>
      </c>
      <c r="H11406" s="20">
        <v>502.36500000000001</v>
      </c>
    </row>
    <row r="11407" spans="1:8">
      <c r="A11407" s="125"/>
      <c r="B11407" s="33">
        <v>62.75</v>
      </c>
      <c r="C11407" s="33">
        <v>521.85699999999997</v>
      </c>
      <c r="D11407" s="21"/>
      <c r="F11407" s="128" t="s">
        <v>271</v>
      </c>
      <c r="G11407" s="21">
        <v>542.95000000000005</v>
      </c>
      <c r="H11407" s="20">
        <v>503.63499999999999</v>
      </c>
    </row>
    <row r="11408" spans="1:8">
      <c r="A11408" s="125"/>
      <c r="B11408" s="33">
        <v>63.78</v>
      </c>
      <c r="C11408" s="33">
        <v>523.12699999999995</v>
      </c>
      <c r="D11408" s="21"/>
      <c r="F11408" s="128" t="s">
        <v>271</v>
      </c>
      <c r="G11408" s="21">
        <v>546.27</v>
      </c>
      <c r="H11408" s="20">
        <v>503.29500000000002</v>
      </c>
    </row>
    <row r="11409" spans="1:8">
      <c r="A11409" s="125"/>
      <c r="B11409" s="33">
        <v>66.98</v>
      </c>
      <c r="C11409" s="33">
        <v>523.42700000000002</v>
      </c>
      <c r="D11409" s="21"/>
      <c r="F11409" s="128" t="s">
        <v>271</v>
      </c>
      <c r="G11409" s="21">
        <v>557.79</v>
      </c>
      <c r="H11409" s="20">
        <v>503.625</v>
      </c>
    </row>
    <row r="11410" spans="1:8">
      <c r="A11410" s="125"/>
      <c r="B11410" s="33">
        <v>72.83</v>
      </c>
      <c r="C11410" s="33">
        <v>525.55700000000002</v>
      </c>
      <c r="D11410" s="21"/>
      <c r="F11410" s="128" t="s">
        <v>271</v>
      </c>
      <c r="G11410" s="21">
        <v>567.08000000000004</v>
      </c>
      <c r="H11410" s="20">
        <v>503.45499999999998</v>
      </c>
    </row>
    <row r="11411" spans="1:8">
      <c r="A11411" s="125"/>
      <c r="B11411" s="33">
        <v>76.349999999999994</v>
      </c>
      <c r="C11411" s="33">
        <v>525.53699999999992</v>
      </c>
      <c r="D11411" s="21"/>
      <c r="F11411" s="128" t="s">
        <v>271</v>
      </c>
      <c r="G11411" s="21">
        <v>587.94000000000005</v>
      </c>
      <c r="H11411" s="20">
        <v>503.10500000000002</v>
      </c>
    </row>
    <row r="11412" spans="1:8">
      <c r="A11412" s="125"/>
      <c r="B11412" s="33">
        <v>85.82</v>
      </c>
      <c r="C11412" s="33">
        <v>522.50699999999995</v>
      </c>
      <c r="D11412" s="21"/>
      <c r="F11412" s="128" t="s">
        <v>271</v>
      </c>
      <c r="G11412" s="21">
        <v>607.79999999999995</v>
      </c>
      <c r="H11412" s="20">
        <v>502.91500000000002</v>
      </c>
    </row>
    <row r="11413" spans="1:8">
      <c r="A11413" s="125"/>
      <c r="B11413" s="33">
        <v>88.610000000000127</v>
      </c>
      <c r="C11413" s="33">
        <v>522.755</v>
      </c>
      <c r="D11413" s="21"/>
      <c r="F11413" s="128" t="s">
        <v>271</v>
      </c>
      <c r="G11413" s="21">
        <v>608.95000000000005</v>
      </c>
      <c r="H11413" s="20">
        <v>502.375</v>
      </c>
    </row>
    <row r="11414" spans="1:8">
      <c r="A11414" s="125"/>
      <c r="B11414" s="33">
        <v>120.2</v>
      </c>
      <c r="C11414" s="33">
        <v>502.13499999999999</v>
      </c>
      <c r="D11414" s="21"/>
      <c r="F11414" s="128" t="s">
        <v>271</v>
      </c>
      <c r="G11414" s="21">
        <v>614.86</v>
      </c>
      <c r="H11414" s="20">
        <v>501.66500000000002</v>
      </c>
    </row>
    <row r="11415" spans="1:8">
      <c r="A11415" s="125"/>
      <c r="B11415" s="33">
        <v>129.44</v>
      </c>
      <c r="C11415" s="33">
        <v>501.21499999999997</v>
      </c>
      <c r="D11415" s="21"/>
      <c r="F11415" s="128" t="s">
        <v>271</v>
      </c>
      <c r="G11415" s="21">
        <v>647.29</v>
      </c>
      <c r="H11415" s="20">
        <v>502.01499999999999</v>
      </c>
    </row>
    <row r="11416" spans="1:8">
      <c r="A11416" s="125"/>
      <c r="B11416" s="33">
        <v>134.86000000000001</v>
      </c>
      <c r="C11416" s="33">
        <v>496.11500000000001</v>
      </c>
      <c r="D11416" s="21"/>
      <c r="F11416" s="128" t="s">
        <v>271</v>
      </c>
      <c r="G11416" s="21">
        <v>656.56</v>
      </c>
      <c r="H11416" s="20">
        <v>498.59500000000003</v>
      </c>
    </row>
    <row r="11417" spans="1:8">
      <c r="A11417" s="125"/>
      <c r="B11417" s="33">
        <v>143.46</v>
      </c>
      <c r="C11417" s="33">
        <v>500.61500000000001</v>
      </c>
      <c r="D11417" s="21"/>
      <c r="F11417" s="128" t="s">
        <v>271</v>
      </c>
      <c r="G11417" s="21">
        <v>658.56</v>
      </c>
      <c r="H11417" s="20">
        <v>498.59500000000003</v>
      </c>
    </row>
    <row r="11418" spans="1:8">
      <c r="A11418" s="125"/>
      <c r="B11418" s="33">
        <v>162.94999999999999</v>
      </c>
      <c r="C11418" s="33">
        <v>501.15499999999997</v>
      </c>
      <c r="D11418" s="21"/>
      <c r="F11418" s="128" t="s">
        <v>271</v>
      </c>
      <c r="G11418" s="21">
        <v>658.56</v>
      </c>
      <c r="H11418" s="20">
        <v>502.39499999999998</v>
      </c>
    </row>
    <row r="11419" spans="1:8">
      <c r="A11419" s="125"/>
      <c r="B11419" s="33">
        <v>192.57</v>
      </c>
      <c r="C11419" s="33">
        <v>501.85699999999997</v>
      </c>
      <c r="D11419" s="21"/>
      <c r="F11419" s="128" t="s">
        <v>271</v>
      </c>
      <c r="G11419" s="21">
        <v>662.63</v>
      </c>
      <c r="H11419" s="20">
        <v>502.40499999999997</v>
      </c>
    </row>
    <row r="11420" spans="1:8">
      <c r="A11420" s="125"/>
      <c r="B11420" s="33">
        <v>200.51</v>
      </c>
      <c r="C11420" s="33">
        <v>501.48699999999997</v>
      </c>
      <c r="D11420" s="21"/>
      <c r="F11420" s="128" t="s">
        <v>271</v>
      </c>
      <c r="G11420" s="21">
        <v>667.24</v>
      </c>
      <c r="H11420" s="20">
        <v>505.315</v>
      </c>
    </row>
    <row r="11421" spans="1:8">
      <c r="A11421" s="125"/>
      <c r="B11421" s="33">
        <v>205.92</v>
      </c>
      <c r="C11421" s="33">
        <v>501.46699999999998</v>
      </c>
      <c r="D11421" s="21"/>
      <c r="F11421" s="128" t="s">
        <v>271</v>
      </c>
      <c r="G11421" s="21">
        <v>676.91</v>
      </c>
      <c r="H11421" s="20">
        <v>505.315</v>
      </c>
    </row>
    <row r="11422" spans="1:8">
      <c r="A11422" s="125"/>
      <c r="B11422" s="33">
        <v>228.49</v>
      </c>
      <c r="C11422" s="33">
        <v>500.28699999999998</v>
      </c>
      <c r="D11422" s="21"/>
      <c r="F11422" s="128" t="s">
        <v>271</v>
      </c>
      <c r="G11422" s="21">
        <v>678.82</v>
      </c>
      <c r="H11422" s="20">
        <v>504.61500000000001</v>
      </c>
    </row>
    <row r="11423" spans="1:8">
      <c r="A11423" s="125"/>
      <c r="B11423" s="33">
        <v>247.59</v>
      </c>
      <c r="C11423" s="33">
        <v>499.27699999999999</v>
      </c>
      <c r="D11423" s="21"/>
      <c r="F11423" s="128" t="s">
        <v>271</v>
      </c>
      <c r="G11423" s="21">
        <v>681.56</v>
      </c>
      <c r="H11423" s="20">
        <v>505.94499999999999</v>
      </c>
    </row>
    <row r="11424" spans="1:8">
      <c r="A11424" s="125"/>
      <c r="B11424" s="33">
        <v>257.13</v>
      </c>
      <c r="C11424" s="33">
        <v>499.33699999999999</v>
      </c>
      <c r="D11424" s="21"/>
      <c r="F11424" s="128" t="s">
        <v>271</v>
      </c>
      <c r="G11424" s="21">
        <v>681.96</v>
      </c>
      <c r="H11424" s="20">
        <v>505.94499999999999</v>
      </c>
    </row>
    <row r="11425" spans="1:8">
      <c r="A11425" s="125"/>
      <c r="B11425" s="33">
        <v>269.27</v>
      </c>
      <c r="C11425" s="33">
        <v>500.14699999999993</v>
      </c>
      <c r="D11425" s="21"/>
      <c r="F11425" s="128" t="s">
        <v>271</v>
      </c>
      <c r="G11425" s="21">
        <v>681.96</v>
      </c>
      <c r="H11425" s="20">
        <v>505.34500000000003</v>
      </c>
    </row>
    <row r="11426" spans="1:8">
      <c r="A11426" s="125"/>
      <c r="B11426" s="33">
        <v>283.42</v>
      </c>
      <c r="C11426" s="33">
        <v>502.75699999999995</v>
      </c>
      <c r="D11426" s="21"/>
      <c r="F11426" s="128" t="s">
        <v>271</v>
      </c>
      <c r="G11426" s="21">
        <v>710.71</v>
      </c>
      <c r="H11426" s="20">
        <v>505.34500000000003</v>
      </c>
    </row>
    <row r="11427" spans="1:8">
      <c r="A11427" s="125"/>
      <c r="B11427" s="33">
        <v>299.36</v>
      </c>
      <c r="C11427" s="33">
        <v>498.85699999999997</v>
      </c>
      <c r="D11427" s="21"/>
      <c r="F11427" s="128" t="s">
        <v>271</v>
      </c>
      <c r="G11427" s="21">
        <v>711.43</v>
      </c>
      <c r="H11427" s="20">
        <v>506.55500000000001</v>
      </c>
    </row>
    <row r="11428" spans="1:8">
      <c r="A11428" s="125"/>
      <c r="B11428" s="33">
        <v>304.7</v>
      </c>
      <c r="C11428" s="33">
        <v>499.14699999999993</v>
      </c>
      <c r="D11428" s="21"/>
      <c r="F11428" s="128" t="s">
        <v>271</v>
      </c>
      <c r="G11428" s="21">
        <v>712.76</v>
      </c>
      <c r="H11428" s="20">
        <v>506.17500000000001</v>
      </c>
    </row>
    <row r="11429" spans="1:8">
      <c r="A11429" s="125"/>
      <c r="B11429" s="33">
        <v>310.56</v>
      </c>
      <c r="C11429" s="33">
        <v>500.08699999999999</v>
      </c>
      <c r="D11429" s="21"/>
      <c r="F11429" s="128" t="s">
        <v>271</v>
      </c>
      <c r="G11429" s="21">
        <v>741.2</v>
      </c>
      <c r="H11429" s="20">
        <v>506.185</v>
      </c>
    </row>
    <row r="11430" spans="1:8">
      <c r="A11430" s="125"/>
      <c r="B11430" s="33">
        <v>315.83999999999997</v>
      </c>
      <c r="C11430" s="33">
        <v>502.66699999999997</v>
      </c>
      <c r="D11430" s="21"/>
      <c r="F11430" s="128" t="s">
        <v>271</v>
      </c>
      <c r="G11430" s="21">
        <v>741.21</v>
      </c>
      <c r="H11430" s="20">
        <v>506.78500000000003</v>
      </c>
    </row>
    <row r="11431" spans="1:8">
      <c r="A11431" s="125"/>
      <c r="B11431" s="33">
        <v>326.8</v>
      </c>
      <c r="C11431" s="33">
        <v>503.24699999999996</v>
      </c>
      <c r="D11431" s="21"/>
      <c r="F11431" s="128" t="s">
        <v>271</v>
      </c>
      <c r="G11431" s="21">
        <v>763.01</v>
      </c>
      <c r="H11431" s="20">
        <v>507.71499999999997</v>
      </c>
    </row>
    <row r="11432" spans="1:8">
      <c r="A11432" s="125"/>
      <c r="B11432" s="33">
        <v>336.71</v>
      </c>
      <c r="C11432" s="33">
        <v>503.34699999999998</v>
      </c>
      <c r="D11432" s="21"/>
      <c r="F11432" s="128" t="s">
        <v>271</v>
      </c>
      <c r="G11432" s="21">
        <v>763.11</v>
      </c>
      <c r="H11432" s="20">
        <v>505.41500000000002</v>
      </c>
    </row>
    <row r="11433" spans="1:8">
      <c r="A11433" s="125"/>
      <c r="B11433" s="33">
        <v>351.2</v>
      </c>
      <c r="C11433" s="33">
        <v>502.74699999999996</v>
      </c>
      <c r="D11433" s="21"/>
      <c r="F11433" s="128" t="s">
        <v>271</v>
      </c>
      <c r="G11433" s="21">
        <v>813.96</v>
      </c>
      <c r="H11433" s="20">
        <v>505.15499999999997</v>
      </c>
    </row>
    <row r="11434" spans="1:8">
      <c r="A11434" s="125"/>
      <c r="B11434" s="33">
        <v>351.5</v>
      </c>
      <c r="C11434" s="33">
        <v>501.03699999999998</v>
      </c>
      <c r="D11434" s="21"/>
      <c r="F11434" s="128" t="s">
        <v>271</v>
      </c>
      <c r="G11434" s="21">
        <v>814.06</v>
      </c>
      <c r="H11434" s="20">
        <v>506.27499999999998</v>
      </c>
    </row>
    <row r="11435" spans="1:8">
      <c r="A11435" s="125"/>
      <c r="B11435" s="33">
        <v>357.94</v>
      </c>
      <c r="C11435" s="33">
        <v>498.19699999999995</v>
      </c>
      <c r="D11435" s="21"/>
      <c r="F11435" s="128" t="s">
        <v>271</v>
      </c>
      <c r="G11435" s="21">
        <v>876.66</v>
      </c>
      <c r="H11435" s="20">
        <v>506.245</v>
      </c>
    </row>
    <row r="11436" spans="1:8">
      <c r="A11436" s="125"/>
      <c r="B11436" s="33">
        <v>360.95</v>
      </c>
      <c r="C11436" s="33">
        <v>497.48699999999997</v>
      </c>
      <c r="D11436" s="21"/>
      <c r="F11436" s="128" t="s">
        <v>271</v>
      </c>
      <c r="G11436" s="21">
        <v>876.67</v>
      </c>
      <c r="H11436" s="20">
        <v>506.94499999999999</v>
      </c>
    </row>
    <row r="11437" spans="1:8">
      <c r="A11437" s="125"/>
      <c r="B11437" s="33">
        <v>387.42</v>
      </c>
      <c r="C11437" s="33">
        <v>498.255</v>
      </c>
      <c r="F11437" s="128" t="s">
        <v>271</v>
      </c>
      <c r="G11437" s="21">
        <v>907.26</v>
      </c>
      <c r="H11437" s="20">
        <v>506.64499999999998</v>
      </c>
    </row>
    <row r="11438" spans="1:8">
      <c r="A11438" s="125"/>
      <c r="B11438" s="33">
        <v>389.35</v>
      </c>
      <c r="C11438" s="33">
        <v>498.45499999999998</v>
      </c>
      <c r="D11438" s="21"/>
      <c r="F11438" s="128" t="s">
        <v>271</v>
      </c>
      <c r="G11438" s="21">
        <v>907.36</v>
      </c>
      <c r="H11438" s="20">
        <v>507.44499999999999</v>
      </c>
    </row>
    <row r="11439" spans="1:8">
      <c r="A11439" s="125"/>
      <c r="B11439" s="33">
        <v>392.12</v>
      </c>
      <c r="C11439" s="33">
        <v>499.16500000000002</v>
      </c>
      <c r="D11439" s="21"/>
      <c r="F11439" s="128" t="s">
        <v>271</v>
      </c>
      <c r="G11439" s="21">
        <v>907.56</v>
      </c>
      <c r="H11439" s="20">
        <v>507.44499999999999</v>
      </c>
    </row>
    <row r="11440" spans="1:8">
      <c r="A11440" s="125"/>
      <c r="B11440" s="33">
        <v>403.77</v>
      </c>
      <c r="C11440" s="33">
        <v>499.03500000000003</v>
      </c>
      <c r="D11440" s="21"/>
      <c r="F11440" s="128" t="s">
        <v>271</v>
      </c>
      <c r="G11440" s="21">
        <v>907.56</v>
      </c>
      <c r="H11440" s="20">
        <v>506.64499999999998</v>
      </c>
    </row>
    <row r="11441" spans="1:8">
      <c r="A11441" s="125"/>
      <c r="B11441" s="33">
        <v>408.98</v>
      </c>
      <c r="C11441" s="33">
        <v>499.03500000000003</v>
      </c>
      <c r="D11441" s="21"/>
      <c r="F11441" s="128" t="s">
        <v>271</v>
      </c>
      <c r="G11441" s="21">
        <v>908.07</v>
      </c>
      <c r="H11441" s="20">
        <v>506.64499999999998</v>
      </c>
    </row>
    <row r="11442" spans="1:8">
      <c r="A11442" s="125"/>
      <c r="B11442" s="33">
        <v>425.95</v>
      </c>
      <c r="C11442" s="33">
        <v>501.21499999999997</v>
      </c>
      <c r="D11442" s="21"/>
      <c r="F11442" s="128" t="s">
        <v>271</v>
      </c>
      <c r="G11442" s="21">
        <v>908.14</v>
      </c>
      <c r="H11442" s="20">
        <v>507.44499999999999</v>
      </c>
    </row>
    <row r="11443" spans="1:8">
      <c r="A11443" s="125"/>
      <c r="B11443" s="33">
        <v>433.31</v>
      </c>
      <c r="C11443" s="33">
        <v>499.26499999999999</v>
      </c>
      <c r="D11443" s="21"/>
      <c r="F11443" s="128" t="s">
        <v>271</v>
      </c>
      <c r="G11443" s="21">
        <v>908.38</v>
      </c>
      <c r="H11443" s="20">
        <v>507.45499999999998</v>
      </c>
    </row>
    <row r="11444" spans="1:8">
      <c r="A11444" s="125"/>
      <c r="B11444" s="33">
        <v>456.08</v>
      </c>
      <c r="C11444" s="33">
        <v>499.29500000000002</v>
      </c>
      <c r="D11444" s="21"/>
      <c r="F11444" s="128" t="s">
        <v>271</v>
      </c>
      <c r="G11444" s="21">
        <v>908.38</v>
      </c>
      <c r="H11444" s="20">
        <v>506.95499999999998</v>
      </c>
    </row>
    <row r="11445" spans="1:8">
      <c r="A11445" s="125"/>
      <c r="B11445" s="33">
        <v>476.95</v>
      </c>
      <c r="C11445" s="33">
        <v>500.565</v>
      </c>
      <c r="D11445" s="21"/>
      <c r="F11445" s="128" t="s">
        <v>271</v>
      </c>
      <c r="G11445" s="21">
        <v>933.89</v>
      </c>
      <c r="H11445" s="20">
        <v>506.44499999999999</v>
      </c>
    </row>
    <row r="11446" spans="1:8">
      <c r="A11446" s="125"/>
      <c r="B11446" s="33">
        <v>505.35</v>
      </c>
      <c r="C11446" s="33">
        <v>502.88499999999999</v>
      </c>
      <c r="D11446" s="21"/>
      <c r="F11446" s="128" t="s">
        <v>271</v>
      </c>
      <c r="G11446" s="21">
        <v>934.89</v>
      </c>
      <c r="H11446" s="20">
        <v>504.57499999999999</v>
      </c>
    </row>
    <row r="11447" spans="1:8">
      <c r="A11447" s="125"/>
      <c r="B11447" s="33">
        <v>516.72</v>
      </c>
      <c r="C11447" s="33">
        <v>502.36500000000001</v>
      </c>
      <c r="D11447" s="21"/>
      <c r="F11447" s="128" t="s">
        <v>271</v>
      </c>
      <c r="G11447" s="21">
        <v>956.56</v>
      </c>
      <c r="H11447" s="20">
        <v>504.57499999999999</v>
      </c>
    </row>
    <row r="11448" spans="1:8">
      <c r="A11448" s="125"/>
      <c r="B11448" s="33">
        <v>542.95000000000005</v>
      </c>
      <c r="C11448" s="33">
        <v>503.63499999999999</v>
      </c>
      <c r="D11448" s="21"/>
      <c r="F11448" s="128" t="s">
        <v>271</v>
      </c>
      <c r="G11448" s="21">
        <v>957.01</v>
      </c>
      <c r="H11448" s="20">
        <v>506.07499999999999</v>
      </c>
    </row>
    <row r="11449" spans="1:8">
      <c r="A11449" s="125"/>
      <c r="B11449" s="33">
        <v>546.27</v>
      </c>
      <c r="C11449" s="33">
        <v>503.29500000000002</v>
      </c>
      <c r="D11449" s="21"/>
      <c r="F11449" s="128" t="s">
        <v>271</v>
      </c>
      <c r="G11449" s="21">
        <v>992.53</v>
      </c>
      <c r="H11449" s="20">
        <v>507.32499999999999</v>
      </c>
    </row>
    <row r="11450" spans="1:8">
      <c r="A11450" s="125"/>
      <c r="B11450" s="33">
        <v>557.79</v>
      </c>
      <c r="C11450" s="33">
        <v>503.625</v>
      </c>
      <c r="D11450" s="21"/>
      <c r="F11450" s="128" t="s">
        <v>271</v>
      </c>
      <c r="G11450" s="21">
        <v>992.58</v>
      </c>
      <c r="H11450" s="20">
        <v>506.52499999999998</v>
      </c>
    </row>
    <row r="11451" spans="1:8">
      <c r="A11451" s="125"/>
      <c r="B11451" s="33">
        <v>567.08000000000004</v>
      </c>
      <c r="C11451" s="33">
        <v>503.45499999999998</v>
      </c>
      <c r="D11451" s="21"/>
      <c r="F11451" s="128" t="s">
        <v>271</v>
      </c>
      <c r="G11451" s="21">
        <v>1005.04</v>
      </c>
      <c r="H11451" s="20">
        <v>505.66500000000002</v>
      </c>
    </row>
    <row r="11452" spans="1:8">
      <c r="A11452" s="125"/>
      <c r="B11452" s="33">
        <v>587.94000000000005</v>
      </c>
      <c r="C11452" s="33">
        <v>503.10500000000002</v>
      </c>
      <c r="D11452" s="21"/>
      <c r="F11452" s="128" t="s">
        <v>271</v>
      </c>
      <c r="G11452" s="21">
        <v>1037.46</v>
      </c>
      <c r="H11452" s="20">
        <v>506.41500000000002</v>
      </c>
    </row>
    <row r="11453" spans="1:8">
      <c r="A11453" s="125"/>
      <c r="B11453" s="33">
        <v>607.79999999999995</v>
      </c>
      <c r="C11453" s="33">
        <v>502.91500000000002</v>
      </c>
      <c r="D11453" s="21"/>
      <c r="F11453" s="128" t="s">
        <v>271</v>
      </c>
      <c r="G11453" s="21">
        <v>1040.5899999999999</v>
      </c>
      <c r="H11453" s="20">
        <v>506.91500000000002</v>
      </c>
    </row>
    <row r="11454" spans="1:8">
      <c r="A11454" s="125"/>
      <c r="B11454" s="33">
        <v>608.95000000000005</v>
      </c>
      <c r="C11454" s="33">
        <v>502.375</v>
      </c>
      <c r="D11454" s="21"/>
      <c r="F11454" s="128" t="s">
        <v>271</v>
      </c>
      <c r="G11454" s="21">
        <v>1045.18</v>
      </c>
      <c r="H11454" s="20">
        <v>507.60500000000002</v>
      </c>
    </row>
    <row r="11455" spans="1:8">
      <c r="A11455" s="125"/>
      <c r="B11455" s="33">
        <v>614.86</v>
      </c>
      <c r="C11455" s="33">
        <v>501.66500000000002</v>
      </c>
      <c r="D11455" s="21"/>
      <c r="F11455" s="128" t="s">
        <v>271</v>
      </c>
      <c r="G11455" s="21">
        <v>1051.44</v>
      </c>
      <c r="H11455" s="20">
        <v>506.84</v>
      </c>
    </row>
    <row r="11456" spans="1:8">
      <c r="A11456" s="125"/>
      <c r="B11456" s="33">
        <v>647.29</v>
      </c>
      <c r="C11456" s="33">
        <v>502.01499999999999</v>
      </c>
      <c r="D11456" s="21"/>
      <c r="F11456" s="128" t="s">
        <v>271</v>
      </c>
      <c r="G11456" s="21">
        <v>1051.8499999999999</v>
      </c>
      <c r="H11456" s="20">
        <v>504.62</v>
      </c>
    </row>
    <row r="11457" spans="1:8">
      <c r="A11457" s="125"/>
      <c r="B11457" s="33">
        <v>656.56</v>
      </c>
      <c r="C11457" s="33">
        <v>498.59500000000003</v>
      </c>
      <c r="D11457" s="21"/>
      <c r="F11457" s="128" t="s">
        <v>271</v>
      </c>
      <c r="G11457" s="21">
        <v>1054.1300000000001</v>
      </c>
      <c r="H11457" s="20">
        <v>504.76</v>
      </c>
    </row>
    <row r="11458" spans="1:8">
      <c r="A11458" s="125"/>
      <c r="B11458" s="33">
        <v>658.56</v>
      </c>
      <c r="C11458" s="33">
        <v>498.59500000000003</v>
      </c>
      <c r="D11458" s="21"/>
      <c r="F11458" s="128" t="s">
        <v>271</v>
      </c>
      <c r="G11458" s="21">
        <v>1054.6199999999999</v>
      </c>
      <c r="H11458" s="20">
        <v>504.94</v>
      </c>
    </row>
    <row r="11459" spans="1:8">
      <c r="A11459" s="125"/>
      <c r="B11459" s="33">
        <v>658.56</v>
      </c>
      <c r="C11459" s="33">
        <v>502.39499999999998</v>
      </c>
      <c r="D11459" s="21"/>
      <c r="F11459" s="128" t="s">
        <v>271</v>
      </c>
      <c r="G11459" s="21">
        <v>1065.3599999999999</v>
      </c>
      <c r="H11459" s="20">
        <v>506.22</v>
      </c>
    </row>
    <row r="11460" spans="1:8">
      <c r="A11460" s="125"/>
      <c r="B11460" s="33">
        <v>662.63</v>
      </c>
      <c r="C11460" s="33">
        <v>502.40499999999997</v>
      </c>
      <c r="D11460" s="21"/>
      <c r="F11460" s="128" t="s">
        <v>271</v>
      </c>
      <c r="G11460" s="21">
        <v>1065.72</v>
      </c>
      <c r="H11460" s="20">
        <v>507.04</v>
      </c>
    </row>
    <row r="11461" spans="1:8">
      <c r="A11461" s="125"/>
      <c r="B11461" s="33">
        <v>667.24</v>
      </c>
      <c r="C11461" s="33">
        <v>505.315</v>
      </c>
      <c r="D11461" s="21"/>
      <c r="F11461" s="128" t="s">
        <v>271</v>
      </c>
      <c r="G11461" s="21">
        <v>1084.1099999999999</v>
      </c>
      <c r="H11461" s="20">
        <v>509.25</v>
      </c>
    </row>
    <row r="11462" spans="1:8">
      <c r="A11462" s="125"/>
      <c r="B11462" s="33">
        <v>676.91</v>
      </c>
      <c r="C11462" s="33">
        <v>505.315</v>
      </c>
      <c r="D11462" s="21"/>
      <c r="F11462" s="128" t="s">
        <v>271</v>
      </c>
      <c r="G11462" s="21">
        <v>1084.22</v>
      </c>
      <c r="H11462" s="20">
        <v>512.37</v>
      </c>
    </row>
    <row r="11463" spans="1:8">
      <c r="A11463" s="125"/>
      <c r="B11463" s="33">
        <v>678.82</v>
      </c>
      <c r="C11463" s="33">
        <v>504.61500000000001</v>
      </c>
      <c r="D11463" s="21"/>
      <c r="F11463" s="128" t="s">
        <v>271</v>
      </c>
      <c r="G11463" s="21">
        <v>1121.1300000000001</v>
      </c>
      <c r="H11463" s="20">
        <v>533.495</v>
      </c>
    </row>
    <row r="11464" spans="1:8">
      <c r="A11464" s="125"/>
      <c r="B11464" s="33">
        <v>681.56</v>
      </c>
      <c r="C11464" s="33">
        <v>505.94499999999999</v>
      </c>
      <c r="D11464" s="21"/>
      <c r="F11464" s="128" t="s">
        <v>271</v>
      </c>
      <c r="G11464" s="21">
        <v>1124.6600000000001</v>
      </c>
      <c r="H11464" s="20">
        <v>538.15499999999997</v>
      </c>
    </row>
    <row r="11465" spans="1:8">
      <c r="A11465" s="125"/>
      <c r="B11465" s="33">
        <v>681.96</v>
      </c>
      <c r="C11465" s="33">
        <v>505.94499999999999</v>
      </c>
      <c r="D11465" s="21"/>
      <c r="F11465" s="128" t="s">
        <v>271</v>
      </c>
      <c r="G11465" s="21">
        <v>1130.4100000000001</v>
      </c>
      <c r="H11465" s="20">
        <v>538.245</v>
      </c>
    </row>
    <row r="11466" spans="1:8">
      <c r="A11466" s="125"/>
      <c r="B11466" s="33">
        <v>681.96</v>
      </c>
      <c r="C11466" s="33">
        <v>505.34500000000003</v>
      </c>
      <c r="D11466" s="21"/>
      <c r="F11466" s="128" t="s">
        <v>271</v>
      </c>
      <c r="G11466" s="21">
        <v>1130.4100000000001</v>
      </c>
      <c r="H11466" s="20">
        <v>545.34500000000003</v>
      </c>
    </row>
    <row r="11467" spans="1:8">
      <c r="A11467" s="125"/>
      <c r="B11467" s="33">
        <v>710.71</v>
      </c>
      <c r="C11467" s="33">
        <v>505.34500000000003</v>
      </c>
      <c r="D11467" s="21"/>
      <c r="F11467" s="128" t="s">
        <v>271</v>
      </c>
      <c r="G11467" s="21">
        <v>1130.6600000000001</v>
      </c>
      <c r="H11467" s="20">
        <v>545.34500000000003</v>
      </c>
    </row>
    <row r="11468" spans="1:8">
      <c r="A11468" s="125"/>
      <c r="B11468" s="33">
        <v>711.43</v>
      </c>
      <c r="C11468" s="33">
        <v>506.55500000000001</v>
      </c>
      <c r="D11468" s="21"/>
      <c r="F11468" s="128" t="s">
        <v>271</v>
      </c>
      <c r="G11468" s="21">
        <v>1130.71</v>
      </c>
      <c r="H11468" s="20">
        <v>544.83000000000004</v>
      </c>
    </row>
    <row r="11469" spans="1:8">
      <c r="A11469" s="125"/>
      <c r="B11469" s="33">
        <v>712.76</v>
      </c>
      <c r="C11469" s="33">
        <v>506.17500000000001</v>
      </c>
      <c r="D11469" s="21"/>
      <c r="F11469" s="128" t="s">
        <v>271</v>
      </c>
      <c r="G11469" s="21">
        <v>1131.1600000000001</v>
      </c>
      <c r="H11469" s="20">
        <v>544.84500000000003</v>
      </c>
    </row>
    <row r="11470" spans="1:8">
      <c r="A11470" s="125"/>
      <c r="B11470" s="33">
        <v>741.2</v>
      </c>
      <c r="C11470" s="33">
        <v>506.185</v>
      </c>
      <c r="D11470" s="21"/>
      <c r="F11470" s="128" t="s">
        <v>271</v>
      </c>
      <c r="G11470" s="21">
        <v>1137.52</v>
      </c>
      <c r="H11470" s="20">
        <v>544.91</v>
      </c>
    </row>
    <row r="11471" spans="1:8">
      <c r="A11471" s="125"/>
      <c r="B11471" s="33">
        <v>741.21</v>
      </c>
      <c r="C11471" s="33">
        <v>506.78500000000003</v>
      </c>
      <c r="D11471" s="21"/>
      <c r="F11471" s="128" t="s">
        <v>273</v>
      </c>
      <c r="G11471" s="21">
        <v>-8.15</v>
      </c>
      <c r="H11471" s="20">
        <v>563.30200000000002</v>
      </c>
    </row>
    <row r="11472" spans="1:8">
      <c r="A11472" s="125"/>
      <c r="B11472" s="33">
        <v>763.01</v>
      </c>
      <c r="C11472" s="33">
        <v>507.71499999999997</v>
      </c>
      <c r="D11472" s="21"/>
      <c r="F11472" s="128" t="s">
        <v>273</v>
      </c>
      <c r="G11472" s="21">
        <v>-6.89</v>
      </c>
      <c r="H11472" s="20">
        <v>560.43200000000002</v>
      </c>
    </row>
    <row r="11473" spans="1:8">
      <c r="A11473" s="125"/>
      <c r="B11473" s="33">
        <v>763.11</v>
      </c>
      <c r="C11473" s="33">
        <v>505.41500000000002</v>
      </c>
      <c r="D11473" s="21"/>
      <c r="F11473" s="128" t="s">
        <v>273</v>
      </c>
      <c r="G11473" s="21">
        <v>-2.12</v>
      </c>
      <c r="H11473" s="20">
        <v>560.49199999999996</v>
      </c>
    </row>
    <row r="11474" spans="1:8">
      <c r="A11474" s="125"/>
      <c r="B11474" s="33">
        <v>813.96</v>
      </c>
      <c r="C11474" s="33">
        <v>505.15499999999997</v>
      </c>
      <c r="D11474" s="21"/>
      <c r="F11474" s="128" t="s">
        <v>273</v>
      </c>
      <c r="G11474" s="21">
        <v>0</v>
      </c>
      <c r="H11474" s="20">
        <v>560.52200000000005</v>
      </c>
    </row>
    <row r="11475" spans="1:8">
      <c r="A11475" s="125"/>
      <c r="B11475" s="33">
        <v>814.06</v>
      </c>
      <c r="C11475" s="33">
        <v>506.27499999999998</v>
      </c>
      <c r="D11475" s="21"/>
      <c r="F11475" s="128" t="s">
        <v>273</v>
      </c>
      <c r="G11475" s="21">
        <v>0</v>
      </c>
      <c r="H11475" s="20">
        <v>560.69299999999998</v>
      </c>
    </row>
    <row r="11476" spans="1:8">
      <c r="A11476" s="125"/>
      <c r="B11476" s="33">
        <v>876.66</v>
      </c>
      <c r="C11476" s="33">
        <v>506.245</v>
      </c>
      <c r="D11476" s="21"/>
      <c r="F11476" s="128" t="s">
        <v>273</v>
      </c>
      <c r="G11476" s="21">
        <v>0</v>
      </c>
      <c r="H11476" s="20">
        <v>560.52200000000005</v>
      </c>
    </row>
    <row r="11477" spans="1:8">
      <c r="A11477" s="125"/>
      <c r="B11477" s="33">
        <v>876.67</v>
      </c>
      <c r="C11477" s="33">
        <v>506.94499999999999</v>
      </c>
      <c r="D11477" s="21"/>
      <c r="F11477" s="128" t="s">
        <v>273</v>
      </c>
      <c r="G11477" s="21">
        <v>0.8</v>
      </c>
      <c r="H11477" s="20">
        <v>560.52200000000005</v>
      </c>
    </row>
    <row r="11478" spans="1:8">
      <c r="A11478" s="125"/>
      <c r="B11478" s="33">
        <v>907.26</v>
      </c>
      <c r="C11478" s="33">
        <v>506.64499999999998</v>
      </c>
      <c r="D11478" s="21"/>
      <c r="F11478" s="128" t="s">
        <v>273</v>
      </c>
      <c r="G11478" s="21">
        <v>20.76400000000001</v>
      </c>
      <c r="H11478" s="20">
        <v>542.77</v>
      </c>
    </row>
    <row r="11479" spans="1:8">
      <c r="A11479" s="125"/>
      <c r="B11479" s="33">
        <v>907.36</v>
      </c>
      <c r="C11479" s="33">
        <v>507.44499999999999</v>
      </c>
      <c r="D11479" s="21"/>
      <c r="F11479" s="128" t="s">
        <v>273</v>
      </c>
      <c r="G11479" s="21">
        <v>29.384000000000015</v>
      </c>
      <c r="H11479" s="20">
        <v>537.57000000000005</v>
      </c>
    </row>
    <row r="11480" spans="1:8">
      <c r="A11480" s="125"/>
      <c r="B11480" s="33">
        <v>907.56</v>
      </c>
      <c r="C11480" s="33">
        <v>507.44499999999999</v>
      </c>
      <c r="D11480" s="21"/>
      <c r="F11480" s="128" t="s">
        <v>273</v>
      </c>
      <c r="G11480" s="21">
        <v>30.884000000000015</v>
      </c>
      <c r="H11480" s="20">
        <v>537.57000000000005</v>
      </c>
    </row>
    <row r="11481" spans="1:8">
      <c r="A11481" s="125"/>
      <c r="B11481" s="33">
        <v>907.56</v>
      </c>
      <c r="C11481" s="33">
        <v>506.64499999999998</v>
      </c>
      <c r="D11481" s="21"/>
      <c r="F11481" s="128" t="s">
        <v>273</v>
      </c>
      <c r="G11481" s="21">
        <v>36.483999999999924</v>
      </c>
      <c r="H11481" s="20">
        <v>532.47</v>
      </c>
    </row>
    <row r="11482" spans="1:8">
      <c r="A11482" s="125"/>
      <c r="B11482" s="33">
        <v>908.07</v>
      </c>
      <c r="C11482" s="33">
        <v>506.64499999999998</v>
      </c>
      <c r="F11482" s="128" t="s">
        <v>273</v>
      </c>
      <c r="G11482" s="21">
        <v>38.493999999999915</v>
      </c>
      <c r="H11482" s="20">
        <v>532.47</v>
      </c>
    </row>
    <row r="11483" spans="1:8">
      <c r="A11483" s="125"/>
      <c r="B11483" s="33">
        <v>908.14</v>
      </c>
      <c r="C11483" s="33">
        <v>507.44499999999999</v>
      </c>
      <c r="D11483" s="21"/>
      <c r="F11483" s="128" t="s">
        <v>273</v>
      </c>
      <c r="G11483" s="21">
        <v>45.073999999999955</v>
      </c>
      <c r="H11483" s="20">
        <v>528.64</v>
      </c>
    </row>
    <row r="11484" spans="1:8">
      <c r="A11484" s="125"/>
      <c r="B11484" s="33">
        <v>908.38</v>
      </c>
      <c r="C11484" s="33">
        <v>507.45499999999998</v>
      </c>
      <c r="D11484" s="21"/>
      <c r="F11484" s="128" t="s">
        <v>273</v>
      </c>
      <c r="G11484" s="21">
        <v>47.384000000000015</v>
      </c>
      <c r="H11484" s="20">
        <v>528.67999999999995</v>
      </c>
    </row>
    <row r="11485" spans="1:8">
      <c r="A11485" s="125"/>
      <c r="B11485" s="33">
        <v>908.38</v>
      </c>
      <c r="C11485" s="33">
        <v>506.95499999999998</v>
      </c>
      <c r="D11485" s="21"/>
      <c r="F11485" s="128" t="s">
        <v>273</v>
      </c>
      <c r="G11485" s="21">
        <v>57.883999999999958</v>
      </c>
      <c r="H11485" s="20">
        <v>522.91999999999996</v>
      </c>
    </row>
    <row r="11486" spans="1:8">
      <c r="A11486" s="125"/>
      <c r="B11486" s="33">
        <v>933.89</v>
      </c>
      <c r="C11486" s="33">
        <v>506.44499999999999</v>
      </c>
      <c r="D11486" s="21"/>
      <c r="F11486" s="128" t="s">
        <v>273</v>
      </c>
      <c r="G11486" s="21">
        <v>57.883999999999958</v>
      </c>
      <c r="H11486" s="20">
        <v>525.07000000000005</v>
      </c>
    </row>
    <row r="11487" spans="1:8">
      <c r="A11487" s="125"/>
      <c r="B11487" s="33">
        <v>934.89</v>
      </c>
      <c r="C11487" s="33">
        <v>504.57499999999999</v>
      </c>
      <c r="D11487" s="21"/>
      <c r="F11487" s="128" t="s">
        <v>273</v>
      </c>
      <c r="G11487" s="21">
        <v>60.683999999999969</v>
      </c>
      <c r="H11487" s="20">
        <v>526.66999999999996</v>
      </c>
    </row>
    <row r="11488" spans="1:8">
      <c r="A11488" s="125"/>
      <c r="B11488" s="33">
        <v>956.56</v>
      </c>
      <c r="C11488" s="33">
        <v>504.57499999999999</v>
      </c>
      <c r="D11488" s="21"/>
      <c r="F11488" s="128" t="s">
        <v>273</v>
      </c>
      <c r="G11488" s="21">
        <v>63.683999999999969</v>
      </c>
      <c r="H11488" s="20">
        <v>525.07000000000005</v>
      </c>
    </row>
    <row r="11489" spans="1:8">
      <c r="A11489" s="125"/>
      <c r="B11489" s="33">
        <v>957.01</v>
      </c>
      <c r="C11489" s="33">
        <v>506.07499999999999</v>
      </c>
      <c r="D11489" s="21"/>
      <c r="F11489" s="128" t="s">
        <v>273</v>
      </c>
      <c r="G11489" s="21">
        <v>63.683999999999969</v>
      </c>
      <c r="H11489" s="20">
        <v>522.76</v>
      </c>
    </row>
    <row r="11490" spans="1:8">
      <c r="A11490" s="125"/>
      <c r="B11490" s="33">
        <v>992.53</v>
      </c>
      <c r="C11490" s="33">
        <v>507.32499999999999</v>
      </c>
      <c r="D11490" s="21"/>
      <c r="F11490" s="128" t="s">
        <v>273</v>
      </c>
      <c r="G11490" s="21">
        <v>65.783999999999992</v>
      </c>
      <c r="H11490" s="20">
        <v>522.76</v>
      </c>
    </row>
    <row r="11491" spans="1:8">
      <c r="A11491" s="125"/>
      <c r="B11491" s="33">
        <v>992.58</v>
      </c>
      <c r="C11491" s="33">
        <v>506.52499999999998</v>
      </c>
      <c r="D11491" s="21"/>
      <c r="F11491" s="128" t="s">
        <v>273</v>
      </c>
      <c r="G11491" s="21">
        <v>70.573999999999955</v>
      </c>
      <c r="H11491" s="20">
        <v>519.66999999999996</v>
      </c>
    </row>
    <row r="11492" spans="1:8">
      <c r="A11492" s="125"/>
      <c r="B11492" s="33">
        <v>1005.04</v>
      </c>
      <c r="C11492" s="33">
        <v>505.66500000000002</v>
      </c>
      <c r="D11492" s="21"/>
      <c r="F11492" s="128" t="s">
        <v>273</v>
      </c>
      <c r="G11492" s="21">
        <v>76.153999999999996</v>
      </c>
      <c r="H11492" s="20">
        <v>518.71</v>
      </c>
    </row>
    <row r="11493" spans="1:8">
      <c r="A11493" s="125"/>
      <c r="B11493" s="33">
        <v>1037.46</v>
      </c>
      <c r="C11493" s="33">
        <v>506.41500000000002</v>
      </c>
      <c r="D11493" s="21"/>
      <c r="F11493" s="128" t="s">
        <v>273</v>
      </c>
      <c r="G11493" s="21">
        <v>84.843999999999994</v>
      </c>
      <c r="H11493" s="20">
        <v>516.5</v>
      </c>
    </row>
    <row r="11494" spans="1:8">
      <c r="A11494" s="125"/>
      <c r="B11494" s="33">
        <v>1040.5899999999999</v>
      </c>
      <c r="C11494" s="33">
        <v>506.91500000000002</v>
      </c>
      <c r="D11494" s="21"/>
      <c r="F11494" s="128" t="s">
        <v>273</v>
      </c>
      <c r="G11494" s="21">
        <v>87.523999999999944</v>
      </c>
      <c r="H11494" s="20">
        <v>516.15</v>
      </c>
    </row>
    <row r="11495" spans="1:8">
      <c r="A11495" s="125"/>
      <c r="B11495" s="33">
        <v>1045.18</v>
      </c>
      <c r="C11495" s="33">
        <v>507.60500000000002</v>
      </c>
      <c r="D11495" s="21"/>
      <c r="F11495" s="128" t="s">
        <v>273</v>
      </c>
      <c r="G11495" s="21">
        <v>92.003999999999962</v>
      </c>
      <c r="H11495" s="20">
        <v>513.66</v>
      </c>
    </row>
    <row r="11496" spans="1:8">
      <c r="A11496" s="125"/>
      <c r="B11496" s="33">
        <v>1051.44</v>
      </c>
      <c r="C11496" s="33">
        <v>506.84</v>
      </c>
      <c r="D11496" s="21"/>
      <c r="F11496" s="128" t="s">
        <v>273</v>
      </c>
      <c r="G11496" s="21">
        <v>108.654</v>
      </c>
      <c r="H11496" s="20">
        <v>513.44000000000005</v>
      </c>
    </row>
    <row r="11497" spans="1:8">
      <c r="A11497" s="125"/>
      <c r="B11497" s="33">
        <v>1051.8499999999999</v>
      </c>
      <c r="C11497" s="33">
        <v>504.62</v>
      </c>
      <c r="D11497" s="21"/>
      <c r="F11497" s="128" t="s">
        <v>273</v>
      </c>
      <c r="G11497" s="21">
        <v>119.63399999999996</v>
      </c>
      <c r="H11497" s="20">
        <v>512.99</v>
      </c>
    </row>
    <row r="11498" spans="1:8">
      <c r="A11498" s="125"/>
      <c r="B11498" s="33">
        <v>1054.1300000000001</v>
      </c>
      <c r="C11498" s="33">
        <v>504.76</v>
      </c>
      <c r="D11498" s="21"/>
      <c r="F11498" s="128" t="s">
        <v>273</v>
      </c>
      <c r="G11498" s="21">
        <v>127.81399999999996</v>
      </c>
      <c r="H11498" s="20">
        <v>512.95000000000005</v>
      </c>
    </row>
    <row r="11499" spans="1:8">
      <c r="A11499" s="125"/>
      <c r="B11499" s="33">
        <v>1054.6199999999999</v>
      </c>
      <c r="C11499" s="33">
        <v>504.94</v>
      </c>
      <c r="D11499" s="21"/>
      <c r="F11499" s="128" t="s">
        <v>273</v>
      </c>
      <c r="G11499" s="21">
        <v>136.33399999999995</v>
      </c>
      <c r="H11499" s="20">
        <v>513.79999999999995</v>
      </c>
    </row>
    <row r="11500" spans="1:8">
      <c r="A11500" s="125"/>
      <c r="B11500" s="33">
        <v>1065.3599999999999</v>
      </c>
      <c r="C11500" s="33">
        <v>506.22</v>
      </c>
      <c r="D11500" s="21"/>
      <c r="F11500" s="128" t="s">
        <v>273</v>
      </c>
      <c r="G11500" s="21">
        <v>148.404</v>
      </c>
      <c r="H11500" s="20">
        <v>513.71</v>
      </c>
    </row>
    <row r="11501" spans="1:8">
      <c r="A11501" s="125"/>
      <c r="B11501" s="33">
        <v>1065.72</v>
      </c>
      <c r="C11501" s="33">
        <v>507.04</v>
      </c>
      <c r="D11501" s="21"/>
      <c r="F11501" s="128" t="s">
        <v>273</v>
      </c>
      <c r="G11501" s="21">
        <v>166.11399999999998</v>
      </c>
      <c r="H11501" s="20">
        <v>513.03</v>
      </c>
    </row>
    <row r="11502" spans="1:8">
      <c r="A11502" s="125"/>
      <c r="B11502" s="33">
        <v>1084.1099999999999</v>
      </c>
      <c r="C11502" s="33">
        <v>509.25</v>
      </c>
      <c r="D11502" s="21"/>
      <c r="F11502" s="128" t="s">
        <v>273</v>
      </c>
      <c r="G11502" s="21">
        <v>177.55399999999997</v>
      </c>
      <c r="H11502" s="20">
        <v>511.89</v>
      </c>
    </row>
    <row r="11503" spans="1:8">
      <c r="A11503" s="125"/>
      <c r="B11503" s="33">
        <v>1084.22</v>
      </c>
      <c r="C11503" s="33">
        <v>512.37</v>
      </c>
      <c r="D11503" s="21"/>
      <c r="F11503" s="128" t="s">
        <v>273</v>
      </c>
      <c r="G11503" s="21">
        <v>184.71399999999994</v>
      </c>
      <c r="H11503" s="20">
        <v>511.61</v>
      </c>
    </row>
    <row r="11504" spans="1:8">
      <c r="A11504" s="125"/>
      <c r="B11504" s="33">
        <v>1121.1300000000001</v>
      </c>
      <c r="C11504" s="33">
        <v>533.495</v>
      </c>
      <c r="D11504" s="21"/>
      <c r="F11504" s="128" t="s">
        <v>273</v>
      </c>
      <c r="G11504" s="21">
        <v>186.77399999999994</v>
      </c>
      <c r="H11504" s="20">
        <v>510.58</v>
      </c>
    </row>
    <row r="11505" spans="1:8">
      <c r="A11505" s="125"/>
      <c r="B11505" s="33">
        <v>1124.6600000000001</v>
      </c>
      <c r="C11505" s="33">
        <v>538.15499999999997</v>
      </c>
      <c r="D11505" s="21"/>
      <c r="F11505" s="128" t="s">
        <v>273</v>
      </c>
      <c r="G11505" s="21">
        <v>193.60399999999998</v>
      </c>
      <c r="H11505" s="20">
        <v>510.5</v>
      </c>
    </row>
    <row r="11506" spans="1:8">
      <c r="A11506" s="125"/>
      <c r="B11506" s="33">
        <v>1130.4100000000001</v>
      </c>
      <c r="C11506" s="33">
        <v>538.245</v>
      </c>
      <c r="D11506" s="21"/>
      <c r="F11506" s="128" t="s">
        <v>273</v>
      </c>
      <c r="G11506" s="21">
        <v>194.74399999999997</v>
      </c>
      <c r="H11506" s="20">
        <v>511.61</v>
      </c>
    </row>
    <row r="11507" spans="1:8">
      <c r="A11507" s="125"/>
      <c r="B11507" s="33">
        <v>1130.4100000000001</v>
      </c>
      <c r="C11507" s="33">
        <v>545.34500000000003</v>
      </c>
      <c r="D11507" s="21"/>
      <c r="F11507" s="128" t="s">
        <v>273</v>
      </c>
      <c r="G11507" s="21">
        <v>238.87399999999997</v>
      </c>
      <c r="H11507" s="20">
        <v>511.43</v>
      </c>
    </row>
    <row r="11508" spans="1:8">
      <c r="A11508" s="125"/>
      <c r="B11508" s="33">
        <v>1130.6600000000001</v>
      </c>
      <c r="C11508" s="33">
        <v>545.34500000000003</v>
      </c>
      <c r="D11508" s="21"/>
      <c r="F11508" s="128" t="s">
        <v>273</v>
      </c>
      <c r="G11508" s="21">
        <v>239.53399999999999</v>
      </c>
      <c r="H11508" s="20">
        <v>511.83</v>
      </c>
    </row>
    <row r="11509" spans="1:8">
      <c r="A11509" s="125"/>
      <c r="B11509" s="33">
        <v>1130.71</v>
      </c>
      <c r="C11509" s="33">
        <v>544.83000000000004</v>
      </c>
      <c r="D11509" s="21"/>
      <c r="F11509" s="128" t="s">
        <v>273</v>
      </c>
      <c r="G11509" s="21">
        <v>240.00399999999996</v>
      </c>
      <c r="H11509" s="20">
        <v>512.15</v>
      </c>
    </row>
    <row r="11510" spans="1:8">
      <c r="A11510" s="125"/>
      <c r="B11510" s="33">
        <v>1131.1600000000001</v>
      </c>
      <c r="C11510" s="35">
        <v>544.84500000000003</v>
      </c>
      <c r="D11510" s="21"/>
      <c r="F11510" s="128" t="s">
        <v>273</v>
      </c>
      <c r="G11510" s="21">
        <v>243.47399999999999</v>
      </c>
      <c r="H11510" s="20">
        <v>511.89</v>
      </c>
    </row>
    <row r="11511" spans="1:8">
      <c r="A11511" s="125"/>
      <c r="B11511" s="33">
        <v>1137.52</v>
      </c>
      <c r="C11511" s="39">
        <v>544.91</v>
      </c>
      <c r="D11511" s="21"/>
      <c r="F11511" s="128" t="s">
        <v>273</v>
      </c>
      <c r="G11511" s="21">
        <v>247.51399999999995</v>
      </c>
      <c r="H11511" s="20">
        <v>514.62</v>
      </c>
    </row>
    <row r="11512" spans="1:8">
      <c r="A11512" s="125"/>
      <c r="B11512" s="33"/>
      <c r="C11512" s="39"/>
      <c r="D11512" s="21"/>
      <c r="F11512" s="128" t="s">
        <v>273</v>
      </c>
      <c r="G11512" s="21">
        <v>263.36399999999998</v>
      </c>
      <c r="H11512" s="20">
        <v>514.74</v>
      </c>
    </row>
    <row r="11513" spans="1:8">
      <c r="A11513" s="125"/>
      <c r="B11513" s="33"/>
      <c r="C11513" s="39"/>
      <c r="D11513" s="21"/>
      <c r="F11513" s="128" t="s">
        <v>273</v>
      </c>
      <c r="G11513" s="21">
        <v>264.43399999999997</v>
      </c>
      <c r="H11513" s="20">
        <v>514.27</v>
      </c>
    </row>
    <row r="11514" spans="1:8">
      <c r="A11514" s="125"/>
      <c r="B11514" s="33"/>
      <c r="C11514" s="39"/>
      <c r="D11514" s="21"/>
      <c r="F11514" s="128" t="s">
        <v>273</v>
      </c>
      <c r="G11514" s="21">
        <v>278.31399999999996</v>
      </c>
      <c r="H11514" s="20">
        <v>514.41999999999996</v>
      </c>
    </row>
    <row r="11515" spans="1:8">
      <c r="A11515" s="125"/>
      <c r="B11515" s="33"/>
      <c r="C11515" s="39"/>
      <c r="D11515" s="21"/>
      <c r="F11515" s="128" t="s">
        <v>273</v>
      </c>
      <c r="G11515" s="21">
        <v>292.30399999999997</v>
      </c>
      <c r="H11515" s="20">
        <v>514.91</v>
      </c>
    </row>
    <row r="11516" spans="1:8">
      <c r="A11516" s="125"/>
      <c r="B11516" s="33"/>
      <c r="C11516" s="39"/>
      <c r="D11516" s="21"/>
      <c r="F11516" s="128" t="s">
        <v>273</v>
      </c>
      <c r="G11516" s="21">
        <v>296.63399999999996</v>
      </c>
      <c r="H11516" s="20">
        <v>513.4</v>
      </c>
    </row>
    <row r="11517" spans="1:8">
      <c r="A11517" s="125"/>
      <c r="B11517" s="33"/>
      <c r="C11517" s="39"/>
      <c r="D11517" s="21"/>
      <c r="F11517" s="128" t="s">
        <v>273</v>
      </c>
      <c r="G11517" s="21">
        <v>299.86</v>
      </c>
      <c r="H11517" s="20">
        <v>512.94200000000001</v>
      </c>
    </row>
    <row r="11518" spans="1:8">
      <c r="A11518" s="125"/>
      <c r="B11518" s="33"/>
      <c r="C11518" s="39"/>
      <c r="D11518" s="21"/>
      <c r="F11518" s="128" t="s">
        <v>273</v>
      </c>
      <c r="G11518" s="21">
        <v>307.95</v>
      </c>
      <c r="H11518" s="20">
        <v>513.42200000000003</v>
      </c>
    </row>
    <row r="11519" spans="1:8">
      <c r="A11519" s="125"/>
      <c r="B11519" s="33"/>
      <c r="C11519" s="39"/>
      <c r="D11519" s="21"/>
      <c r="F11519" s="128" t="s">
        <v>273</v>
      </c>
      <c r="G11519" s="21">
        <v>308.47000000000003</v>
      </c>
      <c r="H11519" s="20">
        <v>512.81200000000001</v>
      </c>
    </row>
    <row r="11520" spans="1:8">
      <c r="A11520" s="125"/>
      <c r="B11520" s="33"/>
      <c r="C11520" s="39"/>
      <c r="D11520" s="21"/>
      <c r="F11520" s="128" t="s">
        <v>273</v>
      </c>
      <c r="G11520" s="21">
        <v>313.95999999999998</v>
      </c>
      <c r="H11520" s="20">
        <v>512.72199999999998</v>
      </c>
    </row>
    <row r="11521" spans="1:8">
      <c r="A11521" s="125"/>
      <c r="B11521" s="33"/>
      <c r="C11521" s="39"/>
      <c r="D11521" s="21"/>
      <c r="F11521" s="128" t="s">
        <v>273</v>
      </c>
      <c r="G11521" s="21">
        <v>325.14999999999998</v>
      </c>
      <c r="H11521" s="20">
        <v>514.65200000000004</v>
      </c>
    </row>
    <row r="11522" spans="1:8">
      <c r="A11522" s="125"/>
      <c r="B11522" s="33"/>
      <c r="C11522" s="39"/>
      <c r="D11522" s="21"/>
      <c r="F11522" s="128" t="s">
        <v>273</v>
      </c>
      <c r="G11522" s="21">
        <v>338.3</v>
      </c>
      <c r="H11522" s="20">
        <v>514.89200000000005</v>
      </c>
    </row>
    <row r="11523" spans="1:8">
      <c r="A11523" s="125"/>
      <c r="B11523" s="33"/>
      <c r="C11523" s="39"/>
      <c r="D11523" s="21"/>
      <c r="F11523" s="128" t="s">
        <v>273</v>
      </c>
      <c r="G11523" s="21">
        <v>340.63</v>
      </c>
      <c r="H11523" s="20">
        <v>514.24199999999996</v>
      </c>
    </row>
    <row r="11524" spans="1:8">
      <c r="A11524" s="125"/>
      <c r="B11524" s="33"/>
      <c r="C11524" s="39"/>
      <c r="D11524" s="21"/>
      <c r="F11524" s="128" t="s">
        <v>273</v>
      </c>
      <c r="G11524" s="21">
        <v>345.2</v>
      </c>
      <c r="H11524" s="20">
        <v>518.39200000000005</v>
      </c>
    </row>
    <row r="11525" spans="1:8">
      <c r="A11525" s="125"/>
      <c r="B11525" s="33"/>
      <c r="C11525" s="39"/>
      <c r="D11525" s="21"/>
      <c r="F11525" s="128" t="s">
        <v>273</v>
      </c>
      <c r="G11525" s="21">
        <v>350.15</v>
      </c>
      <c r="H11525" s="20">
        <v>518.89200000000005</v>
      </c>
    </row>
    <row r="11526" spans="1:8">
      <c r="A11526" s="125"/>
      <c r="B11526" s="33"/>
      <c r="C11526" s="39"/>
      <c r="D11526" s="21"/>
      <c r="F11526" s="128" t="s">
        <v>273</v>
      </c>
      <c r="G11526" s="21">
        <v>352.3</v>
      </c>
      <c r="H11526" s="20">
        <v>519.69200000000001</v>
      </c>
    </row>
    <row r="11527" spans="1:8">
      <c r="A11527" s="125"/>
      <c r="B11527" s="33"/>
      <c r="C11527" s="33"/>
      <c r="F11527" s="128" t="s">
        <v>273</v>
      </c>
      <c r="G11527" s="21">
        <v>367.2</v>
      </c>
      <c r="H11527" s="20">
        <v>520.89200000000005</v>
      </c>
    </row>
    <row r="11528" spans="1:8">
      <c r="A11528" s="125"/>
      <c r="B11528" s="33"/>
      <c r="C11528" s="39"/>
      <c r="D11528" s="21"/>
      <c r="F11528" s="128" t="s">
        <v>273</v>
      </c>
      <c r="G11528" s="21">
        <v>377.3</v>
      </c>
      <c r="H11528" s="20">
        <v>521.09199999999998</v>
      </c>
    </row>
    <row r="11529" spans="1:8">
      <c r="A11529" s="125"/>
      <c r="B11529" s="33"/>
      <c r="C11529" s="39"/>
      <c r="D11529" s="21"/>
      <c r="F11529" s="128" t="s">
        <v>273</v>
      </c>
      <c r="G11529" s="21">
        <v>399.31</v>
      </c>
      <c r="H11529" s="20">
        <v>522.29200000000003</v>
      </c>
    </row>
    <row r="11530" spans="1:8">
      <c r="A11530" s="125"/>
      <c r="B11530" s="33"/>
      <c r="C11530" s="39"/>
      <c r="D11530" s="21"/>
      <c r="F11530" s="128" t="s">
        <v>273</v>
      </c>
      <c r="G11530" s="21">
        <v>400.8</v>
      </c>
      <c r="H11530" s="20">
        <v>519.59199999999998</v>
      </c>
    </row>
    <row r="11531" spans="1:8">
      <c r="A11531" s="125"/>
      <c r="B11531" s="33"/>
      <c r="C11531" s="39"/>
      <c r="D11531" s="21"/>
      <c r="F11531" s="128" t="s">
        <v>273</v>
      </c>
      <c r="G11531" s="21">
        <v>412.3</v>
      </c>
      <c r="H11531" s="20">
        <v>520.69200000000001</v>
      </c>
    </row>
    <row r="11532" spans="1:8">
      <c r="A11532" s="125"/>
      <c r="B11532" s="33"/>
      <c r="C11532" s="39"/>
      <c r="D11532" s="21"/>
      <c r="F11532" s="128" t="s">
        <v>273</v>
      </c>
      <c r="G11532" s="21">
        <v>413.33</v>
      </c>
      <c r="H11532" s="20">
        <v>522.29200000000003</v>
      </c>
    </row>
    <row r="11533" spans="1:8">
      <c r="A11533" s="125"/>
      <c r="B11533" s="33"/>
      <c r="C11533" s="39"/>
      <c r="D11533" s="21"/>
      <c r="F11533" s="128" t="s">
        <v>273</v>
      </c>
      <c r="G11533" s="21">
        <v>428.71</v>
      </c>
      <c r="H11533" s="20">
        <v>523.94200000000001</v>
      </c>
    </row>
    <row r="11534" spans="1:8">
      <c r="A11534" s="125"/>
      <c r="B11534" s="33"/>
      <c r="C11534" s="39"/>
      <c r="D11534" s="21"/>
      <c r="F11534" s="128" t="s">
        <v>273</v>
      </c>
      <c r="G11534" s="21">
        <v>433.48399999999998</v>
      </c>
      <c r="H11534" s="20">
        <v>529.07000000000005</v>
      </c>
    </row>
    <row r="11535" spans="1:8">
      <c r="A11535" s="125"/>
      <c r="B11535" s="33"/>
      <c r="C11535" s="39"/>
      <c r="D11535" s="21"/>
      <c r="F11535" s="128" t="s">
        <v>273</v>
      </c>
      <c r="G11535" s="21">
        <v>454.63399999999996</v>
      </c>
      <c r="H11535" s="20">
        <v>530.29</v>
      </c>
    </row>
    <row r="11536" spans="1:8">
      <c r="A11536" s="125"/>
      <c r="B11536" s="33"/>
      <c r="C11536" s="39"/>
      <c r="D11536" s="21"/>
      <c r="F11536" s="128" t="s">
        <v>273</v>
      </c>
      <c r="G11536" s="21">
        <v>458.35399999999998</v>
      </c>
      <c r="H11536" s="20">
        <v>528.08000000000004</v>
      </c>
    </row>
    <row r="11537" spans="1:8">
      <c r="A11537" s="125"/>
      <c r="B11537" s="33"/>
      <c r="C11537" s="39"/>
      <c r="D11537" s="21"/>
      <c r="F11537" s="128" t="s">
        <v>273</v>
      </c>
      <c r="G11537" s="21">
        <v>465.73399999999998</v>
      </c>
      <c r="H11537" s="20">
        <v>530.09</v>
      </c>
    </row>
    <row r="11538" spans="1:8">
      <c r="A11538" s="125"/>
      <c r="B11538" s="33"/>
      <c r="C11538" s="39"/>
      <c r="D11538" s="21"/>
      <c r="F11538" s="128" t="s">
        <v>273</v>
      </c>
      <c r="G11538" s="21">
        <v>474.69399999999996</v>
      </c>
      <c r="H11538" s="20">
        <v>530.16999999999996</v>
      </c>
    </row>
    <row r="11539" spans="1:8">
      <c r="A11539" s="125"/>
      <c r="B11539" s="33"/>
      <c r="C11539" s="39"/>
      <c r="D11539" s="21"/>
      <c r="F11539" s="128" t="s">
        <v>273</v>
      </c>
      <c r="G11539" s="21">
        <v>496.49399999999997</v>
      </c>
      <c r="H11539" s="20">
        <v>531.63</v>
      </c>
    </row>
    <row r="11540" spans="1:8">
      <c r="A11540" s="125"/>
      <c r="B11540" s="33"/>
      <c r="C11540" s="39"/>
      <c r="D11540" s="21"/>
      <c r="F11540" s="128" t="s">
        <v>273</v>
      </c>
      <c r="G11540" s="21">
        <v>496.524</v>
      </c>
      <c r="H11540" s="20">
        <v>532.14</v>
      </c>
    </row>
    <row r="11541" spans="1:8">
      <c r="A11541" s="125"/>
      <c r="B11541" s="33"/>
      <c r="C11541" s="39"/>
      <c r="D11541" s="21"/>
      <c r="F11541" s="128" t="s">
        <v>273</v>
      </c>
      <c r="G11541" s="21">
        <v>508.38399999999996</v>
      </c>
      <c r="H11541" s="20">
        <v>533.08000000000004</v>
      </c>
    </row>
    <row r="11542" spans="1:8">
      <c r="A11542" s="125"/>
      <c r="B11542" s="33"/>
      <c r="C11542" s="39"/>
      <c r="D11542" s="21"/>
      <c r="F11542" s="128" t="s">
        <v>273</v>
      </c>
      <c r="G11542" s="21">
        <v>508.39399999999995</v>
      </c>
      <c r="H11542" s="20">
        <v>534.15</v>
      </c>
    </row>
    <row r="11543" spans="1:8">
      <c r="A11543" s="125"/>
      <c r="B11543" s="33"/>
      <c r="C11543" s="39"/>
      <c r="D11543" s="21"/>
      <c r="F11543" s="128" t="s">
        <v>273</v>
      </c>
      <c r="G11543" s="21">
        <v>511.63399999999996</v>
      </c>
      <c r="H11543" s="20">
        <v>535.1</v>
      </c>
    </row>
    <row r="11544" spans="1:8">
      <c r="A11544" s="125"/>
      <c r="B11544" s="33"/>
      <c r="C11544" s="39"/>
      <c r="D11544" s="21"/>
      <c r="F11544" s="128" t="s">
        <v>273</v>
      </c>
      <c r="G11544" s="21">
        <v>511.66399999999999</v>
      </c>
      <c r="H11544" s="20">
        <v>536</v>
      </c>
    </row>
    <row r="11545" spans="1:8">
      <c r="A11545" s="125"/>
      <c r="B11545" s="33"/>
      <c r="C11545" s="39"/>
      <c r="D11545" s="21"/>
      <c r="F11545" s="128" t="s">
        <v>273</v>
      </c>
      <c r="G11545" s="21">
        <v>514.68399999999997</v>
      </c>
      <c r="H11545" s="20">
        <v>536</v>
      </c>
    </row>
    <row r="11546" spans="1:8">
      <c r="A11546" s="125"/>
      <c r="B11546" s="33"/>
      <c r="C11546" s="39"/>
      <c r="D11546" s="21"/>
      <c r="F11546" s="128" t="s">
        <v>273</v>
      </c>
      <c r="G11546" s="21">
        <v>518.774</v>
      </c>
      <c r="H11546" s="20">
        <v>539.14</v>
      </c>
    </row>
    <row r="11547" spans="1:8">
      <c r="A11547" s="125"/>
      <c r="B11547" s="33"/>
      <c r="C11547" s="39"/>
      <c r="D11547" s="21"/>
      <c r="F11547" s="128" t="s">
        <v>273</v>
      </c>
      <c r="G11547" s="21">
        <v>526.59399999999994</v>
      </c>
      <c r="H11547" s="20">
        <v>540.22</v>
      </c>
    </row>
    <row r="11548" spans="1:8">
      <c r="A11548" s="125"/>
      <c r="B11548" s="33"/>
      <c r="C11548" s="39"/>
      <c r="D11548" s="21"/>
      <c r="F11548" s="128" t="s">
        <v>273</v>
      </c>
      <c r="G11548" s="21">
        <v>543.18399999999997</v>
      </c>
      <c r="H11548" s="20">
        <v>542.23</v>
      </c>
    </row>
    <row r="11549" spans="1:8">
      <c r="A11549" s="125"/>
      <c r="B11549" s="33"/>
      <c r="C11549" s="39"/>
      <c r="D11549" s="21"/>
      <c r="F11549" s="128" t="s">
        <v>273</v>
      </c>
      <c r="G11549" s="21">
        <v>544.98399999999992</v>
      </c>
      <c r="H11549" s="20">
        <v>543.07000000000005</v>
      </c>
    </row>
    <row r="11550" spans="1:8">
      <c r="A11550" s="125"/>
      <c r="B11550" s="33"/>
      <c r="C11550" s="39"/>
      <c r="D11550" s="21"/>
      <c r="F11550" s="128" t="s">
        <v>273</v>
      </c>
      <c r="G11550" s="21">
        <v>551.47399999999993</v>
      </c>
      <c r="H11550" s="20">
        <v>544.46</v>
      </c>
    </row>
    <row r="11551" spans="1:8">
      <c r="A11551" s="125"/>
      <c r="B11551" s="33"/>
      <c r="C11551" s="39"/>
      <c r="D11551" s="21"/>
      <c r="F11551" s="128" t="s">
        <v>273</v>
      </c>
      <c r="G11551" s="21">
        <v>560.28399999999999</v>
      </c>
      <c r="H11551" s="20">
        <v>546.79999999999995</v>
      </c>
    </row>
    <row r="11552" spans="1:8">
      <c r="A11552" s="125"/>
      <c r="B11552" s="33"/>
      <c r="C11552" s="39"/>
      <c r="D11552" s="21"/>
      <c r="F11552" s="128" t="s">
        <v>273</v>
      </c>
      <c r="G11552" s="21">
        <v>566.38400000000001</v>
      </c>
      <c r="H11552" s="20">
        <v>551.71</v>
      </c>
    </row>
    <row r="11553" spans="1:8">
      <c r="A11553" s="125"/>
      <c r="B11553" s="33"/>
      <c r="C11553" s="39"/>
      <c r="D11553" s="21"/>
      <c r="F11553" s="128" t="s">
        <v>273</v>
      </c>
      <c r="G11553" s="21">
        <v>567.18399999999997</v>
      </c>
      <c r="H11553" s="20">
        <v>551.69000000000005</v>
      </c>
    </row>
    <row r="11554" spans="1:8">
      <c r="A11554" s="125"/>
      <c r="B11554" s="33"/>
      <c r="C11554" s="39"/>
      <c r="D11554" s="21"/>
      <c r="F11554" s="128" t="s">
        <v>273</v>
      </c>
      <c r="G11554" s="21">
        <v>567.18399999999997</v>
      </c>
      <c r="H11554" s="20">
        <v>551.83000000000004</v>
      </c>
    </row>
    <row r="11555" spans="1:8">
      <c r="A11555" s="125"/>
      <c r="B11555" s="33"/>
      <c r="C11555" s="39"/>
      <c r="D11555" s="21"/>
      <c r="F11555" s="128" t="s">
        <v>273</v>
      </c>
      <c r="G11555" s="21">
        <v>567.18399999999997</v>
      </c>
      <c r="H11555" s="20">
        <v>551.69000000000005</v>
      </c>
    </row>
    <row r="11556" spans="1:8">
      <c r="A11556" s="125"/>
      <c r="B11556" s="33"/>
      <c r="C11556" s="39"/>
      <c r="D11556" s="21"/>
      <c r="F11556" s="128" t="s">
        <v>273</v>
      </c>
      <c r="G11556" s="21">
        <v>569.82000000000005</v>
      </c>
      <c r="H11556" s="20">
        <v>551.74</v>
      </c>
    </row>
    <row r="11557" spans="1:8">
      <c r="A11557" s="125"/>
      <c r="B11557" s="33"/>
      <c r="C11557" s="39"/>
      <c r="D11557" s="21"/>
      <c r="F11557" s="128" t="s">
        <v>275</v>
      </c>
      <c r="G11557" s="21">
        <v>-287.43</v>
      </c>
      <c r="H11557" s="20">
        <v>544.78200000000004</v>
      </c>
    </row>
    <row r="11558" spans="1:8">
      <c r="A11558" s="125"/>
      <c r="B11558" s="33"/>
      <c r="C11558" s="39"/>
      <c r="D11558" s="21"/>
      <c r="F11558" s="128" t="s">
        <v>275</v>
      </c>
      <c r="G11558" s="21">
        <v>-284.69</v>
      </c>
      <c r="H11558" s="20">
        <v>542.29200000000003</v>
      </c>
    </row>
    <row r="11559" spans="1:8">
      <c r="A11559" s="125"/>
      <c r="B11559" s="33"/>
      <c r="C11559" s="39"/>
      <c r="D11559" s="21"/>
      <c r="F11559" s="128" t="s">
        <v>275</v>
      </c>
      <c r="G11559" s="21">
        <v>-282.16000000000003</v>
      </c>
      <c r="H11559" s="20">
        <v>542.26200000000006</v>
      </c>
    </row>
    <row r="11560" spans="1:8">
      <c r="A11560" s="125"/>
      <c r="B11560" s="33"/>
      <c r="C11560" s="39"/>
      <c r="D11560" s="21"/>
      <c r="F11560" s="128" t="s">
        <v>275</v>
      </c>
      <c r="G11560" s="21">
        <v>-278.19</v>
      </c>
      <c r="H11560" s="20">
        <v>541.44200000000012</v>
      </c>
    </row>
    <row r="11561" spans="1:8">
      <c r="A11561" s="125"/>
      <c r="B11561" s="33"/>
      <c r="C11561" s="39"/>
      <c r="D11561" s="21"/>
      <c r="F11561" s="128" t="s">
        <v>275</v>
      </c>
      <c r="G11561" s="21">
        <v>-264.66000000000003</v>
      </c>
      <c r="H11561" s="20">
        <v>540.39200000000005</v>
      </c>
    </row>
    <row r="11562" spans="1:8">
      <c r="A11562" s="125"/>
      <c r="B11562" s="33"/>
      <c r="C11562" s="39"/>
      <c r="D11562" s="21"/>
      <c r="F11562" s="128" t="s">
        <v>275</v>
      </c>
      <c r="G11562" s="21">
        <v>-260.95</v>
      </c>
      <c r="H11562" s="20">
        <v>536.24200000000008</v>
      </c>
    </row>
    <row r="11563" spans="1:8">
      <c r="A11563" s="125"/>
      <c r="B11563" s="33"/>
      <c r="C11563" s="39"/>
      <c r="D11563" s="21"/>
      <c r="F11563" s="128" t="s">
        <v>275</v>
      </c>
      <c r="G11563" s="21">
        <v>-251.52</v>
      </c>
      <c r="H11563" s="20">
        <v>535.7120000000001</v>
      </c>
    </row>
    <row r="11564" spans="1:8">
      <c r="A11564" s="125"/>
      <c r="B11564" s="33"/>
      <c r="C11564" s="39"/>
      <c r="D11564" s="21"/>
      <c r="F11564" s="128" t="s">
        <v>275</v>
      </c>
      <c r="G11564" s="21">
        <v>-240.88</v>
      </c>
      <c r="H11564" s="20">
        <v>537.04200000000003</v>
      </c>
    </row>
    <row r="11565" spans="1:8">
      <c r="A11565" s="125"/>
      <c r="B11565" s="33"/>
      <c r="C11565" s="39"/>
      <c r="D11565" s="21"/>
      <c r="F11565" s="128" t="s">
        <v>275</v>
      </c>
      <c r="G11565" s="21">
        <v>-222.07</v>
      </c>
      <c r="H11565" s="20">
        <v>537.2120000000001</v>
      </c>
    </row>
    <row r="11566" spans="1:8">
      <c r="A11566" s="125"/>
      <c r="B11566" s="33"/>
      <c r="C11566" s="39"/>
      <c r="D11566" s="21"/>
      <c r="F11566" s="128" t="s">
        <v>275</v>
      </c>
      <c r="G11566" s="21">
        <v>-208.7</v>
      </c>
      <c r="H11566" s="20">
        <v>536.25200000000007</v>
      </c>
    </row>
    <row r="11567" spans="1:8">
      <c r="A11567" s="125"/>
      <c r="B11567" s="33"/>
      <c r="C11567" s="39"/>
      <c r="D11567" s="21"/>
      <c r="F11567" s="128" t="s">
        <v>275</v>
      </c>
      <c r="G11567" s="21">
        <v>-200.29</v>
      </c>
      <c r="H11567" s="20">
        <v>535.20200000000011</v>
      </c>
    </row>
    <row r="11568" spans="1:8">
      <c r="A11568" s="125"/>
      <c r="B11568" s="33"/>
      <c r="C11568" s="39"/>
      <c r="D11568" s="21"/>
      <c r="F11568" s="128" t="s">
        <v>275</v>
      </c>
      <c r="G11568" s="21">
        <v>-193.21</v>
      </c>
      <c r="H11568" s="20">
        <v>534.41200000000003</v>
      </c>
    </row>
    <row r="11569" spans="1:8">
      <c r="A11569" s="125"/>
      <c r="B11569" s="33"/>
      <c r="C11569" s="39"/>
      <c r="D11569" s="21"/>
      <c r="F11569" s="128" t="s">
        <v>275</v>
      </c>
      <c r="G11569" s="21">
        <v>-186.92</v>
      </c>
      <c r="H11569" s="20">
        <v>533.36200000000008</v>
      </c>
    </row>
    <row r="11570" spans="1:8">
      <c r="A11570" s="125"/>
      <c r="B11570" s="33"/>
      <c r="C11570" s="39"/>
      <c r="D11570" s="21"/>
      <c r="F11570" s="128" t="s">
        <v>275</v>
      </c>
      <c r="G11570" s="21">
        <v>-181.19</v>
      </c>
      <c r="H11570" s="20">
        <v>533.13200000000006</v>
      </c>
    </row>
    <row r="11571" spans="1:8">
      <c r="A11571" s="125"/>
      <c r="B11571" s="33"/>
      <c r="C11571" s="39"/>
      <c r="D11571" s="21"/>
      <c r="F11571" s="128" t="s">
        <v>275</v>
      </c>
      <c r="G11571" s="21">
        <v>-176.19</v>
      </c>
      <c r="H11571" s="20">
        <v>533.16200000000003</v>
      </c>
    </row>
    <row r="11572" spans="1:8">
      <c r="A11572" s="125"/>
      <c r="B11572" s="33"/>
      <c r="C11572" s="39"/>
      <c r="D11572" s="21"/>
      <c r="F11572" s="128" t="s">
        <v>275</v>
      </c>
      <c r="G11572" s="21">
        <v>-162.91999999999999</v>
      </c>
      <c r="H11572" s="20">
        <v>532.86200000000008</v>
      </c>
    </row>
    <row r="11573" spans="1:8">
      <c r="A11573" s="125"/>
      <c r="B11573" s="33"/>
      <c r="C11573" s="39"/>
      <c r="D11573" s="21"/>
      <c r="F11573" s="128" t="s">
        <v>275</v>
      </c>
      <c r="G11573" s="21">
        <v>-159.46</v>
      </c>
      <c r="H11573" s="20">
        <v>533.04200000000003</v>
      </c>
    </row>
    <row r="11574" spans="1:8">
      <c r="A11574" s="125"/>
      <c r="B11574" s="33"/>
      <c r="C11574" s="39"/>
      <c r="D11574" s="21"/>
      <c r="F11574" s="128" t="s">
        <v>275</v>
      </c>
      <c r="G11574" s="21">
        <v>-153.25</v>
      </c>
      <c r="H11574" s="20">
        <v>535.30200000000002</v>
      </c>
    </row>
    <row r="11575" spans="1:8">
      <c r="A11575" s="125"/>
      <c r="B11575" s="33"/>
      <c r="C11575" s="39"/>
      <c r="D11575" s="21"/>
      <c r="F11575" s="128" t="s">
        <v>275</v>
      </c>
      <c r="G11575" s="21">
        <v>-151.24</v>
      </c>
      <c r="H11575" s="20">
        <v>535.30200000000002</v>
      </c>
    </row>
    <row r="11576" spans="1:8">
      <c r="A11576" s="125"/>
      <c r="B11576" s="33"/>
      <c r="C11576" s="39"/>
      <c r="D11576" s="21"/>
      <c r="F11576" s="128" t="s">
        <v>275</v>
      </c>
      <c r="G11576" s="21">
        <v>-149.75</v>
      </c>
      <c r="H11576" s="20">
        <v>534.12200000000007</v>
      </c>
    </row>
    <row r="11577" spans="1:8">
      <c r="A11577" s="125"/>
      <c r="B11577" s="33"/>
      <c r="C11577" s="39"/>
      <c r="D11577" s="21"/>
      <c r="F11577" s="128" t="s">
        <v>275</v>
      </c>
      <c r="G11577" s="21">
        <v>-121.22</v>
      </c>
      <c r="H11577" s="20">
        <v>534.04200000000003</v>
      </c>
    </row>
    <row r="11578" spans="1:8">
      <c r="A11578" s="125"/>
      <c r="B11578" s="33"/>
      <c r="C11578" s="39"/>
      <c r="D11578" s="21"/>
      <c r="F11578" s="128" t="s">
        <v>275</v>
      </c>
      <c r="G11578" s="21">
        <v>-120.1</v>
      </c>
      <c r="H11578" s="20">
        <v>532.98200000000008</v>
      </c>
    </row>
    <row r="11579" spans="1:8">
      <c r="A11579" s="125"/>
      <c r="B11579" s="33"/>
      <c r="C11579" s="39"/>
      <c r="D11579" s="21"/>
      <c r="F11579" s="128" t="s">
        <v>275</v>
      </c>
      <c r="G11579" s="21">
        <v>-113.11</v>
      </c>
      <c r="H11579" s="20">
        <v>532.34</v>
      </c>
    </row>
    <row r="11580" spans="1:8">
      <c r="A11580" s="125"/>
      <c r="B11580" s="33"/>
      <c r="C11580" s="39"/>
      <c r="D11580" s="21"/>
      <c r="F11580" s="128" t="s">
        <v>275</v>
      </c>
      <c r="G11580" s="21">
        <v>-103.37</v>
      </c>
      <c r="H11580" s="20">
        <v>532.04200000000003</v>
      </c>
    </row>
    <row r="11581" spans="1:8">
      <c r="A11581" s="125"/>
      <c r="B11581" s="33"/>
      <c r="C11581" s="39"/>
      <c r="D11581" s="21"/>
      <c r="F11581" s="128" t="s">
        <v>275</v>
      </c>
      <c r="G11581" s="21">
        <v>-99.21</v>
      </c>
      <c r="H11581" s="20">
        <v>531.9620000000001</v>
      </c>
    </row>
    <row r="11582" spans="1:8">
      <c r="A11582" s="125"/>
      <c r="B11582" s="33"/>
      <c r="C11582" s="39"/>
      <c r="D11582" s="21"/>
      <c r="F11582" s="128" t="s">
        <v>275</v>
      </c>
      <c r="G11582" s="21">
        <v>-96.06</v>
      </c>
      <c r="H11582" s="20">
        <v>532.16200000000003</v>
      </c>
    </row>
    <row r="11583" spans="1:8">
      <c r="A11583" s="125"/>
      <c r="B11583" s="33"/>
      <c r="C11583" s="39"/>
      <c r="D11583" s="21"/>
      <c r="F11583" s="128" t="s">
        <v>275</v>
      </c>
      <c r="G11583" s="21">
        <v>-92.11</v>
      </c>
      <c r="H11583" s="20">
        <v>534.20200000000011</v>
      </c>
    </row>
    <row r="11584" spans="1:8">
      <c r="A11584" s="125"/>
      <c r="B11584" s="33"/>
      <c r="C11584" s="39"/>
      <c r="D11584" s="21"/>
      <c r="F11584" s="128" t="s">
        <v>275</v>
      </c>
      <c r="G11584" s="21">
        <v>-69.97</v>
      </c>
      <c r="H11584" s="20">
        <v>551.80200000000002</v>
      </c>
    </row>
    <row r="11585" spans="1:8">
      <c r="A11585" s="125"/>
      <c r="B11585" s="33"/>
      <c r="C11585" s="39"/>
      <c r="D11585" s="21"/>
      <c r="F11585" s="128" t="s">
        <v>275</v>
      </c>
      <c r="G11585" s="21">
        <v>-65.540000000000006</v>
      </c>
      <c r="H11585" s="20">
        <v>551.25200000000007</v>
      </c>
    </row>
    <row r="11586" spans="1:8">
      <c r="A11586" s="125"/>
      <c r="B11586" s="33"/>
      <c r="C11586" s="39"/>
      <c r="D11586" s="21"/>
      <c r="F11586" s="128" t="s">
        <v>275</v>
      </c>
      <c r="G11586" s="21">
        <v>-62.45</v>
      </c>
      <c r="H11586" s="20">
        <v>548.83200000000011</v>
      </c>
    </row>
    <row r="11587" spans="1:8">
      <c r="A11587" s="125"/>
      <c r="B11587" s="33"/>
      <c r="C11587" s="39"/>
      <c r="D11587" s="21"/>
      <c r="F11587" s="128" t="s">
        <v>275</v>
      </c>
      <c r="G11587" s="21">
        <v>-58.99</v>
      </c>
      <c r="H11587" s="20">
        <v>548.63200000000006</v>
      </c>
    </row>
    <row r="11588" spans="1:8">
      <c r="A11588" s="125"/>
      <c r="B11588" s="33"/>
      <c r="C11588" s="39"/>
      <c r="D11588" s="21"/>
      <c r="F11588" s="128" t="s">
        <v>275</v>
      </c>
      <c r="G11588" s="21">
        <v>-55.52</v>
      </c>
      <c r="H11588" s="20">
        <v>551.14200000000005</v>
      </c>
    </row>
    <row r="11589" spans="1:8">
      <c r="A11589" s="125"/>
      <c r="B11589" s="33"/>
      <c r="C11589" s="39"/>
      <c r="D11589" s="21"/>
      <c r="F11589" s="128" t="s">
        <v>275</v>
      </c>
      <c r="G11589" s="21">
        <v>-41.26</v>
      </c>
      <c r="H11589" s="20">
        <v>551.44200000000012</v>
      </c>
    </row>
    <row r="11590" spans="1:8">
      <c r="A11590" s="125"/>
      <c r="B11590" s="33"/>
      <c r="C11590" s="39"/>
      <c r="D11590" s="21"/>
      <c r="F11590" s="128" t="s">
        <v>275</v>
      </c>
      <c r="G11590" s="21">
        <v>-24.14</v>
      </c>
      <c r="H11590" s="20">
        <v>551.87200000000007</v>
      </c>
    </row>
    <row r="11591" spans="1:8">
      <c r="A11591" s="125"/>
      <c r="B11591" s="33"/>
      <c r="C11591" s="39"/>
      <c r="D11591" s="21"/>
      <c r="F11591" s="128" t="s">
        <v>275</v>
      </c>
      <c r="G11591" s="21">
        <v>-20.05</v>
      </c>
      <c r="H11591" s="20">
        <v>552.40200000000004</v>
      </c>
    </row>
    <row r="11592" spans="1:8">
      <c r="A11592" s="125"/>
      <c r="C11592" s="21"/>
      <c r="F11592" s="128" t="s">
        <v>275</v>
      </c>
      <c r="G11592" s="21">
        <v>-12.34</v>
      </c>
      <c r="H11592" s="20">
        <v>559.13200000000006</v>
      </c>
    </row>
    <row r="11593" spans="1:8">
      <c r="A11593" s="125"/>
      <c r="B11593" s="24" t="s">
        <v>275</v>
      </c>
      <c r="C11593" s="42"/>
      <c r="D11593" s="26"/>
      <c r="F11593" s="128" t="s">
        <v>275</v>
      </c>
      <c r="G11593" s="21">
        <v>-10.94</v>
      </c>
      <c r="H11593" s="20">
        <v>559.05200000000002</v>
      </c>
    </row>
    <row r="11594" spans="1:8">
      <c r="A11594" s="125"/>
      <c r="B11594" s="29" t="s">
        <v>149</v>
      </c>
      <c r="C11594" s="44" t="s">
        <v>150</v>
      </c>
      <c r="D11594" s="30"/>
      <c r="F11594" s="128" t="s">
        <v>275</v>
      </c>
      <c r="G11594" s="21">
        <v>-10.94</v>
      </c>
      <c r="H11594" s="20">
        <v>559.25</v>
      </c>
    </row>
    <row r="11595" spans="1:8">
      <c r="A11595" s="125"/>
      <c r="B11595" s="33">
        <v>-287.43</v>
      </c>
      <c r="C11595" s="33">
        <v>544.78200000000004</v>
      </c>
      <c r="F11595" s="128" t="s">
        <v>275</v>
      </c>
      <c r="G11595" s="21">
        <v>-10.94</v>
      </c>
      <c r="H11595" s="20">
        <v>559.04999999999995</v>
      </c>
    </row>
    <row r="11596" spans="1:8">
      <c r="A11596" s="125"/>
      <c r="B11596" s="33">
        <v>-284.69</v>
      </c>
      <c r="C11596" s="33">
        <v>542.29200000000003</v>
      </c>
      <c r="D11596" s="21"/>
      <c r="F11596" s="128" t="s">
        <v>275</v>
      </c>
      <c r="G11596" s="21">
        <v>-7.5799999999999859</v>
      </c>
      <c r="H11596" s="20">
        <v>559.20200000000011</v>
      </c>
    </row>
    <row r="11597" spans="1:8">
      <c r="A11597" s="125"/>
      <c r="B11597" s="33">
        <v>-282.16000000000003</v>
      </c>
      <c r="C11597" s="33">
        <v>542.26200000000006</v>
      </c>
      <c r="D11597" s="21"/>
      <c r="F11597" s="128" t="s">
        <v>275</v>
      </c>
      <c r="G11597" s="21">
        <v>0</v>
      </c>
      <c r="H11597" s="20">
        <v>558.97299999999996</v>
      </c>
    </row>
    <row r="11598" spans="1:8">
      <c r="A11598" s="125"/>
      <c r="B11598" s="33">
        <v>-278.19</v>
      </c>
      <c r="C11598" s="33">
        <v>541.44200000000012</v>
      </c>
      <c r="D11598" s="21"/>
      <c r="F11598" s="128" t="s">
        <v>275</v>
      </c>
      <c r="G11598" s="21">
        <v>0.11000000000000121</v>
      </c>
      <c r="H11598" s="20">
        <v>558.99200000000008</v>
      </c>
    </row>
    <row r="11599" spans="1:8">
      <c r="A11599" s="125"/>
      <c r="B11599" s="33">
        <v>-264.66000000000003</v>
      </c>
      <c r="C11599" s="33">
        <v>540.39200000000005</v>
      </c>
      <c r="D11599" s="21"/>
      <c r="F11599" s="128" t="s">
        <v>275</v>
      </c>
      <c r="G11599" s="21">
        <v>0.36000000000000121</v>
      </c>
      <c r="H11599" s="20">
        <v>558.75200000000007</v>
      </c>
    </row>
    <row r="11600" spans="1:8">
      <c r="A11600" s="125"/>
      <c r="B11600" s="33">
        <v>-260.95</v>
      </c>
      <c r="C11600" s="39">
        <v>536.24200000000008</v>
      </c>
      <c r="D11600" s="21"/>
      <c r="F11600" s="128" t="s">
        <v>275</v>
      </c>
      <c r="G11600" s="21">
        <v>0.41</v>
      </c>
      <c r="H11600" s="20">
        <v>558.38200000000006</v>
      </c>
    </row>
    <row r="11601" spans="1:8">
      <c r="A11601" s="125"/>
      <c r="B11601" s="33">
        <v>-251.52</v>
      </c>
      <c r="C11601" s="39">
        <v>535.7120000000001</v>
      </c>
      <c r="D11601" s="21"/>
      <c r="F11601" s="128" t="s">
        <v>275</v>
      </c>
      <c r="G11601" s="21">
        <v>0.86000000000000121</v>
      </c>
      <c r="H11601" s="20">
        <v>558.38200000000006</v>
      </c>
    </row>
    <row r="11602" spans="1:8">
      <c r="A11602" s="125"/>
      <c r="B11602" s="33">
        <v>-240.88</v>
      </c>
      <c r="C11602" s="39">
        <v>537.04200000000003</v>
      </c>
      <c r="D11602" s="21"/>
      <c r="F11602" s="128" t="s">
        <v>275</v>
      </c>
      <c r="G11602" s="21">
        <v>1.84</v>
      </c>
      <c r="H11602" s="20">
        <v>561.7120000000001</v>
      </c>
    </row>
    <row r="11603" spans="1:8">
      <c r="A11603" s="125"/>
      <c r="B11603" s="33">
        <v>-222.07</v>
      </c>
      <c r="C11603" s="39">
        <v>537.2120000000001</v>
      </c>
      <c r="D11603" s="21"/>
      <c r="F11603" s="128" t="s">
        <v>278</v>
      </c>
      <c r="G11603" s="21">
        <v>-20</v>
      </c>
      <c r="H11603" s="20">
        <v>563.34400000000005</v>
      </c>
    </row>
    <row r="11604" spans="1:8">
      <c r="A11604" s="125"/>
      <c r="B11604" s="33">
        <v>-208.7</v>
      </c>
      <c r="C11604" s="39">
        <v>536.25200000000007</v>
      </c>
      <c r="D11604" s="21"/>
      <c r="F11604" s="128" t="s">
        <v>278</v>
      </c>
      <c r="G11604" s="21">
        <v>-17.45</v>
      </c>
      <c r="H11604" s="20">
        <v>562.84400000000005</v>
      </c>
    </row>
    <row r="11605" spans="1:8">
      <c r="A11605" s="125"/>
      <c r="B11605" s="33">
        <v>-200.29</v>
      </c>
      <c r="C11605" s="39">
        <v>535.20200000000011</v>
      </c>
      <c r="D11605" s="21"/>
      <c r="F11605" s="128" t="s">
        <v>278</v>
      </c>
      <c r="G11605" s="21">
        <v>0</v>
      </c>
      <c r="H11605" s="20">
        <v>563.19200000000001</v>
      </c>
    </row>
    <row r="11606" spans="1:8">
      <c r="A11606" s="125"/>
      <c r="B11606" s="33">
        <v>-193.21</v>
      </c>
      <c r="C11606" s="39">
        <v>534.41200000000003</v>
      </c>
      <c r="D11606" s="21"/>
      <c r="F11606" s="128" t="s">
        <v>278</v>
      </c>
      <c r="G11606" s="21">
        <v>3</v>
      </c>
      <c r="H11606" s="20">
        <v>563.30400000000009</v>
      </c>
    </row>
    <row r="11607" spans="1:8">
      <c r="A11607" s="125"/>
      <c r="B11607" s="33">
        <v>-186.92</v>
      </c>
      <c r="C11607" s="39">
        <v>533.36200000000008</v>
      </c>
      <c r="D11607" s="21"/>
      <c r="F11607" s="128" t="s">
        <v>278</v>
      </c>
      <c r="G11607" s="21">
        <v>3</v>
      </c>
      <c r="H11607" s="20">
        <v>561.61400000000003</v>
      </c>
    </row>
    <row r="11608" spans="1:8">
      <c r="A11608" s="125"/>
      <c r="B11608" s="33">
        <v>-181.19</v>
      </c>
      <c r="C11608" s="33">
        <v>533.13200000000006</v>
      </c>
      <c r="D11608" s="21"/>
      <c r="F11608" s="128" t="s">
        <v>278</v>
      </c>
      <c r="G11608" s="21">
        <v>3.65</v>
      </c>
      <c r="H11608" s="20">
        <v>561.61400000000003</v>
      </c>
    </row>
    <row r="11609" spans="1:8">
      <c r="A11609" s="125"/>
      <c r="B11609" s="33">
        <v>-176.19</v>
      </c>
      <c r="C11609" s="33">
        <v>533.16200000000003</v>
      </c>
      <c r="D11609" s="21"/>
      <c r="F11609" s="128" t="s">
        <v>278</v>
      </c>
      <c r="G11609" s="21">
        <v>3.66</v>
      </c>
      <c r="H11609" s="20">
        <v>553.00400000000002</v>
      </c>
    </row>
    <row r="11610" spans="1:8">
      <c r="A11610" s="125"/>
      <c r="B11610" s="33">
        <v>-162.91999999999999</v>
      </c>
      <c r="C11610" s="33">
        <v>532.86200000000008</v>
      </c>
      <c r="D11610" s="21"/>
      <c r="F11610" s="128" t="s">
        <v>278</v>
      </c>
      <c r="G11610" s="21">
        <v>7.31</v>
      </c>
      <c r="H11610" s="20">
        <v>552.80400000000009</v>
      </c>
    </row>
    <row r="11611" spans="1:8">
      <c r="A11611" s="125"/>
      <c r="B11611" s="33">
        <v>-159.46</v>
      </c>
      <c r="C11611" s="33">
        <v>533.04200000000003</v>
      </c>
      <c r="D11611" s="21"/>
      <c r="F11611" s="128" t="s">
        <v>278</v>
      </c>
      <c r="G11611" s="21">
        <v>23.6</v>
      </c>
      <c r="H11611" s="20">
        <v>552.0440000000001</v>
      </c>
    </row>
    <row r="11612" spans="1:8">
      <c r="A11612" s="125"/>
      <c r="B11612" s="33">
        <v>-153.25</v>
      </c>
      <c r="C11612" s="33">
        <v>535.30200000000002</v>
      </c>
      <c r="D11612" s="21"/>
      <c r="F11612" s="128" t="s">
        <v>278</v>
      </c>
      <c r="G11612" s="21">
        <v>44.59</v>
      </c>
      <c r="H11612" s="20">
        <v>552.02400000000011</v>
      </c>
    </row>
    <row r="11613" spans="1:8">
      <c r="A11613" s="125"/>
      <c r="B11613" s="33">
        <v>-151.24</v>
      </c>
      <c r="C11613" s="33">
        <v>535.30200000000002</v>
      </c>
      <c r="D11613" s="21"/>
      <c r="F11613" s="128" t="s">
        <v>278</v>
      </c>
      <c r="G11613" s="21">
        <v>65.510000000000005</v>
      </c>
      <c r="H11613" s="20">
        <v>552.32400000000007</v>
      </c>
    </row>
    <row r="11614" spans="1:8">
      <c r="A11614" s="125"/>
      <c r="B11614" s="33">
        <v>-149.75</v>
      </c>
      <c r="C11614" s="33">
        <v>534.12200000000007</v>
      </c>
      <c r="D11614" s="21"/>
      <c r="F11614" s="128" t="s">
        <v>278</v>
      </c>
      <c r="G11614" s="21">
        <v>86.43</v>
      </c>
      <c r="H11614" s="20">
        <v>552.4140000000001</v>
      </c>
    </row>
    <row r="11615" spans="1:8">
      <c r="A11615" s="125"/>
      <c r="B11615" s="33">
        <v>-121.22</v>
      </c>
      <c r="C11615" s="33">
        <v>534.04200000000003</v>
      </c>
      <c r="D11615" s="21"/>
      <c r="F11615" s="128" t="s">
        <v>278</v>
      </c>
      <c r="G11615" s="21">
        <v>106.87</v>
      </c>
      <c r="H11615" s="20">
        <v>550.43400000000008</v>
      </c>
    </row>
    <row r="11616" spans="1:8">
      <c r="A11616" s="125"/>
      <c r="B11616" s="33">
        <v>-120.1</v>
      </c>
      <c r="C11616" s="33">
        <v>532.98200000000008</v>
      </c>
      <c r="D11616" s="21"/>
      <c r="F11616" s="128" t="s">
        <v>278</v>
      </c>
      <c r="G11616" s="21">
        <v>120.54</v>
      </c>
      <c r="H11616" s="20">
        <v>550.39400000000012</v>
      </c>
    </row>
    <row r="11617" spans="1:8">
      <c r="A11617" s="125"/>
      <c r="B11617" s="33">
        <v>-113.11</v>
      </c>
      <c r="C11617" s="33">
        <v>532.34</v>
      </c>
      <c r="D11617" s="21"/>
      <c r="F11617" s="128" t="s">
        <v>278</v>
      </c>
      <c r="G11617" s="21">
        <v>132.71</v>
      </c>
      <c r="H11617" s="20">
        <v>550.37400000000002</v>
      </c>
    </row>
    <row r="11618" spans="1:8">
      <c r="A11618" s="125"/>
      <c r="B11618" s="33">
        <v>-103.37</v>
      </c>
      <c r="C11618" s="33">
        <v>532.04200000000003</v>
      </c>
      <c r="D11618" s="21"/>
      <c r="F11618" s="128" t="s">
        <v>278</v>
      </c>
      <c r="G11618" s="21">
        <v>145.62</v>
      </c>
      <c r="H11618" s="20">
        <v>550.07400000000007</v>
      </c>
    </row>
    <row r="11619" spans="1:8">
      <c r="A11619" s="125"/>
      <c r="B11619" s="33">
        <v>-99.21</v>
      </c>
      <c r="C11619" s="33">
        <v>531.9620000000001</v>
      </c>
      <c r="D11619" s="21"/>
      <c r="F11619" s="128" t="s">
        <v>278</v>
      </c>
      <c r="G11619" s="21">
        <v>158.15</v>
      </c>
      <c r="H11619" s="20">
        <v>550.17400000000009</v>
      </c>
    </row>
    <row r="11620" spans="1:8">
      <c r="A11620" s="125"/>
      <c r="B11620" s="33">
        <v>-96.06</v>
      </c>
      <c r="C11620" s="33">
        <v>532.16200000000003</v>
      </c>
      <c r="D11620" s="21"/>
      <c r="F11620" s="128" t="s">
        <v>278</v>
      </c>
      <c r="G11620" s="21">
        <v>170.75</v>
      </c>
      <c r="H11620" s="20">
        <v>549.52400000000011</v>
      </c>
    </row>
    <row r="11621" spans="1:8">
      <c r="A11621" s="125"/>
      <c r="B11621" s="33">
        <v>-92.11</v>
      </c>
      <c r="C11621" s="33">
        <v>534.20200000000011</v>
      </c>
      <c r="D11621" s="21"/>
      <c r="F11621" s="128" t="s">
        <v>278</v>
      </c>
      <c r="G11621" s="21">
        <v>183.21</v>
      </c>
      <c r="H11621" s="20">
        <v>549.65400000000011</v>
      </c>
    </row>
    <row r="11622" spans="1:8">
      <c r="A11622" s="125"/>
      <c r="B11622" s="33">
        <v>-69.97</v>
      </c>
      <c r="C11622" s="33">
        <v>551.80200000000002</v>
      </c>
      <c r="D11622" s="21"/>
      <c r="F11622" s="128" t="s">
        <v>278</v>
      </c>
      <c r="G11622" s="21">
        <v>195.68</v>
      </c>
      <c r="H11622" s="20">
        <v>549.25400000000002</v>
      </c>
    </row>
    <row r="11623" spans="1:8">
      <c r="A11623" s="125"/>
      <c r="B11623" s="33">
        <v>-65.540000000000006</v>
      </c>
      <c r="C11623" s="33">
        <v>551.25200000000007</v>
      </c>
      <c r="D11623" s="21"/>
      <c r="F11623" s="128" t="s">
        <v>278</v>
      </c>
      <c r="G11623" s="21">
        <v>208.26</v>
      </c>
      <c r="H11623" s="20">
        <v>549.59400000000005</v>
      </c>
    </row>
    <row r="11624" spans="1:8">
      <c r="A11624" s="125"/>
      <c r="B11624" s="33">
        <v>-62.45</v>
      </c>
      <c r="C11624" s="33">
        <v>548.83200000000011</v>
      </c>
      <c r="D11624" s="21"/>
      <c r="F11624" s="128" t="s">
        <v>278</v>
      </c>
      <c r="G11624" s="21">
        <v>219.4</v>
      </c>
      <c r="H11624" s="20">
        <v>549.5440000000001</v>
      </c>
    </row>
    <row r="11625" spans="1:8">
      <c r="A11625" s="125"/>
      <c r="B11625" s="33">
        <v>-58.99</v>
      </c>
      <c r="C11625" s="33">
        <v>548.63200000000006</v>
      </c>
      <c r="D11625" s="21"/>
      <c r="F11625" s="128" t="s">
        <v>278</v>
      </c>
      <c r="G11625" s="21">
        <v>219.4</v>
      </c>
      <c r="H11625" s="20">
        <v>556.14400000000012</v>
      </c>
    </row>
    <row r="11626" spans="1:8">
      <c r="A11626" s="125"/>
      <c r="B11626" s="33">
        <v>-55.52</v>
      </c>
      <c r="C11626" s="33">
        <v>551.14200000000005</v>
      </c>
      <c r="D11626" s="21"/>
      <c r="F11626" s="128" t="s">
        <v>278</v>
      </c>
      <c r="G11626" s="21">
        <v>220.72</v>
      </c>
      <c r="H11626" s="20">
        <v>556.14400000000012</v>
      </c>
    </row>
    <row r="11627" spans="1:8">
      <c r="A11627" s="125"/>
      <c r="B11627" s="33">
        <v>-41.26</v>
      </c>
      <c r="C11627" s="33">
        <v>551.44200000000012</v>
      </c>
      <c r="D11627" s="21"/>
      <c r="F11627" s="128" t="s">
        <v>278</v>
      </c>
      <c r="G11627" s="21">
        <v>221.99</v>
      </c>
      <c r="H11627" s="20">
        <v>556.14400000000012</v>
      </c>
    </row>
    <row r="11628" spans="1:8">
      <c r="A11628" s="125"/>
      <c r="B11628" s="33">
        <v>-24.14</v>
      </c>
      <c r="C11628" s="33">
        <v>551.87200000000007</v>
      </c>
      <c r="D11628" s="21"/>
      <c r="F11628" s="128" t="s">
        <v>278</v>
      </c>
      <c r="G11628" s="21">
        <v>222</v>
      </c>
      <c r="H11628" s="20">
        <v>545.6640000000001</v>
      </c>
    </row>
    <row r="11629" spans="1:8">
      <c r="A11629" s="125"/>
      <c r="B11629" s="33">
        <v>-20.05</v>
      </c>
      <c r="C11629" s="33">
        <v>552.40200000000004</v>
      </c>
      <c r="D11629" s="21"/>
      <c r="F11629" s="128" t="s">
        <v>278</v>
      </c>
      <c r="G11629" s="21">
        <v>227.63</v>
      </c>
      <c r="H11629" s="20">
        <v>545.68400000000008</v>
      </c>
    </row>
    <row r="11630" spans="1:8">
      <c r="A11630" s="125"/>
      <c r="B11630" s="33">
        <v>-12.34</v>
      </c>
      <c r="C11630" s="33">
        <v>559.13200000000006</v>
      </c>
      <c r="D11630" s="21"/>
      <c r="F11630" s="128" t="s">
        <v>278</v>
      </c>
      <c r="G11630" s="21">
        <v>233.31</v>
      </c>
      <c r="H11630" s="20">
        <v>545.76400000000012</v>
      </c>
    </row>
    <row r="11631" spans="1:8">
      <c r="A11631" s="125"/>
      <c r="B11631" s="33">
        <v>-10.94</v>
      </c>
      <c r="C11631" s="33">
        <v>559.05200000000002</v>
      </c>
      <c r="D11631" s="21"/>
      <c r="F11631" s="128" t="s">
        <v>278</v>
      </c>
      <c r="G11631" s="21">
        <v>233.31</v>
      </c>
      <c r="H11631" s="20">
        <v>561.59400000000005</v>
      </c>
    </row>
    <row r="11632" spans="1:8">
      <c r="A11632" s="125"/>
      <c r="B11632" s="33">
        <v>-10.94</v>
      </c>
      <c r="C11632" s="35">
        <v>559.25</v>
      </c>
      <c r="D11632" s="21"/>
      <c r="F11632" s="128" t="s">
        <v>278</v>
      </c>
      <c r="G11632" s="21">
        <v>241.79</v>
      </c>
      <c r="H11632" s="20">
        <v>561.59400000000005</v>
      </c>
    </row>
    <row r="11633" spans="1:8">
      <c r="A11633" s="125"/>
      <c r="B11633" s="33">
        <v>-10.94</v>
      </c>
      <c r="C11633" s="33">
        <v>559.04999999999995</v>
      </c>
      <c r="D11633" s="21"/>
      <c r="F11633" s="128" t="s">
        <v>278</v>
      </c>
      <c r="G11633" s="21">
        <v>241.79</v>
      </c>
      <c r="H11633" s="20">
        <v>563.28400000000011</v>
      </c>
    </row>
    <row r="11634" spans="1:8">
      <c r="A11634" s="125"/>
      <c r="B11634" s="33">
        <v>-7.5799999999999859</v>
      </c>
      <c r="C11634" s="33">
        <v>559.20200000000011</v>
      </c>
      <c r="D11634" s="21"/>
      <c r="F11634" s="128" t="s">
        <v>278</v>
      </c>
      <c r="G11634" s="21">
        <v>241.85</v>
      </c>
      <c r="H11634" s="20">
        <v>563.31600000000003</v>
      </c>
    </row>
    <row r="11635" spans="1:8">
      <c r="A11635" s="125"/>
      <c r="B11635" s="33">
        <v>0</v>
      </c>
      <c r="C11635" s="35">
        <v>558.97299999999996</v>
      </c>
      <c r="D11635" s="21"/>
      <c r="F11635" s="128" t="s">
        <v>278</v>
      </c>
      <c r="G11635" s="21">
        <v>259.56</v>
      </c>
      <c r="H11635" s="20">
        <v>563.30400000000009</v>
      </c>
    </row>
    <row r="11636" spans="1:8">
      <c r="A11636" s="125"/>
      <c r="B11636" s="33">
        <v>0.11000000000000121</v>
      </c>
      <c r="C11636" s="33">
        <v>558.99200000000008</v>
      </c>
      <c r="D11636" s="21"/>
      <c r="F11636" s="128" t="s">
        <v>278</v>
      </c>
      <c r="G11636" s="21">
        <v>275.13</v>
      </c>
      <c r="H11636" s="20">
        <v>563.33400000000006</v>
      </c>
    </row>
    <row r="11637" spans="1:8">
      <c r="A11637" s="125"/>
      <c r="B11637" s="33">
        <v>0.36000000000000121</v>
      </c>
      <c r="C11637" s="33">
        <v>558.75200000000007</v>
      </c>
      <c r="D11637" s="21"/>
      <c r="F11637" s="128" t="s">
        <v>278</v>
      </c>
      <c r="G11637" s="21">
        <v>275.43</v>
      </c>
      <c r="H11637" s="20">
        <v>566.03400000000011</v>
      </c>
    </row>
    <row r="11638" spans="1:8">
      <c r="A11638" s="125"/>
      <c r="B11638" s="33">
        <v>0.41</v>
      </c>
      <c r="C11638" s="33">
        <v>558.38200000000006</v>
      </c>
      <c r="D11638" s="21"/>
      <c r="F11638" s="128" t="s">
        <v>278</v>
      </c>
      <c r="G11638" s="21">
        <v>276.99</v>
      </c>
      <c r="H11638" s="20">
        <v>569.05400000000009</v>
      </c>
    </row>
    <row r="11639" spans="1:8">
      <c r="A11639" s="125"/>
      <c r="B11639" s="33">
        <v>0.86000000000000121</v>
      </c>
      <c r="C11639" s="33">
        <v>558.38200000000006</v>
      </c>
      <c r="D11639" s="21"/>
      <c r="F11639" s="128" t="s">
        <v>278</v>
      </c>
      <c r="G11639" s="21">
        <v>277.56</v>
      </c>
      <c r="H11639" s="20">
        <v>569.07400000000007</v>
      </c>
    </row>
    <row r="11640" spans="1:8">
      <c r="A11640" s="125"/>
      <c r="B11640" s="33">
        <v>1.84</v>
      </c>
      <c r="C11640" s="33">
        <v>561.7120000000001</v>
      </c>
      <c r="F11640" s="128" t="s">
        <v>278</v>
      </c>
      <c r="G11640" s="21">
        <v>278.45999999999998</v>
      </c>
      <c r="H11640" s="20">
        <v>570.88400000000013</v>
      </c>
    </row>
    <row r="11641" spans="1:8">
      <c r="A11641" s="125"/>
      <c r="B11641" s="33"/>
      <c r="C11641" s="39"/>
      <c r="D11641" s="21"/>
      <c r="F11641" s="128" t="s">
        <v>278</v>
      </c>
      <c r="G11641" s="21">
        <v>288.89</v>
      </c>
      <c r="H11641" s="20">
        <v>570.97400000000005</v>
      </c>
    </row>
    <row r="11642" spans="1:8">
      <c r="A11642" s="125"/>
      <c r="B11642" s="33"/>
      <c r="C11642" s="39"/>
      <c r="D11642" s="21"/>
      <c r="F11642" s="128" t="s">
        <v>278</v>
      </c>
      <c r="G11642" s="21">
        <v>289.12</v>
      </c>
      <c r="H11642" s="20">
        <v>570.43400000000008</v>
      </c>
    </row>
    <row r="11643" spans="1:8">
      <c r="A11643" s="125"/>
      <c r="B11643" s="33"/>
      <c r="C11643" s="39"/>
      <c r="D11643" s="21"/>
      <c r="F11643" s="128" t="s">
        <v>278</v>
      </c>
      <c r="G11643" s="21">
        <v>289.62</v>
      </c>
      <c r="H11643" s="20">
        <v>570.43400000000008</v>
      </c>
    </row>
    <row r="11644" spans="1:8">
      <c r="A11644" s="125"/>
      <c r="B11644" s="33"/>
      <c r="C11644" s="39"/>
      <c r="D11644" s="21"/>
      <c r="F11644" s="128" t="s">
        <v>278</v>
      </c>
      <c r="G11644" s="21">
        <v>290.81</v>
      </c>
      <c r="H11644" s="20">
        <v>573.97400000000005</v>
      </c>
    </row>
    <row r="11645" spans="1:8">
      <c r="A11645" s="125"/>
      <c r="B11645" s="33"/>
      <c r="C11645" s="39"/>
      <c r="D11645" s="21"/>
      <c r="F11645" s="128" t="s">
        <v>277</v>
      </c>
      <c r="G11645" s="21">
        <v>-2.97</v>
      </c>
      <c r="H11645" s="20">
        <v>557.41999999999996</v>
      </c>
    </row>
    <row r="11646" spans="1:8">
      <c r="A11646" s="125"/>
      <c r="B11646" s="33"/>
      <c r="C11646" s="39"/>
      <c r="D11646" s="21"/>
      <c r="F11646" s="128" t="s">
        <v>277</v>
      </c>
      <c r="G11646" s="21">
        <v>-2.5499999999999998</v>
      </c>
      <c r="H11646" s="20">
        <v>555.16999999999996</v>
      </c>
    </row>
    <row r="11647" spans="1:8">
      <c r="A11647" s="125"/>
      <c r="B11647" s="33"/>
      <c r="C11647" s="39"/>
      <c r="D11647" s="21"/>
      <c r="F11647" s="128" t="s">
        <v>277</v>
      </c>
      <c r="G11647" s="21">
        <v>0</v>
      </c>
      <c r="H11647" s="20">
        <v>554.94000000000005</v>
      </c>
    </row>
    <row r="11648" spans="1:8">
      <c r="A11648" s="125"/>
      <c r="B11648" s="33"/>
      <c r="C11648" s="39"/>
      <c r="D11648" s="21"/>
      <c r="F11648" s="128" t="s">
        <v>277</v>
      </c>
      <c r="G11648" s="21">
        <v>11.44</v>
      </c>
      <c r="H11648" s="20">
        <v>554.89</v>
      </c>
    </row>
    <row r="11649" spans="1:8">
      <c r="A11649" s="125"/>
      <c r="B11649" s="33"/>
      <c r="C11649" s="39"/>
      <c r="D11649" s="21"/>
      <c r="F11649" s="128" t="s">
        <v>277</v>
      </c>
      <c r="G11649" s="21">
        <v>11.45</v>
      </c>
      <c r="H11649" s="20">
        <v>549.39</v>
      </c>
    </row>
    <row r="11650" spans="1:8">
      <c r="A11650" s="125"/>
      <c r="B11650" s="33"/>
      <c r="C11650" s="39"/>
      <c r="D11650" s="21"/>
      <c r="F11650" s="128" t="s">
        <v>277</v>
      </c>
      <c r="G11650" s="21">
        <v>46.17</v>
      </c>
      <c r="H11650" s="20">
        <v>546.53</v>
      </c>
    </row>
    <row r="11651" spans="1:8">
      <c r="A11651" s="125"/>
      <c r="B11651" s="33"/>
      <c r="C11651" s="39"/>
      <c r="D11651" s="21"/>
      <c r="F11651" s="128" t="s">
        <v>277</v>
      </c>
      <c r="G11651" s="21">
        <v>93.03</v>
      </c>
      <c r="H11651" s="20">
        <v>546.14</v>
      </c>
    </row>
    <row r="11652" spans="1:8">
      <c r="A11652" s="125"/>
      <c r="B11652" s="33"/>
      <c r="C11652" s="39"/>
      <c r="D11652" s="21"/>
      <c r="F11652" s="128" t="s">
        <v>277</v>
      </c>
      <c r="G11652" s="21">
        <v>94.15</v>
      </c>
      <c r="H11652" s="20">
        <v>545.88</v>
      </c>
    </row>
    <row r="11653" spans="1:8">
      <c r="A11653" s="125"/>
      <c r="B11653" s="33"/>
      <c r="C11653" s="39"/>
      <c r="D11653" s="21"/>
      <c r="F11653" s="128" t="s">
        <v>277</v>
      </c>
      <c r="G11653" s="21">
        <v>123.76</v>
      </c>
      <c r="H11653" s="20">
        <v>545.74</v>
      </c>
    </row>
    <row r="11654" spans="1:8">
      <c r="A11654" s="125"/>
      <c r="B11654" s="33"/>
      <c r="C11654" s="39"/>
      <c r="D11654" s="21"/>
      <c r="F11654" s="128" t="s">
        <v>277</v>
      </c>
      <c r="G11654" s="21">
        <v>130.22999999999999</v>
      </c>
      <c r="H11654" s="20">
        <v>546.22</v>
      </c>
    </row>
    <row r="11655" spans="1:8">
      <c r="A11655" s="125"/>
      <c r="B11655" s="33"/>
      <c r="C11655" s="39"/>
      <c r="D11655" s="21"/>
      <c r="F11655" s="128" t="s">
        <v>277</v>
      </c>
      <c r="G11655" s="21">
        <v>160.55000000000001</v>
      </c>
      <c r="H11655" s="20">
        <v>546.46</v>
      </c>
    </row>
    <row r="11656" spans="1:8">
      <c r="A11656" s="125"/>
      <c r="B11656" s="33"/>
      <c r="C11656" s="39"/>
      <c r="D11656" s="21"/>
      <c r="F11656" s="128" t="s">
        <v>277</v>
      </c>
      <c r="G11656" s="21">
        <v>162.69999999999999</v>
      </c>
      <c r="H11656" s="20">
        <v>546.12</v>
      </c>
    </row>
    <row r="11657" spans="1:8">
      <c r="A11657" s="125"/>
      <c r="B11657" s="33"/>
      <c r="C11657" s="39"/>
      <c r="D11657" s="21"/>
      <c r="F11657" s="128" t="s">
        <v>277</v>
      </c>
      <c r="G11657" s="21">
        <v>168.98</v>
      </c>
      <c r="H11657" s="20">
        <v>545.78</v>
      </c>
    </row>
    <row r="11658" spans="1:8">
      <c r="A11658" s="125"/>
      <c r="B11658" s="33"/>
      <c r="C11658" s="39"/>
      <c r="D11658" s="21"/>
      <c r="F11658" s="128" t="s">
        <v>277</v>
      </c>
      <c r="G11658" s="21">
        <v>174.66</v>
      </c>
      <c r="H11658" s="20">
        <v>545.73</v>
      </c>
    </row>
    <row r="11659" spans="1:8">
      <c r="A11659" s="125"/>
      <c r="B11659" s="33"/>
      <c r="C11659" s="39"/>
      <c r="D11659" s="21"/>
      <c r="F11659" s="128" t="s">
        <v>277</v>
      </c>
      <c r="G11659" s="21">
        <v>218.33</v>
      </c>
      <c r="H11659" s="20">
        <v>543.96</v>
      </c>
    </row>
    <row r="11660" spans="1:8">
      <c r="A11660" s="125"/>
      <c r="B11660" s="33"/>
      <c r="C11660" s="39"/>
      <c r="D11660" s="21"/>
      <c r="F11660" s="128" t="s">
        <v>277</v>
      </c>
      <c r="G11660" s="21">
        <v>224.61</v>
      </c>
      <c r="H11660" s="20">
        <v>543.38</v>
      </c>
    </row>
    <row r="11661" spans="1:8">
      <c r="A11661" s="125"/>
      <c r="B11661" s="33"/>
      <c r="C11661" s="39"/>
      <c r="D11661" s="21"/>
      <c r="F11661" s="128" t="s">
        <v>277</v>
      </c>
      <c r="G11661" s="21">
        <v>230.13</v>
      </c>
      <c r="H11661" s="20">
        <v>543.23</v>
      </c>
    </row>
    <row r="11662" spans="1:8">
      <c r="A11662" s="125"/>
      <c r="B11662" s="33"/>
      <c r="C11662" s="39"/>
      <c r="D11662" s="21"/>
      <c r="F11662" s="128" t="s">
        <v>277</v>
      </c>
      <c r="G11662" s="21">
        <v>234.41</v>
      </c>
      <c r="H11662" s="20">
        <v>543.21</v>
      </c>
    </row>
    <row r="11663" spans="1:8">
      <c r="A11663" s="125"/>
      <c r="B11663" s="33"/>
      <c r="C11663" s="39"/>
      <c r="D11663" s="21"/>
      <c r="F11663" s="128" t="s">
        <v>277</v>
      </c>
      <c r="G11663" s="21">
        <v>239.54</v>
      </c>
      <c r="H11663" s="20">
        <v>543.1</v>
      </c>
    </row>
    <row r="11664" spans="1:8">
      <c r="A11664" s="125"/>
      <c r="B11664" s="33"/>
      <c r="C11664" s="39"/>
      <c r="D11664" s="21"/>
      <c r="F11664" s="128" t="s">
        <v>277</v>
      </c>
      <c r="G11664" s="21">
        <v>241.1</v>
      </c>
      <c r="H11664" s="20">
        <v>543.96</v>
      </c>
    </row>
    <row r="11665" spans="1:8">
      <c r="A11665" s="125"/>
      <c r="B11665" s="33"/>
      <c r="C11665" s="39"/>
      <c r="D11665" s="21"/>
      <c r="F11665" s="128" t="s">
        <v>277</v>
      </c>
      <c r="G11665" s="21">
        <v>241.11</v>
      </c>
      <c r="H11665" s="20">
        <v>554.08000000000004</v>
      </c>
    </row>
    <row r="11666" spans="1:8">
      <c r="A11666" s="125"/>
      <c r="B11666" s="33"/>
      <c r="C11666" s="39"/>
      <c r="D11666" s="21"/>
      <c r="F11666" s="128" t="s">
        <v>277</v>
      </c>
      <c r="G11666" s="21">
        <v>244.9</v>
      </c>
      <c r="H11666" s="20">
        <v>554.08000000000004</v>
      </c>
    </row>
    <row r="11667" spans="1:8">
      <c r="A11667" s="125"/>
      <c r="B11667" s="33"/>
      <c r="C11667" s="39"/>
      <c r="D11667" s="21"/>
      <c r="F11667" s="128" t="s">
        <v>277</v>
      </c>
      <c r="G11667" s="21">
        <v>244.91</v>
      </c>
      <c r="H11667" s="20">
        <v>545.47</v>
      </c>
    </row>
    <row r="11668" spans="1:8">
      <c r="A11668" s="125"/>
      <c r="B11668" s="33"/>
      <c r="C11668" s="39"/>
      <c r="D11668" s="21"/>
      <c r="F11668" s="128" t="s">
        <v>277</v>
      </c>
      <c r="G11668" s="21">
        <v>245.91</v>
      </c>
      <c r="H11668" s="20">
        <v>545.47</v>
      </c>
    </row>
    <row r="11669" spans="1:8">
      <c r="A11669" s="125"/>
      <c r="B11669" s="33"/>
      <c r="C11669" s="39"/>
      <c r="D11669" s="21"/>
      <c r="F11669" s="128" t="s">
        <v>277</v>
      </c>
      <c r="G11669" s="21">
        <v>245.91</v>
      </c>
      <c r="H11669" s="20">
        <v>544.48</v>
      </c>
    </row>
    <row r="11670" spans="1:8">
      <c r="A11670" s="125"/>
      <c r="B11670" s="33"/>
      <c r="C11670" s="39"/>
      <c r="D11670" s="21"/>
      <c r="F11670" s="128" t="s">
        <v>277</v>
      </c>
      <c r="G11670" s="21">
        <v>246.6</v>
      </c>
      <c r="H11670" s="20">
        <v>544.48</v>
      </c>
    </row>
    <row r="11671" spans="1:8">
      <c r="A11671" s="125"/>
      <c r="B11671" s="33"/>
      <c r="C11671" s="39"/>
      <c r="D11671" s="21"/>
      <c r="F11671" s="128" t="s">
        <v>277</v>
      </c>
      <c r="G11671" s="21">
        <v>246.6</v>
      </c>
      <c r="H11671" s="20">
        <v>551.33000000000004</v>
      </c>
    </row>
    <row r="11672" spans="1:8">
      <c r="A11672" s="125"/>
      <c r="B11672" s="33"/>
      <c r="C11672" s="39"/>
      <c r="D11672" s="21"/>
      <c r="F11672" s="128" t="s">
        <v>277</v>
      </c>
      <c r="G11672" s="21">
        <v>247.45</v>
      </c>
      <c r="H11672" s="20">
        <v>551.33000000000004</v>
      </c>
    </row>
    <row r="11673" spans="1:8">
      <c r="A11673" s="125"/>
      <c r="B11673" s="33"/>
      <c r="C11673" s="39"/>
      <c r="D11673" s="21"/>
      <c r="F11673" s="128" t="s">
        <v>277</v>
      </c>
      <c r="G11673" s="21">
        <v>247.45</v>
      </c>
      <c r="H11673" s="20">
        <v>547.34</v>
      </c>
    </row>
    <row r="11674" spans="1:8">
      <c r="A11674" s="125"/>
      <c r="B11674" s="33"/>
      <c r="C11674" s="39"/>
      <c r="D11674" s="21"/>
      <c r="F11674" s="128" t="s">
        <v>277</v>
      </c>
      <c r="G11674" s="21">
        <v>249.04</v>
      </c>
      <c r="H11674" s="20">
        <v>547.34</v>
      </c>
    </row>
    <row r="11675" spans="1:8">
      <c r="A11675" s="125"/>
      <c r="B11675" s="33"/>
      <c r="C11675" s="39"/>
      <c r="D11675" s="21"/>
      <c r="F11675" s="128" t="s">
        <v>277</v>
      </c>
      <c r="G11675" s="21">
        <v>249.04</v>
      </c>
      <c r="H11675" s="20">
        <v>563.84</v>
      </c>
    </row>
    <row r="11676" spans="1:8">
      <c r="A11676" s="125"/>
      <c r="B11676" s="33"/>
      <c r="C11676" s="39"/>
      <c r="D11676" s="21"/>
      <c r="F11676" s="128" t="s">
        <v>277</v>
      </c>
      <c r="G11676" s="21">
        <v>249.44</v>
      </c>
      <c r="H11676" s="20">
        <v>563.84</v>
      </c>
    </row>
    <row r="11677" spans="1:8">
      <c r="A11677" s="125"/>
      <c r="B11677" s="33"/>
      <c r="C11677" s="39"/>
      <c r="D11677" s="21"/>
      <c r="F11677" s="128" t="s">
        <v>277</v>
      </c>
      <c r="G11677" s="21">
        <v>249.44</v>
      </c>
      <c r="H11677" s="20">
        <v>563.22</v>
      </c>
    </row>
    <row r="11678" spans="1:8">
      <c r="A11678" s="125"/>
      <c r="B11678" s="33"/>
      <c r="C11678" s="39"/>
      <c r="D11678" s="21"/>
      <c r="F11678" s="128" t="s">
        <v>277</v>
      </c>
      <c r="G11678" s="21">
        <v>253.03</v>
      </c>
      <c r="H11678" s="20">
        <v>563.34</v>
      </c>
    </row>
    <row r="11679" spans="1:8">
      <c r="A11679" s="125"/>
      <c r="B11679" s="33"/>
      <c r="C11679" s="39"/>
      <c r="D11679" s="21"/>
      <c r="F11679" s="128" t="s">
        <v>277</v>
      </c>
      <c r="G11679" s="21">
        <v>253.12</v>
      </c>
      <c r="H11679" s="20">
        <v>565.02</v>
      </c>
    </row>
    <row r="11680" spans="1:8">
      <c r="A11680" s="125"/>
      <c r="B11680" s="33"/>
      <c r="C11680" s="39"/>
      <c r="D11680" s="21"/>
      <c r="F11680" s="128" t="s">
        <v>277</v>
      </c>
      <c r="G11680" s="21">
        <v>253.55</v>
      </c>
      <c r="H11680" s="20">
        <v>565.02</v>
      </c>
    </row>
    <row r="11681" spans="1:8">
      <c r="A11681" s="125"/>
      <c r="B11681" s="33"/>
      <c r="C11681" s="39"/>
      <c r="D11681" s="21"/>
      <c r="F11681" s="128" t="s">
        <v>277</v>
      </c>
      <c r="G11681" s="21">
        <v>253.6</v>
      </c>
      <c r="H11681" s="20">
        <v>564.55999999999995</v>
      </c>
    </row>
    <row r="11682" spans="1:8">
      <c r="A11682" s="125"/>
      <c r="B11682" s="33"/>
      <c r="C11682" s="39"/>
      <c r="D11682" s="21"/>
      <c r="F11682" s="128" t="s">
        <v>277</v>
      </c>
      <c r="G11682" s="21">
        <v>260.69</v>
      </c>
      <c r="H11682" s="20">
        <v>564.42999999999995</v>
      </c>
    </row>
    <row r="11683" spans="1:8">
      <c r="A11683" s="125"/>
      <c r="B11683" s="33"/>
      <c r="C11683" s="39"/>
      <c r="D11683" s="21"/>
      <c r="F11683" s="128" t="s">
        <v>277</v>
      </c>
      <c r="G11683" s="21">
        <v>260.69</v>
      </c>
      <c r="H11683" s="20">
        <v>564.13</v>
      </c>
    </row>
    <row r="11684" spans="1:8">
      <c r="A11684" s="125"/>
      <c r="B11684" s="33"/>
      <c r="C11684" s="39"/>
      <c r="D11684" s="21"/>
      <c r="F11684" s="128" t="s">
        <v>277</v>
      </c>
      <c r="G11684" s="21">
        <v>261.24</v>
      </c>
      <c r="H11684" s="20">
        <v>564.13</v>
      </c>
    </row>
    <row r="11685" spans="1:8">
      <c r="A11685" s="125"/>
      <c r="B11685" s="33"/>
      <c r="C11685" s="33"/>
      <c r="F11685" s="128" t="s">
        <v>277</v>
      </c>
      <c r="G11685" s="21">
        <v>261.29000000000002</v>
      </c>
      <c r="H11685" s="20">
        <v>564.48</v>
      </c>
    </row>
    <row r="11686" spans="1:8">
      <c r="A11686" s="125"/>
      <c r="B11686" s="33"/>
      <c r="C11686" s="39"/>
      <c r="D11686" s="21"/>
      <c r="F11686" s="128" t="s">
        <v>277</v>
      </c>
      <c r="G11686" s="21">
        <v>263.70999999999998</v>
      </c>
      <c r="H11686" s="20">
        <v>567.44000000000005</v>
      </c>
    </row>
    <row r="11687" spans="1:8">
      <c r="A11687" s="125"/>
      <c r="B11687" s="33"/>
      <c r="C11687" s="39"/>
      <c r="D11687" s="21"/>
      <c r="F11687" s="128" t="s">
        <v>277</v>
      </c>
      <c r="G11687" s="21">
        <v>266.35000000000002</v>
      </c>
      <c r="H11687" s="20">
        <v>569.58000000000004</v>
      </c>
    </row>
    <row r="11688" spans="1:8">
      <c r="A11688" s="125"/>
      <c r="B11688" s="33"/>
      <c r="C11688" s="39"/>
      <c r="D11688" s="21"/>
      <c r="F11688" s="128" t="s">
        <v>277</v>
      </c>
      <c r="G11688" s="21">
        <v>268.72000000000003</v>
      </c>
      <c r="H11688" s="20">
        <v>569.69000000000005</v>
      </c>
    </row>
    <row r="11689" spans="1:8">
      <c r="A11689" s="125"/>
      <c r="B11689" s="33"/>
      <c r="C11689" s="39"/>
      <c r="D11689" s="21"/>
      <c r="F11689" s="128" t="s">
        <v>277</v>
      </c>
      <c r="G11689" s="21">
        <v>277.39999999999998</v>
      </c>
      <c r="H11689" s="20">
        <v>569.87</v>
      </c>
    </row>
    <row r="11690" spans="1:8">
      <c r="A11690" s="125"/>
      <c r="B11690" s="33"/>
      <c r="C11690" s="39"/>
      <c r="D11690" s="21"/>
      <c r="F11690" s="128" t="s">
        <v>277</v>
      </c>
      <c r="G11690" s="21">
        <v>277.39999999999998</v>
      </c>
      <c r="H11690" s="20">
        <v>569.30999999999995</v>
      </c>
    </row>
    <row r="11691" spans="1:8">
      <c r="A11691" s="125"/>
      <c r="B11691" s="33"/>
      <c r="C11691" s="39"/>
      <c r="D11691" s="21"/>
      <c r="F11691" s="128" t="s">
        <v>277</v>
      </c>
      <c r="G11691" s="21">
        <v>277.8</v>
      </c>
      <c r="H11691" s="20">
        <v>569.30999999999995</v>
      </c>
    </row>
    <row r="11692" spans="1:8">
      <c r="A11692" s="125"/>
      <c r="B11692" s="33"/>
      <c r="C11692" s="39"/>
      <c r="D11692" s="21"/>
      <c r="F11692" s="128" t="s">
        <v>277</v>
      </c>
      <c r="G11692" s="21">
        <v>278.67</v>
      </c>
      <c r="H11692" s="20">
        <v>572.85</v>
      </c>
    </row>
    <row r="11693" spans="1:8">
      <c r="A11693" s="125"/>
      <c r="B11693" s="33"/>
      <c r="C11693" s="39"/>
      <c r="D11693" s="21"/>
      <c r="F11693" s="128" t="s">
        <v>279</v>
      </c>
      <c r="G11693" s="21">
        <v>-344.71</v>
      </c>
      <c r="H11693" s="20">
        <v>565.96100000000001</v>
      </c>
    </row>
    <row r="11694" spans="1:8">
      <c r="A11694" s="125"/>
      <c r="B11694" s="33"/>
      <c r="C11694" s="39"/>
      <c r="D11694" s="21"/>
      <c r="F11694" s="128" t="s">
        <v>279</v>
      </c>
      <c r="G11694" s="21">
        <v>-343.18</v>
      </c>
      <c r="H11694" s="20">
        <v>563.221</v>
      </c>
    </row>
    <row r="11695" spans="1:8">
      <c r="A11695" s="125"/>
      <c r="B11695" s="33"/>
      <c r="C11695" s="39"/>
      <c r="D11695" s="21"/>
      <c r="F11695" s="128" t="s">
        <v>279</v>
      </c>
      <c r="G11695" s="21">
        <v>-335.2</v>
      </c>
      <c r="H11695" s="20">
        <v>563.33100000000002</v>
      </c>
    </row>
    <row r="11696" spans="1:8">
      <c r="A11696" s="125"/>
      <c r="B11696" s="33"/>
      <c r="C11696" s="39"/>
      <c r="D11696" s="21"/>
      <c r="F11696" s="128" t="s">
        <v>279</v>
      </c>
      <c r="G11696" s="21">
        <v>-334.85</v>
      </c>
      <c r="H11696" s="20">
        <v>563.33100000000002</v>
      </c>
    </row>
    <row r="11697" spans="1:8">
      <c r="A11697" s="125"/>
      <c r="B11697" s="33"/>
      <c r="C11697" s="39"/>
      <c r="D11697" s="21"/>
      <c r="F11697" s="128" t="s">
        <v>279</v>
      </c>
      <c r="G11697" s="21">
        <v>-334.85</v>
      </c>
      <c r="H11697" s="20">
        <v>563.94100000000003</v>
      </c>
    </row>
    <row r="11698" spans="1:8">
      <c r="A11698" s="125"/>
      <c r="B11698" s="33"/>
      <c r="C11698" s="39"/>
      <c r="D11698" s="21"/>
      <c r="F11698" s="128" t="s">
        <v>279</v>
      </c>
      <c r="G11698" s="21">
        <v>-334.45</v>
      </c>
      <c r="H11698" s="20">
        <v>563.94100000000003</v>
      </c>
    </row>
    <row r="11699" spans="1:8">
      <c r="A11699" s="125"/>
      <c r="B11699" s="33"/>
      <c r="C11699" s="39"/>
      <c r="D11699" s="21"/>
      <c r="F11699" s="128" t="s">
        <v>279</v>
      </c>
      <c r="G11699" s="21">
        <v>-334.45</v>
      </c>
      <c r="H11699" s="20">
        <v>558.73099999999999</v>
      </c>
    </row>
    <row r="11700" spans="1:8">
      <c r="A11700" s="125"/>
      <c r="B11700" s="33"/>
      <c r="C11700" s="39"/>
      <c r="D11700" s="21"/>
      <c r="F11700" s="128" t="s">
        <v>279</v>
      </c>
      <c r="G11700" s="21">
        <v>-333.45</v>
      </c>
      <c r="H11700" s="20">
        <v>558.73099999999999</v>
      </c>
    </row>
    <row r="11701" spans="1:8">
      <c r="A11701" s="125"/>
      <c r="B11701" s="33"/>
      <c r="C11701" s="39"/>
      <c r="D11701" s="21"/>
      <c r="F11701" s="128" t="s">
        <v>279</v>
      </c>
      <c r="G11701" s="21">
        <v>-321.62</v>
      </c>
      <c r="H11701" s="20">
        <v>556.58100000000002</v>
      </c>
    </row>
    <row r="11702" spans="1:8">
      <c r="A11702" s="125"/>
      <c r="B11702" s="33"/>
      <c r="C11702" s="39"/>
      <c r="D11702" s="21"/>
      <c r="F11702" s="128" t="s">
        <v>279</v>
      </c>
      <c r="G11702" s="21">
        <v>-320.56</v>
      </c>
      <c r="H11702" s="20">
        <v>555.351</v>
      </c>
    </row>
    <row r="11703" spans="1:8">
      <c r="A11703" s="125"/>
      <c r="B11703" s="33"/>
      <c r="C11703" s="39"/>
      <c r="D11703" s="21"/>
      <c r="F11703" s="128" t="s">
        <v>279</v>
      </c>
      <c r="G11703" s="21">
        <v>-318.32</v>
      </c>
      <c r="H11703" s="20">
        <v>554.19000000000005</v>
      </c>
    </row>
    <row r="11704" spans="1:8">
      <c r="A11704" s="125"/>
      <c r="B11704" s="33"/>
      <c r="C11704" s="39"/>
      <c r="D11704" s="21"/>
      <c r="F11704" s="128" t="s">
        <v>279</v>
      </c>
      <c r="G11704" s="21">
        <v>-315.70999999999998</v>
      </c>
      <c r="H11704" s="20">
        <v>553.08100000000002</v>
      </c>
    </row>
    <row r="11705" spans="1:8">
      <c r="A11705" s="125"/>
      <c r="B11705" s="33"/>
      <c r="C11705" s="39"/>
      <c r="D11705" s="21"/>
      <c r="F11705" s="128" t="s">
        <v>279</v>
      </c>
      <c r="G11705" s="21">
        <v>-307.85000000000002</v>
      </c>
      <c r="H11705" s="20">
        <v>553.01</v>
      </c>
    </row>
    <row r="11706" spans="1:8">
      <c r="A11706" s="125"/>
      <c r="B11706" s="33"/>
      <c r="C11706" s="39"/>
      <c r="D11706" s="21"/>
      <c r="F11706" s="128" t="s">
        <v>279</v>
      </c>
      <c r="G11706" s="21">
        <v>-299.87</v>
      </c>
      <c r="H11706" s="20">
        <v>552.89099999999996</v>
      </c>
    </row>
    <row r="11707" spans="1:8">
      <c r="A11707" s="125"/>
      <c r="B11707" s="33"/>
      <c r="C11707" s="39"/>
      <c r="D11707" s="21"/>
      <c r="F11707" s="128" t="s">
        <v>279</v>
      </c>
      <c r="G11707" s="21">
        <v>-297.88</v>
      </c>
      <c r="H11707" s="20">
        <v>554.1</v>
      </c>
    </row>
    <row r="11708" spans="1:8">
      <c r="A11708" s="125"/>
      <c r="B11708" s="33"/>
      <c r="C11708" s="39"/>
      <c r="D11708" s="21"/>
      <c r="F11708" s="128" t="s">
        <v>279</v>
      </c>
      <c r="G11708" s="21">
        <v>-296.16000000000003</v>
      </c>
      <c r="H11708" s="20">
        <v>555.351</v>
      </c>
    </row>
    <row r="11709" spans="1:8">
      <c r="A11709" s="125"/>
      <c r="B11709" s="33"/>
      <c r="C11709" s="39"/>
      <c r="D11709" s="21"/>
      <c r="F11709" s="128" t="s">
        <v>279</v>
      </c>
      <c r="G11709" s="21">
        <v>-289.45999999999998</v>
      </c>
      <c r="H11709" s="20">
        <v>557.52100000000007</v>
      </c>
    </row>
    <row r="11710" spans="1:8">
      <c r="A11710" s="125"/>
      <c r="B11710" s="33"/>
      <c r="C11710" s="39"/>
      <c r="D11710" s="21"/>
      <c r="F11710" s="128" t="s">
        <v>279</v>
      </c>
      <c r="G11710" s="21">
        <v>-281.97000000000003</v>
      </c>
      <c r="H11710" s="20">
        <v>558.94100000000003</v>
      </c>
    </row>
    <row r="11711" spans="1:8">
      <c r="A11711" s="125"/>
      <c r="B11711" s="33"/>
      <c r="C11711" s="39"/>
      <c r="D11711" s="21"/>
      <c r="F11711" s="128" t="s">
        <v>279</v>
      </c>
      <c r="G11711" s="21">
        <v>-274.7</v>
      </c>
      <c r="H11711" s="20">
        <v>559.26099999999997</v>
      </c>
    </row>
    <row r="11712" spans="1:8">
      <c r="A11712" s="125"/>
      <c r="B11712" s="33"/>
      <c r="C11712" s="39"/>
      <c r="D11712" s="21"/>
      <c r="F11712" s="128" t="s">
        <v>279</v>
      </c>
      <c r="G11712" s="21">
        <v>-267.99</v>
      </c>
      <c r="H11712" s="20">
        <v>555.351</v>
      </c>
    </row>
    <row r="11713" spans="1:8">
      <c r="A11713" s="125"/>
      <c r="B11713" s="33"/>
      <c r="C11713" s="39"/>
      <c r="D11713" s="21"/>
      <c r="F11713" s="128" t="s">
        <v>279</v>
      </c>
      <c r="G11713" s="21">
        <v>-266.14999999999998</v>
      </c>
      <c r="H11713" s="20">
        <v>554.34100000000001</v>
      </c>
    </row>
    <row r="11714" spans="1:8">
      <c r="A11714" s="125"/>
      <c r="B11714" s="33"/>
      <c r="C11714" s="39"/>
      <c r="D11714" s="21"/>
      <c r="F11714" s="128" t="s">
        <v>279</v>
      </c>
      <c r="G11714" s="21">
        <v>-256.08</v>
      </c>
      <c r="H11714" s="20">
        <v>553.49099999999999</v>
      </c>
    </row>
    <row r="11715" spans="1:8">
      <c r="A11715" s="125"/>
      <c r="B11715" s="33"/>
      <c r="C11715" s="39"/>
      <c r="D11715" s="21"/>
      <c r="F11715" s="128" t="s">
        <v>279</v>
      </c>
      <c r="G11715" s="21">
        <v>-243.91</v>
      </c>
      <c r="H11715" s="20">
        <v>553.16100000000006</v>
      </c>
    </row>
    <row r="11716" spans="1:8">
      <c r="A11716" s="125"/>
      <c r="B11716" s="33"/>
      <c r="C11716" s="39"/>
      <c r="D11716" s="21"/>
      <c r="F11716" s="128" t="s">
        <v>279</v>
      </c>
      <c r="G11716" s="21">
        <v>-205.03</v>
      </c>
      <c r="H11716" s="20">
        <v>553.13099999999997</v>
      </c>
    </row>
    <row r="11717" spans="1:8">
      <c r="A11717" s="125"/>
      <c r="B11717" s="33"/>
      <c r="C11717" s="39"/>
      <c r="D11717" s="21"/>
      <c r="F11717" s="128" t="s">
        <v>279</v>
      </c>
      <c r="G11717" s="21">
        <v>-185.63</v>
      </c>
      <c r="H11717" s="20">
        <v>554.98099999999999</v>
      </c>
    </row>
    <row r="11718" spans="1:8">
      <c r="A11718" s="125"/>
      <c r="B11718" s="33"/>
      <c r="C11718" s="39"/>
      <c r="D11718" s="21"/>
      <c r="F11718" s="128" t="s">
        <v>279</v>
      </c>
      <c r="G11718" s="21">
        <v>-175.26</v>
      </c>
      <c r="H11718" s="20">
        <v>555.38099999999997</v>
      </c>
    </row>
    <row r="11719" spans="1:8">
      <c r="A11719" s="125"/>
      <c r="B11719" s="33"/>
      <c r="C11719" s="39"/>
      <c r="D11719" s="21"/>
      <c r="F11719" s="128" t="s">
        <v>279</v>
      </c>
      <c r="G11719" s="21">
        <v>-163.06</v>
      </c>
      <c r="H11719" s="20">
        <v>556.19100000000003</v>
      </c>
    </row>
    <row r="11720" spans="1:8">
      <c r="A11720" s="125"/>
      <c r="B11720" s="33"/>
      <c r="C11720" s="39"/>
      <c r="D11720" s="21"/>
      <c r="F11720" s="128" t="s">
        <v>279</v>
      </c>
      <c r="G11720" s="21">
        <v>-145.65</v>
      </c>
      <c r="H11720" s="20">
        <v>554.58100000000002</v>
      </c>
    </row>
    <row r="11721" spans="1:8">
      <c r="A11721" s="125"/>
      <c r="B11721" s="33"/>
      <c r="C11721" s="39"/>
      <c r="D11721" s="21"/>
      <c r="F11721" s="128" t="s">
        <v>279</v>
      </c>
      <c r="G11721" s="21">
        <v>-138.41999999999999</v>
      </c>
      <c r="H11721" s="20">
        <v>549.74099999999999</v>
      </c>
    </row>
    <row r="11722" spans="1:8">
      <c r="A11722" s="125"/>
      <c r="B11722" s="33"/>
      <c r="C11722" s="39"/>
      <c r="D11722" s="21"/>
      <c r="F11722" s="128" t="s">
        <v>279</v>
      </c>
      <c r="G11722" s="21">
        <v>-121.61</v>
      </c>
      <c r="H11722" s="20">
        <v>547.82100000000003</v>
      </c>
    </row>
    <row r="11723" spans="1:8">
      <c r="A11723" s="125"/>
      <c r="B11723" s="33"/>
      <c r="C11723" s="39"/>
      <c r="D11723" s="21"/>
      <c r="F11723" s="128" t="s">
        <v>279</v>
      </c>
      <c r="G11723" s="21">
        <v>-75.239999999999995</v>
      </c>
      <c r="H11723" s="20">
        <v>547.61099999999999</v>
      </c>
    </row>
    <row r="11724" spans="1:8">
      <c r="A11724" s="125"/>
      <c r="B11724" s="33"/>
      <c r="C11724" s="39"/>
      <c r="D11724" s="21"/>
      <c r="F11724" s="128" t="s">
        <v>279</v>
      </c>
      <c r="G11724" s="21">
        <v>-50.76</v>
      </c>
      <c r="H11724" s="20">
        <v>547.73099999999999</v>
      </c>
    </row>
    <row r="11725" spans="1:8">
      <c r="A11725" s="125"/>
      <c r="B11725" s="33"/>
      <c r="C11725" s="39"/>
      <c r="D11725" s="21"/>
      <c r="F11725" s="128" t="s">
        <v>279</v>
      </c>
      <c r="G11725" s="21">
        <v>-50.76</v>
      </c>
      <c r="H11725" s="20">
        <v>563.28100000000006</v>
      </c>
    </row>
    <row r="11726" spans="1:8">
      <c r="A11726" s="125"/>
      <c r="B11726" s="33"/>
      <c r="C11726" s="39"/>
      <c r="D11726" s="21"/>
      <c r="F11726" s="128" t="s">
        <v>279</v>
      </c>
      <c r="G11726" s="21">
        <v>-50.36</v>
      </c>
      <c r="H11726" s="20">
        <v>563.27100000000007</v>
      </c>
    </row>
    <row r="11727" spans="1:8">
      <c r="A11727" s="125"/>
      <c r="B11727" s="33"/>
      <c r="C11727" s="39"/>
      <c r="D11727" s="21"/>
      <c r="F11727" s="128" t="s">
        <v>279</v>
      </c>
      <c r="G11727" s="21">
        <v>-50.36</v>
      </c>
      <c r="H11727" s="20">
        <v>563.15100000000007</v>
      </c>
    </row>
    <row r="11728" spans="1:8">
      <c r="A11728" s="125"/>
      <c r="B11728" s="33"/>
      <c r="C11728" s="39"/>
      <c r="D11728" s="21"/>
      <c r="F11728" s="128" t="s">
        <v>279</v>
      </c>
      <c r="G11728" s="21">
        <v>-17.850000000000001</v>
      </c>
      <c r="H11728" s="20">
        <v>563.41100000000006</v>
      </c>
    </row>
    <row r="11729" spans="1:11">
      <c r="A11729" s="125"/>
      <c r="B11729" s="33"/>
      <c r="C11729" s="39"/>
      <c r="D11729" s="21"/>
      <c r="F11729" s="128" t="s">
        <v>279</v>
      </c>
      <c r="G11729" s="21">
        <v>-16.05</v>
      </c>
      <c r="H11729" s="20">
        <v>563.41100000000006</v>
      </c>
    </row>
    <row r="11730" spans="1:11">
      <c r="A11730" s="125"/>
      <c r="B11730" s="33"/>
      <c r="C11730" s="33"/>
      <c r="F11730" s="128" t="s">
        <v>279</v>
      </c>
      <c r="G11730" s="21">
        <v>-15.65</v>
      </c>
      <c r="H11730" s="20">
        <v>565.95100000000002</v>
      </c>
    </row>
    <row r="11731" spans="1:11">
      <c r="A11731" s="125"/>
      <c r="B11731" s="33"/>
      <c r="C11731" s="39"/>
      <c r="D11731" s="21"/>
      <c r="F11731" s="128" t="s">
        <v>279</v>
      </c>
      <c r="G11731" s="21">
        <v>-12.6</v>
      </c>
      <c r="H11731" s="20">
        <v>566.45100000000002</v>
      </c>
    </row>
    <row r="11732" spans="1:11">
      <c r="A11732" s="125"/>
      <c r="B11732" s="33"/>
      <c r="C11732" s="39"/>
      <c r="D11732" s="21"/>
      <c r="F11732" s="128" t="s">
        <v>279</v>
      </c>
      <c r="G11732" s="21">
        <v>-9.0399999999999885</v>
      </c>
      <c r="H11732" s="20">
        <v>573.75099999999998</v>
      </c>
    </row>
    <row r="11733" spans="1:11">
      <c r="A11733" s="125"/>
      <c r="B11733" s="33"/>
      <c r="C11733" s="39"/>
      <c r="D11733" s="21"/>
      <c r="F11733" s="128" t="s">
        <v>279</v>
      </c>
      <c r="G11733" s="21">
        <v>-7.84</v>
      </c>
      <c r="H11733" s="20">
        <v>573.73099999999999</v>
      </c>
    </row>
    <row r="11734" spans="1:11">
      <c r="A11734" s="125"/>
      <c r="B11734" s="33"/>
      <c r="C11734" s="39"/>
      <c r="D11734" s="21"/>
      <c r="F11734" s="128" t="s">
        <v>279</v>
      </c>
      <c r="G11734" s="21">
        <v>-7.84</v>
      </c>
      <c r="H11734" s="20">
        <v>573.94899999999996</v>
      </c>
    </row>
    <row r="11735" spans="1:11">
      <c r="A11735" s="125"/>
      <c r="B11735" s="33"/>
      <c r="C11735" s="39"/>
      <c r="D11735" s="21"/>
      <c r="F11735" s="128" t="s">
        <v>279</v>
      </c>
      <c r="G11735" s="21">
        <v>-7.84</v>
      </c>
      <c r="H11735" s="20">
        <v>573.73099999999999</v>
      </c>
    </row>
    <row r="11736" spans="1:11">
      <c r="A11736" s="125"/>
      <c r="B11736" s="33"/>
      <c r="C11736" s="39"/>
      <c r="D11736" s="21"/>
      <c r="F11736" s="128" t="s">
        <v>279</v>
      </c>
      <c r="G11736" s="21">
        <v>-2.4868995751603507E-14</v>
      </c>
      <c r="H11736" s="20">
        <v>574.49099999999999</v>
      </c>
    </row>
    <row r="11737" spans="1:11">
      <c r="A11737" s="125"/>
      <c r="B11737" s="33"/>
      <c r="C11737" s="39"/>
      <c r="D11737" s="21"/>
      <c r="F11737" s="128" t="s">
        <v>279</v>
      </c>
      <c r="G11737" s="21">
        <v>-2.4868995751603507E-14</v>
      </c>
      <c r="H11737" s="20">
        <v>574.66</v>
      </c>
    </row>
    <row r="11738" spans="1:11">
      <c r="A11738" s="125"/>
      <c r="B11738" s="33"/>
      <c r="C11738" s="39"/>
      <c r="D11738" s="21"/>
      <c r="F11738" s="128" t="s">
        <v>279</v>
      </c>
      <c r="G11738" s="21">
        <v>-2.4868995751603507E-14</v>
      </c>
      <c r="H11738" s="20">
        <v>574.49099999999999</v>
      </c>
    </row>
    <row r="11739" spans="1:11">
      <c r="A11739" s="125"/>
      <c r="B11739" s="33"/>
      <c r="C11739" s="39"/>
      <c r="D11739" s="21"/>
      <c r="F11739" s="105"/>
      <c r="G11739"/>
      <c r="H11739"/>
      <c r="I11739"/>
      <c r="J11739"/>
      <c r="K11739"/>
    </row>
    <row r="11740" spans="1:11">
      <c r="A11740" s="125"/>
      <c r="B11740" s="33"/>
      <c r="C11740" s="39"/>
      <c r="D11740" s="21"/>
      <c r="F11740" s="105"/>
      <c r="G11740"/>
      <c r="H11740"/>
      <c r="I11740"/>
      <c r="J11740"/>
      <c r="K11740"/>
    </row>
    <row r="11741" spans="1:11">
      <c r="A11741" s="125"/>
      <c r="B11741" s="33"/>
      <c r="C11741" s="39"/>
      <c r="D11741" s="21"/>
      <c r="F11741" s="105"/>
      <c r="G11741"/>
      <c r="H11741"/>
      <c r="I11741"/>
      <c r="J11741"/>
      <c r="K11741"/>
    </row>
    <row r="11742" spans="1:11">
      <c r="A11742" s="125"/>
      <c r="B11742" s="33"/>
      <c r="C11742" s="39"/>
      <c r="D11742" s="21"/>
      <c r="F11742" s="105"/>
      <c r="G11742"/>
      <c r="H11742"/>
      <c r="I11742"/>
      <c r="J11742"/>
      <c r="K11742"/>
    </row>
    <row r="11743" spans="1:11">
      <c r="A11743" s="125"/>
      <c r="B11743" s="33"/>
      <c r="C11743" s="39"/>
      <c r="D11743" s="21"/>
      <c r="F11743" s="105"/>
      <c r="G11743"/>
      <c r="H11743"/>
      <c r="I11743"/>
      <c r="J11743"/>
      <c r="K11743"/>
    </row>
    <row r="11744" spans="1:11">
      <c r="A11744" s="125"/>
      <c r="B11744" s="33"/>
      <c r="C11744" s="39"/>
      <c r="D11744" s="21"/>
      <c r="F11744" s="105"/>
      <c r="G11744"/>
      <c r="H11744"/>
      <c r="I11744"/>
      <c r="J11744"/>
      <c r="K11744"/>
    </row>
    <row r="11745" spans="1:11">
      <c r="A11745" s="125"/>
      <c r="B11745" s="33"/>
      <c r="C11745" s="39"/>
      <c r="D11745" s="21"/>
      <c r="F11745" s="105"/>
      <c r="G11745"/>
      <c r="H11745"/>
      <c r="I11745"/>
      <c r="J11745"/>
      <c r="K11745"/>
    </row>
    <row r="11746" spans="1:11">
      <c r="A11746" s="125"/>
      <c r="B11746" s="33"/>
      <c r="C11746" s="39"/>
      <c r="D11746" s="21"/>
      <c r="F11746" s="105"/>
      <c r="G11746"/>
      <c r="H11746"/>
      <c r="I11746"/>
      <c r="J11746"/>
      <c r="K11746"/>
    </row>
    <row r="11747" spans="1:11">
      <c r="A11747" s="125"/>
      <c r="B11747" s="33"/>
      <c r="C11747" s="39"/>
      <c r="D11747" s="21"/>
      <c r="F11747" s="105"/>
      <c r="G11747"/>
      <c r="H11747"/>
      <c r="I11747"/>
      <c r="J11747"/>
      <c r="K11747"/>
    </row>
    <row r="11748" spans="1:11">
      <c r="A11748" s="125"/>
      <c r="B11748" s="33"/>
      <c r="C11748" s="39"/>
      <c r="D11748" s="21"/>
      <c r="F11748" s="105"/>
      <c r="G11748"/>
      <c r="H11748"/>
      <c r="I11748"/>
      <c r="J11748"/>
      <c r="K11748"/>
    </row>
    <row r="11749" spans="1:11">
      <c r="A11749" s="125"/>
      <c r="B11749" s="33"/>
      <c r="C11749" s="39"/>
      <c r="D11749" s="21"/>
      <c r="F11749" s="105"/>
      <c r="G11749"/>
      <c r="H11749"/>
      <c r="I11749"/>
      <c r="J11749"/>
      <c r="K11749"/>
    </row>
    <row r="11750" spans="1:11">
      <c r="A11750" s="125"/>
      <c r="B11750" s="33"/>
      <c r="C11750" s="39"/>
      <c r="D11750" s="21"/>
      <c r="F11750" s="105"/>
      <c r="G11750"/>
      <c r="H11750"/>
      <c r="I11750"/>
      <c r="J11750"/>
      <c r="K11750"/>
    </row>
    <row r="11751" spans="1:11">
      <c r="A11751" s="125"/>
      <c r="B11751" s="33"/>
      <c r="C11751" s="39"/>
      <c r="D11751" s="21"/>
      <c r="F11751" s="105"/>
      <c r="G11751"/>
      <c r="H11751"/>
      <c r="I11751"/>
      <c r="J11751"/>
      <c r="K11751"/>
    </row>
    <row r="11752" spans="1:11">
      <c r="A11752" s="125"/>
      <c r="B11752" s="33"/>
      <c r="C11752" s="39"/>
      <c r="D11752" s="21"/>
      <c r="F11752" s="105"/>
      <c r="G11752"/>
      <c r="H11752"/>
      <c r="I11752"/>
      <c r="J11752"/>
      <c r="K11752"/>
    </row>
    <row r="11753" spans="1:11">
      <c r="A11753" s="125"/>
      <c r="B11753" s="33"/>
      <c r="C11753" s="39"/>
      <c r="D11753" s="21"/>
      <c r="F11753" s="105"/>
      <c r="G11753"/>
      <c r="H11753"/>
      <c r="I11753"/>
      <c r="J11753"/>
      <c r="K11753"/>
    </row>
    <row r="11754" spans="1:11">
      <c r="A11754" s="125"/>
      <c r="B11754" s="33"/>
      <c r="C11754" s="39"/>
      <c r="D11754" s="21"/>
      <c r="F11754" s="105"/>
      <c r="G11754"/>
      <c r="H11754"/>
      <c r="I11754"/>
      <c r="J11754"/>
      <c r="K11754"/>
    </row>
    <row r="11755" spans="1:11">
      <c r="A11755" s="125"/>
      <c r="B11755" s="33"/>
      <c r="C11755" s="39"/>
      <c r="D11755" s="21"/>
      <c r="F11755" s="105"/>
      <c r="G11755"/>
      <c r="H11755"/>
      <c r="I11755"/>
      <c r="J11755"/>
      <c r="K11755"/>
    </row>
    <row r="11756" spans="1:11">
      <c r="A11756" s="125"/>
      <c r="B11756" s="33"/>
      <c r="C11756" s="39"/>
      <c r="D11756" s="21"/>
      <c r="F11756" s="105"/>
      <c r="G11756"/>
      <c r="H11756"/>
      <c r="I11756"/>
      <c r="J11756"/>
      <c r="K11756"/>
    </row>
    <row r="11757" spans="1:11">
      <c r="A11757" s="125"/>
      <c r="B11757" s="33"/>
      <c r="C11757" s="39"/>
      <c r="D11757" s="21"/>
      <c r="F11757" s="105"/>
      <c r="G11757"/>
      <c r="H11757"/>
      <c r="I11757"/>
      <c r="J11757"/>
      <c r="K11757"/>
    </row>
    <row r="11758" spans="1:11">
      <c r="A11758" s="125"/>
      <c r="B11758" s="33"/>
      <c r="C11758" s="39"/>
      <c r="D11758" s="21"/>
      <c r="F11758" s="105"/>
      <c r="G11758"/>
      <c r="H11758"/>
      <c r="I11758"/>
      <c r="J11758"/>
      <c r="K11758"/>
    </row>
    <row r="11759" spans="1:11">
      <c r="A11759" s="125"/>
      <c r="B11759" s="33"/>
      <c r="C11759" s="39"/>
      <c r="D11759" s="21"/>
      <c r="F11759" s="105"/>
      <c r="G11759"/>
      <c r="H11759"/>
      <c r="I11759"/>
      <c r="J11759"/>
      <c r="K11759"/>
    </row>
    <row r="11760" spans="1:11">
      <c r="A11760" s="125"/>
      <c r="B11760" s="33"/>
      <c r="C11760" s="39"/>
      <c r="D11760" s="21"/>
      <c r="F11760" s="105"/>
      <c r="G11760"/>
      <c r="H11760"/>
      <c r="I11760"/>
      <c r="J11760"/>
      <c r="K11760"/>
    </row>
    <row r="11761" spans="1:11">
      <c r="A11761" s="125"/>
      <c r="B11761" s="33"/>
      <c r="C11761" s="39"/>
      <c r="D11761" s="21"/>
      <c r="F11761" s="105"/>
      <c r="G11761"/>
      <c r="H11761"/>
      <c r="I11761"/>
      <c r="J11761"/>
      <c r="K11761"/>
    </row>
    <row r="11762" spans="1:11">
      <c r="A11762" s="125"/>
      <c r="B11762" s="33"/>
      <c r="C11762" s="39"/>
      <c r="D11762" s="21"/>
      <c r="F11762" s="105"/>
      <c r="G11762"/>
      <c r="H11762"/>
      <c r="I11762"/>
      <c r="J11762"/>
      <c r="K11762"/>
    </row>
    <row r="11763" spans="1:11">
      <c r="A11763" s="125"/>
      <c r="B11763" s="33"/>
      <c r="C11763" s="39"/>
      <c r="D11763" s="21"/>
      <c r="F11763" s="105"/>
      <c r="G11763"/>
      <c r="H11763"/>
      <c r="I11763"/>
      <c r="J11763"/>
      <c r="K11763"/>
    </row>
    <row r="11764" spans="1:11">
      <c r="A11764" s="125"/>
      <c r="B11764" s="33"/>
      <c r="C11764" s="39"/>
      <c r="D11764" s="21"/>
      <c r="F11764" s="105"/>
      <c r="G11764"/>
      <c r="H11764"/>
      <c r="I11764"/>
      <c r="J11764"/>
      <c r="K11764"/>
    </row>
    <row r="11765" spans="1:11">
      <c r="A11765" s="125"/>
      <c r="B11765" s="33"/>
      <c r="C11765" s="39"/>
      <c r="D11765" s="21"/>
      <c r="F11765" s="105"/>
      <c r="G11765"/>
      <c r="H11765"/>
      <c r="I11765"/>
      <c r="J11765"/>
      <c r="K11765"/>
    </row>
    <row r="11766" spans="1:11">
      <c r="A11766" s="125"/>
      <c r="B11766" s="33"/>
      <c r="C11766" s="39"/>
      <c r="D11766" s="21"/>
      <c r="F11766" s="105"/>
      <c r="G11766"/>
      <c r="H11766"/>
      <c r="I11766"/>
      <c r="J11766"/>
      <c r="K11766"/>
    </row>
    <row r="11767" spans="1:11">
      <c r="A11767" s="125"/>
      <c r="B11767" s="33"/>
      <c r="C11767" s="39"/>
      <c r="D11767" s="21"/>
      <c r="F11767" s="105"/>
      <c r="G11767"/>
      <c r="H11767"/>
      <c r="I11767"/>
      <c r="J11767"/>
      <c r="K11767"/>
    </row>
    <row r="11768" spans="1:11">
      <c r="A11768" s="125"/>
      <c r="B11768" s="33"/>
      <c r="C11768" s="39"/>
      <c r="D11768" s="21"/>
      <c r="F11768" s="105"/>
      <c r="G11768"/>
      <c r="H11768"/>
      <c r="I11768"/>
      <c r="J11768"/>
      <c r="K11768"/>
    </row>
    <row r="11769" spans="1:11">
      <c r="A11769" s="125"/>
      <c r="B11769" s="33"/>
      <c r="C11769" s="39"/>
      <c r="D11769" s="21"/>
      <c r="F11769" s="105"/>
      <c r="G11769"/>
      <c r="H11769"/>
      <c r="I11769"/>
      <c r="J11769"/>
      <c r="K11769"/>
    </row>
    <row r="11770" spans="1:11">
      <c r="A11770" s="125"/>
      <c r="B11770" s="33"/>
      <c r="C11770" s="39"/>
      <c r="D11770" s="21"/>
      <c r="F11770" s="105"/>
      <c r="G11770"/>
      <c r="H11770"/>
      <c r="I11770"/>
      <c r="J11770"/>
      <c r="K11770"/>
    </row>
    <row r="11771" spans="1:11">
      <c r="A11771" s="125"/>
      <c r="B11771" s="33"/>
      <c r="C11771" s="39"/>
      <c r="D11771" s="21"/>
      <c r="F11771" s="105"/>
      <c r="G11771"/>
      <c r="H11771"/>
      <c r="I11771"/>
      <c r="J11771"/>
      <c r="K11771"/>
    </row>
    <row r="11772" spans="1:11">
      <c r="A11772" s="125"/>
      <c r="B11772" s="33"/>
      <c r="C11772" s="39"/>
      <c r="D11772" s="21"/>
      <c r="F11772" s="105"/>
      <c r="G11772"/>
      <c r="H11772"/>
      <c r="I11772"/>
      <c r="J11772"/>
      <c r="K11772"/>
    </row>
    <row r="11773" spans="1:11">
      <c r="A11773" s="125"/>
      <c r="B11773" s="33"/>
      <c r="C11773" s="39"/>
      <c r="D11773" s="21"/>
      <c r="F11773" s="105"/>
      <c r="G11773"/>
      <c r="H11773"/>
      <c r="I11773"/>
      <c r="J11773"/>
      <c r="K11773"/>
    </row>
    <row r="11774" spans="1:11">
      <c r="A11774" s="125"/>
      <c r="B11774" s="33"/>
      <c r="C11774" s="39"/>
      <c r="D11774" s="21"/>
      <c r="F11774" s="105"/>
      <c r="G11774"/>
      <c r="H11774"/>
      <c r="I11774"/>
      <c r="J11774"/>
      <c r="K11774"/>
    </row>
    <row r="11775" spans="1:11">
      <c r="A11775" s="125"/>
      <c r="B11775" s="33"/>
      <c r="C11775" s="39"/>
      <c r="D11775" s="21"/>
      <c r="F11775" s="105"/>
      <c r="G11775"/>
      <c r="H11775"/>
      <c r="I11775"/>
      <c r="J11775"/>
      <c r="K11775"/>
    </row>
    <row r="11776" spans="1:11">
      <c r="A11776" s="125"/>
      <c r="B11776" s="33"/>
      <c r="C11776" s="39"/>
      <c r="D11776" s="21"/>
      <c r="F11776" s="105"/>
      <c r="G11776"/>
      <c r="H11776"/>
      <c r="I11776"/>
      <c r="J11776"/>
      <c r="K11776"/>
    </row>
    <row r="11777" spans="1:11">
      <c r="A11777" s="125"/>
      <c r="B11777" s="33"/>
      <c r="C11777" s="39"/>
      <c r="D11777" s="21"/>
      <c r="F11777" s="105"/>
      <c r="G11777"/>
      <c r="H11777"/>
      <c r="I11777"/>
      <c r="J11777"/>
      <c r="K11777"/>
    </row>
    <row r="11778" spans="1:11">
      <c r="A11778" s="125"/>
      <c r="B11778" s="33"/>
      <c r="C11778" s="39"/>
      <c r="D11778" s="21"/>
      <c r="F11778" s="105"/>
      <c r="G11778"/>
      <c r="H11778"/>
      <c r="I11778"/>
      <c r="J11778"/>
      <c r="K11778"/>
    </row>
    <row r="11779" spans="1:11">
      <c r="A11779" s="125"/>
      <c r="B11779" s="33"/>
      <c r="C11779" s="39"/>
      <c r="D11779" s="21"/>
      <c r="F11779" s="105"/>
      <c r="G11779"/>
      <c r="H11779"/>
      <c r="I11779"/>
      <c r="J11779"/>
      <c r="K11779"/>
    </row>
    <row r="11780" spans="1:11">
      <c r="A11780" s="125"/>
      <c r="B11780" s="33"/>
      <c r="C11780" s="39"/>
      <c r="D11780" s="21"/>
      <c r="F11780" s="105"/>
      <c r="G11780"/>
      <c r="H11780"/>
      <c r="I11780"/>
      <c r="J11780"/>
      <c r="K11780"/>
    </row>
    <row r="11781" spans="1:11">
      <c r="A11781" s="125"/>
      <c r="B11781" s="33"/>
      <c r="C11781" s="39"/>
      <c r="D11781" s="21"/>
      <c r="F11781" s="105"/>
      <c r="G11781"/>
      <c r="H11781"/>
      <c r="I11781"/>
      <c r="J11781"/>
      <c r="K11781"/>
    </row>
    <row r="11782" spans="1:11">
      <c r="A11782" s="125"/>
      <c r="B11782" s="33"/>
      <c r="C11782" s="39"/>
      <c r="D11782" s="21"/>
      <c r="F11782" s="105"/>
      <c r="G11782"/>
      <c r="H11782"/>
      <c r="I11782"/>
      <c r="J11782"/>
      <c r="K11782"/>
    </row>
    <row r="11783" spans="1:11">
      <c r="A11783" s="125"/>
      <c r="B11783" s="33"/>
      <c r="C11783" s="39"/>
      <c r="D11783" s="21"/>
      <c r="F11783" s="105"/>
      <c r="G11783"/>
      <c r="H11783"/>
      <c r="I11783"/>
      <c r="J11783"/>
      <c r="K11783"/>
    </row>
    <row r="11784" spans="1:11">
      <c r="A11784" s="125"/>
      <c r="B11784" s="33"/>
      <c r="C11784" s="39"/>
      <c r="D11784" s="21"/>
      <c r="F11784" s="105"/>
      <c r="G11784"/>
      <c r="H11784"/>
      <c r="I11784"/>
      <c r="J11784"/>
      <c r="K11784"/>
    </row>
    <row r="11785" spans="1:11">
      <c r="A11785" s="125"/>
      <c r="B11785" s="33"/>
      <c r="C11785" s="39"/>
      <c r="D11785" s="21"/>
      <c r="F11785" s="105"/>
      <c r="G11785"/>
      <c r="H11785"/>
      <c r="I11785"/>
      <c r="J11785"/>
      <c r="K11785"/>
    </row>
    <row r="11786" spans="1:11">
      <c r="A11786" s="125"/>
      <c r="B11786" s="33"/>
      <c r="C11786" s="39"/>
      <c r="D11786" s="21"/>
      <c r="F11786" s="105"/>
      <c r="G11786"/>
      <c r="H11786"/>
      <c r="I11786"/>
      <c r="J11786"/>
      <c r="K11786"/>
    </row>
    <row r="11787" spans="1:11">
      <c r="A11787" s="125"/>
      <c r="B11787" s="33"/>
      <c r="C11787" s="39"/>
      <c r="D11787" s="21"/>
      <c r="F11787" s="105"/>
      <c r="G11787"/>
      <c r="H11787"/>
      <c r="I11787"/>
      <c r="J11787"/>
      <c r="K11787"/>
    </row>
    <row r="11788" spans="1:11">
      <c r="A11788" s="125"/>
      <c r="B11788" s="33"/>
      <c r="C11788" s="39"/>
      <c r="D11788" s="21"/>
      <c r="F11788" s="105"/>
      <c r="G11788"/>
      <c r="H11788"/>
      <c r="I11788"/>
      <c r="J11788"/>
      <c r="K11788"/>
    </row>
    <row r="11789" spans="1:11">
      <c r="A11789" s="125"/>
      <c r="B11789" s="33"/>
      <c r="C11789" s="39"/>
      <c r="D11789" s="21"/>
      <c r="F11789" s="105"/>
      <c r="G11789"/>
      <c r="H11789"/>
      <c r="I11789"/>
      <c r="J11789"/>
      <c r="K11789"/>
    </row>
    <row r="11790" spans="1:11">
      <c r="A11790" s="125"/>
      <c r="B11790" s="33"/>
      <c r="C11790" s="39"/>
      <c r="D11790" s="21"/>
      <c r="F11790" s="105"/>
      <c r="G11790"/>
      <c r="H11790"/>
      <c r="I11790"/>
      <c r="J11790"/>
      <c r="K11790"/>
    </row>
    <row r="11791" spans="1:11">
      <c r="A11791" s="125"/>
      <c r="B11791" s="33"/>
      <c r="C11791" s="39"/>
      <c r="D11791" s="21"/>
      <c r="F11791" s="105"/>
      <c r="G11791"/>
      <c r="H11791"/>
      <c r="I11791"/>
      <c r="J11791"/>
      <c r="K11791"/>
    </row>
    <row r="11792" spans="1:11">
      <c r="A11792" s="125"/>
      <c r="B11792" s="33"/>
      <c r="C11792" s="39"/>
      <c r="D11792" s="21"/>
      <c r="F11792" s="105"/>
      <c r="G11792"/>
      <c r="H11792"/>
      <c r="I11792"/>
      <c r="J11792"/>
      <c r="K11792"/>
    </row>
    <row r="11793" spans="1:11">
      <c r="A11793" s="125"/>
      <c r="B11793" s="33"/>
      <c r="C11793" s="39"/>
      <c r="D11793" s="21"/>
      <c r="F11793" s="105"/>
      <c r="G11793"/>
      <c r="H11793"/>
      <c r="I11793"/>
      <c r="J11793"/>
      <c r="K11793"/>
    </row>
    <row r="11794" spans="1:11">
      <c r="A11794" s="125"/>
      <c r="B11794" s="33"/>
      <c r="C11794" s="39"/>
      <c r="D11794" s="21"/>
      <c r="F11794" s="105"/>
      <c r="G11794"/>
      <c r="H11794"/>
      <c r="I11794"/>
      <c r="J11794"/>
      <c r="K11794"/>
    </row>
    <row r="11795" spans="1:11">
      <c r="A11795" s="125"/>
      <c r="C11795" s="21"/>
      <c r="F11795" s="105"/>
      <c r="G11795"/>
      <c r="H11795"/>
      <c r="I11795"/>
      <c r="J11795"/>
      <c r="K11795"/>
    </row>
    <row r="11796" spans="1:11">
      <c r="A11796" s="125"/>
      <c r="B11796" s="24" t="s">
        <v>279</v>
      </c>
      <c r="C11796" s="42"/>
      <c r="D11796" s="26"/>
      <c r="F11796" s="105"/>
      <c r="G11796"/>
      <c r="H11796"/>
      <c r="I11796"/>
      <c r="J11796"/>
      <c r="K11796"/>
    </row>
    <row r="11797" spans="1:11">
      <c r="A11797" s="125"/>
      <c r="B11797" s="29" t="s">
        <v>149</v>
      </c>
      <c r="C11797" s="44" t="s">
        <v>150</v>
      </c>
      <c r="D11797" s="30"/>
      <c r="F11797" s="105"/>
      <c r="G11797"/>
      <c r="H11797"/>
      <c r="I11797"/>
      <c r="J11797"/>
      <c r="K11797"/>
    </row>
    <row r="11798" spans="1:11">
      <c r="A11798" s="125"/>
      <c r="B11798" s="33">
        <v>-344.71</v>
      </c>
      <c r="C11798" s="33">
        <v>565.96100000000001</v>
      </c>
      <c r="F11798" s="105"/>
      <c r="G11798"/>
      <c r="H11798"/>
      <c r="I11798"/>
      <c r="J11798"/>
      <c r="K11798"/>
    </row>
    <row r="11799" spans="1:11">
      <c r="A11799" s="125"/>
      <c r="B11799" s="33">
        <v>-343.18</v>
      </c>
      <c r="C11799" s="33">
        <v>563.221</v>
      </c>
      <c r="D11799" s="21"/>
      <c r="F11799" s="105"/>
      <c r="G11799"/>
      <c r="H11799"/>
      <c r="I11799"/>
      <c r="J11799"/>
      <c r="K11799"/>
    </row>
    <row r="11800" spans="1:11">
      <c r="A11800" s="125"/>
      <c r="B11800" s="33">
        <v>-335.2</v>
      </c>
      <c r="C11800" s="33">
        <v>563.33100000000002</v>
      </c>
      <c r="D11800" s="21"/>
      <c r="F11800" s="105"/>
      <c r="G11800"/>
      <c r="H11800"/>
      <c r="I11800"/>
      <c r="J11800"/>
      <c r="K11800"/>
    </row>
    <row r="11801" spans="1:11">
      <c r="A11801" s="125"/>
      <c r="B11801" s="33">
        <v>-334.85</v>
      </c>
      <c r="C11801" s="33">
        <v>563.33100000000002</v>
      </c>
      <c r="D11801" s="21"/>
      <c r="F11801" s="105"/>
      <c r="G11801"/>
      <c r="H11801"/>
      <c r="I11801"/>
      <c r="J11801"/>
      <c r="K11801"/>
    </row>
    <row r="11802" spans="1:11">
      <c r="A11802" s="125"/>
      <c r="B11802" s="33">
        <v>-334.85</v>
      </c>
      <c r="C11802" s="39">
        <v>563.94100000000003</v>
      </c>
      <c r="D11802" s="21"/>
      <c r="F11802" s="105"/>
      <c r="G11802"/>
      <c r="H11802"/>
      <c r="I11802"/>
      <c r="J11802"/>
      <c r="K11802"/>
    </row>
    <row r="11803" spans="1:11">
      <c r="A11803" s="125"/>
      <c r="B11803" s="33">
        <v>-334.45</v>
      </c>
      <c r="C11803" s="39">
        <v>563.94100000000003</v>
      </c>
      <c r="D11803" s="21"/>
      <c r="F11803" s="105"/>
      <c r="G11803"/>
      <c r="H11803"/>
      <c r="I11803"/>
      <c r="J11803"/>
      <c r="K11803"/>
    </row>
    <row r="11804" spans="1:11">
      <c r="A11804" s="125"/>
      <c r="B11804" s="33">
        <v>-334.45</v>
      </c>
      <c r="C11804" s="39">
        <v>558.73099999999999</v>
      </c>
      <c r="D11804" s="21"/>
      <c r="F11804" s="105"/>
      <c r="G11804"/>
      <c r="H11804"/>
      <c r="I11804"/>
      <c r="J11804"/>
      <c r="K11804"/>
    </row>
    <row r="11805" spans="1:11">
      <c r="A11805" s="125"/>
      <c r="B11805" s="33">
        <v>-333.45</v>
      </c>
      <c r="C11805" s="39">
        <v>558.73099999999999</v>
      </c>
      <c r="D11805" s="21"/>
      <c r="F11805" s="105"/>
      <c r="G11805"/>
      <c r="H11805"/>
      <c r="I11805"/>
      <c r="J11805"/>
      <c r="K11805"/>
    </row>
    <row r="11806" spans="1:11">
      <c r="A11806" s="125"/>
      <c r="B11806" s="33">
        <v>-321.62</v>
      </c>
      <c r="C11806" s="39">
        <v>556.58100000000002</v>
      </c>
      <c r="D11806" s="21"/>
      <c r="F11806" s="105"/>
      <c r="G11806"/>
      <c r="H11806"/>
      <c r="I11806"/>
      <c r="J11806"/>
      <c r="K11806"/>
    </row>
    <row r="11807" spans="1:11">
      <c r="A11807" s="125"/>
      <c r="B11807" s="33">
        <v>-320.56</v>
      </c>
      <c r="C11807" s="39">
        <v>555.351</v>
      </c>
      <c r="D11807" s="21"/>
      <c r="F11807" s="105"/>
      <c r="G11807"/>
      <c r="H11807"/>
      <c r="I11807"/>
      <c r="J11807"/>
      <c r="K11807"/>
    </row>
    <row r="11808" spans="1:11">
      <c r="A11808" s="125"/>
      <c r="B11808" s="33">
        <v>-318.32</v>
      </c>
      <c r="C11808" s="39">
        <v>554.19000000000005</v>
      </c>
      <c r="D11808" s="21"/>
      <c r="F11808" s="105"/>
      <c r="G11808"/>
      <c r="H11808"/>
      <c r="I11808"/>
      <c r="J11808"/>
      <c r="K11808"/>
    </row>
    <row r="11809" spans="1:11">
      <c r="A11809" s="125"/>
      <c r="B11809" s="33">
        <v>-315.70999999999998</v>
      </c>
      <c r="C11809" s="39">
        <v>553.08100000000002</v>
      </c>
      <c r="D11809" s="21"/>
      <c r="F11809" s="105"/>
      <c r="G11809"/>
      <c r="H11809"/>
      <c r="I11809"/>
      <c r="J11809"/>
      <c r="K11809"/>
    </row>
    <row r="11810" spans="1:11">
      <c r="A11810" s="125"/>
      <c r="B11810" s="33">
        <v>-307.85000000000002</v>
      </c>
      <c r="C11810" s="39">
        <v>553.01</v>
      </c>
      <c r="D11810" s="21"/>
      <c r="F11810" s="105"/>
      <c r="G11810"/>
      <c r="H11810"/>
      <c r="I11810"/>
      <c r="J11810"/>
      <c r="K11810"/>
    </row>
    <row r="11811" spans="1:11">
      <c r="A11811" s="125"/>
      <c r="B11811" s="33">
        <v>-299.87</v>
      </c>
      <c r="C11811" s="39">
        <v>552.89099999999996</v>
      </c>
      <c r="D11811" s="21"/>
      <c r="F11811" s="105"/>
      <c r="G11811"/>
      <c r="H11811"/>
      <c r="I11811"/>
      <c r="J11811"/>
      <c r="K11811"/>
    </row>
    <row r="11812" spans="1:11">
      <c r="A11812" s="125"/>
      <c r="B11812" s="33">
        <v>-297.88</v>
      </c>
      <c r="C11812" s="33">
        <v>554.1</v>
      </c>
      <c r="D11812" s="21"/>
      <c r="F11812" s="105"/>
      <c r="G11812"/>
      <c r="H11812"/>
      <c r="I11812"/>
      <c r="J11812"/>
      <c r="K11812"/>
    </row>
    <row r="11813" spans="1:11">
      <c r="A11813" s="125"/>
      <c r="B11813" s="33">
        <v>-296.16000000000003</v>
      </c>
      <c r="C11813" s="33">
        <v>555.351</v>
      </c>
      <c r="D11813" s="21"/>
      <c r="F11813" s="105"/>
      <c r="G11813"/>
      <c r="H11813"/>
      <c r="I11813"/>
      <c r="J11813"/>
      <c r="K11813"/>
    </row>
    <row r="11814" spans="1:11">
      <c r="A11814" s="125"/>
      <c r="B11814" s="33">
        <v>-289.45999999999998</v>
      </c>
      <c r="C11814" s="33">
        <v>557.52100000000007</v>
      </c>
      <c r="D11814" s="21"/>
      <c r="F11814" s="105"/>
      <c r="G11814"/>
      <c r="H11814"/>
      <c r="I11814"/>
      <c r="J11814"/>
      <c r="K11814"/>
    </row>
    <row r="11815" spans="1:11">
      <c r="A11815" s="125"/>
      <c r="B11815" s="33">
        <v>-281.97000000000003</v>
      </c>
      <c r="C11815" s="33">
        <v>558.94100000000003</v>
      </c>
      <c r="D11815" s="21"/>
      <c r="F11815" s="105"/>
      <c r="G11815"/>
      <c r="H11815"/>
      <c r="I11815"/>
      <c r="J11815"/>
      <c r="K11815"/>
    </row>
    <row r="11816" spans="1:11">
      <c r="A11816" s="125"/>
      <c r="B11816" s="33">
        <v>-274.7</v>
      </c>
      <c r="C11816" s="33">
        <v>559.26099999999997</v>
      </c>
      <c r="D11816" s="21"/>
      <c r="F11816" s="105"/>
      <c r="G11816"/>
      <c r="H11816"/>
      <c r="I11816"/>
      <c r="J11816"/>
      <c r="K11816"/>
    </row>
    <row r="11817" spans="1:11">
      <c r="A11817" s="125"/>
      <c r="B11817" s="33">
        <v>-267.99</v>
      </c>
      <c r="C11817" s="33">
        <v>555.351</v>
      </c>
      <c r="D11817" s="21"/>
      <c r="F11817" s="105"/>
      <c r="G11817"/>
      <c r="H11817"/>
      <c r="I11817"/>
      <c r="J11817"/>
      <c r="K11817"/>
    </row>
    <row r="11818" spans="1:11">
      <c r="A11818" s="125"/>
      <c r="B11818" s="33">
        <v>-266.14999999999998</v>
      </c>
      <c r="C11818" s="33">
        <v>554.34100000000001</v>
      </c>
      <c r="D11818" s="21"/>
      <c r="F11818" s="105"/>
      <c r="G11818"/>
      <c r="H11818"/>
      <c r="I11818"/>
      <c r="J11818"/>
      <c r="K11818"/>
    </row>
    <row r="11819" spans="1:11">
      <c r="A11819" s="125"/>
      <c r="B11819" s="33">
        <v>-256.08</v>
      </c>
      <c r="C11819" s="33">
        <v>553.49099999999999</v>
      </c>
      <c r="D11819" s="21"/>
      <c r="F11819" s="105"/>
      <c r="G11819"/>
      <c r="H11819"/>
      <c r="I11819"/>
      <c r="J11819"/>
      <c r="K11819"/>
    </row>
    <row r="11820" spans="1:11">
      <c r="A11820" s="125"/>
      <c r="B11820" s="33">
        <v>-243.91</v>
      </c>
      <c r="C11820" s="33">
        <v>553.16100000000006</v>
      </c>
      <c r="D11820" s="21"/>
      <c r="F11820" s="105"/>
      <c r="G11820"/>
      <c r="H11820"/>
      <c r="I11820"/>
      <c r="J11820"/>
      <c r="K11820"/>
    </row>
    <row r="11821" spans="1:11">
      <c r="A11821" s="125"/>
      <c r="B11821" s="33">
        <v>-205.03</v>
      </c>
      <c r="C11821" s="33">
        <v>553.13099999999997</v>
      </c>
      <c r="D11821" s="21"/>
      <c r="F11821" s="105"/>
      <c r="G11821"/>
      <c r="H11821"/>
      <c r="I11821"/>
      <c r="J11821"/>
      <c r="K11821"/>
    </row>
    <row r="11822" spans="1:11">
      <c r="A11822" s="125"/>
      <c r="B11822" s="33">
        <v>-185.63</v>
      </c>
      <c r="C11822" s="33">
        <v>554.98099999999999</v>
      </c>
      <c r="D11822" s="21"/>
      <c r="F11822" s="105"/>
      <c r="G11822"/>
      <c r="H11822"/>
      <c r="I11822"/>
      <c r="J11822"/>
      <c r="K11822"/>
    </row>
    <row r="11823" spans="1:11">
      <c r="A11823" s="125"/>
      <c r="B11823" s="33">
        <v>-175.26</v>
      </c>
      <c r="C11823" s="33">
        <v>555.38099999999997</v>
      </c>
      <c r="D11823" s="21"/>
      <c r="F11823" s="105"/>
      <c r="G11823"/>
      <c r="H11823"/>
      <c r="I11823"/>
      <c r="J11823"/>
      <c r="K11823"/>
    </row>
    <row r="11824" spans="1:11">
      <c r="A11824" s="125"/>
      <c r="B11824" s="33">
        <v>-163.06</v>
      </c>
      <c r="C11824" s="33">
        <v>556.19100000000003</v>
      </c>
      <c r="D11824" s="21"/>
      <c r="F11824" s="105"/>
      <c r="G11824"/>
      <c r="H11824"/>
      <c r="I11824"/>
      <c r="J11824"/>
      <c r="K11824"/>
    </row>
    <row r="11825" spans="1:11">
      <c r="A11825" s="125"/>
      <c r="B11825" s="33">
        <v>-145.65</v>
      </c>
      <c r="C11825" s="33">
        <v>554.58100000000002</v>
      </c>
      <c r="D11825" s="21"/>
      <c r="F11825" s="105"/>
      <c r="G11825"/>
      <c r="H11825"/>
      <c r="I11825"/>
      <c r="J11825"/>
      <c r="K11825"/>
    </row>
    <row r="11826" spans="1:11">
      <c r="A11826" s="125"/>
      <c r="B11826" s="33">
        <v>-138.41999999999999</v>
      </c>
      <c r="C11826" s="33">
        <v>549.74099999999999</v>
      </c>
      <c r="D11826" s="21"/>
      <c r="F11826" s="105"/>
      <c r="G11826"/>
      <c r="H11826"/>
      <c r="I11826"/>
      <c r="J11826"/>
      <c r="K11826"/>
    </row>
    <row r="11827" spans="1:11">
      <c r="A11827" s="125"/>
      <c r="B11827" s="33">
        <v>-121.61</v>
      </c>
      <c r="C11827" s="33">
        <v>547.82100000000003</v>
      </c>
      <c r="D11827" s="21"/>
      <c r="F11827" s="105"/>
      <c r="G11827"/>
      <c r="H11827"/>
      <c r="I11827"/>
      <c r="J11827"/>
      <c r="K11827"/>
    </row>
    <row r="11828" spans="1:11">
      <c r="A11828" s="125"/>
      <c r="B11828" s="33">
        <v>-75.239999999999995</v>
      </c>
      <c r="C11828" s="33">
        <v>547.61099999999999</v>
      </c>
      <c r="D11828" s="21"/>
      <c r="F11828" s="105"/>
      <c r="G11828"/>
      <c r="H11828"/>
      <c r="I11828"/>
      <c r="J11828"/>
      <c r="K11828"/>
    </row>
    <row r="11829" spans="1:11">
      <c r="A11829" s="125"/>
      <c r="B11829" s="33">
        <v>-50.76</v>
      </c>
      <c r="C11829" s="33">
        <v>547.73099999999999</v>
      </c>
      <c r="D11829" s="21"/>
      <c r="F11829" s="105"/>
      <c r="G11829"/>
      <c r="H11829"/>
      <c r="I11829"/>
      <c r="J11829"/>
      <c r="K11829"/>
    </row>
    <row r="11830" spans="1:11">
      <c r="A11830" s="125"/>
      <c r="B11830" s="33">
        <v>-50.76</v>
      </c>
      <c r="C11830" s="33">
        <v>563.28100000000006</v>
      </c>
      <c r="D11830" s="21"/>
      <c r="F11830" s="105"/>
      <c r="G11830"/>
      <c r="H11830"/>
      <c r="I11830"/>
      <c r="J11830"/>
      <c r="K11830"/>
    </row>
    <row r="11831" spans="1:11">
      <c r="A11831" s="125"/>
      <c r="B11831" s="33">
        <v>-50.36</v>
      </c>
      <c r="C11831" s="33">
        <v>563.27100000000007</v>
      </c>
      <c r="D11831" s="21"/>
      <c r="F11831" s="105"/>
      <c r="G11831"/>
      <c r="H11831"/>
      <c r="I11831"/>
      <c r="J11831"/>
      <c r="K11831"/>
    </row>
    <row r="11832" spans="1:11">
      <c r="A11832" s="125"/>
      <c r="B11832" s="33">
        <v>-50.36</v>
      </c>
      <c r="C11832" s="33">
        <v>563.15100000000007</v>
      </c>
      <c r="D11832" s="21"/>
      <c r="F11832" s="105"/>
      <c r="G11832"/>
      <c r="H11832"/>
      <c r="I11832"/>
      <c r="J11832"/>
      <c r="K11832"/>
    </row>
    <row r="11833" spans="1:11">
      <c r="A11833" s="125"/>
      <c r="B11833" s="33">
        <v>-17.850000000000001</v>
      </c>
      <c r="C11833" s="33">
        <v>563.41100000000006</v>
      </c>
      <c r="D11833" s="21"/>
      <c r="F11833" s="105"/>
      <c r="G11833"/>
      <c r="H11833"/>
      <c r="I11833"/>
      <c r="J11833"/>
      <c r="K11833"/>
    </row>
    <row r="11834" spans="1:11">
      <c r="A11834" s="125"/>
      <c r="B11834" s="33">
        <v>-16.05</v>
      </c>
      <c r="C11834" s="33">
        <v>563.41100000000006</v>
      </c>
      <c r="D11834" s="21"/>
      <c r="F11834" s="105"/>
      <c r="G11834"/>
      <c r="H11834"/>
      <c r="I11834"/>
      <c r="J11834"/>
      <c r="K11834"/>
    </row>
    <row r="11835" spans="1:11">
      <c r="A11835" s="125"/>
      <c r="B11835" s="33">
        <v>-15.65</v>
      </c>
      <c r="C11835" s="33">
        <v>565.95100000000002</v>
      </c>
      <c r="D11835" s="21"/>
      <c r="F11835" s="105"/>
      <c r="G11835"/>
      <c r="H11835"/>
      <c r="I11835"/>
      <c r="J11835"/>
      <c r="K11835"/>
    </row>
    <row r="11836" spans="1:11">
      <c r="A11836" s="125"/>
      <c r="B11836" s="33">
        <v>-12.6</v>
      </c>
      <c r="C11836" s="33">
        <v>566.45100000000002</v>
      </c>
      <c r="D11836" s="21"/>
      <c r="F11836" s="105"/>
      <c r="G11836"/>
      <c r="H11836"/>
      <c r="I11836"/>
      <c r="J11836"/>
      <c r="K11836"/>
    </row>
    <row r="11837" spans="1:11">
      <c r="A11837" s="125"/>
      <c r="B11837" s="33">
        <v>-9.0399999999999885</v>
      </c>
      <c r="C11837" s="33">
        <v>573.75099999999998</v>
      </c>
      <c r="D11837" s="21"/>
      <c r="F11837" s="105"/>
      <c r="G11837"/>
      <c r="H11837"/>
      <c r="I11837"/>
      <c r="J11837"/>
      <c r="K11837"/>
    </row>
    <row r="11838" spans="1:11">
      <c r="A11838" s="125"/>
      <c r="B11838" s="33">
        <v>-7.84</v>
      </c>
      <c r="C11838" s="33">
        <v>573.73099999999999</v>
      </c>
      <c r="D11838" s="21"/>
      <c r="F11838" s="105"/>
      <c r="G11838"/>
      <c r="H11838"/>
      <c r="I11838"/>
      <c r="J11838"/>
      <c r="K11838"/>
    </row>
    <row r="11839" spans="1:11">
      <c r="A11839" s="125"/>
      <c r="B11839" s="33">
        <v>-7.84</v>
      </c>
      <c r="C11839" s="35">
        <v>573.94899999999996</v>
      </c>
      <c r="D11839" s="21"/>
      <c r="F11839" s="105"/>
      <c r="G11839"/>
      <c r="H11839"/>
      <c r="I11839"/>
      <c r="J11839"/>
      <c r="K11839"/>
    </row>
    <row r="11840" spans="1:11">
      <c r="A11840" s="125"/>
      <c r="B11840" s="33">
        <v>-7.84</v>
      </c>
      <c r="C11840" s="33">
        <v>573.73099999999999</v>
      </c>
      <c r="D11840" s="21"/>
      <c r="F11840" s="105"/>
      <c r="G11840"/>
      <c r="H11840"/>
      <c r="I11840"/>
      <c r="J11840"/>
      <c r="K11840"/>
    </row>
    <row r="11841" spans="1:11">
      <c r="A11841" s="125"/>
      <c r="B11841" s="33">
        <v>-2.4868995751603507E-14</v>
      </c>
      <c r="C11841" s="33">
        <v>574.49099999999999</v>
      </c>
      <c r="D11841" s="21"/>
      <c r="F11841" s="105"/>
      <c r="G11841"/>
      <c r="H11841"/>
      <c r="I11841"/>
      <c r="J11841"/>
      <c r="K11841"/>
    </row>
    <row r="11842" spans="1:11">
      <c r="A11842" s="125"/>
      <c r="B11842" s="33">
        <v>-2.4868995751603507E-14</v>
      </c>
      <c r="C11842" s="35">
        <v>574.66</v>
      </c>
      <c r="D11842" s="21"/>
      <c r="F11842" s="105"/>
      <c r="G11842"/>
      <c r="H11842"/>
      <c r="I11842"/>
      <c r="J11842"/>
      <c r="K11842"/>
    </row>
    <row r="11843" spans="1:11">
      <c r="A11843" s="125"/>
      <c r="B11843" s="33">
        <v>-2.4868995751603507E-14</v>
      </c>
      <c r="C11843" s="33">
        <v>574.49099999999999</v>
      </c>
      <c r="F11843" s="105"/>
      <c r="G11843"/>
      <c r="H11843"/>
      <c r="I11843"/>
      <c r="J11843"/>
      <c r="K11843"/>
    </row>
    <row r="11844" spans="1:11">
      <c r="A11844" s="125"/>
      <c r="B11844" s="33"/>
      <c r="C11844" s="39"/>
      <c r="D11844" s="21"/>
      <c r="F11844" s="105"/>
      <c r="G11844"/>
      <c r="H11844"/>
      <c r="I11844"/>
      <c r="J11844"/>
      <c r="K11844"/>
    </row>
    <row r="11845" spans="1:11">
      <c r="A11845" s="125"/>
      <c r="B11845" s="33"/>
      <c r="C11845" s="39"/>
      <c r="D11845" s="21"/>
      <c r="F11845" s="105"/>
      <c r="G11845"/>
      <c r="H11845"/>
      <c r="I11845"/>
      <c r="J11845"/>
      <c r="K11845"/>
    </row>
    <row r="11846" spans="1:11">
      <c r="A11846" s="125"/>
      <c r="B11846" s="33"/>
      <c r="C11846" s="39"/>
      <c r="D11846" s="21"/>
      <c r="F11846" s="105"/>
      <c r="G11846"/>
      <c r="H11846"/>
      <c r="I11846"/>
      <c r="J11846"/>
      <c r="K11846"/>
    </row>
    <row r="11847" spans="1:11">
      <c r="A11847" s="125"/>
      <c r="B11847" s="33"/>
      <c r="C11847" s="39"/>
      <c r="D11847" s="21"/>
      <c r="F11847" s="105"/>
      <c r="G11847"/>
      <c r="H11847"/>
      <c r="I11847"/>
      <c r="J11847"/>
      <c r="K11847"/>
    </row>
    <row r="11848" spans="1:11">
      <c r="A11848" s="125"/>
      <c r="B11848" s="33"/>
      <c r="C11848" s="39"/>
      <c r="D11848" s="21"/>
      <c r="F11848" s="105"/>
      <c r="G11848"/>
      <c r="H11848"/>
      <c r="I11848"/>
      <c r="J11848"/>
      <c r="K11848"/>
    </row>
    <row r="11849" spans="1:11">
      <c r="A11849" s="125"/>
      <c r="B11849" s="33"/>
      <c r="C11849" s="39"/>
      <c r="D11849" s="21"/>
      <c r="F11849" s="105"/>
      <c r="G11849"/>
      <c r="H11849"/>
      <c r="I11849"/>
      <c r="J11849"/>
      <c r="K11849"/>
    </row>
    <row r="11850" spans="1:11">
      <c r="A11850" s="125"/>
      <c r="B11850" s="33"/>
      <c r="C11850" s="39"/>
      <c r="D11850" s="21"/>
      <c r="F11850" s="105"/>
      <c r="G11850"/>
      <c r="H11850"/>
      <c r="I11850"/>
      <c r="J11850"/>
      <c r="K11850"/>
    </row>
    <row r="11851" spans="1:11">
      <c r="A11851" s="125"/>
      <c r="B11851" s="33"/>
      <c r="C11851" s="39"/>
      <c r="D11851" s="21"/>
      <c r="F11851" s="105"/>
      <c r="G11851"/>
      <c r="H11851"/>
      <c r="I11851"/>
      <c r="J11851"/>
      <c r="K11851"/>
    </row>
    <row r="11852" spans="1:11">
      <c r="A11852" s="125"/>
      <c r="B11852" s="33"/>
      <c r="C11852" s="39"/>
      <c r="D11852" s="21"/>
      <c r="F11852" s="105"/>
      <c r="G11852"/>
      <c r="H11852"/>
      <c r="I11852"/>
      <c r="J11852"/>
      <c r="K11852"/>
    </row>
    <row r="11853" spans="1:11">
      <c r="A11853" s="125"/>
      <c r="B11853" s="33"/>
      <c r="C11853" s="39"/>
      <c r="D11853" s="21"/>
      <c r="F11853" s="105"/>
      <c r="G11853"/>
      <c r="H11853"/>
      <c r="I11853"/>
      <c r="J11853"/>
      <c r="K11853"/>
    </row>
    <row r="11854" spans="1:11">
      <c r="A11854" s="125"/>
      <c r="B11854" s="33"/>
      <c r="C11854" s="39"/>
      <c r="D11854" s="21"/>
      <c r="F11854" s="105"/>
      <c r="G11854"/>
      <c r="H11854"/>
      <c r="I11854"/>
      <c r="J11854"/>
      <c r="K11854"/>
    </row>
    <row r="11855" spans="1:11">
      <c r="A11855" s="125"/>
      <c r="B11855" s="33"/>
      <c r="C11855" s="39"/>
      <c r="D11855" s="21"/>
      <c r="F11855" s="105"/>
      <c r="G11855"/>
      <c r="H11855"/>
      <c r="I11855"/>
      <c r="J11855"/>
      <c r="K11855"/>
    </row>
    <row r="11856" spans="1:11">
      <c r="A11856" s="125"/>
      <c r="B11856" s="33"/>
      <c r="C11856" s="39"/>
      <c r="D11856" s="21"/>
      <c r="F11856" s="105"/>
      <c r="G11856"/>
      <c r="H11856"/>
      <c r="I11856"/>
      <c r="J11856"/>
      <c r="K11856"/>
    </row>
    <row r="11857" spans="1:11">
      <c r="A11857" s="125"/>
      <c r="B11857" s="33"/>
      <c r="C11857" s="39"/>
      <c r="D11857" s="21"/>
      <c r="F11857" s="105"/>
      <c r="G11857"/>
      <c r="H11857"/>
      <c r="I11857"/>
      <c r="J11857"/>
      <c r="K11857"/>
    </row>
    <row r="11858" spans="1:11">
      <c r="A11858" s="125"/>
      <c r="B11858" s="33"/>
      <c r="C11858" s="39"/>
      <c r="D11858" s="21"/>
      <c r="F11858" s="105"/>
      <c r="G11858"/>
      <c r="H11858"/>
      <c r="I11858"/>
      <c r="J11858"/>
      <c r="K11858"/>
    </row>
    <row r="11859" spans="1:11">
      <c r="A11859" s="125"/>
      <c r="B11859" s="33"/>
      <c r="C11859" s="39"/>
      <c r="D11859" s="21"/>
      <c r="F11859" s="105"/>
      <c r="G11859"/>
      <c r="H11859"/>
      <c r="I11859"/>
      <c r="J11859"/>
      <c r="K11859"/>
    </row>
    <row r="11860" spans="1:11">
      <c r="A11860" s="125"/>
      <c r="B11860" s="33"/>
      <c r="C11860" s="39"/>
      <c r="D11860" s="21"/>
      <c r="F11860" s="105"/>
      <c r="G11860"/>
      <c r="H11860"/>
      <c r="I11860"/>
      <c r="J11860"/>
      <c r="K11860"/>
    </row>
    <row r="11861" spans="1:11">
      <c r="A11861" s="125"/>
      <c r="B11861" s="33"/>
      <c r="C11861" s="39"/>
      <c r="D11861" s="21"/>
      <c r="F11861" s="105"/>
      <c r="G11861"/>
      <c r="H11861"/>
      <c r="I11861"/>
      <c r="J11861"/>
      <c r="K11861"/>
    </row>
    <row r="11862" spans="1:11">
      <c r="A11862" s="125"/>
      <c r="B11862" s="33"/>
      <c r="C11862" s="39"/>
      <c r="D11862" s="21"/>
      <c r="F11862" s="105"/>
      <c r="G11862"/>
      <c r="H11862"/>
      <c r="I11862"/>
      <c r="J11862"/>
      <c r="K11862"/>
    </row>
    <row r="11863" spans="1:11">
      <c r="A11863" s="125"/>
      <c r="B11863" s="33"/>
      <c r="C11863" s="39"/>
      <c r="D11863" s="21"/>
      <c r="F11863" s="105"/>
      <c r="G11863"/>
      <c r="H11863"/>
      <c r="I11863"/>
      <c r="J11863"/>
      <c r="K11863"/>
    </row>
    <row r="11864" spans="1:11">
      <c r="A11864" s="125"/>
      <c r="B11864" s="33"/>
      <c r="C11864" s="39"/>
      <c r="D11864" s="21"/>
      <c r="F11864" s="105"/>
      <c r="G11864"/>
      <c r="H11864"/>
      <c r="I11864"/>
      <c r="J11864"/>
      <c r="K11864"/>
    </row>
    <row r="11865" spans="1:11">
      <c r="A11865" s="125"/>
      <c r="B11865" s="33"/>
      <c r="C11865" s="39"/>
      <c r="D11865" s="21"/>
      <c r="F11865" s="105"/>
      <c r="G11865"/>
      <c r="H11865"/>
      <c r="I11865"/>
      <c r="J11865"/>
      <c r="K11865"/>
    </row>
    <row r="11866" spans="1:11">
      <c r="A11866" s="125"/>
      <c r="B11866" s="33"/>
      <c r="C11866" s="39"/>
      <c r="D11866" s="21"/>
      <c r="F11866" s="105"/>
      <c r="G11866"/>
      <c r="H11866"/>
      <c r="I11866"/>
      <c r="J11866"/>
      <c r="K11866"/>
    </row>
    <row r="11867" spans="1:11">
      <c r="A11867" s="125"/>
      <c r="B11867" s="33"/>
      <c r="C11867" s="39"/>
      <c r="D11867" s="21"/>
      <c r="F11867" s="105"/>
      <c r="G11867"/>
      <c r="H11867"/>
      <c r="I11867"/>
      <c r="J11867"/>
      <c r="K11867"/>
    </row>
    <row r="11868" spans="1:11">
      <c r="A11868" s="125"/>
      <c r="B11868" s="33"/>
      <c r="C11868" s="39"/>
      <c r="D11868" s="21"/>
      <c r="F11868" s="105"/>
      <c r="G11868"/>
      <c r="H11868"/>
      <c r="I11868"/>
      <c r="J11868"/>
      <c r="K11868"/>
    </row>
    <row r="11869" spans="1:11">
      <c r="A11869" s="125"/>
      <c r="B11869" s="33"/>
      <c r="C11869" s="39"/>
      <c r="D11869" s="21"/>
      <c r="F11869" s="105"/>
      <c r="G11869"/>
      <c r="H11869"/>
      <c r="I11869"/>
      <c r="J11869"/>
      <c r="K11869"/>
    </row>
    <row r="11870" spans="1:11">
      <c r="A11870" s="125"/>
      <c r="B11870" s="33"/>
      <c r="C11870" s="39"/>
      <c r="D11870" s="21"/>
      <c r="F11870" s="105"/>
      <c r="G11870"/>
      <c r="H11870"/>
      <c r="I11870"/>
      <c r="J11870"/>
      <c r="K11870"/>
    </row>
    <row r="11871" spans="1:11">
      <c r="A11871" s="125"/>
      <c r="B11871" s="33"/>
      <c r="C11871" s="39"/>
      <c r="D11871" s="21"/>
      <c r="F11871" s="105"/>
      <c r="G11871"/>
      <c r="H11871"/>
      <c r="I11871"/>
      <c r="J11871"/>
      <c r="K11871"/>
    </row>
    <row r="11872" spans="1:11">
      <c r="A11872" s="125"/>
      <c r="B11872" s="33"/>
      <c r="C11872" s="39"/>
      <c r="D11872" s="21"/>
      <c r="F11872" s="105"/>
      <c r="G11872"/>
      <c r="H11872"/>
      <c r="I11872"/>
      <c r="J11872"/>
      <c r="K11872"/>
    </row>
    <row r="11873" spans="1:11">
      <c r="A11873" s="125"/>
      <c r="B11873" s="33"/>
      <c r="C11873" s="39"/>
      <c r="D11873" s="21"/>
      <c r="F11873" s="105"/>
      <c r="G11873"/>
      <c r="H11873"/>
      <c r="I11873"/>
      <c r="J11873"/>
      <c r="K11873"/>
    </row>
    <row r="11874" spans="1:11">
      <c r="A11874" s="125"/>
      <c r="B11874" s="33"/>
      <c r="C11874" s="39"/>
      <c r="D11874" s="21"/>
      <c r="F11874" s="105"/>
      <c r="G11874"/>
      <c r="H11874"/>
      <c r="I11874"/>
      <c r="J11874"/>
      <c r="K11874"/>
    </row>
    <row r="11875" spans="1:11">
      <c r="A11875" s="125"/>
      <c r="B11875" s="33"/>
      <c r="C11875" s="39"/>
      <c r="D11875" s="21"/>
      <c r="F11875" s="105"/>
      <c r="G11875"/>
      <c r="H11875"/>
      <c r="I11875"/>
      <c r="J11875"/>
      <c r="K11875"/>
    </row>
    <row r="11876" spans="1:11">
      <c r="A11876" s="125"/>
      <c r="B11876" s="33"/>
      <c r="C11876" s="39"/>
      <c r="D11876" s="21"/>
      <c r="F11876" s="105"/>
      <c r="G11876"/>
      <c r="H11876"/>
      <c r="I11876"/>
      <c r="J11876"/>
      <c r="K11876"/>
    </row>
    <row r="11877" spans="1:11">
      <c r="A11877" s="125"/>
      <c r="B11877" s="33"/>
      <c r="C11877" s="39"/>
      <c r="D11877" s="21"/>
      <c r="F11877" s="105"/>
      <c r="G11877"/>
      <c r="H11877"/>
      <c r="I11877"/>
      <c r="J11877"/>
      <c r="K11877"/>
    </row>
    <row r="11878" spans="1:11">
      <c r="A11878" s="125"/>
      <c r="B11878" s="33"/>
      <c r="C11878" s="39"/>
      <c r="D11878" s="21"/>
      <c r="F11878" s="105"/>
      <c r="G11878"/>
      <c r="H11878"/>
      <c r="I11878"/>
      <c r="J11878"/>
      <c r="K11878"/>
    </row>
    <row r="11879" spans="1:11">
      <c r="A11879" s="125"/>
      <c r="B11879" s="33"/>
      <c r="C11879" s="39"/>
      <c r="D11879" s="21"/>
      <c r="F11879" s="105"/>
      <c r="G11879"/>
      <c r="H11879"/>
      <c r="I11879"/>
      <c r="J11879"/>
      <c r="K11879"/>
    </row>
    <row r="11880" spans="1:11">
      <c r="A11880" s="125"/>
      <c r="B11880" s="33"/>
      <c r="C11880" s="39"/>
      <c r="D11880" s="21"/>
      <c r="F11880" s="105"/>
      <c r="G11880"/>
      <c r="H11880"/>
      <c r="I11880"/>
      <c r="J11880"/>
      <c r="K11880"/>
    </row>
    <row r="11881" spans="1:11">
      <c r="A11881" s="125"/>
      <c r="B11881" s="33"/>
      <c r="C11881" s="39"/>
      <c r="D11881" s="21"/>
      <c r="F11881" s="105"/>
      <c r="G11881"/>
      <c r="H11881"/>
      <c r="I11881"/>
      <c r="J11881"/>
      <c r="K11881"/>
    </row>
    <row r="11882" spans="1:11">
      <c r="A11882" s="125"/>
      <c r="B11882" s="33"/>
      <c r="C11882" s="39"/>
      <c r="D11882" s="21"/>
      <c r="F11882" s="105"/>
      <c r="G11882"/>
      <c r="H11882"/>
      <c r="I11882"/>
      <c r="J11882"/>
      <c r="K11882"/>
    </row>
    <row r="11883" spans="1:11">
      <c r="A11883" s="125"/>
      <c r="B11883" s="33"/>
      <c r="C11883" s="39"/>
      <c r="D11883" s="21"/>
      <c r="F11883" s="105"/>
      <c r="G11883"/>
      <c r="H11883"/>
      <c r="I11883"/>
      <c r="J11883"/>
      <c r="K11883"/>
    </row>
    <row r="11884" spans="1:11">
      <c r="A11884" s="125"/>
      <c r="B11884" s="33"/>
      <c r="C11884" s="39"/>
      <c r="D11884" s="21"/>
      <c r="F11884" s="105"/>
      <c r="G11884"/>
      <c r="H11884"/>
      <c r="I11884"/>
      <c r="J11884"/>
      <c r="K11884"/>
    </row>
    <row r="11885" spans="1:11">
      <c r="A11885" s="125"/>
      <c r="B11885" s="33"/>
      <c r="C11885" s="39"/>
      <c r="D11885" s="21"/>
      <c r="F11885" s="105"/>
      <c r="G11885"/>
      <c r="H11885"/>
      <c r="I11885"/>
      <c r="J11885"/>
      <c r="K11885"/>
    </row>
    <row r="11886" spans="1:11">
      <c r="A11886" s="125"/>
      <c r="B11886" s="33"/>
      <c r="C11886" s="39"/>
      <c r="D11886" s="21"/>
      <c r="F11886" s="105"/>
      <c r="G11886"/>
      <c r="H11886"/>
      <c r="I11886"/>
      <c r="J11886"/>
      <c r="K11886"/>
    </row>
    <row r="11887" spans="1:11">
      <c r="A11887" s="125"/>
      <c r="B11887" s="33"/>
      <c r="C11887" s="39"/>
      <c r="D11887" s="21"/>
      <c r="F11887" s="105"/>
      <c r="G11887"/>
      <c r="H11887"/>
      <c r="I11887"/>
      <c r="J11887"/>
      <c r="K11887"/>
    </row>
    <row r="11888" spans="1:11">
      <c r="A11888" s="125"/>
      <c r="B11888" s="33"/>
      <c r="C11888" s="33"/>
      <c r="F11888" s="105"/>
      <c r="G11888"/>
      <c r="H11888"/>
      <c r="I11888"/>
      <c r="J11888"/>
      <c r="K11888"/>
    </row>
    <row r="11889" spans="1:11">
      <c r="A11889" s="125"/>
      <c r="B11889" s="33"/>
      <c r="C11889" s="39"/>
      <c r="D11889" s="21"/>
      <c r="F11889" s="105"/>
      <c r="G11889"/>
      <c r="H11889"/>
      <c r="I11889"/>
      <c r="J11889"/>
      <c r="K11889"/>
    </row>
    <row r="11890" spans="1:11">
      <c r="A11890" s="125"/>
      <c r="B11890" s="33"/>
      <c r="C11890" s="39"/>
      <c r="D11890" s="21"/>
      <c r="F11890" s="105"/>
      <c r="G11890"/>
      <c r="H11890"/>
      <c r="I11890"/>
      <c r="J11890"/>
      <c r="K11890"/>
    </row>
    <row r="11891" spans="1:11">
      <c r="A11891" s="125"/>
      <c r="B11891" s="33"/>
      <c r="C11891" s="39"/>
      <c r="D11891" s="21"/>
      <c r="F11891" s="105"/>
      <c r="G11891"/>
      <c r="H11891"/>
      <c r="I11891"/>
      <c r="J11891"/>
      <c r="K11891"/>
    </row>
    <row r="11892" spans="1:11">
      <c r="A11892" s="125"/>
      <c r="B11892" s="33"/>
      <c r="C11892" s="39"/>
      <c r="D11892" s="21"/>
      <c r="F11892" s="105"/>
      <c r="G11892"/>
      <c r="H11892"/>
      <c r="I11892"/>
      <c r="J11892"/>
      <c r="K11892"/>
    </row>
    <row r="11893" spans="1:11">
      <c r="A11893" s="125"/>
      <c r="B11893" s="33"/>
      <c r="C11893" s="39"/>
      <c r="D11893" s="21"/>
      <c r="F11893" s="105"/>
      <c r="G11893"/>
      <c r="H11893"/>
      <c r="I11893"/>
      <c r="J11893"/>
      <c r="K11893"/>
    </row>
    <row r="11894" spans="1:11">
      <c r="A11894" s="125"/>
      <c r="B11894" s="33"/>
      <c r="C11894" s="39"/>
      <c r="D11894" s="21"/>
      <c r="F11894" s="105"/>
      <c r="G11894"/>
      <c r="H11894"/>
      <c r="I11894"/>
      <c r="J11894"/>
      <c r="K11894"/>
    </row>
    <row r="11895" spans="1:11">
      <c r="A11895" s="125"/>
      <c r="B11895" s="33"/>
      <c r="C11895" s="39"/>
      <c r="D11895" s="21"/>
      <c r="F11895" s="105"/>
      <c r="G11895"/>
      <c r="H11895"/>
      <c r="I11895"/>
      <c r="J11895"/>
      <c r="K11895"/>
    </row>
    <row r="11896" spans="1:11">
      <c r="A11896" s="125"/>
      <c r="B11896" s="33"/>
      <c r="C11896" s="39"/>
      <c r="D11896" s="21"/>
      <c r="F11896" s="105"/>
      <c r="G11896"/>
      <c r="H11896"/>
      <c r="I11896"/>
      <c r="J11896"/>
      <c r="K11896"/>
    </row>
    <row r="11897" spans="1:11">
      <c r="A11897" s="125"/>
      <c r="B11897" s="33"/>
      <c r="C11897" s="39"/>
      <c r="D11897" s="21"/>
      <c r="F11897" s="105"/>
      <c r="G11897"/>
      <c r="H11897"/>
      <c r="I11897"/>
      <c r="J11897"/>
      <c r="K11897"/>
    </row>
    <row r="11898" spans="1:11">
      <c r="A11898" s="125"/>
      <c r="B11898" s="33"/>
      <c r="C11898" s="39"/>
      <c r="D11898" s="21"/>
      <c r="F11898" s="105"/>
      <c r="G11898"/>
      <c r="H11898"/>
      <c r="I11898"/>
      <c r="J11898"/>
      <c r="K11898"/>
    </row>
    <row r="11899" spans="1:11">
      <c r="A11899" s="125"/>
      <c r="B11899" s="33"/>
      <c r="C11899" s="39"/>
      <c r="D11899" s="21"/>
      <c r="F11899" s="105"/>
      <c r="G11899"/>
      <c r="H11899"/>
      <c r="I11899"/>
      <c r="J11899"/>
      <c r="K11899"/>
    </row>
    <row r="11900" spans="1:11">
      <c r="A11900" s="125"/>
      <c r="B11900" s="33"/>
      <c r="C11900" s="39"/>
      <c r="D11900" s="21"/>
      <c r="F11900" s="105"/>
      <c r="G11900"/>
      <c r="H11900"/>
      <c r="I11900"/>
      <c r="J11900"/>
      <c r="K11900"/>
    </row>
    <row r="11901" spans="1:11">
      <c r="A11901" s="125"/>
      <c r="B11901" s="33"/>
      <c r="C11901" s="39"/>
      <c r="D11901" s="21"/>
      <c r="F11901" s="105"/>
      <c r="G11901"/>
      <c r="H11901"/>
      <c r="I11901"/>
      <c r="J11901"/>
      <c r="K11901"/>
    </row>
    <row r="11902" spans="1:11">
      <c r="A11902" s="125"/>
      <c r="B11902" s="33"/>
      <c r="C11902" s="39"/>
      <c r="D11902" s="21"/>
      <c r="F11902" s="105"/>
      <c r="G11902"/>
      <c r="H11902"/>
      <c r="I11902"/>
      <c r="J11902"/>
      <c r="K11902"/>
    </row>
    <row r="11903" spans="1:11">
      <c r="A11903" s="125"/>
      <c r="B11903" s="33"/>
      <c r="C11903" s="39"/>
      <c r="D11903" s="21"/>
      <c r="F11903" s="105"/>
      <c r="G11903"/>
      <c r="H11903"/>
      <c r="I11903"/>
      <c r="J11903"/>
      <c r="K11903"/>
    </row>
    <row r="11904" spans="1:11">
      <c r="A11904" s="125"/>
      <c r="B11904" s="33"/>
      <c r="C11904" s="39"/>
      <c r="D11904" s="21"/>
      <c r="F11904" s="105"/>
      <c r="G11904"/>
      <c r="H11904"/>
      <c r="I11904"/>
      <c r="J11904"/>
      <c r="K11904"/>
    </row>
    <row r="11905" spans="1:11">
      <c r="A11905" s="125"/>
      <c r="B11905" s="33"/>
      <c r="C11905" s="39"/>
      <c r="D11905" s="21"/>
      <c r="F11905" s="105"/>
      <c r="G11905"/>
      <c r="H11905"/>
      <c r="I11905"/>
      <c r="J11905"/>
      <c r="K11905"/>
    </row>
    <row r="11906" spans="1:11">
      <c r="A11906" s="125"/>
      <c r="B11906" s="33"/>
      <c r="C11906" s="39"/>
      <c r="D11906" s="21"/>
      <c r="F11906" s="105"/>
      <c r="G11906"/>
      <c r="H11906"/>
      <c r="I11906"/>
      <c r="J11906"/>
      <c r="K11906"/>
    </row>
    <row r="11907" spans="1:11">
      <c r="A11907" s="125"/>
      <c r="B11907" s="33"/>
      <c r="C11907" s="39"/>
      <c r="D11907" s="21"/>
      <c r="F11907" s="105"/>
      <c r="G11907"/>
      <c r="H11907"/>
      <c r="I11907"/>
      <c r="J11907"/>
      <c r="K11907"/>
    </row>
    <row r="11908" spans="1:11">
      <c r="A11908" s="125"/>
      <c r="B11908" s="33"/>
      <c r="C11908" s="39"/>
      <c r="D11908" s="21"/>
      <c r="F11908" s="105"/>
      <c r="G11908"/>
      <c r="H11908"/>
      <c r="I11908"/>
      <c r="J11908"/>
      <c r="K11908"/>
    </row>
    <row r="11909" spans="1:11">
      <c r="A11909" s="125"/>
      <c r="B11909" s="33"/>
      <c r="C11909" s="39"/>
      <c r="D11909" s="21"/>
      <c r="F11909" s="105"/>
      <c r="G11909"/>
      <c r="H11909"/>
      <c r="I11909"/>
      <c r="J11909"/>
      <c r="K11909"/>
    </row>
    <row r="11910" spans="1:11">
      <c r="A11910" s="125"/>
      <c r="B11910" s="33"/>
      <c r="C11910" s="39"/>
      <c r="D11910" s="21"/>
      <c r="F11910" s="105"/>
      <c r="G11910"/>
      <c r="H11910"/>
      <c r="I11910"/>
      <c r="J11910"/>
      <c r="K11910"/>
    </row>
    <row r="11911" spans="1:11">
      <c r="A11911" s="125"/>
      <c r="B11911" s="33"/>
      <c r="C11911" s="39"/>
      <c r="D11911" s="21"/>
      <c r="F11911" s="105"/>
      <c r="G11911"/>
      <c r="H11911"/>
      <c r="I11911"/>
      <c r="J11911"/>
      <c r="K11911"/>
    </row>
    <row r="11912" spans="1:11">
      <c r="A11912" s="125"/>
      <c r="B11912" s="33"/>
      <c r="C11912" s="39"/>
      <c r="D11912" s="21"/>
      <c r="F11912" s="105"/>
      <c r="G11912"/>
      <c r="H11912"/>
      <c r="I11912"/>
      <c r="J11912"/>
      <c r="K11912"/>
    </row>
    <row r="11913" spans="1:11">
      <c r="A11913" s="125"/>
      <c r="B11913" s="33"/>
      <c r="C11913" s="39"/>
      <c r="D11913" s="21"/>
      <c r="F11913" s="105"/>
      <c r="G11913"/>
      <c r="H11913"/>
      <c r="I11913"/>
      <c r="J11913"/>
      <c r="K11913"/>
    </row>
    <row r="11914" spans="1:11">
      <c r="A11914" s="125"/>
      <c r="B11914" s="33"/>
      <c r="C11914" s="39"/>
      <c r="D11914" s="21"/>
      <c r="F11914" s="105"/>
      <c r="G11914"/>
      <c r="H11914"/>
      <c r="I11914"/>
      <c r="J11914"/>
      <c r="K11914"/>
    </row>
    <row r="11915" spans="1:11">
      <c r="A11915" s="125"/>
      <c r="B11915" s="33"/>
      <c r="C11915" s="39"/>
      <c r="D11915" s="21"/>
      <c r="F11915" s="105"/>
      <c r="G11915"/>
      <c r="H11915"/>
      <c r="I11915"/>
      <c r="J11915"/>
      <c r="K11915"/>
    </row>
    <row r="11916" spans="1:11">
      <c r="A11916" s="125"/>
      <c r="B11916" s="33"/>
      <c r="C11916" s="39"/>
      <c r="D11916" s="21"/>
      <c r="F11916" s="105"/>
      <c r="G11916"/>
      <c r="H11916"/>
      <c r="I11916"/>
      <c r="J11916"/>
      <c r="K11916"/>
    </row>
    <row r="11917" spans="1:11">
      <c r="A11917" s="125"/>
      <c r="B11917" s="33"/>
      <c r="C11917" s="39"/>
      <c r="D11917" s="21"/>
      <c r="F11917" s="105"/>
      <c r="G11917"/>
      <c r="H11917"/>
      <c r="I11917"/>
      <c r="J11917"/>
      <c r="K11917"/>
    </row>
    <row r="11918" spans="1:11">
      <c r="A11918" s="125"/>
      <c r="B11918" s="33"/>
      <c r="C11918" s="39"/>
      <c r="D11918" s="21"/>
      <c r="F11918" s="105"/>
      <c r="G11918"/>
      <c r="H11918"/>
      <c r="I11918"/>
      <c r="J11918"/>
      <c r="K11918"/>
    </row>
    <row r="11919" spans="1:11">
      <c r="A11919" s="125"/>
      <c r="B11919" s="33"/>
      <c r="C11919" s="39"/>
      <c r="D11919" s="21"/>
      <c r="F11919" s="105"/>
      <c r="G11919"/>
      <c r="H11919"/>
      <c r="I11919"/>
      <c r="J11919"/>
      <c r="K11919"/>
    </row>
    <row r="11920" spans="1:11">
      <c r="A11920" s="125"/>
      <c r="B11920" s="33"/>
      <c r="C11920" s="39"/>
      <c r="D11920" s="21"/>
      <c r="F11920" s="105"/>
      <c r="G11920"/>
      <c r="H11920"/>
      <c r="I11920"/>
      <c r="J11920"/>
      <c r="K11920"/>
    </row>
    <row r="11921" spans="1:11">
      <c r="A11921" s="125"/>
      <c r="B11921" s="33"/>
      <c r="C11921" s="39"/>
      <c r="D11921" s="21"/>
      <c r="F11921" s="105"/>
      <c r="G11921"/>
      <c r="H11921"/>
      <c r="I11921"/>
      <c r="J11921"/>
      <c r="K11921"/>
    </row>
    <row r="11922" spans="1:11">
      <c r="A11922" s="125"/>
      <c r="B11922" s="33"/>
      <c r="C11922" s="39"/>
      <c r="D11922" s="21"/>
      <c r="F11922" s="105"/>
      <c r="G11922"/>
      <c r="H11922"/>
      <c r="I11922"/>
      <c r="J11922"/>
      <c r="K11922"/>
    </row>
    <row r="11923" spans="1:11">
      <c r="A11923" s="125"/>
      <c r="B11923" s="33"/>
      <c r="C11923" s="39"/>
      <c r="D11923" s="21"/>
      <c r="F11923" s="105"/>
      <c r="G11923"/>
      <c r="H11923"/>
      <c r="I11923"/>
      <c r="J11923"/>
      <c r="K11923"/>
    </row>
    <row r="11924" spans="1:11">
      <c r="A11924" s="125"/>
      <c r="B11924" s="33"/>
      <c r="C11924" s="39"/>
      <c r="D11924" s="21"/>
      <c r="F11924" s="105"/>
      <c r="G11924"/>
      <c r="H11924"/>
      <c r="I11924"/>
      <c r="J11924"/>
      <c r="K11924"/>
    </row>
    <row r="11925" spans="1:11">
      <c r="A11925" s="125"/>
      <c r="B11925" s="33"/>
      <c r="C11925" s="39"/>
      <c r="D11925" s="21"/>
      <c r="F11925" s="105"/>
      <c r="G11925"/>
      <c r="H11925"/>
      <c r="I11925"/>
      <c r="J11925"/>
      <c r="K11925"/>
    </row>
    <row r="11926" spans="1:11">
      <c r="A11926" s="125"/>
      <c r="B11926" s="33"/>
      <c r="C11926" s="39"/>
      <c r="D11926" s="21"/>
      <c r="F11926" s="105"/>
      <c r="G11926"/>
      <c r="H11926"/>
      <c r="I11926"/>
      <c r="J11926"/>
      <c r="K11926"/>
    </row>
    <row r="11927" spans="1:11">
      <c r="A11927" s="125"/>
      <c r="B11927" s="33"/>
      <c r="C11927" s="39"/>
      <c r="D11927" s="21"/>
      <c r="F11927" s="105"/>
      <c r="G11927"/>
      <c r="H11927"/>
      <c r="I11927"/>
      <c r="J11927"/>
      <c r="K11927"/>
    </row>
    <row r="11928" spans="1:11">
      <c r="A11928" s="125"/>
      <c r="B11928" s="33"/>
      <c r="C11928" s="39"/>
      <c r="D11928" s="21"/>
      <c r="F11928" s="105"/>
      <c r="G11928"/>
      <c r="H11928"/>
      <c r="I11928"/>
      <c r="J11928"/>
      <c r="K11928"/>
    </row>
    <row r="11929" spans="1:11">
      <c r="A11929" s="125"/>
      <c r="B11929" s="33"/>
      <c r="C11929" s="39"/>
      <c r="D11929" s="21"/>
      <c r="F11929" s="105"/>
      <c r="G11929"/>
      <c r="H11929"/>
      <c r="I11929"/>
      <c r="J11929"/>
      <c r="K11929"/>
    </row>
    <row r="11930" spans="1:11">
      <c r="A11930" s="125"/>
      <c r="B11930" s="33"/>
      <c r="C11930" s="39"/>
      <c r="D11930" s="21"/>
      <c r="F11930" s="105"/>
      <c r="G11930"/>
      <c r="H11930"/>
      <c r="I11930"/>
      <c r="J11930"/>
      <c r="K11930"/>
    </row>
    <row r="11931" spans="1:11">
      <c r="A11931" s="125"/>
      <c r="B11931" s="33"/>
      <c r="C11931" s="39"/>
      <c r="D11931" s="21"/>
      <c r="F11931" s="105"/>
      <c r="G11931"/>
      <c r="H11931"/>
      <c r="I11931"/>
      <c r="J11931"/>
      <c r="K11931"/>
    </row>
    <row r="11932" spans="1:11">
      <c r="A11932" s="125"/>
      <c r="B11932" s="33"/>
      <c r="C11932" s="39"/>
      <c r="D11932" s="21"/>
      <c r="F11932" s="105"/>
      <c r="G11932"/>
      <c r="H11932"/>
      <c r="I11932"/>
      <c r="J11932"/>
      <c r="K11932"/>
    </row>
    <row r="11933" spans="1:11">
      <c r="A11933" s="125"/>
      <c r="B11933" s="33"/>
      <c r="C11933" s="33"/>
      <c r="F11933" s="105"/>
      <c r="G11933"/>
      <c r="H11933"/>
      <c r="I11933"/>
      <c r="J11933"/>
      <c r="K11933"/>
    </row>
    <row r="11934" spans="1:11">
      <c r="A11934" s="125"/>
      <c r="B11934" s="33"/>
      <c r="C11934" s="39"/>
      <c r="D11934" s="21"/>
      <c r="F11934" s="105"/>
      <c r="G11934"/>
      <c r="H11934"/>
      <c r="I11934"/>
      <c r="J11934"/>
      <c r="K11934"/>
    </row>
    <row r="11935" spans="1:11">
      <c r="A11935" s="125"/>
      <c r="B11935" s="33"/>
      <c r="C11935" s="39"/>
      <c r="D11935" s="21"/>
      <c r="F11935" s="105"/>
      <c r="G11935"/>
      <c r="H11935"/>
      <c r="I11935"/>
      <c r="J11935"/>
      <c r="K11935"/>
    </row>
    <row r="11936" spans="1:11">
      <c r="A11936" s="125"/>
      <c r="B11936" s="33"/>
      <c r="C11936" s="39"/>
      <c r="D11936" s="21"/>
      <c r="F11936" s="105"/>
      <c r="G11936"/>
      <c r="H11936"/>
      <c r="I11936"/>
      <c r="J11936"/>
      <c r="K11936"/>
    </row>
    <row r="11937" spans="1:11">
      <c r="A11937" s="125"/>
      <c r="B11937" s="33"/>
      <c r="C11937" s="39"/>
      <c r="D11937" s="21"/>
      <c r="F11937" s="105"/>
      <c r="G11937"/>
      <c r="H11937"/>
      <c r="I11937"/>
      <c r="J11937"/>
      <c r="K11937"/>
    </row>
    <row r="11938" spans="1:11">
      <c r="A11938" s="125"/>
      <c r="B11938" s="33"/>
      <c r="C11938" s="39"/>
      <c r="D11938" s="21"/>
      <c r="F11938" s="105"/>
      <c r="G11938"/>
      <c r="H11938"/>
      <c r="I11938"/>
      <c r="J11938"/>
      <c r="K11938"/>
    </row>
    <row r="11939" spans="1:11">
      <c r="A11939" s="125"/>
      <c r="B11939" s="33"/>
      <c r="C11939" s="39"/>
      <c r="D11939" s="21"/>
      <c r="F11939" s="105"/>
      <c r="G11939"/>
      <c r="H11939"/>
      <c r="I11939"/>
      <c r="J11939"/>
      <c r="K11939"/>
    </row>
    <row r="11940" spans="1:11">
      <c r="A11940" s="125"/>
      <c r="B11940" s="33"/>
      <c r="C11940" s="39"/>
      <c r="D11940" s="21"/>
      <c r="F11940" s="105"/>
      <c r="G11940"/>
      <c r="H11940"/>
      <c r="I11940"/>
      <c r="J11940"/>
      <c r="K11940"/>
    </row>
    <row r="11941" spans="1:11">
      <c r="A11941" s="125"/>
      <c r="B11941" s="33"/>
      <c r="C11941" s="39"/>
      <c r="D11941" s="21"/>
      <c r="F11941" s="105"/>
      <c r="G11941"/>
      <c r="H11941"/>
      <c r="I11941"/>
      <c r="J11941"/>
      <c r="K11941"/>
    </row>
    <row r="11942" spans="1:11">
      <c r="A11942" s="125"/>
      <c r="B11942" s="33"/>
      <c r="C11942" s="39"/>
      <c r="D11942" s="21"/>
      <c r="F11942" s="105"/>
      <c r="G11942"/>
      <c r="H11942"/>
      <c r="I11942"/>
      <c r="J11942"/>
      <c r="K11942"/>
    </row>
    <row r="11943" spans="1:11">
      <c r="A11943" s="125"/>
      <c r="B11943" s="33"/>
      <c r="C11943" s="39"/>
      <c r="D11943" s="21"/>
      <c r="F11943" s="105"/>
      <c r="G11943"/>
      <c r="H11943"/>
      <c r="I11943"/>
      <c r="J11943"/>
      <c r="K11943"/>
    </row>
    <row r="11944" spans="1:11">
      <c r="A11944" s="125"/>
      <c r="B11944" s="33"/>
      <c r="C11944" s="39"/>
      <c r="D11944" s="21"/>
      <c r="F11944" s="105"/>
      <c r="G11944"/>
      <c r="H11944"/>
      <c r="I11944"/>
      <c r="J11944"/>
      <c r="K11944"/>
    </row>
    <row r="11945" spans="1:11">
      <c r="A11945" s="125"/>
      <c r="B11945" s="33"/>
      <c r="C11945" s="39"/>
      <c r="D11945" s="21"/>
      <c r="F11945" s="105"/>
      <c r="G11945"/>
      <c r="H11945"/>
      <c r="I11945"/>
      <c r="J11945"/>
      <c r="K11945"/>
    </row>
    <row r="11946" spans="1:11">
      <c r="A11946" s="125"/>
      <c r="B11946" s="33"/>
      <c r="C11946" s="39"/>
      <c r="D11946" s="21"/>
      <c r="F11946" s="105"/>
      <c r="G11946"/>
      <c r="H11946"/>
      <c r="I11946"/>
      <c r="J11946"/>
      <c r="K11946"/>
    </row>
    <row r="11947" spans="1:11">
      <c r="A11947" s="125"/>
      <c r="B11947" s="33"/>
      <c r="C11947" s="39"/>
      <c r="D11947" s="21"/>
      <c r="F11947" s="105"/>
      <c r="G11947"/>
      <c r="H11947"/>
      <c r="I11947"/>
      <c r="J11947"/>
      <c r="K11947"/>
    </row>
    <row r="11948" spans="1:11">
      <c r="A11948" s="125"/>
      <c r="B11948" s="33"/>
      <c r="C11948" s="39"/>
      <c r="D11948" s="21"/>
      <c r="F11948" s="105"/>
      <c r="G11948"/>
      <c r="H11948"/>
      <c r="I11948"/>
      <c r="J11948"/>
      <c r="K11948"/>
    </row>
    <row r="11949" spans="1:11">
      <c r="A11949" s="125"/>
      <c r="B11949" s="33"/>
      <c r="C11949" s="39"/>
      <c r="D11949" s="21"/>
      <c r="F11949" s="105"/>
      <c r="G11949"/>
      <c r="H11949"/>
      <c r="I11949"/>
      <c r="J11949"/>
      <c r="K11949"/>
    </row>
    <row r="11950" spans="1:11">
      <c r="A11950" s="125"/>
      <c r="B11950" s="33"/>
      <c r="C11950" s="39"/>
      <c r="D11950" s="21"/>
      <c r="F11950" s="105"/>
      <c r="G11950"/>
      <c r="H11950"/>
      <c r="I11950"/>
      <c r="J11950"/>
      <c r="K11950"/>
    </row>
    <row r="11951" spans="1:11">
      <c r="A11951" s="125"/>
      <c r="B11951" s="33"/>
      <c r="C11951" s="39"/>
      <c r="D11951" s="21"/>
      <c r="F11951" s="105"/>
      <c r="G11951"/>
      <c r="H11951"/>
      <c r="I11951"/>
      <c r="J11951"/>
      <c r="K11951"/>
    </row>
    <row r="11952" spans="1:11">
      <c r="A11952" s="125"/>
      <c r="B11952" s="33"/>
      <c r="C11952" s="39"/>
      <c r="D11952" s="21"/>
      <c r="F11952" s="105"/>
      <c r="G11952"/>
      <c r="H11952"/>
      <c r="I11952"/>
      <c r="J11952"/>
      <c r="K11952"/>
    </row>
    <row r="11953" spans="1:11">
      <c r="A11953" s="125"/>
      <c r="B11953" s="33"/>
      <c r="C11953" s="39"/>
      <c r="D11953" s="21"/>
      <c r="F11953" s="105"/>
      <c r="G11953"/>
      <c r="H11953"/>
      <c r="I11953"/>
      <c r="J11953"/>
      <c r="K11953"/>
    </row>
    <row r="11954" spans="1:11">
      <c r="A11954" s="125"/>
      <c r="B11954" s="33"/>
      <c r="C11954" s="39"/>
      <c r="D11954" s="21"/>
      <c r="F11954" s="105"/>
      <c r="G11954"/>
      <c r="H11954"/>
      <c r="I11954"/>
      <c r="J11954"/>
      <c r="K11954"/>
    </row>
    <row r="11955" spans="1:11">
      <c r="A11955" s="125"/>
      <c r="B11955" s="33"/>
      <c r="C11955" s="39"/>
      <c r="D11955" s="21"/>
      <c r="F11955" s="105"/>
      <c r="G11955"/>
      <c r="H11955"/>
      <c r="I11955"/>
      <c r="J11955"/>
      <c r="K11955"/>
    </row>
    <row r="11956" spans="1:11">
      <c r="A11956" s="125"/>
      <c r="B11956" s="33"/>
      <c r="C11956" s="39"/>
      <c r="D11956" s="21"/>
      <c r="F11956" s="105"/>
      <c r="G11956"/>
      <c r="H11956"/>
      <c r="I11956"/>
      <c r="J11956"/>
      <c r="K11956"/>
    </row>
    <row r="11957" spans="1:11">
      <c r="A11957" s="125"/>
      <c r="B11957" s="33"/>
      <c r="C11957" s="39"/>
      <c r="D11957" s="21"/>
      <c r="F11957" s="105"/>
      <c r="G11957"/>
      <c r="H11957"/>
      <c r="I11957"/>
      <c r="J11957"/>
      <c r="K11957"/>
    </row>
    <row r="11958" spans="1:11">
      <c r="A11958" s="125"/>
      <c r="B11958" s="33"/>
      <c r="C11958" s="39"/>
      <c r="D11958" s="21"/>
      <c r="F11958" s="105"/>
      <c r="G11958"/>
      <c r="H11958"/>
      <c r="I11958"/>
      <c r="J11958"/>
      <c r="K11958"/>
    </row>
    <row r="11959" spans="1:11">
      <c r="A11959" s="125"/>
      <c r="B11959" s="33"/>
      <c r="C11959" s="39"/>
      <c r="D11959" s="21"/>
      <c r="F11959" s="105"/>
      <c r="G11959"/>
      <c r="H11959"/>
      <c r="I11959"/>
      <c r="J11959"/>
      <c r="K11959"/>
    </row>
    <row r="11960" spans="1:11">
      <c r="A11960" s="125"/>
      <c r="B11960" s="33"/>
      <c r="C11960" s="39"/>
      <c r="D11960" s="21"/>
      <c r="F11960" s="105"/>
      <c r="G11960"/>
      <c r="H11960"/>
      <c r="I11960"/>
      <c r="J11960"/>
      <c r="K11960"/>
    </row>
    <row r="11961" spans="1:11">
      <c r="A11961" s="125"/>
      <c r="B11961" s="33"/>
      <c r="C11961" s="39"/>
      <c r="D11961" s="21"/>
      <c r="F11961" s="105"/>
      <c r="G11961"/>
      <c r="H11961"/>
      <c r="I11961"/>
      <c r="J11961"/>
      <c r="K11961"/>
    </row>
    <row r="11962" spans="1:11">
      <c r="A11962" s="125"/>
      <c r="B11962" s="33"/>
      <c r="C11962" s="39"/>
      <c r="D11962" s="21"/>
      <c r="F11962" s="105"/>
      <c r="G11962"/>
      <c r="H11962"/>
      <c r="I11962"/>
      <c r="J11962"/>
      <c r="K11962"/>
    </row>
    <row r="11963" spans="1:11">
      <c r="A11963" s="125"/>
      <c r="B11963" s="33"/>
      <c r="C11963" s="39"/>
      <c r="D11963" s="21"/>
      <c r="F11963" s="105"/>
      <c r="G11963"/>
      <c r="H11963"/>
      <c r="I11963"/>
      <c r="J11963"/>
      <c r="K11963"/>
    </row>
    <row r="11964" spans="1:11">
      <c r="A11964" s="125"/>
      <c r="B11964" s="33"/>
      <c r="C11964" s="39"/>
      <c r="D11964" s="21"/>
      <c r="F11964" s="105"/>
      <c r="G11964"/>
      <c r="H11964"/>
      <c r="I11964"/>
      <c r="J11964"/>
      <c r="K11964"/>
    </row>
    <row r="11965" spans="1:11">
      <c r="A11965" s="125"/>
      <c r="B11965" s="33"/>
      <c r="C11965" s="39"/>
      <c r="D11965" s="21"/>
      <c r="F11965" s="105"/>
      <c r="G11965"/>
      <c r="H11965"/>
      <c r="I11965"/>
      <c r="J11965"/>
      <c r="K11965"/>
    </row>
    <row r="11966" spans="1:11">
      <c r="A11966" s="125"/>
      <c r="B11966" s="33"/>
      <c r="C11966" s="39"/>
      <c r="D11966" s="21"/>
      <c r="F11966" s="105"/>
      <c r="G11966"/>
      <c r="H11966"/>
      <c r="I11966"/>
      <c r="J11966"/>
      <c r="K11966"/>
    </row>
    <row r="11967" spans="1:11">
      <c r="A11967" s="125"/>
      <c r="B11967" s="33"/>
      <c r="C11967" s="39"/>
      <c r="D11967" s="21"/>
      <c r="F11967" s="105"/>
      <c r="G11967"/>
      <c r="H11967"/>
      <c r="I11967"/>
      <c r="J11967"/>
      <c r="K11967"/>
    </row>
    <row r="11968" spans="1:11">
      <c r="A11968" s="125"/>
      <c r="B11968" s="33"/>
      <c r="C11968" s="39"/>
      <c r="D11968" s="21"/>
      <c r="F11968" s="105"/>
      <c r="G11968"/>
      <c r="H11968"/>
      <c r="I11968"/>
      <c r="J11968"/>
      <c r="K11968"/>
    </row>
    <row r="11969" spans="1:11">
      <c r="A11969" s="125"/>
      <c r="B11969" s="33"/>
      <c r="C11969" s="39"/>
      <c r="D11969" s="21"/>
      <c r="F11969" s="105"/>
      <c r="G11969"/>
      <c r="H11969"/>
      <c r="I11969"/>
      <c r="J11969"/>
      <c r="K11969"/>
    </row>
    <row r="11970" spans="1:11">
      <c r="A11970" s="125"/>
      <c r="B11970" s="33"/>
      <c r="C11970" s="39"/>
      <c r="D11970" s="21"/>
      <c r="F11970" s="105"/>
      <c r="G11970"/>
      <c r="H11970"/>
      <c r="I11970"/>
      <c r="J11970"/>
      <c r="K11970"/>
    </row>
    <row r="11971" spans="1:11">
      <c r="A11971" s="125"/>
      <c r="B11971" s="33"/>
      <c r="C11971" s="39"/>
      <c r="D11971" s="21"/>
      <c r="F11971" s="105"/>
      <c r="G11971"/>
      <c r="H11971"/>
      <c r="I11971"/>
      <c r="J11971"/>
      <c r="K11971"/>
    </row>
    <row r="11972" spans="1:11">
      <c r="A11972" s="125"/>
      <c r="B11972" s="33"/>
      <c r="C11972" s="39"/>
      <c r="D11972" s="21"/>
      <c r="F11972" s="105"/>
      <c r="G11972"/>
      <c r="H11972"/>
      <c r="I11972"/>
      <c r="J11972"/>
      <c r="K11972"/>
    </row>
    <row r="11973" spans="1:11">
      <c r="A11973" s="125"/>
      <c r="B11973" s="33"/>
      <c r="C11973" s="39"/>
      <c r="D11973" s="21"/>
      <c r="F11973" s="105"/>
      <c r="G11973"/>
      <c r="H11973"/>
      <c r="I11973"/>
      <c r="J11973"/>
      <c r="K11973"/>
    </row>
    <row r="11974" spans="1:11">
      <c r="A11974" s="125"/>
      <c r="B11974" s="33"/>
      <c r="C11974" s="39"/>
      <c r="D11974" s="21"/>
      <c r="F11974" s="105"/>
      <c r="G11974"/>
      <c r="H11974"/>
      <c r="I11974"/>
      <c r="J11974"/>
      <c r="K11974"/>
    </row>
    <row r="11975" spans="1:11">
      <c r="A11975" s="125"/>
      <c r="B11975" s="33"/>
      <c r="C11975" s="39"/>
      <c r="D11975" s="21"/>
      <c r="F11975" s="105"/>
      <c r="G11975"/>
      <c r="H11975"/>
      <c r="I11975"/>
      <c r="J11975"/>
      <c r="K11975"/>
    </row>
    <row r="11976" spans="1:11">
      <c r="A11976" s="125"/>
      <c r="B11976" s="33"/>
      <c r="C11976" s="39"/>
      <c r="D11976" s="21"/>
      <c r="F11976" s="105"/>
      <c r="G11976"/>
      <c r="H11976"/>
      <c r="I11976"/>
      <c r="J11976"/>
      <c r="K11976"/>
    </row>
    <row r="11977" spans="1:11">
      <c r="A11977" s="125"/>
      <c r="B11977" s="33"/>
      <c r="C11977" s="39"/>
      <c r="D11977" s="21"/>
      <c r="F11977" s="105"/>
      <c r="G11977"/>
      <c r="H11977"/>
      <c r="I11977"/>
      <c r="J11977"/>
      <c r="K11977"/>
    </row>
    <row r="11978" spans="1:11">
      <c r="A11978" s="125"/>
      <c r="B11978" s="33"/>
      <c r="C11978" s="39"/>
      <c r="D11978" s="21"/>
      <c r="F11978" s="105"/>
      <c r="G11978"/>
      <c r="H11978"/>
      <c r="I11978"/>
      <c r="J11978"/>
      <c r="K11978"/>
    </row>
    <row r="11979" spans="1:11">
      <c r="A11979" s="125"/>
      <c r="B11979" s="33"/>
      <c r="C11979" s="39"/>
      <c r="D11979" s="21"/>
      <c r="F11979" s="105"/>
      <c r="G11979"/>
      <c r="H11979"/>
      <c r="I11979"/>
      <c r="J11979"/>
      <c r="K11979"/>
    </row>
    <row r="11980" spans="1:11">
      <c r="A11980" s="125"/>
      <c r="B11980" s="33"/>
      <c r="C11980" s="39"/>
      <c r="D11980" s="21"/>
      <c r="F11980" s="105"/>
      <c r="G11980"/>
      <c r="H11980"/>
      <c r="I11980"/>
      <c r="J11980"/>
      <c r="K11980"/>
    </row>
    <row r="11981" spans="1:11">
      <c r="A11981" s="125"/>
      <c r="B11981" s="33"/>
      <c r="C11981" s="39"/>
      <c r="D11981" s="21"/>
      <c r="F11981" s="105"/>
      <c r="G11981"/>
      <c r="H11981"/>
      <c r="I11981"/>
      <c r="J11981"/>
      <c r="K11981"/>
    </row>
    <row r="11982" spans="1:11">
      <c r="A11982" s="125"/>
      <c r="B11982" s="33"/>
      <c r="C11982" s="39"/>
      <c r="D11982" s="21"/>
      <c r="F11982" s="105"/>
      <c r="G11982"/>
      <c r="H11982"/>
      <c r="I11982"/>
      <c r="J11982"/>
      <c r="K11982"/>
    </row>
    <row r="11983" spans="1:11">
      <c r="A11983" s="125"/>
      <c r="B11983" s="33"/>
      <c r="C11983" s="39"/>
      <c r="D11983" s="21"/>
      <c r="F11983" s="105"/>
      <c r="G11983"/>
      <c r="H11983"/>
      <c r="I11983"/>
      <c r="J11983"/>
      <c r="K11983"/>
    </row>
    <row r="11984" spans="1:11">
      <c r="A11984" s="125"/>
      <c r="B11984" s="33"/>
      <c r="C11984" s="39"/>
      <c r="D11984" s="21"/>
      <c r="F11984" s="105"/>
      <c r="G11984"/>
      <c r="H11984"/>
      <c r="I11984"/>
      <c r="J11984"/>
      <c r="K11984"/>
    </row>
    <row r="11985" spans="1:11">
      <c r="A11985" s="125"/>
      <c r="B11985" s="33"/>
      <c r="C11985" s="39"/>
      <c r="D11985" s="21"/>
      <c r="F11985" s="105"/>
      <c r="G11985"/>
      <c r="H11985"/>
      <c r="I11985"/>
      <c r="J11985"/>
      <c r="K11985"/>
    </row>
    <row r="11986" spans="1:11">
      <c r="A11986" s="125"/>
      <c r="B11986" s="33"/>
      <c r="C11986" s="39"/>
      <c r="D11986" s="21"/>
      <c r="F11986" s="105"/>
      <c r="G11986"/>
      <c r="H11986"/>
      <c r="I11986"/>
      <c r="J11986"/>
      <c r="K11986"/>
    </row>
    <row r="11987" spans="1:11">
      <c r="A11987" s="125"/>
      <c r="B11987" s="33"/>
      <c r="C11987" s="39"/>
      <c r="D11987" s="21"/>
      <c r="F11987" s="105"/>
      <c r="G11987"/>
      <c r="H11987"/>
      <c r="I11987"/>
      <c r="J11987"/>
      <c r="K11987"/>
    </row>
    <row r="11988" spans="1:11">
      <c r="A11988" s="125"/>
      <c r="B11988" s="33"/>
      <c r="C11988" s="39"/>
      <c r="D11988" s="21"/>
      <c r="F11988" s="105"/>
      <c r="G11988"/>
      <c r="H11988"/>
      <c r="I11988"/>
      <c r="J11988"/>
      <c r="K11988"/>
    </row>
    <row r="11989" spans="1:11">
      <c r="A11989" s="125"/>
      <c r="B11989" s="33"/>
      <c r="C11989" s="39"/>
      <c r="D11989" s="21"/>
      <c r="F11989" s="105"/>
      <c r="G11989"/>
      <c r="H11989"/>
      <c r="I11989"/>
      <c r="J11989"/>
      <c r="K11989"/>
    </row>
    <row r="11990" spans="1:11">
      <c r="A11990" s="125"/>
      <c r="B11990" s="33"/>
      <c r="C11990" s="39"/>
      <c r="D11990" s="21"/>
      <c r="F11990" s="105"/>
      <c r="G11990"/>
      <c r="H11990"/>
      <c r="I11990"/>
      <c r="J11990"/>
      <c r="K11990"/>
    </row>
    <row r="11991" spans="1:11">
      <c r="A11991" s="125"/>
      <c r="B11991" s="33"/>
      <c r="C11991" s="39"/>
      <c r="D11991" s="21"/>
      <c r="F11991" s="105"/>
      <c r="G11991"/>
      <c r="H11991"/>
      <c r="I11991"/>
      <c r="J11991"/>
      <c r="K11991"/>
    </row>
    <row r="11992" spans="1:11">
      <c r="A11992" s="125"/>
      <c r="B11992" s="33"/>
      <c r="C11992" s="39"/>
      <c r="D11992" s="21"/>
      <c r="F11992" s="105"/>
      <c r="G11992"/>
      <c r="H11992"/>
      <c r="I11992"/>
      <c r="J11992"/>
      <c r="K11992"/>
    </row>
    <row r="11993" spans="1:11">
      <c r="A11993" s="125"/>
      <c r="B11993" s="33"/>
      <c r="C11993" s="39"/>
      <c r="D11993" s="21"/>
      <c r="F11993" s="105"/>
      <c r="G11993"/>
      <c r="H11993"/>
      <c r="I11993"/>
      <c r="J11993"/>
      <c r="K11993"/>
    </row>
    <row r="11994" spans="1:11">
      <c r="A11994" s="125"/>
      <c r="B11994" s="33"/>
      <c r="C11994" s="39"/>
      <c r="D11994" s="21"/>
      <c r="F11994" s="105"/>
      <c r="G11994"/>
      <c r="H11994"/>
      <c r="I11994"/>
      <c r="J11994"/>
      <c r="K11994"/>
    </row>
    <row r="11995" spans="1:11">
      <c r="A11995" s="125"/>
      <c r="B11995" s="33"/>
      <c r="C11995" s="39"/>
      <c r="D11995" s="21"/>
      <c r="F11995" s="105"/>
      <c r="G11995"/>
      <c r="H11995"/>
      <c r="I11995"/>
      <c r="J11995"/>
      <c r="K11995"/>
    </row>
    <row r="11996" spans="1:11">
      <c r="A11996" s="125"/>
      <c r="B11996" s="33"/>
      <c r="C11996" s="39"/>
      <c r="D11996" s="21"/>
      <c r="F11996" s="105"/>
      <c r="G11996"/>
      <c r="H11996"/>
      <c r="I11996"/>
      <c r="J11996"/>
      <c r="K11996"/>
    </row>
    <row r="11997" spans="1:11">
      <c r="A11997" s="125"/>
      <c r="B11997" s="33"/>
      <c r="C11997" s="39"/>
      <c r="D11997" s="21"/>
      <c r="F11997" s="105"/>
      <c r="G11997"/>
      <c r="H11997"/>
      <c r="I11997"/>
      <c r="J11997"/>
      <c r="K11997"/>
    </row>
    <row r="11998" spans="1:11">
      <c r="A11998" s="125"/>
      <c r="C11998" s="21"/>
      <c r="F11998" s="105"/>
      <c r="G11998"/>
      <c r="H11998"/>
      <c r="I11998"/>
      <c r="J11998"/>
      <c r="K11998"/>
    </row>
    <row r="11999" spans="1:11">
      <c r="A11999" s="125"/>
      <c r="B11999" s="24" t="s">
        <v>283</v>
      </c>
      <c r="C11999" s="42"/>
      <c r="D11999" s="26"/>
      <c r="F11999" s="105"/>
      <c r="G11999"/>
      <c r="H11999"/>
      <c r="I11999"/>
      <c r="J11999"/>
      <c r="K11999"/>
    </row>
    <row r="12000" spans="1:11">
      <c r="A12000" s="125"/>
      <c r="B12000" s="29" t="s">
        <v>149</v>
      </c>
      <c r="C12000" s="44" t="s">
        <v>150</v>
      </c>
      <c r="D12000" s="30"/>
      <c r="F12000" s="105"/>
      <c r="G12000"/>
      <c r="H12000"/>
      <c r="I12000"/>
      <c r="J12000"/>
      <c r="K12000"/>
    </row>
    <row r="12001" spans="1:11">
      <c r="A12001" s="125"/>
      <c r="B12001" s="33">
        <v>-261.709</v>
      </c>
      <c r="C12001" s="39">
        <v>603.08800000000008</v>
      </c>
      <c r="F12001" s="105"/>
      <c r="G12001"/>
      <c r="H12001"/>
      <c r="I12001"/>
      <c r="J12001"/>
      <c r="K12001"/>
    </row>
    <row r="12002" spans="1:11">
      <c r="A12002" s="125"/>
      <c r="B12002" s="33">
        <v>-251.809</v>
      </c>
      <c r="C12002" s="39">
        <v>595.08800000000008</v>
      </c>
      <c r="D12002" s="21"/>
      <c r="F12002" s="105"/>
      <c r="G12002"/>
      <c r="H12002"/>
      <c r="I12002"/>
      <c r="J12002"/>
      <c r="K12002"/>
    </row>
    <row r="12003" spans="1:11">
      <c r="A12003" s="125"/>
      <c r="B12003" s="33">
        <v>-248.809</v>
      </c>
      <c r="C12003" s="39">
        <v>592.10800000000006</v>
      </c>
      <c r="D12003" s="21"/>
      <c r="F12003" s="105"/>
      <c r="G12003"/>
      <c r="H12003"/>
      <c r="I12003"/>
      <c r="J12003"/>
      <c r="K12003"/>
    </row>
    <row r="12004" spans="1:11">
      <c r="A12004" s="125"/>
      <c r="B12004" s="33">
        <v>-247.26900000000001</v>
      </c>
      <c r="C12004" s="39">
        <v>589.62800000000004</v>
      </c>
      <c r="D12004" s="21"/>
      <c r="F12004" s="105"/>
      <c r="G12004"/>
      <c r="H12004"/>
      <c r="I12004"/>
      <c r="J12004"/>
      <c r="K12004"/>
    </row>
    <row r="12005" spans="1:11">
      <c r="A12005" s="125"/>
      <c r="B12005" s="33">
        <v>-246.69899999999998</v>
      </c>
      <c r="C12005" s="39">
        <v>589.61800000000005</v>
      </c>
      <c r="D12005" s="21"/>
      <c r="F12005" s="105"/>
      <c r="G12005"/>
      <c r="H12005"/>
      <c r="I12005"/>
      <c r="J12005"/>
      <c r="K12005"/>
    </row>
    <row r="12006" spans="1:11">
      <c r="A12006" s="125"/>
      <c r="B12006" s="33">
        <v>-222.29900000000001</v>
      </c>
      <c r="C12006" s="39">
        <v>589.17800000000011</v>
      </c>
      <c r="D12006" s="21"/>
      <c r="F12006" s="105"/>
      <c r="G12006"/>
      <c r="H12006"/>
      <c r="I12006"/>
      <c r="J12006"/>
      <c r="K12006"/>
    </row>
    <row r="12007" spans="1:11">
      <c r="A12007" s="125"/>
      <c r="B12007" s="33">
        <v>-220.399</v>
      </c>
      <c r="C12007" s="39">
        <v>588.12800000000004</v>
      </c>
      <c r="D12007" s="21"/>
      <c r="F12007" s="105"/>
      <c r="G12007"/>
      <c r="H12007"/>
      <c r="I12007"/>
      <c r="J12007"/>
      <c r="K12007"/>
    </row>
    <row r="12008" spans="1:11">
      <c r="A12008" s="125"/>
      <c r="B12008" s="33">
        <v>-218.459</v>
      </c>
      <c r="C12008" s="39">
        <v>587.72800000000007</v>
      </c>
      <c r="D12008" s="21"/>
      <c r="F12008" s="105"/>
      <c r="G12008"/>
      <c r="H12008"/>
      <c r="I12008"/>
      <c r="J12008"/>
      <c r="K12008"/>
    </row>
    <row r="12009" spans="1:11">
      <c r="A12009" s="125"/>
      <c r="B12009" s="33">
        <v>-217.31899999999999</v>
      </c>
      <c r="C12009" s="39">
        <v>587.11800000000005</v>
      </c>
      <c r="D12009" s="21"/>
      <c r="F12009" s="105"/>
      <c r="G12009"/>
      <c r="H12009"/>
      <c r="I12009"/>
      <c r="J12009"/>
      <c r="K12009"/>
    </row>
    <row r="12010" spans="1:11">
      <c r="A12010" s="125"/>
      <c r="B12010" s="33">
        <v>-215.459</v>
      </c>
      <c r="C12010" s="39">
        <v>586.5680000000001</v>
      </c>
      <c r="D12010" s="21"/>
      <c r="F12010" s="105"/>
      <c r="G12010"/>
      <c r="H12010"/>
      <c r="I12010"/>
      <c r="J12010"/>
      <c r="K12010"/>
    </row>
    <row r="12011" spans="1:11">
      <c r="A12011" s="125"/>
      <c r="B12011" s="33">
        <v>-214.43899999999999</v>
      </c>
      <c r="C12011" s="39">
        <v>586.78800000000001</v>
      </c>
      <c r="D12011" s="21"/>
      <c r="F12011" s="105"/>
      <c r="G12011"/>
      <c r="H12011"/>
      <c r="I12011"/>
      <c r="J12011"/>
      <c r="K12011"/>
    </row>
    <row r="12012" spans="1:11">
      <c r="A12012" s="125"/>
      <c r="B12012" s="33">
        <v>-211.09899999999999</v>
      </c>
      <c r="C12012" s="39">
        <v>586.64800000000002</v>
      </c>
      <c r="D12012" s="21"/>
      <c r="F12012" s="105"/>
      <c r="G12012"/>
      <c r="H12012"/>
      <c r="I12012"/>
      <c r="J12012"/>
      <c r="K12012"/>
    </row>
    <row r="12013" spans="1:11">
      <c r="A12013" s="125"/>
      <c r="B12013" s="33">
        <v>-205.589</v>
      </c>
      <c r="C12013" s="39">
        <v>586.73800000000006</v>
      </c>
      <c r="D12013" s="21"/>
      <c r="F12013" s="105"/>
      <c r="G12013"/>
      <c r="H12013"/>
      <c r="I12013"/>
      <c r="J12013"/>
      <c r="K12013"/>
    </row>
    <row r="12014" spans="1:11">
      <c r="A12014" s="125"/>
      <c r="B12014" s="33">
        <v>-199.56899999999999</v>
      </c>
      <c r="C12014" s="39">
        <v>586.40800000000002</v>
      </c>
      <c r="D12014" s="21"/>
      <c r="F12014" s="105"/>
      <c r="G12014"/>
      <c r="H12014"/>
      <c r="I12014"/>
      <c r="J12014"/>
      <c r="K12014"/>
    </row>
    <row r="12015" spans="1:11">
      <c r="A12015" s="125"/>
      <c r="B12015" s="33">
        <v>-196.19899999999998</v>
      </c>
      <c r="C12015" s="39">
        <v>586.53800000000001</v>
      </c>
      <c r="D12015" s="21"/>
      <c r="F12015" s="105"/>
      <c r="G12015"/>
      <c r="H12015"/>
      <c r="I12015"/>
      <c r="J12015"/>
      <c r="K12015"/>
    </row>
    <row r="12016" spans="1:11">
      <c r="A12016" s="125"/>
      <c r="B12016" s="33">
        <v>-195.249</v>
      </c>
      <c r="C12016" s="39">
        <v>586.71800000000007</v>
      </c>
      <c r="D12016" s="21"/>
      <c r="F12016" s="105"/>
      <c r="G12016"/>
      <c r="H12016"/>
      <c r="I12016"/>
      <c r="J12016"/>
      <c r="K12016"/>
    </row>
    <row r="12017" spans="1:11">
      <c r="A12017" s="125"/>
      <c r="B12017" s="33">
        <v>-194.09899999999999</v>
      </c>
      <c r="C12017" s="39">
        <v>587.59800000000007</v>
      </c>
      <c r="D12017" s="21"/>
      <c r="F12017" s="105"/>
      <c r="G12017"/>
      <c r="H12017"/>
      <c r="I12017"/>
      <c r="J12017"/>
      <c r="K12017"/>
    </row>
    <row r="12018" spans="1:11">
      <c r="A12018" s="125"/>
      <c r="B12018" s="33">
        <v>-184.499</v>
      </c>
      <c r="C12018" s="33">
        <v>587.53800000000001</v>
      </c>
      <c r="D12018" s="21"/>
      <c r="F12018" s="105"/>
      <c r="G12018"/>
      <c r="H12018"/>
      <c r="I12018"/>
      <c r="J12018"/>
      <c r="K12018"/>
    </row>
    <row r="12019" spans="1:11">
      <c r="A12019" s="125"/>
      <c r="B12019" s="33">
        <v>-175.97899999999998</v>
      </c>
      <c r="C12019" s="39">
        <v>587.55800000000011</v>
      </c>
      <c r="D12019" s="21"/>
      <c r="F12019" s="105"/>
      <c r="G12019"/>
      <c r="H12019"/>
      <c r="I12019"/>
      <c r="J12019"/>
      <c r="K12019"/>
    </row>
    <row r="12020" spans="1:11">
      <c r="A12020" s="125"/>
      <c r="B12020" s="33">
        <v>-167.34899999999999</v>
      </c>
      <c r="C12020" s="39">
        <v>586.83800000000008</v>
      </c>
      <c r="D12020" s="21"/>
      <c r="F12020" s="105"/>
      <c r="G12020"/>
      <c r="H12020"/>
      <c r="I12020"/>
      <c r="J12020"/>
      <c r="K12020"/>
    </row>
    <row r="12021" spans="1:11">
      <c r="A12021" s="125"/>
      <c r="B12021" s="33">
        <v>-156.97899999999998</v>
      </c>
      <c r="C12021" s="39">
        <v>586.22800000000007</v>
      </c>
      <c r="D12021" s="21"/>
      <c r="F12021" s="105"/>
      <c r="G12021"/>
      <c r="H12021"/>
      <c r="I12021"/>
      <c r="J12021"/>
      <c r="K12021"/>
    </row>
    <row r="12022" spans="1:11">
      <c r="A12022" s="125"/>
      <c r="B12022" s="33">
        <v>-149.04900000000001</v>
      </c>
      <c r="C12022" s="39">
        <v>585.9380000000001</v>
      </c>
      <c r="D12022" s="21"/>
      <c r="F12022" s="105"/>
      <c r="G12022"/>
      <c r="H12022"/>
      <c r="I12022"/>
      <c r="J12022"/>
      <c r="K12022"/>
    </row>
    <row r="12023" spans="1:11">
      <c r="A12023" s="125"/>
      <c r="B12023" s="33">
        <v>-142.839</v>
      </c>
      <c r="C12023" s="39">
        <v>585.39800000000002</v>
      </c>
      <c r="D12023" s="21"/>
      <c r="F12023" s="105"/>
      <c r="G12023"/>
      <c r="H12023"/>
      <c r="I12023"/>
      <c r="J12023"/>
      <c r="K12023"/>
    </row>
    <row r="12024" spans="1:11">
      <c r="A12024" s="125"/>
      <c r="B12024" s="33">
        <v>-136.75900000000001</v>
      </c>
      <c r="C12024" s="39">
        <v>585.05800000000011</v>
      </c>
      <c r="D12024" s="21"/>
      <c r="F12024" s="105"/>
      <c r="G12024"/>
      <c r="H12024"/>
      <c r="I12024"/>
      <c r="J12024"/>
      <c r="K12024"/>
    </row>
    <row r="12025" spans="1:11">
      <c r="A12025" s="125"/>
      <c r="B12025" s="33">
        <v>-134.10900000000001</v>
      </c>
      <c r="C12025" s="39">
        <v>584.9380000000001</v>
      </c>
      <c r="D12025" s="21"/>
      <c r="F12025" s="105"/>
      <c r="G12025"/>
      <c r="H12025"/>
      <c r="I12025"/>
      <c r="J12025"/>
      <c r="K12025"/>
    </row>
    <row r="12026" spans="1:11">
      <c r="A12026" s="125"/>
      <c r="B12026" s="33">
        <v>-131.54900000000001</v>
      </c>
      <c r="C12026" s="39">
        <v>584.76800000000003</v>
      </c>
      <c r="D12026" s="21"/>
      <c r="F12026" s="105"/>
      <c r="G12026"/>
      <c r="H12026"/>
      <c r="I12026"/>
      <c r="J12026"/>
      <c r="K12026"/>
    </row>
    <row r="12027" spans="1:11">
      <c r="A12027" s="125"/>
      <c r="B12027" s="33">
        <v>-130.34900000000002</v>
      </c>
      <c r="C12027" s="39">
        <v>585.52800000000002</v>
      </c>
      <c r="D12027" s="21"/>
      <c r="F12027" s="105"/>
      <c r="G12027"/>
      <c r="H12027"/>
      <c r="I12027"/>
      <c r="J12027"/>
      <c r="K12027"/>
    </row>
    <row r="12028" spans="1:11">
      <c r="A12028" s="125"/>
      <c r="B12028" s="33">
        <v>-128.26900000000001</v>
      </c>
      <c r="C12028" s="39">
        <v>585.6880000000001</v>
      </c>
      <c r="D12028" s="21"/>
      <c r="F12028" s="105"/>
      <c r="G12028"/>
      <c r="H12028"/>
      <c r="I12028"/>
      <c r="J12028"/>
      <c r="K12028"/>
    </row>
    <row r="12029" spans="1:11">
      <c r="A12029" s="125"/>
      <c r="B12029" s="33">
        <v>-124.309</v>
      </c>
      <c r="C12029" s="39">
        <v>586.26800000000003</v>
      </c>
      <c r="D12029" s="21"/>
      <c r="F12029" s="105"/>
      <c r="G12029"/>
      <c r="H12029"/>
      <c r="I12029"/>
      <c r="J12029"/>
      <c r="K12029"/>
    </row>
    <row r="12030" spans="1:11">
      <c r="A12030" s="125"/>
      <c r="B12030" s="33">
        <v>-117.099</v>
      </c>
      <c r="C12030" s="39">
        <v>586.63800000000003</v>
      </c>
      <c r="D12030" s="21"/>
      <c r="F12030" s="105"/>
      <c r="G12030"/>
      <c r="H12030"/>
      <c r="I12030"/>
      <c r="J12030"/>
      <c r="K12030"/>
    </row>
    <row r="12031" spans="1:11">
      <c r="A12031" s="125"/>
      <c r="B12031" s="33">
        <v>-110.929</v>
      </c>
      <c r="C12031" s="39">
        <v>586.41800000000012</v>
      </c>
      <c r="D12031" s="21"/>
      <c r="F12031" s="105"/>
      <c r="G12031"/>
      <c r="H12031"/>
      <c r="I12031"/>
      <c r="J12031"/>
      <c r="K12031"/>
    </row>
    <row r="12032" spans="1:11">
      <c r="A12032" s="125"/>
      <c r="B12032" s="33">
        <v>-101.60899999999999</v>
      </c>
      <c r="C12032" s="39">
        <v>585.82800000000009</v>
      </c>
      <c r="D12032" s="21"/>
      <c r="F12032" s="105"/>
      <c r="G12032"/>
      <c r="H12032"/>
      <c r="I12032"/>
      <c r="J12032"/>
      <c r="K12032"/>
    </row>
    <row r="12033" spans="1:11">
      <c r="A12033" s="125"/>
      <c r="B12033" s="33">
        <v>-99.438999999999993</v>
      </c>
      <c r="C12033" s="39">
        <v>585.22800000000007</v>
      </c>
      <c r="D12033" s="21"/>
      <c r="F12033" s="105"/>
      <c r="G12033"/>
      <c r="H12033"/>
      <c r="I12033"/>
      <c r="J12033"/>
      <c r="K12033"/>
    </row>
    <row r="12034" spans="1:11">
      <c r="A12034" s="125"/>
      <c r="B12034" s="33">
        <v>-97.908999999999992</v>
      </c>
      <c r="C12034" s="39">
        <v>584.3180000000001</v>
      </c>
      <c r="D12034" s="21"/>
      <c r="F12034" s="105"/>
      <c r="G12034"/>
      <c r="H12034"/>
      <c r="I12034"/>
      <c r="J12034"/>
      <c r="K12034"/>
    </row>
    <row r="12035" spans="1:11">
      <c r="A12035" s="125"/>
      <c r="B12035" s="33">
        <v>-80.608999999999995</v>
      </c>
      <c r="C12035" s="39">
        <v>584.60800000000006</v>
      </c>
      <c r="D12035" s="21"/>
      <c r="F12035" s="105"/>
      <c r="G12035"/>
      <c r="H12035"/>
      <c r="I12035"/>
      <c r="J12035"/>
      <c r="K12035"/>
    </row>
    <row r="12036" spans="1:11">
      <c r="A12036" s="125"/>
      <c r="B12036" s="33">
        <v>-78.088999999999999</v>
      </c>
      <c r="C12036" s="39">
        <v>585.20800000000008</v>
      </c>
      <c r="D12036" s="21"/>
      <c r="F12036" s="105"/>
      <c r="G12036"/>
      <c r="H12036"/>
      <c r="I12036"/>
      <c r="J12036"/>
      <c r="K12036"/>
    </row>
    <row r="12037" spans="1:11">
      <c r="A12037" s="125"/>
      <c r="B12037" s="33">
        <v>-74.079000000000008</v>
      </c>
      <c r="C12037" s="39">
        <v>585.50800000000004</v>
      </c>
      <c r="D12037" s="21"/>
      <c r="F12037" s="105"/>
      <c r="G12037"/>
      <c r="H12037"/>
      <c r="I12037"/>
      <c r="J12037"/>
      <c r="K12037"/>
    </row>
    <row r="12038" spans="1:11">
      <c r="A12038" s="125"/>
      <c r="B12038" s="33">
        <v>-73.838999999999999</v>
      </c>
      <c r="C12038" s="39">
        <v>585.5680000000001</v>
      </c>
      <c r="D12038" s="21"/>
      <c r="F12038" s="105"/>
      <c r="G12038"/>
      <c r="H12038"/>
      <c r="I12038"/>
      <c r="J12038"/>
      <c r="K12038"/>
    </row>
    <row r="12039" spans="1:11">
      <c r="A12039" s="125"/>
      <c r="B12039" s="33">
        <v>-72.509</v>
      </c>
      <c r="C12039" s="39">
        <v>585.96800000000007</v>
      </c>
      <c r="D12039" s="21"/>
      <c r="F12039" s="105"/>
      <c r="G12039"/>
      <c r="H12039"/>
      <c r="I12039"/>
      <c r="J12039"/>
      <c r="K12039"/>
    </row>
    <row r="12040" spans="1:11">
      <c r="A12040" s="125"/>
      <c r="B12040" s="33">
        <v>-68.808999999999997</v>
      </c>
      <c r="C12040" s="39">
        <v>585.86800000000005</v>
      </c>
      <c r="D12040" s="21"/>
      <c r="F12040" s="105"/>
      <c r="G12040"/>
      <c r="H12040"/>
      <c r="I12040"/>
      <c r="J12040"/>
      <c r="K12040"/>
    </row>
    <row r="12041" spans="1:11">
      <c r="A12041" s="125"/>
      <c r="B12041" s="33">
        <v>-66.808999999999997</v>
      </c>
      <c r="C12041" s="39">
        <v>585.66800000000012</v>
      </c>
      <c r="D12041" s="21"/>
      <c r="F12041" s="105"/>
      <c r="G12041"/>
      <c r="H12041"/>
      <c r="I12041"/>
      <c r="J12041"/>
      <c r="K12041"/>
    </row>
    <row r="12042" spans="1:11">
      <c r="A12042" s="125"/>
      <c r="B12042" s="33">
        <v>-66.308999999999997</v>
      </c>
      <c r="C12042" s="39">
        <v>585.36800000000005</v>
      </c>
      <c r="D12042" s="21"/>
      <c r="F12042" s="105"/>
      <c r="G12042"/>
      <c r="H12042"/>
      <c r="I12042"/>
      <c r="J12042"/>
      <c r="K12042"/>
    </row>
    <row r="12043" spans="1:11">
      <c r="A12043" s="125"/>
      <c r="B12043" s="33">
        <v>-63.308999999999997</v>
      </c>
      <c r="C12043" s="39">
        <v>585.86800000000005</v>
      </c>
      <c r="D12043" s="21"/>
      <c r="F12043" s="105"/>
      <c r="G12043"/>
      <c r="H12043"/>
      <c r="I12043"/>
      <c r="J12043"/>
      <c r="K12043"/>
    </row>
    <row r="12044" spans="1:11">
      <c r="A12044" s="125"/>
      <c r="B12044" s="33">
        <v>-58.308999999999997</v>
      </c>
      <c r="C12044" s="39">
        <v>585.84800000000007</v>
      </c>
      <c r="D12044" s="21"/>
      <c r="F12044" s="105"/>
      <c r="G12044"/>
      <c r="H12044"/>
      <c r="I12044"/>
      <c r="J12044"/>
      <c r="K12044"/>
    </row>
    <row r="12045" spans="1:11">
      <c r="A12045" s="125"/>
      <c r="B12045" s="33">
        <v>-57.608999999999995</v>
      </c>
      <c r="C12045" s="39">
        <v>586.04800000000012</v>
      </c>
      <c r="D12045" s="21"/>
      <c r="F12045" s="105"/>
      <c r="G12045"/>
      <c r="H12045"/>
      <c r="I12045"/>
      <c r="J12045"/>
      <c r="K12045"/>
    </row>
    <row r="12046" spans="1:11">
      <c r="A12046" s="125"/>
      <c r="B12046" s="33">
        <v>-57.308999999999997</v>
      </c>
      <c r="C12046" s="39">
        <v>586.26800000000003</v>
      </c>
      <c r="F12046" s="105"/>
      <c r="G12046"/>
      <c r="H12046"/>
      <c r="I12046"/>
      <c r="J12046"/>
      <c r="K12046"/>
    </row>
    <row r="12047" spans="1:11">
      <c r="A12047" s="125"/>
      <c r="B12047" s="33">
        <v>-56.308999999999997</v>
      </c>
      <c r="C12047" s="39">
        <v>586.28800000000001</v>
      </c>
      <c r="D12047" s="21"/>
      <c r="F12047" s="105"/>
      <c r="G12047"/>
      <c r="H12047"/>
      <c r="I12047"/>
      <c r="J12047"/>
      <c r="K12047"/>
    </row>
    <row r="12048" spans="1:11">
      <c r="A12048" s="125"/>
      <c r="B12048" s="33">
        <v>-37.588999999999999</v>
      </c>
      <c r="C12048" s="39">
        <v>601.88800000000003</v>
      </c>
      <c r="D12048" s="21"/>
      <c r="F12048" s="105"/>
      <c r="G12048"/>
      <c r="H12048"/>
      <c r="I12048"/>
      <c r="J12048"/>
      <c r="K12048"/>
    </row>
    <row r="12049" spans="1:11">
      <c r="A12049" s="125"/>
      <c r="B12049" s="33">
        <v>-30.738999999999997</v>
      </c>
      <c r="C12049" s="39">
        <v>602.50800000000004</v>
      </c>
      <c r="D12049" s="21"/>
      <c r="F12049" s="105"/>
      <c r="G12049"/>
      <c r="H12049"/>
      <c r="I12049"/>
      <c r="J12049"/>
      <c r="K12049"/>
    </row>
    <row r="12050" spans="1:11">
      <c r="A12050" s="125"/>
      <c r="B12050" s="33">
        <v>-23.189</v>
      </c>
      <c r="C12050" s="39">
        <v>604.10800000000006</v>
      </c>
      <c r="D12050" s="21"/>
      <c r="F12050" s="105"/>
      <c r="G12050"/>
      <c r="H12050"/>
      <c r="I12050"/>
      <c r="J12050"/>
      <c r="K12050"/>
    </row>
    <row r="12051" spans="1:11">
      <c r="A12051" s="125"/>
      <c r="B12051" s="33">
        <v>-19.079000000000001</v>
      </c>
      <c r="C12051" s="39">
        <v>605.24800000000005</v>
      </c>
      <c r="D12051" s="21"/>
      <c r="F12051" s="105"/>
      <c r="G12051"/>
      <c r="H12051"/>
      <c r="I12051"/>
      <c r="J12051"/>
      <c r="K12051"/>
    </row>
    <row r="12052" spans="1:11">
      <c r="A12052" s="125"/>
      <c r="B12052" s="33">
        <v>-16.209</v>
      </c>
      <c r="C12052" s="39">
        <v>607.65800000000002</v>
      </c>
      <c r="D12052" s="21"/>
      <c r="F12052" s="105"/>
      <c r="G12052"/>
      <c r="H12052"/>
      <c r="I12052"/>
      <c r="J12052"/>
      <c r="K12052"/>
    </row>
    <row r="12053" spans="1:11">
      <c r="A12053" s="125"/>
      <c r="B12053" s="33">
        <v>-13.308999999999999</v>
      </c>
      <c r="C12053" s="39">
        <v>607.69800000000009</v>
      </c>
      <c r="D12053" s="21"/>
      <c r="F12053" s="105"/>
      <c r="G12053"/>
      <c r="H12053"/>
      <c r="I12053"/>
      <c r="J12053"/>
      <c r="K12053"/>
    </row>
    <row r="12054" spans="1:11">
      <c r="A12054" s="125"/>
      <c r="B12054" s="33">
        <v>-13.308999999999999</v>
      </c>
      <c r="C12054" s="41">
        <v>607.88499999999999</v>
      </c>
      <c r="D12054" s="21"/>
      <c r="F12054" s="105"/>
      <c r="G12054"/>
      <c r="H12054"/>
      <c r="I12054"/>
      <c r="J12054"/>
      <c r="K12054"/>
    </row>
    <row r="12055" spans="1:11">
      <c r="A12055" s="125"/>
      <c r="B12055" s="33">
        <v>-13.308999999999999</v>
      </c>
      <c r="C12055" s="39">
        <v>607.69800000000009</v>
      </c>
      <c r="D12055" s="21"/>
      <c r="F12055" s="105"/>
      <c r="G12055"/>
      <c r="H12055"/>
      <c r="I12055"/>
      <c r="J12055"/>
      <c r="K12055"/>
    </row>
    <row r="12056" spans="1:11">
      <c r="A12056" s="125"/>
      <c r="B12056" s="33">
        <v>-8.1189999999999998</v>
      </c>
      <c r="C12056" s="39">
        <v>608.25800000000004</v>
      </c>
      <c r="D12056" s="21"/>
      <c r="F12056" s="105"/>
      <c r="G12056"/>
      <c r="H12056"/>
      <c r="I12056"/>
      <c r="J12056"/>
      <c r="K12056"/>
    </row>
    <row r="12057" spans="1:11">
      <c r="A12057" s="125"/>
      <c r="B12057" s="33">
        <v>-3.2889999999999997</v>
      </c>
      <c r="C12057" s="39">
        <v>608.52800000000002</v>
      </c>
      <c r="D12057" s="21"/>
      <c r="F12057" s="105"/>
      <c r="G12057"/>
      <c r="H12057"/>
      <c r="I12057"/>
      <c r="J12057"/>
      <c r="K12057"/>
    </row>
    <row r="12058" spans="1:11">
      <c r="A12058" s="125"/>
      <c r="B12058" s="33">
        <v>-2.109</v>
      </c>
      <c r="C12058" s="39">
        <v>609.03800000000001</v>
      </c>
      <c r="D12058" s="21"/>
      <c r="F12058" s="105"/>
      <c r="G12058"/>
      <c r="H12058"/>
      <c r="I12058"/>
      <c r="J12058"/>
      <c r="K12058"/>
    </row>
    <row r="12059" spans="1:11">
      <c r="A12059" s="125"/>
      <c r="B12059" s="33">
        <v>-1.4089999999999989</v>
      </c>
      <c r="C12059" s="39">
        <v>609.86800000000005</v>
      </c>
      <c r="D12059" s="21"/>
      <c r="F12059" s="105"/>
      <c r="G12059"/>
      <c r="H12059"/>
      <c r="I12059"/>
      <c r="J12059"/>
      <c r="K12059"/>
    </row>
    <row r="12060" spans="1:11">
      <c r="A12060" s="125"/>
      <c r="B12060" s="33">
        <v>0</v>
      </c>
      <c r="C12060" s="39">
        <v>609.80800000000011</v>
      </c>
      <c r="D12060" s="21"/>
      <c r="F12060" s="105"/>
      <c r="G12060"/>
      <c r="H12060"/>
      <c r="I12060"/>
      <c r="J12060"/>
      <c r="K12060"/>
    </row>
    <row r="12061" spans="1:11">
      <c r="A12061" s="125"/>
      <c r="B12061" s="33">
        <v>0</v>
      </c>
      <c r="C12061" s="41">
        <v>609.97500000000002</v>
      </c>
      <c r="D12061" s="21"/>
      <c r="F12061" s="105"/>
      <c r="G12061"/>
      <c r="H12061"/>
      <c r="I12061"/>
      <c r="J12061"/>
      <c r="K12061"/>
    </row>
    <row r="12062" spans="1:11">
      <c r="A12062" s="125"/>
      <c r="B12062" s="33">
        <v>0</v>
      </c>
      <c r="C12062" s="39">
        <v>609.80800000000011</v>
      </c>
      <c r="D12062" s="21"/>
      <c r="F12062" s="105"/>
      <c r="G12062"/>
      <c r="H12062"/>
      <c r="I12062"/>
      <c r="J12062"/>
      <c r="K12062"/>
    </row>
    <row r="12063" spans="1:11">
      <c r="A12063" s="125"/>
      <c r="B12063" s="33">
        <v>9.770999999999999</v>
      </c>
      <c r="C12063" s="33">
        <v>610.20800000000008</v>
      </c>
      <c r="D12063" s="21"/>
      <c r="F12063" s="105"/>
      <c r="G12063"/>
      <c r="H12063"/>
      <c r="I12063"/>
      <c r="J12063"/>
      <c r="K12063"/>
    </row>
    <row r="12064" spans="1:11">
      <c r="A12064" s="125"/>
      <c r="B12064" s="33"/>
      <c r="C12064" s="39"/>
      <c r="D12064" s="21"/>
      <c r="F12064" s="105"/>
      <c r="G12064"/>
      <c r="H12064"/>
      <c r="I12064"/>
      <c r="J12064"/>
      <c r="K12064"/>
    </row>
    <row r="12065" spans="1:11">
      <c r="A12065" s="125"/>
      <c r="B12065" s="33"/>
      <c r="C12065" s="39"/>
      <c r="D12065" s="21"/>
      <c r="F12065" s="105"/>
      <c r="G12065"/>
      <c r="H12065"/>
      <c r="I12065"/>
      <c r="J12065"/>
      <c r="K12065"/>
    </row>
    <row r="12066" spans="1:11">
      <c r="A12066" s="125"/>
      <c r="F12066" s="105"/>
      <c r="G12066"/>
      <c r="H12066"/>
      <c r="I12066"/>
      <c r="J12066"/>
      <c r="K12066"/>
    </row>
    <row r="12067" spans="1:11">
      <c r="A12067" s="125"/>
      <c r="B12067" s="24" t="s">
        <v>145</v>
      </c>
      <c r="C12067" s="27" t="s">
        <v>146</v>
      </c>
      <c r="D12067" s="26"/>
      <c r="F12067" s="105"/>
      <c r="G12067"/>
      <c r="H12067"/>
      <c r="I12067"/>
      <c r="J12067"/>
      <c r="K12067"/>
    </row>
    <row r="12068" spans="1:11">
      <c r="A12068" s="125"/>
      <c r="B12068" s="29" t="s">
        <v>149</v>
      </c>
      <c r="C12068" s="29" t="s">
        <v>150</v>
      </c>
      <c r="D12068" s="30"/>
      <c r="F12068" s="105"/>
      <c r="G12068"/>
      <c r="H12068"/>
      <c r="I12068"/>
      <c r="J12068"/>
      <c r="K12068"/>
    </row>
    <row r="12069" spans="1:11">
      <c r="A12069" s="125"/>
      <c r="B12069" s="33">
        <v>-26.466999999999999</v>
      </c>
      <c r="C12069" s="33">
        <v>12.051</v>
      </c>
      <c r="F12069" s="105"/>
      <c r="G12069"/>
      <c r="H12069"/>
      <c r="I12069"/>
      <c r="J12069"/>
      <c r="K12069"/>
    </row>
    <row r="12070" spans="1:11">
      <c r="A12070" s="125"/>
      <c r="B12070" s="33">
        <v>-21.594999999999999</v>
      </c>
      <c r="C12070" s="33">
        <v>12.167</v>
      </c>
      <c r="D12070" s="21"/>
      <c r="F12070" s="105"/>
      <c r="G12070"/>
      <c r="H12070"/>
      <c r="I12070"/>
      <c r="J12070"/>
      <c r="K12070"/>
    </row>
    <row r="12071" spans="1:11">
      <c r="A12071" s="125"/>
      <c r="B12071" s="33">
        <v>-20.405000000000001</v>
      </c>
      <c r="C12071" s="33">
        <v>11.33</v>
      </c>
      <c r="D12071" s="21"/>
      <c r="F12071" s="105"/>
      <c r="G12071"/>
      <c r="H12071"/>
      <c r="I12071"/>
      <c r="J12071"/>
      <c r="K12071"/>
    </row>
    <row r="12072" spans="1:11">
      <c r="A12072" s="125"/>
      <c r="B12072" s="33">
        <v>-19.736000000000001</v>
      </c>
      <c r="C12072" s="33">
        <v>11.401999999999999</v>
      </c>
      <c r="D12072" s="21"/>
      <c r="F12072" s="105"/>
      <c r="G12072"/>
      <c r="H12072"/>
      <c r="I12072"/>
      <c r="J12072"/>
      <c r="K12072"/>
    </row>
    <row r="12073" spans="1:11">
      <c r="A12073" s="125"/>
      <c r="B12073" s="33">
        <v>-18.21</v>
      </c>
      <c r="C12073" s="33">
        <v>12.504</v>
      </c>
      <c r="D12073" s="34"/>
      <c r="F12073" s="105"/>
      <c r="G12073"/>
      <c r="H12073"/>
      <c r="I12073"/>
      <c r="J12073"/>
      <c r="K12073"/>
    </row>
    <row r="12074" spans="1:11">
      <c r="A12074" s="125"/>
      <c r="B12074" s="33">
        <v>-10.106999999999999</v>
      </c>
      <c r="C12074" s="33">
        <v>12.733000000000001</v>
      </c>
      <c r="D12074" s="21"/>
      <c r="F12074" s="105"/>
      <c r="G12074"/>
      <c r="H12074"/>
      <c r="I12074"/>
      <c r="J12074"/>
      <c r="K12074"/>
    </row>
    <row r="12075" spans="1:11">
      <c r="A12075" s="125"/>
      <c r="B12075" s="33">
        <v>-2.5379999999999998</v>
      </c>
      <c r="C12075" s="33">
        <v>16.331</v>
      </c>
      <c r="D12075" s="21"/>
      <c r="F12075" s="105"/>
      <c r="G12075"/>
      <c r="H12075"/>
      <c r="I12075"/>
      <c r="J12075"/>
      <c r="K12075"/>
    </row>
    <row r="12076" spans="1:11">
      <c r="A12076" s="125"/>
      <c r="B12076" s="33">
        <v>0</v>
      </c>
      <c r="C12076" s="33">
        <v>16.358000000000001</v>
      </c>
      <c r="D12076" s="21"/>
      <c r="F12076" s="105"/>
      <c r="G12076"/>
      <c r="H12076"/>
      <c r="I12076"/>
      <c r="J12076"/>
      <c r="K12076"/>
    </row>
    <row r="12077" spans="1:11">
      <c r="A12077" s="125"/>
      <c r="B12077" s="33">
        <v>0</v>
      </c>
      <c r="C12077" s="35">
        <v>16.547000000000001</v>
      </c>
      <c r="D12077" s="21"/>
      <c r="F12077" s="105"/>
      <c r="G12077"/>
      <c r="H12077"/>
      <c r="I12077"/>
      <c r="J12077"/>
      <c r="K12077"/>
    </row>
    <row r="12078" spans="1:11">
      <c r="A12078" s="125"/>
      <c r="B12078" s="33">
        <v>0</v>
      </c>
      <c r="C12078" s="33">
        <v>16.358000000000001</v>
      </c>
      <c r="D12078" s="21"/>
      <c r="F12078" s="105"/>
      <c r="G12078"/>
      <c r="H12078"/>
      <c r="I12078"/>
      <c r="J12078"/>
      <c r="K12078"/>
    </row>
    <row r="12079" spans="1:11">
      <c r="A12079" s="125"/>
      <c r="B12079" s="33">
        <v>0.39900000000000002</v>
      </c>
      <c r="C12079" s="33">
        <v>16.36</v>
      </c>
      <c r="D12079" s="21"/>
      <c r="F12079" s="105"/>
      <c r="G12079"/>
      <c r="H12079"/>
      <c r="I12079"/>
      <c r="J12079"/>
      <c r="K12079"/>
    </row>
    <row r="12080" spans="1:11">
      <c r="A12080" s="125"/>
      <c r="B12080" s="33">
        <v>0.42</v>
      </c>
      <c r="C12080" s="33">
        <v>16.315000000000001</v>
      </c>
      <c r="D12080" s="21"/>
      <c r="F12080" s="105"/>
      <c r="G12080"/>
      <c r="H12080"/>
      <c r="I12080"/>
      <c r="J12080"/>
      <c r="K12080"/>
    </row>
    <row r="12081" spans="1:11">
      <c r="A12081" s="125"/>
      <c r="B12081" s="33">
        <v>3.7639999999999998</v>
      </c>
      <c r="C12081" s="33">
        <v>14.523</v>
      </c>
      <c r="D12081" s="21"/>
      <c r="F12081" s="105"/>
      <c r="G12081"/>
      <c r="H12081"/>
      <c r="I12081"/>
      <c r="J12081"/>
      <c r="K12081"/>
    </row>
    <row r="12082" spans="1:11">
      <c r="A12082" s="125"/>
      <c r="B12082" s="33">
        <v>4.3159999999999998</v>
      </c>
      <c r="C12082" s="33">
        <v>14.487</v>
      </c>
      <c r="D12082" s="21"/>
      <c r="F12082" s="105"/>
      <c r="G12082"/>
      <c r="H12082"/>
      <c r="I12082"/>
      <c r="J12082"/>
      <c r="K12082"/>
    </row>
    <row r="12083" spans="1:11">
      <c r="A12083" s="125"/>
      <c r="B12083" s="33">
        <v>11.615</v>
      </c>
      <c r="C12083" s="33">
        <v>10.86</v>
      </c>
      <c r="D12083" s="21"/>
      <c r="F12083" s="105"/>
      <c r="G12083"/>
      <c r="H12083"/>
      <c r="I12083"/>
      <c r="J12083"/>
      <c r="K12083"/>
    </row>
    <row r="12084" spans="1:11">
      <c r="A12084" s="125"/>
      <c r="B12084" s="33">
        <v>13.37</v>
      </c>
      <c r="C12084" s="33">
        <v>11.499000000000001</v>
      </c>
      <c r="D12084" s="21"/>
      <c r="F12084" s="105"/>
      <c r="G12084"/>
      <c r="H12084"/>
      <c r="I12084"/>
      <c r="J12084"/>
      <c r="K12084"/>
    </row>
    <row r="12085" spans="1:11">
      <c r="A12085" s="125"/>
      <c r="B12085" s="33">
        <v>43.319000000000003</v>
      </c>
      <c r="C12085" s="33">
        <v>11.648999999999999</v>
      </c>
      <c r="D12085" s="21"/>
      <c r="F12085" s="105"/>
      <c r="G12085"/>
      <c r="H12085"/>
      <c r="I12085"/>
      <c r="J12085"/>
      <c r="K12085"/>
    </row>
    <row r="12086" spans="1:11">
      <c r="A12086" s="125"/>
      <c r="B12086" s="33">
        <v>71.766000000000005</v>
      </c>
      <c r="C12086" s="33">
        <v>12.036</v>
      </c>
      <c r="D12086" s="21"/>
      <c r="F12086" s="105"/>
      <c r="G12086"/>
      <c r="H12086"/>
      <c r="I12086"/>
      <c r="J12086"/>
      <c r="K12086"/>
    </row>
    <row r="12087" spans="1:11">
      <c r="A12087" s="125"/>
      <c r="B12087" s="33">
        <v>75.328999999999994</v>
      </c>
      <c r="C12087" s="33">
        <v>7.9119999999999999</v>
      </c>
      <c r="D12087" s="21"/>
      <c r="F12087" s="105"/>
      <c r="G12087"/>
      <c r="H12087"/>
      <c r="I12087"/>
      <c r="J12087"/>
      <c r="K12087"/>
    </row>
    <row r="12088" spans="1:11">
      <c r="A12088" s="125"/>
      <c r="B12088" s="33">
        <v>84.828000000000003</v>
      </c>
      <c r="C12088" s="33">
        <v>8.5960000000000001</v>
      </c>
      <c r="D12088" s="21"/>
      <c r="F12088" s="105"/>
      <c r="G12088"/>
      <c r="H12088"/>
      <c r="I12088"/>
      <c r="J12088"/>
      <c r="K12088"/>
    </row>
    <row r="12089" spans="1:11">
      <c r="A12089" s="125"/>
      <c r="B12089" s="33">
        <v>87.176000000000002</v>
      </c>
      <c r="C12089" s="33">
        <v>11.579000000000001</v>
      </c>
      <c r="D12089" s="36"/>
      <c r="F12089" s="105"/>
      <c r="G12089"/>
      <c r="H12089"/>
      <c r="I12089"/>
      <c r="J12089"/>
      <c r="K12089"/>
    </row>
    <row r="12090" spans="1:11">
      <c r="A12090" s="125"/>
      <c r="B12090" s="33">
        <v>91.822000000000003</v>
      </c>
      <c r="C12090" s="33">
        <v>11.555999999999999</v>
      </c>
      <c r="D12090" s="21"/>
      <c r="F12090" s="105"/>
      <c r="G12090"/>
      <c r="H12090"/>
      <c r="I12090"/>
      <c r="J12090"/>
      <c r="K12090"/>
    </row>
    <row r="12091" spans="1:11">
      <c r="A12091" s="125"/>
      <c r="B12091" s="33">
        <v>94.929000000000002</v>
      </c>
      <c r="C12091" s="33">
        <v>10.647</v>
      </c>
      <c r="D12091" s="21"/>
      <c r="F12091" s="105"/>
      <c r="G12091"/>
      <c r="H12091"/>
      <c r="I12091"/>
      <c r="J12091"/>
      <c r="K12091"/>
    </row>
    <row r="12092" spans="1:11">
      <c r="A12092" s="125"/>
      <c r="B12092" s="33">
        <v>101.181</v>
      </c>
      <c r="C12092" s="33">
        <v>10.916</v>
      </c>
      <c r="D12092" s="21"/>
      <c r="F12092" s="105"/>
      <c r="G12092"/>
      <c r="H12092"/>
      <c r="I12092"/>
      <c r="J12092"/>
      <c r="K12092"/>
    </row>
    <row r="12093" spans="1:11">
      <c r="A12093" s="125"/>
      <c r="B12093" s="33">
        <v>121.453</v>
      </c>
      <c r="C12093" s="33">
        <v>10.813000000000001</v>
      </c>
      <c r="D12093" s="21"/>
      <c r="F12093" s="105"/>
      <c r="G12093"/>
      <c r="H12093"/>
      <c r="I12093"/>
      <c r="J12093"/>
      <c r="K12093"/>
    </row>
    <row r="12094" spans="1:11">
      <c r="A12094" s="125"/>
      <c r="B12094" s="33">
        <v>155.05799999999999</v>
      </c>
      <c r="C12094" s="33">
        <v>11.569000000000001</v>
      </c>
      <c r="D12094" s="21"/>
      <c r="F12094" s="105"/>
      <c r="G12094"/>
      <c r="H12094"/>
      <c r="I12094"/>
      <c r="J12094"/>
      <c r="K12094"/>
    </row>
    <row r="12095" spans="1:11">
      <c r="A12095" s="125"/>
      <c r="B12095" s="33">
        <v>157.29</v>
      </c>
      <c r="C12095" s="33">
        <v>10.292999999999999</v>
      </c>
      <c r="D12095" s="21"/>
      <c r="F12095" s="105"/>
      <c r="G12095"/>
      <c r="H12095"/>
      <c r="I12095"/>
      <c r="J12095"/>
      <c r="K12095"/>
    </row>
    <row r="12096" spans="1:11">
      <c r="A12096" s="125"/>
      <c r="B12096" s="33">
        <v>158.29599999999999</v>
      </c>
      <c r="C12096" s="33">
        <v>10.167999999999999</v>
      </c>
      <c r="D12096" s="21"/>
      <c r="F12096" s="105"/>
      <c r="G12096"/>
      <c r="H12096"/>
      <c r="I12096"/>
      <c r="J12096"/>
      <c r="K12096"/>
    </row>
    <row r="12097" spans="1:11">
      <c r="A12097" s="125"/>
      <c r="B12097" s="33">
        <v>159.74199999999999</v>
      </c>
      <c r="C12097" s="33">
        <v>10.605</v>
      </c>
      <c r="D12097" s="21"/>
      <c r="F12097" s="105"/>
      <c r="G12097"/>
      <c r="H12097"/>
      <c r="I12097"/>
      <c r="J12097"/>
      <c r="K12097"/>
    </row>
    <row r="12098" spans="1:11">
      <c r="A12098" s="125"/>
      <c r="B12098" s="33">
        <v>160.70599999999999</v>
      </c>
      <c r="C12098" s="33">
        <v>11.712</v>
      </c>
      <c r="D12098" s="21"/>
      <c r="F12098" s="105"/>
      <c r="G12098"/>
      <c r="H12098"/>
      <c r="I12098"/>
      <c r="J12098"/>
      <c r="K12098"/>
    </row>
    <row r="12099" spans="1:11">
      <c r="A12099" s="125"/>
      <c r="B12099" s="33">
        <v>162.23099999999999</v>
      </c>
      <c r="C12099" s="33">
        <v>11.208</v>
      </c>
      <c r="D12099" s="21"/>
      <c r="F12099" s="105"/>
      <c r="G12099"/>
      <c r="H12099"/>
      <c r="I12099"/>
      <c r="J12099"/>
      <c r="K12099"/>
    </row>
    <row r="12100" spans="1:11">
      <c r="A12100" s="125"/>
      <c r="B12100" s="33">
        <v>188.94</v>
      </c>
      <c r="C12100" s="33">
        <v>11.086</v>
      </c>
      <c r="D12100" s="21"/>
      <c r="F12100" s="105"/>
      <c r="G12100"/>
      <c r="H12100"/>
      <c r="I12100"/>
      <c r="J12100"/>
      <c r="K12100"/>
    </row>
    <row r="12101" spans="1:11">
      <c r="A12101" s="125"/>
      <c r="B12101" s="33">
        <v>221.79499999999999</v>
      </c>
      <c r="C12101" s="33">
        <v>10.682</v>
      </c>
      <c r="D12101" s="21"/>
      <c r="F12101" s="105"/>
      <c r="G12101"/>
      <c r="H12101"/>
      <c r="I12101"/>
      <c r="J12101"/>
      <c r="K12101"/>
    </row>
    <row r="12102" spans="1:11">
      <c r="A12102" s="125"/>
      <c r="B12102" s="33">
        <v>259.23099999999999</v>
      </c>
      <c r="C12102" s="33">
        <v>11.052</v>
      </c>
      <c r="D12102" s="21"/>
      <c r="F12102" s="105"/>
      <c r="G12102"/>
      <c r="H12102"/>
      <c r="I12102"/>
      <c r="J12102"/>
      <c r="K12102"/>
    </row>
    <row r="12103" spans="1:11">
      <c r="A12103" s="125"/>
      <c r="B12103" s="33">
        <v>312.178</v>
      </c>
      <c r="C12103" s="33">
        <v>11.492000000000001</v>
      </c>
      <c r="D12103" s="21"/>
      <c r="F12103" s="105"/>
      <c r="G12103"/>
      <c r="H12103"/>
      <c r="I12103"/>
      <c r="J12103"/>
      <c r="K12103"/>
    </row>
    <row r="12104" spans="1:11">
      <c r="A12104" s="125"/>
      <c r="B12104" s="33">
        <v>314.24200000000002</v>
      </c>
      <c r="C12104" s="33">
        <v>10.135999999999999</v>
      </c>
      <c r="D12104" s="21"/>
      <c r="F12104" s="105"/>
      <c r="G12104"/>
      <c r="H12104"/>
      <c r="I12104"/>
      <c r="J12104"/>
      <c r="K12104"/>
    </row>
    <row r="12105" spans="1:11">
      <c r="A12105" s="125"/>
      <c r="B12105" s="33">
        <v>342.66</v>
      </c>
      <c r="C12105" s="33">
        <v>10.143000000000001</v>
      </c>
      <c r="D12105" s="21"/>
      <c r="F12105" s="105"/>
      <c r="G12105"/>
      <c r="H12105"/>
      <c r="I12105"/>
      <c r="J12105"/>
      <c r="K12105"/>
    </row>
    <row r="12106" spans="1:11">
      <c r="A12106" s="125"/>
      <c r="B12106" s="33">
        <v>349.06700000000001</v>
      </c>
      <c r="C12106" s="33">
        <v>9.5449999999999999</v>
      </c>
      <c r="D12106" s="21"/>
      <c r="F12106" s="105"/>
      <c r="G12106"/>
      <c r="H12106"/>
      <c r="I12106"/>
      <c r="J12106"/>
      <c r="K12106"/>
    </row>
    <row r="12107" spans="1:11">
      <c r="A12107" s="125"/>
      <c r="B12107" s="33">
        <v>353.03399999999999</v>
      </c>
      <c r="C12107" s="33">
        <v>8.7569999999999997</v>
      </c>
      <c r="D12107" s="21"/>
      <c r="F12107" s="105"/>
      <c r="G12107"/>
      <c r="H12107"/>
      <c r="I12107"/>
      <c r="J12107"/>
      <c r="K12107"/>
    </row>
    <row r="12108" spans="1:11">
      <c r="A12108" s="125"/>
      <c r="B12108" s="33">
        <v>376.19900000000001</v>
      </c>
      <c r="C12108" s="33">
        <v>8.8510000000000009</v>
      </c>
      <c r="D12108" s="21"/>
      <c r="F12108" s="105"/>
      <c r="G12108"/>
      <c r="H12108"/>
      <c r="I12108"/>
      <c r="J12108"/>
      <c r="K12108"/>
    </row>
    <row r="12109" spans="1:11">
      <c r="A12109" s="125"/>
      <c r="B12109" s="33">
        <v>394.48700000000002</v>
      </c>
      <c r="C12109" s="33">
        <v>8.5570000000000004</v>
      </c>
      <c r="D12109" s="21"/>
      <c r="F12109" s="105"/>
      <c r="G12109"/>
      <c r="H12109"/>
      <c r="I12109"/>
      <c r="J12109"/>
      <c r="K12109"/>
    </row>
    <row r="12110" spans="1:11">
      <c r="A12110" s="125"/>
      <c r="B12110" s="33">
        <v>399.97199999999998</v>
      </c>
      <c r="C12110" s="33">
        <v>8.234</v>
      </c>
      <c r="D12110" s="21"/>
      <c r="F12110" s="105"/>
      <c r="G12110"/>
      <c r="H12110"/>
      <c r="I12110"/>
      <c r="J12110"/>
      <c r="K12110"/>
    </row>
    <row r="12111" spans="1:11">
      <c r="A12111" s="125"/>
      <c r="B12111" s="33">
        <v>403.71</v>
      </c>
      <c r="C12111" s="33">
        <v>7.72</v>
      </c>
      <c r="D12111" s="21"/>
      <c r="F12111" s="105"/>
      <c r="G12111"/>
      <c r="H12111"/>
      <c r="I12111"/>
      <c r="J12111"/>
      <c r="K12111"/>
    </row>
    <row r="12112" spans="1:11">
      <c r="A12112" s="125"/>
      <c r="B12112" s="33">
        <v>407.2</v>
      </c>
      <c r="C12112" s="33">
        <v>7.52</v>
      </c>
      <c r="D12112" s="21"/>
      <c r="F12112" s="105"/>
      <c r="G12112"/>
      <c r="H12112"/>
      <c r="I12112"/>
      <c r="J12112"/>
      <c r="K12112"/>
    </row>
    <row r="12113" spans="1:11">
      <c r="A12113" s="125"/>
      <c r="B12113" s="33">
        <v>421.17</v>
      </c>
      <c r="C12113" s="33">
        <v>7.45</v>
      </c>
      <c r="D12113" s="21"/>
      <c r="F12113" s="105"/>
      <c r="G12113"/>
      <c r="H12113"/>
      <c r="I12113"/>
      <c r="J12113"/>
      <c r="K12113"/>
    </row>
    <row r="12114" spans="1:11">
      <c r="A12114" s="125"/>
      <c r="B12114" s="33">
        <v>445.13</v>
      </c>
      <c r="C12114" s="33">
        <v>7.43</v>
      </c>
      <c r="F12114" s="105"/>
      <c r="G12114"/>
      <c r="H12114"/>
      <c r="I12114"/>
      <c r="J12114"/>
      <c r="K12114"/>
    </row>
    <row r="12115" spans="1:11">
      <c r="A12115" s="125"/>
      <c r="B12115" s="33">
        <v>446.11</v>
      </c>
      <c r="C12115" s="33">
        <v>7.74</v>
      </c>
      <c r="D12115" s="21"/>
      <c r="F12115" s="105"/>
      <c r="G12115"/>
      <c r="H12115"/>
      <c r="I12115"/>
      <c r="J12115"/>
      <c r="K12115"/>
    </row>
    <row r="12116" spans="1:11">
      <c r="A12116" s="125"/>
      <c r="B12116" s="33">
        <v>449.27499999999998</v>
      </c>
      <c r="C12116" s="33">
        <v>8.2690000000000001</v>
      </c>
      <c r="D12116" s="21"/>
      <c r="F12116" s="105"/>
      <c r="G12116"/>
      <c r="H12116"/>
      <c r="I12116"/>
      <c r="J12116"/>
      <c r="K12116"/>
    </row>
    <row r="12117" spans="1:11">
      <c r="A12117" s="125"/>
      <c r="B12117" s="33">
        <v>453.13900000000001</v>
      </c>
      <c r="C12117" s="33">
        <v>8.5589999999999993</v>
      </c>
      <c r="D12117" s="21"/>
      <c r="F12117" s="105"/>
      <c r="G12117"/>
      <c r="H12117"/>
      <c r="I12117"/>
      <c r="J12117"/>
      <c r="K12117"/>
    </row>
    <row r="12118" spans="1:11">
      <c r="A12118" s="125"/>
      <c r="B12118" s="33">
        <v>458.23</v>
      </c>
      <c r="C12118" s="33">
        <v>11.35</v>
      </c>
      <c r="D12118" s="34"/>
      <c r="F12118" s="105"/>
      <c r="G12118"/>
      <c r="H12118"/>
      <c r="I12118"/>
      <c r="J12118"/>
      <c r="K12118"/>
    </row>
    <row r="12119" spans="1:11">
      <c r="A12119" s="125"/>
      <c r="B12119" s="33">
        <v>459.392</v>
      </c>
      <c r="C12119" s="33">
        <v>11.493</v>
      </c>
      <c r="D12119" s="21"/>
      <c r="F12119" s="105"/>
      <c r="G12119"/>
      <c r="H12119"/>
      <c r="I12119"/>
      <c r="J12119"/>
      <c r="K12119"/>
    </row>
    <row r="12120" spans="1:11">
      <c r="A12120" s="125"/>
      <c r="B12120" s="33">
        <v>463.11599999999999</v>
      </c>
      <c r="C12120" s="33">
        <v>8.9740000000000002</v>
      </c>
      <c r="D12120" s="21"/>
      <c r="F12120" s="105"/>
      <c r="G12120"/>
      <c r="H12120"/>
      <c r="I12120"/>
      <c r="J12120"/>
      <c r="K12120"/>
    </row>
    <row r="12121" spans="1:11">
      <c r="A12121" s="125"/>
      <c r="B12121" s="33">
        <v>465.834</v>
      </c>
      <c r="C12121" s="33">
        <v>8.7769999999999992</v>
      </c>
      <c r="D12121" s="21"/>
      <c r="F12121" s="105"/>
      <c r="G12121"/>
      <c r="H12121"/>
      <c r="I12121"/>
      <c r="J12121"/>
      <c r="K12121"/>
    </row>
    <row r="12122" spans="1:11">
      <c r="A12122" s="125"/>
      <c r="B12122" s="33">
        <v>466.512</v>
      </c>
      <c r="C12122" s="33">
        <v>6.89</v>
      </c>
      <c r="D12122" s="21"/>
      <c r="F12122" s="105"/>
      <c r="G12122"/>
      <c r="H12122"/>
      <c r="I12122"/>
      <c r="J12122"/>
      <c r="K12122"/>
    </row>
    <row r="12123" spans="1:11">
      <c r="A12123" s="125"/>
      <c r="B12123" s="33">
        <v>472.92500000000001</v>
      </c>
      <c r="C12123" s="33">
        <v>7.12</v>
      </c>
      <c r="D12123" s="21"/>
      <c r="F12123" s="105"/>
      <c r="G12123"/>
      <c r="H12123"/>
      <c r="I12123"/>
      <c r="J12123"/>
      <c r="K12123"/>
    </row>
    <row r="12124" spans="1:11">
      <c r="A12124" s="125"/>
      <c r="B12124" s="33">
        <v>473.79199999999997</v>
      </c>
      <c r="C12124" s="33">
        <v>7.7270000000000003</v>
      </c>
      <c r="D12124" s="21"/>
      <c r="F12124" s="105"/>
      <c r="G12124"/>
      <c r="H12124"/>
      <c r="I12124"/>
      <c r="J12124"/>
      <c r="K12124"/>
    </row>
    <row r="12125" spans="1:11">
      <c r="A12125" s="125"/>
      <c r="B12125" s="33">
        <v>474.85399999999998</v>
      </c>
      <c r="C12125" s="33">
        <v>8.6929999999999996</v>
      </c>
      <c r="D12125" s="21"/>
      <c r="F12125" s="105"/>
      <c r="G12125"/>
      <c r="H12125"/>
      <c r="I12125"/>
      <c r="J12125"/>
      <c r="K12125"/>
    </row>
    <row r="12126" spans="1:11">
      <c r="A12126" s="125"/>
      <c r="B12126" s="33">
        <v>503.16399999999999</v>
      </c>
      <c r="C12126" s="33">
        <v>9.6310000000000002</v>
      </c>
      <c r="D12126" s="21"/>
      <c r="F12126" s="105"/>
      <c r="G12126"/>
      <c r="H12126"/>
      <c r="I12126"/>
      <c r="J12126"/>
      <c r="K12126"/>
    </row>
    <row r="12127" spans="1:11">
      <c r="A12127" s="125"/>
      <c r="B12127" s="33">
        <v>521.60400000000004</v>
      </c>
      <c r="C12127" s="33">
        <v>9.4939999999999998</v>
      </c>
      <c r="D12127" s="21"/>
      <c r="F12127" s="105"/>
      <c r="G12127"/>
      <c r="H12127"/>
      <c r="I12127"/>
      <c r="J12127"/>
      <c r="K12127"/>
    </row>
    <row r="12128" spans="1:11">
      <c r="A12128" s="125"/>
      <c r="B12128" s="33">
        <v>532.56700000000001</v>
      </c>
      <c r="C12128" s="33">
        <v>8.7530000000000001</v>
      </c>
      <c r="D12128" s="21"/>
      <c r="F12128" s="105"/>
      <c r="G12128"/>
      <c r="H12128"/>
      <c r="I12128"/>
      <c r="J12128"/>
      <c r="K12128"/>
    </row>
    <row r="12129" spans="1:11">
      <c r="A12129" s="125"/>
      <c r="B12129" s="33">
        <v>548.803</v>
      </c>
      <c r="C12129" s="33">
        <v>9.2279999999999998</v>
      </c>
      <c r="D12129" s="21"/>
      <c r="F12129" s="105"/>
      <c r="G12129"/>
      <c r="H12129"/>
      <c r="I12129"/>
      <c r="J12129"/>
      <c r="K12129"/>
    </row>
    <row r="12130" spans="1:11">
      <c r="A12130" s="125"/>
      <c r="B12130" s="33">
        <v>557.24900000000002</v>
      </c>
      <c r="C12130" s="33">
        <v>8.7070000000000007</v>
      </c>
      <c r="D12130" s="21"/>
      <c r="F12130" s="105"/>
      <c r="G12130"/>
      <c r="H12130"/>
      <c r="I12130"/>
      <c r="J12130"/>
      <c r="K12130"/>
    </row>
    <row r="12131" spans="1:11">
      <c r="A12131" s="125"/>
      <c r="B12131" s="33">
        <v>563.49900000000002</v>
      </c>
      <c r="C12131" s="33">
        <v>8.7690000000000001</v>
      </c>
      <c r="D12131" s="21"/>
      <c r="F12131" s="105"/>
      <c r="G12131"/>
      <c r="H12131"/>
      <c r="I12131"/>
      <c r="J12131"/>
      <c r="K12131"/>
    </row>
    <row r="12132" spans="1:11">
      <c r="A12132" s="125"/>
      <c r="B12132" s="33">
        <v>568.64499999999998</v>
      </c>
      <c r="C12132" s="33">
        <v>9.3550000000000004</v>
      </c>
      <c r="D12132" s="21"/>
      <c r="F12132" s="105"/>
      <c r="G12132"/>
      <c r="H12132"/>
      <c r="I12132"/>
      <c r="J12132"/>
      <c r="K12132"/>
    </row>
    <row r="12133" spans="1:11">
      <c r="A12133" s="125"/>
      <c r="B12133" s="33">
        <v>600.10299999999995</v>
      </c>
      <c r="C12133" s="33">
        <v>8.9109999999999996</v>
      </c>
      <c r="D12133" s="21"/>
      <c r="F12133" s="105"/>
      <c r="G12133"/>
      <c r="H12133"/>
      <c r="I12133"/>
      <c r="J12133"/>
      <c r="K12133"/>
    </row>
    <row r="12134" spans="1:11">
      <c r="A12134" s="125"/>
      <c r="B12134" s="33">
        <v>622.61</v>
      </c>
      <c r="C12134" s="33">
        <v>8.5210000000000008</v>
      </c>
      <c r="D12134" s="36"/>
      <c r="F12134" s="105"/>
      <c r="G12134"/>
      <c r="H12134"/>
      <c r="I12134"/>
      <c r="J12134"/>
      <c r="K12134"/>
    </row>
    <row r="12135" spans="1:11">
      <c r="A12135" s="125"/>
      <c r="B12135" s="33">
        <v>628.53</v>
      </c>
      <c r="C12135" s="33">
        <v>7.5789999999999997</v>
      </c>
      <c r="D12135" s="21"/>
      <c r="F12135" s="105"/>
      <c r="G12135"/>
      <c r="H12135"/>
      <c r="I12135"/>
      <c r="J12135"/>
      <c r="K12135"/>
    </row>
    <row r="12136" spans="1:11">
      <c r="A12136" s="125"/>
      <c r="B12136" s="33">
        <v>632.27099999999996</v>
      </c>
      <c r="C12136" s="33">
        <v>7.6260000000000003</v>
      </c>
      <c r="D12136" s="21"/>
      <c r="F12136" s="105"/>
      <c r="G12136"/>
      <c r="H12136"/>
      <c r="I12136"/>
      <c r="J12136"/>
      <c r="K12136"/>
    </row>
    <row r="12137" spans="1:11">
      <c r="A12137" s="125"/>
      <c r="B12137" s="33">
        <v>639.42899999999997</v>
      </c>
      <c r="C12137" s="33">
        <v>8.3249999999999993</v>
      </c>
      <c r="D12137" s="21"/>
      <c r="F12137" s="105"/>
      <c r="G12137"/>
      <c r="H12137"/>
      <c r="I12137"/>
      <c r="J12137"/>
      <c r="K12137"/>
    </row>
    <row r="12138" spans="1:11">
      <c r="A12138" s="125"/>
      <c r="B12138" s="33">
        <v>649.76800000000003</v>
      </c>
      <c r="C12138" s="33">
        <v>8.2390000000000008</v>
      </c>
      <c r="D12138" s="21"/>
      <c r="F12138" s="105"/>
      <c r="G12138"/>
      <c r="H12138"/>
      <c r="I12138"/>
      <c r="J12138"/>
      <c r="K12138"/>
    </row>
    <row r="12139" spans="1:11">
      <c r="A12139" s="125"/>
      <c r="B12139" s="33">
        <v>655.13099999999997</v>
      </c>
      <c r="C12139" s="33">
        <v>7.6849999999999996</v>
      </c>
      <c r="D12139" s="21"/>
      <c r="F12139" s="105"/>
      <c r="G12139"/>
      <c r="H12139"/>
      <c r="I12139"/>
      <c r="J12139"/>
      <c r="K12139"/>
    </row>
    <row r="12140" spans="1:11">
      <c r="A12140" s="125"/>
      <c r="B12140" s="33">
        <v>667.55</v>
      </c>
      <c r="C12140" s="33">
        <v>7.45</v>
      </c>
      <c r="D12140" s="21"/>
      <c r="F12140" s="105"/>
      <c r="G12140"/>
      <c r="H12140"/>
      <c r="I12140"/>
      <c r="J12140"/>
      <c r="K12140"/>
    </row>
    <row r="12141" spans="1:11">
      <c r="A12141" s="125"/>
      <c r="B12141" s="33">
        <v>679.53</v>
      </c>
      <c r="C12141" s="33">
        <v>7.24</v>
      </c>
      <c r="D12141" s="21"/>
      <c r="F12141" s="105"/>
      <c r="G12141"/>
      <c r="H12141"/>
      <c r="I12141"/>
      <c r="J12141"/>
      <c r="K12141"/>
    </row>
    <row r="12142" spans="1:11">
      <c r="A12142" s="125"/>
      <c r="B12142" s="33">
        <v>691.03</v>
      </c>
      <c r="C12142" s="33">
        <v>7.15</v>
      </c>
      <c r="D12142" s="21"/>
      <c r="F12142" s="105"/>
      <c r="G12142"/>
      <c r="H12142"/>
      <c r="I12142"/>
      <c r="J12142"/>
      <c r="K12142"/>
    </row>
    <row r="12143" spans="1:11">
      <c r="A12143" s="125"/>
      <c r="B12143" s="33">
        <v>709.36</v>
      </c>
      <c r="C12143" s="33">
        <v>7.14</v>
      </c>
      <c r="D12143" s="21"/>
      <c r="F12143" s="105"/>
      <c r="G12143"/>
      <c r="H12143"/>
      <c r="I12143"/>
      <c r="J12143"/>
      <c r="K12143"/>
    </row>
    <row r="12144" spans="1:11">
      <c r="A12144" s="125"/>
      <c r="B12144" s="33">
        <v>711.07</v>
      </c>
      <c r="C12144" s="33">
        <v>7.47</v>
      </c>
      <c r="D12144" s="21"/>
      <c r="F12144" s="105"/>
      <c r="G12144"/>
      <c r="H12144"/>
      <c r="I12144"/>
      <c r="J12144"/>
      <c r="K12144"/>
    </row>
    <row r="12145" spans="1:11">
      <c r="A12145" s="125"/>
      <c r="B12145" s="33">
        <v>714.60900000000004</v>
      </c>
      <c r="C12145" s="33">
        <v>8.0779999999999994</v>
      </c>
      <c r="D12145" s="21"/>
      <c r="F12145" s="105"/>
      <c r="G12145"/>
      <c r="H12145"/>
      <c r="I12145"/>
      <c r="J12145"/>
      <c r="K12145"/>
    </row>
    <row r="12146" spans="1:11">
      <c r="A12146" s="125"/>
      <c r="B12146" s="33">
        <v>744.79399999999998</v>
      </c>
      <c r="C12146" s="33">
        <v>7.4039999999999999</v>
      </c>
      <c r="D12146" s="21"/>
      <c r="F12146" s="105"/>
      <c r="G12146"/>
      <c r="H12146"/>
      <c r="I12146"/>
      <c r="J12146"/>
      <c r="K12146"/>
    </row>
    <row r="12147" spans="1:11">
      <c r="A12147" s="125"/>
      <c r="B12147" s="33">
        <v>762.38800000000003</v>
      </c>
      <c r="C12147" s="33">
        <v>8.4589999999999996</v>
      </c>
      <c r="D12147" s="21"/>
      <c r="F12147" s="105"/>
      <c r="G12147"/>
      <c r="H12147"/>
      <c r="I12147"/>
      <c r="J12147"/>
      <c r="K12147"/>
    </row>
    <row r="12148" spans="1:11">
      <c r="A12148" s="125"/>
      <c r="B12148" s="33">
        <v>773.08</v>
      </c>
      <c r="C12148" s="33">
        <v>7.39</v>
      </c>
      <c r="D12148" s="21"/>
      <c r="F12148" s="105"/>
      <c r="G12148"/>
      <c r="H12148"/>
      <c r="I12148"/>
      <c r="J12148"/>
      <c r="K12148"/>
    </row>
    <row r="12149" spans="1:11">
      <c r="A12149" s="125"/>
      <c r="B12149" s="33">
        <v>780.76</v>
      </c>
      <c r="C12149" s="33">
        <v>7.17</v>
      </c>
      <c r="D12149" s="21"/>
      <c r="F12149" s="105"/>
      <c r="G12149"/>
      <c r="H12149"/>
      <c r="I12149"/>
      <c r="J12149"/>
      <c r="K12149"/>
    </row>
    <row r="12150" spans="1:11">
      <c r="A12150" s="125"/>
      <c r="B12150" s="33">
        <v>788.91</v>
      </c>
      <c r="C12150" s="33">
        <v>6.99</v>
      </c>
      <c r="D12150" s="21"/>
      <c r="F12150" s="105"/>
      <c r="G12150"/>
      <c r="H12150"/>
      <c r="I12150"/>
      <c r="J12150"/>
      <c r="K12150"/>
    </row>
    <row r="12151" spans="1:11">
      <c r="A12151" s="125"/>
      <c r="B12151" s="33">
        <v>801.11</v>
      </c>
      <c r="C12151" s="33">
        <v>6.89</v>
      </c>
      <c r="D12151" s="21"/>
      <c r="F12151" s="105"/>
      <c r="G12151"/>
      <c r="H12151"/>
      <c r="I12151"/>
      <c r="J12151"/>
      <c r="K12151"/>
    </row>
    <row r="12152" spans="1:11">
      <c r="A12152" s="125"/>
      <c r="B12152" s="33">
        <v>804.43</v>
      </c>
      <c r="C12152" s="33">
        <v>7.25</v>
      </c>
      <c r="D12152" s="21"/>
      <c r="F12152" s="105"/>
      <c r="G12152"/>
      <c r="H12152"/>
      <c r="I12152"/>
      <c r="J12152"/>
      <c r="K12152"/>
    </row>
    <row r="12153" spans="1:11">
      <c r="A12153" s="125"/>
      <c r="B12153" s="33">
        <v>814.78800000000001</v>
      </c>
      <c r="C12153" s="33">
        <v>9.0120000000000005</v>
      </c>
      <c r="D12153" s="21"/>
      <c r="F12153" s="105"/>
      <c r="G12153"/>
      <c r="H12153"/>
      <c r="I12153"/>
      <c r="J12153"/>
      <c r="K12153"/>
    </row>
    <row r="12154" spans="1:11">
      <c r="A12154" s="125"/>
      <c r="B12154" s="33">
        <v>856.822</v>
      </c>
      <c r="C12154" s="33">
        <v>8.85</v>
      </c>
      <c r="D12154" s="21"/>
      <c r="F12154" s="105"/>
      <c r="G12154"/>
      <c r="H12154"/>
      <c r="I12154"/>
      <c r="J12154"/>
      <c r="K12154"/>
    </row>
    <row r="12155" spans="1:11">
      <c r="A12155" s="125"/>
      <c r="B12155" s="33">
        <v>919.82399999999996</v>
      </c>
      <c r="C12155" s="33">
        <v>8.0440000000000005</v>
      </c>
      <c r="D12155" s="21"/>
      <c r="F12155" s="105"/>
      <c r="G12155"/>
      <c r="H12155"/>
      <c r="I12155"/>
      <c r="J12155"/>
      <c r="K12155"/>
    </row>
    <row r="12156" spans="1:11">
      <c r="A12156" s="125"/>
      <c r="B12156" s="33">
        <v>934.12</v>
      </c>
      <c r="C12156" s="33">
        <v>7.72</v>
      </c>
      <c r="D12156" s="21"/>
      <c r="F12156" s="105"/>
      <c r="G12156"/>
      <c r="H12156"/>
      <c r="I12156"/>
      <c r="J12156"/>
      <c r="K12156"/>
    </row>
    <row r="12157" spans="1:11">
      <c r="A12157" s="125"/>
      <c r="B12157" s="33">
        <v>949.91</v>
      </c>
      <c r="C12157" s="33">
        <v>7.48</v>
      </c>
      <c r="D12157" s="21"/>
      <c r="F12157" s="105"/>
      <c r="G12157"/>
      <c r="H12157"/>
      <c r="I12157"/>
      <c r="J12157"/>
      <c r="K12157"/>
    </row>
    <row r="12158" spans="1:11">
      <c r="A12158" s="125"/>
      <c r="B12158" s="33">
        <v>959.56</v>
      </c>
      <c r="C12158" s="33">
        <v>7.45</v>
      </c>
      <c r="D12158" s="21"/>
      <c r="F12158" s="105"/>
      <c r="G12158"/>
      <c r="H12158"/>
      <c r="I12158"/>
      <c r="J12158"/>
      <c r="K12158"/>
    </row>
    <row r="12159" spans="1:11">
      <c r="A12159" s="125"/>
      <c r="B12159" s="33">
        <v>965.96</v>
      </c>
      <c r="C12159" s="33">
        <v>7.44</v>
      </c>
      <c r="F12159" s="105"/>
      <c r="G12159"/>
      <c r="H12159"/>
      <c r="I12159"/>
      <c r="J12159"/>
      <c r="K12159"/>
    </row>
    <row r="12160" spans="1:11">
      <c r="A12160" s="125"/>
      <c r="B12160" s="33">
        <v>981.89</v>
      </c>
      <c r="C12160" s="33">
        <v>7.7</v>
      </c>
      <c r="D12160" s="21"/>
      <c r="F12160" s="105"/>
      <c r="G12160"/>
      <c r="H12160"/>
      <c r="I12160"/>
      <c r="J12160"/>
      <c r="K12160"/>
    </row>
    <row r="12161" spans="1:11">
      <c r="A12161" s="125"/>
      <c r="B12161" s="33">
        <v>991.73699999999997</v>
      </c>
      <c r="C12161" s="33">
        <v>8.0749999999999993</v>
      </c>
      <c r="D12161" s="21"/>
      <c r="F12161" s="105"/>
      <c r="G12161"/>
      <c r="H12161"/>
      <c r="I12161"/>
      <c r="J12161"/>
      <c r="K12161"/>
    </row>
    <row r="12162" spans="1:11">
      <c r="A12162" s="125"/>
      <c r="B12162" s="33">
        <v>996.54700000000003</v>
      </c>
      <c r="C12162" s="33">
        <v>11.31</v>
      </c>
      <c r="D12162" s="21"/>
      <c r="F12162" s="105"/>
      <c r="G12162"/>
      <c r="H12162"/>
      <c r="I12162"/>
      <c r="J12162"/>
      <c r="K12162"/>
    </row>
    <row r="12163" spans="1:11">
      <c r="A12163" s="125"/>
      <c r="B12163" s="33">
        <v>1037.508</v>
      </c>
      <c r="C12163" s="33">
        <v>11.412000000000001</v>
      </c>
      <c r="D12163" s="34"/>
      <c r="F12163" s="105"/>
      <c r="G12163"/>
      <c r="H12163"/>
      <c r="I12163"/>
      <c r="J12163"/>
      <c r="K12163"/>
    </row>
    <row r="12164" spans="1:11">
      <c r="A12164" s="125"/>
      <c r="B12164" s="33">
        <v>1114.519</v>
      </c>
      <c r="C12164" s="33">
        <v>11.481999999999999</v>
      </c>
      <c r="D12164" s="21"/>
      <c r="F12164" s="105"/>
      <c r="G12164"/>
      <c r="H12164"/>
      <c r="I12164"/>
      <c r="J12164"/>
      <c r="K12164"/>
    </row>
    <row r="12165" spans="1:11">
      <c r="A12165" s="125"/>
      <c r="B12165" s="33">
        <v>1187.665</v>
      </c>
      <c r="C12165" s="33">
        <v>11.257999999999999</v>
      </c>
      <c r="D12165" s="21"/>
      <c r="F12165" s="105"/>
      <c r="G12165"/>
      <c r="H12165"/>
      <c r="I12165"/>
      <c r="J12165"/>
      <c r="K12165"/>
    </row>
    <row r="12166" spans="1:11">
      <c r="A12166" s="125"/>
      <c r="B12166" s="33">
        <v>1192.002</v>
      </c>
      <c r="C12166" s="33">
        <v>9.0950000000000006</v>
      </c>
      <c r="D12166" s="21"/>
      <c r="F12166" s="105"/>
      <c r="G12166"/>
      <c r="H12166"/>
      <c r="I12166"/>
      <c r="J12166"/>
      <c r="K12166"/>
    </row>
    <row r="12167" spans="1:11">
      <c r="A12167" s="125"/>
      <c r="B12167" s="33">
        <v>1195.7239999999999</v>
      </c>
      <c r="C12167" s="33">
        <v>10.855</v>
      </c>
      <c r="D12167" s="21"/>
      <c r="F12167" s="105"/>
      <c r="G12167"/>
      <c r="H12167"/>
      <c r="I12167"/>
      <c r="J12167"/>
      <c r="K12167"/>
    </row>
    <row r="12168" spans="1:11">
      <c r="A12168" s="125"/>
      <c r="B12168" s="33">
        <v>1273.2829999999999</v>
      </c>
      <c r="C12168" s="33">
        <v>11.666</v>
      </c>
      <c r="D12168" s="21"/>
      <c r="F12168" s="105"/>
      <c r="G12168"/>
      <c r="H12168"/>
      <c r="I12168"/>
      <c r="J12168"/>
      <c r="K12168"/>
    </row>
    <row r="12169" spans="1:11">
      <c r="A12169" s="125"/>
      <c r="B12169" s="33">
        <v>1276.989</v>
      </c>
      <c r="C12169" s="33">
        <v>10.371</v>
      </c>
      <c r="D12169" s="21"/>
      <c r="F12169" s="105"/>
      <c r="G12169"/>
      <c r="H12169"/>
      <c r="I12169"/>
      <c r="J12169"/>
      <c r="K12169"/>
    </row>
    <row r="12170" spans="1:11">
      <c r="A12170" s="125"/>
      <c r="B12170" s="33">
        <v>1297.5150000000001</v>
      </c>
      <c r="C12170" s="33">
        <v>10.814</v>
      </c>
      <c r="D12170" s="21"/>
      <c r="F12170" s="105"/>
      <c r="G12170"/>
      <c r="H12170"/>
      <c r="I12170"/>
      <c r="J12170"/>
      <c r="K12170"/>
    </row>
    <row r="12171" spans="1:11">
      <c r="A12171" s="125"/>
      <c r="B12171" s="33">
        <v>1299.675</v>
      </c>
      <c r="C12171" s="33">
        <v>11.42</v>
      </c>
      <c r="D12171" s="21"/>
      <c r="F12171" s="105"/>
      <c r="G12171"/>
      <c r="H12171"/>
      <c r="I12171"/>
      <c r="J12171"/>
      <c r="K12171"/>
    </row>
    <row r="12172" spans="1:11">
      <c r="A12172" s="125"/>
      <c r="B12172" s="33">
        <v>1301.6189999999999</v>
      </c>
      <c r="C12172" s="33">
        <v>9.7650000000000006</v>
      </c>
      <c r="D12172" s="21"/>
      <c r="F12172" s="105"/>
      <c r="G12172"/>
      <c r="H12172"/>
      <c r="I12172"/>
      <c r="J12172"/>
      <c r="K12172"/>
    </row>
    <row r="12173" spans="1:11">
      <c r="A12173" s="125"/>
      <c r="B12173" s="33">
        <v>1351.9760000000001</v>
      </c>
      <c r="C12173" s="33">
        <v>10.183999999999999</v>
      </c>
      <c r="D12173" s="21"/>
      <c r="F12173" s="105"/>
      <c r="G12173"/>
      <c r="H12173"/>
      <c r="I12173"/>
      <c r="J12173"/>
      <c r="K12173"/>
    </row>
    <row r="12174" spans="1:11">
      <c r="A12174" s="125"/>
      <c r="B12174" s="33">
        <v>1357.0519999999999</v>
      </c>
      <c r="C12174" s="33">
        <v>11.407</v>
      </c>
      <c r="D12174" s="21"/>
      <c r="F12174" s="105"/>
      <c r="G12174"/>
      <c r="H12174"/>
      <c r="I12174"/>
      <c r="J12174"/>
      <c r="K12174"/>
    </row>
    <row r="12175" spans="1:11">
      <c r="A12175" s="125"/>
      <c r="B12175" s="33">
        <v>1368.33</v>
      </c>
      <c r="C12175" s="33">
        <v>11.872</v>
      </c>
      <c r="D12175" s="21"/>
      <c r="F12175" s="105"/>
      <c r="G12175"/>
      <c r="H12175"/>
      <c r="I12175"/>
      <c r="J12175"/>
      <c r="K12175"/>
    </row>
    <row r="12176" spans="1:11">
      <c r="A12176" s="125"/>
      <c r="B12176" s="33">
        <v>1429.0940000000001</v>
      </c>
      <c r="C12176" s="33">
        <v>11.898</v>
      </c>
      <c r="D12176" s="21"/>
      <c r="F12176" s="105"/>
      <c r="G12176"/>
      <c r="H12176"/>
      <c r="I12176"/>
      <c r="J12176"/>
      <c r="K12176"/>
    </row>
    <row r="12177" spans="1:11">
      <c r="A12177" s="125"/>
      <c r="B12177" s="33">
        <v>1433.0309999999999</v>
      </c>
      <c r="C12177" s="33">
        <v>12.587999999999999</v>
      </c>
      <c r="D12177" s="21"/>
      <c r="F12177" s="105"/>
      <c r="G12177"/>
      <c r="H12177"/>
      <c r="I12177"/>
      <c r="J12177"/>
      <c r="K12177"/>
    </row>
    <row r="12178" spans="1:11">
      <c r="A12178" s="125"/>
      <c r="B12178" s="33">
        <v>1437.576</v>
      </c>
      <c r="C12178" s="33">
        <v>14.817</v>
      </c>
      <c r="D12178" s="21"/>
      <c r="F12178" s="105"/>
      <c r="G12178"/>
      <c r="H12178"/>
      <c r="I12178"/>
      <c r="J12178"/>
      <c r="K12178"/>
    </row>
    <row r="12179" spans="1:11">
      <c r="A12179" s="125"/>
      <c r="B12179" s="33">
        <v>1440.367</v>
      </c>
      <c r="C12179" s="33">
        <v>14.878</v>
      </c>
      <c r="D12179" s="36"/>
      <c r="F12179" s="105"/>
      <c r="G12179"/>
      <c r="H12179"/>
      <c r="I12179"/>
      <c r="J12179"/>
      <c r="K12179"/>
    </row>
    <row r="12180" spans="1:11">
      <c r="A12180" s="125"/>
      <c r="B12180" s="33">
        <v>1440.367</v>
      </c>
      <c r="C12180" s="35">
        <v>15.109</v>
      </c>
      <c r="D12180" s="21"/>
      <c r="F12180" s="105"/>
      <c r="G12180"/>
      <c r="H12180"/>
      <c r="I12180"/>
      <c r="J12180"/>
      <c r="K12180"/>
    </row>
    <row r="12181" spans="1:11">
      <c r="A12181" s="125"/>
      <c r="B12181" s="33">
        <v>1440.367</v>
      </c>
      <c r="C12181" s="33">
        <v>14.878</v>
      </c>
      <c r="D12181" s="21"/>
      <c r="F12181" s="105"/>
      <c r="G12181"/>
      <c r="H12181"/>
      <c r="I12181"/>
      <c r="J12181"/>
      <c r="K12181"/>
    </row>
    <row r="12182" spans="1:11">
      <c r="A12182" s="125"/>
      <c r="B12182" s="33">
        <v>1443.749</v>
      </c>
      <c r="C12182" s="33">
        <v>12.922000000000001</v>
      </c>
      <c r="D12182" s="21"/>
      <c r="F12182" s="105"/>
      <c r="G12182"/>
      <c r="H12182"/>
      <c r="I12182"/>
      <c r="J12182"/>
      <c r="K12182"/>
    </row>
    <row r="12183" spans="1:11">
      <c r="A12183" s="125"/>
      <c r="B12183" s="33">
        <v>1444.643</v>
      </c>
      <c r="C12183" s="33">
        <v>12.829000000000001</v>
      </c>
      <c r="D12183" s="21"/>
      <c r="F12183" s="105"/>
      <c r="G12183"/>
      <c r="H12183"/>
      <c r="I12183"/>
      <c r="J12183"/>
      <c r="K12183"/>
    </row>
    <row r="12184" spans="1:11">
      <c r="A12184" s="125"/>
      <c r="B12184" s="33">
        <v>1447.9770000000001</v>
      </c>
      <c r="C12184" s="33">
        <v>11.186999999999999</v>
      </c>
      <c r="D12184" s="21"/>
      <c r="F12184" s="105"/>
      <c r="G12184"/>
      <c r="H12184"/>
      <c r="I12184"/>
      <c r="J12184"/>
      <c r="K12184"/>
    </row>
    <row r="12185" spans="1:11">
      <c r="A12185" s="125"/>
      <c r="B12185" s="33">
        <v>1455.943</v>
      </c>
      <c r="C12185" s="33">
        <v>10.999000000000001</v>
      </c>
      <c r="D12185" s="21"/>
      <c r="F12185" s="105"/>
      <c r="G12185"/>
      <c r="H12185"/>
      <c r="I12185"/>
      <c r="J12185"/>
      <c r="K12185"/>
    </row>
    <row r="12186" spans="1:11">
      <c r="A12186" s="125"/>
      <c r="B12186" s="33">
        <v>1455.95</v>
      </c>
      <c r="C12186" s="33">
        <v>9.5939999999999994</v>
      </c>
      <c r="D12186" s="21"/>
      <c r="F12186" s="105"/>
      <c r="G12186"/>
      <c r="H12186"/>
      <c r="I12186"/>
      <c r="J12186"/>
      <c r="K12186"/>
    </row>
    <row r="12187" spans="1:11">
      <c r="A12187" s="125"/>
      <c r="B12187" s="33"/>
      <c r="C12187" s="33"/>
      <c r="D12187" s="21"/>
      <c r="F12187" s="105"/>
      <c r="G12187"/>
      <c r="H12187"/>
      <c r="I12187"/>
      <c r="J12187"/>
      <c r="K12187"/>
    </row>
    <row r="12188" spans="1:11">
      <c r="A12188" s="125"/>
      <c r="B12188" s="33"/>
      <c r="C12188" s="33"/>
      <c r="D12188" s="21"/>
      <c r="F12188" s="105"/>
      <c r="G12188"/>
      <c r="H12188"/>
      <c r="I12188"/>
      <c r="J12188"/>
      <c r="K12188"/>
    </row>
    <row r="12189" spans="1:11">
      <c r="A12189" s="125"/>
      <c r="B12189" s="33"/>
      <c r="C12189" s="33"/>
      <c r="D12189" s="21"/>
      <c r="F12189" s="105"/>
      <c r="G12189"/>
      <c r="H12189"/>
      <c r="I12189"/>
      <c r="J12189"/>
      <c r="K12189"/>
    </row>
    <row r="12190" spans="1:11">
      <c r="A12190" s="125"/>
      <c r="B12190" s="33"/>
      <c r="C12190" s="33"/>
      <c r="D12190" s="21"/>
      <c r="F12190" s="105"/>
      <c r="G12190"/>
      <c r="H12190"/>
      <c r="I12190"/>
      <c r="J12190"/>
      <c r="K12190"/>
    </row>
    <row r="12191" spans="1:11">
      <c r="A12191" s="125"/>
      <c r="B12191" s="33"/>
      <c r="C12191" s="33"/>
      <c r="D12191" s="21"/>
      <c r="F12191" s="105"/>
      <c r="G12191"/>
      <c r="H12191"/>
      <c r="I12191"/>
      <c r="J12191"/>
      <c r="K12191"/>
    </row>
    <row r="12192" spans="1:11">
      <c r="A12192" s="125"/>
      <c r="B12192" s="33"/>
      <c r="C12192" s="33"/>
      <c r="D12192" s="21"/>
      <c r="F12192" s="105"/>
      <c r="G12192"/>
      <c r="H12192"/>
      <c r="I12192"/>
      <c r="J12192"/>
      <c r="K12192"/>
    </row>
    <row r="12193" spans="1:11">
      <c r="A12193" s="125"/>
      <c r="B12193" s="33"/>
      <c r="C12193" s="33"/>
      <c r="D12193" s="21"/>
      <c r="F12193" s="105"/>
      <c r="G12193"/>
      <c r="H12193"/>
      <c r="I12193"/>
      <c r="J12193"/>
      <c r="K12193"/>
    </row>
    <row r="12194" spans="1:11">
      <c r="A12194" s="125"/>
      <c r="B12194" s="33"/>
      <c r="C12194" s="33"/>
      <c r="D12194" s="21"/>
      <c r="F12194" s="105"/>
      <c r="G12194"/>
      <c r="H12194"/>
      <c r="I12194"/>
      <c r="J12194"/>
      <c r="K12194"/>
    </row>
    <row r="12195" spans="1:11">
      <c r="A12195" s="125"/>
      <c r="B12195" s="33"/>
      <c r="C12195" s="33"/>
      <c r="D12195" s="21"/>
      <c r="F12195" s="105"/>
      <c r="G12195"/>
      <c r="H12195"/>
      <c r="I12195"/>
      <c r="J12195"/>
      <c r="K12195"/>
    </row>
    <row r="12196" spans="1:11">
      <c r="A12196" s="125"/>
      <c r="B12196" s="33"/>
      <c r="C12196" s="33"/>
      <c r="D12196" s="21"/>
      <c r="F12196" s="105"/>
      <c r="G12196"/>
      <c r="H12196"/>
      <c r="I12196"/>
      <c r="J12196"/>
      <c r="K12196"/>
    </row>
    <row r="12197" spans="1:11">
      <c r="A12197" s="125"/>
      <c r="B12197" s="33"/>
      <c r="C12197" s="33"/>
      <c r="D12197" s="21"/>
      <c r="F12197" s="105"/>
      <c r="G12197"/>
      <c r="H12197"/>
      <c r="I12197"/>
      <c r="J12197"/>
      <c r="K12197"/>
    </row>
    <row r="12198" spans="1:11">
      <c r="A12198" s="125"/>
      <c r="B12198" s="33"/>
      <c r="C12198" s="33"/>
      <c r="D12198" s="21"/>
      <c r="F12198" s="105"/>
      <c r="G12198"/>
      <c r="H12198"/>
      <c r="I12198"/>
      <c r="J12198"/>
      <c r="K12198"/>
    </row>
    <row r="12199" spans="1:11">
      <c r="A12199" s="125"/>
      <c r="B12199" s="33"/>
      <c r="C12199" s="33"/>
      <c r="D12199" s="21"/>
      <c r="F12199" s="105"/>
      <c r="G12199"/>
      <c r="H12199"/>
      <c r="I12199"/>
      <c r="J12199"/>
      <c r="K12199"/>
    </row>
    <row r="12200" spans="1:11">
      <c r="A12200" s="125"/>
      <c r="B12200" s="33"/>
      <c r="C12200" s="33"/>
      <c r="D12200" s="21"/>
      <c r="F12200" s="105"/>
      <c r="G12200"/>
      <c r="H12200"/>
      <c r="I12200"/>
      <c r="J12200"/>
      <c r="K12200"/>
    </row>
    <row r="12201" spans="1:11">
      <c r="A12201" s="125"/>
      <c r="B12201" s="33"/>
      <c r="C12201" s="33"/>
      <c r="D12201" s="21"/>
      <c r="F12201" s="105"/>
      <c r="G12201"/>
      <c r="H12201"/>
      <c r="I12201"/>
      <c r="J12201"/>
      <c r="K12201"/>
    </row>
    <row r="12202" spans="1:11">
      <c r="A12202" s="125"/>
      <c r="B12202" s="33"/>
      <c r="C12202" s="33"/>
      <c r="D12202" s="21"/>
      <c r="F12202" s="105"/>
      <c r="G12202"/>
      <c r="H12202"/>
      <c r="I12202"/>
      <c r="J12202"/>
      <c r="K12202"/>
    </row>
    <row r="12203" spans="1:11">
      <c r="A12203" s="125"/>
      <c r="B12203" s="33"/>
      <c r="C12203" s="33"/>
      <c r="D12203" s="21"/>
      <c r="F12203" s="105"/>
      <c r="G12203"/>
      <c r="H12203"/>
      <c r="I12203"/>
      <c r="J12203"/>
      <c r="K12203"/>
    </row>
    <row r="12204" spans="1:11">
      <c r="A12204" s="125"/>
      <c r="B12204" s="33"/>
      <c r="C12204" s="33"/>
      <c r="F12204" s="105"/>
      <c r="G12204"/>
      <c r="H12204"/>
      <c r="I12204"/>
      <c r="J12204"/>
      <c r="K12204"/>
    </row>
    <row r="12205" spans="1:11">
      <c r="A12205" s="125"/>
      <c r="B12205" s="33"/>
      <c r="C12205" s="33"/>
      <c r="D12205" s="21"/>
      <c r="F12205" s="105"/>
      <c r="G12205"/>
      <c r="H12205"/>
      <c r="I12205"/>
      <c r="J12205"/>
      <c r="K12205"/>
    </row>
    <row r="12206" spans="1:11">
      <c r="A12206" s="125"/>
      <c r="B12206" s="33"/>
      <c r="C12206" s="33"/>
      <c r="D12206" s="21"/>
      <c r="F12206" s="105"/>
      <c r="G12206"/>
      <c r="H12206"/>
      <c r="I12206"/>
      <c r="J12206"/>
      <c r="K12206"/>
    </row>
    <row r="12207" spans="1:11">
      <c r="A12207" s="125"/>
      <c r="B12207" s="33"/>
      <c r="C12207" s="33"/>
      <c r="D12207" s="21"/>
      <c r="F12207" s="105"/>
      <c r="G12207"/>
      <c r="H12207"/>
      <c r="I12207"/>
      <c r="J12207"/>
      <c r="K12207"/>
    </row>
    <row r="12208" spans="1:11">
      <c r="A12208" s="125"/>
      <c r="B12208" s="33"/>
      <c r="C12208" s="33"/>
      <c r="D12208" s="34"/>
      <c r="F12208" s="105"/>
      <c r="G12208"/>
      <c r="H12208"/>
      <c r="I12208"/>
      <c r="J12208"/>
      <c r="K12208"/>
    </row>
    <row r="12209" spans="1:11">
      <c r="A12209" s="125"/>
      <c r="B12209" s="33"/>
      <c r="C12209" s="33"/>
      <c r="D12209" s="21"/>
      <c r="F12209" s="105"/>
      <c r="G12209"/>
      <c r="H12209"/>
      <c r="I12209"/>
      <c r="J12209"/>
      <c r="K12209"/>
    </row>
    <row r="12210" spans="1:11">
      <c r="A12210" s="125"/>
      <c r="B12210" s="33"/>
      <c r="C12210" s="33"/>
      <c r="D12210" s="21"/>
      <c r="F12210" s="105"/>
      <c r="G12210"/>
      <c r="H12210"/>
      <c r="I12210"/>
      <c r="J12210"/>
      <c r="K12210"/>
    </row>
    <row r="12211" spans="1:11">
      <c r="A12211" s="125"/>
      <c r="B12211" s="33"/>
      <c r="C12211" s="33"/>
      <c r="D12211" s="21"/>
      <c r="F12211" s="105"/>
      <c r="G12211"/>
      <c r="H12211"/>
      <c r="I12211"/>
      <c r="J12211"/>
      <c r="K12211"/>
    </row>
    <row r="12212" spans="1:11">
      <c r="A12212" s="125"/>
      <c r="B12212" s="33"/>
      <c r="C12212" s="33"/>
      <c r="D12212" s="21"/>
      <c r="F12212" s="105"/>
      <c r="G12212"/>
      <c r="H12212"/>
      <c r="I12212"/>
      <c r="J12212"/>
      <c r="K12212"/>
    </row>
    <row r="12213" spans="1:11">
      <c r="A12213" s="125"/>
      <c r="B12213" s="33"/>
      <c r="C12213" s="33"/>
      <c r="D12213" s="21"/>
      <c r="F12213" s="105"/>
      <c r="G12213"/>
      <c r="H12213"/>
      <c r="I12213"/>
      <c r="J12213"/>
      <c r="K12213"/>
    </row>
    <row r="12214" spans="1:11">
      <c r="A12214" s="125"/>
      <c r="B12214" s="33"/>
      <c r="C12214" s="33"/>
      <c r="D12214" s="21"/>
      <c r="F12214" s="105"/>
      <c r="G12214"/>
      <c r="H12214"/>
      <c r="I12214"/>
      <c r="J12214"/>
      <c r="K12214"/>
    </row>
    <row r="12215" spans="1:11">
      <c r="A12215" s="125"/>
      <c r="B12215" s="33"/>
      <c r="C12215" s="33"/>
      <c r="D12215" s="21"/>
      <c r="F12215" s="105"/>
      <c r="G12215"/>
      <c r="H12215"/>
      <c r="I12215"/>
      <c r="J12215"/>
      <c r="K12215"/>
    </row>
    <row r="12216" spans="1:11">
      <c r="A12216" s="125"/>
      <c r="B12216" s="33"/>
      <c r="C12216" s="33"/>
      <c r="D12216" s="21"/>
      <c r="F12216" s="105"/>
      <c r="G12216"/>
      <c r="H12216"/>
      <c r="I12216"/>
      <c r="J12216"/>
      <c r="K12216"/>
    </row>
    <row r="12217" spans="1:11">
      <c r="A12217" s="125"/>
      <c r="B12217" s="33"/>
      <c r="C12217" s="33"/>
      <c r="D12217" s="21"/>
      <c r="F12217" s="105"/>
      <c r="G12217"/>
      <c r="H12217"/>
      <c r="I12217"/>
      <c r="J12217"/>
      <c r="K12217"/>
    </row>
    <row r="12218" spans="1:11">
      <c r="A12218" s="125"/>
      <c r="B12218" s="33"/>
      <c r="C12218" s="33"/>
      <c r="D12218" s="21"/>
      <c r="F12218" s="105"/>
      <c r="G12218"/>
      <c r="H12218"/>
      <c r="I12218"/>
      <c r="J12218"/>
      <c r="K12218"/>
    </row>
    <row r="12219" spans="1:11">
      <c r="A12219" s="125"/>
      <c r="B12219" s="33"/>
      <c r="C12219" s="33"/>
      <c r="D12219" s="21"/>
      <c r="F12219" s="105"/>
      <c r="G12219"/>
      <c r="H12219"/>
      <c r="I12219"/>
      <c r="J12219"/>
      <c r="K12219"/>
    </row>
    <row r="12220" spans="1:11">
      <c r="A12220" s="125"/>
      <c r="B12220" s="33"/>
      <c r="C12220" s="33"/>
      <c r="D12220" s="21"/>
      <c r="F12220" s="105"/>
      <c r="G12220"/>
      <c r="H12220"/>
      <c r="I12220"/>
      <c r="J12220"/>
      <c r="K12220"/>
    </row>
    <row r="12221" spans="1:11">
      <c r="A12221" s="125"/>
      <c r="B12221" s="33"/>
      <c r="C12221" s="33"/>
      <c r="D12221" s="21"/>
      <c r="F12221" s="105"/>
      <c r="G12221"/>
      <c r="H12221"/>
      <c r="I12221"/>
      <c r="J12221"/>
      <c r="K12221"/>
    </row>
    <row r="12222" spans="1:11">
      <c r="A12222" s="125"/>
      <c r="B12222" s="33"/>
      <c r="C12222" s="33"/>
      <c r="D12222" s="21"/>
      <c r="F12222" s="105"/>
      <c r="G12222"/>
      <c r="H12222"/>
      <c r="I12222"/>
      <c r="J12222"/>
      <c r="K12222"/>
    </row>
    <row r="12223" spans="1:11">
      <c r="A12223" s="125"/>
      <c r="B12223" s="33"/>
      <c r="C12223" s="33"/>
      <c r="D12223" s="21"/>
      <c r="F12223" s="105"/>
      <c r="G12223"/>
      <c r="H12223"/>
      <c r="I12223"/>
      <c r="J12223"/>
      <c r="K12223"/>
    </row>
    <row r="12224" spans="1:11">
      <c r="A12224" s="125"/>
      <c r="B12224" s="33"/>
      <c r="C12224" s="33"/>
      <c r="D12224" s="36"/>
      <c r="F12224" s="105"/>
      <c r="G12224"/>
      <c r="H12224"/>
      <c r="I12224"/>
      <c r="J12224"/>
      <c r="K12224"/>
    </row>
    <row r="12225" spans="1:11">
      <c r="A12225" s="125"/>
      <c r="B12225" s="33"/>
      <c r="C12225" s="33"/>
      <c r="D12225" s="21"/>
      <c r="F12225" s="105"/>
      <c r="G12225"/>
      <c r="H12225"/>
      <c r="I12225"/>
      <c r="J12225"/>
      <c r="K12225"/>
    </row>
    <row r="12226" spans="1:11">
      <c r="A12226" s="125"/>
      <c r="B12226" s="33"/>
      <c r="C12226" s="33"/>
      <c r="D12226" s="21"/>
      <c r="F12226" s="105"/>
      <c r="G12226"/>
      <c r="H12226"/>
      <c r="I12226"/>
      <c r="J12226"/>
      <c r="K12226"/>
    </row>
    <row r="12227" spans="1:11">
      <c r="A12227" s="125"/>
      <c r="B12227" s="33"/>
      <c r="C12227" s="33"/>
      <c r="D12227" s="21"/>
      <c r="F12227" s="105"/>
      <c r="G12227"/>
      <c r="H12227"/>
      <c r="I12227"/>
      <c r="J12227"/>
      <c r="K12227"/>
    </row>
    <row r="12228" spans="1:11">
      <c r="A12228" s="125"/>
      <c r="B12228" s="33"/>
      <c r="C12228" s="33"/>
      <c r="D12228" s="21"/>
      <c r="F12228" s="105"/>
      <c r="G12228"/>
      <c r="H12228"/>
      <c r="I12228"/>
      <c r="J12228"/>
      <c r="K12228"/>
    </row>
    <row r="12229" spans="1:11">
      <c r="A12229" s="125"/>
      <c r="B12229" s="33"/>
      <c r="C12229" s="33"/>
      <c r="D12229" s="21"/>
      <c r="F12229" s="105"/>
      <c r="G12229"/>
      <c r="H12229"/>
      <c r="I12229"/>
      <c r="J12229"/>
      <c r="K12229"/>
    </row>
    <row r="12230" spans="1:11">
      <c r="A12230" s="125"/>
      <c r="B12230" s="33"/>
      <c r="C12230" s="33"/>
      <c r="D12230" s="21"/>
      <c r="F12230" s="105"/>
      <c r="G12230"/>
      <c r="H12230"/>
      <c r="I12230"/>
      <c r="J12230"/>
      <c r="K12230"/>
    </row>
    <row r="12231" spans="1:11">
      <c r="A12231" s="125"/>
      <c r="B12231" s="33"/>
      <c r="C12231" s="33"/>
      <c r="D12231" s="21"/>
      <c r="F12231" s="105"/>
      <c r="G12231"/>
      <c r="H12231"/>
      <c r="I12231"/>
      <c r="J12231"/>
      <c r="K12231"/>
    </row>
    <row r="12232" spans="1:11">
      <c r="A12232" s="125"/>
      <c r="B12232" s="33"/>
      <c r="C12232" s="33"/>
      <c r="D12232" s="21"/>
      <c r="F12232" s="105"/>
      <c r="G12232"/>
      <c r="H12232"/>
      <c r="I12232"/>
      <c r="J12232"/>
      <c r="K12232"/>
    </row>
    <row r="12233" spans="1:11">
      <c r="A12233" s="125"/>
      <c r="B12233" s="33"/>
      <c r="C12233" s="33"/>
      <c r="D12233" s="21"/>
      <c r="F12233" s="105"/>
      <c r="G12233"/>
      <c r="H12233"/>
      <c r="I12233"/>
      <c r="J12233"/>
      <c r="K12233"/>
    </row>
    <row r="12234" spans="1:11">
      <c r="A12234" s="125"/>
      <c r="B12234" s="33"/>
      <c r="C12234" s="33"/>
      <c r="D12234" s="21"/>
      <c r="F12234" s="105"/>
      <c r="G12234"/>
      <c r="H12234"/>
      <c r="I12234"/>
      <c r="J12234"/>
      <c r="K12234"/>
    </row>
    <row r="12235" spans="1:11">
      <c r="A12235" s="125"/>
      <c r="B12235" s="33"/>
      <c r="C12235" s="33"/>
      <c r="D12235" s="21"/>
      <c r="F12235" s="105"/>
      <c r="G12235"/>
      <c r="H12235"/>
      <c r="I12235"/>
      <c r="J12235"/>
      <c r="K12235"/>
    </row>
    <row r="12236" spans="1:11">
      <c r="A12236" s="125"/>
      <c r="B12236" s="33"/>
      <c r="C12236" s="33"/>
      <c r="D12236" s="21"/>
      <c r="F12236" s="105"/>
      <c r="G12236"/>
      <c r="H12236"/>
      <c r="I12236"/>
      <c r="J12236"/>
      <c r="K12236"/>
    </row>
    <row r="12237" spans="1:11">
      <c r="A12237" s="125"/>
      <c r="B12237" s="33"/>
      <c r="C12237" s="33"/>
      <c r="D12237" s="21"/>
      <c r="F12237" s="105"/>
      <c r="G12237"/>
      <c r="H12237"/>
      <c r="I12237"/>
      <c r="J12237"/>
      <c r="K12237"/>
    </row>
    <row r="12238" spans="1:11">
      <c r="A12238" s="125"/>
      <c r="B12238" s="33"/>
      <c r="C12238" s="33"/>
      <c r="D12238" s="21"/>
      <c r="F12238" s="105"/>
      <c r="G12238"/>
      <c r="H12238"/>
      <c r="I12238"/>
      <c r="J12238"/>
      <c r="K12238"/>
    </row>
    <row r="12239" spans="1:11">
      <c r="A12239" s="125"/>
      <c r="B12239" s="33"/>
      <c r="C12239" s="33"/>
      <c r="D12239" s="21"/>
      <c r="F12239" s="105"/>
      <c r="G12239"/>
      <c r="H12239"/>
      <c r="I12239"/>
      <c r="J12239"/>
      <c r="K12239"/>
    </row>
    <row r="12240" spans="1:11">
      <c r="A12240" s="125"/>
      <c r="B12240" s="33"/>
      <c r="C12240" s="33"/>
      <c r="D12240" s="21"/>
      <c r="F12240" s="105"/>
      <c r="G12240"/>
      <c r="H12240"/>
      <c r="I12240"/>
      <c r="J12240"/>
      <c r="K12240"/>
    </row>
    <row r="12241" spans="1:11">
      <c r="A12241" s="125"/>
      <c r="B12241" s="33"/>
      <c r="C12241" s="33"/>
      <c r="D12241" s="21"/>
      <c r="F12241" s="105"/>
      <c r="G12241"/>
      <c r="H12241"/>
      <c r="I12241"/>
      <c r="J12241"/>
      <c r="K12241"/>
    </row>
    <row r="12242" spans="1:11">
      <c r="A12242" s="125"/>
      <c r="B12242" s="33"/>
      <c r="C12242" s="33"/>
      <c r="D12242" s="21"/>
      <c r="F12242" s="105"/>
      <c r="G12242"/>
      <c r="H12242"/>
      <c r="I12242"/>
      <c r="J12242"/>
      <c r="K12242"/>
    </row>
    <row r="12243" spans="1:11">
      <c r="A12243" s="125"/>
      <c r="B12243" s="33"/>
      <c r="C12243" s="33"/>
      <c r="D12243" s="21"/>
      <c r="F12243" s="105"/>
      <c r="G12243"/>
      <c r="H12243"/>
      <c r="I12243"/>
      <c r="J12243"/>
      <c r="K12243"/>
    </row>
    <row r="12244" spans="1:11">
      <c r="A12244" s="125"/>
      <c r="B12244" s="33"/>
      <c r="C12244" s="33"/>
      <c r="D12244" s="21"/>
      <c r="F12244" s="105"/>
      <c r="G12244"/>
      <c r="H12244"/>
      <c r="I12244"/>
      <c r="J12244"/>
      <c r="K12244"/>
    </row>
    <row r="12245" spans="1:11">
      <c r="A12245" s="125"/>
      <c r="B12245" s="33"/>
      <c r="C12245" s="33"/>
      <c r="D12245" s="21"/>
      <c r="F12245" s="105"/>
      <c r="G12245"/>
      <c r="H12245"/>
      <c r="I12245"/>
      <c r="J12245"/>
      <c r="K12245"/>
    </row>
    <row r="12246" spans="1:11">
      <c r="A12246" s="125"/>
      <c r="B12246" s="33"/>
      <c r="C12246" s="33"/>
      <c r="D12246" s="21"/>
      <c r="F12246" s="105"/>
      <c r="G12246"/>
      <c r="H12246"/>
      <c r="I12246"/>
      <c r="J12246"/>
      <c r="K12246"/>
    </row>
    <row r="12247" spans="1:11">
      <c r="A12247" s="125"/>
      <c r="B12247" s="33"/>
      <c r="C12247" s="33"/>
      <c r="D12247" s="21"/>
      <c r="F12247" s="105"/>
      <c r="G12247"/>
      <c r="H12247"/>
      <c r="I12247"/>
      <c r="J12247"/>
      <c r="K12247"/>
    </row>
    <row r="12248" spans="1:11">
      <c r="A12248" s="125"/>
      <c r="B12248" s="33"/>
      <c r="C12248" s="33"/>
      <c r="D12248" s="21"/>
      <c r="F12248" s="105"/>
      <c r="G12248"/>
      <c r="H12248"/>
      <c r="I12248"/>
      <c r="J12248"/>
      <c r="K12248"/>
    </row>
    <row r="12249" spans="1:11">
      <c r="A12249" s="125"/>
      <c r="B12249" s="33"/>
      <c r="C12249" s="33"/>
      <c r="D12249" s="21"/>
      <c r="F12249" s="105"/>
      <c r="G12249"/>
      <c r="H12249"/>
      <c r="I12249"/>
      <c r="J12249"/>
      <c r="K12249"/>
    </row>
    <row r="12250" spans="1:11">
      <c r="A12250" s="125"/>
      <c r="B12250" s="33"/>
      <c r="C12250" s="33"/>
      <c r="D12250" s="21"/>
      <c r="F12250" s="105"/>
      <c r="G12250"/>
      <c r="H12250"/>
      <c r="I12250"/>
      <c r="J12250"/>
      <c r="K12250"/>
    </row>
    <row r="12251" spans="1:11">
      <c r="A12251" s="125"/>
      <c r="B12251" s="33"/>
      <c r="C12251" s="33"/>
      <c r="D12251" s="21"/>
      <c r="F12251" s="105"/>
      <c r="G12251"/>
      <c r="H12251"/>
      <c r="I12251"/>
      <c r="J12251"/>
      <c r="K12251"/>
    </row>
    <row r="12252" spans="1:11">
      <c r="A12252" s="125"/>
      <c r="B12252" s="33"/>
      <c r="C12252" s="33"/>
      <c r="D12252" s="21"/>
      <c r="F12252" s="105"/>
      <c r="G12252"/>
      <c r="H12252"/>
      <c r="I12252"/>
      <c r="J12252"/>
      <c r="K12252"/>
    </row>
    <row r="12253" spans="1:11">
      <c r="A12253" s="125"/>
      <c r="B12253" s="33"/>
      <c r="C12253" s="33"/>
      <c r="D12253" s="21"/>
      <c r="F12253" s="105"/>
      <c r="G12253"/>
      <c r="H12253"/>
      <c r="I12253"/>
      <c r="J12253"/>
      <c r="K12253"/>
    </row>
    <row r="12254" spans="1:11">
      <c r="A12254" s="125"/>
      <c r="B12254" s="33"/>
      <c r="C12254" s="33"/>
      <c r="D12254" s="21"/>
      <c r="F12254" s="105"/>
      <c r="G12254"/>
      <c r="H12254"/>
      <c r="I12254"/>
      <c r="J12254"/>
      <c r="K12254"/>
    </row>
    <row r="12255" spans="1:11">
      <c r="A12255" s="125"/>
      <c r="B12255" s="33"/>
      <c r="C12255" s="33"/>
      <c r="D12255" s="21"/>
      <c r="F12255" s="105"/>
      <c r="G12255"/>
      <c r="H12255"/>
      <c r="I12255"/>
      <c r="J12255"/>
      <c r="K12255"/>
    </row>
    <row r="12256" spans="1:11">
      <c r="A12256" s="125"/>
      <c r="B12256" s="33"/>
      <c r="C12256" s="33"/>
      <c r="D12256" s="21"/>
      <c r="F12256" s="105"/>
      <c r="G12256"/>
      <c r="H12256"/>
      <c r="I12256"/>
      <c r="J12256"/>
      <c r="K12256"/>
    </row>
    <row r="12257" spans="1:11">
      <c r="A12257" s="125"/>
      <c r="B12257" s="33"/>
      <c r="C12257" s="33"/>
      <c r="D12257" s="21"/>
      <c r="F12257" s="105"/>
      <c r="G12257"/>
      <c r="H12257"/>
      <c r="I12257"/>
      <c r="J12257"/>
      <c r="K12257"/>
    </row>
    <row r="12258" spans="1:11">
      <c r="A12258" s="125"/>
      <c r="B12258" s="33"/>
      <c r="C12258" s="33"/>
      <c r="D12258" s="21"/>
      <c r="F12258" s="105"/>
      <c r="G12258"/>
      <c r="H12258"/>
      <c r="I12258"/>
      <c r="J12258"/>
      <c r="K12258"/>
    </row>
    <row r="12259" spans="1:11">
      <c r="A12259" s="125"/>
      <c r="B12259" s="33"/>
      <c r="C12259" s="33"/>
      <c r="D12259" s="21"/>
      <c r="F12259" s="105"/>
      <c r="G12259"/>
      <c r="H12259"/>
      <c r="I12259"/>
      <c r="J12259"/>
      <c r="K12259"/>
    </row>
    <row r="12260" spans="1:11">
      <c r="A12260" s="125"/>
      <c r="B12260" s="33"/>
      <c r="C12260" s="33"/>
      <c r="D12260" s="21"/>
      <c r="F12260" s="105"/>
      <c r="G12260"/>
      <c r="H12260"/>
      <c r="I12260"/>
      <c r="J12260"/>
      <c r="K12260"/>
    </row>
    <row r="12261" spans="1:11">
      <c r="A12261" s="125"/>
      <c r="B12261" s="33"/>
      <c r="C12261" s="33"/>
      <c r="D12261" s="21"/>
      <c r="F12261" s="105"/>
      <c r="G12261"/>
      <c r="H12261"/>
      <c r="I12261"/>
      <c r="J12261"/>
      <c r="K12261"/>
    </row>
    <row r="12262" spans="1:11">
      <c r="A12262" s="125"/>
      <c r="B12262" s="33"/>
      <c r="C12262" s="33"/>
      <c r="D12262" s="21"/>
      <c r="F12262" s="105"/>
      <c r="G12262"/>
      <c r="H12262"/>
      <c r="I12262"/>
      <c r="J12262"/>
      <c r="K12262"/>
    </row>
    <row r="12263" spans="1:11">
      <c r="A12263" s="125"/>
      <c r="B12263" s="33"/>
      <c r="C12263" s="33"/>
      <c r="D12263" s="21"/>
      <c r="F12263" s="105"/>
      <c r="G12263"/>
      <c r="H12263"/>
      <c r="I12263"/>
      <c r="J12263"/>
      <c r="K12263"/>
    </row>
    <row r="12264" spans="1:11">
      <c r="A12264" s="125"/>
      <c r="B12264" s="33"/>
      <c r="C12264" s="33"/>
      <c r="D12264" s="21"/>
      <c r="F12264" s="105"/>
      <c r="G12264"/>
      <c r="H12264"/>
      <c r="I12264"/>
      <c r="J12264"/>
      <c r="K12264"/>
    </row>
    <row r="12265" spans="1:11">
      <c r="A12265" s="125"/>
      <c r="B12265" s="33"/>
      <c r="C12265" s="33"/>
      <c r="D12265" s="21"/>
      <c r="F12265" s="105"/>
      <c r="G12265"/>
      <c r="H12265"/>
      <c r="I12265"/>
      <c r="J12265"/>
      <c r="K12265"/>
    </row>
    <row r="12266" spans="1:11">
      <c r="A12266" s="125"/>
      <c r="B12266" s="33"/>
      <c r="C12266" s="33"/>
      <c r="D12266" s="21"/>
      <c r="F12266" s="105"/>
      <c r="G12266"/>
      <c r="H12266"/>
      <c r="I12266"/>
      <c r="J12266"/>
      <c r="K12266"/>
    </row>
    <row r="12267" spans="1:11">
      <c r="A12267" s="125"/>
      <c r="B12267" s="33"/>
      <c r="C12267" s="33"/>
      <c r="D12267" s="21"/>
      <c r="F12267" s="105"/>
      <c r="G12267"/>
      <c r="H12267"/>
      <c r="I12267"/>
      <c r="J12267"/>
      <c r="K12267"/>
    </row>
    <row r="12268" spans="1:11">
      <c r="A12268" s="125"/>
      <c r="B12268" s="33"/>
      <c r="C12268" s="33"/>
      <c r="D12268" s="21"/>
      <c r="F12268" s="105"/>
      <c r="G12268"/>
      <c r="H12268"/>
      <c r="I12268"/>
      <c r="J12268"/>
      <c r="K12268"/>
    </row>
    <row r="12269" spans="1:11">
      <c r="A12269" s="125"/>
      <c r="B12269" s="33"/>
      <c r="C12269" s="33"/>
      <c r="D12269" s="21"/>
      <c r="F12269" s="105"/>
      <c r="G12269"/>
      <c r="H12269"/>
      <c r="I12269"/>
      <c r="J12269"/>
      <c r="K12269"/>
    </row>
    <row r="12270" spans="1:11">
      <c r="A12270" s="125"/>
      <c r="B12270" s="33"/>
      <c r="C12270" s="33"/>
      <c r="D12270" s="21"/>
      <c r="F12270" s="105"/>
      <c r="G12270"/>
      <c r="H12270"/>
      <c r="I12270"/>
      <c r="J12270"/>
      <c r="K12270"/>
    </row>
    <row r="12271" spans="1:11">
      <c r="A12271" s="125"/>
      <c r="B12271" s="33"/>
      <c r="C12271" s="33"/>
      <c r="D12271" s="21"/>
      <c r="F12271" s="105"/>
      <c r="G12271"/>
      <c r="H12271"/>
      <c r="I12271"/>
      <c r="J12271"/>
      <c r="K12271"/>
    </row>
    <row r="12272" spans="1:11">
      <c r="A12272" s="125"/>
      <c r="B12272" s="33"/>
      <c r="C12272" s="33"/>
      <c r="D12272" s="21"/>
      <c r="F12272" s="105"/>
      <c r="G12272"/>
      <c r="H12272"/>
      <c r="I12272"/>
      <c r="J12272"/>
      <c r="K12272"/>
    </row>
    <row r="12273" spans="1:11">
      <c r="A12273" s="125"/>
      <c r="B12273" s="33"/>
      <c r="C12273" s="33"/>
      <c r="D12273" s="21"/>
      <c r="F12273" s="105"/>
      <c r="G12273"/>
      <c r="H12273"/>
      <c r="I12273"/>
      <c r="J12273"/>
      <c r="K12273"/>
    </row>
    <row r="12274" spans="1:11">
      <c r="A12274" s="125"/>
      <c r="B12274" s="33"/>
      <c r="C12274" s="33"/>
      <c r="D12274" s="21"/>
      <c r="F12274" s="105"/>
      <c r="G12274"/>
      <c r="H12274"/>
      <c r="I12274"/>
      <c r="J12274"/>
      <c r="K12274"/>
    </row>
    <row r="12275" spans="1:11">
      <c r="A12275" s="125"/>
      <c r="B12275" s="33"/>
      <c r="C12275" s="33"/>
      <c r="D12275" s="21"/>
      <c r="F12275" s="105"/>
      <c r="G12275"/>
      <c r="H12275"/>
      <c r="I12275"/>
      <c r="J12275"/>
      <c r="K12275"/>
    </row>
    <row r="12276" spans="1:11">
      <c r="A12276" s="125"/>
      <c r="B12276" s="33"/>
      <c r="C12276" s="33"/>
      <c r="D12276" s="21"/>
      <c r="F12276" s="105"/>
      <c r="G12276"/>
      <c r="H12276"/>
      <c r="I12276"/>
      <c r="J12276"/>
      <c r="K12276"/>
    </row>
    <row r="12277" spans="1:11">
      <c r="A12277" s="125"/>
      <c r="B12277" s="33"/>
      <c r="C12277" s="33"/>
      <c r="D12277" s="21"/>
      <c r="F12277" s="105"/>
      <c r="G12277"/>
      <c r="H12277"/>
      <c r="I12277"/>
      <c r="J12277"/>
      <c r="K12277"/>
    </row>
    <row r="12278" spans="1:11">
      <c r="A12278" s="125"/>
      <c r="B12278" s="33"/>
      <c r="C12278" s="33"/>
      <c r="D12278" s="21"/>
      <c r="F12278" s="105"/>
      <c r="G12278"/>
      <c r="H12278"/>
      <c r="I12278"/>
      <c r="J12278"/>
      <c r="K12278"/>
    </row>
    <row r="12279" spans="1:11">
      <c r="A12279" s="125"/>
      <c r="F12279" s="105"/>
      <c r="G12279"/>
      <c r="H12279"/>
      <c r="I12279"/>
      <c r="J12279"/>
      <c r="K12279"/>
    </row>
    <row r="12280" spans="1:11">
      <c r="A12280" s="125"/>
      <c r="B12280" s="24" t="s">
        <v>154</v>
      </c>
      <c r="C12280" s="42"/>
      <c r="D12280" s="26"/>
      <c r="F12280" s="105"/>
      <c r="G12280"/>
      <c r="H12280"/>
      <c r="I12280"/>
      <c r="J12280"/>
      <c r="K12280"/>
    </row>
    <row r="12281" spans="1:11">
      <c r="A12281" s="125"/>
      <c r="B12281" s="29" t="s">
        <v>149</v>
      </c>
      <c r="C12281" s="29" t="s">
        <v>150</v>
      </c>
      <c r="D12281" s="30"/>
      <c r="F12281" s="105"/>
      <c r="G12281"/>
      <c r="H12281"/>
      <c r="I12281"/>
      <c r="J12281"/>
      <c r="K12281"/>
    </row>
    <row r="12282" spans="1:11">
      <c r="A12282" s="125"/>
      <c r="B12282" s="33">
        <v>-16.47</v>
      </c>
      <c r="C12282" s="33">
        <v>27.276</v>
      </c>
      <c r="F12282" s="105"/>
      <c r="G12282"/>
      <c r="H12282"/>
      <c r="I12282"/>
      <c r="J12282"/>
      <c r="K12282"/>
    </row>
    <row r="12283" spans="1:11">
      <c r="A12283" s="125"/>
      <c r="B12283" s="33">
        <v>-10.91</v>
      </c>
      <c r="C12283" s="33">
        <v>27.405999999999999</v>
      </c>
      <c r="D12283" s="21"/>
      <c r="F12283" s="105"/>
      <c r="G12283"/>
      <c r="H12283"/>
      <c r="I12283"/>
      <c r="J12283"/>
      <c r="K12283"/>
    </row>
    <row r="12284" spans="1:11">
      <c r="A12284" s="125"/>
      <c r="B12284" s="33">
        <v>-1.96</v>
      </c>
      <c r="C12284" s="33">
        <v>31.466000000000001</v>
      </c>
      <c r="D12284" s="21"/>
      <c r="F12284" s="105"/>
      <c r="G12284"/>
      <c r="H12284"/>
      <c r="I12284"/>
      <c r="J12284"/>
      <c r="K12284"/>
    </row>
    <row r="12285" spans="1:11">
      <c r="A12285" s="125"/>
      <c r="B12285" s="33">
        <v>0</v>
      </c>
      <c r="C12285" s="33">
        <v>31.565999999999999</v>
      </c>
      <c r="D12285" s="21"/>
      <c r="F12285" s="105"/>
      <c r="G12285"/>
      <c r="H12285"/>
      <c r="I12285"/>
      <c r="J12285"/>
      <c r="K12285"/>
    </row>
    <row r="12286" spans="1:11">
      <c r="A12286" s="125"/>
      <c r="B12286" s="33">
        <v>0</v>
      </c>
      <c r="C12286" s="35">
        <v>31.846</v>
      </c>
      <c r="D12286" s="21"/>
      <c r="F12286" s="105"/>
      <c r="G12286"/>
      <c r="H12286"/>
      <c r="I12286"/>
      <c r="J12286"/>
      <c r="K12286"/>
    </row>
    <row r="12287" spans="1:11">
      <c r="A12287" s="125"/>
      <c r="B12287" s="33">
        <v>0</v>
      </c>
      <c r="C12287" s="33">
        <v>31.565999999999999</v>
      </c>
      <c r="D12287" s="21"/>
      <c r="F12287" s="105"/>
      <c r="G12287"/>
      <c r="H12287"/>
      <c r="I12287"/>
      <c r="J12287"/>
      <c r="K12287"/>
    </row>
    <row r="12288" spans="1:11">
      <c r="A12288" s="125"/>
      <c r="B12288" s="33">
        <v>1.22</v>
      </c>
      <c r="C12288" s="33">
        <v>31.666</v>
      </c>
      <c r="D12288" s="21"/>
      <c r="F12288" s="105"/>
      <c r="G12288"/>
      <c r="H12288"/>
      <c r="I12288"/>
      <c r="J12288"/>
      <c r="K12288"/>
    </row>
    <row r="12289" spans="1:11">
      <c r="A12289" s="125"/>
      <c r="B12289" s="33">
        <v>7.6</v>
      </c>
      <c r="C12289" s="33">
        <v>28.646000000000001</v>
      </c>
      <c r="D12289" s="21"/>
      <c r="F12289" s="105"/>
      <c r="G12289"/>
      <c r="H12289"/>
      <c r="I12289"/>
      <c r="J12289"/>
      <c r="K12289"/>
    </row>
    <row r="12290" spans="1:11">
      <c r="A12290" s="125"/>
      <c r="B12290" s="33">
        <v>46.86</v>
      </c>
      <c r="C12290" s="33">
        <v>28.416</v>
      </c>
      <c r="D12290" s="21"/>
      <c r="F12290" s="105"/>
      <c r="G12290"/>
      <c r="H12290"/>
      <c r="I12290"/>
      <c r="J12290"/>
      <c r="K12290"/>
    </row>
    <row r="12291" spans="1:11">
      <c r="A12291" s="125"/>
      <c r="B12291" s="33">
        <v>48.25</v>
      </c>
      <c r="C12291" s="33">
        <v>27.806000000000001</v>
      </c>
      <c r="D12291" s="21"/>
      <c r="F12291" s="105"/>
      <c r="G12291"/>
      <c r="H12291"/>
      <c r="I12291"/>
      <c r="J12291"/>
      <c r="K12291"/>
    </row>
    <row r="12292" spans="1:11">
      <c r="A12292" s="125"/>
      <c r="B12292" s="33">
        <v>48.75</v>
      </c>
      <c r="C12292" s="33">
        <v>27.806000000000001</v>
      </c>
      <c r="D12292" s="21"/>
      <c r="F12292" s="105"/>
      <c r="G12292"/>
      <c r="H12292"/>
      <c r="I12292"/>
      <c r="J12292"/>
      <c r="K12292"/>
    </row>
    <row r="12293" spans="1:11">
      <c r="A12293" s="125"/>
      <c r="B12293" s="33">
        <v>49.8</v>
      </c>
      <c r="C12293" s="33">
        <v>28.446000000000002</v>
      </c>
      <c r="D12293" s="21"/>
      <c r="F12293" s="105"/>
      <c r="G12293"/>
      <c r="H12293"/>
      <c r="I12293"/>
      <c r="J12293"/>
      <c r="K12293"/>
    </row>
    <row r="12294" spans="1:11">
      <c r="A12294" s="125"/>
      <c r="B12294" s="33">
        <v>100.84</v>
      </c>
      <c r="C12294" s="33">
        <v>28.936</v>
      </c>
      <c r="D12294" s="21"/>
      <c r="F12294" s="105"/>
      <c r="G12294"/>
      <c r="H12294"/>
      <c r="I12294"/>
      <c r="J12294"/>
      <c r="K12294"/>
    </row>
    <row r="12295" spans="1:11">
      <c r="A12295" s="125"/>
      <c r="B12295" s="33">
        <v>144.52000000000001</v>
      </c>
      <c r="C12295" s="33">
        <v>28.026</v>
      </c>
      <c r="D12295" s="21"/>
      <c r="F12295" s="105"/>
      <c r="G12295"/>
      <c r="H12295"/>
      <c r="I12295"/>
      <c r="J12295"/>
      <c r="K12295"/>
    </row>
    <row r="12296" spans="1:11">
      <c r="A12296" s="125"/>
      <c r="B12296" s="33">
        <v>145.46</v>
      </c>
      <c r="C12296" s="33">
        <v>28.426000000000002</v>
      </c>
      <c r="D12296" s="21"/>
      <c r="F12296" s="105"/>
      <c r="G12296"/>
      <c r="H12296"/>
      <c r="I12296"/>
      <c r="J12296"/>
      <c r="K12296"/>
    </row>
    <row r="12297" spans="1:11">
      <c r="A12297" s="125"/>
      <c r="B12297" s="33">
        <v>151.09</v>
      </c>
      <c r="C12297" s="33">
        <v>28.155999999999999</v>
      </c>
      <c r="D12297" s="21"/>
      <c r="F12297" s="105"/>
      <c r="G12297"/>
      <c r="H12297"/>
      <c r="I12297"/>
      <c r="J12297"/>
      <c r="K12297"/>
    </row>
    <row r="12298" spans="1:11">
      <c r="A12298" s="125"/>
      <c r="B12298" s="33">
        <v>154.13999999999999</v>
      </c>
      <c r="C12298" s="33">
        <v>29.015999999999998</v>
      </c>
      <c r="D12298" s="21"/>
      <c r="F12298" s="105"/>
      <c r="G12298"/>
      <c r="H12298"/>
      <c r="I12298"/>
      <c r="J12298"/>
      <c r="K12298"/>
    </row>
    <row r="12299" spans="1:11">
      <c r="A12299" s="125"/>
      <c r="B12299" s="33">
        <v>157.52000000000001</v>
      </c>
      <c r="C12299" s="33">
        <v>28.896000000000001</v>
      </c>
      <c r="D12299" s="21"/>
      <c r="F12299" s="105"/>
      <c r="G12299"/>
      <c r="H12299"/>
      <c r="I12299"/>
      <c r="J12299"/>
      <c r="K12299"/>
    </row>
    <row r="12300" spans="1:11">
      <c r="A12300" s="125"/>
      <c r="B12300" s="33">
        <v>160.74</v>
      </c>
      <c r="C12300" s="33">
        <v>27.335999999999999</v>
      </c>
      <c r="D12300" s="21"/>
      <c r="F12300" s="105"/>
      <c r="G12300"/>
      <c r="H12300"/>
      <c r="I12300"/>
      <c r="J12300"/>
      <c r="K12300"/>
    </row>
    <row r="12301" spans="1:11">
      <c r="A12301" s="125"/>
      <c r="B12301" s="33">
        <v>230.54</v>
      </c>
      <c r="C12301" s="33">
        <v>27.576000000000001</v>
      </c>
      <c r="D12301" s="21"/>
      <c r="F12301" s="105"/>
      <c r="G12301"/>
      <c r="H12301"/>
      <c r="I12301"/>
      <c r="J12301"/>
      <c r="K12301"/>
    </row>
    <row r="12302" spans="1:11">
      <c r="A12302" s="125"/>
      <c r="B12302" s="33">
        <v>303.23</v>
      </c>
      <c r="C12302" s="33">
        <v>27.695999999999998</v>
      </c>
      <c r="D12302" s="21"/>
      <c r="F12302" s="105"/>
      <c r="G12302"/>
      <c r="H12302"/>
      <c r="I12302"/>
      <c r="J12302"/>
      <c r="K12302"/>
    </row>
    <row r="12303" spans="1:11">
      <c r="A12303" s="125"/>
      <c r="B12303" s="33">
        <v>305.19</v>
      </c>
      <c r="C12303" s="33">
        <v>27.276</v>
      </c>
      <c r="D12303" s="21"/>
      <c r="F12303" s="105"/>
      <c r="G12303"/>
      <c r="H12303"/>
      <c r="I12303"/>
      <c r="J12303"/>
      <c r="K12303"/>
    </row>
    <row r="12304" spans="1:11">
      <c r="A12304" s="125"/>
      <c r="B12304" s="33">
        <v>306.01</v>
      </c>
      <c r="C12304" s="33">
        <v>26.295999999999999</v>
      </c>
      <c r="D12304" s="21"/>
      <c r="F12304" s="105"/>
      <c r="G12304"/>
      <c r="H12304"/>
      <c r="I12304"/>
      <c r="J12304"/>
      <c r="K12304"/>
    </row>
    <row r="12305" spans="1:11">
      <c r="A12305" s="125"/>
      <c r="B12305" s="33">
        <v>306.61</v>
      </c>
      <c r="C12305" s="33">
        <v>26.295999999999999</v>
      </c>
      <c r="D12305" s="21"/>
      <c r="F12305" s="105"/>
      <c r="G12305"/>
      <c r="H12305"/>
      <c r="I12305"/>
      <c r="J12305"/>
      <c r="K12305"/>
    </row>
    <row r="12306" spans="1:11">
      <c r="A12306" s="125"/>
      <c r="B12306" s="33">
        <v>308.85000000000002</v>
      </c>
      <c r="C12306" s="33">
        <v>27.356000000000002</v>
      </c>
      <c r="D12306" s="21"/>
      <c r="F12306" s="105"/>
      <c r="G12306"/>
      <c r="H12306"/>
      <c r="I12306"/>
      <c r="J12306"/>
      <c r="K12306"/>
    </row>
    <row r="12307" spans="1:11">
      <c r="A12307" s="125"/>
      <c r="B12307" s="33">
        <v>356.16</v>
      </c>
      <c r="C12307" s="33">
        <v>27.126000000000001</v>
      </c>
      <c r="D12307" s="21"/>
      <c r="F12307" s="105"/>
      <c r="G12307"/>
      <c r="H12307"/>
      <c r="I12307"/>
      <c r="J12307"/>
      <c r="K12307"/>
    </row>
    <row r="12308" spans="1:11">
      <c r="A12308" s="125"/>
      <c r="B12308" s="33">
        <v>397.46</v>
      </c>
      <c r="C12308" s="33">
        <v>26.626000000000001</v>
      </c>
      <c r="D12308" s="21"/>
      <c r="F12308" s="105"/>
      <c r="G12308"/>
      <c r="H12308"/>
      <c r="I12308"/>
      <c r="J12308"/>
      <c r="K12308"/>
    </row>
    <row r="12309" spans="1:11">
      <c r="A12309" s="125"/>
      <c r="B12309" s="33">
        <v>401.66</v>
      </c>
      <c r="C12309" s="33">
        <v>23.486000000000001</v>
      </c>
      <c r="D12309" s="21"/>
      <c r="F12309" s="105"/>
      <c r="G12309"/>
      <c r="H12309"/>
      <c r="I12309"/>
      <c r="J12309"/>
      <c r="K12309"/>
    </row>
    <row r="12310" spans="1:11">
      <c r="A12310" s="125"/>
      <c r="B12310" s="33">
        <v>428.37</v>
      </c>
      <c r="C12310" s="33">
        <v>23.445999999999998</v>
      </c>
      <c r="D12310" s="21"/>
      <c r="F12310" s="105"/>
      <c r="G12310"/>
      <c r="H12310"/>
      <c r="I12310"/>
      <c r="J12310"/>
      <c r="K12310"/>
    </row>
    <row r="12311" spans="1:11">
      <c r="A12311" s="125"/>
      <c r="B12311" s="33">
        <v>495.46</v>
      </c>
      <c r="C12311" s="33">
        <v>22.835999999999999</v>
      </c>
      <c r="D12311" s="21"/>
      <c r="F12311" s="105"/>
      <c r="G12311"/>
      <c r="H12311"/>
      <c r="I12311"/>
      <c r="J12311"/>
      <c r="K12311"/>
    </row>
    <row r="12312" spans="1:11">
      <c r="A12312" s="125"/>
      <c r="B12312" s="33">
        <v>538.55999999999995</v>
      </c>
      <c r="C12312" s="33">
        <v>22.195999999999998</v>
      </c>
      <c r="D12312" s="21"/>
      <c r="F12312" s="105"/>
      <c r="G12312"/>
      <c r="H12312"/>
      <c r="I12312"/>
      <c r="J12312"/>
      <c r="K12312"/>
    </row>
    <row r="12313" spans="1:11">
      <c r="A12313" s="125"/>
      <c r="B12313" s="33">
        <v>543.02</v>
      </c>
      <c r="C12313" s="33">
        <v>21.405999999999999</v>
      </c>
      <c r="D12313" s="21"/>
      <c r="F12313" s="105"/>
      <c r="G12313"/>
      <c r="H12313"/>
      <c r="I12313"/>
      <c r="J12313"/>
      <c r="K12313"/>
    </row>
    <row r="12314" spans="1:11">
      <c r="A12314" s="125"/>
      <c r="B12314" s="33">
        <v>571.84</v>
      </c>
      <c r="C12314" s="33">
        <v>21.146000000000001</v>
      </c>
      <c r="D12314" s="21"/>
      <c r="F12314" s="105"/>
      <c r="G12314"/>
      <c r="H12314"/>
      <c r="I12314"/>
      <c r="J12314"/>
      <c r="K12314"/>
    </row>
    <row r="12315" spans="1:11">
      <c r="A12315" s="125"/>
      <c r="B12315" s="33">
        <v>575.74</v>
      </c>
      <c r="C12315" s="33">
        <v>19.986000000000001</v>
      </c>
      <c r="D12315" s="21"/>
      <c r="F12315" s="105"/>
      <c r="G12315"/>
      <c r="H12315"/>
      <c r="I12315"/>
      <c r="J12315"/>
      <c r="K12315"/>
    </row>
    <row r="12316" spans="1:11">
      <c r="A12316" s="125"/>
      <c r="B12316" s="33">
        <v>577.84</v>
      </c>
      <c r="C12316" s="33">
        <v>19.975999999999999</v>
      </c>
      <c r="D12316" s="21"/>
      <c r="F12316" s="105"/>
      <c r="G12316"/>
      <c r="H12316"/>
      <c r="I12316"/>
      <c r="J12316"/>
      <c r="K12316"/>
    </row>
    <row r="12317" spans="1:11">
      <c r="A12317" s="125"/>
      <c r="B12317" s="33">
        <v>583.97</v>
      </c>
      <c r="C12317" s="33">
        <v>20.536000000000001</v>
      </c>
      <c r="D12317" s="21"/>
      <c r="F12317" s="105"/>
      <c r="G12317"/>
      <c r="H12317"/>
      <c r="I12317"/>
      <c r="J12317"/>
      <c r="K12317"/>
    </row>
    <row r="12318" spans="1:11">
      <c r="A12318" s="125"/>
      <c r="B12318" s="33">
        <v>592.35</v>
      </c>
      <c r="C12318" s="33">
        <v>20.396000000000001</v>
      </c>
      <c r="D12318" s="21"/>
      <c r="F12318" s="105"/>
      <c r="G12318"/>
      <c r="H12318"/>
      <c r="I12318"/>
      <c r="J12318"/>
      <c r="K12318"/>
    </row>
    <row r="12319" spans="1:11">
      <c r="A12319" s="125"/>
      <c r="B12319" s="33">
        <v>598.38</v>
      </c>
      <c r="C12319" s="33">
        <v>19.986000000000001</v>
      </c>
      <c r="D12319" s="21"/>
      <c r="F12319" s="105"/>
      <c r="G12319"/>
      <c r="H12319"/>
      <c r="I12319"/>
      <c r="J12319"/>
      <c r="K12319"/>
    </row>
    <row r="12320" spans="1:11">
      <c r="A12320" s="125"/>
      <c r="B12320" s="33">
        <v>601.41</v>
      </c>
      <c r="C12320" s="33">
        <v>19.695999999999998</v>
      </c>
      <c r="D12320" s="21"/>
      <c r="F12320" s="105"/>
      <c r="G12320"/>
      <c r="H12320"/>
      <c r="I12320"/>
      <c r="J12320"/>
      <c r="K12320"/>
    </row>
    <row r="12321" spans="1:11">
      <c r="A12321" s="125"/>
      <c r="B12321" s="33">
        <v>611.87</v>
      </c>
      <c r="C12321" s="33">
        <v>20.036000000000001</v>
      </c>
      <c r="D12321" s="21"/>
      <c r="F12321" s="105"/>
      <c r="G12321"/>
      <c r="H12321"/>
      <c r="I12321"/>
      <c r="J12321"/>
      <c r="K12321"/>
    </row>
    <row r="12322" spans="1:11">
      <c r="A12322" s="125"/>
      <c r="B12322" s="33">
        <v>620.58000000000004</v>
      </c>
      <c r="C12322" s="33">
        <v>21.265999999999998</v>
      </c>
      <c r="D12322" s="21"/>
      <c r="F12322" s="105"/>
      <c r="G12322"/>
      <c r="H12322"/>
      <c r="I12322"/>
      <c r="J12322"/>
      <c r="K12322"/>
    </row>
    <row r="12323" spans="1:11">
      <c r="A12323" s="125"/>
      <c r="B12323" s="33">
        <v>629.1</v>
      </c>
      <c r="C12323" s="33">
        <v>21.835999999999999</v>
      </c>
      <c r="D12323" s="21"/>
      <c r="F12323" s="105"/>
      <c r="G12323"/>
      <c r="H12323"/>
      <c r="I12323"/>
      <c r="J12323"/>
      <c r="K12323"/>
    </row>
    <row r="12324" spans="1:11">
      <c r="A12324" s="125"/>
      <c r="B12324" s="33">
        <v>642.92999999999995</v>
      </c>
      <c r="C12324" s="33">
        <v>21.736000000000001</v>
      </c>
      <c r="D12324" s="21"/>
      <c r="F12324" s="105"/>
      <c r="G12324"/>
      <c r="H12324"/>
      <c r="I12324"/>
      <c r="J12324"/>
      <c r="K12324"/>
    </row>
    <row r="12325" spans="1:11">
      <c r="A12325" s="125"/>
      <c r="B12325" s="33">
        <v>647.16999999999996</v>
      </c>
      <c r="C12325" s="33">
        <v>20.806000000000001</v>
      </c>
      <c r="D12325" s="21"/>
      <c r="F12325" s="105"/>
      <c r="G12325"/>
      <c r="H12325"/>
      <c r="I12325"/>
      <c r="J12325"/>
      <c r="K12325"/>
    </row>
    <row r="12326" spans="1:11">
      <c r="A12326" s="125"/>
      <c r="B12326" s="33">
        <v>657.03</v>
      </c>
      <c r="C12326" s="33">
        <v>20.986000000000001</v>
      </c>
      <c r="D12326" s="21"/>
      <c r="F12326" s="105"/>
      <c r="G12326"/>
      <c r="H12326"/>
      <c r="I12326"/>
      <c r="J12326"/>
      <c r="K12326"/>
    </row>
    <row r="12327" spans="1:11">
      <c r="A12327" s="125"/>
      <c r="B12327" s="33">
        <v>657.94</v>
      </c>
      <c r="C12327" s="33">
        <v>20.725999999999999</v>
      </c>
      <c r="F12327" s="105"/>
      <c r="G12327"/>
      <c r="H12327"/>
      <c r="I12327"/>
      <c r="J12327"/>
      <c r="K12327"/>
    </row>
    <row r="12328" spans="1:11">
      <c r="A12328" s="125"/>
      <c r="B12328" s="33">
        <v>659.98</v>
      </c>
      <c r="C12328" s="33">
        <v>20.236000000000001</v>
      </c>
      <c r="D12328" s="21"/>
      <c r="F12328" s="105"/>
      <c r="G12328"/>
      <c r="H12328"/>
      <c r="I12328"/>
      <c r="J12328"/>
      <c r="K12328"/>
    </row>
    <row r="12329" spans="1:11">
      <c r="A12329" s="125"/>
      <c r="B12329" s="33">
        <v>713.86</v>
      </c>
      <c r="C12329" s="33">
        <v>20.276</v>
      </c>
      <c r="D12329" s="21"/>
      <c r="F12329" s="105"/>
      <c r="G12329"/>
      <c r="H12329"/>
      <c r="I12329"/>
      <c r="J12329"/>
      <c r="K12329"/>
    </row>
    <row r="12330" spans="1:11">
      <c r="A12330" s="125"/>
      <c r="B12330" s="33">
        <v>718.87</v>
      </c>
      <c r="C12330" s="33">
        <v>21.286000000000001</v>
      </c>
      <c r="D12330" s="21"/>
      <c r="F12330" s="105"/>
      <c r="G12330"/>
      <c r="H12330"/>
      <c r="I12330"/>
      <c r="J12330"/>
      <c r="K12330"/>
    </row>
    <row r="12331" spans="1:11">
      <c r="A12331" s="125"/>
      <c r="B12331" s="33">
        <v>722.2</v>
      </c>
      <c r="C12331" s="33">
        <v>22.265999999999998</v>
      </c>
      <c r="D12331" s="21"/>
      <c r="F12331" s="105"/>
      <c r="G12331"/>
      <c r="H12331"/>
      <c r="I12331"/>
      <c r="J12331"/>
      <c r="K12331"/>
    </row>
    <row r="12332" spans="1:11">
      <c r="A12332" s="125"/>
      <c r="B12332" s="33">
        <v>734.91</v>
      </c>
      <c r="C12332" s="33">
        <v>22.326000000000001</v>
      </c>
      <c r="D12332" s="21"/>
      <c r="F12332" s="105"/>
      <c r="G12332"/>
      <c r="H12332"/>
      <c r="I12332"/>
      <c r="J12332"/>
      <c r="K12332"/>
    </row>
    <row r="12333" spans="1:11">
      <c r="A12333" s="125"/>
      <c r="B12333" s="33">
        <v>749.55</v>
      </c>
      <c r="C12333" s="33">
        <v>22.475999999999999</v>
      </c>
      <c r="D12333" s="21"/>
      <c r="F12333" s="105"/>
      <c r="G12333"/>
      <c r="H12333"/>
      <c r="I12333"/>
      <c r="J12333"/>
      <c r="K12333"/>
    </row>
    <row r="12334" spans="1:11">
      <c r="A12334" s="125"/>
      <c r="B12334" s="33">
        <v>768.24</v>
      </c>
      <c r="C12334" s="33">
        <v>22.375999999999998</v>
      </c>
      <c r="D12334" s="21"/>
      <c r="F12334" s="105"/>
      <c r="G12334"/>
      <c r="H12334"/>
      <c r="I12334"/>
      <c r="J12334"/>
      <c r="K12334"/>
    </row>
    <row r="12335" spans="1:11">
      <c r="A12335" s="125"/>
      <c r="B12335" s="33">
        <v>775.92</v>
      </c>
      <c r="C12335" s="33">
        <v>22.146000000000001</v>
      </c>
      <c r="D12335" s="21"/>
      <c r="F12335" s="105"/>
      <c r="G12335"/>
      <c r="H12335"/>
      <c r="I12335"/>
      <c r="J12335"/>
      <c r="K12335"/>
    </row>
    <row r="12336" spans="1:11">
      <c r="A12336" s="125"/>
      <c r="B12336" s="33">
        <v>784.32</v>
      </c>
      <c r="C12336" s="33">
        <v>22.085999999999999</v>
      </c>
      <c r="D12336" s="21"/>
      <c r="F12336" s="105"/>
      <c r="G12336"/>
      <c r="H12336"/>
      <c r="I12336"/>
      <c r="J12336"/>
      <c r="K12336"/>
    </row>
    <row r="12337" spans="1:11">
      <c r="A12337" s="125"/>
      <c r="B12337" s="33">
        <v>795.67</v>
      </c>
      <c r="C12337" s="33">
        <v>21.776</v>
      </c>
      <c r="D12337" s="21"/>
      <c r="F12337" s="105"/>
      <c r="G12337"/>
      <c r="H12337"/>
      <c r="I12337"/>
      <c r="J12337"/>
      <c r="K12337"/>
    </row>
    <row r="12338" spans="1:11">
      <c r="A12338" s="125"/>
      <c r="B12338" s="33">
        <v>802.58</v>
      </c>
      <c r="C12338" s="33">
        <v>21.725999999999999</v>
      </c>
      <c r="D12338" s="21"/>
      <c r="F12338" s="105"/>
      <c r="G12338"/>
      <c r="H12338"/>
      <c r="I12338"/>
      <c r="J12338"/>
      <c r="K12338"/>
    </row>
    <row r="12339" spans="1:11">
      <c r="A12339" s="125"/>
      <c r="B12339" s="33">
        <v>805.46</v>
      </c>
      <c r="C12339" s="33">
        <v>21.346</v>
      </c>
      <c r="D12339" s="21"/>
      <c r="F12339" s="105"/>
      <c r="G12339"/>
      <c r="H12339"/>
      <c r="I12339"/>
      <c r="J12339"/>
      <c r="K12339"/>
    </row>
    <row r="12340" spans="1:11">
      <c r="A12340" s="125"/>
      <c r="B12340" s="33">
        <v>807.85</v>
      </c>
      <c r="C12340" s="33">
        <v>21.356000000000002</v>
      </c>
      <c r="D12340" s="21"/>
      <c r="F12340" s="105"/>
      <c r="G12340"/>
      <c r="H12340"/>
      <c r="I12340"/>
      <c r="J12340"/>
      <c r="K12340"/>
    </row>
    <row r="12341" spans="1:11">
      <c r="A12341" s="125"/>
      <c r="B12341" s="33">
        <v>815.67</v>
      </c>
      <c r="C12341" s="33">
        <v>21.905999999999999</v>
      </c>
      <c r="D12341" s="21"/>
      <c r="F12341" s="105"/>
      <c r="G12341"/>
      <c r="H12341"/>
      <c r="I12341"/>
      <c r="J12341"/>
      <c r="K12341"/>
    </row>
    <row r="12342" spans="1:11">
      <c r="A12342" s="125"/>
      <c r="B12342" s="33">
        <v>823.88</v>
      </c>
      <c r="C12342" s="33">
        <v>21.545999999999999</v>
      </c>
      <c r="D12342" s="21"/>
      <c r="F12342" s="105"/>
      <c r="G12342"/>
      <c r="H12342"/>
      <c r="I12342"/>
      <c r="J12342"/>
      <c r="K12342"/>
    </row>
    <row r="12343" spans="1:11">
      <c r="A12343" s="125"/>
      <c r="B12343" s="33">
        <v>830.26</v>
      </c>
      <c r="C12343" s="33">
        <v>21.666</v>
      </c>
      <c r="D12343" s="21"/>
      <c r="F12343" s="105"/>
      <c r="G12343"/>
      <c r="H12343"/>
      <c r="I12343"/>
      <c r="J12343"/>
      <c r="K12343"/>
    </row>
    <row r="12344" spans="1:11">
      <c r="A12344" s="125"/>
      <c r="B12344" s="33">
        <v>841.9</v>
      </c>
      <c r="C12344" s="33">
        <v>21.596</v>
      </c>
      <c r="D12344" s="21"/>
      <c r="F12344" s="105"/>
      <c r="G12344"/>
      <c r="H12344"/>
      <c r="I12344"/>
      <c r="J12344"/>
      <c r="K12344"/>
    </row>
    <row r="12345" spans="1:11">
      <c r="A12345" s="125"/>
      <c r="B12345" s="33">
        <v>849.45</v>
      </c>
      <c r="C12345" s="33">
        <v>20.856000000000002</v>
      </c>
      <c r="D12345" s="21"/>
      <c r="F12345" s="105"/>
      <c r="G12345"/>
      <c r="H12345"/>
      <c r="I12345"/>
      <c r="J12345"/>
      <c r="K12345"/>
    </row>
    <row r="12346" spans="1:11">
      <c r="A12346" s="125"/>
      <c r="B12346" s="33">
        <v>853.79</v>
      </c>
      <c r="C12346" s="33">
        <v>21.056000000000001</v>
      </c>
      <c r="D12346" s="21"/>
      <c r="F12346" s="105"/>
      <c r="G12346"/>
      <c r="H12346"/>
      <c r="I12346"/>
      <c r="J12346"/>
      <c r="K12346"/>
    </row>
    <row r="12347" spans="1:11">
      <c r="A12347" s="125"/>
      <c r="B12347" s="33">
        <v>866.08</v>
      </c>
      <c r="C12347" s="33">
        <v>21.846</v>
      </c>
      <c r="D12347" s="21"/>
      <c r="F12347" s="105"/>
      <c r="G12347"/>
      <c r="H12347"/>
      <c r="I12347"/>
      <c r="J12347"/>
      <c r="K12347"/>
    </row>
    <row r="12348" spans="1:11">
      <c r="A12348" s="125"/>
      <c r="B12348" s="33">
        <v>894.08</v>
      </c>
      <c r="C12348" s="33">
        <v>21.846</v>
      </c>
      <c r="D12348" s="21"/>
      <c r="F12348" s="105"/>
      <c r="G12348"/>
      <c r="H12348"/>
      <c r="I12348"/>
      <c r="J12348"/>
      <c r="K12348"/>
    </row>
    <row r="12349" spans="1:11">
      <c r="A12349" s="125"/>
      <c r="B12349" s="33">
        <v>908.73</v>
      </c>
      <c r="C12349" s="33">
        <v>21.676000000000002</v>
      </c>
      <c r="D12349" s="21"/>
      <c r="F12349" s="105"/>
      <c r="G12349"/>
      <c r="H12349"/>
      <c r="I12349"/>
      <c r="J12349"/>
      <c r="K12349"/>
    </row>
    <row r="12350" spans="1:11">
      <c r="A12350" s="125"/>
      <c r="B12350" s="33">
        <v>915.02</v>
      </c>
      <c r="C12350" s="33">
        <v>21.385999999999999</v>
      </c>
      <c r="D12350" s="21"/>
      <c r="F12350" s="105"/>
      <c r="G12350"/>
      <c r="H12350"/>
      <c r="I12350"/>
      <c r="J12350"/>
      <c r="K12350"/>
    </row>
    <row r="12351" spans="1:11">
      <c r="A12351" s="125"/>
      <c r="B12351" s="33">
        <v>918.25</v>
      </c>
      <c r="C12351" s="33">
        <v>21.936</v>
      </c>
      <c r="D12351" s="21"/>
      <c r="F12351" s="105"/>
      <c r="G12351"/>
      <c r="H12351"/>
      <c r="I12351"/>
      <c r="J12351"/>
      <c r="K12351"/>
    </row>
    <row r="12352" spans="1:11">
      <c r="A12352" s="125"/>
      <c r="B12352" s="33">
        <v>922.11</v>
      </c>
      <c r="C12352" s="33">
        <v>25.606000000000002</v>
      </c>
      <c r="D12352" s="21"/>
      <c r="F12352" s="105"/>
      <c r="G12352"/>
      <c r="H12352"/>
      <c r="I12352"/>
      <c r="J12352"/>
      <c r="K12352"/>
    </row>
    <row r="12353" spans="1:11">
      <c r="A12353" s="125"/>
      <c r="B12353" s="33">
        <v>930.96</v>
      </c>
      <c r="C12353" s="33">
        <v>25.797000000000001</v>
      </c>
      <c r="D12353" s="21"/>
      <c r="F12353" s="105"/>
      <c r="G12353"/>
      <c r="H12353"/>
      <c r="I12353"/>
      <c r="J12353"/>
      <c r="K12353"/>
    </row>
    <row r="12354" spans="1:11">
      <c r="A12354" s="125"/>
      <c r="B12354" s="33">
        <v>951.7</v>
      </c>
      <c r="C12354" s="33">
        <v>26.54</v>
      </c>
      <c r="D12354" s="21"/>
      <c r="F12354" s="105"/>
      <c r="G12354"/>
      <c r="H12354"/>
      <c r="I12354"/>
      <c r="J12354"/>
      <c r="K12354"/>
    </row>
    <row r="12355" spans="1:11">
      <c r="A12355" s="125"/>
      <c r="B12355" s="33">
        <v>977.63</v>
      </c>
      <c r="C12355" s="33">
        <v>27.72</v>
      </c>
      <c r="D12355" s="21"/>
      <c r="F12355" s="105"/>
      <c r="G12355"/>
      <c r="H12355"/>
      <c r="I12355"/>
      <c r="J12355"/>
      <c r="K12355"/>
    </row>
    <row r="12356" spans="1:11">
      <c r="A12356" s="125"/>
      <c r="B12356" s="33">
        <v>989.91</v>
      </c>
      <c r="C12356" s="33">
        <v>27.4</v>
      </c>
      <c r="D12356" s="21"/>
      <c r="F12356" s="105"/>
      <c r="G12356"/>
      <c r="H12356"/>
      <c r="I12356"/>
      <c r="J12356"/>
      <c r="K12356"/>
    </row>
    <row r="12357" spans="1:11">
      <c r="A12357" s="125"/>
      <c r="B12357" s="33">
        <v>996.76</v>
      </c>
      <c r="C12357" s="33">
        <v>27.35</v>
      </c>
      <c r="D12357" s="21"/>
      <c r="F12357" s="105"/>
      <c r="G12357"/>
      <c r="H12357"/>
      <c r="I12357"/>
      <c r="J12357"/>
      <c r="K12357"/>
    </row>
    <row r="12358" spans="1:11">
      <c r="A12358" s="125"/>
      <c r="B12358" s="33">
        <v>998.49</v>
      </c>
      <c r="C12358" s="33">
        <v>26.95</v>
      </c>
      <c r="D12358" s="21"/>
      <c r="F12358" s="105"/>
      <c r="G12358"/>
      <c r="H12358"/>
      <c r="I12358"/>
      <c r="J12358"/>
      <c r="K12358"/>
    </row>
    <row r="12359" spans="1:11">
      <c r="A12359" s="125"/>
      <c r="B12359" s="33">
        <v>1032.3599999999999</v>
      </c>
      <c r="C12359" s="33">
        <v>26.81</v>
      </c>
      <c r="D12359" s="21"/>
      <c r="F12359" s="105"/>
      <c r="G12359"/>
      <c r="H12359"/>
      <c r="I12359"/>
      <c r="J12359"/>
      <c r="K12359"/>
    </row>
    <row r="12360" spans="1:11">
      <c r="A12360" s="125"/>
      <c r="B12360" s="33">
        <v>1033.6400000000001</v>
      </c>
      <c r="C12360" s="33">
        <v>26.917000000000002</v>
      </c>
      <c r="D12360" s="21"/>
      <c r="F12360" s="105"/>
      <c r="G12360"/>
      <c r="H12360"/>
      <c r="I12360"/>
      <c r="J12360"/>
      <c r="K12360"/>
    </row>
    <row r="12361" spans="1:11">
      <c r="A12361" s="125"/>
      <c r="B12361" s="33">
        <v>1035.94</v>
      </c>
      <c r="C12361" s="33">
        <v>26.917000000000002</v>
      </c>
      <c r="D12361" s="21"/>
      <c r="F12361" s="105"/>
      <c r="G12361"/>
      <c r="H12361"/>
      <c r="I12361"/>
      <c r="J12361"/>
      <c r="K12361"/>
    </row>
    <row r="12362" spans="1:11">
      <c r="A12362" s="125"/>
      <c r="B12362" s="33">
        <v>1036.9000000000001</v>
      </c>
      <c r="C12362" s="33">
        <v>28.018999999999998</v>
      </c>
      <c r="D12362" s="21"/>
      <c r="F12362" s="105"/>
      <c r="G12362"/>
      <c r="H12362"/>
      <c r="I12362"/>
      <c r="J12362"/>
      <c r="K12362"/>
    </row>
    <row r="12363" spans="1:11">
      <c r="A12363" s="125"/>
      <c r="B12363" s="33">
        <v>1149.81</v>
      </c>
      <c r="C12363" s="33">
        <v>27.928000000000001</v>
      </c>
      <c r="D12363" s="21"/>
      <c r="F12363" s="105"/>
      <c r="G12363"/>
      <c r="H12363"/>
      <c r="I12363"/>
      <c r="J12363"/>
      <c r="K12363"/>
    </row>
    <row r="12364" spans="1:11">
      <c r="A12364" s="125"/>
      <c r="B12364" s="33">
        <v>1149.8800000000001</v>
      </c>
      <c r="C12364" s="33">
        <v>28.09</v>
      </c>
      <c r="D12364" s="21"/>
      <c r="F12364" s="105"/>
      <c r="G12364"/>
      <c r="H12364"/>
      <c r="I12364"/>
      <c r="J12364"/>
      <c r="K12364"/>
    </row>
    <row r="12365" spans="1:11">
      <c r="A12365" s="125"/>
      <c r="B12365" s="33">
        <v>1150.08</v>
      </c>
      <c r="C12365" s="33">
        <v>28.09</v>
      </c>
      <c r="D12365" s="21"/>
      <c r="F12365" s="105"/>
      <c r="G12365"/>
      <c r="H12365"/>
      <c r="I12365"/>
      <c r="J12365"/>
      <c r="K12365"/>
    </row>
    <row r="12366" spans="1:11">
      <c r="A12366" s="125"/>
      <c r="B12366" s="33">
        <v>1150.08</v>
      </c>
      <c r="C12366" s="33">
        <v>27.59</v>
      </c>
      <c r="D12366" s="21"/>
      <c r="F12366" s="105"/>
      <c r="G12366"/>
      <c r="H12366"/>
      <c r="I12366"/>
      <c r="J12366"/>
      <c r="K12366"/>
    </row>
    <row r="12367" spans="1:11">
      <c r="A12367" s="125"/>
      <c r="B12367" s="33">
        <v>1150.6300000000001</v>
      </c>
      <c r="C12367" s="33">
        <v>27.59</v>
      </c>
      <c r="D12367" s="21"/>
      <c r="F12367" s="105"/>
      <c r="G12367"/>
      <c r="H12367"/>
      <c r="I12367"/>
      <c r="J12367"/>
      <c r="K12367"/>
    </row>
    <row r="12368" spans="1:11">
      <c r="A12368" s="125"/>
      <c r="B12368" s="33">
        <v>1150.6300000000001</v>
      </c>
      <c r="C12368" s="33">
        <v>28.09</v>
      </c>
      <c r="D12368" s="21"/>
      <c r="F12368" s="105"/>
      <c r="G12368"/>
      <c r="H12368"/>
      <c r="I12368"/>
      <c r="J12368"/>
      <c r="K12368"/>
    </row>
    <row r="12369" spans="1:11">
      <c r="A12369" s="125"/>
      <c r="B12369" s="33">
        <v>1151.52</v>
      </c>
      <c r="C12369" s="33">
        <v>28.35</v>
      </c>
      <c r="D12369" s="21"/>
      <c r="F12369" s="105"/>
      <c r="G12369"/>
      <c r="H12369"/>
      <c r="I12369"/>
      <c r="J12369"/>
      <c r="K12369"/>
    </row>
    <row r="12370" spans="1:11">
      <c r="A12370" s="125"/>
      <c r="B12370" s="33">
        <v>1152.69</v>
      </c>
      <c r="C12370" s="33">
        <v>28.16</v>
      </c>
      <c r="D12370" s="21"/>
      <c r="F12370" s="105"/>
      <c r="G12370"/>
      <c r="H12370"/>
      <c r="I12370"/>
      <c r="J12370"/>
      <c r="K12370"/>
    </row>
    <row r="12371" spans="1:11">
      <c r="A12371" s="125"/>
      <c r="B12371" s="33">
        <v>1156.24</v>
      </c>
      <c r="C12371" s="33">
        <v>28.03</v>
      </c>
      <c r="D12371" s="21"/>
      <c r="F12371" s="105"/>
      <c r="G12371"/>
      <c r="H12371"/>
      <c r="I12371"/>
      <c r="J12371"/>
      <c r="K12371"/>
    </row>
    <row r="12372" spans="1:11">
      <c r="A12372" s="125"/>
      <c r="B12372" s="33">
        <v>1157.53</v>
      </c>
      <c r="C12372" s="33">
        <v>27.43</v>
      </c>
      <c r="F12372" s="105"/>
      <c r="G12372"/>
      <c r="H12372"/>
      <c r="I12372"/>
      <c r="J12372"/>
      <c r="K12372"/>
    </row>
    <row r="12373" spans="1:11">
      <c r="A12373" s="125"/>
      <c r="B12373" s="33">
        <v>1159.23</v>
      </c>
      <c r="C12373" s="33">
        <v>27.43</v>
      </c>
      <c r="D12373" s="21"/>
      <c r="F12373" s="105"/>
      <c r="G12373"/>
      <c r="H12373"/>
      <c r="I12373"/>
      <c r="J12373"/>
      <c r="K12373"/>
    </row>
    <row r="12374" spans="1:11">
      <c r="A12374" s="125"/>
      <c r="B12374" s="33">
        <v>1160.57</v>
      </c>
      <c r="C12374" s="33">
        <v>28.25</v>
      </c>
      <c r="D12374" s="21"/>
      <c r="F12374" s="105"/>
      <c r="G12374"/>
      <c r="H12374"/>
      <c r="I12374"/>
      <c r="J12374"/>
      <c r="K12374"/>
    </row>
    <row r="12375" spans="1:11">
      <c r="A12375" s="125"/>
      <c r="B12375" s="33">
        <v>1161.3699999999999</v>
      </c>
      <c r="C12375" s="33">
        <v>28.25</v>
      </c>
      <c r="D12375" s="21"/>
      <c r="F12375" s="105"/>
      <c r="G12375"/>
      <c r="H12375"/>
      <c r="I12375"/>
      <c r="J12375"/>
      <c r="K12375"/>
    </row>
    <row r="12376" spans="1:11">
      <c r="A12376" s="125"/>
      <c r="B12376" s="33">
        <v>1162.1400000000001</v>
      </c>
      <c r="C12376" s="33">
        <v>27.97</v>
      </c>
      <c r="D12376" s="21"/>
      <c r="F12376" s="105"/>
      <c r="G12376"/>
      <c r="H12376"/>
      <c r="I12376"/>
      <c r="J12376"/>
      <c r="K12376"/>
    </row>
    <row r="12377" spans="1:11">
      <c r="A12377" s="125"/>
      <c r="B12377" s="33">
        <v>1189.55</v>
      </c>
      <c r="C12377" s="33">
        <v>28.05</v>
      </c>
      <c r="D12377" s="21"/>
      <c r="F12377" s="105"/>
      <c r="G12377"/>
      <c r="H12377"/>
      <c r="I12377"/>
      <c r="J12377"/>
      <c r="K12377"/>
    </row>
    <row r="12378" spans="1:11">
      <c r="A12378" s="125"/>
      <c r="B12378" s="33">
        <v>1189.95</v>
      </c>
      <c r="C12378" s="33">
        <v>27.85</v>
      </c>
      <c r="D12378" s="21"/>
      <c r="F12378" s="105"/>
      <c r="G12378"/>
      <c r="H12378"/>
      <c r="I12378"/>
      <c r="J12378"/>
      <c r="K12378"/>
    </row>
    <row r="12379" spans="1:11">
      <c r="A12379" s="125"/>
      <c r="B12379" s="33">
        <v>1240.98</v>
      </c>
      <c r="C12379" s="33">
        <v>27.81</v>
      </c>
      <c r="D12379" s="21"/>
      <c r="F12379" s="105"/>
      <c r="G12379"/>
      <c r="H12379"/>
      <c r="I12379"/>
      <c r="J12379"/>
      <c r="K12379"/>
    </row>
    <row r="12380" spans="1:11">
      <c r="A12380" s="125"/>
      <c r="B12380" s="33">
        <v>1241.3800000000001</v>
      </c>
      <c r="C12380" s="33">
        <v>28.01</v>
      </c>
      <c r="D12380" s="21"/>
      <c r="F12380" s="105"/>
      <c r="G12380"/>
      <c r="H12380"/>
      <c r="I12380"/>
      <c r="J12380"/>
      <c r="K12380"/>
    </row>
    <row r="12381" spans="1:11">
      <c r="A12381" s="125"/>
      <c r="B12381" s="33">
        <v>1243.0999999999999</v>
      </c>
      <c r="C12381" s="33">
        <v>27.97</v>
      </c>
      <c r="D12381" s="21"/>
      <c r="F12381" s="105"/>
      <c r="G12381"/>
      <c r="H12381"/>
      <c r="I12381"/>
      <c r="J12381"/>
      <c r="K12381"/>
    </row>
    <row r="12382" spans="1:11">
      <c r="A12382" s="125"/>
      <c r="B12382" s="33">
        <v>1246.17</v>
      </c>
      <c r="C12382" s="33">
        <v>26.81</v>
      </c>
      <c r="D12382" s="21"/>
      <c r="F12382" s="105"/>
      <c r="G12382"/>
      <c r="H12382"/>
      <c r="I12382"/>
      <c r="J12382"/>
      <c r="K12382"/>
    </row>
    <row r="12383" spans="1:11">
      <c r="A12383" s="125"/>
      <c r="B12383" s="33">
        <v>1262.1600000000001</v>
      </c>
      <c r="C12383" s="33">
        <v>26.56</v>
      </c>
      <c r="D12383" s="21"/>
      <c r="F12383" s="105"/>
      <c r="G12383"/>
      <c r="H12383"/>
      <c r="I12383"/>
      <c r="J12383"/>
      <c r="K12383"/>
    </row>
    <row r="12384" spans="1:11">
      <c r="A12384" s="125"/>
      <c r="B12384" s="33">
        <v>1279.9100000000001</v>
      </c>
      <c r="C12384" s="33">
        <v>26.658000000000001</v>
      </c>
      <c r="D12384" s="21"/>
      <c r="F12384" s="105"/>
      <c r="G12384"/>
      <c r="H12384"/>
      <c r="I12384"/>
      <c r="J12384"/>
      <c r="K12384"/>
    </row>
    <row r="12385" spans="1:11">
      <c r="A12385" s="125"/>
      <c r="B12385" s="33">
        <v>1279.9100000000001</v>
      </c>
      <c r="C12385" s="33">
        <v>27.257999999999999</v>
      </c>
      <c r="D12385" s="21"/>
      <c r="F12385" s="105"/>
      <c r="G12385"/>
      <c r="H12385"/>
      <c r="I12385"/>
      <c r="J12385"/>
      <c r="K12385"/>
    </row>
    <row r="12386" spans="1:11">
      <c r="A12386" s="125"/>
      <c r="B12386" s="33">
        <v>1280.1099999999999</v>
      </c>
      <c r="C12386" s="33">
        <v>27.257999999999999</v>
      </c>
      <c r="D12386" s="21"/>
      <c r="F12386" s="105"/>
      <c r="G12386"/>
      <c r="H12386"/>
      <c r="I12386"/>
      <c r="J12386"/>
      <c r="K12386"/>
    </row>
    <row r="12387" spans="1:11">
      <c r="A12387" s="125"/>
      <c r="B12387" s="33">
        <v>1280.1099999999999</v>
      </c>
      <c r="C12387" s="33">
        <v>26.62</v>
      </c>
      <c r="D12387" s="21"/>
      <c r="F12387" s="105"/>
      <c r="G12387"/>
      <c r="H12387"/>
      <c r="I12387"/>
      <c r="J12387"/>
      <c r="K12387"/>
    </row>
    <row r="12388" spans="1:11">
      <c r="A12388" s="125"/>
      <c r="B12388" s="33">
        <v>1280.71</v>
      </c>
      <c r="C12388" s="33">
        <v>26.62</v>
      </c>
      <c r="D12388" s="21"/>
      <c r="F12388" s="105"/>
      <c r="G12388"/>
      <c r="H12388"/>
      <c r="I12388"/>
      <c r="J12388"/>
      <c r="K12388"/>
    </row>
    <row r="12389" spans="1:11">
      <c r="A12389" s="125"/>
      <c r="B12389" s="33">
        <v>1280.94</v>
      </c>
      <c r="C12389" s="33">
        <v>25.57</v>
      </c>
      <c r="D12389" s="21"/>
      <c r="F12389" s="105"/>
      <c r="G12389"/>
      <c r="H12389"/>
      <c r="I12389"/>
      <c r="J12389"/>
      <c r="K12389"/>
    </row>
    <row r="12390" spans="1:11">
      <c r="A12390" s="125"/>
      <c r="B12390" s="33">
        <v>1285.47</v>
      </c>
      <c r="C12390" s="33">
        <v>25.63</v>
      </c>
      <c r="D12390" s="21"/>
      <c r="F12390" s="105"/>
      <c r="G12390"/>
      <c r="H12390"/>
      <c r="I12390"/>
      <c r="J12390"/>
      <c r="K12390"/>
    </row>
    <row r="12391" spans="1:11">
      <c r="A12391" s="125"/>
      <c r="B12391" s="33">
        <v>1286.55</v>
      </c>
      <c r="C12391" s="33">
        <v>26.4</v>
      </c>
      <c r="D12391" s="21"/>
      <c r="F12391" s="105"/>
      <c r="G12391"/>
      <c r="H12391"/>
      <c r="I12391"/>
      <c r="J12391"/>
      <c r="K12391"/>
    </row>
    <row r="12392" spans="1:11">
      <c r="A12392" s="125"/>
      <c r="B12392" s="33">
        <v>1301.0899999999999</v>
      </c>
      <c r="C12392" s="33">
        <v>26.495999999999999</v>
      </c>
      <c r="D12392" s="21"/>
      <c r="F12392" s="105"/>
      <c r="G12392"/>
      <c r="H12392"/>
      <c r="I12392"/>
      <c r="J12392"/>
      <c r="K12392"/>
    </row>
    <row r="12393" spans="1:11">
      <c r="A12393" s="125"/>
      <c r="B12393" s="33">
        <v>1305.56</v>
      </c>
      <c r="C12393" s="33">
        <v>25.2</v>
      </c>
      <c r="D12393" s="21"/>
      <c r="F12393" s="105"/>
      <c r="G12393"/>
      <c r="H12393"/>
      <c r="I12393"/>
      <c r="J12393"/>
      <c r="K12393"/>
    </row>
    <row r="12394" spans="1:11">
      <c r="A12394" s="125"/>
      <c r="B12394" s="33">
        <v>1313.33</v>
      </c>
      <c r="C12394" s="33">
        <v>25.42</v>
      </c>
      <c r="D12394" s="21"/>
      <c r="F12394" s="105"/>
      <c r="G12394"/>
      <c r="H12394"/>
      <c r="I12394"/>
      <c r="J12394"/>
      <c r="K12394"/>
    </row>
    <row r="12395" spans="1:11">
      <c r="A12395" s="125"/>
      <c r="B12395" s="33">
        <v>1319.59</v>
      </c>
      <c r="C12395" s="33">
        <v>27.1</v>
      </c>
      <c r="D12395" s="21"/>
      <c r="F12395" s="105"/>
      <c r="G12395"/>
      <c r="H12395"/>
      <c r="I12395"/>
      <c r="J12395"/>
      <c r="K12395"/>
    </row>
    <row r="12396" spans="1:11">
      <c r="A12396" s="125"/>
      <c r="B12396" s="33">
        <v>1322.29</v>
      </c>
      <c r="C12396" s="33">
        <v>27.695999999999998</v>
      </c>
      <c r="D12396" s="21"/>
      <c r="F12396" s="105"/>
      <c r="G12396"/>
      <c r="H12396"/>
      <c r="I12396"/>
      <c r="J12396"/>
      <c r="K12396"/>
    </row>
    <row r="12397" spans="1:11">
      <c r="A12397" s="125"/>
      <c r="B12397" s="33">
        <v>1330.44</v>
      </c>
      <c r="C12397" s="33">
        <v>28.01</v>
      </c>
      <c r="D12397" s="21"/>
      <c r="F12397" s="105"/>
      <c r="G12397"/>
      <c r="H12397"/>
      <c r="I12397"/>
      <c r="J12397"/>
      <c r="K12397"/>
    </row>
    <row r="12398" spans="1:11">
      <c r="A12398" s="125"/>
      <c r="B12398" s="33">
        <v>1336.81</v>
      </c>
      <c r="C12398" s="33">
        <v>28.08</v>
      </c>
      <c r="D12398" s="21"/>
      <c r="F12398" s="105"/>
      <c r="G12398"/>
      <c r="H12398"/>
      <c r="I12398"/>
      <c r="J12398"/>
      <c r="K12398"/>
    </row>
    <row r="12399" spans="1:11">
      <c r="A12399" s="125"/>
      <c r="B12399" s="33">
        <v>1340.11</v>
      </c>
      <c r="C12399" s="33">
        <v>29.78</v>
      </c>
      <c r="D12399" s="21"/>
      <c r="F12399" s="105"/>
      <c r="G12399"/>
      <c r="H12399"/>
      <c r="I12399"/>
      <c r="J12399"/>
      <c r="K12399"/>
    </row>
    <row r="12400" spans="1:11">
      <c r="A12400" s="125"/>
      <c r="B12400" s="33">
        <v>1340.91</v>
      </c>
      <c r="C12400" s="33">
        <v>29.776</v>
      </c>
      <c r="D12400" s="21"/>
      <c r="F12400" s="105"/>
      <c r="G12400"/>
      <c r="H12400"/>
      <c r="I12400"/>
      <c r="J12400"/>
      <c r="K12400"/>
    </row>
    <row r="12401" spans="1:11">
      <c r="A12401" s="125"/>
      <c r="B12401" s="33">
        <v>1343.57</v>
      </c>
      <c r="C12401" s="33">
        <v>31.451999999999998</v>
      </c>
      <c r="D12401" s="21"/>
      <c r="F12401" s="105"/>
      <c r="G12401"/>
      <c r="H12401"/>
      <c r="I12401"/>
      <c r="J12401"/>
      <c r="K12401"/>
    </row>
    <row r="12402" spans="1:11">
      <c r="A12402" s="125"/>
      <c r="B12402" s="33">
        <v>1345.64</v>
      </c>
      <c r="C12402" s="33">
        <v>31.59</v>
      </c>
      <c r="D12402" s="21"/>
      <c r="F12402" s="105"/>
      <c r="G12402"/>
      <c r="H12402"/>
      <c r="I12402"/>
      <c r="J12402"/>
      <c r="K12402"/>
    </row>
    <row r="12403" spans="1:11">
      <c r="A12403" s="125"/>
      <c r="B12403" s="33">
        <v>1345.64</v>
      </c>
      <c r="C12403" s="35">
        <v>31.86</v>
      </c>
      <c r="D12403" s="21"/>
      <c r="F12403" s="105"/>
      <c r="G12403"/>
      <c r="H12403"/>
      <c r="I12403"/>
      <c r="J12403"/>
      <c r="K12403"/>
    </row>
    <row r="12404" spans="1:11">
      <c r="A12404" s="125"/>
      <c r="B12404" s="33">
        <v>1345.64</v>
      </c>
      <c r="C12404" s="33">
        <v>31.59</v>
      </c>
      <c r="D12404" s="21"/>
      <c r="F12404" s="105"/>
      <c r="G12404"/>
      <c r="H12404"/>
      <c r="I12404"/>
      <c r="J12404"/>
      <c r="K12404"/>
    </row>
    <row r="12405" spans="1:11">
      <c r="A12405" s="125"/>
      <c r="B12405" s="33">
        <v>1346.42</v>
      </c>
      <c r="C12405" s="33">
        <v>31.454999999999998</v>
      </c>
      <c r="D12405" s="21"/>
      <c r="F12405" s="105"/>
      <c r="G12405"/>
      <c r="H12405"/>
      <c r="I12405"/>
      <c r="J12405"/>
      <c r="K12405"/>
    </row>
    <row r="12406" spans="1:11">
      <c r="A12406" s="125"/>
      <c r="B12406" s="33">
        <v>1351.37</v>
      </c>
      <c r="C12406" s="33">
        <v>28.12</v>
      </c>
      <c r="D12406" s="21"/>
      <c r="F12406" s="105"/>
      <c r="G12406"/>
      <c r="H12406"/>
      <c r="I12406"/>
      <c r="J12406"/>
      <c r="K12406"/>
    </row>
    <row r="12407" spans="1:11">
      <c r="A12407" s="125"/>
      <c r="B12407" s="33">
        <v>1360.68</v>
      </c>
      <c r="C12407" s="33">
        <v>27.75</v>
      </c>
      <c r="D12407" s="21"/>
      <c r="F12407" s="105"/>
      <c r="G12407"/>
      <c r="H12407"/>
      <c r="I12407"/>
      <c r="J12407"/>
      <c r="K12407"/>
    </row>
    <row r="12408" spans="1:11">
      <c r="A12408" s="125"/>
      <c r="B12408" s="33"/>
      <c r="C12408" s="33"/>
      <c r="D12408" s="21"/>
      <c r="F12408" s="105"/>
      <c r="G12408"/>
      <c r="H12408"/>
      <c r="I12408"/>
      <c r="J12408"/>
      <c r="K12408"/>
    </row>
    <row r="12409" spans="1:11">
      <c r="A12409" s="125"/>
      <c r="B12409" s="33"/>
      <c r="C12409" s="33"/>
      <c r="D12409" s="21"/>
      <c r="F12409" s="105"/>
      <c r="G12409"/>
      <c r="H12409"/>
      <c r="I12409"/>
      <c r="J12409"/>
      <c r="K12409"/>
    </row>
    <row r="12410" spans="1:11">
      <c r="A12410" s="125"/>
      <c r="B12410" s="33"/>
      <c r="C12410" s="33"/>
      <c r="D12410" s="21"/>
      <c r="F12410" s="105"/>
      <c r="G12410"/>
      <c r="H12410"/>
      <c r="I12410"/>
      <c r="J12410"/>
      <c r="K12410"/>
    </row>
    <row r="12411" spans="1:11">
      <c r="A12411" s="125"/>
      <c r="B12411" s="33"/>
      <c r="C12411" s="33"/>
      <c r="D12411" s="21"/>
      <c r="F12411" s="105"/>
      <c r="G12411"/>
      <c r="H12411"/>
      <c r="I12411"/>
      <c r="J12411"/>
      <c r="K12411"/>
    </row>
    <row r="12412" spans="1:11">
      <c r="A12412" s="125"/>
      <c r="B12412" s="33"/>
      <c r="C12412" s="33"/>
      <c r="D12412" s="21"/>
      <c r="F12412" s="105"/>
      <c r="G12412"/>
      <c r="H12412"/>
      <c r="I12412"/>
      <c r="J12412"/>
      <c r="K12412"/>
    </row>
    <row r="12413" spans="1:11">
      <c r="A12413" s="125"/>
      <c r="B12413" s="33"/>
      <c r="C12413" s="33"/>
      <c r="D12413" s="21"/>
      <c r="F12413" s="105"/>
      <c r="G12413"/>
      <c r="H12413"/>
      <c r="I12413"/>
      <c r="J12413"/>
      <c r="K12413"/>
    </row>
    <row r="12414" spans="1:11">
      <c r="A12414" s="125"/>
      <c r="B12414" s="33"/>
      <c r="C12414" s="33"/>
      <c r="D12414" s="21"/>
      <c r="F12414" s="105"/>
      <c r="G12414"/>
      <c r="H12414"/>
      <c r="I12414"/>
      <c r="J12414"/>
      <c r="K12414"/>
    </row>
    <row r="12415" spans="1:11">
      <c r="A12415" s="125"/>
      <c r="B12415" s="33"/>
      <c r="C12415" s="33"/>
      <c r="D12415" s="21"/>
      <c r="F12415" s="105"/>
      <c r="G12415"/>
      <c r="H12415"/>
      <c r="I12415"/>
      <c r="J12415"/>
      <c r="K12415"/>
    </row>
    <row r="12416" spans="1:11">
      <c r="A12416" s="125"/>
      <c r="B12416" s="33"/>
      <c r="C12416" s="33"/>
      <c r="D12416" s="21"/>
      <c r="F12416" s="105"/>
      <c r="G12416"/>
      <c r="H12416"/>
      <c r="I12416"/>
      <c r="J12416"/>
      <c r="K12416"/>
    </row>
    <row r="12417" spans="1:11">
      <c r="A12417" s="125"/>
      <c r="B12417" s="33"/>
      <c r="C12417" s="33"/>
      <c r="F12417" s="105"/>
      <c r="G12417"/>
      <c r="H12417"/>
      <c r="I12417"/>
      <c r="J12417"/>
      <c r="K12417"/>
    </row>
    <row r="12418" spans="1:11">
      <c r="A12418" s="125"/>
      <c r="B12418" s="33"/>
      <c r="C12418" s="33"/>
      <c r="D12418" s="21"/>
      <c r="F12418" s="105"/>
      <c r="G12418"/>
      <c r="H12418"/>
      <c r="I12418"/>
      <c r="J12418"/>
      <c r="K12418"/>
    </row>
    <row r="12419" spans="1:11">
      <c r="A12419" s="125"/>
      <c r="B12419" s="33"/>
      <c r="C12419" s="33"/>
      <c r="D12419" s="21"/>
      <c r="F12419" s="105"/>
      <c r="G12419"/>
      <c r="H12419"/>
      <c r="I12419"/>
      <c r="J12419"/>
      <c r="K12419"/>
    </row>
    <row r="12420" spans="1:11">
      <c r="A12420" s="125"/>
      <c r="B12420" s="33"/>
      <c r="C12420" s="33"/>
      <c r="D12420" s="21"/>
      <c r="F12420" s="105"/>
      <c r="G12420"/>
      <c r="H12420"/>
      <c r="I12420"/>
      <c r="J12420"/>
      <c r="K12420"/>
    </row>
    <row r="12421" spans="1:11">
      <c r="A12421" s="125"/>
      <c r="B12421" s="33"/>
      <c r="C12421" s="33"/>
      <c r="D12421" s="21"/>
      <c r="F12421" s="105"/>
      <c r="G12421"/>
      <c r="H12421"/>
      <c r="I12421"/>
      <c r="J12421"/>
      <c r="K12421"/>
    </row>
    <row r="12422" spans="1:11">
      <c r="A12422" s="125"/>
      <c r="B12422" s="33"/>
      <c r="C12422" s="33"/>
      <c r="D12422" s="21"/>
      <c r="F12422" s="105"/>
      <c r="G12422"/>
      <c r="H12422"/>
      <c r="I12422"/>
      <c r="J12422"/>
      <c r="K12422"/>
    </row>
    <row r="12423" spans="1:11">
      <c r="A12423" s="125"/>
      <c r="B12423" s="33"/>
      <c r="C12423" s="33"/>
      <c r="D12423" s="21"/>
      <c r="F12423" s="105"/>
      <c r="G12423"/>
      <c r="H12423"/>
      <c r="I12423"/>
      <c r="J12423"/>
      <c r="K12423"/>
    </row>
    <row r="12424" spans="1:11">
      <c r="A12424" s="125"/>
      <c r="B12424" s="33"/>
      <c r="C12424" s="33"/>
      <c r="D12424" s="21"/>
      <c r="F12424" s="105"/>
      <c r="G12424"/>
      <c r="H12424"/>
      <c r="I12424"/>
      <c r="J12424"/>
      <c r="K12424"/>
    </row>
    <row r="12425" spans="1:11">
      <c r="A12425" s="125"/>
      <c r="B12425" s="33"/>
      <c r="C12425" s="33"/>
      <c r="D12425" s="21"/>
      <c r="F12425" s="105"/>
      <c r="G12425"/>
      <c r="H12425"/>
      <c r="I12425"/>
      <c r="J12425"/>
      <c r="K12425"/>
    </row>
    <row r="12426" spans="1:11">
      <c r="A12426" s="125"/>
      <c r="B12426" s="33"/>
      <c r="C12426" s="33"/>
      <c r="D12426" s="21"/>
      <c r="F12426" s="105"/>
      <c r="G12426"/>
      <c r="H12426"/>
      <c r="I12426"/>
      <c r="J12426"/>
      <c r="K12426"/>
    </row>
    <row r="12427" spans="1:11">
      <c r="A12427" s="125"/>
      <c r="B12427" s="33"/>
      <c r="C12427" s="33"/>
      <c r="D12427" s="21"/>
      <c r="F12427" s="105"/>
      <c r="G12427"/>
      <c r="H12427"/>
      <c r="I12427"/>
      <c r="J12427"/>
      <c r="K12427"/>
    </row>
    <row r="12428" spans="1:11">
      <c r="A12428" s="125"/>
      <c r="B12428" s="33"/>
      <c r="C12428" s="33"/>
      <c r="D12428" s="21"/>
      <c r="F12428" s="105"/>
      <c r="G12428"/>
      <c r="H12428"/>
      <c r="I12428"/>
      <c r="J12428"/>
      <c r="K12428"/>
    </row>
    <row r="12429" spans="1:11">
      <c r="A12429" s="125"/>
      <c r="B12429" s="33"/>
      <c r="C12429" s="33"/>
      <c r="D12429" s="21"/>
      <c r="F12429" s="105"/>
      <c r="G12429"/>
      <c r="H12429"/>
      <c r="I12429"/>
      <c r="J12429"/>
      <c r="K12429"/>
    </row>
    <row r="12430" spans="1:11">
      <c r="A12430" s="125"/>
      <c r="B12430" s="33"/>
      <c r="C12430" s="33"/>
      <c r="D12430" s="21"/>
      <c r="F12430" s="105"/>
      <c r="G12430"/>
      <c r="H12430"/>
      <c r="I12430"/>
      <c r="J12430"/>
      <c r="K12430"/>
    </row>
    <row r="12431" spans="1:11">
      <c r="A12431" s="125"/>
      <c r="B12431" s="33"/>
      <c r="C12431" s="33"/>
      <c r="D12431" s="21"/>
      <c r="F12431" s="105"/>
      <c r="G12431"/>
      <c r="H12431"/>
      <c r="I12431"/>
      <c r="J12431"/>
      <c r="K12431"/>
    </row>
    <row r="12432" spans="1:11">
      <c r="A12432" s="125"/>
      <c r="B12432" s="33"/>
      <c r="C12432" s="33"/>
      <c r="D12432" s="21"/>
      <c r="F12432" s="105"/>
      <c r="G12432"/>
      <c r="H12432"/>
      <c r="I12432"/>
      <c r="J12432"/>
      <c r="K12432"/>
    </row>
    <row r="12433" spans="1:11">
      <c r="A12433" s="125"/>
      <c r="B12433" s="33"/>
      <c r="C12433" s="33"/>
      <c r="D12433" s="21"/>
      <c r="F12433" s="105"/>
      <c r="G12433"/>
      <c r="H12433"/>
      <c r="I12433"/>
      <c r="J12433"/>
      <c r="K12433"/>
    </row>
    <row r="12434" spans="1:11">
      <c r="A12434" s="125"/>
      <c r="B12434" s="33"/>
      <c r="C12434" s="33"/>
      <c r="D12434" s="21"/>
      <c r="F12434" s="105"/>
      <c r="G12434"/>
      <c r="H12434"/>
      <c r="I12434"/>
      <c r="J12434"/>
      <c r="K12434"/>
    </row>
    <row r="12435" spans="1:11">
      <c r="A12435" s="125"/>
      <c r="B12435" s="33"/>
      <c r="C12435" s="33"/>
      <c r="D12435" s="21"/>
      <c r="F12435" s="105"/>
      <c r="G12435"/>
      <c r="H12435"/>
      <c r="I12435"/>
      <c r="J12435"/>
      <c r="K12435"/>
    </row>
    <row r="12436" spans="1:11">
      <c r="A12436" s="125"/>
      <c r="B12436" s="33"/>
      <c r="C12436" s="33"/>
      <c r="D12436" s="21"/>
      <c r="F12436" s="105"/>
      <c r="G12436"/>
      <c r="H12436"/>
      <c r="I12436"/>
      <c r="J12436"/>
      <c r="K12436"/>
    </row>
    <row r="12437" spans="1:11">
      <c r="A12437" s="125"/>
      <c r="B12437" s="33"/>
      <c r="C12437" s="33"/>
      <c r="D12437" s="21"/>
      <c r="F12437" s="105"/>
      <c r="G12437"/>
      <c r="H12437"/>
      <c r="I12437"/>
      <c r="J12437"/>
      <c r="K12437"/>
    </row>
    <row r="12438" spans="1:11">
      <c r="A12438" s="125"/>
      <c r="B12438" s="33"/>
      <c r="C12438" s="33"/>
      <c r="D12438" s="21"/>
      <c r="F12438" s="105"/>
      <c r="G12438"/>
      <c r="H12438"/>
      <c r="I12438"/>
      <c r="J12438"/>
      <c r="K12438"/>
    </row>
    <row r="12439" spans="1:11">
      <c r="A12439" s="125"/>
      <c r="B12439" s="33"/>
      <c r="C12439" s="33"/>
      <c r="D12439" s="21"/>
      <c r="F12439" s="105"/>
      <c r="G12439"/>
      <c r="H12439"/>
      <c r="I12439"/>
      <c r="J12439"/>
      <c r="K12439"/>
    </row>
    <row r="12440" spans="1:11">
      <c r="A12440" s="125"/>
      <c r="B12440" s="33"/>
      <c r="C12440" s="33"/>
      <c r="D12440" s="21"/>
      <c r="F12440" s="105"/>
      <c r="G12440"/>
      <c r="H12440"/>
      <c r="I12440"/>
      <c r="J12440"/>
      <c r="K12440"/>
    </row>
    <row r="12441" spans="1:11">
      <c r="A12441" s="125"/>
      <c r="B12441" s="33"/>
      <c r="C12441" s="33"/>
      <c r="D12441" s="21"/>
      <c r="F12441" s="105"/>
      <c r="G12441"/>
      <c r="H12441"/>
      <c r="I12441"/>
      <c r="J12441"/>
      <c r="K12441"/>
    </row>
    <row r="12442" spans="1:11">
      <c r="A12442" s="125"/>
      <c r="B12442" s="33"/>
      <c r="C12442" s="33"/>
      <c r="D12442" s="21"/>
      <c r="F12442" s="105"/>
      <c r="G12442"/>
      <c r="H12442"/>
      <c r="I12442"/>
      <c r="J12442"/>
      <c r="K12442"/>
    </row>
    <row r="12443" spans="1:11">
      <c r="A12443" s="125"/>
      <c r="B12443" s="33"/>
      <c r="C12443" s="33"/>
      <c r="D12443" s="21"/>
      <c r="F12443" s="105"/>
      <c r="G12443"/>
      <c r="H12443"/>
      <c r="I12443"/>
      <c r="J12443"/>
      <c r="K12443"/>
    </row>
    <row r="12444" spans="1:11">
      <c r="A12444" s="125"/>
      <c r="B12444" s="33"/>
      <c r="C12444" s="33"/>
      <c r="D12444" s="21"/>
      <c r="F12444" s="105"/>
      <c r="G12444"/>
      <c r="H12444"/>
      <c r="I12444"/>
      <c r="J12444"/>
      <c r="K12444"/>
    </row>
    <row r="12445" spans="1:11">
      <c r="A12445" s="125"/>
      <c r="B12445" s="33"/>
      <c r="C12445" s="33"/>
      <c r="D12445" s="21"/>
      <c r="F12445" s="105"/>
      <c r="G12445"/>
      <c r="H12445"/>
      <c r="I12445"/>
      <c r="J12445"/>
      <c r="K12445"/>
    </row>
    <row r="12446" spans="1:11">
      <c r="A12446" s="125"/>
      <c r="B12446" s="33"/>
      <c r="C12446" s="33"/>
      <c r="D12446" s="21"/>
      <c r="F12446" s="105"/>
      <c r="G12446"/>
      <c r="H12446"/>
      <c r="I12446"/>
      <c r="J12446"/>
      <c r="K12446"/>
    </row>
    <row r="12447" spans="1:11">
      <c r="A12447" s="125"/>
      <c r="B12447" s="33"/>
      <c r="C12447" s="33"/>
      <c r="D12447" s="21"/>
      <c r="F12447" s="105"/>
      <c r="G12447"/>
      <c r="H12447"/>
      <c r="I12447"/>
      <c r="J12447"/>
      <c r="K12447"/>
    </row>
    <row r="12448" spans="1:11">
      <c r="A12448" s="125"/>
      <c r="B12448" s="33"/>
      <c r="C12448" s="33"/>
      <c r="D12448" s="21"/>
      <c r="F12448" s="105"/>
      <c r="G12448"/>
      <c r="H12448"/>
      <c r="I12448"/>
      <c r="J12448"/>
      <c r="K12448"/>
    </row>
    <row r="12449" spans="1:11">
      <c r="A12449" s="125"/>
      <c r="B12449" s="33"/>
      <c r="C12449" s="33"/>
      <c r="D12449" s="21"/>
      <c r="F12449" s="105"/>
      <c r="G12449"/>
      <c r="H12449"/>
      <c r="I12449"/>
      <c r="J12449"/>
      <c r="K12449"/>
    </row>
    <row r="12450" spans="1:11">
      <c r="A12450" s="125"/>
      <c r="B12450" s="33"/>
      <c r="C12450" s="33"/>
      <c r="D12450" s="21"/>
      <c r="F12450" s="105"/>
      <c r="G12450"/>
      <c r="H12450"/>
      <c r="I12450"/>
      <c r="J12450"/>
      <c r="K12450"/>
    </row>
    <row r="12451" spans="1:11">
      <c r="A12451" s="125"/>
      <c r="B12451" s="33"/>
      <c r="C12451" s="33"/>
      <c r="D12451" s="21"/>
      <c r="F12451" s="105"/>
      <c r="G12451"/>
      <c r="H12451"/>
      <c r="I12451"/>
      <c r="J12451"/>
      <c r="K12451"/>
    </row>
    <row r="12452" spans="1:11">
      <c r="A12452" s="125"/>
      <c r="B12452" s="33"/>
      <c r="C12452" s="33"/>
      <c r="D12452" s="21"/>
      <c r="F12452" s="105"/>
      <c r="G12452"/>
      <c r="H12452"/>
      <c r="I12452"/>
      <c r="J12452"/>
      <c r="K12452"/>
    </row>
    <row r="12453" spans="1:11">
      <c r="A12453" s="125"/>
      <c r="B12453" s="33"/>
      <c r="C12453" s="33"/>
      <c r="D12453" s="21"/>
      <c r="F12453" s="105"/>
      <c r="G12453"/>
      <c r="H12453"/>
      <c r="I12453"/>
      <c r="J12453"/>
      <c r="K12453"/>
    </row>
    <row r="12454" spans="1:11">
      <c r="A12454" s="125"/>
      <c r="B12454" s="33"/>
      <c r="C12454" s="33"/>
      <c r="D12454" s="21"/>
      <c r="F12454" s="105"/>
      <c r="G12454"/>
      <c r="H12454"/>
      <c r="I12454"/>
      <c r="J12454"/>
      <c r="K12454"/>
    </row>
    <row r="12455" spans="1:11">
      <c r="A12455" s="125"/>
      <c r="B12455" s="33"/>
      <c r="C12455" s="33"/>
      <c r="D12455" s="21"/>
      <c r="F12455" s="105"/>
      <c r="G12455"/>
      <c r="H12455"/>
      <c r="I12455"/>
      <c r="J12455"/>
      <c r="K12455"/>
    </row>
    <row r="12456" spans="1:11">
      <c r="A12456" s="125"/>
      <c r="B12456" s="33"/>
      <c r="C12456" s="33"/>
      <c r="D12456" s="21"/>
      <c r="F12456" s="105"/>
      <c r="G12456"/>
      <c r="H12456"/>
      <c r="I12456"/>
      <c r="J12456"/>
      <c r="K12456"/>
    </row>
    <row r="12457" spans="1:11">
      <c r="A12457" s="125"/>
      <c r="B12457" s="33"/>
      <c r="C12457" s="33"/>
      <c r="D12457" s="21"/>
      <c r="F12457" s="105"/>
      <c r="G12457"/>
      <c r="H12457"/>
      <c r="I12457"/>
      <c r="J12457"/>
      <c r="K12457"/>
    </row>
    <row r="12458" spans="1:11">
      <c r="A12458" s="125"/>
      <c r="B12458" s="33"/>
      <c r="C12458" s="33"/>
      <c r="D12458" s="21"/>
      <c r="F12458" s="105"/>
      <c r="G12458"/>
      <c r="H12458"/>
      <c r="I12458"/>
      <c r="J12458"/>
      <c r="K12458"/>
    </row>
    <row r="12459" spans="1:11">
      <c r="A12459" s="125"/>
      <c r="B12459" s="33"/>
      <c r="C12459" s="33"/>
      <c r="D12459" s="21"/>
      <c r="F12459" s="105"/>
      <c r="G12459"/>
      <c r="H12459"/>
      <c r="I12459"/>
      <c r="J12459"/>
      <c r="K12459"/>
    </row>
    <row r="12460" spans="1:11">
      <c r="A12460" s="125"/>
      <c r="B12460" s="33"/>
      <c r="C12460" s="33"/>
      <c r="D12460" s="21"/>
      <c r="F12460" s="105"/>
      <c r="G12460"/>
      <c r="H12460"/>
      <c r="I12460"/>
      <c r="J12460"/>
      <c r="K12460"/>
    </row>
    <row r="12461" spans="1:11">
      <c r="A12461" s="125"/>
      <c r="B12461" s="33"/>
      <c r="C12461" s="33"/>
      <c r="D12461" s="21"/>
      <c r="F12461" s="105"/>
      <c r="G12461"/>
      <c r="H12461"/>
      <c r="I12461"/>
      <c r="J12461"/>
      <c r="K12461"/>
    </row>
    <row r="12462" spans="1:11">
      <c r="A12462" s="125"/>
      <c r="B12462" s="33"/>
      <c r="C12462" s="33"/>
      <c r="D12462" s="21"/>
      <c r="F12462" s="105"/>
      <c r="G12462"/>
      <c r="H12462"/>
      <c r="I12462"/>
      <c r="J12462"/>
      <c r="K12462"/>
    </row>
    <row r="12463" spans="1:11">
      <c r="A12463" s="125"/>
      <c r="B12463" s="33"/>
      <c r="C12463" s="33"/>
      <c r="D12463" s="21"/>
      <c r="F12463" s="105"/>
      <c r="G12463"/>
      <c r="H12463"/>
      <c r="I12463"/>
      <c r="J12463"/>
      <c r="K12463"/>
    </row>
    <row r="12464" spans="1:11">
      <c r="A12464" s="125"/>
      <c r="B12464" s="33"/>
      <c r="C12464" s="33"/>
      <c r="D12464" s="21"/>
      <c r="F12464" s="105"/>
      <c r="G12464"/>
      <c r="H12464"/>
      <c r="I12464"/>
      <c r="J12464"/>
      <c r="K12464"/>
    </row>
    <row r="12465" spans="1:11">
      <c r="A12465" s="125"/>
      <c r="B12465" s="33"/>
      <c r="C12465" s="33"/>
      <c r="D12465" s="21"/>
      <c r="F12465" s="105"/>
      <c r="G12465"/>
      <c r="H12465"/>
      <c r="I12465"/>
      <c r="J12465"/>
      <c r="K12465"/>
    </row>
    <row r="12466" spans="1:11">
      <c r="A12466" s="125"/>
      <c r="B12466" s="33"/>
      <c r="C12466" s="33"/>
      <c r="D12466" s="21"/>
      <c r="F12466" s="105"/>
      <c r="G12466"/>
      <c r="H12466"/>
      <c r="I12466"/>
      <c r="J12466"/>
      <c r="K12466"/>
    </row>
    <row r="12467" spans="1:11">
      <c r="A12467" s="125"/>
      <c r="B12467" s="33"/>
      <c r="C12467" s="33"/>
      <c r="D12467" s="21"/>
      <c r="F12467" s="105"/>
      <c r="G12467"/>
      <c r="H12467"/>
      <c r="I12467"/>
      <c r="J12467"/>
      <c r="K12467"/>
    </row>
    <row r="12468" spans="1:11">
      <c r="A12468" s="125"/>
      <c r="B12468" s="33"/>
      <c r="C12468" s="33"/>
      <c r="D12468" s="21"/>
      <c r="F12468" s="105"/>
      <c r="G12468"/>
      <c r="H12468"/>
      <c r="I12468"/>
      <c r="J12468"/>
      <c r="K12468"/>
    </row>
    <row r="12469" spans="1:11">
      <c r="A12469" s="125"/>
      <c r="B12469" s="33"/>
      <c r="C12469" s="33"/>
      <c r="D12469" s="21"/>
      <c r="F12469" s="105"/>
      <c r="G12469"/>
      <c r="H12469"/>
      <c r="I12469"/>
      <c r="J12469"/>
      <c r="K12469"/>
    </row>
    <row r="12470" spans="1:11">
      <c r="A12470" s="125"/>
      <c r="B12470" s="33"/>
      <c r="C12470" s="33"/>
      <c r="D12470" s="21"/>
      <c r="F12470" s="105"/>
      <c r="G12470"/>
      <c r="H12470"/>
      <c r="I12470"/>
      <c r="J12470"/>
      <c r="K12470"/>
    </row>
    <row r="12471" spans="1:11">
      <c r="A12471" s="125"/>
      <c r="B12471" s="33"/>
      <c r="C12471" s="33"/>
      <c r="D12471" s="21"/>
      <c r="F12471" s="105"/>
      <c r="G12471"/>
      <c r="H12471"/>
      <c r="I12471"/>
      <c r="J12471"/>
      <c r="K12471"/>
    </row>
    <row r="12472" spans="1:11">
      <c r="A12472" s="125"/>
      <c r="B12472" s="33"/>
      <c r="C12472" s="33"/>
      <c r="D12472" s="21"/>
      <c r="F12472" s="105"/>
      <c r="G12472"/>
      <c r="H12472"/>
      <c r="I12472"/>
      <c r="J12472"/>
      <c r="K12472"/>
    </row>
    <row r="12473" spans="1:11">
      <c r="A12473" s="125"/>
      <c r="B12473" s="33"/>
      <c r="C12473" s="33"/>
      <c r="D12473" s="21"/>
      <c r="F12473" s="105"/>
      <c r="G12473"/>
      <c r="H12473"/>
      <c r="I12473"/>
      <c r="J12473"/>
      <c r="K12473"/>
    </row>
    <row r="12474" spans="1:11">
      <c r="A12474" s="125"/>
      <c r="B12474" s="33"/>
      <c r="C12474" s="33"/>
      <c r="D12474" s="21"/>
      <c r="F12474" s="105"/>
      <c r="G12474"/>
      <c r="H12474"/>
      <c r="I12474"/>
      <c r="J12474"/>
      <c r="K12474"/>
    </row>
    <row r="12475" spans="1:11">
      <c r="A12475" s="125"/>
      <c r="B12475" s="33"/>
      <c r="C12475" s="33"/>
      <c r="D12475" s="21"/>
      <c r="F12475" s="105"/>
      <c r="G12475"/>
      <c r="H12475"/>
      <c r="I12475"/>
      <c r="J12475"/>
      <c r="K12475"/>
    </row>
    <row r="12476" spans="1:11">
      <c r="A12476" s="125"/>
      <c r="B12476" s="33"/>
      <c r="C12476" s="33"/>
      <c r="D12476" s="21"/>
      <c r="F12476" s="105"/>
      <c r="G12476"/>
      <c r="H12476"/>
      <c r="I12476"/>
      <c r="J12476"/>
      <c r="K12476"/>
    </row>
    <row r="12477" spans="1:11">
      <c r="A12477" s="125"/>
      <c r="B12477" s="33"/>
      <c r="C12477" s="33"/>
      <c r="D12477" s="21"/>
      <c r="F12477" s="105"/>
      <c r="G12477"/>
      <c r="H12477"/>
      <c r="I12477"/>
      <c r="J12477"/>
      <c r="K12477"/>
    </row>
    <row r="12478" spans="1:11">
      <c r="A12478" s="125"/>
      <c r="B12478" s="33"/>
      <c r="C12478" s="33"/>
      <c r="D12478" s="21"/>
      <c r="F12478" s="105"/>
      <c r="G12478"/>
      <c r="H12478"/>
      <c r="I12478"/>
      <c r="J12478"/>
      <c r="K12478"/>
    </row>
    <row r="12479" spans="1:11">
      <c r="A12479" s="125"/>
      <c r="B12479" s="33"/>
      <c r="C12479" s="33"/>
      <c r="D12479" s="21"/>
      <c r="F12479" s="105"/>
      <c r="G12479"/>
      <c r="H12479"/>
      <c r="I12479"/>
      <c r="J12479"/>
      <c r="K12479"/>
    </row>
    <row r="12480" spans="1:11">
      <c r="A12480" s="125"/>
      <c r="B12480" s="33"/>
      <c r="C12480" s="33"/>
      <c r="D12480" s="21"/>
      <c r="F12480" s="105"/>
      <c r="G12480"/>
      <c r="H12480"/>
      <c r="I12480"/>
      <c r="J12480"/>
      <c r="K12480"/>
    </row>
    <row r="12481" spans="1:11">
      <c r="A12481" s="125"/>
      <c r="B12481" s="33"/>
      <c r="C12481" s="33"/>
      <c r="D12481" s="21"/>
      <c r="F12481" s="105"/>
      <c r="G12481"/>
      <c r="H12481"/>
      <c r="I12481"/>
      <c r="J12481"/>
      <c r="K12481"/>
    </row>
    <row r="12482" spans="1:11">
      <c r="A12482" s="125"/>
      <c r="F12482" s="105"/>
      <c r="G12482"/>
      <c r="H12482"/>
      <c r="I12482"/>
      <c r="J12482"/>
      <c r="K12482"/>
    </row>
    <row r="12483" spans="1:11">
      <c r="A12483" s="125"/>
      <c r="B12483" s="24" t="s">
        <v>158</v>
      </c>
      <c r="C12483" s="27" t="s">
        <v>159</v>
      </c>
      <c r="D12483" s="26"/>
      <c r="F12483" s="105"/>
      <c r="G12483"/>
      <c r="H12483"/>
      <c r="I12483"/>
      <c r="J12483"/>
      <c r="K12483"/>
    </row>
    <row r="12484" spans="1:11">
      <c r="A12484" s="125"/>
      <c r="B12484" s="29" t="s">
        <v>149</v>
      </c>
      <c r="C12484" s="29" t="s">
        <v>150</v>
      </c>
      <c r="D12484" s="30"/>
      <c r="F12484" s="105"/>
      <c r="G12484"/>
      <c r="H12484"/>
      <c r="I12484"/>
      <c r="J12484"/>
      <c r="K12484"/>
    </row>
    <row r="12485" spans="1:11">
      <c r="A12485" s="125"/>
      <c r="B12485" s="33">
        <v>-11.247</v>
      </c>
      <c r="C12485" s="33">
        <v>56.89</v>
      </c>
      <c r="F12485" s="105"/>
      <c r="G12485"/>
      <c r="H12485"/>
      <c r="I12485"/>
      <c r="J12485"/>
      <c r="K12485"/>
    </row>
    <row r="12486" spans="1:11">
      <c r="A12486" s="125"/>
      <c r="B12486" s="33">
        <v>-6.5869999999999997</v>
      </c>
      <c r="C12486" s="33">
        <v>56.773000000000003</v>
      </c>
      <c r="D12486" s="21"/>
      <c r="F12486" s="105"/>
      <c r="G12486"/>
      <c r="H12486"/>
      <c r="I12486"/>
      <c r="J12486"/>
      <c r="K12486"/>
    </row>
    <row r="12487" spans="1:11">
      <c r="A12487" s="125"/>
      <c r="B12487" s="33">
        <v>-0.80700000000000005</v>
      </c>
      <c r="C12487" s="33">
        <v>59.497999999999998</v>
      </c>
      <c r="D12487" s="21"/>
      <c r="F12487" s="105"/>
      <c r="G12487"/>
      <c r="H12487"/>
      <c r="I12487"/>
      <c r="J12487"/>
      <c r="K12487"/>
    </row>
    <row r="12488" spans="1:11">
      <c r="A12488" s="125"/>
      <c r="B12488" s="33">
        <v>0</v>
      </c>
      <c r="C12488" s="33">
        <v>59.49</v>
      </c>
      <c r="D12488" s="21"/>
      <c r="F12488" s="105"/>
      <c r="G12488"/>
      <c r="H12488"/>
      <c r="I12488"/>
      <c r="J12488"/>
      <c r="K12488"/>
    </row>
    <row r="12489" spans="1:11">
      <c r="A12489" s="125"/>
      <c r="B12489" s="33">
        <v>0</v>
      </c>
      <c r="C12489" s="35">
        <v>59.91</v>
      </c>
      <c r="D12489" s="21"/>
      <c r="F12489" s="105"/>
      <c r="G12489"/>
      <c r="H12489"/>
      <c r="I12489"/>
      <c r="J12489"/>
      <c r="K12489"/>
    </row>
    <row r="12490" spans="1:11">
      <c r="A12490" s="125"/>
      <c r="B12490" s="33">
        <v>0</v>
      </c>
      <c r="C12490" s="33">
        <v>59.49</v>
      </c>
      <c r="D12490" s="21"/>
      <c r="F12490" s="105"/>
      <c r="G12490"/>
      <c r="H12490"/>
      <c r="I12490"/>
      <c r="J12490"/>
      <c r="K12490"/>
    </row>
    <row r="12491" spans="1:11">
      <c r="A12491" s="125"/>
      <c r="B12491" s="33">
        <v>2.5329999999999999</v>
      </c>
      <c r="C12491" s="33">
        <v>59.475999999999999</v>
      </c>
      <c r="D12491" s="21"/>
      <c r="F12491" s="105"/>
      <c r="G12491"/>
      <c r="H12491"/>
      <c r="I12491"/>
      <c r="J12491"/>
      <c r="K12491"/>
    </row>
    <row r="12492" spans="1:11">
      <c r="A12492" s="125"/>
      <c r="B12492" s="33">
        <v>10.631</v>
      </c>
      <c r="C12492" s="33">
        <v>56.325000000000003</v>
      </c>
      <c r="D12492" s="21"/>
      <c r="F12492" s="105"/>
      <c r="G12492"/>
      <c r="H12492"/>
      <c r="I12492"/>
      <c r="J12492"/>
      <c r="K12492"/>
    </row>
    <row r="12493" spans="1:11">
      <c r="A12493" s="125"/>
      <c r="B12493" s="33">
        <v>26.57</v>
      </c>
      <c r="C12493" s="33">
        <v>55.841000000000001</v>
      </c>
      <c r="D12493" s="21"/>
      <c r="F12493" s="105"/>
      <c r="G12493"/>
      <c r="H12493"/>
      <c r="I12493"/>
      <c r="J12493"/>
      <c r="K12493"/>
    </row>
    <row r="12494" spans="1:11">
      <c r="A12494" s="125"/>
      <c r="B12494" s="33">
        <v>27.364999999999998</v>
      </c>
      <c r="C12494" s="33">
        <v>55.823999999999998</v>
      </c>
      <c r="D12494" s="21"/>
      <c r="F12494" s="105"/>
      <c r="G12494"/>
      <c r="H12494"/>
      <c r="I12494"/>
      <c r="J12494"/>
      <c r="K12494"/>
    </row>
    <row r="12495" spans="1:11">
      <c r="A12495" s="125"/>
      <c r="B12495" s="33">
        <v>27.734999999999999</v>
      </c>
      <c r="C12495" s="33">
        <v>55.658999999999999</v>
      </c>
      <c r="D12495" s="21"/>
      <c r="F12495" s="105"/>
      <c r="G12495"/>
      <c r="H12495"/>
      <c r="I12495"/>
      <c r="J12495"/>
      <c r="K12495"/>
    </row>
    <row r="12496" spans="1:11">
      <c r="A12496" s="125"/>
      <c r="B12496" s="33">
        <v>55.030999999999999</v>
      </c>
      <c r="C12496" s="33">
        <v>55.658000000000001</v>
      </c>
      <c r="D12496" s="21"/>
      <c r="F12496" s="105"/>
      <c r="G12496"/>
      <c r="H12496"/>
      <c r="I12496"/>
      <c r="J12496"/>
      <c r="K12496"/>
    </row>
    <row r="12497" spans="1:11">
      <c r="A12497" s="125"/>
      <c r="B12497" s="33">
        <v>55.762999999999998</v>
      </c>
      <c r="C12497" s="33">
        <v>56.337000000000003</v>
      </c>
      <c r="D12497" s="21"/>
      <c r="F12497" s="105"/>
      <c r="G12497"/>
      <c r="H12497"/>
      <c r="I12497"/>
      <c r="J12497"/>
      <c r="K12497"/>
    </row>
    <row r="12498" spans="1:11">
      <c r="A12498" s="125"/>
      <c r="B12498" s="33">
        <v>57.134999999999998</v>
      </c>
      <c r="C12498" s="33">
        <v>56.017000000000003</v>
      </c>
      <c r="D12498" s="21"/>
      <c r="F12498" s="105"/>
      <c r="G12498"/>
      <c r="H12498"/>
      <c r="I12498"/>
      <c r="J12498"/>
      <c r="K12498"/>
    </row>
    <row r="12499" spans="1:11">
      <c r="A12499" s="125"/>
      <c r="B12499" s="33">
        <v>65.692999999999998</v>
      </c>
      <c r="C12499" s="33">
        <v>55.756</v>
      </c>
      <c r="D12499" s="21"/>
      <c r="F12499" s="105"/>
      <c r="G12499"/>
      <c r="H12499"/>
      <c r="I12499"/>
      <c r="J12499"/>
      <c r="K12499"/>
    </row>
    <row r="12500" spans="1:11">
      <c r="A12500" s="125"/>
      <c r="B12500" s="33">
        <v>132.33099999999999</v>
      </c>
      <c r="C12500" s="33">
        <v>55.875</v>
      </c>
      <c r="D12500" s="21"/>
      <c r="F12500" s="105"/>
      <c r="G12500"/>
      <c r="H12500"/>
      <c r="I12500"/>
      <c r="J12500"/>
      <c r="K12500"/>
    </row>
    <row r="12501" spans="1:11">
      <c r="A12501" s="125"/>
      <c r="B12501" s="33">
        <v>135.56700000000001</v>
      </c>
      <c r="C12501" s="33">
        <v>55.094999999999999</v>
      </c>
      <c r="D12501" s="21"/>
      <c r="F12501" s="105"/>
      <c r="G12501"/>
      <c r="H12501"/>
      <c r="I12501"/>
      <c r="J12501"/>
      <c r="K12501"/>
    </row>
    <row r="12502" spans="1:11">
      <c r="A12502" s="125"/>
      <c r="B12502" s="33">
        <v>137.94499999999999</v>
      </c>
      <c r="C12502" s="33">
        <v>55.003</v>
      </c>
      <c r="D12502" s="21"/>
      <c r="F12502" s="105"/>
      <c r="G12502"/>
      <c r="H12502"/>
      <c r="I12502"/>
      <c r="J12502"/>
      <c r="K12502"/>
    </row>
    <row r="12503" spans="1:11">
      <c r="A12503" s="125"/>
      <c r="B12503" s="33">
        <v>150.41999999999999</v>
      </c>
      <c r="C12503" s="33">
        <v>57.439</v>
      </c>
      <c r="D12503" s="21"/>
      <c r="F12503" s="105"/>
      <c r="G12503"/>
      <c r="H12503"/>
      <c r="I12503"/>
      <c r="J12503"/>
      <c r="K12503"/>
    </row>
    <row r="12504" spans="1:11">
      <c r="A12504" s="125"/>
      <c r="B12504" s="33">
        <v>181.41200000000001</v>
      </c>
      <c r="C12504" s="33">
        <v>57.305</v>
      </c>
      <c r="D12504" s="21"/>
      <c r="F12504" s="105"/>
      <c r="G12504"/>
      <c r="H12504"/>
      <c r="I12504"/>
      <c r="J12504"/>
      <c r="K12504"/>
    </row>
    <row r="12505" spans="1:11">
      <c r="A12505" s="125"/>
      <c r="B12505" s="33">
        <v>190.304</v>
      </c>
      <c r="C12505" s="33">
        <v>56.445999999999998</v>
      </c>
      <c r="D12505" s="21"/>
      <c r="F12505" s="105"/>
      <c r="G12505"/>
      <c r="H12505"/>
      <c r="I12505"/>
      <c r="J12505"/>
      <c r="K12505"/>
    </row>
    <row r="12506" spans="1:11">
      <c r="A12506" s="125"/>
      <c r="B12506" s="33">
        <v>225.91</v>
      </c>
      <c r="C12506" s="33">
        <v>55.866</v>
      </c>
      <c r="D12506" s="21"/>
      <c r="F12506" s="105"/>
      <c r="G12506"/>
      <c r="H12506"/>
      <c r="I12506"/>
      <c r="J12506"/>
      <c r="K12506"/>
    </row>
    <row r="12507" spans="1:11">
      <c r="A12507" s="125"/>
      <c r="B12507" s="33">
        <v>282.83600000000001</v>
      </c>
      <c r="C12507" s="33">
        <v>56.115000000000002</v>
      </c>
      <c r="D12507" s="21"/>
      <c r="F12507" s="105"/>
      <c r="G12507"/>
      <c r="H12507"/>
      <c r="I12507"/>
      <c r="J12507"/>
      <c r="K12507"/>
    </row>
    <row r="12508" spans="1:11">
      <c r="A12508" s="125"/>
      <c r="B12508" s="33">
        <v>323.92899999999997</v>
      </c>
      <c r="C12508" s="33">
        <v>56.197000000000003</v>
      </c>
      <c r="D12508" s="21"/>
      <c r="F12508" s="105"/>
      <c r="G12508"/>
      <c r="H12508"/>
      <c r="I12508"/>
      <c r="J12508"/>
      <c r="K12508"/>
    </row>
    <row r="12509" spans="1:11">
      <c r="A12509" s="125"/>
      <c r="B12509" s="33">
        <v>348.34300000000002</v>
      </c>
      <c r="C12509" s="33">
        <v>56.817999999999998</v>
      </c>
      <c r="D12509" s="21"/>
      <c r="F12509" s="105"/>
      <c r="G12509"/>
      <c r="H12509"/>
      <c r="I12509"/>
      <c r="J12509"/>
      <c r="K12509"/>
    </row>
    <row r="12510" spans="1:11">
      <c r="A12510" s="125"/>
      <c r="B12510" s="33">
        <v>389.50599999999997</v>
      </c>
      <c r="C12510" s="33">
        <v>57.003999999999998</v>
      </c>
      <c r="D12510" s="21"/>
      <c r="F12510" s="105"/>
      <c r="G12510"/>
      <c r="H12510"/>
      <c r="I12510"/>
      <c r="J12510"/>
      <c r="K12510"/>
    </row>
    <row r="12511" spans="1:11">
      <c r="A12511" s="125"/>
      <c r="B12511" s="33">
        <v>392.70299999999997</v>
      </c>
      <c r="C12511" s="33">
        <v>56.456000000000003</v>
      </c>
      <c r="D12511" s="21"/>
      <c r="F12511" s="105"/>
      <c r="G12511"/>
      <c r="H12511"/>
      <c r="I12511"/>
      <c r="J12511"/>
      <c r="K12511"/>
    </row>
    <row r="12512" spans="1:11">
      <c r="A12512" s="125"/>
      <c r="B12512" s="33">
        <v>428.74299999999999</v>
      </c>
      <c r="C12512" s="33">
        <v>56.5</v>
      </c>
      <c r="D12512" s="21"/>
      <c r="F12512" s="105"/>
      <c r="G12512"/>
      <c r="H12512"/>
      <c r="I12512"/>
      <c r="J12512"/>
      <c r="K12512"/>
    </row>
    <row r="12513" spans="1:11">
      <c r="A12513" s="125"/>
      <c r="B12513" s="33">
        <v>428.74299999999999</v>
      </c>
      <c r="C12513" s="33">
        <v>54.597999999999999</v>
      </c>
      <c r="D12513" s="21"/>
      <c r="F12513" s="105"/>
      <c r="G12513"/>
      <c r="H12513"/>
      <c r="I12513"/>
      <c r="J12513"/>
      <c r="K12513"/>
    </row>
    <row r="12514" spans="1:11">
      <c r="A12514" s="125"/>
      <c r="B12514" s="33">
        <v>433.69299999999998</v>
      </c>
      <c r="C12514" s="33">
        <v>54.704999999999998</v>
      </c>
      <c r="D12514" s="21"/>
      <c r="F12514" s="105"/>
      <c r="G12514"/>
      <c r="H12514"/>
      <c r="I12514"/>
      <c r="J12514"/>
      <c r="K12514"/>
    </row>
    <row r="12515" spans="1:11">
      <c r="A12515" s="125"/>
      <c r="B12515" s="33">
        <v>433.69299999999998</v>
      </c>
      <c r="C12515" s="33">
        <v>56.462000000000003</v>
      </c>
      <c r="D12515" s="21"/>
      <c r="F12515" s="105"/>
      <c r="G12515"/>
      <c r="H12515"/>
      <c r="I12515"/>
      <c r="J12515"/>
      <c r="K12515"/>
    </row>
    <row r="12516" spans="1:11">
      <c r="A12516" s="125"/>
      <c r="B12516" s="33">
        <v>435.89299999999997</v>
      </c>
      <c r="C12516" s="33">
        <v>56.552999999999997</v>
      </c>
      <c r="D12516" s="21"/>
      <c r="F12516" s="105"/>
      <c r="G12516"/>
      <c r="H12516"/>
      <c r="I12516"/>
      <c r="J12516"/>
      <c r="K12516"/>
    </row>
    <row r="12517" spans="1:11">
      <c r="A12517" s="125"/>
      <c r="B12517" s="33">
        <v>438.488</v>
      </c>
      <c r="C12517" s="33">
        <v>57.576000000000001</v>
      </c>
      <c r="D12517" s="21"/>
      <c r="F12517" s="105"/>
      <c r="G12517"/>
      <c r="H12517"/>
      <c r="I12517"/>
      <c r="J12517"/>
      <c r="K12517"/>
    </row>
    <row r="12518" spans="1:11">
      <c r="A12518" s="125"/>
      <c r="B12518" s="33">
        <v>440.48700000000002</v>
      </c>
      <c r="C12518" s="33">
        <v>57.488</v>
      </c>
      <c r="D12518" s="21"/>
      <c r="F12518" s="105"/>
      <c r="G12518"/>
      <c r="H12518"/>
      <c r="I12518"/>
      <c r="J12518"/>
      <c r="K12518"/>
    </row>
    <row r="12519" spans="1:11">
      <c r="A12519" s="125"/>
      <c r="B12519" s="33">
        <v>449.05099999999999</v>
      </c>
      <c r="C12519" s="33">
        <v>53.350999999999999</v>
      </c>
      <c r="D12519" s="21"/>
      <c r="F12519" s="105"/>
      <c r="G12519"/>
      <c r="H12519"/>
      <c r="I12519"/>
      <c r="J12519"/>
      <c r="K12519"/>
    </row>
    <row r="12520" spans="1:11">
      <c r="A12520" s="125"/>
      <c r="B12520" s="33">
        <v>451.81799999999998</v>
      </c>
      <c r="C12520" s="33">
        <v>52.790999999999997</v>
      </c>
      <c r="D12520" s="21"/>
      <c r="F12520" s="105"/>
      <c r="G12520"/>
      <c r="H12520"/>
      <c r="I12520"/>
      <c r="J12520"/>
      <c r="K12520"/>
    </row>
    <row r="12521" spans="1:11">
      <c r="A12521" s="125"/>
      <c r="B12521" s="33">
        <v>455.471</v>
      </c>
      <c r="C12521" s="33">
        <v>51.884999999999998</v>
      </c>
      <c r="D12521" s="21"/>
      <c r="F12521" s="105"/>
      <c r="G12521"/>
      <c r="H12521"/>
      <c r="I12521"/>
      <c r="J12521"/>
      <c r="K12521"/>
    </row>
    <row r="12522" spans="1:11">
      <c r="A12522" s="125"/>
      <c r="B12522" s="33">
        <v>455.96600000000001</v>
      </c>
      <c r="C12522" s="33">
        <v>50.765000000000001</v>
      </c>
      <c r="D12522" s="21"/>
      <c r="F12522" s="105"/>
      <c r="G12522"/>
      <c r="H12522"/>
      <c r="I12522"/>
      <c r="J12522"/>
      <c r="K12522"/>
    </row>
    <row r="12523" spans="1:11">
      <c r="A12523" s="125"/>
      <c r="B12523" s="33">
        <v>460.37599999999998</v>
      </c>
      <c r="C12523" s="33">
        <v>49.137999999999998</v>
      </c>
      <c r="D12523" s="21"/>
      <c r="F12523" s="105"/>
      <c r="G12523"/>
      <c r="H12523"/>
      <c r="I12523"/>
      <c r="J12523"/>
      <c r="K12523"/>
    </row>
    <row r="12524" spans="1:11">
      <c r="A12524" s="125"/>
      <c r="B12524" s="33">
        <v>462.08100000000002</v>
      </c>
      <c r="C12524" s="33">
        <v>48.703000000000003</v>
      </c>
      <c r="D12524" s="21"/>
      <c r="F12524" s="105"/>
      <c r="G12524"/>
      <c r="H12524"/>
      <c r="I12524"/>
      <c r="J12524"/>
      <c r="K12524"/>
    </row>
    <row r="12525" spans="1:11">
      <c r="A12525" s="125"/>
      <c r="B12525" s="33">
        <v>474.851</v>
      </c>
      <c r="C12525" s="33">
        <v>48.703000000000003</v>
      </c>
      <c r="D12525" s="21"/>
      <c r="F12525" s="105"/>
      <c r="G12525"/>
      <c r="H12525"/>
      <c r="I12525"/>
      <c r="J12525"/>
      <c r="K12525"/>
    </row>
    <row r="12526" spans="1:11">
      <c r="A12526" s="125"/>
      <c r="B12526" s="33">
        <v>478.13</v>
      </c>
      <c r="C12526" s="33">
        <v>49.023000000000003</v>
      </c>
      <c r="D12526" s="21"/>
      <c r="F12526" s="105"/>
      <c r="G12526"/>
      <c r="H12526"/>
      <c r="I12526"/>
      <c r="J12526"/>
      <c r="K12526"/>
    </row>
    <row r="12527" spans="1:11">
      <c r="A12527" s="125"/>
      <c r="B12527" s="33">
        <v>482.476</v>
      </c>
      <c r="C12527" s="33">
        <v>49.307000000000002</v>
      </c>
      <c r="D12527" s="21"/>
      <c r="F12527" s="105"/>
      <c r="G12527"/>
      <c r="H12527"/>
      <c r="I12527"/>
      <c r="J12527"/>
      <c r="K12527"/>
    </row>
    <row r="12528" spans="1:11">
      <c r="A12528" s="125"/>
      <c r="B12528" s="33">
        <v>487.61</v>
      </c>
      <c r="C12528" s="33">
        <v>50.642000000000003</v>
      </c>
      <c r="D12528" s="21"/>
      <c r="F12528" s="105"/>
      <c r="G12528"/>
      <c r="H12528"/>
      <c r="I12528"/>
      <c r="J12528"/>
      <c r="K12528"/>
    </row>
    <row r="12529" spans="1:11">
      <c r="A12529" s="125"/>
      <c r="B12529" s="33">
        <v>501.51799999999997</v>
      </c>
      <c r="C12529" s="33">
        <v>50.896000000000001</v>
      </c>
      <c r="D12529" s="21"/>
      <c r="F12529" s="105"/>
      <c r="G12529"/>
      <c r="H12529"/>
      <c r="I12529"/>
      <c r="J12529"/>
      <c r="K12529"/>
    </row>
    <row r="12530" spans="1:11">
      <c r="A12530" s="125"/>
      <c r="B12530" s="33">
        <v>510.77699999999999</v>
      </c>
      <c r="C12530" s="33">
        <v>50.578000000000003</v>
      </c>
      <c r="F12530" s="105"/>
      <c r="G12530"/>
      <c r="H12530"/>
      <c r="I12530"/>
      <c r="J12530"/>
      <c r="K12530"/>
    </row>
    <row r="12531" spans="1:11">
      <c r="A12531" s="125"/>
      <c r="B12531" s="33">
        <v>513.33799999999997</v>
      </c>
      <c r="C12531" s="33">
        <v>50.069000000000003</v>
      </c>
      <c r="D12531" s="21"/>
      <c r="F12531" s="105"/>
      <c r="G12531"/>
      <c r="H12531"/>
      <c r="I12531"/>
      <c r="J12531"/>
      <c r="K12531"/>
    </row>
    <row r="12532" spans="1:11">
      <c r="A12532" s="125"/>
      <c r="B12532" s="33">
        <v>514.95899999999995</v>
      </c>
      <c r="C12532" s="33">
        <v>49.801000000000002</v>
      </c>
      <c r="D12532" s="21"/>
      <c r="F12532" s="105"/>
      <c r="G12532"/>
      <c r="H12532"/>
      <c r="I12532"/>
      <c r="J12532"/>
      <c r="K12532"/>
    </row>
    <row r="12533" spans="1:11">
      <c r="A12533" s="125"/>
      <c r="B12533" s="33">
        <v>528.62099999999998</v>
      </c>
      <c r="C12533" s="33">
        <v>49.548999999999999</v>
      </c>
      <c r="D12533" s="21"/>
      <c r="F12533" s="105"/>
      <c r="G12533"/>
      <c r="H12533"/>
      <c r="I12533"/>
      <c r="J12533"/>
      <c r="K12533"/>
    </row>
    <row r="12534" spans="1:11">
      <c r="A12534" s="125"/>
      <c r="B12534" s="33">
        <v>532.84</v>
      </c>
      <c r="C12534" s="33">
        <v>50.28</v>
      </c>
      <c r="D12534" s="21"/>
      <c r="F12534" s="105"/>
      <c r="G12534"/>
      <c r="H12534"/>
      <c r="I12534"/>
      <c r="J12534"/>
      <c r="K12534"/>
    </row>
    <row r="12535" spans="1:11">
      <c r="A12535" s="125"/>
      <c r="B12535" s="33">
        <v>543.64499999999998</v>
      </c>
      <c r="C12535" s="33">
        <v>50.473999999999997</v>
      </c>
      <c r="D12535" s="21"/>
      <c r="F12535" s="105"/>
      <c r="G12535"/>
      <c r="H12535"/>
      <c r="I12535"/>
      <c r="J12535"/>
      <c r="K12535"/>
    </row>
    <row r="12536" spans="1:11">
      <c r="A12536" s="125"/>
      <c r="B12536" s="33">
        <v>547.29499999999996</v>
      </c>
      <c r="C12536" s="33">
        <v>51.106999999999999</v>
      </c>
      <c r="D12536" s="21"/>
      <c r="F12536" s="105"/>
      <c r="G12536"/>
      <c r="H12536"/>
      <c r="I12536"/>
      <c r="J12536"/>
      <c r="K12536"/>
    </row>
    <row r="12537" spans="1:11">
      <c r="A12537" s="125"/>
      <c r="B12537" s="33">
        <v>553.55200000000002</v>
      </c>
      <c r="C12537" s="33">
        <v>51.375</v>
      </c>
      <c r="D12537" s="21"/>
      <c r="F12537" s="105"/>
      <c r="G12537"/>
      <c r="H12537"/>
      <c r="I12537"/>
      <c r="J12537"/>
      <c r="K12537"/>
    </row>
    <row r="12538" spans="1:11">
      <c r="A12538" s="125"/>
      <c r="B12538" s="33">
        <v>559.05899999999997</v>
      </c>
      <c r="C12538" s="33">
        <v>53.06</v>
      </c>
      <c r="D12538" s="21"/>
      <c r="F12538" s="105"/>
      <c r="G12538"/>
      <c r="H12538"/>
      <c r="I12538"/>
      <c r="J12538"/>
      <c r="K12538"/>
    </row>
    <row r="12539" spans="1:11">
      <c r="A12539" s="125"/>
      <c r="B12539" s="33">
        <v>568.87599999999998</v>
      </c>
      <c r="C12539" s="33">
        <v>53.332999999999998</v>
      </c>
      <c r="D12539" s="21"/>
      <c r="F12539" s="105"/>
      <c r="G12539"/>
      <c r="H12539"/>
      <c r="I12539"/>
      <c r="J12539"/>
      <c r="K12539"/>
    </row>
    <row r="12540" spans="1:11">
      <c r="A12540" s="125"/>
      <c r="B12540" s="33">
        <v>579.976</v>
      </c>
      <c r="C12540" s="33">
        <v>51.838999999999999</v>
      </c>
      <c r="D12540" s="21"/>
      <c r="F12540" s="105"/>
      <c r="G12540"/>
      <c r="H12540"/>
      <c r="I12540"/>
      <c r="J12540"/>
      <c r="K12540"/>
    </row>
    <row r="12541" spans="1:11">
      <c r="A12541" s="125"/>
      <c r="B12541" s="33">
        <v>638.65099999999995</v>
      </c>
      <c r="C12541" s="33">
        <v>52.07</v>
      </c>
      <c r="D12541" s="21"/>
      <c r="F12541" s="105"/>
      <c r="G12541"/>
      <c r="H12541"/>
      <c r="I12541"/>
      <c r="J12541"/>
      <c r="K12541"/>
    </row>
    <row r="12542" spans="1:11">
      <c r="A12542" s="125"/>
      <c r="B12542" s="33">
        <v>643.596</v>
      </c>
      <c r="C12542" s="33">
        <v>51.832999999999998</v>
      </c>
      <c r="D12542" s="21"/>
      <c r="F12542" s="105"/>
      <c r="G12542"/>
      <c r="H12542"/>
      <c r="I12542"/>
      <c r="J12542"/>
      <c r="K12542"/>
    </row>
    <row r="12543" spans="1:11">
      <c r="A12543" s="125"/>
      <c r="B12543" s="33">
        <v>650.73299999999995</v>
      </c>
      <c r="C12543" s="33">
        <v>50.661000000000001</v>
      </c>
      <c r="D12543" s="21"/>
      <c r="F12543" s="105"/>
      <c r="G12543"/>
      <c r="H12543"/>
      <c r="I12543"/>
      <c r="J12543"/>
      <c r="K12543"/>
    </row>
    <row r="12544" spans="1:11">
      <c r="A12544" s="125"/>
      <c r="B12544" s="33">
        <v>651.91499999999996</v>
      </c>
      <c r="C12544" s="33">
        <v>50.127000000000002</v>
      </c>
      <c r="D12544" s="21"/>
      <c r="F12544" s="105"/>
      <c r="G12544"/>
      <c r="H12544"/>
      <c r="I12544"/>
      <c r="J12544"/>
      <c r="K12544"/>
    </row>
    <row r="12545" spans="1:11">
      <c r="A12545" s="125"/>
      <c r="B12545" s="33">
        <v>773.88300000000004</v>
      </c>
      <c r="C12545" s="33">
        <v>50.914000000000001</v>
      </c>
      <c r="D12545" s="21"/>
      <c r="F12545" s="105"/>
      <c r="G12545"/>
      <c r="H12545"/>
      <c r="I12545"/>
      <c r="J12545"/>
      <c r="K12545"/>
    </row>
    <row r="12546" spans="1:11">
      <c r="A12546" s="125"/>
      <c r="B12546" s="33">
        <v>803.13300000000004</v>
      </c>
      <c r="C12546" s="33">
        <v>50.646000000000001</v>
      </c>
      <c r="D12546" s="21"/>
      <c r="F12546" s="105"/>
      <c r="G12546"/>
      <c r="H12546"/>
      <c r="I12546"/>
      <c r="J12546"/>
      <c r="K12546"/>
    </row>
    <row r="12547" spans="1:11">
      <c r="A12547" s="125"/>
      <c r="B12547" s="33">
        <v>829.94799999999998</v>
      </c>
      <c r="C12547" s="33">
        <v>50.631999999999998</v>
      </c>
      <c r="D12547" s="21"/>
      <c r="F12547" s="105"/>
      <c r="G12547"/>
      <c r="H12547"/>
      <c r="I12547"/>
      <c r="J12547"/>
      <c r="K12547"/>
    </row>
    <row r="12548" spans="1:11">
      <c r="A12548" s="125"/>
      <c r="B12548" s="33">
        <v>855.745</v>
      </c>
      <c r="C12548" s="33">
        <v>50.274999999999999</v>
      </c>
      <c r="D12548" s="21"/>
      <c r="F12548" s="105"/>
      <c r="G12548"/>
      <c r="H12548"/>
      <c r="I12548"/>
      <c r="J12548"/>
      <c r="K12548"/>
    </row>
    <row r="12549" spans="1:11">
      <c r="A12549" s="125"/>
      <c r="B12549" s="33">
        <v>857.96199999999999</v>
      </c>
      <c r="C12549" s="33">
        <v>50.603999999999999</v>
      </c>
      <c r="D12549" s="21"/>
      <c r="F12549" s="105"/>
      <c r="G12549"/>
      <c r="H12549"/>
      <c r="I12549"/>
      <c r="J12549"/>
      <c r="K12549"/>
    </row>
    <row r="12550" spans="1:11">
      <c r="A12550" s="125"/>
      <c r="B12550" s="33">
        <v>865.23800000000006</v>
      </c>
      <c r="C12550" s="33">
        <v>51.579000000000001</v>
      </c>
      <c r="D12550" s="21"/>
      <c r="F12550" s="105"/>
      <c r="G12550"/>
      <c r="H12550"/>
      <c r="I12550"/>
      <c r="J12550"/>
      <c r="K12550"/>
    </row>
    <row r="12551" spans="1:11">
      <c r="A12551" s="125"/>
      <c r="B12551" s="33">
        <v>882.16099999999994</v>
      </c>
      <c r="C12551" s="33">
        <v>51.658999999999999</v>
      </c>
      <c r="D12551" s="21"/>
      <c r="F12551" s="105"/>
      <c r="G12551"/>
      <c r="H12551"/>
      <c r="I12551"/>
      <c r="J12551"/>
      <c r="K12551"/>
    </row>
    <row r="12552" spans="1:11">
      <c r="A12552" s="125"/>
      <c r="B12552" s="33">
        <v>902.14499999999998</v>
      </c>
      <c r="C12552" s="33">
        <v>51.161999999999999</v>
      </c>
      <c r="D12552" s="21"/>
      <c r="F12552" s="105"/>
      <c r="G12552"/>
      <c r="H12552"/>
      <c r="I12552"/>
      <c r="J12552"/>
      <c r="K12552"/>
    </row>
    <row r="12553" spans="1:11">
      <c r="A12553" s="125"/>
      <c r="B12553" s="33">
        <v>917.26199999999994</v>
      </c>
      <c r="C12553" s="33">
        <v>51.51</v>
      </c>
      <c r="D12553" s="21"/>
      <c r="F12553" s="105"/>
      <c r="G12553"/>
      <c r="H12553"/>
      <c r="I12553"/>
      <c r="J12553"/>
      <c r="K12553"/>
    </row>
    <row r="12554" spans="1:11">
      <c r="A12554" s="125"/>
      <c r="B12554" s="33">
        <v>928.22799999999995</v>
      </c>
      <c r="C12554" s="33">
        <v>51.128999999999998</v>
      </c>
      <c r="D12554" s="21"/>
      <c r="F12554" s="105"/>
      <c r="G12554"/>
      <c r="H12554"/>
      <c r="I12554"/>
      <c r="J12554"/>
      <c r="K12554"/>
    </row>
    <row r="12555" spans="1:11">
      <c r="A12555" s="125"/>
      <c r="B12555" s="33">
        <v>931.27</v>
      </c>
      <c r="C12555" s="33">
        <v>52.939</v>
      </c>
      <c r="D12555" s="21"/>
      <c r="F12555" s="105"/>
      <c r="G12555"/>
      <c r="H12555"/>
      <c r="I12555"/>
      <c r="J12555"/>
      <c r="K12555"/>
    </row>
    <row r="12556" spans="1:11">
      <c r="A12556" s="125"/>
      <c r="B12556" s="33">
        <v>932.16399999999999</v>
      </c>
      <c r="C12556" s="33">
        <v>55.46</v>
      </c>
      <c r="D12556" s="21"/>
      <c r="F12556" s="105"/>
      <c r="G12556"/>
      <c r="H12556"/>
      <c r="I12556"/>
      <c r="J12556"/>
      <c r="K12556"/>
    </row>
    <row r="12557" spans="1:11">
      <c r="A12557" s="125"/>
      <c r="B12557" s="33">
        <v>932.298</v>
      </c>
      <c r="C12557" s="33">
        <v>55.597999999999999</v>
      </c>
      <c r="D12557" s="21"/>
      <c r="F12557" s="105"/>
      <c r="G12557"/>
      <c r="H12557"/>
      <c r="I12557"/>
      <c r="J12557"/>
      <c r="K12557"/>
    </row>
    <row r="12558" spans="1:11">
      <c r="A12558" s="125"/>
      <c r="B12558" s="33">
        <v>944.61500000000001</v>
      </c>
      <c r="C12558" s="33">
        <v>55.49</v>
      </c>
      <c r="D12558" s="21"/>
      <c r="F12558" s="105"/>
      <c r="G12558"/>
      <c r="H12558"/>
      <c r="I12558"/>
      <c r="J12558"/>
      <c r="K12558"/>
    </row>
    <row r="12559" spans="1:11">
      <c r="A12559" s="125"/>
      <c r="B12559" s="33">
        <v>945.524</v>
      </c>
      <c r="C12559" s="33">
        <v>55.93</v>
      </c>
      <c r="D12559" s="21"/>
      <c r="F12559" s="105"/>
      <c r="G12559"/>
      <c r="H12559"/>
      <c r="I12559"/>
      <c r="J12559"/>
      <c r="K12559"/>
    </row>
    <row r="12560" spans="1:11">
      <c r="A12560" s="125"/>
      <c r="B12560" s="33">
        <v>966.38400000000001</v>
      </c>
      <c r="C12560" s="33">
        <v>55.921999999999997</v>
      </c>
      <c r="D12560" s="21"/>
      <c r="F12560" s="105"/>
      <c r="G12560"/>
      <c r="H12560"/>
      <c r="I12560"/>
      <c r="J12560"/>
      <c r="K12560"/>
    </row>
    <row r="12561" spans="1:11">
      <c r="A12561" s="125"/>
      <c r="B12561" s="33">
        <v>971.86300000000006</v>
      </c>
      <c r="C12561" s="33">
        <v>56.738999999999997</v>
      </c>
      <c r="D12561" s="21"/>
      <c r="F12561" s="105"/>
      <c r="G12561"/>
      <c r="H12561"/>
      <c r="I12561"/>
      <c r="J12561"/>
      <c r="K12561"/>
    </row>
    <row r="12562" spans="1:11">
      <c r="A12562" s="125"/>
      <c r="B12562" s="33">
        <v>1024.6410000000001</v>
      </c>
      <c r="C12562" s="33">
        <v>56.667000000000002</v>
      </c>
      <c r="D12562" s="21"/>
      <c r="F12562" s="105"/>
      <c r="G12562"/>
      <c r="H12562"/>
      <c r="I12562"/>
      <c r="J12562"/>
      <c r="K12562"/>
    </row>
    <row r="12563" spans="1:11">
      <c r="A12563" s="125"/>
      <c r="B12563" s="33">
        <v>1030.663</v>
      </c>
      <c r="C12563" s="33">
        <v>56.231000000000002</v>
      </c>
      <c r="D12563" s="21"/>
      <c r="F12563" s="105"/>
      <c r="G12563"/>
      <c r="H12563"/>
      <c r="I12563"/>
      <c r="J12563"/>
      <c r="K12563"/>
    </row>
    <row r="12564" spans="1:11">
      <c r="A12564" s="125"/>
      <c r="B12564" s="33">
        <v>1030.7619999999999</v>
      </c>
      <c r="C12564" s="33">
        <v>56.225000000000001</v>
      </c>
      <c r="D12564" s="21"/>
      <c r="F12564" s="105"/>
      <c r="G12564"/>
      <c r="H12564"/>
      <c r="I12564"/>
      <c r="J12564"/>
      <c r="K12564"/>
    </row>
    <row r="12565" spans="1:11">
      <c r="A12565" s="125"/>
      <c r="B12565" s="33">
        <v>1069.0820000000001</v>
      </c>
      <c r="C12565" s="33">
        <v>56.295999999999999</v>
      </c>
      <c r="D12565" s="21"/>
      <c r="F12565" s="105"/>
      <c r="G12565"/>
      <c r="H12565"/>
      <c r="I12565"/>
      <c r="J12565"/>
      <c r="K12565"/>
    </row>
    <row r="12566" spans="1:11">
      <c r="A12566" s="125"/>
      <c r="B12566" s="33">
        <v>1107.0509999999999</v>
      </c>
      <c r="C12566" s="33">
        <v>56.383000000000003</v>
      </c>
      <c r="D12566" s="21"/>
      <c r="F12566" s="105"/>
      <c r="G12566"/>
      <c r="H12566"/>
      <c r="I12566"/>
      <c r="J12566"/>
      <c r="K12566"/>
    </row>
    <row r="12567" spans="1:11">
      <c r="A12567" s="125"/>
      <c r="B12567" s="33">
        <v>1108.319</v>
      </c>
      <c r="C12567" s="33">
        <v>57.131999999999998</v>
      </c>
      <c r="D12567" s="21"/>
      <c r="F12567" s="105"/>
      <c r="G12567"/>
      <c r="H12567"/>
      <c r="I12567"/>
      <c r="J12567"/>
      <c r="K12567"/>
    </row>
    <row r="12568" spans="1:11">
      <c r="A12568" s="125"/>
      <c r="B12568" s="33">
        <v>1125.6790000000001</v>
      </c>
      <c r="C12568" s="33">
        <v>57.17</v>
      </c>
      <c r="D12568" s="21"/>
      <c r="F12568" s="105"/>
      <c r="G12568"/>
      <c r="H12568"/>
      <c r="I12568"/>
      <c r="J12568"/>
      <c r="K12568"/>
    </row>
    <row r="12569" spans="1:11">
      <c r="A12569" s="125"/>
      <c r="B12569" s="33">
        <v>1128.769</v>
      </c>
      <c r="C12569" s="33">
        <v>56.744999999999997</v>
      </c>
      <c r="D12569" s="21"/>
      <c r="F12569" s="105"/>
      <c r="G12569"/>
      <c r="H12569"/>
      <c r="I12569"/>
      <c r="J12569"/>
      <c r="K12569"/>
    </row>
    <row r="12570" spans="1:11">
      <c r="A12570" s="125"/>
      <c r="B12570" s="33">
        <v>1184.73</v>
      </c>
      <c r="C12570" s="33">
        <v>56.694000000000003</v>
      </c>
      <c r="D12570" s="21"/>
      <c r="F12570" s="105"/>
      <c r="G12570"/>
      <c r="H12570"/>
      <c r="I12570"/>
      <c r="J12570"/>
      <c r="K12570"/>
    </row>
    <row r="12571" spans="1:11">
      <c r="A12571" s="125"/>
      <c r="B12571" s="33">
        <v>1187.338</v>
      </c>
      <c r="C12571" s="33">
        <v>56.845999999999997</v>
      </c>
      <c r="D12571" s="21"/>
      <c r="F12571" s="105"/>
      <c r="G12571"/>
      <c r="H12571"/>
      <c r="I12571"/>
      <c r="J12571"/>
      <c r="K12571"/>
    </row>
    <row r="12572" spans="1:11">
      <c r="A12572" s="125"/>
      <c r="B12572" s="33">
        <v>1223.3789999999999</v>
      </c>
      <c r="C12572" s="33">
        <v>56.936</v>
      </c>
      <c r="D12572" s="21"/>
      <c r="F12572" s="105"/>
      <c r="G12572"/>
      <c r="H12572"/>
      <c r="I12572"/>
      <c r="J12572"/>
      <c r="K12572"/>
    </row>
    <row r="12573" spans="1:11">
      <c r="A12573" s="125"/>
      <c r="B12573" s="33">
        <v>1224.798</v>
      </c>
      <c r="C12573" s="33">
        <v>57.381999999999998</v>
      </c>
      <c r="D12573" s="21"/>
      <c r="F12573" s="105"/>
      <c r="G12573"/>
      <c r="H12573"/>
      <c r="I12573"/>
      <c r="J12573"/>
      <c r="K12573"/>
    </row>
    <row r="12574" spans="1:11">
      <c r="A12574" s="125"/>
      <c r="B12574" s="33">
        <v>1228.828</v>
      </c>
      <c r="C12574" s="33">
        <v>57.566000000000003</v>
      </c>
      <c r="D12574" s="21"/>
      <c r="F12574" s="105"/>
      <c r="G12574"/>
      <c r="H12574"/>
      <c r="I12574"/>
      <c r="J12574"/>
      <c r="K12574"/>
    </row>
    <row r="12575" spans="1:11">
      <c r="A12575" s="125"/>
      <c r="B12575" s="33">
        <v>1257.6980000000001</v>
      </c>
      <c r="C12575" s="33">
        <v>57.137999999999998</v>
      </c>
      <c r="F12575" s="105"/>
      <c r="G12575"/>
      <c r="H12575"/>
      <c r="I12575"/>
      <c r="J12575"/>
      <c r="K12575"/>
    </row>
    <row r="12576" spans="1:11">
      <c r="A12576" s="125"/>
      <c r="B12576" s="33">
        <v>1257.8910000000001</v>
      </c>
      <c r="C12576" s="33">
        <v>56.323999999999998</v>
      </c>
      <c r="D12576" s="21"/>
      <c r="F12576" s="105"/>
      <c r="G12576"/>
      <c r="H12576"/>
      <c r="I12576"/>
      <c r="J12576"/>
      <c r="K12576"/>
    </row>
    <row r="12577" spans="1:11">
      <c r="A12577" s="125"/>
      <c r="B12577" s="33">
        <v>1277.421</v>
      </c>
      <c r="C12577" s="33">
        <v>56.396999999999998</v>
      </c>
      <c r="D12577" s="21"/>
      <c r="F12577" s="105"/>
      <c r="G12577"/>
      <c r="H12577"/>
      <c r="I12577"/>
      <c r="J12577"/>
      <c r="K12577"/>
    </row>
    <row r="12578" spans="1:11">
      <c r="A12578" s="125"/>
      <c r="B12578" s="33">
        <v>1278.402</v>
      </c>
      <c r="C12578" s="33">
        <v>56.198</v>
      </c>
      <c r="D12578" s="21"/>
      <c r="F12578" s="105"/>
      <c r="G12578"/>
      <c r="H12578"/>
      <c r="I12578"/>
      <c r="J12578"/>
      <c r="K12578"/>
    </row>
    <row r="12579" spans="1:11">
      <c r="A12579" s="125"/>
      <c r="B12579" s="33">
        <v>1299.0119999999999</v>
      </c>
      <c r="C12579" s="33">
        <v>56.228999999999999</v>
      </c>
      <c r="D12579" s="21"/>
      <c r="F12579" s="105"/>
      <c r="G12579"/>
      <c r="H12579"/>
      <c r="I12579"/>
      <c r="J12579"/>
      <c r="K12579"/>
    </row>
    <row r="12580" spans="1:11">
      <c r="A12580" s="125"/>
      <c r="B12580" s="33">
        <v>1317.9829999999999</v>
      </c>
      <c r="C12580" s="33">
        <v>56.145000000000003</v>
      </c>
      <c r="D12580" s="21"/>
      <c r="F12580" s="105"/>
      <c r="G12580"/>
      <c r="H12580"/>
      <c r="I12580"/>
      <c r="J12580"/>
      <c r="K12580"/>
    </row>
    <row r="12581" spans="1:11">
      <c r="A12581" s="125"/>
      <c r="B12581" s="33">
        <v>1319.001</v>
      </c>
      <c r="C12581" s="33">
        <v>56.521000000000001</v>
      </c>
      <c r="D12581" s="21"/>
      <c r="F12581" s="105"/>
      <c r="G12581"/>
      <c r="H12581"/>
      <c r="I12581"/>
      <c r="J12581"/>
      <c r="K12581"/>
    </row>
    <row r="12582" spans="1:11">
      <c r="A12582" s="125"/>
      <c r="B12582" s="33">
        <v>1357.846</v>
      </c>
      <c r="C12582" s="33">
        <v>56.872999999999998</v>
      </c>
      <c r="D12582" s="21"/>
      <c r="F12582" s="105"/>
      <c r="G12582"/>
      <c r="H12582"/>
      <c r="I12582"/>
      <c r="J12582"/>
      <c r="K12582"/>
    </row>
    <row r="12583" spans="1:11">
      <c r="A12583" s="125"/>
      <c r="B12583" s="33">
        <v>1381.008</v>
      </c>
      <c r="C12583" s="33">
        <v>56.697000000000003</v>
      </c>
      <c r="D12583" s="21"/>
      <c r="F12583" s="105"/>
      <c r="G12583"/>
      <c r="H12583"/>
      <c r="I12583"/>
      <c r="J12583"/>
      <c r="K12583"/>
    </row>
    <row r="12584" spans="1:11">
      <c r="A12584" s="125"/>
      <c r="B12584" s="33">
        <v>1394.77</v>
      </c>
      <c r="C12584" s="33">
        <v>56.680999999999997</v>
      </c>
      <c r="D12584" s="21"/>
      <c r="F12584" s="105"/>
      <c r="G12584"/>
      <c r="H12584"/>
      <c r="I12584"/>
      <c r="J12584"/>
      <c r="K12584"/>
    </row>
    <row r="12585" spans="1:11">
      <c r="A12585" s="125"/>
      <c r="B12585" s="33">
        <v>1395.5830000000001</v>
      </c>
      <c r="C12585" s="33">
        <v>54.893000000000001</v>
      </c>
      <c r="D12585" s="21"/>
      <c r="F12585" s="105"/>
      <c r="G12585"/>
      <c r="H12585"/>
      <c r="I12585"/>
      <c r="J12585"/>
      <c r="K12585"/>
    </row>
    <row r="12586" spans="1:11">
      <c r="A12586" s="125"/>
      <c r="B12586" s="33">
        <v>1397.748</v>
      </c>
      <c r="C12586" s="33">
        <v>53.256999999999998</v>
      </c>
      <c r="D12586" s="21"/>
      <c r="F12586" s="105"/>
      <c r="G12586"/>
      <c r="H12586"/>
      <c r="I12586"/>
      <c r="J12586"/>
      <c r="K12586"/>
    </row>
    <row r="12587" spans="1:11">
      <c r="A12587" s="125"/>
      <c r="B12587" s="33">
        <v>1423.6189999999999</v>
      </c>
      <c r="C12587" s="33">
        <v>52.844000000000001</v>
      </c>
      <c r="D12587" s="21"/>
      <c r="F12587" s="105"/>
      <c r="G12587"/>
      <c r="H12587"/>
      <c r="I12587"/>
      <c r="J12587"/>
      <c r="K12587"/>
    </row>
    <row r="12588" spans="1:11">
      <c r="A12588" s="125"/>
      <c r="B12588" s="33">
        <v>1424.223</v>
      </c>
      <c r="C12588" s="33">
        <v>51.862000000000002</v>
      </c>
      <c r="D12588" s="21"/>
      <c r="F12588" s="105"/>
      <c r="G12588"/>
      <c r="H12588"/>
      <c r="I12588"/>
      <c r="J12588"/>
      <c r="K12588"/>
    </row>
    <row r="12589" spans="1:11">
      <c r="A12589" s="125"/>
      <c r="B12589" s="33">
        <v>1442.4349999999999</v>
      </c>
      <c r="C12589" s="33">
        <v>52.331000000000003</v>
      </c>
      <c r="D12589" s="21"/>
      <c r="F12589" s="105"/>
      <c r="G12589"/>
      <c r="H12589"/>
      <c r="I12589"/>
      <c r="J12589"/>
      <c r="K12589"/>
    </row>
    <row r="12590" spans="1:11">
      <c r="A12590" s="125"/>
      <c r="B12590" s="33">
        <v>1442.933</v>
      </c>
      <c r="C12590" s="33">
        <v>53.037999999999997</v>
      </c>
      <c r="D12590" s="21"/>
      <c r="F12590" s="105"/>
      <c r="G12590"/>
      <c r="H12590"/>
      <c r="I12590"/>
      <c r="J12590"/>
      <c r="K12590"/>
    </row>
    <row r="12591" spans="1:11">
      <c r="A12591" s="125"/>
      <c r="B12591" s="33">
        <v>1449.5989999999999</v>
      </c>
      <c r="C12591" s="33">
        <v>53.552</v>
      </c>
      <c r="D12591" s="21"/>
      <c r="F12591" s="105"/>
      <c r="G12591"/>
      <c r="H12591"/>
      <c r="I12591"/>
      <c r="J12591"/>
      <c r="K12591"/>
    </row>
    <row r="12592" spans="1:11">
      <c r="A12592" s="125"/>
      <c r="B12592" s="33">
        <v>1483.944</v>
      </c>
      <c r="C12592" s="33">
        <v>53.957000000000001</v>
      </c>
      <c r="D12592" s="21"/>
      <c r="F12592" s="105"/>
      <c r="G12592"/>
      <c r="H12592"/>
      <c r="I12592"/>
      <c r="J12592"/>
      <c r="K12592"/>
    </row>
    <row r="12593" spans="1:11">
      <c r="A12593" s="125"/>
      <c r="B12593" s="33">
        <v>1508.7080000000001</v>
      </c>
      <c r="C12593" s="33">
        <v>53.901000000000003</v>
      </c>
      <c r="D12593" s="21"/>
      <c r="F12593" s="105"/>
      <c r="G12593"/>
      <c r="H12593"/>
      <c r="I12593"/>
      <c r="J12593"/>
      <c r="K12593"/>
    </row>
    <row r="12594" spans="1:11">
      <c r="A12594" s="125"/>
      <c r="B12594" s="33">
        <v>1535.2460000000001</v>
      </c>
      <c r="C12594" s="33">
        <v>54.052</v>
      </c>
      <c r="D12594" s="21"/>
      <c r="F12594" s="105"/>
      <c r="G12594"/>
      <c r="H12594"/>
      <c r="I12594"/>
      <c r="J12594"/>
      <c r="K12594"/>
    </row>
    <row r="12595" spans="1:11">
      <c r="A12595" s="125"/>
      <c r="B12595" s="33">
        <v>1535.67</v>
      </c>
      <c r="C12595" s="33">
        <v>54.542999999999999</v>
      </c>
      <c r="D12595" s="21"/>
      <c r="F12595" s="105"/>
      <c r="G12595"/>
      <c r="H12595"/>
      <c r="I12595"/>
      <c r="J12595"/>
      <c r="K12595"/>
    </row>
    <row r="12596" spans="1:11">
      <c r="A12596" s="125"/>
      <c r="B12596" s="33">
        <v>1554.431</v>
      </c>
      <c r="C12596" s="33">
        <v>54.228000000000002</v>
      </c>
      <c r="D12596" s="21"/>
      <c r="F12596" s="105"/>
      <c r="G12596"/>
      <c r="H12596"/>
      <c r="I12596"/>
      <c r="J12596"/>
      <c r="K12596"/>
    </row>
    <row r="12597" spans="1:11">
      <c r="A12597" s="125"/>
      <c r="B12597" s="33">
        <v>1557.309</v>
      </c>
      <c r="C12597" s="33">
        <v>52.527000000000001</v>
      </c>
      <c r="D12597" s="21"/>
      <c r="F12597" s="105"/>
      <c r="G12597"/>
      <c r="H12597"/>
      <c r="I12597"/>
      <c r="J12597"/>
      <c r="K12597"/>
    </row>
    <row r="12598" spans="1:11">
      <c r="A12598" s="125"/>
      <c r="B12598" s="33">
        <v>1582.761</v>
      </c>
      <c r="C12598" s="33">
        <v>52.27</v>
      </c>
      <c r="D12598" s="21"/>
      <c r="F12598" s="105"/>
      <c r="G12598"/>
      <c r="H12598"/>
      <c r="I12598"/>
      <c r="J12598"/>
      <c r="K12598"/>
    </row>
    <row r="12599" spans="1:11">
      <c r="A12599" s="125"/>
      <c r="B12599" s="33">
        <v>1586.09</v>
      </c>
      <c r="C12599" s="33">
        <v>51.088999999999999</v>
      </c>
      <c r="D12599" s="21"/>
      <c r="F12599" s="105"/>
      <c r="G12599"/>
      <c r="H12599"/>
      <c r="I12599"/>
      <c r="J12599"/>
      <c r="K12599"/>
    </row>
    <row r="12600" spans="1:11">
      <c r="A12600" s="125"/>
      <c r="B12600" s="33">
        <v>1591.01</v>
      </c>
      <c r="C12600" s="33">
        <v>50.915999999999997</v>
      </c>
      <c r="D12600" s="21"/>
      <c r="F12600" s="105"/>
      <c r="G12600"/>
      <c r="H12600"/>
      <c r="I12600"/>
      <c r="J12600"/>
      <c r="K12600"/>
    </row>
    <row r="12601" spans="1:11">
      <c r="A12601" s="125"/>
      <c r="B12601" s="33">
        <v>1630.4659999999999</v>
      </c>
      <c r="C12601" s="33">
        <v>51.073</v>
      </c>
      <c r="D12601" s="21"/>
      <c r="F12601" s="105"/>
      <c r="G12601"/>
      <c r="H12601"/>
      <c r="I12601"/>
      <c r="J12601"/>
      <c r="K12601"/>
    </row>
    <row r="12602" spans="1:11">
      <c r="A12602" s="125"/>
      <c r="B12602" s="33">
        <v>1633.26</v>
      </c>
      <c r="C12602" s="33">
        <v>52.469000000000001</v>
      </c>
      <c r="D12602" s="21"/>
      <c r="F12602" s="105"/>
      <c r="G12602"/>
      <c r="H12602"/>
      <c r="I12602"/>
      <c r="J12602"/>
      <c r="K12602"/>
    </row>
    <row r="12603" spans="1:11">
      <c r="A12603" s="125"/>
      <c r="B12603" s="33">
        <v>1637.231</v>
      </c>
      <c r="C12603" s="33">
        <v>52.895000000000003</v>
      </c>
      <c r="D12603" s="21"/>
      <c r="F12603" s="105"/>
      <c r="G12603"/>
      <c r="H12603"/>
      <c r="I12603"/>
      <c r="J12603"/>
      <c r="K12603"/>
    </row>
    <row r="12604" spans="1:11">
      <c r="A12604" s="125"/>
      <c r="B12604" s="33">
        <v>1641.4369999999999</v>
      </c>
      <c r="C12604" s="33">
        <v>53.155999999999999</v>
      </c>
      <c r="D12604" s="21"/>
      <c r="F12604" s="105"/>
      <c r="G12604"/>
      <c r="H12604"/>
      <c r="I12604"/>
      <c r="J12604"/>
      <c r="K12604"/>
    </row>
    <row r="12605" spans="1:11">
      <c r="A12605" s="125"/>
      <c r="B12605" s="33">
        <v>1642.9580000000001</v>
      </c>
      <c r="C12605" s="33">
        <v>53.698</v>
      </c>
      <c r="D12605" s="21"/>
      <c r="F12605" s="105"/>
      <c r="G12605"/>
      <c r="H12605"/>
      <c r="I12605"/>
      <c r="J12605"/>
      <c r="K12605"/>
    </row>
    <row r="12606" spans="1:11">
      <c r="A12606" s="125"/>
      <c r="B12606" s="33">
        <v>1651.8710000000001</v>
      </c>
      <c r="C12606" s="33">
        <v>54.421999999999997</v>
      </c>
      <c r="D12606" s="21"/>
      <c r="F12606" s="105"/>
      <c r="G12606"/>
      <c r="H12606"/>
      <c r="I12606"/>
      <c r="J12606"/>
      <c r="K12606"/>
    </row>
    <row r="12607" spans="1:11">
      <c r="A12607" s="125"/>
      <c r="B12607" s="33">
        <v>1654.16</v>
      </c>
      <c r="C12607" s="33">
        <v>55.667999999999999</v>
      </c>
      <c r="D12607" s="21"/>
      <c r="F12607" s="105"/>
      <c r="G12607"/>
      <c r="H12607"/>
      <c r="I12607"/>
      <c r="J12607"/>
      <c r="K12607"/>
    </row>
    <row r="12608" spans="1:11">
      <c r="A12608" s="125"/>
      <c r="B12608" s="33">
        <v>1655.7429999999999</v>
      </c>
      <c r="C12608" s="33">
        <v>55.69</v>
      </c>
      <c r="D12608" s="21"/>
      <c r="F12608" s="105"/>
      <c r="G12608"/>
      <c r="H12608"/>
      <c r="I12608"/>
      <c r="J12608"/>
      <c r="K12608"/>
    </row>
    <row r="12609" spans="1:11">
      <c r="A12609" s="125"/>
      <c r="B12609" s="33">
        <v>1664.047</v>
      </c>
      <c r="C12609" s="33">
        <v>59.475000000000001</v>
      </c>
      <c r="D12609" s="21"/>
      <c r="F12609" s="105"/>
      <c r="G12609"/>
      <c r="H12609"/>
      <c r="I12609"/>
      <c r="J12609"/>
      <c r="K12609"/>
    </row>
    <row r="12610" spans="1:11">
      <c r="A12610" s="125"/>
      <c r="B12610" s="33">
        <v>1664.1020000000001</v>
      </c>
      <c r="C12610" s="33">
        <v>60.122999999999998</v>
      </c>
      <c r="D12610" s="21"/>
      <c r="F12610" s="105"/>
      <c r="G12610"/>
      <c r="H12610"/>
      <c r="I12610"/>
      <c r="J12610"/>
      <c r="K12610"/>
    </row>
    <row r="12611" spans="1:11">
      <c r="A12611" s="125"/>
      <c r="B12611" s="33">
        <v>1666</v>
      </c>
      <c r="C12611" s="33">
        <v>60.055999999999997</v>
      </c>
      <c r="D12611" s="21"/>
      <c r="F12611" s="105"/>
      <c r="G12611"/>
      <c r="H12611"/>
      <c r="I12611"/>
      <c r="J12611"/>
      <c r="K12611"/>
    </row>
    <row r="12612" spans="1:11">
      <c r="A12612" s="125"/>
      <c r="B12612" s="33">
        <v>1666.3610000000001</v>
      </c>
      <c r="C12612" s="33">
        <v>59.46</v>
      </c>
      <c r="D12612" s="21"/>
      <c r="F12612" s="105"/>
      <c r="G12612"/>
      <c r="H12612"/>
      <c r="I12612"/>
      <c r="J12612"/>
      <c r="K12612"/>
    </row>
    <row r="12613" spans="1:11">
      <c r="A12613" s="125"/>
      <c r="B12613" s="33">
        <v>1671.405</v>
      </c>
      <c r="C12613" s="33">
        <v>57.177999999999997</v>
      </c>
      <c r="D12613" s="21"/>
      <c r="F12613" s="105"/>
      <c r="G12613"/>
      <c r="H12613"/>
      <c r="I12613"/>
      <c r="J12613"/>
      <c r="K12613"/>
    </row>
    <row r="12614" spans="1:11">
      <c r="A12614" s="125"/>
      <c r="B12614" s="33">
        <v>1677.183</v>
      </c>
      <c r="C12614" s="33">
        <v>56.975000000000001</v>
      </c>
      <c r="D12614" s="21"/>
      <c r="F12614" s="105"/>
      <c r="G12614"/>
      <c r="H12614"/>
      <c r="I12614"/>
      <c r="J12614"/>
      <c r="K12614"/>
    </row>
    <row r="12615" spans="1:11">
      <c r="A12615" s="125"/>
      <c r="B12615" s="33">
        <v>1677.183</v>
      </c>
      <c r="C12615" s="35">
        <v>57.225000000000001</v>
      </c>
      <c r="D12615" s="21"/>
      <c r="F12615" s="105"/>
      <c r="G12615"/>
      <c r="H12615"/>
      <c r="I12615"/>
      <c r="J12615"/>
      <c r="K12615"/>
    </row>
    <row r="12616" spans="1:11">
      <c r="A12616" s="125"/>
      <c r="B12616" s="33">
        <v>1677.183</v>
      </c>
      <c r="C12616" s="33">
        <v>56.975000000000001</v>
      </c>
      <c r="D12616" s="21"/>
      <c r="F12616" s="105"/>
      <c r="G12616"/>
      <c r="H12616"/>
      <c r="I12616"/>
      <c r="J12616"/>
      <c r="K12616"/>
    </row>
    <row r="12617" spans="1:11">
      <c r="A12617" s="125"/>
      <c r="B12617" s="33">
        <v>1677.7719999999999</v>
      </c>
      <c r="C12617" s="33">
        <v>56.95</v>
      </c>
      <c r="D12617" s="21"/>
      <c r="F12617" s="105"/>
      <c r="G12617"/>
      <c r="H12617"/>
      <c r="I12617"/>
      <c r="J12617"/>
      <c r="K12617"/>
    </row>
    <row r="12618" spans="1:11">
      <c r="A12618" s="125"/>
      <c r="B12618" s="33">
        <v>1678.9780000000001</v>
      </c>
      <c r="C12618" s="33">
        <v>55.162999999999997</v>
      </c>
      <c r="D12618" s="21"/>
      <c r="F12618" s="105"/>
      <c r="G12618"/>
      <c r="H12618"/>
      <c r="I12618"/>
      <c r="J12618"/>
      <c r="K12618"/>
    </row>
    <row r="12619" spans="1:11">
      <c r="A12619" s="125"/>
      <c r="B12619" s="33"/>
      <c r="C12619" s="33"/>
      <c r="D12619" s="21"/>
      <c r="F12619" s="105"/>
      <c r="G12619"/>
      <c r="H12619"/>
      <c r="I12619"/>
      <c r="J12619"/>
      <c r="K12619"/>
    </row>
    <row r="12620" spans="1:11">
      <c r="A12620" s="125"/>
      <c r="B12620" s="33"/>
      <c r="C12620" s="33"/>
      <c r="F12620" s="105"/>
      <c r="G12620"/>
      <c r="H12620"/>
      <c r="I12620"/>
      <c r="J12620"/>
      <c r="K12620"/>
    </row>
    <row r="12621" spans="1:11">
      <c r="A12621" s="125"/>
      <c r="B12621" s="33"/>
      <c r="C12621" s="33"/>
      <c r="D12621" s="21"/>
      <c r="F12621" s="105"/>
      <c r="G12621"/>
      <c r="H12621"/>
      <c r="I12621"/>
      <c r="J12621"/>
      <c r="K12621"/>
    </row>
    <row r="12622" spans="1:11">
      <c r="A12622" s="125"/>
      <c r="B12622" s="33"/>
      <c r="C12622" s="33"/>
      <c r="D12622" s="21"/>
      <c r="F12622" s="105"/>
      <c r="G12622"/>
      <c r="H12622"/>
      <c r="I12622"/>
      <c r="J12622"/>
      <c r="K12622"/>
    </row>
    <row r="12623" spans="1:11">
      <c r="A12623" s="125"/>
      <c r="B12623" s="33"/>
      <c r="C12623" s="33"/>
      <c r="D12623" s="21"/>
      <c r="F12623" s="105"/>
      <c r="G12623"/>
      <c r="H12623"/>
      <c r="I12623"/>
      <c r="J12623"/>
      <c r="K12623"/>
    </row>
    <row r="12624" spans="1:11">
      <c r="A12624" s="125"/>
      <c r="B12624" s="33"/>
      <c r="C12624" s="33"/>
      <c r="D12624" s="21"/>
      <c r="F12624" s="105"/>
      <c r="G12624"/>
      <c r="H12624"/>
      <c r="I12624"/>
      <c r="J12624"/>
      <c r="K12624"/>
    </row>
    <row r="12625" spans="1:11">
      <c r="A12625" s="125"/>
      <c r="B12625" s="33"/>
      <c r="C12625" s="33"/>
      <c r="D12625" s="21"/>
      <c r="F12625" s="105"/>
      <c r="G12625"/>
      <c r="H12625"/>
      <c r="I12625"/>
      <c r="J12625"/>
      <c r="K12625"/>
    </row>
    <row r="12626" spans="1:11">
      <c r="A12626" s="125"/>
      <c r="B12626" s="33"/>
      <c r="C12626" s="33"/>
      <c r="D12626" s="21"/>
      <c r="F12626" s="105"/>
      <c r="G12626"/>
      <c r="H12626"/>
      <c r="I12626"/>
      <c r="J12626"/>
      <c r="K12626"/>
    </row>
    <row r="12627" spans="1:11">
      <c r="A12627" s="125"/>
      <c r="B12627" s="33"/>
      <c r="C12627" s="33"/>
      <c r="D12627" s="21"/>
      <c r="F12627" s="105"/>
      <c r="G12627"/>
      <c r="H12627"/>
      <c r="I12627"/>
      <c r="J12627"/>
      <c r="K12627"/>
    </row>
    <row r="12628" spans="1:11">
      <c r="A12628" s="125"/>
      <c r="B12628" s="33"/>
      <c r="C12628" s="33"/>
      <c r="D12628" s="21"/>
      <c r="F12628" s="105"/>
      <c r="G12628"/>
      <c r="H12628"/>
      <c r="I12628"/>
      <c r="J12628"/>
      <c r="K12628"/>
    </row>
    <row r="12629" spans="1:11">
      <c r="A12629" s="125"/>
      <c r="B12629" s="33"/>
      <c r="C12629" s="33"/>
      <c r="D12629" s="21"/>
      <c r="F12629" s="105"/>
      <c r="G12629"/>
      <c r="H12629"/>
      <c r="I12629"/>
      <c r="J12629"/>
      <c r="K12629"/>
    </row>
    <row r="12630" spans="1:11">
      <c r="A12630" s="125"/>
      <c r="B12630" s="33"/>
      <c r="C12630" s="33"/>
      <c r="D12630" s="21"/>
      <c r="F12630" s="105"/>
      <c r="G12630"/>
      <c r="H12630"/>
      <c r="I12630"/>
      <c r="J12630"/>
      <c r="K12630"/>
    </row>
    <row r="12631" spans="1:11">
      <c r="A12631" s="125"/>
      <c r="B12631" s="33"/>
      <c r="C12631" s="33"/>
      <c r="D12631" s="21"/>
      <c r="F12631" s="105"/>
      <c r="G12631"/>
      <c r="H12631"/>
      <c r="I12631"/>
      <c r="J12631"/>
      <c r="K12631"/>
    </row>
    <row r="12632" spans="1:11">
      <c r="A12632" s="125"/>
      <c r="B12632" s="33"/>
      <c r="C12632" s="33"/>
      <c r="D12632" s="21"/>
      <c r="F12632" s="105"/>
      <c r="G12632"/>
      <c r="H12632"/>
      <c r="I12632"/>
      <c r="J12632"/>
      <c r="K12632"/>
    </row>
    <row r="12633" spans="1:11">
      <c r="A12633" s="125"/>
      <c r="B12633" s="33"/>
      <c r="C12633" s="33"/>
      <c r="D12633" s="21"/>
      <c r="F12633" s="105"/>
      <c r="G12633"/>
      <c r="H12633"/>
      <c r="I12633"/>
      <c r="J12633"/>
      <c r="K12633"/>
    </row>
    <row r="12634" spans="1:11">
      <c r="A12634" s="125"/>
      <c r="B12634" s="33"/>
      <c r="C12634" s="33"/>
      <c r="D12634" s="21"/>
      <c r="F12634" s="105"/>
      <c r="G12634"/>
      <c r="H12634"/>
      <c r="I12634"/>
      <c r="J12634"/>
      <c r="K12634"/>
    </row>
    <row r="12635" spans="1:11">
      <c r="A12635" s="125"/>
      <c r="B12635" s="33"/>
      <c r="C12635" s="33"/>
      <c r="D12635" s="21"/>
      <c r="F12635" s="105"/>
      <c r="G12635"/>
      <c r="H12635"/>
      <c r="I12635"/>
      <c r="J12635"/>
      <c r="K12635"/>
    </row>
    <row r="12636" spans="1:11">
      <c r="A12636" s="125"/>
      <c r="B12636" s="33"/>
      <c r="C12636" s="33"/>
      <c r="D12636" s="21"/>
      <c r="F12636" s="105"/>
      <c r="G12636"/>
      <c r="H12636"/>
      <c r="I12636"/>
      <c r="J12636"/>
      <c r="K12636"/>
    </row>
    <row r="12637" spans="1:11">
      <c r="A12637" s="125"/>
      <c r="B12637" s="33"/>
      <c r="C12637" s="33"/>
      <c r="D12637" s="21"/>
      <c r="F12637" s="105"/>
      <c r="G12637"/>
      <c r="H12637"/>
      <c r="I12637"/>
      <c r="J12637"/>
      <c r="K12637"/>
    </row>
    <row r="12638" spans="1:11">
      <c r="A12638" s="125"/>
      <c r="B12638" s="33"/>
      <c r="C12638" s="33"/>
      <c r="D12638" s="21"/>
      <c r="F12638" s="105"/>
      <c r="G12638"/>
      <c r="H12638"/>
      <c r="I12638"/>
      <c r="J12638"/>
      <c r="K12638"/>
    </row>
    <row r="12639" spans="1:11">
      <c r="A12639" s="125"/>
      <c r="B12639" s="33"/>
      <c r="C12639" s="33"/>
      <c r="D12639" s="21"/>
      <c r="F12639" s="105"/>
      <c r="G12639"/>
      <c r="H12639"/>
      <c r="I12639"/>
      <c r="J12639"/>
      <c r="K12639"/>
    </row>
    <row r="12640" spans="1:11">
      <c r="A12640" s="125"/>
      <c r="B12640" s="33"/>
      <c r="C12640" s="33"/>
      <c r="D12640" s="21"/>
      <c r="F12640" s="105"/>
      <c r="G12640"/>
      <c r="H12640"/>
      <c r="I12640"/>
      <c r="J12640"/>
      <c r="K12640"/>
    </row>
    <row r="12641" spans="1:11">
      <c r="A12641" s="125"/>
      <c r="B12641" s="33"/>
      <c r="C12641" s="33"/>
      <c r="D12641" s="21"/>
      <c r="F12641" s="105"/>
      <c r="G12641"/>
      <c r="H12641"/>
      <c r="I12641"/>
      <c r="J12641"/>
      <c r="K12641"/>
    </row>
    <row r="12642" spans="1:11">
      <c r="A12642" s="125"/>
      <c r="B12642" s="33"/>
      <c r="C12642" s="33"/>
      <c r="D12642" s="21"/>
      <c r="F12642" s="105"/>
      <c r="G12642"/>
      <c r="H12642"/>
      <c r="I12642"/>
      <c r="J12642"/>
      <c r="K12642"/>
    </row>
    <row r="12643" spans="1:11">
      <c r="A12643" s="125"/>
      <c r="B12643" s="33"/>
      <c r="C12643" s="33"/>
      <c r="D12643" s="21"/>
      <c r="F12643" s="105"/>
      <c r="G12643"/>
      <c r="H12643"/>
      <c r="I12643"/>
      <c r="J12643"/>
      <c r="K12643"/>
    </row>
    <row r="12644" spans="1:11">
      <c r="A12644" s="125"/>
      <c r="B12644" s="33"/>
      <c r="C12644" s="33"/>
      <c r="D12644" s="21"/>
      <c r="F12644" s="105"/>
      <c r="G12644"/>
      <c r="H12644"/>
      <c r="I12644"/>
      <c r="J12644"/>
      <c r="K12644"/>
    </row>
    <row r="12645" spans="1:11">
      <c r="A12645" s="125"/>
      <c r="B12645" s="33"/>
      <c r="C12645" s="33"/>
      <c r="D12645" s="21"/>
      <c r="F12645" s="105"/>
      <c r="G12645"/>
      <c r="H12645"/>
      <c r="I12645"/>
      <c r="J12645"/>
      <c r="K12645"/>
    </row>
    <row r="12646" spans="1:11">
      <c r="A12646" s="125"/>
      <c r="B12646" s="33"/>
      <c r="C12646" s="33"/>
      <c r="D12646" s="21"/>
      <c r="F12646" s="105"/>
      <c r="G12646"/>
      <c r="H12646"/>
      <c r="I12646"/>
      <c r="J12646"/>
      <c r="K12646"/>
    </row>
    <row r="12647" spans="1:11">
      <c r="A12647" s="125"/>
      <c r="B12647" s="33"/>
      <c r="C12647" s="33"/>
      <c r="D12647" s="21"/>
      <c r="F12647" s="105"/>
      <c r="G12647"/>
      <c r="H12647"/>
      <c r="I12647"/>
      <c r="J12647"/>
      <c r="K12647"/>
    </row>
    <row r="12648" spans="1:11">
      <c r="A12648" s="125"/>
      <c r="B12648" s="33"/>
      <c r="C12648" s="33"/>
      <c r="D12648" s="21"/>
      <c r="F12648" s="105"/>
      <c r="G12648"/>
      <c r="H12648"/>
      <c r="I12648"/>
      <c r="J12648"/>
      <c r="K12648"/>
    </row>
    <row r="12649" spans="1:11">
      <c r="A12649" s="125"/>
      <c r="B12649" s="33"/>
      <c r="C12649" s="33"/>
      <c r="D12649" s="21"/>
      <c r="F12649" s="105"/>
      <c r="G12649"/>
      <c r="H12649"/>
      <c r="I12649"/>
      <c r="J12649"/>
      <c r="K12649"/>
    </row>
    <row r="12650" spans="1:11">
      <c r="A12650" s="125"/>
      <c r="B12650" s="33"/>
      <c r="C12650" s="33"/>
      <c r="D12650" s="21"/>
      <c r="F12650" s="105"/>
      <c r="G12650"/>
      <c r="H12650"/>
      <c r="I12650"/>
      <c r="J12650"/>
      <c r="K12650"/>
    </row>
    <row r="12651" spans="1:11">
      <c r="A12651" s="125"/>
      <c r="B12651" s="33"/>
      <c r="C12651" s="33"/>
      <c r="D12651" s="21"/>
      <c r="F12651" s="105"/>
      <c r="G12651"/>
      <c r="H12651"/>
      <c r="I12651"/>
      <c r="J12651"/>
      <c r="K12651"/>
    </row>
    <row r="12652" spans="1:11">
      <c r="A12652" s="125"/>
      <c r="B12652" s="33"/>
      <c r="C12652" s="33"/>
      <c r="D12652" s="21"/>
      <c r="F12652" s="105"/>
      <c r="G12652"/>
      <c r="H12652"/>
      <c r="I12652"/>
      <c r="J12652"/>
      <c r="K12652"/>
    </row>
    <row r="12653" spans="1:11">
      <c r="A12653" s="125"/>
      <c r="B12653" s="33"/>
      <c r="C12653" s="33"/>
      <c r="D12653" s="21"/>
      <c r="F12653" s="105"/>
      <c r="G12653"/>
      <c r="H12653"/>
      <c r="I12653"/>
      <c r="J12653"/>
      <c r="K12653"/>
    </row>
    <row r="12654" spans="1:11">
      <c r="A12654" s="125"/>
      <c r="B12654" s="33"/>
      <c r="C12654" s="33"/>
      <c r="D12654" s="21"/>
      <c r="F12654" s="105"/>
      <c r="G12654"/>
      <c r="H12654"/>
      <c r="I12654"/>
      <c r="J12654"/>
      <c r="K12654"/>
    </row>
    <row r="12655" spans="1:11">
      <c r="A12655" s="125"/>
      <c r="B12655" s="33"/>
      <c r="C12655" s="33"/>
      <c r="D12655" s="21"/>
      <c r="F12655" s="105"/>
      <c r="G12655"/>
      <c r="H12655"/>
      <c r="I12655"/>
      <c r="J12655"/>
      <c r="K12655"/>
    </row>
    <row r="12656" spans="1:11">
      <c r="A12656" s="125"/>
      <c r="B12656" s="33"/>
      <c r="C12656" s="33"/>
      <c r="D12656" s="21"/>
      <c r="F12656" s="105"/>
      <c r="G12656"/>
      <c r="H12656"/>
      <c r="I12656"/>
      <c r="J12656"/>
      <c r="K12656"/>
    </row>
    <row r="12657" spans="1:11">
      <c r="A12657" s="125"/>
      <c r="B12657" s="33"/>
      <c r="C12657" s="33"/>
      <c r="D12657" s="21"/>
      <c r="F12657" s="105"/>
      <c r="G12657"/>
      <c r="H12657"/>
      <c r="I12657"/>
      <c r="J12657"/>
      <c r="K12657"/>
    </row>
    <row r="12658" spans="1:11">
      <c r="A12658" s="125"/>
      <c r="B12658" s="33"/>
      <c r="C12658" s="33"/>
      <c r="D12658" s="21"/>
      <c r="F12658" s="105"/>
      <c r="G12658"/>
      <c r="H12658"/>
      <c r="I12658"/>
      <c r="J12658"/>
      <c r="K12658"/>
    </row>
    <row r="12659" spans="1:11">
      <c r="A12659" s="125"/>
      <c r="B12659" s="33"/>
      <c r="C12659" s="33"/>
      <c r="D12659" s="21"/>
      <c r="F12659" s="105"/>
      <c r="G12659"/>
      <c r="H12659"/>
      <c r="I12659"/>
      <c r="J12659"/>
      <c r="K12659"/>
    </row>
    <row r="12660" spans="1:11">
      <c r="A12660" s="125"/>
      <c r="B12660" s="33"/>
      <c r="C12660" s="33"/>
      <c r="D12660" s="21"/>
      <c r="F12660" s="105"/>
      <c r="G12660"/>
      <c r="H12660"/>
      <c r="I12660"/>
      <c r="J12660"/>
      <c r="K12660"/>
    </row>
    <row r="12661" spans="1:11">
      <c r="A12661" s="125"/>
      <c r="B12661" s="33"/>
      <c r="C12661" s="33"/>
      <c r="D12661" s="21"/>
      <c r="F12661" s="105"/>
      <c r="G12661"/>
      <c r="H12661"/>
      <c r="I12661"/>
      <c r="J12661"/>
      <c r="K12661"/>
    </row>
    <row r="12662" spans="1:11">
      <c r="A12662" s="125"/>
      <c r="B12662" s="33"/>
      <c r="C12662" s="33"/>
      <c r="D12662" s="21"/>
      <c r="F12662" s="105"/>
      <c r="G12662"/>
      <c r="H12662"/>
      <c r="I12662"/>
      <c r="J12662"/>
      <c r="K12662"/>
    </row>
    <row r="12663" spans="1:11">
      <c r="A12663" s="125"/>
      <c r="B12663" s="33"/>
      <c r="C12663" s="33"/>
      <c r="D12663" s="21"/>
      <c r="F12663" s="105"/>
      <c r="G12663"/>
      <c r="H12663"/>
      <c r="I12663"/>
      <c r="J12663"/>
      <c r="K12663"/>
    </row>
    <row r="12664" spans="1:11">
      <c r="A12664" s="125"/>
      <c r="B12664" s="33"/>
      <c r="C12664" s="33"/>
      <c r="D12664" s="21"/>
      <c r="F12664" s="105"/>
      <c r="G12664"/>
      <c r="H12664"/>
      <c r="I12664"/>
      <c r="J12664"/>
      <c r="K12664"/>
    </row>
    <row r="12665" spans="1:11">
      <c r="A12665" s="125"/>
      <c r="B12665" s="33"/>
      <c r="C12665" s="33"/>
      <c r="D12665" s="21"/>
      <c r="F12665" s="105"/>
      <c r="G12665"/>
      <c r="H12665"/>
      <c r="I12665"/>
      <c r="J12665"/>
      <c r="K12665"/>
    </row>
    <row r="12666" spans="1:11">
      <c r="A12666" s="125"/>
      <c r="B12666" s="33"/>
      <c r="C12666" s="33"/>
      <c r="D12666" s="21"/>
      <c r="F12666" s="105"/>
      <c r="G12666"/>
      <c r="H12666"/>
      <c r="I12666"/>
      <c r="J12666"/>
      <c r="K12666"/>
    </row>
    <row r="12667" spans="1:11">
      <c r="A12667" s="125"/>
      <c r="B12667" s="33"/>
      <c r="C12667" s="33"/>
      <c r="D12667" s="21"/>
      <c r="F12667" s="105"/>
      <c r="G12667"/>
      <c r="H12667"/>
      <c r="I12667"/>
      <c r="J12667"/>
      <c r="K12667"/>
    </row>
    <row r="12668" spans="1:11">
      <c r="A12668" s="125"/>
      <c r="B12668" s="33"/>
      <c r="C12668" s="33"/>
      <c r="D12668" s="21"/>
      <c r="F12668" s="105"/>
      <c r="G12668"/>
      <c r="H12668"/>
      <c r="I12668"/>
      <c r="J12668"/>
      <c r="K12668"/>
    </row>
    <row r="12669" spans="1:11">
      <c r="A12669" s="125"/>
      <c r="B12669" s="33"/>
      <c r="C12669" s="33"/>
      <c r="D12669" s="21"/>
      <c r="F12669" s="105"/>
      <c r="G12669"/>
      <c r="H12669"/>
      <c r="I12669"/>
      <c r="J12669"/>
      <c r="K12669"/>
    </row>
    <row r="12670" spans="1:11">
      <c r="A12670" s="125"/>
      <c r="B12670" s="33"/>
      <c r="C12670" s="33"/>
      <c r="D12670" s="21"/>
      <c r="F12670" s="105"/>
      <c r="G12670"/>
      <c r="H12670"/>
      <c r="I12670"/>
      <c r="J12670"/>
      <c r="K12670"/>
    </row>
    <row r="12671" spans="1:11">
      <c r="A12671" s="125"/>
      <c r="B12671" s="33"/>
      <c r="C12671" s="33"/>
      <c r="D12671" s="21"/>
      <c r="F12671" s="105"/>
      <c r="G12671"/>
      <c r="H12671"/>
      <c r="I12671"/>
      <c r="J12671"/>
      <c r="K12671"/>
    </row>
    <row r="12672" spans="1:11">
      <c r="A12672" s="125"/>
      <c r="B12672" s="33"/>
      <c r="C12672" s="33"/>
      <c r="D12672" s="21"/>
      <c r="F12672" s="105"/>
      <c r="G12672"/>
      <c r="H12672"/>
      <c r="I12672"/>
      <c r="J12672"/>
      <c r="K12672"/>
    </row>
    <row r="12673" spans="1:11">
      <c r="A12673" s="125"/>
      <c r="B12673" s="33"/>
      <c r="C12673" s="33"/>
      <c r="D12673" s="21"/>
      <c r="F12673" s="105"/>
      <c r="G12673"/>
      <c r="H12673"/>
      <c r="I12673"/>
      <c r="J12673"/>
      <c r="K12673"/>
    </row>
    <row r="12674" spans="1:11">
      <c r="A12674" s="125"/>
      <c r="B12674" s="33"/>
      <c r="C12674" s="33"/>
      <c r="D12674" s="21"/>
      <c r="F12674" s="105"/>
      <c r="G12674"/>
      <c r="H12674"/>
      <c r="I12674"/>
      <c r="J12674"/>
      <c r="K12674"/>
    </row>
    <row r="12675" spans="1:11">
      <c r="A12675" s="125"/>
      <c r="B12675" s="33"/>
      <c r="C12675" s="33"/>
      <c r="D12675" s="21"/>
      <c r="F12675" s="105"/>
      <c r="G12675"/>
      <c r="H12675"/>
      <c r="I12675"/>
      <c r="J12675"/>
      <c r="K12675"/>
    </row>
    <row r="12676" spans="1:11">
      <c r="A12676" s="125"/>
      <c r="B12676" s="33"/>
      <c r="C12676" s="33"/>
      <c r="D12676" s="21"/>
      <c r="F12676" s="105"/>
      <c r="G12676"/>
      <c r="H12676"/>
      <c r="I12676"/>
      <c r="J12676"/>
      <c r="K12676"/>
    </row>
    <row r="12677" spans="1:11">
      <c r="A12677" s="125"/>
      <c r="B12677" s="33"/>
      <c r="C12677" s="33"/>
      <c r="D12677" s="21"/>
      <c r="F12677" s="105"/>
      <c r="G12677"/>
      <c r="H12677"/>
      <c r="I12677"/>
      <c r="J12677"/>
      <c r="K12677"/>
    </row>
    <row r="12678" spans="1:11">
      <c r="A12678" s="125"/>
      <c r="B12678" s="33"/>
      <c r="C12678" s="33"/>
      <c r="D12678" s="21"/>
      <c r="F12678" s="105"/>
      <c r="G12678"/>
      <c r="H12678"/>
      <c r="I12678"/>
      <c r="J12678"/>
      <c r="K12678"/>
    </row>
    <row r="12679" spans="1:11">
      <c r="A12679" s="125"/>
      <c r="B12679" s="33"/>
      <c r="C12679" s="33"/>
      <c r="D12679" s="21"/>
      <c r="F12679" s="105"/>
      <c r="G12679"/>
      <c r="H12679"/>
      <c r="I12679"/>
      <c r="J12679"/>
      <c r="K12679"/>
    </row>
    <row r="12680" spans="1:11">
      <c r="A12680" s="125"/>
      <c r="B12680" s="33"/>
      <c r="C12680" s="33"/>
      <c r="D12680" s="21"/>
      <c r="F12680" s="105"/>
      <c r="G12680"/>
      <c r="H12680"/>
      <c r="I12680"/>
      <c r="J12680"/>
      <c r="K12680"/>
    </row>
    <row r="12681" spans="1:11">
      <c r="A12681" s="125"/>
      <c r="B12681" s="33"/>
      <c r="C12681" s="33"/>
      <c r="D12681" s="21"/>
      <c r="F12681" s="105"/>
      <c r="G12681"/>
      <c r="H12681"/>
      <c r="I12681"/>
      <c r="J12681"/>
      <c r="K12681"/>
    </row>
    <row r="12682" spans="1:11">
      <c r="A12682" s="125"/>
      <c r="B12682" s="33"/>
      <c r="C12682" s="33"/>
      <c r="D12682" s="21"/>
      <c r="F12682" s="105"/>
      <c r="G12682"/>
      <c r="H12682"/>
      <c r="I12682"/>
      <c r="J12682"/>
      <c r="K12682"/>
    </row>
    <row r="12683" spans="1:11">
      <c r="A12683" s="125"/>
      <c r="B12683" s="33"/>
      <c r="C12683" s="33"/>
      <c r="D12683" s="21"/>
      <c r="F12683" s="105"/>
      <c r="G12683"/>
      <c r="H12683"/>
      <c r="I12683"/>
      <c r="J12683"/>
      <c r="K12683"/>
    </row>
    <row r="12684" spans="1:11">
      <c r="A12684" s="125"/>
      <c r="B12684" s="33"/>
      <c r="C12684" s="33"/>
      <c r="D12684" s="21"/>
      <c r="F12684" s="105"/>
      <c r="G12684"/>
      <c r="H12684"/>
      <c r="I12684"/>
      <c r="J12684"/>
      <c r="K12684"/>
    </row>
    <row r="12685" spans="1:11">
      <c r="A12685" s="125"/>
      <c r="F12685" s="105"/>
      <c r="G12685"/>
      <c r="H12685"/>
      <c r="I12685"/>
      <c r="J12685"/>
      <c r="K12685"/>
    </row>
    <row r="12686" spans="1:11">
      <c r="A12686" s="125"/>
      <c r="B12686" s="24" t="s">
        <v>166</v>
      </c>
      <c r="C12686" s="27" t="s">
        <v>167</v>
      </c>
      <c r="D12686" s="26"/>
      <c r="F12686" s="105"/>
      <c r="G12686"/>
      <c r="H12686"/>
      <c r="I12686"/>
      <c r="J12686"/>
      <c r="K12686"/>
    </row>
    <row r="12687" spans="1:11">
      <c r="A12687" s="125"/>
      <c r="B12687" s="29" t="s">
        <v>149</v>
      </c>
      <c r="C12687" s="44" t="s">
        <v>150</v>
      </c>
      <c r="D12687" s="30"/>
      <c r="F12687" s="105"/>
      <c r="G12687"/>
      <c r="H12687"/>
      <c r="I12687"/>
      <c r="J12687"/>
      <c r="K12687"/>
    </row>
    <row r="12688" spans="1:11">
      <c r="A12688" s="125"/>
      <c r="B12688" s="33">
        <v>-19.498000000000001</v>
      </c>
      <c r="C12688" s="33">
        <v>61.432000000000002</v>
      </c>
      <c r="F12688" s="105"/>
      <c r="G12688"/>
      <c r="H12688"/>
      <c r="I12688"/>
      <c r="J12688"/>
      <c r="K12688"/>
    </row>
    <row r="12689" spans="1:11">
      <c r="A12689" s="125"/>
      <c r="B12689" s="33">
        <v>-9.6560000000000006</v>
      </c>
      <c r="C12689" s="39">
        <v>61.512</v>
      </c>
      <c r="D12689" s="21"/>
      <c r="F12689" s="105"/>
      <c r="G12689"/>
      <c r="H12689"/>
      <c r="I12689"/>
      <c r="J12689"/>
      <c r="K12689"/>
    </row>
    <row r="12690" spans="1:11">
      <c r="A12690" s="125"/>
      <c r="B12690" s="33">
        <v>-9.484</v>
      </c>
      <c r="C12690" s="39">
        <v>61.804000000000002</v>
      </c>
      <c r="D12690" s="21"/>
      <c r="F12690" s="105"/>
      <c r="G12690"/>
      <c r="H12690"/>
      <c r="I12690"/>
      <c r="J12690"/>
      <c r="K12690"/>
    </row>
    <row r="12691" spans="1:11">
      <c r="A12691" s="125"/>
      <c r="B12691" s="33">
        <v>-9.11</v>
      </c>
      <c r="C12691" s="39">
        <v>61.802</v>
      </c>
      <c r="D12691" s="21"/>
      <c r="F12691" s="105"/>
      <c r="G12691"/>
      <c r="H12691"/>
      <c r="I12691"/>
      <c r="J12691"/>
      <c r="K12691"/>
    </row>
    <row r="12692" spans="1:11">
      <c r="A12692" s="125"/>
      <c r="B12692" s="33">
        <v>-1.8939999999999999</v>
      </c>
      <c r="C12692" s="39">
        <v>65.739999999999995</v>
      </c>
      <c r="D12692" s="21"/>
      <c r="F12692" s="105"/>
      <c r="G12692"/>
      <c r="H12692"/>
      <c r="I12692"/>
      <c r="J12692"/>
      <c r="K12692"/>
    </row>
    <row r="12693" spans="1:11">
      <c r="A12693" s="125"/>
      <c r="B12693" s="33">
        <v>0</v>
      </c>
      <c r="C12693" s="39">
        <v>65.662999999999997</v>
      </c>
      <c r="D12693" s="21"/>
      <c r="F12693" s="105"/>
      <c r="G12693"/>
      <c r="H12693"/>
      <c r="I12693"/>
      <c r="J12693"/>
      <c r="K12693"/>
    </row>
    <row r="12694" spans="1:11">
      <c r="A12694" s="125"/>
      <c r="B12694" s="33">
        <v>0</v>
      </c>
      <c r="C12694" s="41">
        <v>66.022000000000006</v>
      </c>
      <c r="D12694" s="21"/>
      <c r="F12694" s="105"/>
      <c r="G12694"/>
      <c r="H12694"/>
      <c r="I12694"/>
      <c r="J12694"/>
      <c r="K12694"/>
    </row>
    <row r="12695" spans="1:11">
      <c r="A12695" s="125"/>
      <c r="B12695" s="33">
        <v>0</v>
      </c>
      <c r="C12695" s="39">
        <v>65.662999999999997</v>
      </c>
      <c r="D12695" s="21"/>
      <c r="F12695" s="105"/>
      <c r="G12695"/>
      <c r="H12695"/>
      <c r="I12695"/>
      <c r="J12695"/>
      <c r="K12695"/>
    </row>
    <row r="12696" spans="1:11">
      <c r="A12696" s="125"/>
      <c r="B12696" s="33">
        <v>0.873</v>
      </c>
      <c r="C12696" s="39">
        <v>65.626000000000005</v>
      </c>
      <c r="D12696" s="21"/>
      <c r="F12696" s="105"/>
      <c r="G12696"/>
      <c r="H12696"/>
      <c r="I12696"/>
      <c r="J12696"/>
      <c r="K12696"/>
    </row>
    <row r="12697" spans="1:11">
      <c r="A12697" s="125"/>
      <c r="B12697" s="33">
        <v>2.6850000000000001</v>
      </c>
      <c r="C12697" s="39">
        <v>64.614999999999995</v>
      </c>
      <c r="D12697" s="21"/>
      <c r="F12697" s="105"/>
      <c r="G12697"/>
      <c r="H12697"/>
      <c r="I12697"/>
      <c r="J12697"/>
      <c r="K12697"/>
    </row>
    <row r="12698" spans="1:11">
      <c r="A12698" s="125"/>
      <c r="B12698" s="33">
        <v>4.3010000000000002</v>
      </c>
      <c r="C12698" s="39">
        <v>64.465000000000003</v>
      </c>
      <c r="D12698" s="21"/>
      <c r="F12698" s="105"/>
      <c r="G12698"/>
      <c r="H12698"/>
      <c r="I12698"/>
      <c r="J12698"/>
      <c r="K12698"/>
    </row>
    <row r="12699" spans="1:11">
      <c r="A12699" s="125"/>
      <c r="B12699" s="33">
        <v>9.5790000000000006</v>
      </c>
      <c r="C12699" s="39">
        <v>61.912999999999997</v>
      </c>
      <c r="D12699" s="21"/>
      <c r="F12699" s="105"/>
      <c r="G12699"/>
      <c r="H12699"/>
      <c r="I12699"/>
      <c r="J12699"/>
      <c r="K12699"/>
    </row>
    <row r="12700" spans="1:11">
      <c r="A12700" s="125"/>
      <c r="B12700" s="33">
        <v>13.763999999999999</v>
      </c>
      <c r="C12700" s="39">
        <v>61.899000000000001</v>
      </c>
      <c r="D12700" s="21"/>
      <c r="F12700" s="105"/>
      <c r="G12700"/>
      <c r="H12700"/>
      <c r="I12700"/>
      <c r="J12700"/>
      <c r="K12700"/>
    </row>
    <row r="12701" spans="1:11">
      <c r="A12701" s="125"/>
      <c r="B12701" s="33">
        <v>26.021999999999998</v>
      </c>
      <c r="C12701" s="39">
        <v>55.805999999999997</v>
      </c>
      <c r="D12701" s="21"/>
      <c r="F12701" s="105"/>
      <c r="G12701"/>
      <c r="H12701"/>
      <c r="I12701"/>
      <c r="J12701"/>
      <c r="K12701"/>
    </row>
    <row r="12702" spans="1:11">
      <c r="A12702" s="125"/>
      <c r="B12702" s="33">
        <v>26.678000000000001</v>
      </c>
      <c r="C12702" s="39">
        <v>55.784999999999997</v>
      </c>
      <c r="D12702" s="21"/>
      <c r="F12702" s="105"/>
      <c r="G12702"/>
      <c r="H12702"/>
      <c r="I12702"/>
      <c r="J12702"/>
      <c r="K12702"/>
    </row>
    <row r="12703" spans="1:11">
      <c r="A12703" s="125"/>
      <c r="B12703" s="33">
        <v>26.757000000000001</v>
      </c>
      <c r="C12703" s="39">
        <v>54.66</v>
      </c>
      <c r="D12703" s="21"/>
      <c r="F12703" s="105"/>
      <c r="G12703"/>
      <c r="H12703"/>
      <c r="I12703"/>
      <c r="J12703"/>
      <c r="K12703"/>
    </row>
    <row r="12704" spans="1:11">
      <c r="A12704" s="125"/>
      <c r="B12704" s="33">
        <v>31.637</v>
      </c>
      <c r="C12704" s="39">
        <v>54.616999999999997</v>
      </c>
      <c r="D12704" s="21"/>
      <c r="F12704" s="105"/>
      <c r="G12704"/>
      <c r="H12704"/>
      <c r="I12704"/>
      <c r="J12704"/>
      <c r="K12704"/>
    </row>
    <row r="12705" spans="1:11">
      <c r="A12705" s="125"/>
      <c r="B12705" s="33">
        <v>53.898000000000003</v>
      </c>
      <c r="C12705" s="39">
        <v>54.481999999999999</v>
      </c>
      <c r="D12705" s="21"/>
      <c r="F12705" s="105"/>
      <c r="G12705"/>
      <c r="H12705"/>
      <c r="I12705"/>
      <c r="J12705"/>
      <c r="K12705"/>
    </row>
    <row r="12706" spans="1:11">
      <c r="A12706" s="125"/>
      <c r="B12706" s="33">
        <v>56.405000000000001</v>
      </c>
      <c r="C12706" s="39">
        <v>55.496000000000002</v>
      </c>
      <c r="D12706" s="21"/>
      <c r="F12706" s="105"/>
      <c r="G12706"/>
      <c r="H12706"/>
      <c r="I12706"/>
      <c r="J12706"/>
      <c r="K12706"/>
    </row>
    <row r="12707" spans="1:11">
      <c r="A12707" s="125"/>
      <c r="B12707" s="33">
        <v>62.868000000000002</v>
      </c>
      <c r="C12707" s="33">
        <v>55.773000000000003</v>
      </c>
      <c r="D12707" s="21"/>
      <c r="F12707" s="105"/>
      <c r="G12707"/>
      <c r="H12707"/>
      <c r="I12707"/>
      <c r="J12707"/>
      <c r="K12707"/>
    </row>
    <row r="12708" spans="1:11">
      <c r="A12708" s="125"/>
      <c r="B12708" s="33">
        <v>67.069000000000003</v>
      </c>
      <c r="C12708" s="33">
        <v>56.58</v>
      </c>
      <c r="D12708" s="21"/>
      <c r="F12708" s="105"/>
      <c r="G12708"/>
      <c r="H12708"/>
      <c r="I12708"/>
      <c r="J12708"/>
      <c r="K12708"/>
    </row>
    <row r="12709" spans="1:11">
      <c r="A12709" s="125"/>
      <c r="B12709" s="33">
        <v>95.441999999999993</v>
      </c>
      <c r="C12709" s="33">
        <v>56.709000000000003</v>
      </c>
      <c r="D12709" s="21"/>
      <c r="F12709" s="105"/>
      <c r="G12709"/>
      <c r="H12709"/>
      <c r="I12709"/>
      <c r="J12709"/>
      <c r="K12709"/>
    </row>
    <row r="12710" spans="1:11">
      <c r="A12710" s="125"/>
      <c r="B12710" s="33">
        <v>112.02800000000001</v>
      </c>
      <c r="C12710" s="33">
        <v>56.838999999999999</v>
      </c>
      <c r="D12710" s="21"/>
      <c r="F12710" s="105"/>
      <c r="G12710"/>
      <c r="H12710"/>
      <c r="I12710"/>
      <c r="J12710"/>
      <c r="K12710"/>
    </row>
    <row r="12711" spans="1:11">
      <c r="A12711" s="125"/>
      <c r="B12711" s="33">
        <v>114.306</v>
      </c>
      <c r="C12711" s="33">
        <v>56.372999999999998</v>
      </c>
      <c r="D12711" s="21"/>
      <c r="F12711" s="105"/>
      <c r="G12711"/>
      <c r="H12711"/>
      <c r="I12711"/>
      <c r="J12711"/>
      <c r="K12711"/>
    </row>
    <row r="12712" spans="1:11">
      <c r="A12712" s="125"/>
      <c r="B12712" s="33">
        <v>127.08</v>
      </c>
      <c r="C12712" s="33">
        <v>56.526000000000003</v>
      </c>
      <c r="D12712" s="21"/>
      <c r="F12712" s="105"/>
      <c r="G12712"/>
      <c r="H12712"/>
      <c r="I12712"/>
      <c r="J12712"/>
      <c r="K12712"/>
    </row>
    <row r="12713" spans="1:11">
      <c r="A12713" s="125"/>
      <c r="B12713" s="33">
        <v>149.16800000000001</v>
      </c>
      <c r="C12713" s="33">
        <v>56.066000000000003</v>
      </c>
      <c r="D12713" s="21"/>
      <c r="F12713" s="105"/>
      <c r="G12713"/>
      <c r="H12713"/>
      <c r="I12713"/>
      <c r="J12713"/>
      <c r="K12713"/>
    </row>
    <row r="12714" spans="1:11">
      <c r="A12714" s="125"/>
      <c r="B12714" s="33">
        <v>159.49299999999999</v>
      </c>
      <c r="C12714" s="33">
        <v>55.497999999999998</v>
      </c>
      <c r="D12714" s="21"/>
      <c r="F12714" s="105"/>
      <c r="G12714"/>
      <c r="H12714"/>
      <c r="I12714"/>
      <c r="J12714"/>
      <c r="K12714"/>
    </row>
    <row r="12715" spans="1:11">
      <c r="A12715" s="125"/>
      <c r="B12715" s="33">
        <v>176.53899999999999</v>
      </c>
      <c r="C12715" s="33">
        <v>55.043999999999997</v>
      </c>
      <c r="D12715" s="21"/>
      <c r="F12715" s="105"/>
      <c r="G12715"/>
      <c r="H12715"/>
      <c r="I12715"/>
      <c r="J12715"/>
      <c r="K12715"/>
    </row>
    <row r="12716" spans="1:11">
      <c r="A12716" s="125"/>
      <c r="B12716" s="33">
        <v>177.715</v>
      </c>
      <c r="C12716" s="33">
        <v>54.787999999999997</v>
      </c>
      <c r="D12716" s="21"/>
      <c r="F12716" s="105"/>
      <c r="G12716"/>
      <c r="H12716"/>
      <c r="I12716"/>
      <c r="J12716"/>
      <c r="K12716"/>
    </row>
    <row r="12717" spans="1:11">
      <c r="A12717" s="125"/>
      <c r="B12717" s="33">
        <v>187.50299999999999</v>
      </c>
      <c r="C12717" s="33">
        <v>54.906999999999996</v>
      </c>
      <c r="D12717" s="21"/>
      <c r="F12717" s="105"/>
      <c r="G12717"/>
      <c r="H12717"/>
      <c r="I12717"/>
      <c r="J12717"/>
      <c r="K12717"/>
    </row>
    <row r="12718" spans="1:11">
      <c r="A12718" s="125"/>
      <c r="B12718" s="33">
        <v>191.798</v>
      </c>
      <c r="C12718" s="33">
        <v>56.348999999999997</v>
      </c>
      <c r="D12718" s="21"/>
      <c r="F12718" s="105"/>
      <c r="G12718"/>
      <c r="H12718"/>
      <c r="I12718"/>
      <c r="J12718"/>
      <c r="K12718"/>
    </row>
    <row r="12719" spans="1:11">
      <c r="A12719" s="125"/>
      <c r="B12719" s="33">
        <v>192.953</v>
      </c>
      <c r="C12719" s="33">
        <v>57.265000000000001</v>
      </c>
      <c r="D12719" s="21"/>
      <c r="F12719" s="105"/>
      <c r="G12719"/>
      <c r="H12719"/>
      <c r="I12719"/>
      <c r="J12719"/>
      <c r="K12719"/>
    </row>
    <row r="12720" spans="1:11">
      <c r="A12720" s="125"/>
      <c r="B12720" s="33">
        <v>223.768</v>
      </c>
      <c r="C12720" s="33">
        <v>57.735999999999997</v>
      </c>
      <c r="D12720" s="21"/>
      <c r="F12720" s="105"/>
      <c r="G12720"/>
      <c r="H12720"/>
      <c r="I12720"/>
      <c r="J12720"/>
      <c r="K12720"/>
    </row>
    <row r="12721" spans="1:11">
      <c r="A12721" s="125"/>
      <c r="B12721" s="33">
        <v>231.68600000000001</v>
      </c>
      <c r="C12721" s="33">
        <v>57.82</v>
      </c>
      <c r="D12721" s="21"/>
      <c r="F12721" s="105"/>
      <c r="G12721"/>
      <c r="H12721"/>
      <c r="I12721"/>
      <c r="J12721"/>
      <c r="K12721"/>
    </row>
    <row r="12722" spans="1:11">
      <c r="A12722" s="125"/>
      <c r="B12722" s="33">
        <v>234.56700000000001</v>
      </c>
      <c r="C12722" s="33">
        <v>58.070999999999998</v>
      </c>
      <c r="D12722" s="21"/>
      <c r="F12722" s="105"/>
      <c r="G12722"/>
      <c r="H12722"/>
      <c r="I12722"/>
      <c r="J12722"/>
      <c r="K12722"/>
    </row>
    <row r="12723" spans="1:11">
      <c r="A12723" s="125"/>
      <c r="B12723" s="33">
        <v>248.21700000000001</v>
      </c>
      <c r="C12723" s="33">
        <v>57.845999999999997</v>
      </c>
      <c r="D12723" s="21"/>
      <c r="F12723" s="105"/>
      <c r="G12723"/>
      <c r="H12723"/>
      <c r="I12723"/>
      <c r="J12723"/>
      <c r="K12723"/>
    </row>
    <row r="12724" spans="1:11">
      <c r="A12724" s="125"/>
      <c r="B12724" s="33">
        <v>253.786</v>
      </c>
      <c r="C12724" s="33">
        <v>57.406999999999996</v>
      </c>
      <c r="D12724" s="21"/>
      <c r="F12724" s="105"/>
      <c r="G12724"/>
      <c r="H12724"/>
      <c r="I12724"/>
      <c r="J12724"/>
      <c r="K12724"/>
    </row>
    <row r="12725" spans="1:11">
      <c r="A12725" s="125"/>
      <c r="B12725" s="33">
        <v>255.97399999999999</v>
      </c>
      <c r="C12725" s="33">
        <v>57.33</v>
      </c>
      <c r="D12725" s="21"/>
      <c r="F12725" s="105"/>
      <c r="G12725"/>
      <c r="H12725"/>
      <c r="I12725"/>
      <c r="J12725"/>
      <c r="K12725"/>
    </row>
    <row r="12726" spans="1:11">
      <c r="A12726" s="125"/>
      <c r="B12726" s="33">
        <v>268.44799999999998</v>
      </c>
      <c r="C12726" s="33">
        <v>57.875</v>
      </c>
      <c r="D12726" s="21"/>
      <c r="F12726" s="105"/>
      <c r="G12726"/>
      <c r="H12726"/>
      <c r="I12726"/>
      <c r="J12726"/>
      <c r="K12726"/>
    </row>
    <row r="12727" spans="1:11">
      <c r="A12727" s="125"/>
      <c r="B12727" s="33">
        <v>280.012</v>
      </c>
      <c r="C12727" s="33">
        <v>57.832000000000001</v>
      </c>
      <c r="D12727" s="21"/>
      <c r="F12727" s="105"/>
      <c r="G12727"/>
      <c r="H12727"/>
      <c r="I12727"/>
      <c r="J12727"/>
      <c r="K12727"/>
    </row>
    <row r="12728" spans="1:11">
      <c r="A12728" s="125"/>
      <c r="B12728" s="33">
        <v>288.01799999999997</v>
      </c>
      <c r="C12728" s="33">
        <v>57.598999999999997</v>
      </c>
      <c r="D12728" s="21"/>
      <c r="F12728" s="105"/>
      <c r="G12728"/>
      <c r="H12728"/>
      <c r="I12728"/>
      <c r="J12728"/>
      <c r="K12728"/>
    </row>
    <row r="12729" spans="1:11">
      <c r="A12729" s="125"/>
      <c r="B12729" s="33">
        <v>293.87599999999998</v>
      </c>
      <c r="C12729" s="33">
        <v>57.447000000000003</v>
      </c>
      <c r="D12729" s="21"/>
      <c r="F12729" s="105"/>
      <c r="G12729"/>
      <c r="H12729"/>
      <c r="I12729"/>
      <c r="J12729"/>
      <c r="K12729"/>
    </row>
    <row r="12730" spans="1:11">
      <c r="A12730" s="125"/>
      <c r="B12730" s="33">
        <v>309.20600000000002</v>
      </c>
      <c r="C12730" s="33">
        <v>57.555</v>
      </c>
      <c r="D12730" s="21"/>
      <c r="F12730" s="105"/>
      <c r="G12730"/>
      <c r="H12730"/>
      <c r="I12730"/>
      <c r="J12730"/>
      <c r="K12730"/>
    </row>
    <row r="12731" spans="1:11">
      <c r="A12731" s="125"/>
      <c r="B12731" s="33">
        <v>315.60899999999998</v>
      </c>
      <c r="C12731" s="33">
        <v>57.610999999999997</v>
      </c>
      <c r="D12731" s="21"/>
      <c r="F12731" s="105"/>
      <c r="G12731"/>
      <c r="H12731"/>
      <c r="I12731"/>
      <c r="J12731"/>
      <c r="K12731"/>
    </row>
    <row r="12732" spans="1:11">
      <c r="A12732" s="125"/>
      <c r="B12732" s="33">
        <v>320.20400000000001</v>
      </c>
      <c r="C12732" s="33">
        <v>57.762</v>
      </c>
      <c r="D12732" s="21"/>
      <c r="F12732" s="105"/>
      <c r="G12732"/>
      <c r="H12732"/>
      <c r="I12732"/>
      <c r="J12732"/>
      <c r="K12732"/>
    </row>
    <row r="12733" spans="1:11">
      <c r="A12733" s="125"/>
      <c r="B12733" s="33">
        <v>323.98599999999999</v>
      </c>
      <c r="C12733" s="33">
        <v>57.768000000000001</v>
      </c>
      <c r="F12733" s="105"/>
      <c r="G12733"/>
      <c r="H12733"/>
      <c r="I12733"/>
      <c r="J12733"/>
      <c r="K12733"/>
    </row>
    <row r="12734" spans="1:11">
      <c r="A12734" s="125"/>
      <c r="B12734" s="33">
        <v>343.36599999999999</v>
      </c>
      <c r="C12734" s="33">
        <v>55.631</v>
      </c>
      <c r="D12734" s="21"/>
      <c r="F12734" s="105"/>
      <c r="G12734"/>
      <c r="H12734"/>
      <c r="I12734"/>
      <c r="J12734"/>
      <c r="K12734"/>
    </row>
    <row r="12735" spans="1:11">
      <c r="A12735" s="125"/>
      <c r="B12735" s="33">
        <v>344.49</v>
      </c>
      <c r="C12735" s="33">
        <v>55.16</v>
      </c>
      <c r="D12735" s="21"/>
      <c r="F12735" s="105"/>
      <c r="G12735"/>
      <c r="H12735"/>
      <c r="I12735"/>
      <c r="J12735"/>
      <c r="K12735"/>
    </row>
    <row r="12736" spans="1:11">
      <c r="A12736" s="125"/>
      <c r="B12736" s="33">
        <v>347.11</v>
      </c>
      <c r="C12736" s="39">
        <v>54.17</v>
      </c>
      <c r="D12736" s="21"/>
      <c r="F12736" s="105"/>
      <c r="G12736"/>
      <c r="H12736"/>
      <c r="I12736"/>
      <c r="J12736"/>
      <c r="K12736"/>
    </row>
    <row r="12737" spans="1:11">
      <c r="A12737" s="125"/>
      <c r="B12737" s="33">
        <v>363.68</v>
      </c>
      <c r="C12737" s="39">
        <v>54.42</v>
      </c>
      <c r="D12737" s="21"/>
      <c r="F12737" s="105"/>
      <c r="G12737"/>
      <c r="H12737"/>
      <c r="I12737"/>
      <c r="J12737"/>
      <c r="K12737"/>
    </row>
    <row r="12738" spans="1:11">
      <c r="A12738" s="125"/>
      <c r="B12738" s="33">
        <v>388.16</v>
      </c>
      <c r="C12738" s="39">
        <v>54.45</v>
      </c>
      <c r="D12738" s="21"/>
      <c r="F12738" s="105"/>
      <c r="G12738"/>
      <c r="H12738"/>
      <c r="I12738"/>
      <c r="J12738"/>
      <c r="K12738"/>
    </row>
    <row r="12739" spans="1:11">
      <c r="A12739" s="125"/>
      <c r="B12739" s="33">
        <v>391.88</v>
      </c>
      <c r="C12739" s="39">
        <v>54.47</v>
      </c>
      <c r="D12739" s="21"/>
      <c r="F12739" s="105"/>
      <c r="G12739"/>
      <c r="H12739"/>
      <c r="I12739"/>
      <c r="J12739"/>
      <c r="K12739"/>
    </row>
    <row r="12740" spans="1:11">
      <c r="A12740" s="125"/>
      <c r="B12740" s="33">
        <v>399.26499999999999</v>
      </c>
      <c r="C12740" s="39">
        <v>56.151000000000003</v>
      </c>
      <c r="D12740" s="21"/>
      <c r="F12740" s="105"/>
      <c r="G12740"/>
      <c r="H12740"/>
      <c r="I12740"/>
      <c r="J12740"/>
      <c r="K12740"/>
    </row>
    <row r="12741" spans="1:11">
      <c r="A12741" s="125"/>
      <c r="B12741" s="33">
        <v>403.43400000000003</v>
      </c>
      <c r="C12741" s="39">
        <v>57.378</v>
      </c>
      <c r="D12741" s="21"/>
      <c r="F12741" s="105"/>
      <c r="G12741"/>
      <c r="H12741"/>
      <c r="I12741"/>
      <c r="J12741"/>
      <c r="K12741"/>
    </row>
    <row r="12742" spans="1:11">
      <c r="A12742" s="125"/>
      <c r="B12742" s="33">
        <v>416.30500000000001</v>
      </c>
      <c r="C12742" s="39">
        <v>57.637999999999998</v>
      </c>
      <c r="D12742" s="21"/>
      <c r="F12742" s="105"/>
      <c r="G12742"/>
      <c r="H12742"/>
      <c r="I12742"/>
      <c r="J12742"/>
      <c r="K12742"/>
    </row>
    <row r="12743" spans="1:11">
      <c r="A12743" s="125"/>
      <c r="B12743" s="33">
        <v>439.42599999999999</v>
      </c>
      <c r="C12743" s="39">
        <v>57.969000000000001</v>
      </c>
      <c r="D12743" s="21"/>
      <c r="F12743" s="105"/>
      <c r="G12743"/>
      <c r="H12743"/>
      <c r="I12743"/>
      <c r="J12743"/>
      <c r="K12743"/>
    </row>
    <row r="12744" spans="1:11">
      <c r="A12744" s="125"/>
      <c r="B12744" s="33">
        <v>448.25099999999998</v>
      </c>
      <c r="C12744" s="39">
        <v>57.485999999999997</v>
      </c>
      <c r="D12744" s="21"/>
      <c r="F12744" s="105"/>
      <c r="G12744"/>
      <c r="H12744"/>
      <c r="I12744"/>
      <c r="J12744"/>
      <c r="K12744"/>
    </row>
    <row r="12745" spans="1:11">
      <c r="A12745" s="125"/>
      <c r="B12745" s="33">
        <v>451.40600000000001</v>
      </c>
      <c r="C12745" s="39">
        <v>57.396000000000001</v>
      </c>
      <c r="D12745" s="21"/>
      <c r="F12745" s="105"/>
      <c r="G12745"/>
      <c r="H12745"/>
      <c r="I12745"/>
      <c r="J12745"/>
      <c r="K12745"/>
    </row>
    <row r="12746" spans="1:11">
      <c r="A12746" s="125"/>
      <c r="B12746" s="33">
        <v>457.07600000000002</v>
      </c>
      <c r="C12746" s="39">
        <v>59.445</v>
      </c>
      <c r="D12746" s="21"/>
      <c r="F12746" s="105"/>
      <c r="G12746"/>
      <c r="H12746"/>
      <c r="I12746"/>
      <c r="J12746"/>
      <c r="K12746"/>
    </row>
    <row r="12747" spans="1:11">
      <c r="A12747" s="125"/>
      <c r="B12747" s="33">
        <v>468.85</v>
      </c>
      <c r="C12747" s="39">
        <v>61.006</v>
      </c>
      <c r="D12747" s="21"/>
      <c r="F12747" s="105"/>
      <c r="G12747"/>
      <c r="H12747"/>
      <c r="I12747"/>
      <c r="J12747"/>
      <c r="K12747"/>
    </row>
    <row r="12748" spans="1:11">
      <c r="A12748" s="125"/>
      <c r="B12748" s="33">
        <v>480.56900000000002</v>
      </c>
      <c r="C12748" s="39">
        <v>62.185000000000002</v>
      </c>
      <c r="D12748" s="21"/>
      <c r="F12748" s="105"/>
      <c r="G12748"/>
      <c r="H12748"/>
      <c r="I12748"/>
      <c r="J12748"/>
      <c r="K12748"/>
    </row>
    <row r="12749" spans="1:11">
      <c r="A12749" s="125"/>
      <c r="B12749" s="33">
        <v>494.80599999999998</v>
      </c>
      <c r="C12749" s="39">
        <v>62.738999999999997</v>
      </c>
      <c r="D12749" s="21"/>
      <c r="F12749" s="105"/>
      <c r="G12749"/>
      <c r="H12749"/>
      <c r="I12749"/>
      <c r="J12749"/>
      <c r="K12749"/>
    </row>
    <row r="12750" spans="1:11">
      <c r="A12750" s="125"/>
      <c r="B12750" s="33">
        <v>512.51499999999999</v>
      </c>
      <c r="C12750" s="39">
        <v>61.530999999999999</v>
      </c>
      <c r="D12750" s="21"/>
      <c r="F12750" s="105"/>
      <c r="G12750"/>
      <c r="H12750"/>
      <c r="I12750"/>
      <c r="J12750"/>
      <c r="K12750"/>
    </row>
    <row r="12751" spans="1:11">
      <c r="A12751" s="125"/>
      <c r="B12751" s="33">
        <v>532.41300000000001</v>
      </c>
      <c r="C12751" s="39">
        <v>60.917000000000002</v>
      </c>
      <c r="D12751" s="21"/>
      <c r="F12751" s="105"/>
      <c r="G12751"/>
      <c r="H12751"/>
      <c r="I12751"/>
      <c r="J12751"/>
      <c r="K12751"/>
    </row>
    <row r="12752" spans="1:11">
      <c r="A12752" s="125"/>
      <c r="B12752" s="33">
        <v>544.83799999999997</v>
      </c>
      <c r="C12752" s="39">
        <v>61.115000000000002</v>
      </c>
      <c r="D12752" s="21"/>
      <c r="F12752" s="105"/>
      <c r="G12752"/>
      <c r="H12752"/>
      <c r="I12752"/>
      <c r="J12752"/>
      <c r="K12752"/>
    </row>
    <row r="12753" spans="1:11">
      <c r="A12753" s="125"/>
      <c r="B12753" s="33">
        <v>576.69100000000003</v>
      </c>
      <c r="C12753" s="39">
        <v>61.237000000000002</v>
      </c>
      <c r="D12753" s="21"/>
      <c r="F12753" s="105"/>
      <c r="G12753"/>
      <c r="H12753"/>
      <c r="I12753"/>
      <c r="J12753"/>
      <c r="K12753"/>
    </row>
    <row r="12754" spans="1:11">
      <c r="A12754" s="125"/>
      <c r="B12754" s="33">
        <v>609.03099999999995</v>
      </c>
      <c r="C12754" s="39">
        <v>61.515000000000001</v>
      </c>
      <c r="D12754" s="21"/>
      <c r="F12754" s="105"/>
      <c r="G12754"/>
      <c r="H12754"/>
      <c r="I12754"/>
      <c r="J12754"/>
      <c r="K12754"/>
    </row>
    <row r="12755" spans="1:11">
      <c r="A12755" s="125"/>
      <c r="B12755" s="33">
        <v>618.56399999999996</v>
      </c>
      <c r="C12755" s="33">
        <v>61.591000000000001</v>
      </c>
      <c r="D12755" s="21"/>
      <c r="F12755" s="105"/>
      <c r="G12755"/>
      <c r="H12755"/>
      <c r="I12755"/>
      <c r="J12755"/>
      <c r="K12755"/>
    </row>
    <row r="12756" spans="1:11">
      <c r="A12756" s="125"/>
      <c r="B12756" s="33">
        <v>641.43700000000001</v>
      </c>
      <c r="C12756" s="33">
        <v>61.378999999999998</v>
      </c>
      <c r="D12756" s="21"/>
      <c r="F12756" s="105"/>
      <c r="G12756"/>
      <c r="H12756"/>
      <c r="I12756"/>
      <c r="J12756"/>
      <c r="K12756"/>
    </row>
    <row r="12757" spans="1:11">
      <c r="A12757" s="125"/>
      <c r="B12757" s="33">
        <v>656.36699999999996</v>
      </c>
      <c r="C12757" s="33">
        <v>61.673000000000002</v>
      </c>
      <c r="D12757" s="21"/>
      <c r="F12757" s="105"/>
      <c r="G12757"/>
      <c r="H12757"/>
      <c r="I12757"/>
      <c r="J12757"/>
      <c r="K12757"/>
    </row>
    <row r="12758" spans="1:11">
      <c r="A12758" s="125"/>
      <c r="B12758" s="33">
        <v>661.14800000000002</v>
      </c>
      <c r="C12758" s="33">
        <v>60.884999999999998</v>
      </c>
      <c r="D12758" s="21"/>
      <c r="F12758" s="105"/>
      <c r="G12758"/>
      <c r="H12758"/>
      <c r="I12758"/>
      <c r="J12758"/>
      <c r="K12758"/>
    </row>
    <row r="12759" spans="1:11">
      <c r="A12759" s="125"/>
      <c r="B12759" s="33">
        <v>666.66499999999996</v>
      </c>
      <c r="C12759" s="33">
        <v>60.878999999999998</v>
      </c>
      <c r="D12759" s="21"/>
      <c r="F12759" s="105"/>
      <c r="G12759"/>
      <c r="H12759"/>
      <c r="I12759"/>
      <c r="J12759"/>
      <c r="K12759"/>
    </row>
    <row r="12760" spans="1:11">
      <c r="A12760" s="125"/>
      <c r="B12760" s="33">
        <v>668.98099999999999</v>
      </c>
      <c r="C12760" s="33">
        <v>60.19</v>
      </c>
      <c r="D12760" s="21"/>
      <c r="F12760" s="105"/>
      <c r="G12760"/>
      <c r="H12760"/>
      <c r="I12760"/>
      <c r="J12760"/>
      <c r="K12760"/>
    </row>
    <row r="12761" spans="1:11">
      <c r="A12761" s="125"/>
      <c r="B12761" s="33">
        <v>672.88</v>
      </c>
      <c r="C12761" s="33">
        <v>59.860999999999997</v>
      </c>
      <c r="D12761" s="21"/>
      <c r="F12761" s="105"/>
      <c r="G12761"/>
      <c r="H12761"/>
      <c r="I12761"/>
      <c r="J12761"/>
      <c r="K12761"/>
    </row>
    <row r="12762" spans="1:11">
      <c r="A12762" s="125"/>
      <c r="B12762" s="33">
        <v>675.74</v>
      </c>
      <c r="C12762" s="33">
        <v>59.469000000000001</v>
      </c>
      <c r="D12762" s="21"/>
      <c r="F12762" s="105"/>
      <c r="G12762"/>
      <c r="H12762"/>
      <c r="I12762"/>
      <c r="J12762"/>
      <c r="K12762"/>
    </row>
    <row r="12763" spans="1:11">
      <c r="A12763" s="125"/>
      <c r="B12763" s="33">
        <v>693.98400000000004</v>
      </c>
      <c r="C12763" s="33">
        <v>59.536999999999999</v>
      </c>
      <c r="D12763" s="21"/>
      <c r="F12763" s="105"/>
      <c r="G12763"/>
      <c r="H12763"/>
      <c r="I12763"/>
      <c r="J12763"/>
      <c r="K12763"/>
    </row>
    <row r="12764" spans="1:11">
      <c r="A12764" s="125"/>
      <c r="B12764" s="33">
        <v>705.05899999999997</v>
      </c>
      <c r="C12764" s="33">
        <v>60.508000000000003</v>
      </c>
      <c r="D12764" s="21"/>
      <c r="F12764" s="105"/>
      <c r="G12764"/>
      <c r="H12764"/>
      <c r="I12764"/>
      <c r="J12764"/>
      <c r="K12764"/>
    </row>
    <row r="12765" spans="1:11">
      <c r="A12765" s="125"/>
      <c r="B12765" s="33">
        <v>717.327</v>
      </c>
      <c r="C12765" s="33">
        <v>61.366</v>
      </c>
      <c r="D12765" s="21"/>
      <c r="F12765" s="105"/>
      <c r="G12765"/>
      <c r="H12765"/>
      <c r="I12765"/>
      <c r="J12765"/>
      <c r="K12765"/>
    </row>
    <row r="12766" spans="1:11">
      <c r="A12766" s="125"/>
      <c r="B12766" s="33">
        <v>719.32100000000003</v>
      </c>
      <c r="C12766" s="33">
        <v>62.305999999999997</v>
      </c>
      <c r="D12766" s="21"/>
      <c r="F12766" s="105"/>
      <c r="G12766"/>
      <c r="H12766"/>
      <c r="I12766"/>
      <c r="J12766"/>
      <c r="K12766"/>
    </row>
    <row r="12767" spans="1:11">
      <c r="A12767" s="125"/>
      <c r="B12767" s="33">
        <v>726.31200000000001</v>
      </c>
      <c r="C12767" s="33">
        <v>62.585000000000001</v>
      </c>
      <c r="D12767" s="21"/>
      <c r="F12767" s="105"/>
      <c r="G12767"/>
      <c r="H12767"/>
      <c r="I12767"/>
      <c r="J12767"/>
      <c r="K12767"/>
    </row>
    <row r="12768" spans="1:11">
      <c r="A12768" s="125"/>
      <c r="B12768" s="33">
        <v>737.33</v>
      </c>
      <c r="C12768" s="33">
        <v>61.465000000000003</v>
      </c>
      <c r="D12768" s="21"/>
      <c r="F12768" s="105"/>
      <c r="G12768"/>
      <c r="H12768"/>
      <c r="I12768"/>
      <c r="J12768"/>
      <c r="K12768"/>
    </row>
    <row r="12769" spans="1:11">
      <c r="A12769" s="125"/>
      <c r="B12769" s="33">
        <v>747.38800000000003</v>
      </c>
      <c r="C12769" s="33">
        <v>61.186999999999998</v>
      </c>
      <c r="D12769" s="21"/>
      <c r="F12769" s="105"/>
      <c r="G12769"/>
      <c r="H12769"/>
      <c r="I12769"/>
      <c r="J12769"/>
      <c r="K12769"/>
    </row>
    <row r="12770" spans="1:11">
      <c r="A12770" s="125"/>
      <c r="B12770" s="33">
        <v>750.08199999999999</v>
      </c>
      <c r="C12770" s="33">
        <v>61.667000000000002</v>
      </c>
      <c r="D12770" s="21"/>
      <c r="F12770" s="105"/>
      <c r="G12770"/>
      <c r="H12770"/>
      <c r="I12770"/>
      <c r="J12770"/>
      <c r="K12770"/>
    </row>
    <row r="12771" spans="1:11">
      <c r="A12771" s="125"/>
      <c r="B12771" s="33">
        <v>753.95</v>
      </c>
      <c r="C12771" s="33">
        <v>60.86</v>
      </c>
      <c r="D12771" s="21"/>
      <c r="F12771" s="105"/>
      <c r="G12771"/>
      <c r="H12771"/>
      <c r="I12771"/>
      <c r="J12771"/>
      <c r="K12771"/>
    </row>
    <row r="12772" spans="1:11">
      <c r="A12772" s="125"/>
      <c r="B12772" s="33">
        <v>766.64099999999996</v>
      </c>
      <c r="C12772" s="33">
        <v>60.393000000000001</v>
      </c>
      <c r="D12772" s="21"/>
      <c r="F12772" s="105"/>
      <c r="G12772"/>
      <c r="H12772"/>
      <c r="I12772"/>
      <c r="J12772"/>
      <c r="K12772"/>
    </row>
    <row r="12773" spans="1:11">
      <c r="A12773" s="125"/>
      <c r="B12773" s="33">
        <v>769.423</v>
      </c>
      <c r="C12773" s="33">
        <v>61.948</v>
      </c>
      <c r="D12773" s="21"/>
      <c r="F12773" s="105"/>
      <c r="G12773"/>
      <c r="H12773"/>
      <c r="I12773"/>
      <c r="J12773"/>
      <c r="K12773"/>
    </row>
    <row r="12774" spans="1:11">
      <c r="A12774" s="125"/>
      <c r="B12774" s="33">
        <v>770.85199999999998</v>
      </c>
      <c r="C12774" s="33">
        <v>62.234999999999999</v>
      </c>
      <c r="D12774" s="21"/>
      <c r="F12774" s="105"/>
      <c r="G12774"/>
      <c r="H12774"/>
      <c r="I12774"/>
      <c r="J12774"/>
      <c r="K12774"/>
    </row>
    <row r="12775" spans="1:11">
      <c r="A12775" s="125"/>
      <c r="B12775" s="33">
        <v>771.09400000000005</v>
      </c>
      <c r="C12775" s="33">
        <v>63.143000000000001</v>
      </c>
      <c r="D12775" s="21"/>
      <c r="F12775" s="105"/>
      <c r="G12775"/>
      <c r="H12775"/>
      <c r="I12775"/>
      <c r="J12775"/>
      <c r="K12775"/>
    </row>
    <row r="12776" spans="1:11">
      <c r="A12776" s="125"/>
      <c r="B12776" s="33">
        <v>778.61199999999997</v>
      </c>
      <c r="C12776" s="33">
        <v>63.197000000000003</v>
      </c>
      <c r="D12776" s="21"/>
      <c r="F12776" s="105"/>
      <c r="G12776"/>
      <c r="H12776"/>
      <c r="I12776"/>
      <c r="J12776"/>
      <c r="K12776"/>
    </row>
    <row r="12777" spans="1:11">
      <c r="A12777" s="125"/>
      <c r="B12777" s="33">
        <v>801.74</v>
      </c>
      <c r="C12777" s="33">
        <v>63.390999999999998</v>
      </c>
      <c r="D12777" s="21"/>
      <c r="F12777" s="105"/>
      <c r="G12777"/>
      <c r="H12777"/>
      <c r="I12777"/>
      <c r="J12777"/>
      <c r="K12777"/>
    </row>
    <row r="12778" spans="1:11">
      <c r="A12778" s="125"/>
      <c r="B12778" s="33">
        <v>826.33299999999997</v>
      </c>
      <c r="C12778" s="33">
        <v>63.427999999999997</v>
      </c>
      <c r="F12778" s="105"/>
      <c r="G12778"/>
      <c r="H12778"/>
      <c r="I12778"/>
      <c r="J12778"/>
      <c r="K12778"/>
    </row>
    <row r="12779" spans="1:11">
      <c r="A12779" s="125"/>
      <c r="B12779" s="33">
        <v>827.31</v>
      </c>
      <c r="C12779" s="33">
        <v>62.988999999999997</v>
      </c>
      <c r="D12779" s="21"/>
      <c r="F12779" s="105"/>
      <c r="G12779"/>
      <c r="H12779"/>
      <c r="I12779"/>
      <c r="J12779"/>
      <c r="K12779"/>
    </row>
    <row r="12780" spans="1:11">
      <c r="A12780" s="125"/>
      <c r="B12780" s="33">
        <v>833.98299999999995</v>
      </c>
      <c r="C12780" s="33">
        <v>62.957999999999998</v>
      </c>
      <c r="D12780" s="21"/>
      <c r="F12780" s="105"/>
      <c r="G12780"/>
      <c r="H12780"/>
      <c r="I12780"/>
      <c r="J12780"/>
      <c r="K12780"/>
    </row>
    <row r="12781" spans="1:11">
      <c r="A12781" s="125"/>
      <c r="B12781" s="33">
        <v>838.899</v>
      </c>
      <c r="C12781" s="33">
        <v>62.905999999999999</v>
      </c>
      <c r="D12781" s="21"/>
      <c r="F12781" s="105"/>
      <c r="G12781"/>
      <c r="H12781"/>
      <c r="I12781"/>
      <c r="J12781"/>
      <c r="K12781"/>
    </row>
    <row r="12782" spans="1:11">
      <c r="A12782" s="125"/>
      <c r="B12782" s="33">
        <v>843.47199999999998</v>
      </c>
      <c r="C12782" s="33">
        <v>62.521000000000001</v>
      </c>
      <c r="D12782" s="21"/>
      <c r="F12782" s="105"/>
      <c r="G12782"/>
      <c r="H12782"/>
      <c r="I12782"/>
      <c r="J12782"/>
      <c r="K12782"/>
    </row>
    <row r="12783" spans="1:11">
      <c r="A12783" s="125"/>
      <c r="B12783" s="33">
        <v>844.75900000000001</v>
      </c>
      <c r="C12783" s="33">
        <v>62.097999999999999</v>
      </c>
      <c r="D12783" s="21"/>
      <c r="F12783" s="105"/>
      <c r="G12783"/>
      <c r="H12783"/>
      <c r="I12783"/>
      <c r="J12783"/>
      <c r="K12783"/>
    </row>
    <row r="12784" spans="1:11">
      <c r="A12784" s="125"/>
      <c r="B12784" s="33">
        <v>853.99699999999996</v>
      </c>
      <c r="C12784" s="39">
        <v>61.993000000000002</v>
      </c>
      <c r="D12784" s="21"/>
      <c r="F12784" s="105"/>
      <c r="G12784"/>
      <c r="H12784"/>
      <c r="I12784"/>
      <c r="J12784"/>
      <c r="K12784"/>
    </row>
    <row r="12785" spans="1:11">
      <c r="A12785" s="125"/>
      <c r="B12785" s="33">
        <v>866.04399999999998</v>
      </c>
      <c r="C12785" s="39">
        <v>60.997999999999998</v>
      </c>
      <c r="D12785" s="21"/>
      <c r="F12785" s="105"/>
      <c r="G12785"/>
      <c r="H12785"/>
      <c r="I12785"/>
      <c r="J12785"/>
      <c r="K12785"/>
    </row>
    <row r="12786" spans="1:11">
      <c r="A12786" s="125"/>
      <c r="B12786" s="33">
        <v>869.80499999999995</v>
      </c>
      <c r="C12786" s="39">
        <v>61.21</v>
      </c>
      <c r="D12786" s="21"/>
      <c r="F12786" s="105"/>
      <c r="G12786"/>
      <c r="H12786"/>
      <c r="I12786"/>
      <c r="J12786"/>
      <c r="K12786"/>
    </row>
    <row r="12787" spans="1:11">
      <c r="A12787" s="125"/>
      <c r="B12787" s="33">
        <v>890.58500000000004</v>
      </c>
      <c r="C12787" s="39">
        <v>61.37</v>
      </c>
      <c r="D12787" s="21"/>
      <c r="F12787" s="105"/>
      <c r="G12787"/>
      <c r="H12787"/>
      <c r="I12787"/>
      <c r="J12787"/>
      <c r="K12787"/>
    </row>
    <row r="12788" spans="1:11">
      <c r="A12788" s="125"/>
      <c r="B12788" s="33">
        <v>896.32500000000005</v>
      </c>
      <c r="C12788" s="39">
        <v>60.052</v>
      </c>
      <c r="D12788" s="21"/>
      <c r="F12788" s="105"/>
      <c r="G12788"/>
      <c r="H12788"/>
      <c r="I12788"/>
      <c r="J12788"/>
      <c r="K12788"/>
    </row>
    <row r="12789" spans="1:11">
      <c r="A12789" s="125"/>
      <c r="B12789" s="33">
        <v>898.19500000000005</v>
      </c>
      <c r="C12789" s="39">
        <v>59.973999999999997</v>
      </c>
      <c r="D12789" s="21"/>
      <c r="F12789" s="105"/>
      <c r="G12789"/>
      <c r="H12789"/>
      <c r="I12789"/>
      <c r="J12789"/>
      <c r="K12789"/>
    </row>
    <row r="12790" spans="1:11">
      <c r="A12790" s="125"/>
      <c r="B12790" s="33">
        <v>902.49099999999999</v>
      </c>
      <c r="C12790" s="39">
        <v>59.728000000000002</v>
      </c>
      <c r="D12790" s="21"/>
      <c r="F12790" s="105"/>
      <c r="G12790"/>
      <c r="H12790"/>
      <c r="I12790"/>
      <c r="J12790"/>
      <c r="K12790"/>
    </row>
    <row r="12791" spans="1:11">
      <c r="A12791" s="125"/>
      <c r="B12791" s="33">
        <v>906.55700000000002</v>
      </c>
      <c r="C12791" s="39">
        <v>60.722000000000001</v>
      </c>
      <c r="D12791" s="21"/>
      <c r="F12791" s="105"/>
      <c r="G12791"/>
      <c r="H12791"/>
      <c r="I12791"/>
      <c r="J12791"/>
      <c r="K12791"/>
    </row>
    <row r="12792" spans="1:11">
      <c r="A12792" s="125"/>
      <c r="B12792" s="33">
        <v>908.31799999999998</v>
      </c>
      <c r="C12792" s="39">
        <v>59.892000000000003</v>
      </c>
      <c r="D12792" s="21"/>
      <c r="F12792" s="105"/>
      <c r="G12792"/>
      <c r="H12792"/>
      <c r="I12792"/>
      <c r="J12792"/>
      <c r="K12792"/>
    </row>
    <row r="12793" spans="1:11">
      <c r="A12793" s="125"/>
      <c r="B12793" s="33">
        <v>912.07299999999998</v>
      </c>
      <c r="C12793" s="39">
        <v>59.389000000000003</v>
      </c>
      <c r="D12793" s="21"/>
      <c r="F12793" s="105"/>
      <c r="G12793"/>
      <c r="H12793"/>
      <c r="I12793"/>
      <c r="J12793"/>
      <c r="K12793"/>
    </row>
    <row r="12794" spans="1:11">
      <c r="A12794" s="125"/>
      <c r="B12794" s="33">
        <v>930.12099999999998</v>
      </c>
      <c r="C12794" s="39">
        <v>59.191000000000003</v>
      </c>
      <c r="D12794" s="21"/>
      <c r="F12794" s="105"/>
      <c r="G12794"/>
      <c r="H12794"/>
      <c r="I12794"/>
      <c r="J12794"/>
      <c r="K12794"/>
    </row>
    <row r="12795" spans="1:11">
      <c r="A12795" s="125"/>
      <c r="B12795" s="33">
        <v>961.96699999999998</v>
      </c>
      <c r="C12795" s="39">
        <v>59.774000000000001</v>
      </c>
      <c r="D12795" s="21"/>
      <c r="F12795" s="105"/>
      <c r="G12795"/>
      <c r="H12795"/>
      <c r="I12795"/>
      <c r="J12795"/>
      <c r="K12795"/>
    </row>
    <row r="12796" spans="1:11">
      <c r="A12796" s="125"/>
      <c r="B12796" s="33">
        <v>986.62699999999995</v>
      </c>
      <c r="C12796" s="39">
        <v>60.323</v>
      </c>
      <c r="D12796" s="21"/>
      <c r="F12796" s="105"/>
      <c r="G12796"/>
      <c r="H12796"/>
      <c r="I12796"/>
      <c r="J12796"/>
      <c r="K12796"/>
    </row>
    <row r="12797" spans="1:11">
      <c r="A12797" s="125"/>
      <c r="B12797" s="33">
        <v>992.51800000000003</v>
      </c>
      <c r="C12797" s="39">
        <v>60.076999999999998</v>
      </c>
      <c r="D12797" s="21"/>
      <c r="F12797" s="105"/>
      <c r="G12797"/>
      <c r="H12797"/>
      <c r="I12797"/>
      <c r="J12797"/>
      <c r="K12797"/>
    </row>
    <row r="12798" spans="1:11">
      <c r="A12798" s="125"/>
      <c r="B12798" s="33">
        <v>994.40700000000004</v>
      </c>
      <c r="C12798" s="39">
        <v>59.716000000000001</v>
      </c>
      <c r="D12798" s="21"/>
      <c r="F12798" s="105"/>
      <c r="G12798"/>
      <c r="H12798"/>
      <c r="I12798"/>
      <c r="J12798"/>
      <c r="K12798"/>
    </row>
    <row r="12799" spans="1:11">
      <c r="A12799" s="125"/>
      <c r="B12799" s="33">
        <v>996.75</v>
      </c>
      <c r="C12799" s="39">
        <v>59.277000000000001</v>
      </c>
      <c r="D12799" s="21"/>
      <c r="F12799" s="105"/>
      <c r="G12799"/>
      <c r="H12799"/>
      <c r="I12799"/>
      <c r="J12799"/>
      <c r="K12799"/>
    </row>
    <row r="12800" spans="1:11">
      <c r="A12800" s="125"/>
      <c r="B12800" s="33">
        <v>999.99199999999996</v>
      </c>
      <c r="C12800" s="33">
        <v>59.164999999999999</v>
      </c>
      <c r="D12800" s="21"/>
      <c r="F12800" s="105"/>
      <c r="G12800"/>
      <c r="H12800"/>
      <c r="I12800"/>
      <c r="J12800"/>
      <c r="K12800"/>
    </row>
    <row r="12801" spans="1:11">
      <c r="A12801" s="125"/>
      <c r="B12801" s="33">
        <v>1003.061</v>
      </c>
      <c r="C12801" s="33">
        <v>58.451000000000001</v>
      </c>
      <c r="D12801" s="21"/>
      <c r="F12801" s="105"/>
      <c r="G12801"/>
      <c r="H12801"/>
      <c r="I12801"/>
      <c r="J12801"/>
      <c r="K12801"/>
    </row>
    <row r="12802" spans="1:11">
      <c r="A12802" s="125"/>
      <c r="B12802" s="33">
        <v>1012.996</v>
      </c>
      <c r="C12802" s="33">
        <v>57.665999999999997</v>
      </c>
      <c r="D12802" s="21"/>
      <c r="F12802" s="105"/>
      <c r="G12802"/>
      <c r="H12802"/>
      <c r="I12802"/>
      <c r="J12802"/>
      <c r="K12802"/>
    </row>
    <row r="12803" spans="1:11">
      <c r="A12803" s="125"/>
      <c r="B12803" s="33">
        <v>1026.586</v>
      </c>
      <c r="C12803" s="33">
        <v>56.868000000000002</v>
      </c>
      <c r="D12803" s="21"/>
      <c r="F12803" s="105"/>
      <c r="G12803"/>
      <c r="H12803"/>
      <c r="I12803"/>
      <c r="J12803"/>
      <c r="K12803"/>
    </row>
    <row r="12804" spans="1:11">
      <c r="A12804" s="125"/>
      <c r="B12804" s="33">
        <v>1033.5129999999999</v>
      </c>
      <c r="C12804" s="33">
        <v>57.116999999999997</v>
      </c>
      <c r="D12804" s="21"/>
      <c r="F12804" s="105"/>
      <c r="G12804"/>
      <c r="H12804"/>
      <c r="I12804"/>
      <c r="J12804"/>
      <c r="K12804"/>
    </row>
    <row r="12805" spans="1:11">
      <c r="A12805" s="125"/>
      <c r="B12805" s="33">
        <v>1042.614</v>
      </c>
      <c r="C12805" s="33">
        <v>57.895000000000003</v>
      </c>
      <c r="D12805" s="21"/>
      <c r="F12805" s="105"/>
      <c r="G12805"/>
      <c r="H12805"/>
      <c r="I12805"/>
      <c r="J12805"/>
      <c r="K12805"/>
    </row>
    <row r="12806" spans="1:11">
      <c r="A12806" s="125"/>
      <c r="B12806" s="33">
        <v>1058.607</v>
      </c>
      <c r="C12806" s="33">
        <v>58.436</v>
      </c>
      <c r="D12806" s="21"/>
      <c r="F12806" s="105"/>
      <c r="G12806"/>
      <c r="H12806"/>
      <c r="I12806"/>
      <c r="J12806"/>
      <c r="K12806"/>
    </row>
    <row r="12807" spans="1:11">
      <c r="A12807" s="125"/>
      <c r="B12807" s="33">
        <v>1062.9380000000001</v>
      </c>
      <c r="C12807" s="33">
        <v>58.985999999999997</v>
      </c>
      <c r="D12807" s="21"/>
      <c r="F12807" s="105"/>
      <c r="G12807"/>
      <c r="H12807"/>
      <c r="I12807"/>
      <c r="J12807"/>
      <c r="K12807"/>
    </row>
    <row r="12808" spans="1:11">
      <c r="A12808" s="125"/>
      <c r="B12808" s="33">
        <v>1071.9259999999999</v>
      </c>
      <c r="C12808" s="33">
        <v>58.753</v>
      </c>
      <c r="D12808" s="21"/>
      <c r="F12808" s="105"/>
      <c r="G12808"/>
      <c r="H12808"/>
      <c r="I12808"/>
      <c r="J12808"/>
      <c r="K12808"/>
    </row>
    <row r="12809" spans="1:11">
      <c r="A12809" s="125"/>
      <c r="B12809" s="33">
        <v>1073.413</v>
      </c>
      <c r="C12809" s="33">
        <v>58.378</v>
      </c>
      <c r="D12809" s="21"/>
      <c r="F12809" s="105"/>
      <c r="G12809"/>
      <c r="H12809"/>
      <c r="I12809"/>
      <c r="J12809"/>
      <c r="K12809"/>
    </row>
    <row r="12810" spans="1:11">
      <c r="A12810" s="125"/>
      <c r="B12810" s="33">
        <v>1075.4190000000001</v>
      </c>
      <c r="C12810" s="33">
        <v>58.213000000000001</v>
      </c>
      <c r="D12810" s="21"/>
      <c r="F12810" s="105"/>
      <c r="G12810"/>
      <c r="H12810"/>
      <c r="I12810"/>
      <c r="J12810"/>
      <c r="K12810"/>
    </row>
    <row r="12811" spans="1:11">
      <c r="A12811" s="125"/>
      <c r="B12811" s="33">
        <v>1090.925</v>
      </c>
      <c r="C12811" s="33">
        <v>58.119</v>
      </c>
      <c r="D12811" s="21"/>
      <c r="F12811" s="105"/>
      <c r="G12811"/>
      <c r="H12811"/>
      <c r="I12811"/>
      <c r="J12811"/>
      <c r="K12811"/>
    </row>
    <row r="12812" spans="1:11">
      <c r="A12812" s="125"/>
      <c r="B12812" s="33">
        <v>1096.4960000000001</v>
      </c>
      <c r="C12812" s="33">
        <v>58.500999999999998</v>
      </c>
      <c r="D12812" s="21"/>
      <c r="F12812" s="105"/>
      <c r="G12812"/>
      <c r="H12812"/>
      <c r="I12812"/>
      <c r="J12812"/>
      <c r="K12812"/>
    </row>
    <row r="12813" spans="1:11">
      <c r="A12813" s="125"/>
      <c r="B12813" s="33">
        <v>1106.461</v>
      </c>
      <c r="C12813" s="33">
        <v>58.63</v>
      </c>
      <c r="D12813" s="21"/>
      <c r="F12813" s="105"/>
      <c r="G12813"/>
      <c r="H12813"/>
      <c r="I12813"/>
      <c r="J12813"/>
      <c r="K12813"/>
    </row>
    <row r="12814" spans="1:11">
      <c r="A12814" s="125"/>
      <c r="B12814" s="33">
        <v>1114.992</v>
      </c>
      <c r="C12814" s="33">
        <v>58.014000000000003</v>
      </c>
      <c r="D12814" s="21"/>
      <c r="F12814" s="105"/>
      <c r="G12814"/>
      <c r="H12814"/>
      <c r="I12814"/>
      <c r="J12814"/>
      <c r="K12814"/>
    </row>
    <row r="12815" spans="1:11">
      <c r="A12815" s="125"/>
      <c r="B12815" s="33">
        <v>1122.077</v>
      </c>
      <c r="C12815" s="33">
        <v>57.765999999999998</v>
      </c>
      <c r="D12815" s="21"/>
      <c r="F12815" s="105"/>
      <c r="G12815"/>
      <c r="H12815"/>
      <c r="I12815"/>
      <c r="J12815"/>
      <c r="K12815"/>
    </row>
    <row r="12816" spans="1:11">
      <c r="A12816" s="125"/>
      <c r="B12816" s="33">
        <v>1125.518</v>
      </c>
      <c r="C12816" s="33">
        <v>57.542999999999999</v>
      </c>
      <c r="D12816" s="21"/>
      <c r="F12816" s="105"/>
      <c r="G12816"/>
      <c r="H12816"/>
      <c r="I12816"/>
      <c r="J12816"/>
      <c r="K12816"/>
    </row>
    <row r="12817" spans="1:11">
      <c r="A12817" s="125"/>
      <c r="B12817" s="33">
        <v>1130.5909999999999</v>
      </c>
      <c r="C12817" s="33">
        <v>57.329000000000001</v>
      </c>
      <c r="D12817" s="21"/>
      <c r="F12817" s="105"/>
      <c r="G12817"/>
      <c r="H12817"/>
      <c r="I12817"/>
      <c r="J12817"/>
      <c r="K12817"/>
    </row>
    <row r="12818" spans="1:11">
      <c r="A12818" s="125"/>
      <c r="B12818" s="33">
        <v>1135.1099999999999</v>
      </c>
      <c r="C12818" s="33">
        <v>57.036999999999999</v>
      </c>
      <c r="D12818" s="21"/>
      <c r="F12818" s="105"/>
      <c r="G12818"/>
      <c r="H12818"/>
      <c r="I12818"/>
      <c r="J12818"/>
      <c r="K12818"/>
    </row>
    <row r="12819" spans="1:11">
      <c r="A12819" s="125"/>
      <c r="B12819" s="33">
        <v>1136.739</v>
      </c>
      <c r="C12819" s="33">
        <v>57.962000000000003</v>
      </c>
      <c r="D12819" s="21"/>
      <c r="F12819" s="105"/>
      <c r="G12819"/>
      <c r="H12819"/>
      <c r="I12819"/>
      <c r="J12819"/>
      <c r="K12819"/>
    </row>
    <row r="12820" spans="1:11">
      <c r="A12820" s="125"/>
      <c r="B12820" s="33">
        <v>1140.7049999999999</v>
      </c>
      <c r="C12820" s="33">
        <v>57.908999999999999</v>
      </c>
      <c r="D12820" s="21"/>
      <c r="F12820" s="105"/>
      <c r="G12820"/>
      <c r="H12820"/>
      <c r="I12820"/>
      <c r="J12820"/>
      <c r="K12820"/>
    </row>
    <row r="12821" spans="1:11">
      <c r="A12821" s="125"/>
      <c r="B12821" s="33">
        <v>1153.69</v>
      </c>
      <c r="C12821" s="33">
        <v>57.719000000000001</v>
      </c>
      <c r="D12821" s="21"/>
      <c r="F12821" s="105"/>
      <c r="G12821"/>
      <c r="H12821"/>
      <c r="I12821"/>
      <c r="J12821"/>
      <c r="K12821"/>
    </row>
    <row r="12822" spans="1:11">
      <c r="A12822" s="125"/>
      <c r="B12822" s="33">
        <v>1154.9770000000001</v>
      </c>
      <c r="C12822" s="33">
        <v>59.238999999999997</v>
      </c>
      <c r="D12822" s="21"/>
      <c r="F12822" s="105"/>
      <c r="G12822"/>
      <c r="H12822"/>
      <c r="I12822"/>
      <c r="J12822"/>
      <c r="K12822"/>
    </row>
    <row r="12823" spans="1:11">
      <c r="A12823" s="125"/>
      <c r="B12823" s="33">
        <v>1158.5519999999999</v>
      </c>
      <c r="C12823" s="33">
        <v>59.588000000000001</v>
      </c>
      <c r="F12823" s="105"/>
      <c r="G12823"/>
      <c r="H12823"/>
      <c r="I12823"/>
      <c r="J12823"/>
      <c r="K12823"/>
    </row>
    <row r="12824" spans="1:11">
      <c r="A12824" s="125"/>
      <c r="B12824" s="33">
        <v>1159.9659999999999</v>
      </c>
      <c r="C12824" s="33">
        <v>60.790999999999997</v>
      </c>
      <c r="D12824" s="21"/>
      <c r="F12824" s="105"/>
      <c r="G12824"/>
      <c r="H12824"/>
      <c r="I12824"/>
      <c r="J12824"/>
      <c r="K12824"/>
    </row>
    <row r="12825" spans="1:11">
      <c r="A12825" s="125"/>
      <c r="B12825" s="33">
        <v>1164.3789999999999</v>
      </c>
      <c r="C12825" s="33">
        <v>60.826000000000001</v>
      </c>
      <c r="D12825" s="21"/>
      <c r="F12825" s="105"/>
      <c r="G12825"/>
      <c r="H12825"/>
      <c r="I12825"/>
      <c r="J12825"/>
      <c r="K12825"/>
    </row>
    <row r="12826" spans="1:11">
      <c r="A12826" s="125"/>
      <c r="B12826" s="33">
        <v>1174.828</v>
      </c>
      <c r="C12826" s="33">
        <v>66.268000000000001</v>
      </c>
      <c r="D12826" s="21"/>
      <c r="F12826" s="105"/>
      <c r="G12826"/>
      <c r="H12826"/>
      <c r="I12826"/>
      <c r="J12826"/>
      <c r="K12826"/>
    </row>
    <row r="12827" spans="1:11">
      <c r="A12827" s="125"/>
      <c r="B12827" s="33">
        <v>1175.229</v>
      </c>
      <c r="C12827" s="33">
        <v>66.259</v>
      </c>
      <c r="D12827" s="21"/>
      <c r="F12827" s="105"/>
      <c r="G12827"/>
      <c r="H12827"/>
      <c r="I12827"/>
      <c r="J12827"/>
      <c r="K12827"/>
    </row>
    <row r="12828" spans="1:11">
      <c r="A12828" s="125"/>
      <c r="B12828" s="33">
        <v>1175.229</v>
      </c>
      <c r="C12828" s="35">
        <v>66.585999999999999</v>
      </c>
      <c r="D12828" s="21"/>
      <c r="F12828" s="105"/>
      <c r="G12828"/>
      <c r="H12828"/>
      <c r="I12828"/>
      <c r="J12828"/>
      <c r="K12828"/>
    </row>
    <row r="12829" spans="1:11">
      <c r="A12829" s="125"/>
      <c r="B12829" s="33">
        <v>1175.229</v>
      </c>
      <c r="C12829" s="33">
        <v>66.259</v>
      </c>
      <c r="D12829" s="21"/>
      <c r="F12829" s="105"/>
      <c r="G12829"/>
      <c r="H12829"/>
      <c r="I12829"/>
      <c r="J12829"/>
      <c r="K12829"/>
    </row>
    <row r="12830" spans="1:11">
      <c r="A12830" s="125"/>
      <c r="B12830" s="33">
        <v>1176.8320000000001</v>
      </c>
      <c r="C12830" s="39">
        <v>66.222999999999999</v>
      </c>
      <c r="D12830" s="21"/>
      <c r="F12830" s="105"/>
      <c r="G12830"/>
      <c r="H12830"/>
      <c r="I12830"/>
      <c r="J12830"/>
      <c r="K12830"/>
    </row>
    <row r="12831" spans="1:11">
      <c r="A12831" s="125"/>
      <c r="B12831" s="33">
        <v>1178.9970000000001</v>
      </c>
      <c r="C12831" s="39">
        <v>65.344999999999999</v>
      </c>
      <c r="D12831" s="21"/>
      <c r="F12831" s="105"/>
      <c r="G12831"/>
      <c r="H12831"/>
      <c r="I12831"/>
      <c r="J12831"/>
      <c r="K12831"/>
    </row>
    <row r="12832" spans="1:11">
      <c r="A12832" s="125"/>
      <c r="B12832" s="33">
        <v>1184.3050000000001</v>
      </c>
      <c r="C12832" s="39">
        <v>65.381</v>
      </c>
      <c r="D12832" s="21"/>
      <c r="F12832" s="105"/>
      <c r="G12832"/>
      <c r="H12832"/>
      <c r="I12832"/>
      <c r="J12832"/>
      <c r="K12832"/>
    </row>
    <row r="12833" spans="1:11">
      <c r="A12833" s="125"/>
      <c r="B12833" s="33"/>
      <c r="C12833" s="39"/>
      <c r="D12833" s="21"/>
      <c r="F12833" s="105"/>
      <c r="G12833"/>
      <c r="H12833"/>
      <c r="I12833"/>
      <c r="J12833"/>
      <c r="K12833"/>
    </row>
    <row r="12834" spans="1:11">
      <c r="A12834" s="125"/>
      <c r="B12834" s="33"/>
      <c r="C12834" s="39"/>
      <c r="D12834" s="21"/>
      <c r="F12834" s="105"/>
      <c r="G12834"/>
      <c r="H12834"/>
      <c r="I12834"/>
      <c r="J12834"/>
      <c r="K12834"/>
    </row>
    <row r="12835" spans="1:11">
      <c r="A12835" s="125"/>
      <c r="B12835" s="33"/>
      <c r="C12835" s="39"/>
      <c r="D12835" s="21"/>
      <c r="F12835" s="105"/>
      <c r="G12835"/>
      <c r="H12835"/>
      <c r="I12835"/>
      <c r="J12835"/>
      <c r="K12835"/>
    </row>
    <row r="12836" spans="1:11">
      <c r="A12836" s="125"/>
      <c r="B12836" s="33"/>
      <c r="C12836" s="39"/>
      <c r="D12836" s="21"/>
      <c r="F12836" s="105"/>
      <c r="G12836"/>
      <c r="H12836"/>
      <c r="I12836"/>
      <c r="J12836"/>
      <c r="K12836"/>
    </row>
    <row r="12837" spans="1:11">
      <c r="A12837" s="125"/>
      <c r="B12837" s="33"/>
      <c r="C12837" s="39"/>
      <c r="D12837" s="21"/>
      <c r="F12837" s="105"/>
      <c r="G12837"/>
      <c r="H12837"/>
      <c r="I12837"/>
      <c r="J12837"/>
      <c r="K12837"/>
    </row>
    <row r="12838" spans="1:11">
      <c r="A12838" s="125"/>
      <c r="B12838" s="33"/>
      <c r="C12838" s="39"/>
      <c r="D12838" s="21"/>
      <c r="F12838" s="105"/>
      <c r="G12838"/>
      <c r="H12838"/>
      <c r="I12838"/>
      <c r="J12838"/>
      <c r="K12838"/>
    </row>
    <row r="12839" spans="1:11">
      <c r="A12839" s="125"/>
      <c r="B12839" s="33"/>
      <c r="C12839" s="39"/>
      <c r="D12839" s="21"/>
      <c r="F12839" s="105"/>
      <c r="G12839"/>
      <c r="H12839"/>
      <c r="I12839"/>
      <c r="J12839"/>
      <c r="K12839"/>
    </row>
    <row r="12840" spans="1:11">
      <c r="A12840" s="125"/>
      <c r="B12840" s="33"/>
      <c r="C12840" s="33"/>
      <c r="D12840" s="21"/>
      <c r="F12840" s="105"/>
      <c r="G12840"/>
      <c r="H12840"/>
      <c r="I12840"/>
      <c r="J12840"/>
      <c r="K12840"/>
    </row>
    <row r="12841" spans="1:11">
      <c r="A12841" s="125"/>
      <c r="B12841" s="33"/>
      <c r="C12841" s="33"/>
      <c r="D12841" s="21"/>
      <c r="F12841" s="105"/>
      <c r="G12841"/>
      <c r="H12841"/>
      <c r="I12841"/>
      <c r="J12841"/>
      <c r="K12841"/>
    </row>
    <row r="12842" spans="1:11">
      <c r="A12842" s="125"/>
      <c r="B12842" s="33"/>
      <c r="C12842" s="33"/>
      <c r="D12842" s="21"/>
      <c r="F12842" s="105"/>
      <c r="G12842"/>
      <c r="H12842"/>
      <c r="I12842"/>
      <c r="J12842"/>
      <c r="K12842"/>
    </row>
    <row r="12843" spans="1:11">
      <c r="A12843" s="125"/>
      <c r="B12843" s="33"/>
      <c r="C12843" s="33"/>
      <c r="D12843" s="21"/>
      <c r="F12843" s="105"/>
      <c r="G12843"/>
      <c r="H12843"/>
      <c r="I12843"/>
      <c r="J12843"/>
      <c r="K12843"/>
    </row>
    <row r="12844" spans="1:11">
      <c r="A12844" s="125"/>
      <c r="B12844" s="33"/>
      <c r="C12844" s="33"/>
      <c r="D12844" s="21"/>
      <c r="F12844" s="105"/>
      <c r="G12844"/>
      <c r="H12844"/>
      <c r="I12844"/>
      <c r="J12844"/>
      <c r="K12844"/>
    </row>
    <row r="12845" spans="1:11">
      <c r="A12845" s="125"/>
      <c r="B12845" s="33"/>
      <c r="C12845" s="33"/>
      <c r="D12845" s="21"/>
      <c r="F12845" s="105"/>
      <c r="G12845"/>
      <c r="H12845"/>
      <c r="I12845"/>
      <c r="J12845"/>
      <c r="K12845"/>
    </row>
    <row r="12846" spans="1:11">
      <c r="A12846" s="125"/>
      <c r="B12846" s="33"/>
      <c r="C12846" s="33"/>
      <c r="D12846" s="21"/>
      <c r="F12846" s="105"/>
      <c r="G12846"/>
      <c r="H12846"/>
      <c r="I12846"/>
      <c r="J12846"/>
      <c r="K12846"/>
    </row>
    <row r="12847" spans="1:11">
      <c r="A12847" s="125"/>
      <c r="B12847" s="33"/>
      <c r="C12847" s="33"/>
      <c r="D12847" s="21"/>
      <c r="F12847" s="105"/>
      <c r="G12847"/>
      <c r="H12847"/>
      <c r="I12847"/>
      <c r="J12847"/>
      <c r="K12847"/>
    </row>
    <row r="12848" spans="1:11">
      <c r="A12848" s="125"/>
      <c r="B12848" s="33"/>
      <c r="C12848" s="33"/>
      <c r="D12848" s="21"/>
      <c r="F12848" s="105"/>
      <c r="G12848"/>
      <c r="H12848"/>
      <c r="I12848"/>
      <c r="J12848"/>
      <c r="K12848"/>
    </row>
    <row r="12849" spans="1:11">
      <c r="A12849" s="125"/>
      <c r="B12849" s="33"/>
      <c r="C12849" s="33"/>
      <c r="D12849" s="21"/>
      <c r="F12849" s="105"/>
      <c r="G12849"/>
      <c r="H12849"/>
      <c r="I12849"/>
      <c r="J12849"/>
      <c r="K12849"/>
    </row>
    <row r="12850" spans="1:11">
      <c r="A12850" s="125"/>
      <c r="B12850" s="33"/>
      <c r="C12850" s="33"/>
      <c r="D12850" s="21"/>
      <c r="F12850" s="105"/>
      <c r="G12850"/>
      <c r="H12850"/>
      <c r="I12850"/>
      <c r="J12850"/>
      <c r="K12850"/>
    </row>
    <row r="12851" spans="1:11">
      <c r="A12851" s="125"/>
      <c r="B12851" s="33"/>
      <c r="C12851" s="33"/>
      <c r="D12851" s="21"/>
      <c r="F12851" s="105"/>
      <c r="G12851"/>
      <c r="H12851"/>
      <c r="I12851"/>
      <c r="J12851"/>
      <c r="K12851"/>
    </row>
    <row r="12852" spans="1:11">
      <c r="A12852" s="125"/>
      <c r="B12852" s="33"/>
      <c r="C12852" s="33"/>
      <c r="D12852" s="21"/>
      <c r="F12852" s="105"/>
      <c r="G12852"/>
      <c r="H12852"/>
      <c r="I12852"/>
      <c r="J12852"/>
      <c r="K12852"/>
    </row>
    <row r="12853" spans="1:11">
      <c r="A12853" s="125"/>
      <c r="B12853" s="33"/>
      <c r="C12853" s="33"/>
      <c r="D12853" s="21"/>
      <c r="F12853" s="105"/>
      <c r="G12853"/>
      <c r="H12853"/>
      <c r="I12853"/>
      <c r="J12853"/>
      <c r="K12853"/>
    </row>
    <row r="12854" spans="1:11">
      <c r="A12854" s="125"/>
      <c r="B12854" s="33"/>
      <c r="C12854" s="33"/>
      <c r="D12854" s="21"/>
      <c r="F12854" s="105"/>
      <c r="G12854"/>
      <c r="H12854"/>
      <c r="I12854"/>
      <c r="J12854"/>
      <c r="K12854"/>
    </row>
    <row r="12855" spans="1:11">
      <c r="A12855" s="125"/>
      <c r="B12855" s="33"/>
      <c r="C12855" s="33"/>
      <c r="D12855" s="21"/>
      <c r="F12855" s="105"/>
      <c r="G12855"/>
      <c r="H12855"/>
      <c r="I12855"/>
      <c r="J12855"/>
      <c r="K12855"/>
    </row>
    <row r="12856" spans="1:11">
      <c r="A12856" s="125"/>
      <c r="B12856" s="33"/>
      <c r="C12856" s="33"/>
      <c r="D12856" s="21"/>
      <c r="F12856" s="105"/>
      <c r="G12856"/>
      <c r="H12856"/>
      <c r="I12856"/>
      <c r="J12856"/>
      <c r="K12856"/>
    </row>
    <row r="12857" spans="1:11">
      <c r="A12857" s="125"/>
      <c r="B12857" s="33"/>
      <c r="C12857" s="33"/>
      <c r="D12857" s="21"/>
      <c r="F12857" s="105"/>
      <c r="G12857"/>
      <c r="H12857"/>
      <c r="I12857"/>
      <c r="J12857"/>
      <c r="K12857"/>
    </row>
    <row r="12858" spans="1:11">
      <c r="A12858" s="125"/>
      <c r="B12858" s="33"/>
      <c r="C12858" s="33"/>
      <c r="D12858" s="21"/>
      <c r="F12858" s="105"/>
      <c r="G12858"/>
      <c r="H12858"/>
      <c r="I12858"/>
      <c r="J12858"/>
      <c r="K12858"/>
    </row>
    <row r="12859" spans="1:11">
      <c r="A12859" s="125"/>
      <c r="B12859" s="33"/>
      <c r="C12859" s="33"/>
      <c r="D12859" s="21"/>
      <c r="F12859" s="105"/>
      <c r="G12859"/>
      <c r="H12859"/>
      <c r="I12859"/>
      <c r="J12859"/>
      <c r="K12859"/>
    </row>
    <row r="12860" spans="1:11">
      <c r="A12860" s="125"/>
      <c r="B12860" s="33"/>
      <c r="C12860" s="33"/>
      <c r="D12860" s="21"/>
      <c r="F12860" s="105"/>
      <c r="G12860"/>
      <c r="H12860"/>
      <c r="I12860"/>
      <c r="J12860"/>
      <c r="K12860"/>
    </row>
    <row r="12861" spans="1:11">
      <c r="A12861" s="125"/>
      <c r="B12861" s="33"/>
      <c r="C12861" s="33"/>
      <c r="D12861" s="21"/>
      <c r="F12861" s="105"/>
      <c r="G12861"/>
      <c r="H12861"/>
      <c r="I12861"/>
      <c r="J12861"/>
      <c r="K12861"/>
    </row>
    <row r="12862" spans="1:11">
      <c r="A12862" s="125"/>
      <c r="B12862" s="33"/>
      <c r="C12862" s="33"/>
      <c r="D12862" s="21"/>
      <c r="F12862" s="105"/>
      <c r="G12862"/>
      <c r="H12862"/>
      <c r="I12862"/>
      <c r="J12862"/>
      <c r="K12862"/>
    </row>
    <row r="12863" spans="1:11">
      <c r="A12863" s="125"/>
      <c r="B12863" s="33"/>
      <c r="C12863" s="33"/>
      <c r="D12863" s="21"/>
      <c r="F12863" s="105"/>
      <c r="G12863"/>
      <c r="H12863"/>
      <c r="I12863"/>
      <c r="J12863"/>
      <c r="K12863"/>
    </row>
    <row r="12864" spans="1:11">
      <c r="A12864" s="125"/>
      <c r="B12864" s="33"/>
      <c r="C12864" s="33"/>
      <c r="D12864" s="21"/>
      <c r="F12864" s="105"/>
      <c r="G12864"/>
      <c r="H12864"/>
      <c r="I12864"/>
      <c r="J12864"/>
      <c r="K12864"/>
    </row>
    <row r="12865" spans="1:11">
      <c r="A12865" s="125"/>
      <c r="B12865" s="33"/>
      <c r="C12865" s="33"/>
      <c r="D12865" s="21"/>
      <c r="F12865" s="105"/>
      <c r="G12865"/>
      <c r="H12865"/>
      <c r="I12865"/>
      <c r="J12865"/>
      <c r="K12865"/>
    </row>
    <row r="12866" spans="1:11">
      <c r="A12866" s="125"/>
      <c r="B12866" s="33"/>
      <c r="C12866" s="33"/>
      <c r="D12866" s="21"/>
      <c r="F12866" s="105"/>
      <c r="G12866"/>
      <c r="H12866"/>
      <c r="I12866"/>
      <c r="J12866"/>
      <c r="K12866"/>
    </row>
    <row r="12867" spans="1:11">
      <c r="A12867" s="125"/>
      <c r="B12867" s="33"/>
      <c r="C12867" s="33"/>
      <c r="D12867" s="21"/>
      <c r="F12867" s="105"/>
      <c r="G12867"/>
      <c r="H12867"/>
      <c r="I12867"/>
      <c r="J12867"/>
      <c r="K12867"/>
    </row>
    <row r="12868" spans="1:11">
      <c r="A12868" s="125"/>
      <c r="B12868" s="33"/>
      <c r="C12868" s="33"/>
      <c r="D12868" s="21"/>
      <c r="F12868" s="105"/>
      <c r="G12868"/>
      <c r="H12868"/>
      <c r="I12868"/>
      <c r="J12868"/>
      <c r="K12868"/>
    </row>
    <row r="12869" spans="1:11">
      <c r="A12869" s="125"/>
      <c r="B12869" s="33"/>
      <c r="C12869" s="33"/>
      <c r="D12869" s="21"/>
      <c r="F12869" s="105"/>
      <c r="G12869"/>
      <c r="H12869"/>
      <c r="I12869"/>
      <c r="J12869"/>
      <c r="K12869"/>
    </row>
    <row r="12870" spans="1:11">
      <c r="A12870" s="125"/>
      <c r="B12870" s="33"/>
      <c r="C12870" s="33"/>
      <c r="D12870" s="21"/>
      <c r="F12870" s="105"/>
      <c r="G12870"/>
      <c r="H12870"/>
      <c r="I12870"/>
      <c r="J12870"/>
      <c r="K12870"/>
    </row>
    <row r="12871" spans="1:11">
      <c r="A12871" s="125"/>
      <c r="B12871" s="33"/>
      <c r="C12871" s="33"/>
      <c r="D12871" s="21"/>
      <c r="F12871" s="105"/>
      <c r="G12871"/>
      <c r="H12871"/>
      <c r="I12871"/>
      <c r="J12871"/>
      <c r="K12871"/>
    </row>
    <row r="12872" spans="1:11">
      <c r="A12872" s="125"/>
      <c r="B12872" s="33"/>
      <c r="C12872" s="33"/>
      <c r="D12872" s="21"/>
      <c r="F12872" s="105"/>
      <c r="G12872"/>
      <c r="H12872"/>
      <c r="I12872"/>
      <c r="J12872"/>
      <c r="K12872"/>
    </row>
    <row r="12873" spans="1:11">
      <c r="A12873" s="125"/>
      <c r="B12873" s="33"/>
      <c r="C12873" s="33"/>
      <c r="D12873" s="21"/>
      <c r="F12873" s="105"/>
      <c r="G12873"/>
      <c r="H12873"/>
      <c r="I12873"/>
      <c r="J12873"/>
      <c r="K12873"/>
    </row>
    <row r="12874" spans="1:11">
      <c r="A12874" s="125"/>
      <c r="B12874" s="33"/>
      <c r="C12874" s="33"/>
      <c r="D12874" s="21"/>
      <c r="F12874" s="105"/>
      <c r="G12874"/>
      <c r="H12874"/>
      <c r="I12874"/>
      <c r="J12874"/>
      <c r="K12874"/>
    </row>
    <row r="12875" spans="1:11">
      <c r="A12875" s="125"/>
      <c r="B12875" s="33"/>
      <c r="C12875" s="33"/>
      <c r="D12875" s="21"/>
      <c r="F12875" s="105"/>
      <c r="G12875"/>
      <c r="H12875"/>
      <c r="I12875"/>
      <c r="J12875"/>
      <c r="K12875"/>
    </row>
    <row r="12876" spans="1:11">
      <c r="A12876" s="125"/>
      <c r="B12876" s="33"/>
      <c r="C12876" s="33"/>
      <c r="D12876" s="21"/>
      <c r="F12876" s="105"/>
      <c r="G12876"/>
      <c r="H12876"/>
      <c r="I12876"/>
      <c r="J12876"/>
      <c r="K12876"/>
    </row>
    <row r="12877" spans="1:11">
      <c r="A12877" s="125"/>
      <c r="B12877" s="33"/>
      <c r="C12877" s="33"/>
      <c r="D12877" s="21"/>
      <c r="F12877" s="105"/>
      <c r="G12877"/>
      <c r="H12877"/>
      <c r="I12877"/>
      <c r="J12877"/>
      <c r="K12877"/>
    </row>
    <row r="12878" spans="1:11">
      <c r="A12878" s="125"/>
      <c r="B12878" s="33"/>
      <c r="C12878" s="33"/>
      <c r="D12878" s="21"/>
      <c r="F12878" s="105"/>
      <c r="G12878"/>
      <c r="H12878"/>
      <c r="I12878"/>
      <c r="J12878"/>
      <c r="K12878"/>
    </row>
    <row r="12879" spans="1:11">
      <c r="A12879" s="125"/>
      <c r="B12879" s="33"/>
      <c r="C12879" s="33"/>
      <c r="D12879" s="21"/>
      <c r="F12879" s="105"/>
      <c r="G12879"/>
      <c r="H12879"/>
      <c r="I12879"/>
      <c r="J12879"/>
      <c r="K12879"/>
    </row>
    <row r="12880" spans="1:11">
      <c r="A12880" s="125"/>
      <c r="B12880" s="33"/>
      <c r="C12880" s="33"/>
      <c r="D12880" s="21"/>
      <c r="F12880" s="105"/>
      <c r="G12880"/>
      <c r="H12880"/>
      <c r="I12880"/>
      <c r="J12880"/>
      <c r="K12880"/>
    </row>
    <row r="12881" spans="1:11">
      <c r="A12881" s="125"/>
      <c r="B12881" s="33"/>
      <c r="C12881" s="33"/>
      <c r="D12881" s="21"/>
      <c r="F12881" s="105"/>
      <c r="G12881"/>
      <c r="H12881"/>
      <c r="I12881"/>
      <c r="J12881"/>
      <c r="K12881"/>
    </row>
    <row r="12882" spans="1:11">
      <c r="A12882" s="125"/>
      <c r="B12882" s="33"/>
      <c r="C12882" s="33"/>
      <c r="D12882" s="21"/>
      <c r="F12882" s="105"/>
      <c r="G12882"/>
      <c r="H12882"/>
      <c r="I12882"/>
      <c r="J12882"/>
      <c r="K12882"/>
    </row>
    <row r="12883" spans="1:11">
      <c r="A12883" s="125"/>
      <c r="B12883" s="33"/>
      <c r="C12883" s="33"/>
      <c r="D12883" s="21"/>
      <c r="F12883" s="105"/>
      <c r="G12883"/>
      <c r="H12883"/>
      <c r="I12883"/>
      <c r="J12883"/>
      <c r="K12883"/>
    </row>
    <row r="12884" spans="1:11">
      <c r="A12884" s="125"/>
      <c r="B12884" s="33"/>
      <c r="C12884" s="33"/>
      <c r="D12884" s="21"/>
      <c r="F12884" s="105"/>
      <c r="G12884"/>
      <c r="H12884"/>
      <c r="I12884"/>
      <c r="J12884"/>
      <c r="K12884"/>
    </row>
    <row r="12885" spans="1:11">
      <c r="A12885" s="125"/>
      <c r="B12885" s="33"/>
      <c r="C12885" s="33"/>
      <c r="D12885" s="21"/>
      <c r="F12885" s="105"/>
      <c r="G12885"/>
      <c r="H12885"/>
      <c r="I12885"/>
      <c r="J12885"/>
      <c r="K12885"/>
    </row>
    <row r="12886" spans="1:11">
      <c r="A12886" s="125"/>
      <c r="B12886" s="33"/>
      <c r="C12886" s="33"/>
      <c r="D12886" s="21"/>
      <c r="F12886" s="105"/>
      <c r="G12886"/>
      <c r="H12886"/>
      <c r="I12886"/>
      <c r="J12886"/>
      <c r="K12886"/>
    </row>
    <row r="12887" spans="1:11">
      <c r="A12887" s="125"/>
      <c r="B12887" s="33"/>
      <c r="C12887" s="33"/>
      <c r="D12887" s="21"/>
      <c r="F12887" s="105"/>
      <c r="G12887"/>
      <c r="H12887"/>
      <c r="I12887"/>
      <c r="J12887"/>
      <c r="K12887"/>
    </row>
    <row r="12888" spans="1:11">
      <c r="A12888" s="125"/>
      <c r="F12888" s="105"/>
      <c r="G12888"/>
      <c r="H12888"/>
      <c r="I12888"/>
      <c r="J12888"/>
      <c r="K12888"/>
    </row>
    <row r="12889" spans="1:11">
      <c r="A12889" s="125"/>
      <c r="B12889" s="24" t="s">
        <v>172</v>
      </c>
      <c r="C12889" s="27" t="s">
        <v>173</v>
      </c>
      <c r="D12889" s="26"/>
      <c r="F12889" s="105"/>
      <c r="G12889"/>
      <c r="H12889"/>
      <c r="I12889"/>
      <c r="J12889"/>
      <c r="K12889"/>
    </row>
    <row r="12890" spans="1:11">
      <c r="A12890" s="125"/>
      <c r="B12890" s="29" t="s">
        <v>149</v>
      </c>
      <c r="C12890" s="29" t="s">
        <v>150</v>
      </c>
      <c r="D12890" s="30"/>
      <c r="F12890" s="105"/>
      <c r="G12890"/>
      <c r="H12890"/>
      <c r="I12890"/>
      <c r="J12890"/>
      <c r="K12890"/>
    </row>
    <row r="12891" spans="1:11">
      <c r="A12891" s="125"/>
      <c r="B12891" s="33">
        <v>-19.463999999999999</v>
      </c>
      <c r="C12891" s="33">
        <v>75.001000000000005</v>
      </c>
      <c r="F12891" s="105"/>
      <c r="G12891"/>
      <c r="H12891"/>
      <c r="I12891"/>
      <c r="J12891"/>
      <c r="K12891"/>
    </row>
    <row r="12892" spans="1:11">
      <c r="A12892" s="125"/>
      <c r="B12892" s="33">
        <v>-9.2690000000000001</v>
      </c>
      <c r="C12892" s="33">
        <v>75.441999999999993</v>
      </c>
      <c r="D12892" s="21"/>
      <c r="F12892" s="105"/>
      <c r="G12892"/>
      <c r="H12892"/>
      <c r="I12892"/>
      <c r="J12892"/>
      <c r="K12892"/>
    </row>
    <row r="12893" spans="1:11">
      <c r="A12893" s="125"/>
      <c r="B12893" s="33">
        <v>-2.72</v>
      </c>
      <c r="C12893" s="33">
        <v>79.551000000000002</v>
      </c>
      <c r="D12893" s="21"/>
      <c r="F12893" s="105"/>
      <c r="G12893"/>
      <c r="H12893"/>
      <c r="I12893"/>
      <c r="J12893"/>
      <c r="K12893"/>
    </row>
    <row r="12894" spans="1:11">
      <c r="A12894" s="125"/>
      <c r="B12894" s="33">
        <v>-1.6639999999999999</v>
      </c>
      <c r="C12894" s="33">
        <v>79.585999999999999</v>
      </c>
      <c r="D12894" s="21"/>
      <c r="F12894" s="105"/>
      <c r="G12894"/>
      <c r="H12894"/>
      <c r="I12894"/>
      <c r="J12894"/>
      <c r="K12894"/>
    </row>
    <row r="12895" spans="1:11">
      <c r="A12895" s="125"/>
      <c r="B12895" s="33">
        <v>0</v>
      </c>
      <c r="C12895" s="35">
        <v>79.611999999999995</v>
      </c>
      <c r="D12895" s="21"/>
      <c r="F12895" s="105"/>
      <c r="G12895"/>
      <c r="H12895"/>
      <c r="I12895"/>
      <c r="J12895"/>
      <c r="K12895"/>
    </row>
    <row r="12896" spans="1:11">
      <c r="A12896" s="125"/>
      <c r="B12896" s="33">
        <v>1.1200000000000001</v>
      </c>
      <c r="C12896" s="33">
        <v>79.614999999999995</v>
      </c>
      <c r="D12896" s="21"/>
      <c r="F12896" s="105"/>
      <c r="G12896"/>
      <c r="H12896"/>
      <c r="I12896"/>
      <c r="J12896"/>
      <c r="K12896"/>
    </row>
    <row r="12897" spans="1:11">
      <c r="A12897" s="125"/>
      <c r="B12897" s="33">
        <v>4.9400000000000004</v>
      </c>
      <c r="C12897" s="33">
        <v>77.805000000000007</v>
      </c>
      <c r="D12897" s="21"/>
      <c r="F12897" s="105"/>
      <c r="G12897"/>
      <c r="H12897"/>
      <c r="I12897"/>
      <c r="J12897"/>
      <c r="K12897"/>
    </row>
    <row r="12898" spans="1:11">
      <c r="A12898" s="125"/>
      <c r="B12898" s="33">
        <v>13.851000000000001</v>
      </c>
      <c r="C12898" s="33">
        <v>77.786000000000001</v>
      </c>
      <c r="D12898" s="21"/>
      <c r="F12898" s="105"/>
      <c r="G12898"/>
      <c r="H12898"/>
      <c r="I12898"/>
      <c r="J12898"/>
      <c r="K12898"/>
    </row>
    <row r="12899" spans="1:11">
      <c r="A12899" s="125"/>
      <c r="B12899" s="33">
        <v>17.707999999999998</v>
      </c>
      <c r="C12899" s="33">
        <v>74.733999999999995</v>
      </c>
      <c r="D12899" s="21"/>
      <c r="F12899" s="105"/>
      <c r="G12899"/>
      <c r="H12899"/>
      <c r="I12899"/>
      <c r="J12899"/>
      <c r="K12899"/>
    </row>
    <row r="12900" spans="1:11">
      <c r="A12900" s="125"/>
      <c r="B12900" s="33">
        <v>26.861999999999998</v>
      </c>
      <c r="C12900" s="33">
        <v>74.477999999999994</v>
      </c>
      <c r="D12900" s="21"/>
      <c r="F12900" s="105"/>
      <c r="G12900"/>
      <c r="H12900"/>
      <c r="I12900"/>
      <c r="J12900"/>
      <c r="K12900"/>
    </row>
    <row r="12901" spans="1:11">
      <c r="A12901" s="125"/>
      <c r="B12901" s="33">
        <v>27.763000000000002</v>
      </c>
      <c r="C12901" s="33">
        <v>73.962000000000003</v>
      </c>
      <c r="D12901" s="21"/>
      <c r="F12901" s="105"/>
      <c r="G12901"/>
      <c r="H12901"/>
      <c r="I12901"/>
      <c r="J12901"/>
      <c r="K12901"/>
    </row>
    <row r="12902" spans="1:11">
      <c r="A12902" s="125"/>
      <c r="B12902" s="33">
        <v>28.85</v>
      </c>
      <c r="C12902" s="33">
        <v>73.771000000000001</v>
      </c>
      <c r="D12902" s="21"/>
      <c r="F12902" s="105"/>
      <c r="G12902"/>
      <c r="H12902"/>
      <c r="I12902"/>
      <c r="J12902"/>
      <c r="K12902"/>
    </row>
    <row r="12903" spans="1:11">
      <c r="A12903" s="125"/>
      <c r="B12903" s="33">
        <v>29.132999999999999</v>
      </c>
      <c r="C12903" s="33">
        <v>71.138999999999996</v>
      </c>
      <c r="D12903" s="21"/>
      <c r="F12903" s="105"/>
      <c r="G12903"/>
      <c r="H12903"/>
      <c r="I12903"/>
      <c r="J12903"/>
      <c r="K12903"/>
    </row>
    <row r="12904" spans="1:11">
      <c r="A12904" s="125"/>
      <c r="B12904" s="33">
        <v>32.018000000000001</v>
      </c>
      <c r="C12904" s="33">
        <v>71.626999999999995</v>
      </c>
      <c r="D12904" s="21"/>
      <c r="F12904" s="105"/>
      <c r="G12904"/>
      <c r="H12904"/>
      <c r="I12904"/>
      <c r="J12904"/>
      <c r="K12904"/>
    </row>
    <row r="12905" spans="1:11">
      <c r="A12905" s="125"/>
      <c r="B12905" s="33">
        <v>35.651000000000003</v>
      </c>
      <c r="C12905" s="33">
        <v>73.56</v>
      </c>
      <c r="D12905" s="21"/>
      <c r="F12905" s="105"/>
      <c r="G12905"/>
      <c r="H12905"/>
      <c r="I12905"/>
      <c r="J12905"/>
      <c r="K12905"/>
    </row>
    <row r="12906" spans="1:11">
      <c r="A12906" s="125"/>
      <c r="B12906" s="33">
        <v>48.271999999999998</v>
      </c>
      <c r="C12906" s="33">
        <v>73.921999999999997</v>
      </c>
      <c r="D12906" s="21"/>
      <c r="F12906" s="105"/>
      <c r="G12906"/>
      <c r="H12906"/>
      <c r="I12906"/>
      <c r="J12906"/>
      <c r="K12906"/>
    </row>
    <row r="12907" spans="1:11">
      <c r="A12907" s="125"/>
      <c r="B12907" s="33">
        <v>62.442</v>
      </c>
      <c r="C12907" s="33">
        <v>74.468999999999994</v>
      </c>
      <c r="D12907" s="21"/>
      <c r="F12907" s="105"/>
      <c r="G12907"/>
      <c r="H12907"/>
      <c r="I12907"/>
      <c r="J12907"/>
      <c r="K12907"/>
    </row>
    <row r="12908" spans="1:11">
      <c r="A12908" s="125"/>
      <c r="B12908" s="33">
        <v>63.042000000000002</v>
      </c>
      <c r="C12908" s="33">
        <v>75.816000000000003</v>
      </c>
      <c r="D12908" s="21"/>
      <c r="F12908" s="105"/>
      <c r="G12908"/>
      <c r="H12908"/>
      <c r="I12908"/>
      <c r="J12908"/>
      <c r="K12908"/>
    </row>
    <row r="12909" spans="1:11">
      <c r="A12909" s="125"/>
      <c r="B12909" s="33">
        <v>69.88</v>
      </c>
      <c r="C12909" s="33">
        <v>76.042000000000016</v>
      </c>
      <c r="D12909" s="21"/>
      <c r="F12909" s="105"/>
      <c r="G12909"/>
      <c r="H12909"/>
      <c r="I12909"/>
      <c r="J12909"/>
      <c r="K12909"/>
    </row>
    <row r="12910" spans="1:11">
      <c r="A12910" s="125"/>
      <c r="B12910" s="33">
        <v>70.094999999999999</v>
      </c>
      <c r="C12910" s="33">
        <v>71.840999999999994</v>
      </c>
      <c r="D12910" s="21"/>
      <c r="F12910" s="105"/>
      <c r="G12910"/>
      <c r="H12910"/>
      <c r="I12910"/>
      <c r="J12910"/>
      <c r="K12910"/>
    </row>
    <row r="12911" spans="1:11">
      <c r="A12911" s="125"/>
      <c r="B12911" s="33">
        <v>77.305000000000007</v>
      </c>
      <c r="C12911" s="33">
        <v>67.833999999999989</v>
      </c>
      <c r="D12911" s="21"/>
      <c r="F12911" s="105"/>
      <c r="G12911"/>
      <c r="H12911"/>
      <c r="I12911"/>
      <c r="J12911"/>
      <c r="K12911"/>
    </row>
    <row r="12912" spans="1:11">
      <c r="A12912" s="125"/>
      <c r="B12912" s="33">
        <v>78.555000000000007</v>
      </c>
      <c r="C12912" s="33">
        <v>67.403999999999982</v>
      </c>
      <c r="D12912" s="21"/>
      <c r="F12912" s="105"/>
      <c r="G12912"/>
      <c r="H12912"/>
      <c r="I12912"/>
      <c r="J12912"/>
      <c r="K12912"/>
    </row>
    <row r="12913" spans="1:11">
      <c r="A12913" s="125"/>
      <c r="B12913" s="33">
        <v>107.18300000000001</v>
      </c>
      <c r="C12913" s="33">
        <v>67.894000000000005</v>
      </c>
      <c r="D12913" s="21"/>
      <c r="F12913" s="105"/>
      <c r="G12913"/>
      <c r="H12913"/>
      <c r="I12913"/>
      <c r="J12913"/>
      <c r="K12913"/>
    </row>
    <row r="12914" spans="1:11">
      <c r="A12914" s="125"/>
      <c r="B12914" s="33">
        <v>117.468</v>
      </c>
      <c r="C12914" s="33">
        <v>68.228999999999999</v>
      </c>
      <c r="D12914" s="21"/>
      <c r="F12914" s="105"/>
      <c r="G12914"/>
      <c r="H12914"/>
      <c r="I12914"/>
      <c r="J12914"/>
      <c r="K12914"/>
    </row>
    <row r="12915" spans="1:11">
      <c r="A12915" s="125"/>
      <c r="B12915" s="33">
        <v>121.81100000000001</v>
      </c>
      <c r="C12915" s="33">
        <v>69.061000000000007</v>
      </c>
      <c r="D12915" s="21"/>
      <c r="F12915" s="105"/>
      <c r="G12915"/>
      <c r="H12915"/>
      <c r="I12915"/>
      <c r="J12915"/>
      <c r="K12915"/>
    </row>
    <row r="12916" spans="1:11">
      <c r="A12916" s="125"/>
      <c r="B12916" s="33">
        <v>131.94999999999999</v>
      </c>
      <c r="C12916" s="33">
        <v>68.991</v>
      </c>
      <c r="D12916" s="21"/>
      <c r="F12916" s="105"/>
      <c r="G12916"/>
      <c r="H12916"/>
      <c r="I12916"/>
      <c r="J12916"/>
      <c r="K12916"/>
    </row>
    <row r="12917" spans="1:11">
      <c r="A12917" s="125"/>
      <c r="B12917" s="33">
        <v>157.392</v>
      </c>
      <c r="C12917" s="33">
        <v>70.7</v>
      </c>
      <c r="D12917" s="21"/>
      <c r="F12917" s="105"/>
      <c r="G12917"/>
      <c r="H12917"/>
      <c r="I12917"/>
      <c r="J12917"/>
      <c r="K12917"/>
    </row>
    <row r="12918" spans="1:11">
      <c r="A12918" s="125"/>
      <c r="B12918" s="33">
        <v>177.10400000000001</v>
      </c>
      <c r="C12918" s="33">
        <v>70.739000000000004</v>
      </c>
      <c r="D12918" s="21"/>
      <c r="F12918" s="105"/>
      <c r="G12918"/>
      <c r="H12918"/>
      <c r="I12918"/>
      <c r="J12918"/>
      <c r="K12918"/>
    </row>
    <row r="12919" spans="1:11">
      <c r="A12919" s="125"/>
      <c r="B12919" s="33">
        <v>184.036</v>
      </c>
      <c r="C12919" s="33">
        <v>70.843999999999994</v>
      </c>
      <c r="D12919" s="21"/>
      <c r="F12919" s="105"/>
      <c r="G12919"/>
      <c r="H12919"/>
      <c r="I12919"/>
      <c r="J12919"/>
      <c r="K12919"/>
    </row>
    <row r="12920" spans="1:11">
      <c r="A12920" s="125"/>
      <c r="B12920" s="33">
        <v>190.81100000000001</v>
      </c>
      <c r="C12920" s="33">
        <v>71.373999999999995</v>
      </c>
      <c r="D12920" s="21"/>
      <c r="F12920" s="105"/>
      <c r="G12920"/>
      <c r="H12920"/>
      <c r="I12920"/>
      <c r="J12920"/>
      <c r="K12920"/>
    </row>
    <row r="12921" spans="1:11">
      <c r="A12921" s="125"/>
      <c r="B12921" s="33">
        <v>215.35300000000001</v>
      </c>
      <c r="C12921" s="33">
        <v>71.664000000000001</v>
      </c>
      <c r="D12921" s="21"/>
      <c r="F12921" s="105"/>
      <c r="G12921"/>
      <c r="H12921"/>
      <c r="I12921"/>
      <c r="J12921"/>
      <c r="K12921"/>
    </row>
    <row r="12922" spans="1:11">
      <c r="A12922" s="125"/>
      <c r="B12922" s="33">
        <v>222.73099999999999</v>
      </c>
      <c r="C12922" s="33">
        <v>71.451999999999998</v>
      </c>
      <c r="D12922" s="21"/>
      <c r="F12922" s="105"/>
      <c r="G12922"/>
      <c r="H12922"/>
      <c r="I12922"/>
      <c r="J12922"/>
      <c r="K12922"/>
    </row>
    <row r="12923" spans="1:11">
      <c r="A12923" s="125"/>
      <c r="B12923" s="33">
        <v>227.226</v>
      </c>
      <c r="C12923" s="33">
        <v>71.293000000000006</v>
      </c>
      <c r="D12923" s="21"/>
      <c r="F12923" s="105"/>
      <c r="G12923"/>
      <c r="H12923"/>
      <c r="I12923"/>
      <c r="J12923"/>
      <c r="K12923"/>
    </row>
    <row r="12924" spans="1:11">
      <c r="A12924" s="125"/>
      <c r="B12924" s="33">
        <v>248.369</v>
      </c>
      <c r="C12924" s="33">
        <v>70.239999999999995</v>
      </c>
      <c r="D12924" s="21"/>
      <c r="F12924" s="105"/>
      <c r="G12924"/>
      <c r="H12924"/>
      <c r="I12924"/>
      <c r="J12924"/>
      <c r="K12924"/>
    </row>
    <row r="12925" spans="1:11">
      <c r="A12925" s="125"/>
      <c r="B12925" s="33">
        <v>254.01</v>
      </c>
      <c r="C12925" s="33">
        <v>69.262</v>
      </c>
      <c r="D12925" s="21"/>
      <c r="F12925" s="105"/>
      <c r="G12925"/>
      <c r="H12925"/>
      <c r="I12925"/>
      <c r="J12925"/>
      <c r="K12925"/>
    </row>
    <row r="12926" spans="1:11">
      <c r="A12926" s="125"/>
      <c r="B12926" s="33">
        <v>257.33199999999999</v>
      </c>
      <c r="C12926" s="33">
        <v>68.603999999999999</v>
      </c>
      <c r="D12926" s="21"/>
      <c r="F12926" s="105"/>
      <c r="G12926"/>
      <c r="H12926"/>
      <c r="I12926"/>
      <c r="J12926"/>
      <c r="K12926"/>
    </row>
    <row r="12927" spans="1:11">
      <c r="A12927" s="125"/>
      <c r="B12927" s="33">
        <v>268.178</v>
      </c>
      <c r="C12927" s="33">
        <v>69.144999999999996</v>
      </c>
      <c r="D12927" s="21"/>
      <c r="F12927" s="105"/>
      <c r="G12927"/>
      <c r="H12927"/>
      <c r="I12927"/>
      <c r="J12927"/>
      <c r="K12927"/>
    </row>
    <row r="12928" spans="1:11">
      <c r="A12928" s="125"/>
      <c r="B12928" s="33">
        <v>270.52999999999997</v>
      </c>
      <c r="C12928" s="33">
        <v>68.484999999999999</v>
      </c>
      <c r="D12928" s="21"/>
      <c r="F12928" s="105"/>
      <c r="G12928"/>
      <c r="H12928"/>
      <c r="I12928"/>
      <c r="J12928"/>
      <c r="K12928"/>
    </row>
    <row r="12929" spans="1:11">
      <c r="A12929" s="125"/>
      <c r="B12929" s="33">
        <v>290.95799999999997</v>
      </c>
      <c r="C12929" s="33">
        <v>68.555000000000007</v>
      </c>
      <c r="D12929" s="21"/>
      <c r="F12929" s="105"/>
      <c r="G12929"/>
      <c r="H12929"/>
      <c r="I12929"/>
      <c r="J12929"/>
      <c r="K12929"/>
    </row>
    <row r="12930" spans="1:11">
      <c r="A12930" s="125"/>
      <c r="B12930" s="33">
        <v>291.81799999999998</v>
      </c>
      <c r="C12930" s="33">
        <v>69.454999999999998</v>
      </c>
      <c r="D12930" s="21"/>
      <c r="F12930" s="105"/>
      <c r="G12930"/>
      <c r="H12930"/>
      <c r="I12930"/>
      <c r="J12930"/>
      <c r="K12930"/>
    </row>
    <row r="12931" spans="1:11">
      <c r="A12931" s="125"/>
      <c r="B12931" s="33">
        <v>292.58</v>
      </c>
      <c r="C12931" s="33">
        <v>71.165000000000006</v>
      </c>
      <c r="D12931" s="21"/>
      <c r="F12931" s="105"/>
      <c r="G12931"/>
      <c r="H12931"/>
      <c r="I12931"/>
      <c r="J12931"/>
      <c r="K12931"/>
    </row>
    <row r="12932" spans="1:11">
      <c r="A12932" s="125"/>
      <c r="B12932" s="33">
        <v>313.83799999999997</v>
      </c>
      <c r="C12932" s="33">
        <v>71.295000000000002</v>
      </c>
      <c r="D12932" s="21"/>
      <c r="F12932" s="105"/>
      <c r="G12932"/>
      <c r="H12932"/>
      <c r="I12932"/>
      <c r="J12932"/>
      <c r="K12932"/>
    </row>
    <row r="12933" spans="1:11">
      <c r="A12933" s="125"/>
      <c r="B12933" s="33">
        <v>335.26</v>
      </c>
      <c r="C12933" s="33">
        <v>71.954999999999998</v>
      </c>
      <c r="D12933" s="21"/>
      <c r="F12933" s="105"/>
      <c r="G12933"/>
      <c r="H12933"/>
      <c r="I12933"/>
      <c r="J12933"/>
      <c r="K12933"/>
    </row>
    <row r="12934" spans="1:11">
      <c r="A12934" s="125"/>
      <c r="B12934" s="33">
        <v>359.68799999999999</v>
      </c>
      <c r="C12934" s="33">
        <v>73.004999999999995</v>
      </c>
      <c r="D12934" s="21"/>
      <c r="F12934" s="105"/>
      <c r="G12934"/>
      <c r="H12934"/>
      <c r="I12934"/>
      <c r="J12934"/>
      <c r="K12934"/>
    </row>
    <row r="12935" spans="1:11">
      <c r="A12935" s="125"/>
      <c r="B12935" s="33">
        <v>379.65</v>
      </c>
      <c r="C12935" s="33">
        <v>73.155000000000001</v>
      </c>
      <c r="D12935" s="21"/>
      <c r="F12935" s="105"/>
      <c r="G12935"/>
      <c r="H12935"/>
      <c r="I12935"/>
      <c r="J12935"/>
      <c r="K12935"/>
    </row>
    <row r="12936" spans="1:11">
      <c r="A12936" s="125"/>
      <c r="B12936" s="33">
        <v>405.69799999999998</v>
      </c>
      <c r="C12936" s="33">
        <v>72.894999999999996</v>
      </c>
      <c r="F12936" s="105"/>
      <c r="G12936"/>
      <c r="H12936"/>
      <c r="I12936"/>
      <c r="J12936"/>
      <c r="K12936"/>
    </row>
    <row r="12937" spans="1:11">
      <c r="A12937" s="125"/>
      <c r="B12937" s="33">
        <v>426.57</v>
      </c>
      <c r="C12937" s="33">
        <v>72.915000000000006</v>
      </c>
      <c r="D12937" s="21"/>
      <c r="F12937" s="105"/>
      <c r="G12937"/>
      <c r="H12937"/>
      <c r="I12937"/>
      <c r="J12937"/>
      <c r="K12937"/>
    </row>
    <row r="12938" spans="1:11">
      <c r="A12938" s="125"/>
      <c r="B12938" s="33">
        <v>439.21</v>
      </c>
      <c r="C12938" s="33">
        <v>72.924999999999997</v>
      </c>
      <c r="D12938" s="21"/>
      <c r="F12938" s="105"/>
      <c r="G12938"/>
      <c r="H12938"/>
      <c r="I12938"/>
      <c r="J12938"/>
      <c r="K12938"/>
    </row>
    <row r="12939" spans="1:11">
      <c r="A12939" s="125"/>
      <c r="B12939" s="33">
        <v>451.06799999999998</v>
      </c>
      <c r="C12939" s="33">
        <v>72.784999999999997</v>
      </c>
      <c r="D12939" s="21"/>
      <c r="F12939" s="105"/>
      <c r="G12939"/>
      <c r="H12939"/>
      <c r="I12939"/>
      <c r="J12939"/>
      <c r="K12939"/>
    </row>
    <row r="12940" spans="1:11">
      <c r="A12940" s="125"/>
      <c r="B12940" s="33">
        <v>455.65</v>
      </c>
      <c r="C12940" s="33">
        <v>72.484999999999999</v>
      </c>
      <c r="D12940" s="21"/>
      <c r="F12940" s="105"/>
      <c r="G12940"/>
      <c r="H12940"/>
      <c r="I12940"/>
      <c r="J12940"/>
      <c r="K12940"/>
    </row>
    <row r="12941" spans="1:11">
      <c r="A12941" s="125"/>
      <c r="B12941" s="33">
        <v>459.68</v>
      </c>
      <c r="C12941" s="33">
        <v>70.004999999999995</v>
      </c>
      <c r="D12941" s="21"/>
      <c r="F12941" s="105"/>
      <c r="G12941"/>
      <c r="H12941"/>
      <c r="I12941"/>
      <c r="J12941"/>
      <c r="K12941"/>
    </row>
    <row r="12942" spans="1:11">
      <c r="A12942" s="125"/>
      <c r="B12942" s="33">
        <v>461.32</v>
      </c>
      <c r="C12942" s="33">
        <v>68.64</v>
      </c>
      <c r="D12942" s="21"/>
      <c r="F12942" s="105"/>
      <c r="G12942"/>
      <c r="H12942"/>
      <c r="I12942"/>
      <c r="J12942"/>
      <c r="K12942"/>
    </row>
    <row r="12943" spans="1:11">
      <c r="A12943" s="125"/>
      <c r="B12943" s="33">
        <v>463.25</v>
      </c>
      <c r="C12943" s="33">
        <v>68.16</v>
      </c>
      <c r="D12943" s="21"/>
      <c r="F12943" s="105"/>
      <c r="G12943"/>
      <c r="H12943"/>
      <c r="I12943"/>
      <c r="J12943"/>
      <c r="K12943"/>
    </row>
    <row r="12944" spans="1:11">
      <c r="A12944" s="125"/>
      <c r="B12944" s="33">
        <v>469.74</v>
      </c>
      <c r="C12944" s="33">
        <v>68.16</v>
      </c>
      <c r="D12944" s="21"/>
      <c r="F12944" s="105"/>
      <c r="G12944"/>
      <c r="H12944"/>
      <c r="I12944"/>
      <c r="J12944"/>
      <c r="K12944"/>
    </row>
    <row r="12945" spans="1:11">
      <c r="A12945" s="125"/>
      <c r="B12945" s="33">
        <v>475.65</v>
      </c>
      <c r="C12945" s="33">
        <v>68.114999999999995</v>
      </c>
      <c r="D12945" s="21"/>
      <c r="F12945" s="105"/>
      <c r="G12945"/>
      <c r="H12945"/>
      <c r="I12945"/>
      <c r="J12945"/>
      <c r="K12945"/>
    </row>
    <row r="12946" spans="1:11">
      <c r="A12946" s="125"/>
      <c r="B12946" s="33">
        <v>477.35</v>
      </c>
      <c r="C12946" s="33">
        <v>69.885000000000005</v>
      </c>
      <c r="D12946" s="21"/>
      <c r="F12946" s="105"/>
      <c r="G12946"/>
      <c r="H12946"/>
      <c r="I12946"/>
      <c r="J12946"/>
      <c r="K12946"/>
    </row>
    <row r="12947" spans="1:11">
      <c r="A12947" s="125"/>
      <c r="B12947" s="33">
        <v>480.36</v>
      </c>
      <c r="C12947" s="33">
        <v>71.954999999999998</v>
      </c>
      <c r="D12947" s="21"/>
      <c r="F12947" s="105"/>
      <c r="G12947"/>
      <c r="H12947"/>
      <c r="I12947"/>
      <c r="J12947"/>
      <c r="K12947"/>
    </row>
    <row r="12948" spans="1:11">
      <c r="A12948" s="125"/>
      <c r="B12948" s="33">
        <v>482.51900000000001</v>
      </c>
      <c r="C12948" s="33">
        <v>72.718000000000004</v>
      </c>
      <c r="D12948" s="21"/>
      <c r="F12948" s="105"/>
      <c r="G12948"/>
      <c r="H12948"/>
      <c r="I12948"/>
      <c r="J12948"/>
      <c r="K12948"/>
    </row>
    <row r="12949" spans="1:11">
      <c r="A12949" s="125"/>
      <c r="B12949" s="33">
        <v>488.31200000000001</v>
      </c>
      <c r="C12949" s="33">
        <v>73.872</v>
      </c>
      <c r="D12949" s="21"/>
      <c r="F12949" s="105"/>
      <c r="G12949"/>
      <c r="H12949"/>
      <c r="I12949"/>
      <c r="J12949"/>
      <c r="K12949"/>
    </row>
    <row r="12950" spans="1:11">
      <c r="A12950" s="125"/>
      <c r="B12950" s="33">
        <v>491.60700000000003</v>
      </c>
      <c r="C12950" s="33">
        <v>73.852999999999994</v>
      </c>
      <c r="D12950" s="21"/>
      <c r="F12950" s="105"/>
      <c r="G12950"/>
      <c r="H12950"/>
      <c r="I12950"/>
      <c r="J12950"/>
      <c r="K12950"/>
    </row>
    <row r="12951" spans="1:11">
      <c r="A12951" s="125"/>
      <c r="B12951" s="33">
        <v>532.37300000000005</v>
      </c>
      <c r="C12951" s="33">
        <v>73.555999999999997</v>
      </c>
      <c r="D12951" s="21"/>
      <c r="F12951" s="105"/>
      <c r="G12951"/>
      <c r="H12951"/>
      <c r="I12951"/>
      <c r="J12951"/>
      <c r="K12951"/>
    </row>
    <row r="12952" spans="1:11">
      <c r="A12952" s="125"/>
      <c r="B12952" s="33">
        <v>561.68399999999997</v>
      </c>
      <c r="C12952" s="33">
        <v>73.02</v>
      </c>
      <c r="D12952" s="21"/>
      <c r="F12952" s="105"/>
      <c r="G12952"/>
      <c r="H12952"/>
      <c r="I12952"/>
      <c r="J12952"/>
      <c r="K12952"/>
    </row>
    <row r="12953" spans="1:11">
      <c r="A12953" s="125"/>
      <c r="B12953" s="33">
        <v>565.49099999999999</v>
      </c>
      <c r="C12953" s="33">
        <v>72.555999999999997</v>
      </c>
      <c r="D12953" s="21"/>
      <c r="F12953" s="105"/>
      <c r="G12953"/>
      <c r="H12953"/>
      <c r="I12953"/>
      <c r="J12953"/>
      <c r="K12953"/>
    </row>
    <row r="12954" spans="1:11">
      <c r="A12954" s="125"/>
      <c r="B12954" s="33">
        <v>577.63699999999994</v>
      </c>
      <c r="C12954" s="33">
        <v>73.144999999999996</v>
      </c>
      <c r="D12954" s="21"/>
      <c r="F12954" s="105"/>
      <c r="G12954"/>
      <c r="H12954"/>
      <c r="I12954"/>
      <c r="J12954"/>
      <c r="K12954"/>
    </row>
    <row r="12955" spans="1:11">
      <c r="A12955" s="125"/>
      <c r="B12955" s="33">
        <v>611.76</v>
      </c>
      <c r="C12955" s="33">
        <v>73.38</v>
      </c>
      <c r="D12955" s="21"/>
      <c r="F12955" s="105"/>
      <c r="G12955"/>
      <c r="H12955"/>
      <c r="I12955"/>
      <c r="J12955"/>
      <c r="K12955"/>
    </row>
    <row r="12956" spans="1:11">
      <c r="A12956" s="125"/>
      <c r="B12956" s="33">
        <v>623.06500000000005</v>
      </c>
      <c r="C12956" s="33">
        <v>72.73</v>
      </c>
      <c r="D12956" s="21"/>
      <c r="F12956" s="105"/>
      <c r="G12956"/>
      <c r="H12956"/>
      <c r="I12956"/>
      <c r="J12956"/>
      <c r="K12956"/>
    </row>
    <row r="12957" spans="1:11">
      <c r="A12957" s="125"/>
      <c r="B12957" s="33">
        <v>655.81399999999996</v>
      </c>
      <c r="C12957" s="33">
        <v>72.769000000000005</v>
      </c>
      <c r="D12957" s="21"/>
      <c r="F12957" s="105"/>
      <c r="G12957"/>
      <c r="H12957"/>
      <c r="I12957"/>
      <c r="J12957"/>
      <c r="K12957"/>
    </row>
    <row r="12958" spans="1:11">
      <c r="A12958" s="125"/>
      <c r="B12958" s="33">
        <v>667.88800000000003</v>
      </c>
      <c r="C12958" s="33">
        <v>72.427999999999997</v>
      </c>
      <c r="D12958" s="21"/>
      <c r="F12958" s="105"/>
      <c r="G12958"/>
      <c r="H12958"/>
      <c r="I12958"/>
      <c r="J12958"/>
      <c r="K12958"/>
    </row>
    <row r="12959" spans="1:11">
      <c r="A12959" s="125"/>
      <c r="B12959" s="33">
        <v>701.12400000000002</v>
      </c>
      <c r="C12959" s="33">
        <v>72.018000000000001</v>
      </c>
      <c r="D12959" s="21"/>
      <c r="F12959" s="105"/>
      <c r="G12959"/>
      <c r="H12959"/>
      <c r="I12959"/>
      <c r="J12959"/>
      <c r="K12959"/>
    </row>
    <row r="12960" spans="1:11">
      <c r="A12960" s="125"/>
      <c r="B12960" s="33">
        <v>703.46600000000001</v>
      </c>
      <c r="C12960" s="33">
        <v>71.335999999999999</v>
      </c>
      <c r="D12960" s="21"/>
      <c r="F12960" s="105"/>
      <c r="G12960"/>
      <c r="H12960"/>
      <c r="I12960"/>
      <c r="J12960"/>
      <c r="K12960"/>
    </row>
    <row r="12961" spans="1:11">
      <c r="A12961" s="125"/>
      <c r="B12961" s="33">
        <v>707.50599999999997</v>
      </c>
      <c r="C12961" s="33">
        <v>71.725999999999999</v>
      </c>
      <c r="D12961" s="21"/>
      <c r="F12961" s="105"/>
      <c r="G12961"/>
      <c r="H12961"/>
      <c r="I12961"/>
      <c r="J12961"/>
      <c r="K12961"/>
    </row>
    <row r="12962" spans="1:11">
      <c r="A12962" s="125"/>
      <c r="B12962" s="33">
        <v>707.65</v>
      </c>
      <c r="C12962" s="33">
        <v>70.731999999999999</v>
      </c>
      <c r="D12962" s="21"/>
      <c r="F12962" s="105"/>
      <c r="G12962"/>
      <c r="H12962"/>
      <c r="I12962"/>
      <c r="J12962"/>
      <c r="K12962"/>
    </row>
    <row r="12963" spans="1:11">
      <c r="A12963" s="125"/>
      <c r="B12963" s="33">
        <v>712.649</v>
      </c>
      <c r="C12963" s="33">
        <v>71.581000000000003</v>
      </c>
      <c r="D12963" s="21"/>
      <c r="F12963" s="105"/>
      <c r="G12963"/>
      <c r="H12963"/>
      <c r="I12963"/>
      <c r="J12963"/>
      <c r="K12963"/>
    </row>
    <row r="12964" spans="1:11">
      <c r="A12964" s="125"/>
      <c r="B12964" s="33">
        <v>719.38199999999995</v>
      </c>
      <c r="C12964" s="33">
        <v>71.801000000000002</v>
      </c>
      <c r="D12964" s="21"/>
      <c r="F12964" s="105"/>
      <c r="G12964"/>
      <c r="H12964"/>
      <c r="I12964"/>
      <c r="J12964"/>
      <c r="K12964"/>
    </row>
    <row r="12965" spans="1:11">
      <c r="A12965" s="125"/>
      <c r="B12965" s="33">
        <v>724.86599999999999</v>
      </c>
      <c r="C12965" s="33">
        <v>72.191000000000003</v>
      </c>
      <c r="D12965" s="21"/>
      <c r="F12965" s="105"/>
      <c r="G12965"/>
      <c r="H12965"/>
      <c r="I12965"/>
      <c r="J12965"/>
      <c r="K12965"/>
    </row>
    <row r="12966" spans="1:11">
      <c r="A12966" s="125"/>
      <c r="B12966" s="33">
        <v>727.19799999999998</v>
      </c>
      <c r="C12966" s="33">
        <v>72.902000000000001</v>
      </c>
      <c r="D12966" s="21"/>
      <c r="F12966" s="105"/>
      <c r="G12966"/>
      <c r="H12966"/>
      <c r="I12966"/>
      <c r="J12966"/>
      <c r="K12966"/>
    </row>
    <row r="12967" spans="1:11">
      <c r="A12967" s="125"/>
      <c r="B12967" s="33">
        <v>731.42700000000002</v>
      </c>
      <c r="C12967" s="33">
        <v>73.45</v>
      </c>
      <c r="D12967" s="21"/>
      <c r="F12967" s="105"/>
      <c r="G12967"/>
      <c r="H12967"/>
      <c r="I12967"/>
      <c r="J12967"/>
      <c r="K12967"/>
    </row>
    <row r="12968" spans="1:11">
      <c r="A12968" s="125"/>
      <c r="B12968" s="33">
        <v>738.54600000000005</v>
      </c>
      <c r="C12968" s="33">
        <v>74.971999999999994</v>
      </c>
      <c r="D12968" s="21"/>
      <c r="F12968" s="105"/>
      <c r="G12968"/>
      <c r="H12968"/>
      <c r="I12968"/>
      <c r="J12968"/>
      <c r="K12968"/>
    </row>
    <row r="12969" spans="1:11">
      <c r="A12969" s="125"/>
      <c r="B12969" s="33">
        <v>743.06200000000001</v>
      </c>
      <c r="C12969" s="33">
        <v>75.281000000000006</v>
      </c>
      <c r="D12969" s="21"/>
      <c r="F12969" s="105"/>
      <c r="G12969"/>
      <c r="H12969"/>
      <c r="I12969"/>
      <c r="J12969"/>
      <c r="K12969"/>
    </row>
    <row r="12970" spans="1:11">
      <c r="A12970" s="125"/>
      <c r="B12970" s="33">
        <v>744.33</v>
      </c>
      <c r="C12970" s="33">
        <v>74.843000000000004</v>
      </c>
      <c r="D12970" s="21"/>
      <c r="F12970" s="105"/>
      <c r="G12970"/>
      <c r="H12970"/>
      <c r="I12970"/>
      <c r="J12970"/>
      <c r="K12970"/>
    </row>
    <row r="12971" spans="1:11">
      <c r="A12971" s="125"/>
      <c r="B12971" s="33">
        <v>748.5</v>
      </c>
      <c r="C12971" s="33">
        <v>74.468000000000004</v>
      </c>
      <c r="D12971" s="21"/>
      <c r="F12971" s="105"/>
      <c r="G12971"/>
      <c r="H12971"/>
      <c r="I12971"/>
      <c r="J12971"/>
      <c r="K12971"/>
    </row>
    <row r="12972" spans="1:11">
      <c r="A12972" s="125"/>
      <c r="B12972" s="33">
        <v>756.82600000000002</v>
      </c>
      <c r="C12972" s="33">
        <v>74.733999999999995</v>
      </c>
      <c r="D12972" s="21"/>
      <c r="F12972" s="105"/>
      <c r="G12972"/>
      <c r="H12972"/>
      <c r="I12972"/>
      <c r="J12972"/>
      <c r="K12972"/>
    </row>
    <row r="12973" spans="1:11">
      <c r="A12973" s="125"/>
      <c r="B12973" s="33">
        <v>760.27599999999995</v>
      </c>
      <c r="C12973" s="33">
        <v>74.98</v>
      </c>
      <c r="D12973" s="21"/>
      <c r="F12973" s="105"/>
      <c r="G12973"/>
      <c r="H12973"/>
      <c r="I12973"/>
      <c r="J12973"/>
      <c r="K12973"/>
    </row>
    <row r="12974" spans="1:11">
      <c r="A12974" s="125"/>
      <c r="B12974" s="33">
        <v>761.63599999999997</v>
      </c>
      <c r="C12974" s="33">
        <v>75.155000000000001</v>
      </c>
      <c r="D12974" s="21"/>
      <c r="F12974" s="105"/>
      <c r="G12974"/>
      <c r="H12974"/>
      <c r="I12974"/>
      <c r="J12974"/>
      <c r="K12974"/>
    </row>
    <row r="12975" spans="1:11">
      <c r="A12975" s="125"/>
      <c r="B12975" s="33">
        <v>770.43600000000004</v>
      </c>
      <c r="C12975" s="33">
        <v>75.789000000000001</v>
      </c>
      <c r="D12975" s="21"/>
      <c r="F12975" s="105"/>
      <c r="G12975"/>
      <c r="H12975"/>
      <c r="I12975"/>
      <c r="J12975"/>
      <c r="K12975"/>
    </row>
    <row r="12976" spans="1:11">
      <c r="A12976" s="125"/>
      <c r="B12976" s="33">
        <v>772.16</v>
      </c>
      <c r="C12976" s="33">
        <v>76.789000000000001</v>
      </c>
      <c r="D12976" s="21"/>
      <c r="F12976" s="105"/>
      <c r="G12976"/>
      <c r="H12976"/>
      <c r="I12976"/>
      <c r="J12976"/>
      <c r="K12976"/>
    </row>
    <row r="12977" spans="1:11">
      <c r="A12977" s="125"/>
      <c r="B12977" s="33">
        <v>783.90300000000002</v>
      </c>
      <c r="C12977" s="33">
        <v>76.542000000000002</v>
      </c>
      <c r="D12977" s="21"/>
      <c r="F12977" s="105"/>
      <c r="G12977"/>
      <c r="H12977"/>
      <c r="I12977"/>
      <c r="J12977"/>
      <c r="K12977"/>
    </row>
    <row r="12978" spans="1:11">
      <c r="A12978" s="125"/>
      <c r="B12978" s="33">
        <v>792.14400000000001</v>
      </c>
      <c r="C12978" s="33">
        <v>75.643000000000001</v>
      </c>
      <c r="D12978" s="21"/>
      <c r="F12978" s="105"/>
      <c r="G12978"/>
      <c r="H12978"/>
      <c r="I12978"/>
      <c r="J12978"/>
      <c r="K12978"/>
    </row>
    <row r="12979" spans="1:11">
      <c r="A12979" s="125"/>
      <c r="B12979" s="33">
        <v>802.07100000000003</v>
      </c>
      <c r="C12979" s="33">
        <v>75.236000000000004</v>
      </c>
      <c r="D12979" s="21"/>
      <c r="F12979" s="105"/>
      <c r="G12979"/>
      <c r="H12979"/>
      <c r="I12979"/>
      <c r="J12979"/>
      <c r="K12979"/>
    </row>
    <row r="12980" spans="1:11">
      <c r="A12980" s="125"/>
      <c r="B12980" s="33">
        <v>811.54200000000003</v>
      </c>
      <c r="C12980" s="33">
        <v>75.524000000000001</v>
      </c>
      <c r="D12980" s="21"/>
      <c r="F12980" s="105"/>
      <c r="G12980"/>
      <c r="H12980"/>
      <c r="I12980"/>
      <c r="J12980"/>
      <c r="K12980"/>
    </row>
    <row r="12981" spans="1:11">
      <c r="A12981" s="125"/>
      <c r="B12981" s="33">
        <v>812.66499999999996</v>
      </c>
      <c r="C12981" s="33">
        <v>76.33</v>
      </c>
      <c r="F12981" s="105"/>
      <c r="G12981"/>
      <c r="H12981"/>
      <c r="I12981"/>
      <c r="J12981"/>
      <c r="K12981"/>
    </row>
    <row r="12982" spans="1:11">
      <c r="A12982" s="125"/>
      <c r="B12982" s="33">
        <v>815.57399999999996</v>
      </c>
      <c r="C12982" s="33">
        <v>76.501999999999995</v>
      </c>
      <c r="D12982" s="21"/>
      <c r="F12982" s="105"/>
      <c r="G12982"/>
      <c r="H12982"/>
      <c r="I12982"/>
      <c r="J12982"/>
      <c r="K12982"/>
    </row>
    <row r="12983" spans="1:11">
      <c r="A12983" s="125"/>
      <c r="B12983" s="33">
        <v>815.9</v>
      </c>
      <c r="C12983" s="33">
        <v>76.319999999999993</v>
      </c>
      <c r="D12983" s="21"/>
      <c r="F12983" s="105"/>
      <c r="G12983"/>
      <c r="H12983"/>
      <c r="I12983"/>
      <c r="J12983"/>
      <c r="K12983"/>
    </row>
    <row r="12984" spans="1:11">
      <c r="A12984" s="125"/>
      <c r="B12984" s="33">
        <v>816.72799999999995</v>
      </c>
      <c r="C12984" s="33">
        <v>76.230999999999995</v>
      </c>
      <c r="D12984" s="21"/>
      <c r="F12984" s="105"/>
      <c r="G12984"/>
      <c r="H12984"/>
      <c r="I12984"/>
      <c r="J12984"/>
      <c r="K12984"/>
    </row>
    <row r="12985" spans="1:11">
      <c r="A12985" s="125"/>
      <c r="B12985" s="33">
        <v>816.74300000000005</v>
      </c>
      <c r="C12985" s="33">
        <v>76.433000000000007</v>
      </c>
      <c r="D12985" s="21"/>
      <c r="F12985" s="105"/>
      <c r="G12985"/>
      <c r="H12985"/>
      <c r="I12985"/>
      <c r="J12985"/>
      <c r="K12985"/>
    </row>
    <row r="12986" spans="1:11">
      <c r="A12986" s="125"/>
      <c r="B12986" s="33">
        <v>818.54399999999998</v>
      </c>
      <c r="C12986" s="33">
        <v>76.385000000000005</v>
      </c>
      <c r="D12986" s="21"/>
      <c r="F12986" s="105"/>
      <c r="G12986"/>
      <c r="H12986"/>
      <c r="I12986"/>
      <c r="J12986"/>
      <c r="K12986"/>
    </row>
    <row r="12987" spans="1:11">
      <c r="A12987" s="125"/>
      <c r="B12987" s="33">
        <v>819.04899999999998</v>
      </c>
      <c r="C12987" s="33">
        <v>75.831000000000003</v>
      </c>
      <c r="D12987" s="21"/>
      <c r="F12987" s="105"/>
      <c r="G12987"/>
      <c r="H12987"/>
      <c r="I12987"/>
      <c r="J12987"/>
      <c r="K12987"/>
    </row>
    <row r="12988" spans="1:11">
      <c r="A12988" s="125"/>
      <c r="B12988" s="33">
        <v>821.95299999999997</v>
      </c>
      <c r="C12988" s="33">
        <v>75.641999999999996</v>
      </c>
      <c r="D12988" s="21"/>
      <c r="F12988" s="105"/>
      <c r="G12988"/>
      <c r="H12988"/>
      <c r="I12988"/>
      <c r="J12988"/>
      <c r="K12988"/>
    </row>
    <row r="12989" spans="1:11">
      <c r="A12989" s="125"/>
      <c r="B12989" s="33">
        <v>822.74900000000002</v>
      </c>
      <c r="C12989" s="33">
        <v>76.102000000000004</v>
      </c>
      <c r="D12989" s="21"/>
      <c r="F12989" s="105"/>
      <c r="G12989"/>
      <c r="H12989"/>
      <c r="I12989"/>
      <c r="J12989"/>
      <c r="K12989"/>
    </row>
    <row r="12990" spans="1:11">
      <c r="A12990" s="125"/>
      <c r="B12990" s="33">
        <v>827.08399999999995</v>
      </c>
      <c r="C12990" s="33">
        <v>76.177000000000007</v>
      </c>
      <c r="D12990" s="21"/>
      <c r="F12990" s="105"/>
      <c r="G12990"/>
      <c r="H12990"/>
      <c r="I12990"/>
      <c r="J12990"/>
      <c r="K12990"/>
    </row>
    <row r="12991" spans="1:11">
      <c r="A12991" s="125"/>
      <c r="B12991" s="33">
        <v>832.60400000000004</v>
      </c>
      <c r="C12991" s="33">
        <v>74.033000000000001</v>
      </c>
      <c r="D12991" s="21"/>
      <c r="F12991" s="105"/>
      <c r="G12991"/>
      <c r="H12991"/>
      <c r="I12991"/>
      <c r="J12991"/>
      <c r="K12991"/>
    </row>
    <row r="12992" spans="1:11">
      <c r="A12992" s="125"/>
      <c r="B12992" s="33">
        <v>847.48699999999997</v>
      </c>
      <c r="C12992" s="33">
        <v>73.983000000000004</v>
      </c>
      <c r="D12992" s="21"/>
      <c r="F12992" s="105"/>
      <c r="G12992"/>
      <c r="H12992"/>
      <c r="I12992"/>
      <c r="J12992"/>
      <c r="K12992"/>
    </row>
    <row r="12993" spans="1:11">
      <c r="A12993" s="125"/>
      <c r="B12993" s="33">
        <v>853.351</v>
      </c>
      <c r="C12993" s="33">
        <v>74.135999999999996</v>
      </c>
      <c r="D12993" s="21"/>
      <c r="F12993" s="105"/>
      <c r="G12993"/>
      <c r="H12993"/>
      <c r="I12993"/>
      <c r="J12993"/>
      <c r="K12993"/>
    </row>
    <row r="12994" spans="1:11">
      <c r="A12994" s="125"/>
      <c r="B12994" s="33">
        <v>855.875</v>
      </c>
      <c r="C12994" s="33">
        <v>74.519000000000005</v>
      </c>
      <c r="D12994" s="21"/>
      <c r="F12994" s="105"/>
      <c r="G12994"/>
      <c r="H12994"/>
      <c r="I12994"/>
      <c r="J12994"/>
      <c r="K12994"/>
    </row>
    <row r="12995" spans="1:11">
      <c r="A12995" s="125"/>
      <c r="B12995" s="33">
        <v>857.07799999999997</v>
      </c>
      <c r="C12995" s="33">
        <v>74.908000000000001</v>
      </c>
      <c r="D12995" s="21"/>
      <c r="F12995" s="105"/>
      <c r="G12995"/>
      <c r="H12995"/>
      <c r="I12995"/>
      <c r="J12995"/>
      <c r="K12995"/>
    </row>
    <row r="12996" spans="1:11">
      <c r="A12996" s="125"/>
      <c r="B12996" s="33">
        <v>888.81299999999999</v>
      </c>
      <c r="C12996" s="33">
        <v>74.908000000000001</v>
      </c>
      <c r="D12996" s="21"/>
      <c r="F12996" s="105"/>
      <c r="G12996"/>
      <c r="H12996"/>
      <c r="I12996"/>
      <c r="J12996"/>
      <c r="K12996"/>
    </row>
    <row r="12997" spans="1:11">
      <c r="A12997" s="125"/>
      <c r="B12997" s="33">
        <v>905.92100000000005</v>
      </c>
      <c r="C12997" s="33">
        <v>75.393000000000001</v>
      </c>
      <c r="D12997" s="21"/>
      <c r="F12997" s="105"/>
      <c r="G12997"/>
      <c r="H12997"/>
      <c r="I12997"/>
      <c r="J12997"/>
      <c r="K12997"/>
    </row>
    <row r="12998" spans="1:11">
      <c r="A12998" s="125"/>
      <c r="B12998" s="33">
        <v>906.69500000000005</v>
      </c>
      <c r="C12998" s="33">
        <v>75.644999999999996</v>
      </c>
      <c r="D12998" s="21"/>
      <c r="F12998" s="105"/>
      <c r="G12998"/>
      <c r="H12998"/>
      <c r="I12998"/>
      <c r="J12998"/>
      <c r="K12998"/>
    </row>
    <row r="12999" spans="1:11">
      <c r="A12999" s="125"/>
      <c r="B12999" s="33">
        <v>915.49599999999998</v>
      </c>
      <c r="C12999" s="33">
        <v>75.617999999999995</v>
      </c>
      <c r="D12999" s="21"/>
      <c r="F12999" s="105"/>
      <c r="G12999"/>
      <c r="H12999"/>
      <c r="I12999"/>
      <c r="J12999"/>
      <c r="K12999"/>
    </row>
    <row r="13000" spans="1:11">
      <c r="A13000" s="125"/>
      <c r="B13000" s="33">
        <v>921.46100000000001</v>
      </c>
      <c r="C13000" s="33">
        <v>75.442999999999998</v>
      </c>
      <c r="D13000" s="21"/>
      <c r="F13000" s="105"/>
      <c r="G13000"/>
      <c r="H13000"/>
      <c r="I13000"/>
      <c r="J13000"/>
      <c r="K13000"/>
    </row>
    <row r="13001" spans="1:11">
      <c r="A13001" s="125"/>
      <c r="B13001" s="33">
        <v>923.25800000000004</v>
      </c>
      <c r="C13001" s="33">
        <v>75.933999999999997</v>
      </c>
      <c r="D13001" s="21"/>
      <c r="F13001" s="105"/>
      <c r="G13001"/>
      <c r="H13001"/>
      <c r="I13001"/>
      <c r="J13001"/>
      <c r="K13001"/>
    </row>
    <row r="13002" spans="1:11">
      <c r="A13002" s="125"/>
      <c r="B13002" s="33">
        <v>929.22500000000002</v>
      </c>
      <c r="C13002" s="33">
        <v>76.078000000000003</v>
      </c>
      <c r="D13002" s="21"/>
      <c r="F13002" s="105"/>
      <c r="G13002"/>
      <c r="H13002"/>
      <c r="I13002"/>
      <c r="J13002"/>
      <c r="K13002"/>
    </row>
    <row r="13003" spans="1:11">
      <c r="A13003" s="125"/>
      <c r="B13003" s="33">
        <v>940.70699999999999</v>
      </c>
      <c r="C13003" s="33">
        <v>76.119</v>
      </c>
      <c r="D13003" s="21"/>
      <c r="F13003" s="105"/>
      <c r="G13003"/>
      <c r="H13003"/>
      <c r="I13003"/>
      <c r="J13003"/>
      <c r="K13003"/>
    </row>
    <row r="13004" spans="1:11">
      <c r="A13004" s="125"/>
      <c r="B13004" s="33">
        <v>942.45600000000002</v>
      </c>
      <c r="C13004" s="33">
        <v>75.881</v>
      </c>
      <c r="D13004" s="21"/>
      <c r="F13004" s="105"/>
      <c r="G13004"/>
      <c r="H13004"/>
      <c r="I13004"/>
      <c r="J13004"/>
      <c r="K13004"/>
    </row>
    <row r="13005" spans="1:11">
      <c r="A13005" s="125"/>
      <c r="B13005" s="33">
        <v>944.57899999999995</v>
      </c>
      <c r="C13005" s="33">
        <v>75.849000000000004</v>
      </c>
      <c r="D13005" s="21"/>
      <c r="F13005" s="105"/>
      <c r="G13005"/>
      <c r="H13005"/>
      <c r="I13005"/>
      <c r="J13005"/>
      <c r="K13005"/>
    </row>
    <row r="13006" spans="1:11">
      <c r="A13006" s="125"/>
      <c r="B13006" s="33">
        <v>945.572</v>
      </c>
      <c r="C13006" s="33">
        <v>76.064999999999998</v>
      </c>
      <c r="D13006" s="21"/>
      <c r="F13006" s="105"/>
      <c r="G13006"/>
      <c r="H13006"/>
      <c r="I13006"/>
      <c r="J13006"/>
      <c r="K13006"/>
    </row>
    <row r="13007" spans="1:11">
      <c r="A13007" s="125"/>
      <c r="B13007" s="33">
        <v>954.40200000000004</v>
      </c>
      <c r="C13007" s="33">
        <v>76.254999999999995</v>
      </c>
      <c r="D13007" s="21"/>
      <c r="F13007" s="105"/>
      <c r="G13007"/>
      <c r="H13007"/>
      <c r="I13007"/>
      <c r="J13007"/>
      <c r="K13007"/>
    </row>
    <row r="13008" spans="1:11">
      <c r="A13008" s="125"/>
      <c r="B13008" s="33">
        <v>956.71900000000005</v>
      </c>
      <c r="C13008" s="33">
        <v>75.790999999999997</v>
      </c>
      <c r="D13008" s="21"/>
      <c r="F13008" s="105"/>
      <c r="G13008"/>
      <c r="H13008"/>
      <c r="I13008"/>
      <c r="J13008"/>
      <c r="K13008"/>
    </row>
    <row r="13009" spans="1:11">
      <c r="A13009" s="125"/>
      <c r="B13009" s="33">
        <v>956.928</v>
      </c>
      <c r="C13009" s="33">
        <v>75.855999999999995</v>
      </c>
      <c r="D13009" s="21"/>
      <c r="F13009" s="105"/>
      <c r="G13009"/>
      <c r="H13009"/>
      <c r="I13009"/>
      <c r="J13009"/>
      <c r="K13009"/>
    </row>
    <row r="13010" spans="1:11">
      <c r="A13010" s="125"/>
      <c r="B13010" s="33">
        <v>957.36300000000006</v>
      </c>
      <c r="C13010" s="33">
        <v>75.933999999999997</v>
      </c>
      <c r="D13010" s="21"/>
      <c r="F13010" s="105"/>
      <c r="G13010"/>
      <c r="H13010"/>
      <c r="I13010"/>
      <c r="J13010"/>
      <c r="K13010"/>
    </row>
    <row r="13011" spans="1:11">
      <c r="A13011" s="125"/>
      <c r="B13011" s="33">
        <v>974.18399999999997</v>
      </c>
      <c r="C13011" s="33">
        <v>76.027000000000001</v>
      </c>
      <c r="D13011" s="21"/>
      <c r="F13011" s="105"/>
      <c r="G13011"/>
      <c r="H13011"/>
      <c r="I13011"/>
      <c r="J13011"/>
      <c r="K13011"/>
    </row>
    <row r="13012" spans="1:11">
      <c r="A13012" s="125"/>
      <c r="B13012" s="33">
        <v>980.32299999999998</v>
      </c>
      <c r="C13012" s="33">
        <v>76.049000000000007</v>
      </c>
      <c r="D13012" s="21"/>
      <c r="F13012" s="105"/>
      <c r="G13012"/>
      <c r="H13012"/>
      <c r="I13012"/>
      <c r="J13012"/>
      <c r="K13012"/>
    </row>
    <row r="13013" spans="1:11">
      <c r="A13013" s="125"/>
      <c r="B13013" s="33">
        <v>981.11099999999999</v>
      </c>
      <c r="C13013" s="33">
        <v>76.483999999999995</v>
      </c>
      <c r="D13013" s="21"/>
      <c r="F13013" s="105"/>
      <c r="G13013"/>
      <c r="H13013"/>
      <c r="I13013"/>
      <c r="J13013"/>
      <c r="K13013"/>
    </row>
    <row r="13014" spans="1:11">
      <c r="A13014" s="125"/>
      <c r="B13014" s="33">
        <v>1019.0119999999999</v>
      </c>
      <c r="C13014" s="33">
        <v>76.694000000000003</v>
      </c>
      <c r="D13014" s="21"/>
      <c r="F13014" s="105"/>
      <c r="G13014"/>
      <c r="H13014"/>
      <c r="I13014"/>
      <c r="J13014"/>
      <c r="K13014"/>
    </row>
    <row r="13015" spans="1:11">
      <c r="A13015" s="125"/>
      <c r="B13015" s="33">
        <v>1052.546</v>
      </c>
      <c r="C13015" s="33">
        <v>77.153000000000006</v>
      </c>
      <c r="D13015" s="21"/>
      <c r="F13015" s="105"/>
      <c r="G13015"/>
      <c r="H13015"/>
      <c r="I13015"/>
      <c r="J13015"/>
      <c r="K13015"/>
    </row>
    <row r="13016" spans="1:11">
      <c r="A13016" s="125"/>
      <c r="B13016" s="33">
        <v>1052.586</v>
      </c>
      <c r="C13016" s="33">
        <v>76.570999999999998</v>
      </c>
      <c r="D13016" s="21"/>
      <c r="F13016" s="105"/>
      <c r="G13016"/>
      <c r="H13016"/>
      <c r="I13016"/>
      <c r="J13016"/>
      <c r="K13016"/>
    </row>
    <row r="13017" spans="1:11">
      <c r="A13017" s="125"/>
      <c r="B13017" s="33">
        <v>1053.0139999999999</v>
      </c>
      <c r="C13017" s="33">
        <v>76.564999999999998</v>
      </c>
      <c r="D13017" s="21"/>
      <c r="F13017" s="105"/>
      <c r="G13017"/>
      <c r="H13017"/>
      <c r="I13017"/>
      <c r="J13017"/>
      <c r="K13017"/>
    </row>
    <row r="13018" spans="1:11">
      <c r="A13018" s="125"/>
      <c r="B13018" s="33">
        <v>1053.0809999999999</v>
      </c>
      <c r="C13018" s="33">
        <v>77.147999999999996</v>
      </c>
      <c r="D13018" s="21"/>
      <c r="F13018" s="105"/>
      <c r="G13018"/>
      <c r="H13018"/>
      <c r="I13018"/>
      <c r="J13018"/>
      <c r="K13018"/>
    </row>
    <row r="13019" spans="1:11">
      <c r="A13019" s="125"/>
      <c r="B13019" s="33">
        <v>1064.17</v>
      </c>
      <c r="C13019" s="33">
        <v>77.123000000000005</v>
      </c>
      <c r="D13019" s="21"/>
      <c r="F13019" s="105"/>
      <c r="G13019"/>
      <c r="H13019"/>
      <c r="I13019"/>
      <c r="J13019"/>
      <c r="K13019"/>
    </row>
    <row r="13020" spans="1:11">
      <c r="A13020" s="125"/>
      <c r="B13020" s="33">
        <v>1092.4590000000001</v>
      </c>
      <c r="C13020" s="33">
        <v>77.024000000000001</v>
      </c>
      <c r="D13020" s="21"/>
      <c r="F13020" s="105"/>
      <c r="G13020"/>
      <c r="H13020"/>
      <c r="I13020"/>
      <c r="J13020"/>
      <c r="K13020"/>
    </row>
    <row r="13021" spans="1:11">
      <c r="A13021" s="125"/>
      <c r="B13021" s="33">
        <v>1097.0440000000001</v>
      </c>
      <c r="C13021" s="33">
        <v>76.12</v>
      </c>
      <c r="D13021" s="21"/>
      <c r="F13021" s="105"/>
      <c r="G13021"/>
      <c r="H13021"/>
      <c r="I13021"/>
      <c r="J13021"/>
      <c r="K13021"/>
    </row>
    <row r="13022" spans="1:11">
      <c r="A13022" s="125"/>
      <c r="B13022" s="33">
        <v>1098.24</v>
      </c>
      <c r="C13022" s="33">
        <v>76.114000000000004</v>
      </c>
      <c r="D13022" s="21"/>
      <c r="F13022" s="105"/>
      <c r="G13022"/>
      <c r="H13022"/>
      <c r="I13022"/>
      <c r="J13022"/>
      <c r="K13022"/>
    </row>
    <row r="13023" spans="1:11">
      <c r="A13023" s="125"/>
      <c r="B13023" s="33">
        <v>1100.7629999999999</v>
      </c>
      <c r="C13023" s="33">
        <v>76.801000000000002</v>
      </c>
      <c r="D13023" s="21"/>
      <c r="F13023" s="105"/>
      <c r="G13023"/>
      <c r="H13023"/>
      <c r="I13023"/>
      <c r="J13023"/>
      <c r="K13023"/>
    </row>
    <row r="13024" spans="1:11">
      <c r="A13024" s="125"/>
      <c r="B13024" s="33">
        <v>1100.7629999999999</v>
      </c>
      <c r="C13024" s="33">
        <v>77.007000000000005</v>
      </c>
      <c r="D13024" s="21"/>
      <c r="F13024" s="105"/>
      <c r="G13024"/>
      <c r="H13024"/>
      <c r="I13024"/>
      <c r="J13024"/>
      <c r="K13024"/>
    </row>
    <row r="13025" spans="1:11">
      <c r="A13025" s="125"/>
      <c r="B13025" s="33">
        <v>1100.92</v>
      </c>
      <c r="C13025" s="33">
        <v>77.007000000000005</v>
      </c>
      <c r="D13025" s="21"/>
      <c r="F13025" s="105"/>
      <c r="G13025"/>
      <c r="H13025"/>
      <c r="I13025"/>
      <c r="J13025"/>
      <c r="K13025"/>
    </row>
    <row r="13026" spans="1:11">
      <c r="A13026" s="125"/>
      <c r="B13026" s="33">
        <v>1100.99</v>
      </c>
      <c r="C13026" s="33">
        <v>76.182000000000002</v>
      </c>
      <c r="F13026" s="105"/>
      <c r="G13026"/>
      <c r="H13026"/>
      <c r="I13026"/>
      <c r="J13026"/>
      <c r="K13026"/>
    </row>
    <row r="13027" spans="1:11">
      <c r="A13027" s="125"/>
      <c r="B13027" s="33">
        <v>1108.886</v>
      </c>
      <c r="C13027" s="33">
        <v>75.961999999999989</v>
      </c>
      <c r="D13027" s="21"/>
      <c r="F13027" s="105"/>
      <c r="G13027"/>
      <c r="H13027"/>
      <c r="I13027"/>
      <c r="J13027"/>
      <c r="K13027"/>
    </row>
    <row r="13028" spans="1:11">
      <c r="A13028" s="125"/>
      <c r="B13028" s="33">
        <v>1118.23</v>
      </c>
      <c r="C13028" s="33">
        <v>75.713999999999999</v>
      </c>
      <c r="D13028" s="21"/>
      <c r="F13028" s="105"/>
      <c r="G13028"/>
      <c r="H13028"/>
      <c r="I13028"/>
      <c r="J13028"/>
      <c r="K13028"/>
    </row>
    <row r="13029" spans="1:11">
      <c r="A13029" s="125"/>
      <c r="B13029" s="33">
        <v>1118.23</v>
      </c>
      <c r="C13029" s="33">
        <v>78.156999999999996</v>
      </c>
      <c r="D13029" s="21"/>
      <c r="F13029" s="105"/>
      <c r="G13029"/>
      <c r="H13029"/>
      <c r="I13029"/>
      <c r="J13029"/>
      <c r="K13029"/>
    </row>
    <row r="13030" spans="1:11">
      <c r="A13030" s="125"/>
      <c r="B13030" s="33">
        <v>1118.3910000000001</v>
      </c>
      <c r="C13030" s="33">
        <v>78.165000000000006</v>
      </c>
      <c r="D13030" s="21"/>
      <c r="F13030" s="105"/>
      <c r="G13030"/>
      <c r="H13030"/>
      <c r="I13030"/>
      <c r="J13030"/>
      <c r="K13030"/>
    </row>
    <row r="13031" spans="1:11">
      <c r="A13031" s="125"/>
      <c r="B13031" s="33">
        <v>1118.48</v>
      </c>
      <c r="C13031" s="33">
        <v>77.908000000000001</v>
      </c>
      <c r="D13031" s="21"/>
      <c r="F13031" s="105"/>
      <c r="G13031"/>
      <c r="H13031"/>
      <c r="I13031"/>
      <c r="J13031"/>
      <c r="K13031"/>
    </row>
    <row r="13032" spans="1:11">
      <c r="A13032" s="125"/>
      <c r="B13032" s="33">
        <v>1132.7439999999999</v>
      </c>
      <c r="C13032" s="35">
        <v>78.097999999999999</v>
      </c>
      <c r="D13032" s="21"/>
      <c r="F13032" s="105"/>
      <c r="G13032"/>
      <c r="H13032"/>
      <c r="I13032"/>
      <c r="J13032"/>
      <c r="K13032"/>
    </row>
    <row r="13033" spans="1:11">
      <c r="A13033" s="125"/>
      <c r="B13033" s="33">
        <v>1133.432</v>
      </c>
      <c r="C13033" s="33">
        <v>78.069000000000003</v>
      </c>
      <c r="D13033" s="21"/>
      <c r="F13033" s="105"/>
      <c r="G13033"/>
      <c r="H13033"/>
      <c r="I13033"/>
      <c r="J13033"/>
      <c r="K13033"/>
    </row>
    <row r="13034" spans="1:11">
      <c r="A13034" s="125"/>
      <c r="B13034" s="33">
        <v>1133.45</v>
      </c>
      <c r="C13034" s="33">
        <v>77.248000000000005</v>
      </c>
      <c r="D13034" s="21"/>
      <c r="F13034" s="105"/>
      <c r="G13034"/>
      <c r="H13034"/>
      <c r="I13034"/>
      <c r="J13034"/>
      <c r="K13034"/>
    </row>
    <row r="13035" spans="1:11">
      <c r="A13035" s="125"/>
      <c r="B13035" s="33">
        <v>1133.8900000000001</v>
      </c>
      <c r="C13035" s="33">
        <v>77.25</v>
      </c>
      <c r="D13035" s="21"/>
      <c r="F13035" s="105"/>
      <c r="G13035"/>
      <c r="H13035"/>
      <c r="I13035"/>
      <c r="J13035"/>
      <c r="K13035"/>
    </row>
    <row r="13036" spans="1:11">
      <c r="A13036" s="125"/>
      <c r="B13036" s="33">
        <v>1133.9000000000001</v>
      </c>
      <c r="C13036" s="33">
        <v>77.715999999999994</v>
      </c>
      <c r="D13036" s="21"/>
      <c r="F13036" s="105"/>
      <c r="G13036"/>
      <c r="H13036"/>
      <c r="I13036"/>
      <c r="J13036"/>
      <c r="K13036"/>
    </row>
    <row r="13037" spans="1:11">
      <c r="A13037" s="125"/>
      <c r="B13037" s="33">
        <v>1134.05</v>
      </c>
      <c r="C13037" s="33">
        <v>77.715999999999994</v>
      </c>
      <c r="D13037" s="21"/>
      <c r="F13037" s="105"/>
      <c r="G13037"/>
      <c r="H13037"/>
      <c r="I13037"/>
      <c r="J13037"/>
      <c r="K13037"/>
    </row>
    <row r="13038" spans="1:11">
      <c r="A13038" s="125"/>
      <c r="B13038" s="33">
        <v>1134.07</v>
      </c>
      <c r="C13038" s="33">
        <v>77.433000000000007</v>
      </c>
      <c r="D13038" s="21"/>
      <c r="F13038" s="105"/>
      <c r="G13038"/>
      <c r="H13038"/>
      <c r="I13038"/>
      <c r="J13038"/>
      <c r="K13038"/>
    </row>
    <row r="13039" spans="1:11">
      <c r="A13039" s="125"/>
      <c r="B13039" s="33">
        <v>1153.672</v>
      </c>
      <c r="C13039" s="33">
        <v>78.004999999999995</v>
      </c>
      <c r="D13039" s="21"/>
      <c r="F13039" s="105"/>
      <c r="G13039"/>
      <c r="H13039"/>
      <c r="I13039"/>
      <c r="J13039"/>
      <c r="K13039"/>
    </row>
    <row r="13040" spans="1:11">
      <c r="A13040" s="125"/>
      <c r="B13040" s="33">
        <v>1198.296</v>
      </c>
      <c r="C13040" s="33">
        <v>78.091999999999999</v>
      </c>
      <c r="D13040" s="21"/>
      <c r="F13040" s="105"/>
      <c r="G13040"/>
      <c r="H13040"/>
      <c r="I13040"/>
      <c r="J13040"/>
      <c r="K13040"/>
    </row>
    <row r="13041" spans="1:11">
      <c r="A13041" s="125"/>
      <c r="B13041" s="33">
        <v>1206.183</v>
      </c>
      <c r="C13041" s="33">
        <v>75.92</v>
      </c>
      <c r="D13041" s="21"/>
      <c r="F13041" s="105"/>
      <c r="G13041"/>
      <c r="H13041"/>
      <c r="I13041"/>
      <c r="J13041"/>
      <c r="K13041"/>
    </row>
    <row r="13042" spans="1:11">
      <c r="A13042" s="125"/>
      <c r="B13042" s="33">
        <v>1225.2159999999999</v>
      </c>
      <c r="C13042" s="33">
        <v>77.585999999999999</v>
      </c>
      <c r="D13042" s="21"/>
      <c r="F13042" s="105"/>
      <c r="G13042"/>
      <c r="H13042"/>
      <c r="I13042"/>
      <c r="J13042"/>
      <c r="K13042"/>
    </row>
    <row r="13043" spans="1:11">
      <c r="A13043" s="125"/>
      <c r="B13043" s="33"/>
      <c r="C13043" s="33"/>
      <c r="D13043" s="21"/>
      <c r="F13043" s="105"/>
      <c r="G13043"/>
      <c r="H13043"/>
      <c r="I13043"/>
      <c r="J13043"/>
      <c r="K13043"/>
    </row>
    <row r="13044" spans="1:11">
      <c r="A13044" s="125"/>
      <c r="B13044" s="33"/>
      <c r="C13044" s="33"/>
      <c r="D13044" s="21"/>
      <c r="F13044" s="105"/>
      <c r="G13044"/>
      <c r="H13044"/>
      <c r="I13044"/>
      <c r="J13044"/>
      <c r="K13044"/>
    </row>
    <row r="13045" spans="1:11">
      <c r="A13045" s="125"/>
      <c r="B13045" s="33"/>
      <c r="C13045" s="33"/>
      <c r="D13045" s="21"/>
      <c r="F13045" s="105"/>
      <c r="G13045"/>
      <c r="H13045"/>
      <c r="I13045"/>
      <c r="J13045"/>
      <c r="K13045"/>
    </row>
    <row r="13046" spans="1:11">
      <c r="A13046" s="125"/>
      <c r="B13046" s="33"/>
      <c r="C13046" s="33"/>
      <c r="D13046" s="21"/>
      <c r="F13046" s="105"/>
      <c r="G13046"/>
      <c r="H13046"/>
      <c r="I13046"/>
      <c r="J13046"/>
      <c r="K13046"/>
    </row>
    <row r="13047" spans="1:11">
      <c r="A13047" s="125"/>
      <c r="B13047" s="33"/>
      <c r="C13047" s="33"/>
      <c r="D13047" s="21"/>
      <c r="F13047" s="105"/>
      <c r="G13047"/>
      <c r="H13047"/>
      <c r="I13047"/>
      <c r="J13047"/>
      <c r="K13047"/>
    </row>
    <row r="13048" spans="1:11">
      <c r="A13048" s="125"/>
      <c r="B13048" s="33"/>
      <c r="C13048" s="33"/>
      <c r="D13048" s="21"/>
      <c r="F13048" s="105"/>
      <c r="G13048"/>
      <c r="H13048"/>
      <c r="I13048"/>
      <c r="J13048"/>
      <c r="K13048"/>
    </row>
    <row r="13049" spans="1:11">
      <c r="A13049" s="125"/>
      <c r="B13049" s="33"/>
      <c r="C13049" s="33"/>
      <c r="D13049" s="21"/>
      <c r="F13049" s="105"/>
      <c r="G13049"/>
      <c r="H13049"/>
      <c r="I13049"/>
      <c r="J13049"/>
      <c r="K13049"/>
    </row>
    <row r="13050" spans="1:11">
      <c r="A13050" s="125"/>
      <c r="B13050" s="33"/>
      <c r="C13050" s="33"/>
      <c r="D13050" s="21"/>
      <c r="F13050" s="105"/>
      <c r="G13050"/>
      <c r="H13050"/>
      <c r="I13050"/>
      <c r="J13050"/>
      <c r="K13050"/>
    </row>
    <row r="13051" spans="1:11">
      <c r="A13051" s="125"/>
      <c r="B13051" s="33"/>
      <c r="C13051" s="33"/>
      <c r="D13051" s="21"/>
      <c r="F13051" s="105"/>
      <c r="G13051"/>
      <c r="H13051"/>
      <c r="I13051"/>
      <c r="J13051"/>
      <c r="K13051"/>
    </row>
    <row r="13052" spans="1:11">
      <c r="A13052" s="125"/>
      <c r="B13052" s="33"/>
      <c r="C13052" s="33"/>
      <c r="D13052" s="21"/>
      <c r="F13052" s="105"/>
      <c r="G13052"/>
      <c r="H13052"/>
      <c r="I13052"/>
      <c r="J13052"/>
      <c r="K13052"/>
    </row>
    <row r="13053" spans="1:11">
      <c r="A13053" s="125"/>
      <c r="B13053" s="33"/>
      <c r="C13053" s="33"/>
      <c r="D13053" s="21"/>
      <c r="F13053" s="105"/>
      <c r="G13053"/>
      <c r="H13053"/>
      <c r="I13053"/>
      <c r="J13053"/>
      <c r="K13053"/>
    </row>
    <row r="13054" spans="1:11">
      <c r="A13054" s="125"/>
      <c r="B13054" s="33"/>
      <c r="C13054" s="33"/>
      <c r="D13054" s="21"/>
      <c r="F13054" s="105"/>
      <c r="G13054"/>
      <c r="H13054"/>
      <c r="I13054"/>
      <c r="J13054"/>
      <c r="K13054"/>
    </row>
    <row r="13055" spans="1:11">
      <c r="A13055" s="125"/>
      <c r="B13055" s="33"/>
      <c r="C13055" s="33"/>
      <c r="D13055" s="21"/>
      <c r="F13055" s="105"/>
      <c r="G13055"/>
      <c r="H13055"/>
      <c r="I13055"/>
      <c r="J13055"/>
      <c r="K13055"/>
    </row>
    <row r="13056" spans="1:11">
      <c r="A13056" s="125"/>
      <c r="B13056" s="33"/>
      <c r="C13056" s="33"/>
      <c r="D13056" s="21"/>
      <c r="F13056" s="105"/>
      <c r="G13056"/>
      <c r="H13056"/>
      <c r="I13056"/>
      <c r="J13056"/>
      <c r="K13056"/>
    </row>
    <row r="13057" spans="1:11">
      <c r="A13057" s="125"/>
      <c r="B13057" s="33"/>
      <c r="C13057" s="33"/>
      <c r="D13057" s="21"/>
      <c r="F13057" s="105"/>
      <c r="G13057"/>
      <c r="H13057"/>
      <c r="I13057"/>
      <c r="J13057"/>
      <c r="K13057"/>
    </row>
    <row r="13058" spans="1:11">
      <c r="A13058" s="125"/>
      <c r="B13058" s="33"/>
      <c r="C13058" s="33"/>
      <c r="D13058" s="21"/>
      <c r="F13058" s="105"/>
      <c r="G13058"/>
      <c r="H13058"/>
      <c r="I13058"/>
      <c r="J13058"/>
      <c r="K13058"/>
    </row>
    <row r="13059" spans="1:11">
      <c r="A13059" s="125"/>
      <c r="B13059" s="33"/>
      <c r="C13059" s="33"/>
      <c r="D13059" s="21"/>
      <c r="F13059" s="105"/>
      <c r="G13059"/>
      <c r="H13059"/>
      <c r="I13059"/>
      <c r="J13059"/>
      <c r="K13059"/>
    </row>
    <row r="13060" spans="1:11">
      <c r="A13060" s="125"/>
      <c r="B13060" s="33"/>
      <c r="C13060" s="33"/>
      <c r="D13060" s="21"/>
      <c r="F13060" s="105"/>
      <c r="G13060"/>
      <c r="H13060"/>
      <c r="I13060"/>
      <c r="J13060"/>
      <c r="K13060"/>
    </row>
    <row r="13061" spans="1:11">
      <c r="A13061" s="125"/>
      <c r="B13061" s="33"/>
      <c r="C13061" s="33"/>
      <c r="D13061" s="21"/>
      <c r="F13061" s="105"/>
      <c r="G13061"/>
      <c r="H13061"/>
      <c r="I13061"/>
      <c r="J13061"/>
      <c r="K13061"/>
    </row>
    <row r="13062" spans="1:11">
      <c r="A13062" s="125"/>
      <c r="B13062" s="33"/>
      <c r="C13062" s="33"/>
      <c r="D13062" s="21"/>
      <c r="F13062" s="105"/>
      <c r="G13062"/>
      <c r="H13062"/>
      <c r="I13062"/>
      <c r="J13062"/>
      <c r="K13062"/>
    </row>
    <row r="13063" spans="1:11">
      <c r="A13063" s="125"/>
      <c r="B13063" s="33"/>
      <c r="C13063" s="33"/>
      <c r="D13063" s="21"/>
      <c r="F13063" s="105"/>
      <c r="G13063"/>
      <c r="H13063"/>
      <c r="I13063"/>
      <c r="J13063"/>
      <c r="K13063"/>
    </row>
    <row r="13064" spans="1:11">
      <c r="A13064" s="125"/>
      <c r="B13064" s="33"/>
      <c r="C13064" s="33"/>
      <c r="D13064" s="21"/>
      <c r="F13064" s="105"/>
      <c r="G13064"/>
      <c r="H13064"/>
      <c r="I13064"/>
      <c r="J13064"/>
      <c r="K13064"/>
    </row>
    <row r="13065" spans="1:11">
      <c r="A13065" s="125"/>
      <c r="B13065" s="33"/>
      <c r="C13065" s="33"/>
      <c r="D13065" s="21"/>
      <c r="F13065" s="105"/>
      <c r="G13065"/>
      <c r="H13065"/>
      <c r="I13065"/>
      <c r="J13065"/>
      <c r="K13065"/>
    </row>
    <row r="13066" spans="1:11">
      <c r="A13066" s="125"/>
      <c r="B13066" s="33"/>
      <c r="C13066" s="33"/>
      <c r="D13066" s="21"/>
      <c r="F13066" s="105"/>
      <c r="G13066"/>
      <c r="H13066"/>
      <c r="I13066"/>
      <c r="J13066"/>
      <c r="K13066"/>
    </row>
    <row r="13067" spans="1:11">
      <c r="A13067" s="125"/>
      <c r="B13067" s="33"/>
      <c r="C13067" s="33"/>
      <c r="D13067" s="21"/>
      <c r="F13067" s="105"/>
      <c r="G13067"/>
      <c r="H13067"/>
      <c r="I13067"/>
      <c r="J13067"/>
      <c r="K13067"/>
    </row>
    <row r="13068" spans="1:11">
      <c r="A13068" s="125"/>
      <c r="B13068" s="33"/>
      <c r="C13068" s="33"/>
      <c r="D13068" s="21"/>
      <c r="F13068" s="105"/>
      <c r="G13068"/>
      <c r="H13068"/>
      <c r="I13068"/>
      <c r="J13068"/>
      <c r="K13068"/>
    </row>
    <row r="13069" spans="1:11">
      <c r="A13069" s="125"/>
      <c r="B13069" s="33"/>
      <c r="C13069" s="33"/>
      <c r="D13069" s="21"/>
      <c r="F13069" s="105"/>
      <c r="G13069"/>
      <c r="H13069"/>
      <c r="I13069"/>
      <c r="J13069"/>
      <c r="K13069"/>
    </row>
    <row r="13070" spans="1:11">
      <c r="A13070" s="125"/>
      <c r="B13070" s="33"/>
      <c r="C13070" s="33"/>
      <c r="D13070" s="21"/>
      <c r="F13070" s="105"/>
      <c r="G13070"/>
      <c r="H13070"/>
      <c r="I13070"/>
      <c r="J13070"/>
      <c r="K13070"/>
    </row>
    <row r="13071" spans="1:11">
      <c r="A13071" s="125"/>
      <c r="B13071" s="33"/>
      <c r="C13071" s="33"/>
      <c r="D13071" s="21"/>
      <c r="F13071" s="105"/>
      <c r="G13071"/>
      <c r="H13071"/>
      <c r="I13071"/>
      <c r="J13071"/>
      <c r="K13071"/>
    </row>
    <row r="13072" spans="1:11">
      <c r="A13072" s="125"/>
      <c r="B13072" s="33"/>
      <c r="C13072" s="33"/>
      <c r="D13072" s="21"/>
      <c r="F13072" s="105"/>
      <c r="G13072"/>
      <c r="H13072"/>
      <c r="I13072"/>
      <c r="J13072"/>
      <c r="K13072"/>
    </row>
    <row r="13073" spans="1:11">
      <c r="A13073" s="125"/>
      <c r="B13073" s="33"/>
      <c r="C13073" s="33"/>
      <c r="D13073" s="21"/>
      <c r="F13073" s="105"/>
      <c r="G13073"/>
      <c r="H13073"/>
      <c r="I13073"/>
      <c r="J13073"/>
      <c r="K13073"/>
    </row>
    <row r="13074" spans="1:11">
      <c r="A13074" s="125"/>
      <c r="B13074" s="33"/>
      <c r="C13074" s="33"/>
      <c r="D13074" s="21"/>
      <c r="F13074" s="105"/>
      <c r="G13074"/>
      <c r="H13074"/>
      <c r="I13074"/>
      <c r="J13074"/>
      <c r="K13074"/>
    </row>
    <row r="13075" spans="1:11">
      <c r="A13075" s="125"/>
      <c r="B13075" s="33"/>
      <c r="C13075" s="33"/>
      <c r="D13075" s="21"/>
      <c r="F13075" s="105"/>
      <c r="G13075"/>
      <c r="H13075"/>
      <c r="I13075"/>
      <c r="J13075"/>
      <c r="K13075"/>
    </row>
    <row r="13076" spans="1:11">
      <c r="A13076" s="125"/>
      <c r="B13076" s="33"/>
      <c r="C13076" s="33"/>
      <c r="D13076" s="21"/>
      <c r="F13076" s="105"/>
      <c r="G13076"/>
      <c r="H13076"/>
      <c r="I13076"/>
      <c r="J13076"/>
      <c r="K13076"/>
    </row>
    <row r="13077" spans="1:11">
      <c r="A13077" s="125"/>
      <c r="B13077" s="33"/>
      <c r="C13077" s="33"/>
      <c r="D13077" s="21"/>
      <c r="F13077" s="105"/>
      <c r="G13077"/>
      <c r="H13077"/>
      <c r="I13077"/>
      <c r="J13077"/>
      <c r="K13077"/>
    </row>
    <row r="13078" spans="1:11">
      <c r="A13078" s="125"/>
      <c r="B13078" s="33"/>
      <c r="C13078" s="33"/>
      <c r="D13078" s="21"/>
      <c r="F13078" s="105"/>
      <c r="G13078"/>
      <c r="H13078"/>
      <c r="I13078"/>
      <c r="J13078"/>
      <c r="K13078"/>
    </row>
    <row r="13079" spans="1:11">
      <c r="A13079" s="125"/>
      <c r="B13079" s="33"/>
      <c r="C13079" s="33"/>
      <c r="D13079" s="21"/>
      <c r="F13079" s="105"/>
      <c r="G13079"/>
      <c r="H13079"/>
      <c r="I13079"/>
      <c r="J13079"/>
      <c r="K13079"/>
    </row>
    <row r="13080" spans="1:11">
      <c r="A13080" s="125"/>
      <c r="B13080" s="33"/>
      <c r="C13080" s="33"/>
      <c r="D13080" s="21"/>
      <c r="F13080" s="105"/>
      <c r="G13080"/>
      <c r="H13080"/>
      <c r="I13080"/>
      <c r="J13080"/>
      <c r="K13080"/>
    </row>
    <row r="13081" spans="1:11">
      <c r="A13081" s="125"/>
      <c r="B13081" s="33"/>
      <c r="C13081" s="33"/>
      <c r="D13081" s="21"/>
      <c r="F13081" s="105"/>
      <c r="G13081"/>
      <c r="H13081"/>
      <c r="I13081"/>
      <c r="J13081"/>
      <c r="K13081"/>
    </row>
    <row r="13082" spans="1:11">
      <c r="A13082" s="125"/>
      <c r="B13082" s="33"/>
      <c r="C13082" s="33"/>
      <c r="D13082" s="21"/>
      <c r="F13082" s="105"/>
      <c r="G13082"/>
      <c r="H13082"/>
      <c r="I13082"/>
      <c r="J13082"/>
      <c r="K13082"/>
    </row>
    <row r="13083" spans="1:11">
      <c r="A13083" s="125"/>
      <c r="B13083" s="33"/>
      <c r="C13083" s="33"/>
      <c r="D13083" s="21"/>
      <c r="F13083" s="105"/>
      <c r="G13083"/>
      <c r="H13083"/>
      <c r="I13083"/>
      <c r="J13083"/>
      <c r="K13083"/>
    </row>
    <row r="13084" spans="1:11">
      <c r="A13084" s="125"/>
      <c r="B13084" s="33"/>
      <c r="C13084" s="33"/>
      <c r="D13084" s="21"/>
      <c r="F13084" s="105"/>
      <c r="G13084"/>
      <c r="H13084"/>
      <c r="I13084"/>
      <c r="J13084"/>
      <c r="K13084"/>
    </row>
    <row r="13085" spans="1:11">
      <c r="A13085" s="125"/>
      <c r="B13085" s="33"/>
      <c r="C13085" s="33"/>
      <c r="D13085" s="21"/>
      <c r="F13085" s="105"/>
      <c r="G13085"/>
      <c r="H13085"/>
      <c r="I13085"/>
      <c r="J13085"/>
      <c r="K13085"/>
    </row>
    <row r="13086" spans="1:11">
      <c r="A13086" s="125"/>
      <c r="B13086" s="33"/>
      <c r="C13086" s="33"/>
      <c r="D13086" s="21"/>
      <c r="F13086" s="105"/>
      <c r="G13086"/>
      <c r="H13086"/>
      <c r="I13086"/>
      <c r="J13086"/>
      <c r="K13086"/>
    </row>
    <row r="13087" spans="1:11">
      <c r="A13087" s="125"/>
      <c r="B13087" s="33"/>
      <c r="C13087" s="33"/>
      <c r="D13087" s="21"/>
      <c r="F13087" s="105"/>
      <c r="G13087"/>
      <c r="H13087"/>
      <c r="I13087"/>
      <c r="J13087"/>
      <c r="K13087"/>
    </row>
    <row r="13088" spans="1:11">
      <c r="A13088" s="125"/>
      <c r="B13088" s="33"/>
      <c r="C13088" s="33"/>
      <c r="D13088" s="21"/>
      <c r="F13088" s="105"/>
      <c r="G13088"/>
      <c r="H13088"/>
      <c r="I13088"/>
      <c r="J13088"/>
      <c r="K13088"/>
    </row>
    <row r="13089" spans="1:11">
      <c r="A13089" s="125"/>
      <c r="B13089" s="33"/>
      <c r="C13089" s="33"/>
      <c r="D13089" s="21"/>
      <c r="F13089" s="105"/>
      <c r="G13089"/>
      <c r="H13089"/>
      <c r="I13089"/>
      <c r="J13089"/>
      <c r="K13089"/>
    </row>
    <row r="13090" spans="1:11">
      <c r="A13090" s="125"/>
      <c r="B13090" s="33"/>
      <c r="C13090" s="33"/>
      <c r="D13090" s="21"/>
      <c r="F13090" s="105"/>
      <c r="G13090"/>
      <c r="H13090"/>
      <c r="I13090"/>
      <c r="J13090"/>
      <c r="K13090"/>
    </row>
    <row r="13091" spans="1:11">
      <c r="A13091" s="125"/>
      <c r="F13091" s="105"/>
      <c r="G13091"/>
      <c r="H13091"/>
      <c r="I13091"/>
      <c r="J13091"/>
      <c r="K13091"/>
    </row>
    <row r="13092" spans="1:11">
      <c r="A13092" s="125"/>
      <c r="B13092" s="24" t="s">
        <v>177</v>
      </c>
      <c r="C13092" s="42"/>
      <c r="D13092" s="26"/>
      <c r="F13092" s="105"/>
      <c r="G13092"/>
      <c r="H13092"/>
      <c r="I13092"/>
      <c r="J13092"/>
      <c r="K13092"/>
    </row>
    <row r="13093" spans="1:11">
      <c r="A13093" s="125"/>
      <c r="B13093" s="29" t="s">
        <v>149</v>
      </c>
      <c r="C13093" s="44" t="s">
        <v>150</v>
      </c>
      <c r="D13093" s="30"/>
      <c r="F13093" s="105"/>
      <c r="G13093"/>
      <c r="H13093"/>
      <c r="I13093"/>
      <c r="J13093"/>
      <c r="K13093"/>
    </row>
    <row r="13094" spans="1:11">
      <c r="A13094" s="125"/>
      <c r="B13094" s="33">
        <v>-6.08</v>
      </c>
      <c r="C13094" s="33">
        <v>99.432000000000002</v>
      </c>
      <c r="F13094" s="105"/>
      <c r="G13094"/>
      <c r="H13094"/>
      <c r="I13094"/>
      <c r="J13094"/>
      <c r="K13094"/>
    </row>
    <row r="13095" spans="1:11">
      <c r="A13095" s="125"/>
      <c r="B13095" s="33">
        <v>0</v>
      </c>
      <c r="C13095" s="39">
        <v>99.322000000000003</v>
      </c>
      <c r="D13095" s="21"/>
      <c r="F13095" s="105"/>
      <c r="G13095"/>
      <c r="H13095"/>
      <c r="I13095"/>
      <c r="J13095"/>
      <c r="K13095"/>
    </row>
    <row r="13096" spans="1:11">
      <c r="A13096" s="125"/>
      <c r="B13096" s="33">
        <v>0</v>
      </c>
      <c r="C13096" s="41">
        <v>99.552000000000007</v>
      </c>
      <c r="D13096" s="21"/>
      <c r="F13096" s="105"/>
      <c r="G13096"/>
      <c r="H13096"/>
      <c r="I13096"/>
      <c r="J13096"/>
      <c r="K13096"/>
    </row>
    <row r="13097" spans="1:11">
      <c r="A13097" s="125"/>
      <c r="B13097" s="33">
        <v>0</v>
      </c>
      <c r="C13097" s="39">
        <v>99.322000000000003</v>
      </c>
      <c r="D13097" s="21"/>
      <c r="F13097" s="105"/>
      <c r="G13097"/>
      <c r="H13097"/>
      <c r="I13097"/>
      <c r="J13097"/>
      <c r="K13097"/>
    </row>
    <row r="13098" spans="1:11">
      <c r="A13098" s="125"/>
      <c r="B13098" s="33">
        <v>0.57999999999999996</v>
      </c>
      <c r="C13098" s="39">
        <v>99.322000000000003</v>
      </c>
      <c r="D13098" s="21"/>
      <c r="F13098" s="105"/>
      <c r="G13098"/>
      <c r="H13098"/>
      <c r="I13098"/>
      <c r="J13098"/>
      <c r="K13098"/>
    </row>
    <row r="13099" spans="1:11">
      <c r="A13099" s="125"/>
      <c r="B13099" s="33">
        <v>10.38</v>
      </c>
      <c r="C13099" s="39">
        <v>94.39200000000001</v>
      </c>
      <c r="D13099" s="21"/>
      <c r="F13099" s="105"/>
      <c r="G13099"/>
      <c r="H13099"/>
      <c r="I13099"/>
      <c r="J13099"/>
      <c r="K13099"/>
    </row>
    <row r="13100" spans="1:11">
      <c r="A13100" s="125"/>
      <c r="B13100" s="33">
        <v>11.13</v>
      </c>
      <c r="C13100" s="39">
        <v>94.39200000000001</v>
      </c>
      <c r="D13100" s="21"/>
      <c r="F13100" s="105"/>
      <c r="G13100"/>
      <c r="H13100"/>
      <c r="I13100"/>
      <c r="J13100"/>
      <c r="K13100"/>
    </row>
    <row r="13101" spans="1:11">
      <c r="A13101" s="125"/>
      <c r="B13101" s="33">
        <v>11.13</v>
      </c>
      <c r="C13101" s="39">
        <v>94.432000000000002</v>
      </c>
      <c r="D13101" s="21"/>
      <c r="F13101" s="105"/>
      <c r="G13101"/>
      <c r="H13101"/>
      <c r="I13101"/>
      <c r="J13101"/>
      <c r="K13101"/>
    </row>
    <row r="13102" spans="1:11">
      <c r="A13102" s="125"/>
      <c r="B13102" s="33">
        <v>12.46</v>
      </c>
      <c r="C13102" s="39">
        <v>94.432000000000002</v>
      </c>
      <c r="D13102" s="21"/>
      <c r="F13102" s="105"/>
      <c r="G13102"/>
      <c r="H13102"/>
      <c r="I13102"/>
      <c r="J13102"/>
      <c r="K13102"/>
    </row>
    <row r="13103" spans="1:11">
      <c r="A13103" s="125"/>
      <c r="B13103" s="33">
        <v>26.04</v>
      </c>
      <c r="C13103" s="39">
        <v>93.762</v>
      </c>
      <c r="D13103" s="21"/>
      <c r="F13103" s="105"/>
      <c r="G13103"/>
      <c r="H13103"/>
      <c r="I13103"/>
      <c r="J13103"/>
      <c r="K13103"/>
    </row>
    <row r="13104" spans="1:11">
      <c r="A13104" s="125"/>
      <c r="B13104" s="33">
        <v>34.18</v>
      </c>
      <c r="C13104" s="39">
        <v>93.622000000000014</v>
      </c>
      <c r="D13104" s="21"/>
      <c r="F13104" s="105"/>
      <c r="G13104"/>
      <c r="H13104"/>
      <c r="I13104"/>
      <c r="J13104"/>
      <c r="K13104"/>
    </row>
    <row r="13105" spans="1:11">
      <c r="A13105" s="125"/>
      <c r="B13105" s="33">
        <v>35.159999999999997</v>
      </c>
      <c r="C13105" s="39">
        <v>93.282000000000011</v>
      </c>
      <c r="D13105" s="21"/>
      <c r="F13105" s="105"/>
      <c r="G13105"/>
      <c r="H13105"/>
      <c r="I13105"/>
      <c r="J13105"/>
      <c r="K13105"/>
    </row>
    <row r="13106" spans="1:11">
      <c r="A13106" s="125"/>
      <c r="B13106" s="33">
        <v>36.950000000000003</v>
      </c>
      <c r="C13106" s="39">
        <v>93.25200000000001</v>
      </c>
      <c r="D13106" s="21"/>
      <c r="F13106" s="105"/>
      <c r="G13106"/>
      <c r="H13106"/>
      <c r="I13106"/>
      <c r="J13106"/>
      <c r="K13106"/>
    </row>
    <row r="13107" spans="1:11">
      <c r="A13107" s="125"/>
      <c r="B13107" s="33">
        <v>37.340000000000003</v>
      </c>
      <c r="C13107" s="39">
        <v>92.962000000000003</v>
      </c>
      <c r="D13107" s="21"/>
      <c r="F13107" s="105"/>
      <c r="G13107"/>
      <c r="H13107"/>
      <c r="I13107"/>
      <c r="J13107"/>
      <c r="K13107"/>
    </row>
    <row r="13108" spans="1:11">
      <c r="A13108" s="125"/>
      <c r="B13108" s="33">
        <v>42.34</v>
      </c>
      <c r="C13108" s="39">
        <v>91.962000000000003</v>
      </c>
      <c r="D13108" s="21"/>
      <c r="F13108" s="105"/>
      <c r="G13108"/>
      <c r="H13108"/>
      <c r="I13108"/>
      <c r="J13108"/>
      <c r="K13108"/>
    </row>
    <row r="13109" spans="1:11">
      <c r="A13109" s="125"/>
      <c r="B13109" s="33">
        <v>47.68</v>
      </c>
      <c r="C13109" s="39">
        <v>91.902000000000001</v>
      </c>
      <c r="D13109" s="21"/>
      <c r="F13109" s="105"/>
      <c r="G13109"/>
      <c r="H13109"/>
      <c r="I13109"/>
      <c r="J13109"/>
      <c r="K13109"/>
    </row>
    <row r="13110" spans="1:11">
      <c r="A13110" s="125"/>
      <c r="B13110" s="33">
        <v>50.68</v>
      </c>
      <c r="C13110" s="39">
        <v>92.902000000000001</v>
      </c>
      <c r="D13110" s="21"/>
      <c r="F13110" s="105"/>
      <c r="G13110"/>
      <c r="H13110"/>
      <c r="I13110"/>
      <c r="J13110"/>
      <c r="K13110"/>
    </row>
    <row r="13111" spans="1:11">
      <c r="A13111" s="125"/>
      <c r="B13111" s="33">
        <v>51.41</v>
      </c>
      <c r="C13111" s="39">
        <v>93.352000000000004</v>
      </c>
      <c r="D13111" s="21"/>
      <c r="F13111" s="105"/>
      <c r="G13111"/>
      <c r="H13111"/>
      <c r="I13111"/>
      <c r="J13111"/>
      <c r="K13111"/>
    </row>
    <row r="13112" spans="1:11">
      <c r="A13112" s="125"/>
      <c r="B13112" s="33">
        <v>68.319999999999993</v>
      </c>
      <c r="C13112" s="39">
        <v>93.052000000000007</v>
      </c>
      <c r="D13112" s="21"/>
      <c r="F13112" s="105"/>
      <c r="G13112"/>
      <c r="H13112"/>
      <c r="I13112"/>
      <c r="J13112"/>
      <c r="K13112"/>
    </row>
    <row r="13113" spans="1:11">
      <c r="A13113" s="125"/>
      <c r="B13113" s="33">
        <v>71.599999999999994</v>
      </c>
      <c r="C13113" s="39">
        <v>93.212000000000003</v>
      </c>
      <c r="D13113" s="21"/>
      <c r="F13113" s="105"/>
      <c r="G13113"/>
      <c r="H13113"/>
      <c r="I13113"/>
      <c r="J13113"/>
      <c r="K13113"/>
    </row>
    <row r="13114" spans="1:11">
      <c r="A13114" s="125"/>
      <c r="B13114" s="33">
        <v>72.819999999999993</v>
      </c>
      <c r="C13114" s="39">
        <v>92.75200000000001</v>
      </c>
      <c r="D13114" s="21"/>
      <c r="F13114" s="105"/>
      <c r="G13114"/>
      <c r="H13114"/>
      <c r="I13114"/>
      <c r="J13114"/>
      <c r="K13114"/>
    </row>
    <row r="13115" spans="1:11">
      <c r="A13115" s="125"/>
      <c r="B13115" s="33">
        <v>75.63</v>
      </c>
      <c r="C13115" s="39">
        <v>93.452000000000012</v>
      </c>
      <c r="D13115" s="21"/>
      <c r="F13115" s="105"/>
      <c r="G13115"/>
      <c r="H13115"/>
      <c r="I13115"/>
      <c r="J13115"/>
      <c r="K13115"/>
    </row>
    <row r="13116" spans="1:11">
      <c r="A13116" s="125"/>
      <c r="B13116" s="33">
        <v>79.459999999999994</v>
      </c>
      <c r="C13116" s="39">
        <v>93.122000000000014</v>
      </c>
      <c r="D13116" s="21"/>
      <c r="F13116" s="105"/>
      <c r="G13116"/>
      <c r="H13116"/>
      <c r="I13116"/>
      <c r="J13116"/>
      <c r="K13116"/>
    </row>
    <row r="13117" spans="1:11">
      <c r="A13117" s="125"/>
      <c r="B13117" s="33">
        <v>81.73</v>
      </c>
      <c r="C13117" s="39">
        <v>91.652000000000001</v>
      </c>
      <c r="D13117" s="21"/>
      <c r="F13117" s="105"/>
      <c r="G13117"/>
      <c r="H13117"/>
      <c r="I13117"/>
      <c r="J13117"/>
      <c r="K13117"/>
    </row>
    <row r="13118" spans="1:11">
      <c r="A13118" s="125"/>
      <c r="B13118" s="33">
        <v>86.19</v>
      </c>
      <c r="C13118" s="33">
        <v>90.852000000000004</v>
      </c>
      <c r="D13118" s="21"/>
      <c r="F13118" s="105"/>
      <c r="G13118"/>
      <c r="H13118"/>
      <c r="I13118"/>
      <c r="J13118"/>
      <c r="K13118"/>
    </row>
    <row r="13119" spans="1:11">
      <c r="A13119" s="125"/>
      <c r="B13119" s="33">
        <v>87.37</v>
      </c>
      <c r="C13119" s="33">
        <v>91.242000000000004</v>
      </c>
      <c r="D13119" s="21"/>
      <c r="F13119" s="105"/>
      <c r="G13119"/>
      <c r="H13119"/>
      <c r="I13119"/>
      <c r="J13119"/>
      <c r="K13119"/>
    </row>
    <row r="13120" spans="1:11">
      <c r="A13120" s="125"/>
      <c r="B13120" s="33">
        <v>95.9</v>
      </c>
      <c r="C13120" s="33">
        <v>90.672000000000011</v>
      </c>
      <c r="D13120" s="21"/>
      <c r="F13120" s="105"/>
      <c r="G13120"/>
      <c r="H13120"/>
      <c r="I13120"/>
      <c r="J13120"/>
      <c r="K13120"/>
    </row>
    <row r="13121" spans="1:11">
      <c r="A13121" s="125"/>
      <c r="B13121" s="33">
        <v>96.44</v>
      </c>
      <c r="C13121" s="33">
        <v>90.312000000000012</v>
      </c>
      <c r="D13121" s="21"/>
      <c r="F13121" s="105"/>
      <c r="G13121"/>
      <c r="H13121"/>
      <c r="I13121"/>
      <c r="J13121"/>
      <c r="K13121"/>
    </row>
    <row r="13122" spans="1:11">
      <c r="A13122" s="125"/>
      <c r="B13122" s="33">
        <v>100.44</v>
      </c>
      <c r="C13122" s="33">
        <v>89.512</v>
      </c>
      <c r="D13122" s="21"/>
      <c r="F13122" s="105"/>
      <c r="G13122"/>
      <c r="H13122"/>
      <c r="I13122"/>
      <c r="J13122"/>
      <c r="K13122"/>
    </row>
    <row r="13123" spans="1:11">
      <c r="A13123" s="125"/>
      <c r="B13123" s="33">
        <v>111.64</v>
      </c>
      <c r="C13123" s="33">
        <v>90.50200000000001</v>
      </c>
      <c r="D13123" s="21"/>
      <c r="F13123" s="105"/>
      <c r="G13123"/>
      <c r="H13123"/>
      <c r="I13123"/>
      <c r="J13123"/>
      <c r="K13123"/>
    </row>
    <row r="13124" spans="1:11">
      <c r="A13124" s="125"/>
      <c r="B13124" s="33">
        <v>121.32</v>
      </c>
      <c r="C13124" s="33">
        <v>90.712000000000003</v>
      </c>
      <c r="D13124" s="21"/>
      <c r="F13124" s="105"/>
      <c r="G13124"/>
      <c r="H13124"/>
      <c r="I13124"/>
      <c r="J13124"/>
      <c r="K13124"/>
    </row>
    <row r="13125" spans="1:11">
      <c r="A13125" s="125"/>
      <c r="B13125" s="33">
        <v>131.69</v>
      </c>
      <c r="C13125" s="33">
        <v>91.50200000000001</v>
      </c>
      <c r="D13125" s="21"/>
      <c r="F13125" s="105"/>
      <c r="G13125"/>
      <c r="H13125"/>
      <c r="I13125"/>
      <c r="J13125"/>
      <c r="K13125"/>
    </row>
    <row r="13126" spans="1:11">
      <c r="A13126" s="125"/>
      <c r="B13126" s="33">
        <v>159.32</v>
      </c>
      <c r="C13126" s="33">
        <v>90.981999999999999</v>
      </c>
      <c r="D13126" s="21"/>
      <c r="F13126" s="105"/>
      <c r="G13126"/>
      <c r="H13126"/>
      <c r="I13126"/>
      <c r="J13126"/>
      <c r="K13126"/>
    </row>
    <row r="13127" spans="1:11">
      <c r="A13127" s="125"/>
      <c r="B13127" s="33">
        <v>163.53</v>
      </c>
      <c r="C13127" s="33">
        <v>91.902000000000001</v>
      </c>
      <c r="D13127" s="21"/>
      <c r="F13127" s="105"/>
      <c r="G13127"/>
      <c r="H13127"/>
      <c r="I13127"/>
      <c r="J13127"/>
      <c r="K13127"/>
    </row>
    <row r="13128" spans="1:11">
      <c r="A13128" s="125"/>
      <c r="B13128" s="33">
        <v>188.22</v>
      </c>
      <c r="C13128" s="33">
        <v>92.092000000000013</v>
      </c>
      <c r="D13128" s="21"/>
      <c r="F13128" s="105"/>
      <c r="G13128"/>
      <c r="H13128"/>
      <c r="I13128"/>
      <c r="J13128"/>
      <c r="K13128"/>
    </row>
    <row r="13129" spans="1:11">
      <c r="A13129" s="125"/>
      <c r="B13129" s="33">
        <v>222.42</v>
      </c>
      <c r="C13129" s="33">
        <v>90.772000000000006</v>
      </c>
      <c r="D13129" s="21"/>
      <c r="F13129" s="105"/>
      <c r="G13129"/>
      <c r="H13129"/>
      <c r="I13129"/>
      <c r="J13129"/>
      <c r="K13129"/>
    </row>
    <row r="13130" spans="1:11">
      <c r="A13130" s="125"/>
      <c r="B13130" s="33">
        <v>225.44</v>
      </c>
      <c r="C13130" s="33">
        <v>89.832000000000008</v>
      </c>
      <c r="D13130" s="21"/>
      <c r="F13130" s="105"/>
      <c r="G13130"/>
      <c r="H13130"/>
      <c r="I13130"/>
      <c r="J13130"/>
      <c r="K13130"/>
    </row>
    <row r="13131" spans="1:11">
      <c r="A13131" s="125"/>
      <c r="B13131" s="33">
        <v>245.84</v>
      </c>
      <c r="C13131" s="33">
        <v>89.894999999999996</v>
      </c>
      <c r="D13131" s="21"/>
      <c r="F13131" s="105"/>
      <c r="G13131"/>
      <c r="H13131"/>
      <c r="I13131"/>
      <c r="J13131"/>
      <c r="K13131"/>
    </row>
    <row r="13132" spans="1:11">
      <c r="A13132" s="125"/>
      <c r="B13132" s="33">
        <v>249.44</v>
      </c>
      <c r="C13132" s="33">
        <v>88.072000000000003</v>
      </c>
      <c r="D13132" s="21"/>
      <c r="F13132" s="105"/>
      <c r="G13132"/>
      <c r="H13132"/>
      <c r="I13132"/>
      <c r="J13132"/>
      <c r="K13132"/>
    </row>
    <row r="13133" spans="1:11">
      <c r="A13133" s="125"/>
      <c r="B13133" s="33">
        <v>252.58</v>
      </c>
      <c r="C13133" s="33">
        <v>87.332000000000008</v>
      </c>
      <c r="D13133" s="21"/>
      <c r="F13133" s="105"/>
      <c r="G13133"/>
      <c r="H13133"/>
      <c r="I13133"/>
      <c r="J13133"/>
      <c r="K13133"/>
    </row>
    <row r="13134" spans="1:11">
      <c r="A13134" s="125"/>
      <c r="B13134" s="33">
        <v>262.2</v>
      </c>
      <c r="C13134" s="33">
        <v>87.282000000000011</v>
      </c>
      <c r="D13134" s="21"/>
      <c r="F13134" s="105"/>
      <c r="G13134"/>
      <c r="H13134"/>
      <c r="I13134"/>
      <c r="J13134"/>
      <c r="K13134"/>
    </row>
    <row r="13135" spans="1:11">
      <c r="A13135" s="125"/>
      <c r="B13135" s="33">
        <v>267.04000000000002</v>
      </c>
      <c r="C13135" s="33">
        <v>87.822000000000003</v>
      </c>
      <c r="D13135" s="21"/>
      <c r="F13135" s="105"/>
      <c r="G13135"/>
      <c r="H13135"/>
      <c r="I13135"/>
      <c r="J13135"/>
      <c r="K13135"/>
    </row>
    <row r="13136" spans="1:11">
      <c r="A13136" s="125"/>
      <c r="B13136" s="33">
        <v>278.54000000000002</v>
      </c>
      <c r="C13136" s="33">
        <v>87.882000000000005</v>
      </c>
      <c r="D13136" s="21"/>
      <c r="F13136" s="105"/>
      <c r="G13136"/>
      <c r="H13136"/>
      <c r="I13136"/>
      <c r="J13136"/>
      <c r="K13136"/>
    </row>
    <row r="13137" spans="1:11">
      <c r="A13137" s="125"/>
      <c r="B13137" s="33">
        <v>289.44</v>
      </c>
      <c r="C13137" s="33">
        <v>87.64200000000001</v>
      </c>
      <c r="D13137" s="21"/>
      <c r="F13137" s="105"/>
      <c r="G13137"/>
      <c r="H13137"/>
      <c r="I13137"/>
      <c r="J13137"/>
      <c r="K13137"/>
    </row>
    <row r="13138" spans="1:11">
      <c r="A13138" s="125"/>
      <c r="B13138" s="33">
        <v>325.62</v>
      </c>
      <c r="C13138" s="33">
        <v>87.242000000000004</v>
      </c>
      <c r="D13138" s="21"/>
      <c r="F13138" s="105"/>
      <c r="G13138"/>
      <c r="H13138"/>
      <c r="I13138"/>
      <c r="J13138"/>
      <c r="K13138"/>
    </row>
    <row r="13139" spans="1:11">
      <c r="A13139" s="125"/>
      <c r="B13139" s="33">
        <v>327.02</v>
      </c>
      <c r="C13139" s="33">
        <v>87.902000000000001</v>
      </c>
      <c r="F13139" s="105"/>
      <c r="G13139"/>
      <c r="H13139"/>
      <c r="I13139"/>
      <c r="J13139"/>
      <c r="K13139"/>
    </row>
    <row r="13140" spans="1:11">
      <c r="A13140" s="125"/>
      <c r="B13140" s="33">
        <v>352.04</v>
      </c>
      <c r="C13140" s="39">
        <v>89.162000000000006</v>
      </c>
      <c r="D13140" s="21"/>
      <c r="F13140" s="105"/>
      <c r="G13140"/>
      <c r="H13140"/>
      <c r="I13140"/>
      <c r="J13140"/>
      <c r="K13140"/>
    </row>
    <row r="13141" spans="1:11">
      <c r="A13141" s="125"/>
      <c r="B13141" s="33">
        <v>360.1</v>
      </c>
      <c r="C13141" s="39">
        <v>89.117999999999995</v>
      </c>
      <c r="D13141" s="21"/>
      <c r="F13141" s="105"/>
      <c r="G13141"/>
      <c r="H13141"/>
      <c r="I13141"/>
      <c r="J13141"/>
      <c r="K13141"/>
    </row>
    <row r="13142" spans="1:11">
      <c r="A13142" s="125"/>
      <c r="B13142" s="33">
        <v>389.68</v>
      </c>
      <c r="C13142" s="39">
        <v>90.238</v>
      </c>
      <c r="D13142" s="21"/>
      <c r="F13142" s="105"/>
      <c r="G13142"/>
      <c r="H13142"/>
      <c r="I13142"/>
      <c r="J13142"/>
      <c r="K13142"/>
    </row>
    <row r="13143" spans="1:11">
      <c r="A13143" s="125"/>
      <c r="B13143" s="33">
        <v>418.38</v>
      </c>
      <c r="C13143" s="39">
        <v>90.867999999999995</v>
      </c>
      <c r="D13143" s="21"/>
      <c r="F13143" s="105"/>
      <c r="G13143"/>
      <c r="H13143"/>
      <c r="I13143"/>
      <c r="J13143"/>
      <c r="K13143"/>
    </row>
    <row r="13144" spans="1:11">
      <c r="A13144" s="125"/>
      <c r="B13144" s="33">
        <v>430.57</v>
      </c>
      <c r="C13144" s="39">
        <v>90.238</v>
      </c>
      <c r="D13144" s="21"/>
      <c r="F13144" s="105"/>
      <c r="G13144"/>
      <c r="H13144"/>
      <c r="I13144"/>
      <c r="J13144"/>
      <c r="K13144"/>
    </row>
    <row r="13145" spans="1:11">
      <c r="A13145" s="125"/>
      <c r="B13145" s="33">
        <v>454.04</v>
      </c>
      <c r="C13145" s="39">
        <v>89.577999999999989</v>
      </c>
      <c r="D13145" s="21"/>
      <c r="F13145" s="105"/>
      <c r="G13145"/>
      <c r="H13145"/>
      <c r="I13145"/>
      <c r="J13145"/>
      <c r="K13145"/>
    </row>
    <row r="13146" spans="1:11">
      <c r="A13146" s="125"/>
      <c r="B13146" s="33">
        <v>484.32</v>
      </c>
      <c r="C13146" s="39">
        <v>88.967999999999989</v>
      </c>
      <c r="D13146" s="21"/>
      <c r="F13146" s="105"/>
      <c r="G13146"/>
      <c r="H13146"/>
      <c r="I13146"/>
      <c r="J13146"/>
      <c r="K13146"/>
    </row>
    <row r="13147" spans="1:11">
      <c r="A13147" s="125"/>
      <c r="B13147" s="33">
        <v>486.82</v>
      </c>
      <c r="C13147" s="39">
        <v>88.477999999999994</v>
      </c>
      <c r="D13147" s="21"/>
      <c r="F13147" s="105"/>
      <c r="G13147"/>
      <c r="H13147"/>
      <c r="I13147"/>
      <c r="J13147"/>
      <c r="K13147"/>
    </row>
    <row r="13148" spans="1:11">
      <c r="A13148" s="125"/>
      <c r="B13148" s="33">
        <v>488.85</v>
      </c>
      <c r="C13148" s="39">
        <v>87.99799999999999</v>
      </c>
      <c r="D13148" s="21"/>
      <c r="F13148" s="105"/>
      <c r="G13148"/>
      <c r="H13148"/>
      <c r="I13148"/>
      <c r="J13148"/>
      <c r="K13148"/>
    </row>
    <row r="13149" spans="1:11">
      <c r="A13149" s="125"/>
      <c r="B13149" s="33">
        <v>496.55</v>
      </c>
      <c r="C13149" s="39">
        <v>88.268000000000001</v>
      </c>
      <c r="D13149" s="21"/>
      <c r="F13149" s="105"/>
      <c r="G13149"/>
      <c r="H13149"/>
      <c r="I13149"/>
      <c r="J13149"/>
      <c r="K13149"/>
    </row>
    <row r="13150" spans="1:11">
      <c r="A13150" s="125"/>
      <c r="B13150" s="33">
        <v>501.55</v>
      </c>
      <c r="C13150" s="39">
        <v>88.467999999999989</v>
      </c>
      <c r="D13150" s="21"/>
      <c r="F13150" s="105"/>
      <c r="G13150"/>
      <c r="H13150"/>
      <c r="I13150"/>
      <c r="J13150"/>
      <c r="K13150"/>
    </row>
    <row r="13151" spans="1:11">
      <c r="A13151" s="125"/>
      <c r="B13151" s="33">
        <v>508.74</v>
      </c>
      <c r="C13151" s="39">
        <v>89.807999999999993</v>
      </c>
      <c r="D13151" s="21"/>
      <c r="F13151" s="105"/>
      <c r="G13151"/>
      <c r="H13151"/>
      <c r="I13151"/>
      <c r="J13151"/>
      <c r="K13151"/>
    </row>
    <row r="13152" spans="1:11">
      <c r="A13152" s="125"/>
      <c r="B13152" s="33">
        <v>528.44000000000005</v>
      </c>
      <c r="C13152" s="39">
        <v>89.587999999999994</v>
      </c>
      <c r="D13152" s="21"/>
      <c r="F13152" s="105"/>
      <c r="G13152"/>
      <c r="H13152"/>
      <c r="I13152"/>
      <c r="J13152"/>
      <c r="K13152"/>
    </row>
    <row r="13153" spans="1:11">
      <c r="A13153" s="125"/>
      <c r="B13153" s="33">
        <v>567.30999999999995</v>
      </c>
      <c r="C13153" s="39">
        <v>90.817999999999998</v>
      </c>
      <c r="D13153" s="21"/>
      <c r="F13153" s="105"/>
      <c r="G13153"/>
      <c r="H13153"/>
      <c r="I13153"/>
      <c r="J13153"/>
      <c r="K13153"/>
    </row>
    <row r="13154" spans="1:11">
      <c r="A13154" s="125"/>
      <c r="B13154" s="33">
        <v>585.29</v>
      </c>
      <c r="C13154" s="39">
        <v>90.457999999999998</v>
      </c>
      <c r="D13154" s="21"/>
      <c r="F13154" s="105"/>
      <c r="G13154"/>
      <c r="H13154"/>
      <c r="I13154"/>
      <c r="J13154"/>
      <c r="K13154"/>
    </row>
    <row r="13155" spans="1:11">
      <c r="A13155" s="125"/>
      <c r="B13155" s="33">
        <v>614.5</v>
      </c>
      <c r="C13155" s="39">
        <v>91.097999999999999</v>
      </c>
      <c r="D13155" s="21"/>
      <c r="F13155" s="105"/>
      <c r="G13155"/>
      <c r="H13155"/>
      <c r="I13155"/>
      <c r="J13155"/>
      <c r="K13155"/>
    </row>
    <row r="13156" spans="1:11">
      <c r="A13156" s="125"/>
      <c r="B13156" s="33">
        <v>622.19000000000005</v>
      </c>
      <c r="C13156" s="39">
        <v>90.217999999999989</v>
      </c>
      <c r="D13156" s="21"/>
      <c r="F13156" s="105"/>
      <c r="G13156"/>
      <c r="H13156"/>
      <c r="I13156"/>
      <c r="J13156"/>
      <c r="K13156"/>
    </row>
    <row r="13157" spans="1:11">
      <c r="A13157" s="125"/>
      <c r="B13157" s="33">
        <v>633.14</v>
      </c>
      <c r="C13157" s="39">
        <v>90.067999999999998</v>
      </c>
      <c r="D13157" s="21"/>
      <c r="F13157" s="105"/>
      <c r="G13157"/>
      <c r="H13157"/>
      <c r="I13157"/>
      <c r="J13157"/>
      <c r="K13157"/>
    </row>
    <row r="13158" spans="1:11">
      <c r="A13158" s="125"/>
      <c r="B13158" s="33">
        <v>634.37</v>
      </c>
      <c r="C13158" s="39">
        <v>91.467999999999989</v>
      </c>
      <c r="D13158" s="21"/>
      <c r="F13158" s="105"/>
      <c r="G13158"/>
      <c r="H13158"/>
      <c r="I13158"/>
      <c r="J13158"/>
      <c r="K13158"/>
    </row>
    <row r="13159" spans="1:11">
      <c r="A13159" s="125"/>
      <c r="B13159" s="33">
        <v>667.35</v>
      </c>
      <c r="C13159" s="39">
        <v>91.518000000000001</v>
      </c>
      <c r="D13159" s="21"/>
      <c r="F13159" s="105"/>
      <c r="G13159"/>
      <c r="H13159"/>
      <c r="I13159"/>
      <c r="J13159"/>
      <c r="K13159"/>
    </row>
    <row r="13160" spans="1:11">
      <c r="A13160" s="125"/>
      <c r="B13160" s="33">
        <v>672.11</v>
      </c>
      <c r="C13160" s="39">
        <v>93.397999999999996</v>
      </c>
      <c r="D13160" s="21"/>
      <c r="F13160" s="105"/>
      <c r="G13160"/>
      <c r="H13160"/>
      <c r="I13160"/>
      <c r="J13160"/>
      <c r="K13160"/>
    </row>
    <row r="13161" spans="1:11">
      <c r="A13161" s="125"/>
      <c r="B13161" s="33">
        <v>680.91</v>
      </c>
      <c r="C13161" s="39">
        <v>93.74799999999999</v>
      </c>
      <c r="D13161" s="21"/>
      <c r="F13161" s="105"/>
      <c r="G13161"/>
      <c r="H13161"/>
      <c r="I13161"/>
      <c r="J13161"/>
      <c r="K13161"/>
    </row>
    <row r="13162" spans="1:11">
      <c r="A13162" s="125"/>
      <c r="B13162" s="33">
        <v>705.94</v>
      </c>
      <c r="C13162" s="39">
        <v>95.447999999999993</v>
      </c>
      <c r="D13162" s="21"/>
      <c r="F13162" s="105"/>
      <c r="G13162"/>
      <c r="H13162"/>
      <c r="I13162"/>
      <c r="J13162"/>
      <c r="K13162"/>
    </row>
    <row r="13163" spans="1:11">
      <c r="A13163" s="125"/>
      <c r="B13163" s="33">
        <v>737.39</v>
      </c>
      <c r="C13163" s="33">
        <v>96.257999999999996</v>
      </c>
      <c r="D13163" s="21"/>
      <c r="F13163" s="105"/>
      <c r="G13163"/>
      <c r="H13163"/>
      <c r="I13163"/>
      <c r="J13163"/>
      <c r="K13163"/>
    </row>
    <row r="13164" spans="1:11">
      <c r="A13164" s="125"/>
      <c r="B13164" s="33">
        <v>759.76</v>
      </c>
      <c r="C13164" s="33">
        <v>96.337999999999994</v>
      </c>
      <c r="D13164" s="21"/>
      <c r="F13164" s="105"/>
      <c r="G13164"/>
      <c r="H13164"/>
      <c r="I13164"/>
      <c r="J13164"/>
      <c r="K13164"/>
    </row>
    <row r="13165" spans="1:11">
      <c r="A13165" s="125"/>
      <c r="B13165" s="33">
        <v>761.39</v>
      </c>
      <c r="C13165" s="33">
        <v>94.947999999999993</v>
      </c>
      <c r="D13165" s="21"/>
      <c r="F13165" s="105"/>
      <c r="G13165"/>
      <c r="H13165"/>
      <c r="I13165"/>
      <c r="J13165"/>
      <c r="K13165"/>
    </row>
    <row r="13166" spans="1:11">
      <c r="A13166" s="125"/>
      <c r="B13166" s="33">
        <v>761.98</v>
      </c>
      <c r="C13166" s="33">
        <v>94.947999999999993</v>
      </c>
      <c r="D13166" s="21"/>
      <c r="F13166" s="105"/>
      <c r="G13166"/>
      <c r="H13166"/>
      <c r="I13166"/>
      <c r="J13166"/>
      <c r="K13166"/>
    </row>
    <row r="13167" spans="1:11">
      <c r="A13167" s="125"/>
      <c r="B13167" s="33">
        <v>763.25</v>
      </c>
      <c r="C13167" s="33">
        <v>95.927999999999997</v>
      </c>
      <c r="D13167" s="21"/>
      <c r="F13167" s="105"/>
      <c r="G13167"/>
      <c r="H13167"/>
      <c r="I13167"/>
      <c r="J13167"/>
      <c r="K13167"/>
    </row>
    <row r="13168" spans="1:11">
      <c r="A13168" s="125"/>
      <c r="B13168" s="33">
        <v>840.25</v>
      </c>
      <c r="C13168" s="33">
        <v>96.027999999999992</v>
      </c>
      <c r="D13168" s="21"/>
      <c r="F13168" s="105"/>
      <c r="G13168"/>
      <c r="H13168"/>
      <c r="I13168"/>
      <c r="J13168"/>
      <c r="K13168"/>
    </row>
    <row r="13169" spans="1:11">
      <c r="A13169" s="125"/>
      <c r="B13169" s="33">
        <v>841.57</v>
      </c>
      <c r="C13169" s="33">
        <v>96.727999999999994</v>
      </c>
      <c r="D13169" s="21"/>
      <c r="F13169" s="105"/>
      <c r="G13169"/>
      <c r="H13169"/>
      <c r="I13169"/>
      <c r="J13169"/>
      <c r="K13169"/>
    </row>
    <row r="13170" spans="1:11">
      <c r="A13170" s="125"/>
      <c r="B13170" s="33">
        <v>843.07</v>
      </c>
      <c r="C13170" s="33">
        <v>96.727999999999994</v>
      </c>
      <c r="D13170" s="21"/>
      <c r="F13170" s="105"/>
      <c r="G13170"/>
      <c r="H13170"/>
      <c r="I13170"/>
      <c r="J13170"/>
      <c r="K13170"/>
    </row>
    <row r="13171" spans="1:11">
      <c r="A13171" s="125"/>
      <c r="B13171" s="33">
        <v>846.5</v>
      </c>
      <c r="C13171" s="33">
        <v>94.488</v>
      </c>
      <c r="D13171" s="21"/>
      <c r="F13171" s="105"/>
      <c r="G13171"/>
      <c r="H13171"/>
      <c r="I13171"/>
      <c r="J13171"/>
      <c r="K13171"/>
    </row>
    <row r="13172" spans="1:11">
      <c r="A13172" s="125"/>
      <c r="B13172" s="33">
        <v>847.5</v>
      </c>
      <c r="C13172" s="33">
        <v>93.988</v>
      </c>
      <c r="D13172" s="21"/>
      <c r="F13172" s="105"/>
      <c r="G13172"/>
      <c r="H13172"/>
      <c r="I13172"/>
      <c r="J13172"/>
      <c r="K13172"/>
    </row>
    <row r="13173" spans="1:11">
      <c r="A13173" s="125"/>
      <c r="B13173" s="33">
        <v>851.45</v>
      </c>
      <c r="C13173" s="33">
        <v>93.847999999999999</v>
      </c>
      <c r="D13173" s="21"/>
      <c r="F13173" s="105"/>
      <c r="G13173"/>
      <c r="H13173"/>
      <c r="I13173"/>
      <c r="J13173"/>
      <c r="K13173"/>
    </row>
    <row r="13174" spans="1:11">
      <c r="A13174" s="125"/>
      <c r="B13174" s="33">
        <v>852.94</v>
      </c>
      <c r="C13174" s="33">
        <v>94.447999999999993</v>
      </c>
      <c r="D13174" s="21"/>
      <c r="F13174" s="105"/>
      <c r="G13174"/>
      <c r="H13174"/>
      <c r="I13174"/>
      <c r="J13174"/>
      <c r="K13174"/>
    </row>
    <row r="13175" spans="1:11">
      <c r="A13175" s="125"/>
      <c r="B13175" s="33">
        <v>855.95</v>
      </c>
      <c r="C13175" s="33">
        <v>96.787999999999997</v>
      </c>
      <c r="D13175" s="21"/>
      <c r="F13175" s="105"/>
      <c r="G13175"/>
      <c r="H13175"/>
      <c r="I13175"/>
      <c r="J13175"/>
      <c r="K13175"/>
    </row>
    <row r="13176" spans="1:11">
      <c r="A13176" s="125"/>
      <c r="B13176" s="33">
        <v>865.74</v>
      </c>
      <c r="C13176" s="33">
        <v>96.628</v>
      </c>
      <c r="D13176" s="21"/>
      <c r="F13176" s="105"/>
      <c r="G13176"/>
      <c r="H13176"/>
      <c r="I13176"/>
      <c r="J13176"/>
      <c r="K13176"/>
    </row>
    <row r="13177" spans="1:11">
      <c r="A13177" s="125"/>
      <c r="B13177" s="33">
        <v>869.71</v>
      </c>
      <c r="C13177" s="33">
        <v>94.437999999999988</v>
      </c>
      <c r="D13177" s="21"/>
      <c r="F13177" s="105"/>
      <c r="G13177"/>
      <c r="H13177"/>
      <c r="I13177"/>
      <c r="J13177"/>
      <c r="K13177"/>
    </row>
    <row r="13178" spans="1:11">
      <c r="A13178" s="125"/>
      <c r="B13178" s="33">
        <v>871.71</v>
      </c>
      <c r="C13178" s="33">
        <v>93.738</v>
      </c>
      <c r="D13178" s="21"/>
      <c r="F13178" s="105"/>
      <c r="G13178"/>
      <c r="H13178"/>
      <c r="I13178"/>
      <c r="J13178"/>
      <c r="K13178"/>
    </row>
    <row r="13179" spans="1:11">
      <c r="A13179" s="125"/>
      <c r="B13179" s="33">
        <v>877.51</v>
      </c>
      <c r="C13179" s="33">
        <v>93.917999999999992</v>
      </c>
      <c r="D13179" s="21"/>
      <c r="F13179" s="105"/>
      <c r="G13179"/>
      <c r="H13179"/>
      <c r="I13179"/>
      <c r="J13179"/>
      <c r="K13179"/>
    </row>
    <row r="13180" spans="1:11">
      <c r="A13180" s="125"/>
      <c r="B13180" s="33">
        <v>879.01</v>
      </c>
      <c r="C13180" s="33">
        <v>94.287999999999997</v>
      </c>
      <c r="D13180" s="21"/>
      <c r="F13180" s="105"/>
      <c r="G13180"/>
      <c r="H13180"/>
      <c r="I13180"/>
      <c r="J13180"/>
      <c r="K13180"/>
    </row>
    <row r="13181" spans="1:11">
      <c r="A13181" s="125"/>
      <c r="B13181" s="33">
        <v>893.85</v>
      </c>
      <c r="C13181" s="33">
        <v>95.197999999999993</v>
      </c>
      <c r="D13181" s="21"/>
      <c r="F13181" s="105"/>
      <c r="G13181"/>
      <c r="H13181"/>
      <c r="I13181"/>
      <c r="J13181"/>
      <c r="K13181"/>
    </row>
    <row r="13182" spans="1:11">
      <c r="A13182" s="125"/>
      <c r="B13182" s="33">
        <v>908.61</v>
      </c>
      <c r="C13182" s="33">
        <v>95.477999999999994</v>
      </c>
      <c r="D13182" s="21"/>
      <c r="F13182" s="105"/>
      <c r="G13182"/>
      <c r="H13182"/>
      <c r="I13182"/>
      <c r="J13182"/>
      <c r="K13182"/>
    </row>
    <row r="13183" spans="1:11">
      <c r="A13183" s="125"/>
      <c r="B13183" s="33">
        <v>912.64</v>
      </c>
      <c r="C13183" s="33">
        <v>96.837999999999994</v>
      </c>
      <c r="D13183" s="21"/>
      <c r="F13183" s="105"/>
      <c r="G13183"/>
      <c r="H13183"/>
      <c r="I13183"/>
      <c r="J13183"/>
      <c r="K13183"/>
    </row>
    <row r="13184" spans="1:11">
      <c r="A13184" s="125"/>
      <c r="B13184" s="33">
        <v>913.52</v>
      </c>
      <c r="C13184" s="33">
        <v>97.378</v>
      </c>
      <c r="F13184" s="105"/>
      <c r="G13184"/>
      <c r="H13184"/>
      <c r="I13184"/>
      <c r="J13184"/>
      <c r="K13184"/>
    </row>
    <row r="13185" spans="1:11">
      <c r="A13185" s="125"/>
      <c r="B13185" s="33">
        <v>918.89</v>
      </c>
      <c r="C13185" s="39">
        <v>97.378</v>
      </c>
      <c r="D13185" s="21"/>
      <c r="F13185" s="105"/>
      <c r="G13185"/>
      <c r="H13185"/>
      <c r="I13185"/>
      <c r="J13185"/>
      <c r="K13185"/>
    </row>
    <row r="13186" spans="1:11">
      <c r="A13186" s="125"/>
      <c r="B13186" s="33">
        <v>920.43</v>
      </c>
      <c r="C13186" s="39">
        <v>97.757999999999996</v>
      </c>
      <c r="D13186" s="21"/>
      <c r="F13186" s="105"/>
      <c r="G13186"/>
      <c r="H13186"/>
      <c r="I13186"/>
      <c r="J13186"/>
      <c r="K13186"/>
    </row>
    <row r="13187" spans="1:11">
      <c r="A13187" s="125"/>
      <c r="B13187" s="33">
        <v>920.82</v>
      </c>
      <c r="C13187" s="39">
        <v>97.768000000000001</v>
      </c>
      <c r="D13187" s="21"/>
      <c r="F13187" s="105"/>
      <c r="G13187"/>
      <c r="H13187"/>
      <c r="I13187"/>
      <c r="J13187"/>
      <c r="K13187"/>
    </row>
    <row r="13188" spans="1:11">
      <c r="A13188" s="125"/>
      <c r="B13188" s="33">
        <v>924.95</v>
      </c>
      <c r="C13188" s="39">
        <v>99.917999999999992</v>
      </c>
      <c r="D13188" s="21"/>
      <c r="F13188" s="105"/>
      <c r="G13188"/>
      <c r="H13188"/>
      <c r="I13188"/>
      <c r="J13188"/>
      <c r="K13188"/>
    </row>
    <row r="13189" spans="1:11">
      <c r="A13189" s="125"/>
      <c r="B13189" s="33">
        <v>925.85</v>
      </c>
      <c r="C13189" s="39">
        <v>99.917999999999992</v>
      </c>
      <c r="D13189" s="21"/>
      <c r="F13189" s="105"/>
      <c r="G13189"/>
      <c r="H13189"/>
      <c r="I13189"/>
      <c r="J13189"/>
      <c r="K13189"/>
    </row>
    <row r="13190" spans="1:11">
      <c r="A13190" s="125"/>
      <c r="B13190" s="33">
        <v>927.88</v>
      </c>
      <c r="C13190" s="39">
        <v>99.887999999999991</v>
      </c>
      <c r="D13190" s="21"/>
      <c r="F13190" s="105"/>
      <c r="G13190"/>
      <c r="H13190"/>
      <c r="I13190"/>
      <c r="J13190"/>
      <c r="K13190"/>
    </row>
    <row r="13191" spans="1:11">
      <c r="A13191" s="125"/>
      <c r="B13191" s="33">
        <v>928.25</v>
      </c>
      <c r="C13191" s="39">
        <v>99.677999999999997</v>
      </c>
      <c r="D13191" s="21"/>
      <c r="F13191" s="105"/>
      <c r="G13191"/>
      <c r="H13191"/>
      <c r="I13191"/>
      <c r="J13191"/>
      <c r="K13191"/>
    </row>
    <row r="13192" spans="1:11">
      <c r="A13192" s="125"/>
      <c r="B13192" s="33">
        <v>928.25</v>
      </c>
      <c r="C13192" s="41">
        <v>99.974999999999994</v>
      </c>
      <c r="D13192" s="21"/>
      <c r="F13192" s="105"/>
      <c r="G13192"/>
      <c r="H13192"/>
      <c r="I13192"/>
      <c r="J13192"/>
      <c r="K13192"/>
    </row>
    <row r="13193" spans="1:11">
      <c r="A13193" s="125"/>
      <c r="B13193" s="33">
        <v>928.25</v>
      </c>
      <c r="C13193" s="39">
        <v>99.677999999999997</v>
      </c>
      <c r="D13193" s="21"/>
      <c r="F13193" s="105"/>
      <c r="G13193"/>
      <c r="H13193"/>
      <c r="I13193"/>
      <c r="J13193"/>
      <c r="K13193"/>
    </row>
    <row r="13194" spans="1:11">
      <c r="A13194" s="125"/>
      <c r="B13194" s="33">
        <v>933.45</v>
      </c>
      <c r="C13194" s="39">
        <v>96.467999999999989</v>
      </c>
      <c r="D13194" s="21"/>
      <c r="F13194" s="105"/>
      <c r="G13194"/>
      <c r="H13194"/>
      <c r="I13194"/>
      <c r="J13194"/>
      <c r="K13194"/>
    </row>
    <row r="13195" spans="1:11">
      <c r="A13195" s="125"/>
      <c r="B13195" s="33">
        <v>939.28</v>
      </c>
      <c r="C13195" s="39">
        <v>96.287999999999997</v>
      </c>
      <c r="D13195" s="21"/>
      <c r="F13195" s="105"/>
      <c r="G13195"/>
      <c r="H13195"/>
      <c r="I13195"/>
      <c r="J13195"/>
      <c r="K13195"/>
    </row>
    <row r="13196" spans="1:11">
      <c r="A13196" s="125"/>
      <c r="B13196" s="33">
        <v>939.85</v>
      </c>
      <c r="C13196" s="39">
        <v>95.287999999999997</v>
      </c>
      <c r="D13196" s="21"/>
      <c r="F13196" s="105"/>
      <c r="G13196"/>
      <c r="H13196"/>
      <c r="I13196"/>
      <c r="J13196"/>
      <c r="K13196"/>
    </row>
    <row r="13197" spans="1:11">
      <c r="A13197" s="125"/>
      <c r="B13197" s="33">
        <v>940.28</v>
      </c>
      <c r="C13197" s="39">
        <v>95.277999999999992</v>
      </c>
      <c r="D13197" s="21"/>
      <c r="F13197" s="105"/>
      <c r="G13197"/>
      <c r="H13197"/>
      <c r="I13197"/>
      <c r="J13197"/>
      <c r="K13197"/>
    </row>
    <row r="13198" spans="1:11">
      <c r="A13198" s="125"/>
      <c r="B13198" s="33">
        <v>940.88</v>
      </c>
      <c r="C13198" s="39">
        <v>96.277999999999992</v>
      </c>
      <c r="D13198" s="21"/>
      <c r="F13198" s="105"/>
      <c r="G13198"/>
      <c r="H13198"/>
      <c r="I13198"/>
      <c r="J13198"/>
      <c r="K13198"/>
    </row>
    <row r="13199" spans="1:11">
      <c r="A13199" s="125"/>
      <c r="B13199" s="33">
        <v>941.43</v>
      </c>
      <c r="C13199" s="39">
        <v>96.277999999999992</v>
      </c>
      <c r="D13199" s="21"/>
      <c r="F13199" s="105"/>
      <c r="G13199"/>
      <c r="H13199"/>
      <c r="I13199"/>
      <c r="J13199"/>
      <c r="K13199"/>
    </row>
    <row r="13200" spans="1:11">
      <c r="A13200" s="125"/>
      <c r="B13200" s="33">
        <v>941.93</v>
      </c>
      <c r="C13200" s="39">
        <v>95.477999999999994</v>
      </c>
      <c r="D13200" s="21"/>
      <c r="F13200" s="105"/>
      <c r="G13200"/>
      <c r="H13200"/>
      <c r="I13200"/>
      <c r="J13200"/>
      <c r="K13200"/>
    </row>
    <row r="13201" spans="1:11">
      <c r="A13201" s="125"/>
      <c r="B13201" s="33">
        <v>951.85</v>
      </c>
      <c r="C13201" s="39">
        <v>95.477999999999994</v>
      </c>
      <c r="D13201" s="21"/>
      <c r="F13201" s="105"/>
      <c r="G13201"/>
      <c r="H13201"/>
      <c r="I13201"/>
      <c r="J13201"/>
      <c r="K13201"/>
    </row>
    <row r="13202" spans="1:11">
      <c r="A13202" s="125"/>
      <c r="B13202" s="33"/>
      <c r="C13202" s="39"/>
      <c r="D13202" s="21"/>
      <c r="F13202" s="105"/>
      <c r="G13202"/>
      <c r="H13202"/>
      <c r="I13202"/>
      <c r="J13202"/>
      <c r="K13202"/>
    </row>
    <row r="13203" spans="1:11">
      <c r="A13203" s="125"/>
      <c r="B13203" s="33"/>
      <c r="C13203" s="39"/>
      <c r="D13203" s="21"/>
      <c r="F13203" s="105"/>
      <c r="G13203"/>
      <c r="H13203"/>
      <c r="I13203"/>
      <c r="J13203"/>
      <c r="K13203"/>
    </row>
    <row r="13204" spans="1:11">
      <c r="A13204" s="125"/>
      <c r="B13204" s="33"/>
      <c r="C13204" s="39"/>
      <c r="D13204" s="21"/>
      <c r="F13204" s="105"/>
      <c r="G13204"/>
      <c r="H13204"/>
      <c r="I13204"/>
      <c r="J13204"/>
      <c r="K13204"/>
    </row>
    <row r="13205" spans="1:11">
      <c r="A13205" s="125"/>
      <c r="B13205" s="33"/>
      <c r="C13205" s="39"/>
      <c r="D13205" s="21"/>
      <c r="F13205" s="105"/>
      <c r="G13205"/>
      <c r="H13205"/>
      <c r="I13205"/>
      <c r="J13205"/>
      <c r="K13205"/>
    </row>
    <row r="13206" spans="1:11">
      <c r="A13206" s="125"/>
      <c r="B13206" s="33"/>
      <c r="C13206" s="39"/>
      <c r="D13206" s="21"/>
      <c r="F13206" s="105"/>
      <c r="G13206"/>
      <c r="H13206"/>
      <c r="I13206"/>
      <c r="J13206"/>
      <c r="K13206"/>
    </row>
    <row r="13207" spans="1:11">
      <c r="A13207" s="125"/>
      <c r="B13207" s="33"/>
      <c r="C13207" s="39"/>
      <c r="D13207" s="21"/>
      <c r="F13207" s="105"/>
      <c r="G13207"/>
      <c r="H13207"/>
      <c r="I13207"/>
      <c r="J13207"/>
      <c r="K13207"/>
    </row>
    <row r="13208" spans="1:11">
      <c r="A13208" s="125"/>
      <c r="B13208" s="33"/>
      <c r="C13208" s="33"/>
      <c r="D13208" s="21"/>
      <c r="F13208" s="105"/>
      <c r="G13208"/>
      <c r="H13208"/>
      <c r="I13208"/>
      <c r="J13208"/>
      <c r="K13208"/>
    </row>
    <row r="13209" spans="1:11">
      <c r="A13209" s="125"/>
      <c r="B13209" s="33"/>
      <c r="C13209" s="33"/>
      <c r="D13209" s="21"/>
      <c r="F13209" s="105"/>
      <c r="G13209"/>
      <c r="H13209"/>
      <c r="I13209"/>
      <c r="J13209"/>
      <c r="K13209"/>
    </row>
    <row r="13210" spans="1:11">
      <c r="A13210" s="125"/>
      <c r="B13210" s="33"/>
      <c r="C13210" s="33"/>
      <c r="D13210" s="21"/>
      <c r="F13210" s="105"/>
      <c r="G13210"/>
      <c r="H13210"/>
      <c r="I13210"/>
      <c r="J13210"/>
      <c r="K13210"/>
    </row>
    <row r="13211" spans="1:11">
      <c r="A13211" s="125"/>
      <c r="B13211" s="33"/>
      <c r="C13211" s="33"/>
      <c r="D13211" s="21"/>
      <c r="F13211" s="105"/>
      <c r="G13211"/>
      <c r="H13211"/>
      <c r="I13211"/>
      <c r="J13211"/>
      <c r="K13211"/>
    </row>
    <row r="13212" spans="1:11">
      <c r="A13212" s="125"/>
      <c r="B13212" s="33"/>
      <c r="C13212" s="33"/>
      <c r="D13212" s="21"/>
      <c r="F13212" s="105"/>
      <c r="G13212"/>
      <c r="H13212"/>
      <c r="I13212"/>
      <c r="J13212"/>
      <c r="K13212"/>
    </row>
    <row r="13213" spans="1:11">
      <c r="A13213" s="125"/>
      <c r="B13213" s="33"/>
      <c r="C13213" s="33"/>
      <c r="D13213" s="21"/>
      <c r="F13213" s="105"/>
      <c r="G13213"/>
      <c r="H13213"/>
      <c r="I13213"/>
      <c r="J13213"/>
      <c r="K13213"/>
    </row>
    <row r="13214" spans="1:11">
      <c r="A13214" s="125"/>
      <c r="B13214" s="33"/>
      <c r="C13214" s="33"/>
      <c r="D13214" s="21"/>
      <c r="F13214" s="105"/>
      <c r="G13214"/>
      <c r="H13214"/>
      <c r="I13214"/>
      <c r="J13214"/>
      <c r="K13214"/>
    </row>
    <row r="13215" spans="1:11">
      <c r="A13215" s="125"/>
      <c r="B13215" s="33"/>
      <c r="C13215" s="33"/>
      <c r="D13215" s="21"/>
      <c r="F13215" s="105"/>
      <c r="G13215"/>
      <c r="H13215"/>
      <c r="I13215"/>
      <c r="J13215"/>
      <c r="K13215"/>
    </row>
    <row r="13216" spans="1:11">
      <c r="A13216" s="125"/>
      <c r="B13216" s="33"/>
      <c r="C13216" s="33"/>
      <c r="D13216" s="21"/>
      <c r="F13216" s="105"/>
      <c r="G13216"/>
      <c r="H13216"/>
      <c r="I13216"/>
      <c r="J13216"/>
      <c r="K13216"/>
    </row>
    <row r="13217" spans="1:11">
      <c r="A13217" s="125"/>
      <c r="B13217" s="33"/>
      <c r="C13217" s="33"/>
      <c r="D13217" s="21"/>
      <c r="F13217" s="105"/>
      <c r="G13217"/>
      <c r="H13217"/>
      <c r="I13217"/>
      <c r="J13217"/>
      <c r="K13217"/>
    </row>
    <row r="13218" spans="1:11">
      <c r="A13218" s="125"/>
      <c r="B13218" s="33"/>
      <c r="C13218" s="33"/>
      <c r="D13218" s="21"/>
      <c r="F13218" s="105"/>
      <c r="G13218"/>
      <c r="H13218"/>
      <c r="I13218"/>
      <c r="J13218"/>
      <c r="K13218"/>
    </row>
    <row r="13219" spans="1:11">
      <c r="A13219" s="125"/>
      <c r="B13219" s="33"/>
      <c r="C13219" s="33"/>
      <c r="D13219" s="21"/>
      <c r="F13219" s="105"/>
      <c r="G13219"/>
      <c r="H13219"/>
      <c r="I13219"/>
      <c r="J13219"/>
      <c r="K13219"/>
    </row>
    <row r="13220" spans="1:11">
      <c r="A13220" s="125"/>
      <c r="B13220" s="33"/>
      <c r="C13220" s="33"/>
      <c r="D13220" s="21"/>
      <c r="F13220" s="105"/>
      <c r="G13220"/>
      <c r="H13220"/>
      <c r="I13220"/>
      <c r="J13220"/>
      <c r="K13220"/>
    </row>
    <row r="13221" spans="1:11">
      <c r="A13221" s="125"/>
      <c r="B13221" s="33"/>
      <c r="C13221" s="33"/>
      <c r="D13221" s="21"/>
      <c r="F13221" s="105"/>
      <c r="G13221"/>
      <c r="H13221"/>
      <c r="I13221"/>
      <c r="J13221"/>
      <c r="K13221"/>
    </row>
    <row r="13222" spans="1:11">
      <c r="A13222" s="125"/>
      <c r="B13222" s="33"/>
      <c r="C13222" s="33"/>
      <c r="D13222" s="21"/>
      <c r="F13222" s="105"/>
      <c r="G13222"/>
      <c r="H13222"/>
      <c r="I13222"/>
      <c r="J13222"/>
      <c r="K13222"/>
    </row>
    <row r="13223" spans="1:11">
      <c r="A13223" s="125"/>
      <c r="B13223" s="33"/>
      <c r="C13223" s="33"/>
      <c r="D13223" s="21"/>
      <c r="F13223" s="105"/>
      <c r="G13223"/>
      <c r="H13223"/>
      <c r="I13223"/>
      <c r="J13223"/>
      <c r="K13223"/>
    </row>
    <row r="13224" spans="1:11">
      <c r="A13224" s="125"/>
      <c r="B13224" s="33"/>
      <c r="C13224" s="33"/>
      <c r="D13224" s="21"/>
      <c r="F13224" s="105"/>
      <c r="G13224"/>
      <c r="H13224"/>
      <c r="I13224"/>
      <c r="J13224"/>
      <c r="K13224"/>
    </row>
    <row r="13225" spans="1:11">
      <c r="A13225" s="125"/>
      <c r="B13225" s="33"/>
      <c r="C13225" s="33"/>
      <c r="D13225" s="21"/>
      <c r="F13225" s="105"/>
      <c r="G13225"/>
      <c r="H13225"/>
      <c r="I13225"/>
      <c r="J13225"/>
      <c r="K13225"/>
    </row>
    <row r="13226" spans="1:11">
      <c r="A13226" s="125"/>
      <c r="B13226" s="33"/>
      <c r="C13226" s="33"/>
      <c r="D13226" s="21"/>
      <c r="F13226" s="105"/>
      <c r="G13226"/>
      <c r="H13226"/>
      <c r="I13226"/>
      <c r="J13226"/>
      <c r="K13226"/>
    </row>
    <row r="13227" spans="1:11">
      <c r="A13227" s="125"/>
      <c r="B13227" s="33"/>
      <c r="C13227" s="33"/>
      <c r="D13227" s="21"/>
      <c r="F13227" s="105"/>
      <c r="G13227"/>
      <c r="H13227"/>
      <c r="I13227"/>
      <c r="J13227"/>
      <c r="K13227"/>
    </row>
    <row r="13228" spans="1:11">
      <c r="A13228" s="125"/>
      <c r="B13228" s="33"/>
      <c r="C13228" s="33"/>
      <c r="D13228" s="21"/>
      <c r="F13228" s="105"/>
      <c r="G13228"/>
      <c r="H13228"/>
      <c r="I13228"/>
      <c r="J13228"/>
      <c r="K13228"/>
    </row>
    <row r="13229" spans="1:11">
      <c r="A13229" s="125"/>
      <c r="B13229" s="33"/>
      <c r="C13229" s="33"/>
      <c r="F13229" s="105"/>
      <c r="G13229"/>
      <c r="H13229"/>
      <c r="I13229"/>
      <c r="J13229"/>
      <c r="K13229"/>
    </row>
    <row r="13230" spans="1:11">
      <c r="A13230" s="125"/>
      <c r="B13230" s="33"/>
      <c r="C13230" s="39"/>
      <c r="D13230" s="21"/>
      <c r="F13230" s="105"/>
      <c r="G13230"/>
      <c r="H13230"/>
      <c r="I13230"/>
      <c r="J13230"/>
      <c r="K13230"/>
    </row>
    <row r="13231" spans="1:11">
      <c r="A13231" s="125"/>
      <c r="B13231" s="33"/>
      <c r="C13231" s="39"/>
      <c r="D13231" s="21"/>
      <c r="F13231" s="105"/>
      <c r="G13231"/>
      <c r="H13231"/>
      <c r="I13231"/>
      <c r="J13231"/>
      <c r="K13231"/>
    </row>
    <row r="13232" spans="1:11">
      <c r="A13232" s="125"/>
      <c r="B13232" s="33"/>
      <c r="C13232" s="39"/>
      <c r="D13232" s="21"/>
      <c r="F13232" s="105"/>
      <c r="G13232"/>
      <c r="H13232"/>
      <c r="I13232"/>
      <c r="J13232"/>
      <c r="K13232"/>
    </row>
    <row r="13233" spans="1:11">
      <c r="A13233" s="125"/>
      <c r="B13233" s="33"/>
      <c r="C13233" s="39"/>
      <c r="D13233" s="21"/>
      <c r="F13233" s="105"/>
      <c r="G13233"/>
      <c r="H13233"/>
      <c r="I13233"/>
      <c r="J13233"/>
      <c r="K13233"/>
    </row>
    <row r="13234" spans="1:11">
      <c r="A13234" s="125"/>
      <c r="B13234" s="33"/>
      <c r="C13234" s="39"/>
      <c r="D13234" s="21"/>
      <c r="F13234" s="105"/>
      <c r="G13234"/>
      <c r="H13234"/>
      <c r="I13234"/>
      <c r="J13234"/>
      <c r="K13234"/>
    </row>
    <row r="13235" spans="1:11">
      <c r="A13235" s="125"/>
      <c r="B13235" s="33"/>
      <c r="C13235" s="39"/>
      <c r="D13235" s="21"/>
      <c r="F13235" s="105"/>
      <c r="G13235"/>
      <c r="H13235"/>
      <c r="I13235"/>
      <c r="J13235"/>
      <c r="K13235"/>
    </row>
    <row r="13236" spans="1:11">
      <c r="A13236" s="125"/>
      <c r="B13236" s="33"/>
      <c r="C13236" s="39"/>
      <c r="D13236" s="21"/>
      <c r="F13236" s="105"/>
      <c r="G13236"/>
      <c r="H13236"/>
      <c r="I13236"/>
      <c r="J13236"/>
      <c r="K13236"/>
    </row>
    <row r="13237" spans="1:11">
      <c r="A13237" s="125"/>
      <c r="B13237" s="33"/>
      <c r="C13237" s="39"/>
      <c r="D13237" s="21"/>
      <c r="F13237" s="105"/>
      <c r="G13237"/>
      <c r="H13237"/>
      <c r="I13237"/>
      <c r="J13237"/>
      <c r="K13237"/>
    </row>
    <row r="13238" spans="1:11">
      <c r="A13238" s="125"/>
      <c r="B13238" s="33"/>
      <c r="C13238" s="39"/>
      <c r="D13238" s="21"/>
      <c r="F13238" s="105"/>
      <c r="G13238"/>
      <c r="H13238"/>
      <c r="I13238"/>
      <c r="J13238"/>
      <c r="K13238"/>
    </row>
    <row r="13239" spans="1:11">
      <c r="A13239" s="125"/>
      <c r="B13239" s="33"/>
      <c r="C13239" s="39"/>
      <c r="D13239" s="21"/>
      <c r="F13239" s="105"/>
      <c r="G13239"/>
      <c r="H13239"/>
      <c r="I13239"/>
      <c r="J13239"/>
      <c r="K13239"/>
    </row>
    <row r="13240" spans="1:11">
      <c r="A13240" s="125"/>
      <c r="B13240" s="33"/>
      <c r="C13240" s="39"/>
      <c r="D13240" s="21"/>
      <c r="F13240" s="105"/>
      <c r="G13240"/>
      <c r="H13240"/>
      <c r="I13240"/>
      <c r="J13240"/>
      <c r="K13240"/>
    </row>
    <row r="13241" spans="1:11">
      <c r="A13241" s="125"/>
      <c r="B13241" s="33"/>
      <c r="C13241" s="39"/>
      <c r="D13241" s="21"/>
      <c r="F13241" s="105"/>
      <c r="G13241"/>
      <c r="H13241"/>
      <c r="I13241"/>
      <c r="J13241"/>
      <c r="K13241"/>
    </row>
    <row r="13242" spans="1:11">
      <c r="A13242" s="125"/>
      <c r="B13242" s="33"/>
      <c r="C13242" s="39"/>
      <c r="D13242" s="21"/>
      <c r="F13242" s="105"/>
      <c r="G13242"/>
      <c r="H13242"/>
      <c r="I13242"/>
      <c r="J13242"/>
      <c r="K13242"/>
    </row>
    <row r="13243" spans="1:11">
      <c r="A13243" s="125"/>
      <c r="B13243" s="33"/>
      <c r="C13243" s="39"/>
      <c r="D13243" s="21"/>
      <c r="F13243" s="105"/>
      <c r="G13243"/>
      <c r="H13243"/>
      <c r="I13243"/>
      <c r="J13243"/>
      <c r="K13243"/>
    </row>
    <row r="13244" spans="1:11">
      <c r="A13244" s="125"/>
      <c r="B13244" s="33"/>
      <c r="C13244" s="39"/>
      <c r="D13244" s="21"/>
      <c r="F13244" s="105"/>
      <c r="G13244"/>
      <c r="H13244"/>
      <c r="I13244"/>
      <c r="J13244"/>
      <c r="K13244"/>
    </row>
    <row r="13245" spans="1:11">
      <c r="A13245" s="125"/>
      <c r="B13245" s="33"/>
      <c r="C13245" s="39"/>
      <c r="D13245" s="21"/>
      <c r="F13245" s="105"/>
      <c r="G13245"/>
      <c r="H13245"/>
      <c r="I13245"/>
      <c r="J13245"/>
      <c r="K13245"/>
    </row>
    <row r="13246" spans="1:11">
      <c r="A13246" s="125"/>
      <c r="B13246" s="33"/>
      <c r="C13246" s="39"/>
      <c r="D13246" s="21"/>
      <c r="F13246" s="105"/>
      <c r="G13246"/>
      <c r="H13246"/>
      <c r="I13246"/>
      <c r="J13246"/>
      <c r="K13246"/>
    </row>
    <row r="13247" spans="1:11">
      <c r="A13247" s="125"/>
      <c r="B13247" s="33"/>
      <c r="C13247" s="39"/>
      <c r="D13247" s="21"/>
      <c r="F13247" s="105"/>
      <c r="G13247"/>
      <c r="H13247"/>
      <c r="I13247"/>
      <c r="J13247"/>
      <c r="K13247"/>
    </row>
    <row r="13248" spans="1:11">
      <c r="A13248" s="125"/>
      <c r="B13248" s="33"/>
      <c r="C13248" s="39"/>
      <c r="D13248" s="21"/>
      <c r="F13248" s="105"/>
      <c r="G13248"/>
      <c r="H13248"/>
      <c r="I13248"/>
      <c r="J13248"/>
      <c r="K13248"/>
    </row>
    <row r="13249" spans="1:11">
      <c r="A13249" s="125"/>
      <c r="B13249" s="33"/>
      <c r="C13249" s="39"/>
      <c r="D13249" s="21"/>
      <c r="F13249" s="105"/>
      <c r="G13249"/>
      <c r="H13249"/>
      <c r="I13249"/>
      <c r="J13249"/>
      <c r="K13249"/>
    </row>
    <row r="13250" spans="1:11">
      <c r="A13250" s="125"/>
      <c r="B13250" s="33"/>
      <c r="C13250" s="39"/>
      <c r="D13250" s="21"/>
      <c r="F13250" s="105"/>
      <c r="G13250"/>
      <c r="H13250"/>
      <c r="I13250"/>
      <c r="J13250"/>
      <c r="K13250"/>
    </row>
    <row r="13251" spans="1:11">
      <c r="A13251" s="125"/>
      <c r="B13251" s="33"/>
      <c r="C13251" s="39"/>
      <c r="D13251" s="21"/>
      <c r="F13251" s="105"/>
      <c r="G13251"/>
      <c r="H13251"/>
      <c r="I13251"/>
      <c r="J13251"/>
      <c r="K13251"/>
    </row>
    <row r="13252" spans="1:11">
      <c r="A13252" s="125"/>
      <c r="B13252" s="33"/>
      <c r="C13252" s="39"/>
      <c r="D13252" s="21"/>
      <c r="F13252" s="105"/>
      <c r="G13252"/>
      <c r="H13252"/>
      <c r="I13252"/>
      <c r="J13252"/>
      <c r="K13252"/>
    </row>
    <row r="13253" spans="1:11">
      <c r="A13253" s="125"/>
      <c r="B13253" s="33"/>
      <c r="C13253" s="33"/>
      <c r="D13253" s="21"/>
      <c r="F13253" s="105"/>
      <c r="G13253"/>
      <c r="H13253"/>
      <c r="I13253"/>
      <c r="J13253"/>
      <c r="K13253"/>
    </row>
    <row r="13254" spans="1:11">
      <c r="A13254" s="125"/>
      <c r="B13254" s="33"/>
      <c r="C13254" s="33"/>
      <c r="D13254" s="21"/>
      <c r="F13254" s="105"/>
      <c r="G13254"/>
      <c r="H13254"/>
      <c r="I13254"/>
      <c r="J13254"/>
      <c r="K13254"/>
    </row>
    <row r="13255" spans="1:11">
      <c r="A13255" s="125"/>
      <c r="B13255" s="33"/>
      <c r="C13255" s="33"/>
      <c r="D13255" s="21"/>
      <c r="F13255" s="105"/>
      <c r="G13255"/>
      <c r="H13255"/>
      <c r="I13255"/>
      <c r="J13255"/>
      <c r="K13255"/>
    </row>
    <row r="13256" spans="1:11">
      <c r="A13256" s="125"/>
      <c r="B13256" s="33"/>
      <c r="C13256" s="33"/>
      <c r="D13256" s="21"/>
      <c r="F13256" s="105"/>
      <c r="G13256"/>
      <c r="H13256"/>
      <c r="I13256"/>
      <c r="J13256"/>
      <c r="K13256"/>
    </row>
    <row r="13257" spans="1:11">
      <c r="A13257" s="125"/>
      <c r="B13257" s="33"/>
      <c r="C13257" s="33"/>
      <c r="D13257" s="21"/>
      <c r="F13257" s="105"/>
      <c r="G13257"/>
      <c r="H13257"/>
      <c r="I13257"/>
      <c r="J13257"/>
      <c r="K13257"/>
    </row>
    <row r="13258" spans="1:11">
      <c r="A13258" s="125"/>
      <c r="B13258" s="33"/>
      <c r="C13258" s="33"/>
      <c r="D13258" s="21"/>
      <c r="F13258" s="105"/>
      <c r="G13258"/>
      <c r="H13258"/>
      <c r="I13258"/>
      <c r="J13258"/>
      <c r="K13258"/>
    </row>
    <row r="13259" spans="1:11">
      <c r="A13259" s="125"/>
      <c r="B13259" s="33"/>
      <c r="C13259" s="33"/>
      <c r="D13259" s="21"/>
      <c r="F13259" s="105"/>
      <c r="G13259"/>
      <c r="H13259"/>
      <c r="I13259"/>
      <c r="J13259"/>
      <c r="K13259"/>
    </row>
    <row r="13260" spans="1:11">
      <c r="A13260" s="125"/>
      <c r="B13260" s="33"/>
      <c r="C13260" s="33"/>
      <c r="D13260" s="21"/>
      <c r="F13260" s="105"/>
      <c r="G13260"/>
      <c r="H13260"/>
      <c r="I13260"/>
      <c r="J13260"/>
      <c r="K13260"/>
    </row>
    <row r="13261" spans="1:11">
      <c r="A13261" s="125"/>
      <c r="B13261" s="33"/>
      <c r="C13261" s="33"/>
      <c r="D13261" s="21"/>
      <c r="F13261" s="105"/>
      <c r="G13261"/>
      <c r="H13261"/>
      <c r="I13261"/>
      <c r="J13261"/>
      <c r="K13261"/>
    </row>
    <row r="13262" spans="1:11">
      <c r="A13262" s="125"/>
      <c r="B13262" s="33"/>
      <c r="C13262" s="33"/>
      <c r="D13262" s="21"/>
      <c r="F13262" s="105"/>
      <c r="G13262"/>
      <c r="H13262"/>
      <c r="I13262"/>
      <c r="J13262"/>
      <c r="K13262"/>
    </row>
    <row r="13263" spans="1:11">
      <c r="A13263" s="125"/>
      <c r="B13263" s="33"/>
      <c r="C13263" s="33"/>
      <c r="D13263" s="21"/>
      <c r="F13263" s="105"/>
      <c r="G13263"/>
      <c r="H13263"/>
      <c r="I13263"/>
      <c r="J13263"/>
      <c r="K13263"/>
    </row>
    <row r="13264" spans="1:11">
      <c r="A13264" s="125"/>
      <c r="B13264" s="33"/>
      <c r="C13264" s="33"/>
      <c r="D13264" s="21"/>
      <c r="F13264" s="105"/>
      <c r="G13264"/>
      <c r="H13264"/>
      <c r="I13264"/>
      <c r="J13264"/>
      <c r="K13264"/>
    </row>
    <row r="13265" spans="1:11">
      <c r="A13265" s="125"/>
      <c r="B13265" s="33"/>
      <c r="C13265" s="33"/>
      <c r="D13265" s="21"/>
      <c r="F13265" s="105"/>
      <c r="G13265"/>
      <c r="H13265"/>
      <c r="I13265"/>
      <c r="J13265"/>
      <c r="K13265"/>
    </row>
    <row r="13266" spans="1:11">
      <c r="A13266" s="125"/>
      <c r="B13266" s="33"/>
      <c r="C13266" s="33"/>
      <c r="D13266" s="21"/>
      <c r="F13266" s="105"/>
      <c r="G13266"/>
      <c r="H13266"/>
      <c r="I13266"/>
      <c r="J13266"/>
      <c r="K13266"/>
    </row>
    <row r="13267" spans="1:11">
      <c r="A13267" s="125"/>
      <c r="B13267" s="33"/>
      <c r="C13267" s="33"/>
      <c r="D13267" s="21"/>
      <c r="F13267" s="105"/>
      <c r="G13267"/>
      <c r="H13267"/>
      <c r="I13267"/>
      <c r="J13267"/>
      <c r="K13267"/>
    </row>
    <row r="13268" spans="1:11">
      <c r="A13268" s="125"/>
      <c r="B13268" s="33"/>
      <c r="C13268" s="33"/>
      <c r="D13268" s="21"/>
      <c r="F13268" s="105"/>
      <c r="G13268"/>
      <c r="H13268"/>
      <c r="I13268"/>
      <c r="J13268"/>
      <c r="K13268"/>
    </row>
    <row r="13269" spans="1:11">
      <c r="A13269" s="125"/>
      <c r="B13269" s="33"/>
      <c r="C13269" s="33"/>
      <c r="D13269" s="21"/>
      <c r="F13269" s="105"/>
      <c r="G13269"/>
      <c r="H13269"/>
      <c r="I13269"/>
      <c r="J13269"/>
      <c r="K13269"/>
    </row>
    <row r="13270" spans="1:11">
      <c r="A13270" s="125"/>
      <c r="B13270" s="33"/>
      <c r="C13270" s="33"/>
      <c r="D13270" s="21"/>
      <c r="F13270" s="105"/>
      <c r="G13270"/>
      <c r="H13270"/>
      <c r="I13270"/>
      <c r="J13270"/>
      <c r="K13270"/>
    </row>
    <row r="13271" spans="1:11">
      <c r="A13271" s="125"/>
      <c r="B13271" s="33"/>
      <c r="C13271" s="33"/>
      <c r="D13271" s="21"/>
      <c r="F13271" s="105"/>
      <c r="G13271"/>
      <c r="H13271"/>
      <c r="I13271"/>
      <c r="J13271"/>
      <c r="K13271"/>
    </row>
    <row r="13272" spans="1:11">
      <c r="A13272" s="125"/>
      <c r="B13272" s="33"/>
      <c r="C13272" s="33"/>
      <c r="D13272" s="21"/>
      <c r="F13272" s="105"/>
      <c r="G13272"/>
      <c r="H13272"/>
      <c r="I13272"/>
      <c r="J13272"/>
      <c r="K13272"/>
    </row>
    <row r="13273" spans="1:11">
      <c r="A13273" s="125"/>
      <c r="B13273" s="33"/>
      <c r="C13273" s="33"/>
      <c r="D13273" s="21"/>
      <c r="F13273" s="105"/>
      <c r="G13273"/>
      <c r="H13273"/>
      <c r="I13273"/>
      <c r="J13273"/>
      <c r="K13273"/>
    </row>
    <row r="13274" spans="1:11">
      <c r="A13274" s="125"/>
      <c r="B13274" s="33"/>
      <c r="C13274" s="33"/>
      <c r="D13274" s="21"/>
      <c r="F13274" s="105"/>
      <c r="G13274"/>
      <c r="H13274"/>
      <c r="I13274"/>
      <c r="J13274"/>
      <c r="K13274"/>
    </row>
    <row r="13275" spans="1:11">
      <c r="A13275" s="125"/>
      <c r="B13275" s="33"/>
      <c r="C13275" s="33"/>
      <c r="D13275" s="21"/>
      <c r="F13275" s="105"/>
      <c r="G13275"/>
      <c r="H13275"/>
      <c r="I13275"/>
      <c r="J13275"/>
      <c r="K13275"/>
    </row>
    <row r="13276" spans="1:11">
      <c r="A13276" s="125"/>
      <c r="B13276" s="33"/>
      <c r="C13276" s="33"/>
      <c r="D13276" s="21"/>
      <c r="F13276" s="105"/>
      <c r="G13276"/>
      <c r="H13276"/>
      <c r="I13276"/>
      <c r="J13276"/>
      <c r="K13276"/>
    </row>
    <row r="13277" spans="1:11">
      <c r="A13277" s="125"/>
      <c r="B13277" s="33"/>
      <c r="C13277" s="33"/>
      <c r="D13277" s="21"/>
      <c r="F13277" s="105"/>
      <c r="G13277"/>
      <c r="H13277"/>
      <c r="I13277"/>
      <c r="J13277"/>
      <c r="K13277"/>
    </row>
    <row r="13278" spans="1:11">
      <c r="A13278" s="125"/>
      <c r="B13278" s="33"/>
      <c r="C13278" s="33"/>
      <c r="D13278" s="21"/>
      <c r="F13278" s="105"/>
      <c r="G13278"/>
      <c r="H13278"/>
      <c r="I13278"/>
      <c r="J13278"/>
      <c r="K13278"/>
    </row>
    <row r="13279" spans="1:11">
      <c r="A13279" s="125"/>
      <c r="B13279" s="33"/>
      <c r="C13279" s="33"/>
      <c r="D13279" s="21"/>
      <c r="F13279" s="105"/>
      <c r="G13279"/>
      <c r="H13279"/>
      <c r="I13279"/>
      <c r="J13279"/>
      <c r="K13279"/>
    </row>
    <row r="13280" spans="1:11">
      <c r="A13280" s="125"/>
      <c r="B13280" s="33"/>
      <c r="C13280" s="33"/>
      <c r="D13280" s="21"/>
      <c r="F13280" s="105"/>
      <c r="G13280"/>
      <c r="H13280"/>
      <c r="I13280"/>
      <c r="J13280"/>
      <c r="K13280"/>
    </row>
    <row r="13281" spans="1:11">
      <c r="A13281" s="125"/>
      <c r="B13281" s="33"/>
      <c r="C13281" s="33"/>
      <c r="D13281" s="21"/>
      <c r="F13281" s="105"/>
      <c r="G13281"/>
      <c r="H13281"/>
      <c r="I13281"/>
      <c r="J13281"/>
      <c r="K13281"/>
    </row>
    <row r="13282" spans="1:11">
      <c r="A13282" s="125"/>
      <c r="B13282" s="33"/>
      <c r="C13282" s="33"/>
      <c r="D13282" s="21"/>
      <c r="F13282" s="105"/>
      <c r="G13282"/>
      <c r="H13282"/>
      <c r="I13282"/>
      <c r="J13282"/>
      <c r="K13282"/>
    </row>
    <row r="13283" spans="1:11">
      <c r="A13283" s="125"/>
      <c r="B13283" s="33"/>
      <c r="C13283" s="33"/>
      <c r="D13283" s="21"/>
      <c r="F13283" s="105"/>
      <c r="G13283"/>
      <c r="H13283"/>
      <c r="I13283"/>
      <c r="J13283"/>
      <c r="K13283"/>
    </row>
    <row r="13284" spans="1:11">
      <c r="A13284" s="125"/>
      <c r="B13284" s="33"/>
      <c r="C13284" s="33"/>
      <c r="D13284" s="21"/>
      <c r="F13284" s="105"/>
      <c r="G13284"/>
      <c r="H13284"/>
      <c r="I13284"/>
      <c r="J13284"/>
      <c r="K13284"/>
    </row>
    <row r="13285" spans="1:11">
      <c r="A13285" s="125"/>
      <c r="B13285" s="33"/>
      <c r="C13285" s="33"/>
      <c r="D13285" s="21"/>
      <c r="F13285" s="105"/>
      <c r="G13285"/>
      <c r="H13285"/>
      <c r="I13285"/>
      <c r="J13285"/>
      <c r="K13285"/>
    </row>
    <row r="13286" spans="1:11">
      <c r="A13286" s="125"/>
      <c r="B13286" s="33"/>
      <c r="C13286" s="33"/>
      <c r="D13286" s="21"/>
      <c r="F13286" s="105"/>
      <c r="G13286"/>
      <c r="H13286"/>
      <c r="I13286"/>
      <c r="J13286"/>
      <c r="K13286"/>
    </row>
    <row r="13287" spans="1:11">
      <c r="A13287" s="125"/>
      <c r="B13287" s="33"/>
      <c r="C13287" s="33"/>
      <c r="D13287" s="21"/>
      <c r="F13287" s="105"/>
      <c r="G13287"/>
      <c r="H13287"/>
      <c r="I13287"/>
      <c r="J13287"/>
      <c r="K13287"/>
    </row>
    <row r="13288" spans="1:11">
      <c r="A13288" s="125"/>
      <c r="B13288" s="33"/>
      <c r="C13288" s="33"/>
      <c r="D13288" s="21"/>
      <c r="F13288" s="105"/>
      <c r="G13288"/>
      <c r="H13288"/>
      <c r="I13288"/>
      <c r="J13288"/>
      <c r="K13288"/>
    </row>
    <row r="13289" spans="1:11">
      <c r="A13289" s="125"/>
      <c r="B13289" s="33"/>
      <c r="C13289" s="33"/>
      <c r="D13289" s="21"/>
      <c r="F13289" s="105"/>
      <c r="G13289"/>
      <c r="H13289"/>
      <c r="I13289"/>
      <c r="J13289"/>
      <c r="K13289"/>
    </row>
    <row r="13290" spans="1:11">
      <c r="A13290" s="125"/>
      <c r="B13290" s="33"/>
      <c r="C13290" s="33"/>
      <c r="D13290" s="21"/>
      <c r="F13290" s="105"/>
      <c r="G13290"/>
      <c r="H13290"/>
      <c r="I13290"/>
      <c r="J13290"/>
      <c r="K13290"/>
    </row>
    <row r="13291" spans="1:11">
      <c r="A13291" s="125"/>
      <c r="B13291" s="33"/>
      <c r="C13291" s="33"/>
      <c r="D13291" s="21"/>
      <c r="F13291" s="105"/>
      <c r="G13291"/>
      <c r="H13291"/>
      <c r="I13291"/>
      <c r="J13291"/>
      <c r="K13291"/>
    </row>
    <row r="13292" spans="1:11">
      <c r="A13292" s="125"/>
      <c r="B13292" s="33"/>
      <c r="C13292" s="33"/>
      <c r="D13292" s="21"/>
      <c r="F13292" s="105"/>
      <c r="G13292"/>
      <c r="H13292"/>
      <c r="I13292"/>
      <c r="J13292"/>
      <c r="K13292"/>
    </row>
    <row r="13293" spans="1:11">
      <c r="A13293" s="125"/>
      <c r="B13293" s="33"/>
      <c r="C13293" s="33"/>
      <c r="D13293" s="21"/>
      <c r="F13293" s="105"/>
      <c r="G13293"/>
      <c r="H13293"/>
      <c r="I13293"/>
      <c r="J13293"/>
      <c r="K13293"/>
    </row>
    <row r="13294" spans="1:11">
      <c r="A13294" s="125"/>
      <c r="F13294" s="105"/>
      <c r="G13294"/>
      <c r="H13294"/>
      <c r="I13294"/>
      <c r="J13294"/>
      <c r="K13294"/>
    </row>
    <row r="13295" spans="1:11">
      <c r="A13295" s="125"/>
      <c r="B13295" s="24" t="s">
        <v>181</v>
      </c>
      <c r="C13295" s="42"/>
      <c r="D13295" s="26"/>
      <c r="F13295" s="105"/>
      <c r="G13295"/>
      <c r="H13295"/>
      <c r="I13295"/>
      <c r="J13295"/>
      <c r="K13295"/>
    </row>
    <row r="13296" spans="1:11">
      <c r="A13296" s="125"/>
      <c r="B13296" s="29" t="s">
        <v>149</v>
      </c>
      <c r="C13296" s="29" t="s">
        <v>150</v>
      </c>
      <c r="D13296" s="30"/>
      <c r="F13296" s="105"/>
      <c r="G13296"/>
      <c r="H13296"/>
      <c r="I13296"/>
      <c r="J13296"/>
      <c r="K13296"/>
    </row>
    <row r="13297" spans="1:11">
      <c r="A13297" s="125"/>
      <c r="B13297" s="33">
        <v>-6.24</v>
      </c>
      <c r="C13297" s="33">
        <v>117.69</v>
      </c>
      <c r="F13297" s="105"/>
      <c r="G13297"/>
      <c r="H13297"/>
      <c r="I13297"/>
      <c r="J13297"/>
      <c r="K13297"/>
    </row>
    <row r="13298" spans="1:11">
      <c r="A13298" s="125"/>
      <c r="B13298" s="33">
        <v>0</v>
      </c>
      <c r="C13298" s="33">
        <v>117.42100000000001</v>
      </c>
      <c r="F13298" s="105"/>
      <c r="G13298"/>
      <c r="H13298"/>
      <c r="I13298"/>
      <c r="J13298"/>
      <c r="K13298"/>
    </row>
    <row r="13299" spans="1:11">
      <c r="A13299" s="125"/>
      <c r="B13299" s="33">
        <v>0</v>
      </c>
      <c r="C13299" s="35">
        <v>117.661</v>
      </c>
      <c r="F13299" s="105"/>
      <c r="G13299"/>
      <c r="H13299"/>
      <c r="I13299"/>
      <c r="J13299"/>
      <c r="K13299"/>
    </row>
    <row r="13300" spans="1:11">
      <c r="A13300" s="125"/>
      <c r="B13300" s="33">
        <v>0</v>
      </c>
      <c r="C13300" s="33">
        <v>117.42100000000001</v>
      </c>
      <c r="F13300" s="105"/>
      <c r="G13300"/>
      <c r="H13300"/>
      <c r="I13300"/>
      <c r="J13300"/>
      <c r="K13300"/>
    </row>
    <row r="13301" spans="1:11">
      <c r="A13301" s="125"/>
      <c r="B13301" s="33">
        <v>1.1000000000000001</v>
      </c>
      <c r="C13301" s="33">
        <v>117.401</v>
      </c>
      <c r="F13301" s="105"/>
      <c r="G13301"/>
      <c r="H13301"/>
      <c r="I13301"/>
      <c r="J13301"/>
      <c r="K13301"/>
    </row>
    <row r="13302" spans="1:11">
      <c r="A13302" s="125"/>
      <c r="B13302" s="33">
        <v>2.91</v>
      </c>
      <c r="C13302" s="33">
        <v>116.291</v>
      </c>
      <c r="F13302" s="105"/>
      <c r="G13302"/>
      <c r="H13302"/>
      <c r="I13302"/>
      <c r="J13302"/>
      <c r="K13302"/>
    </row>
    <row r="13303" spans="1:11">
      <c r="A13303" s="125"/>
      <c r="B13303" s="33">
        <v>9.74</v>
      </c>
      <c r="C13303" s="33">
        <v>116.14100000000001</v>
      </c>
      <c r="F13303" s="105"/>
      <c r="G13303"/>
      <c r="H13303"/>
      <c r="I13303"/>
      <c r="J13303"/>
      <c r="K13303"/>
    </row>
    <row r="13304" spans="1:11">
      <c r="A13304" s="125"/>
      <c r="B13304" s="33">
        <v>9.74</v>
      </c>
      <c r="C13304" s="33">
        <v>115.241</v>
      </c>
      <c r="F13304" s="105"/>
      <c r="G13304"/>
      <c r="H13304"/>
      <c r="I13304"/>
      <c r="J13304"/>
      <c r="K13304"/>
    </row>
    <row r="13305" spans="1:11">
      <c r="A13305" s="125"/>
      <c r="B13305" s="33">
        <v>12</v>
      </c>
      <c r="C13305" s="33">
        <v>114.331</v>
      </c>
      <c r="F13305" s="105"/>
      <c r="G13305"/>
      <c r="H13305"/>
      <c r="I13305"/>
      <c r="J13305"/>
      <c r="K13305"/>
    </row>
    <row r="13306" spans="1:11">
      <c r="A13306" s="125"/>
      <c r="B13306" s="33">
        <v>12</v>
      </c>
      <c r="C13306" s="33">
        <v>113.831</v>
      </c>
      <c r="F13306" s="105"/>
      <c r="G13306"/>
      <c r="H13306"/>
      <c r="I13306"/>
      <c r="J13306"/>
      <c r="K13306"/>
    </row>
    <row r="13307" spans="1:11">
      <c r="A13307" s="125"/>
      <c r="B13307" s="33">
        <v>13.86</v>
      </c>
      <c r="C13307" s="33">
        <v>112.521</v>
      </c>
      <c r="F13307" s="105"/>
      <c r="G13307"/>
      <c r="H13307"/>
      <c r="I13307"/>
      <c r="J13307"/>
      <c r="K13307"/>
    </row>
    <row r="13308" spans="1:11">
      <c r="A13308" s="125"/>
      <c r="B13308" s="33">
        <v>16.36</v>
      </c>
      <c r="C13308" s="33">
        <v>111.251</v>
      </c>
      <c r="F13308" s="105"/>
      <c r="G13308"/>
      <c r="H13308"/>
      <c r="I13308"/>
      <c r="J13308"/>
      <c r="K13308"/>
    </row>
    <row r="13309" spans="1:11">
      <c r="A13309" s="125"/>
      <c r="B13309" s="33">
        <v>44.66</v>
      </c>
      <c r="C13309" s="33">
        <v>110.681</v>
      </c>
      <c r="F13309" s="105"/>
      <c r="G13309"/>
      <c r="H13309"/>
      <c r="I13309"/>
      <c r="J13309"/>
      <c r="K13309"/>
    </row>
    <row r="13310" spans="1:11">
      <c r="A13310" s="125"/>
      <c r="B13310" s="33">
        <v>54.38</v>
      </c>
      <c r="C13310" s="33">
        <v>110.791</v>
      </c>
      <c r="F13310" s="105"/>
      <c r="G13310"/>
      <c r="H13310"/>
      <c r="I13310"/>
      <c r="J13310"/>
      <c r="K13310"/>
    </row>
    <row r="13311" spans="1:11">
      <c r="A13311" s="125"/>
      <c r="B13311" s="33">
        <v>56.51</v>
      </c>
      <c r="C13311" s="33">
        <v>109.611</v>
      </c>
      <c r="F13311" s="105"/>
      <c r="G13311"/>
      <c r="H13311"/>
      <c r="I13311"/>
      <c r="J13311"/>
      <c r="K13311"/>
    </row>
    <row r="13312" spans="1:11">
      <c r="A13312" s="125"/>
      <c r="B13312" s="33">
        <v>57.58</v>
      </c>
      <c r="C13312" s="33">
        <v>109.09100000000001</v>
      </c>
      <c r="F13312" s="105"/>
      <c r="G13312"/>
      <c r="H13312"/>
      <c r="I13312"/>
      <c r="J13312"/>
      <c r="K13312"/>
    </row>
    <row r="13313" spans="1:11">
      <c r="A13313" s="125"/>
      <c r="B13313" s="33">
        <v>60.89</v>
      </c>
      <c r="C13313" s="33">
        <v>109.041</v>
      </c>
      <c r="F13313" s="105"/>
      <c r="G13313"/>
      <c r="H13313"/>
      <c r="I13313"/>
      <c r="J13313"/>
      <c r="K13313"/>
    </row>
    <row r="13314" spans="1:11">
      <c r="A13314" s="125"/>
      <c r="B13314" s="33">
        <v>62.8</v>
      </c>
      <c r="C13314" s="33">
        <v>109.221</v>
      </c>
      <c r="F13314" s="105"/>
      <c r="G13314"/>
      <c r="H13314"/>
      <c r="I13314"/>
      <c r="J13314"/>
      <c r="K13314"/>
    </row>
    <row r="13315" spans="1:11">
      <c r="A13315" s="125"/>
      <c r="B13315" s="33">
        <v>75.78</v>
      </c>
      <c r="C13315" s="33">
        <v>109.48099999999999</v>
      </c>
      <c r="F13315" s="105"/>
      <c r="G13315"/>
      <c r="H13315"/>
      <c r="I13315"/>
      <c r="J13315"/>
      <c r="K13315"/>
    </row>
    <row r="13316" spans="1:11">
      <c r="A13316" s="125"/>
      <c r="B13316" s="33">
        <v>76.260000000000005</v>
      </c>
      <c r="C13316" s="33">
        <v>109.871</v>
      </c>
      <c r="F13316" s="105"/>
      <c r="G13316"/>
      <c r="H13316"/>
      <c r="I13316"/>
      <c r="J13316"/>
      <c r="K13316"/>
    </row>
    <row r="13317" spans="1:11">
      <c r="A13317" s="125"/>
      <c r="B13317" s="33">
        <v>84.69</v>
      </c>
      <c r="C13317" s="33">
        <v>110.03100000000001</v>
      </c>
      <c r="F13317" s="105"/>
      <c r="G13317"/>
      <c r="H13317"/>
      <c r="I13317"/>
      <c r="J13317"/>
      <c r="K13317"/>
    </row>
    <row r="13318" spans="1:11">
      <c r="A13318" s="125"/>
      <c r="B13318" s="33">
        <v>86.74</v>
      </c>
      <c r="C13318" s="33">
        <v>111.271</v>
      </c>
      <c r="F13318" s="105"/>
      <c r="G13318"/>
      <c r="H13318"/>
      <c r="I13318"/>
      <c r="J13318"/>
      <c r="K13318"/>
    </row>
    <row r="13319" spans="1:11">
      <c r="A13319" s="125"/>
      <c r="B13319" s="33">
        <v>87</v>
      </c>
      <c r="C13319" s="33">
        <v>111.851</v>
      </c>
      <c r="F13319" s="105"/>
      <c r="G13319"/>
      <c r="H13319"/>
      <c r="I13319"/>
      <c r="J13319"/>
      <c r="K13319"/>
    </row>
    <row r="13320" spans="1:11">
      <c r="A13320" s="125"/>
      <c r="B13320" s="33">
        <v>101.4</v>
      </c>
      <c r="C13320" s="33">
        <v>111.691</v>
      </c>
      <c r="F13320" s="105"/>
      <c r="G13320"/>
      <c r="H13320"/>
      <c r="I13320"/>
      <c r="J13320"/>
      <c r="K13320"/>
    </row>
    <row r="13321" spans="1:11">
      <c r="A13321" s="125"/>
      <c r="B13321" s="33">
        <v>102.18</v>
      </c>
      <c r="C13321" s="33">
        <v>111.321</v>
      </c>
      <c r="F13321" s="105"/>
      <c r="G13321"/>
      <c r="H13321"/>
      <c r="I13321"/>
      <c r="J13321"/>
      <c r="K13321"/>
    </row>
    <row r="13322" spans="1:11">
      <c r="A13322" s="125"/>
      <c r="B13322" s="33">
        <v>105.21</v>
      </c>
      <c r="C13322" s="33">
        <v>111.14100000000001</v>
      </c>
      <c r="F13322" s="105"/>
      <c r="G13322"/>
      <c r="H13322"/>
      <c r="I13322"/>
      <c r="J13322"/>
      <c r="K13322"/>
    </row>
    <row r="13323" spans="1:11">
      <c r="A13323" s="125"/>
      <c r="B13323" s="33">
        <v>106.6</v>
      </c>
      <c r="C13323" s="33">
        <v>112.211</v>
      </c>
      <c r="F13323" s="105"/>
      <c r="G13323"/>
      <c r="H13323"/>
      <c r="I13323"/>
      <c r="J13323"/>
      <c r="K13323"/>
    </row>
    <row r="13324" spans="1:11">
      <c r="A13324" s="125"/>
      <c r="B13324" s="33">
        <v>122.61</v>
      </c>
      <c r="C13324" s="33">
        <v>112.59100000000001</v>
      </c>
      <c r="F13324" s="105"/>
      <c r="G13324"/>
      <c r="H13324"/>
      <c r="I13324"/>
      <c r="J13324"/>
      <c r="K13324"/>
    </row>
    <row r="13325" spans="1:11">
      <c r="A13325" s="125"/>
      <c r="B13325" s="33">
        <v>141.80000000000001</v>
      </c>
      <c r="C13325" s="33">
        <v>112.711</v>
      </c>
      <c r="F13325" s="105"/>
      <c r="G13325"/>
      <c r="H13325"/>
      <c r="I13325"/>
      <c r="J13325"/>
      <c r="K13325"/>
    </row>
    <row r="13326" spans="1:11">
      <c r="A13326" s="125"/>
      <c r="B13326" s="33">
        <v>154.32</v>
      </c>
      <c r="C13326" s="33">
        <v>113.251</v>
      </c>
      <c r="F13326" s="105"/>
      <c r="G13326"/>
      <c r="H13326"/>
      <c r="I13326"/>
      <c r="J13326"/>
      <c r="K13326"/>
    </row>
    <row r="13327" spans="1:11">
      <c r="A13327" s="125"/>
      <c r="B13327" s="33">
        <v>162.08000000000001</v>
      </c>
      <c r="C13327" s="33">
        <v>113.64100000000001</v>
      </c>
      <c r="F13327" s="105"/>
      <c r="G13327"/>
      <c r="H13327"/>
      <c r="I13327"/>
      <c r="J13327"/>
      <c r="K13327"/>
    </row>
    <row r="13328" spans="1:11">
      <c r="A13328" s="125"/>
      <c r="B13328" s="33">
        <v>168.59</v>
      </c>
      <c r="C13328" s="33">
        <v>114.271</v>
      </c>
      <c r="F13328" s="105"/>
      <c r="G13328"/>
      <c r="H13328"/>
      <c r="I13328"/>
      <c r="J13328"/>
      <c r="K13328"/>
    </row>
    <row r="13329" spans="1:11">
      <c r="A13329" s="125"/>
      <c r="B13329" s="33">
        <v>181.74</v>
      </c>
      <c r="C13329" s="33">
        <v>113.34100000000001</v>
      </c>
      <c r="F13329" s="105"/>
      <c r="G13329"/>
      <c r="H13329"/>
      <c r="I13329"/>
      <c r="J13329"/>
      <c r="K13329"/>
    </row>
    <row r="13330" spans="1:11">
      <c r="A13330" s="125"/>
      <c r="B13330" s="33">
        <v>195.82</v>
      </c>
      <c r="C13330" s="33">
        <v>112.801</v>
      </c>
      <c r="F13330" s="105"/>
      <c r="G13330"/>
      <c r="H13330"/>
      <c r="I13330"/>
      <c r="J13330"/>
      <c r="K13330"/>
    </row>
    <row r="13331" spans="1:11">
      <c r="A13331" s="125"/>
      <c r="B13331" s="33">
        <v>203.08</v>
      </c>
      <c r="C13331" s="33">
        <v>112.321</v>
      </c>
      <c r="F13331" s="105"/>
      <c r="G13331"/>
      <c r="H13331"/>
      <c r="I13331"/>
      <c r="J13331"/>
      <c r="K13331"/>
    </row>
    <row r="13332" spans="1:11">
      <c r="A13332" s="125"/>
      <c r="B13332" s="33">
        <v>213.05</v>
      </c>
      <c r="C13332" s="33">
        <v>112.251</v>
      </c>
      <c r="F13332" s="105"/>
      <c r="G13332"/>
      <c r="H13332"/>
      <c r="I13332"/>
      <c r="J13332"/>
      <c r="K13332"/>
    </row>
    <row r="13333" spans="1:11">
      <c r="A13333" s="125"/>
      <c r="B13333" s="33">
        <v>228.97</v>
      </c>
      <c r="C13333" s="33">
        <v>112.251</v>
      </c>
      <c r="F13333" s="105"/>
      <c r="G13333"/>
      <c r="H13333"/>
      <c r="I13333"/>
      <c r="J13333"/>
      <c r="K13333"/>
    </row>
    <row r="13334" spans="1:11">
      <c r="A13334" s="125"/>
      <c r="B13334" s="33">
        <v>241.7</v>
      </c>
      <c r="C13334" s="33">
        <v>112.521</v>
      </c>
      <c r="F13334" s="105"/>
      <c r="G13334"/>
      <c r="H13334"/>
      <c r="I13334"/>
      <c r="J13334"/>
      <c r="K13334"/>
    </row>
    <row r="13335" spans="1:11">
      <c r="A13335" s="125"/>
      <c r="B13335" s="33">
        <v>248.46</v>
      </c>
      <c r="C13335" s="33">
        <v>113.03100000000001</v>
      </c>
      <c r="F13335" s="105"/>
      <c r="G13335"/>
      <c r="H13335"/>
      <c r="I13335"/>
      <c r="J13335"/>
      <c r="K13335"/>
    </row>
    <row r="13336" spans="1:11">
      <c r="A13336" s="125"/>
      <c r="B13336" s="33">
        <v>261.81</v>
      </c>
      <c r="C13336" s="33">
        <v>113.291</v>
      </c>
      <c r="F13336" s="105"/>
      <c r="G13336"/>
      <c r="H13336"/>
      <c r="I13336"/>
      <c r="J13336"/>
      <c r="K13336"/>
    </row>
    <row r="13337" spans="1:11">
      <c r="A13337" s="125"/>
      <c r="B13337" s="33">
        <v>270.79000000000002</v>
      </c>
      <c r="C13337" s="33">
        <v>113.601</v>
      </c>
      <c r="F13337" s="105"/>
      <c r="G13337"/>
      <c r="H13337"/>
      <c r="I13337"/>
      <c r="J13337"/>
      <c r="K13337"/>
    </row>
    <row r="13338" spans="1:11">
      <c r="A13338" s="125"/>
      <c r="B13338" s="33">
        <v>273.75</v>
      </c>
      <c r="C13338" s="33">
        <v>112.081</v>
      </c>
      <c r="F13338" s="105"/>
      <c r="G13338"/>
      <c r="H13338"/>
      <c r="I13338"/>
      <c r="J13338"/>
      <c r="K13338"/>
    </row>
    <row r="13339" spans="1:11">
      <c r="A13339" s="125"/>
      <c r="B13339" s="33">
        <v>276.75</v>
      </c>
      <c r="C13339" s="33">
        <v>111.17100000000001</v>
      </c>
      <c r="F13339" s="105"/>
      <c r="G13339"/>
      <c r="H13339"/>
      <c r="I13339"/>
      <c r="J13339"/>
      <c r="K13339"/>
    </row>
    <row r="13340" spans="1:11">
      <c r="A13340" s="125"/>
      <c r="B13340" s="33">
        <v>340.03</v>
      </c>
      <c r="C13340" s="33">
        <v>111.511</v>
      </c>
      <c r="F13340" s="105"/>
      <c r="G13340"/>
      <c r="H13340"/>
      <c r="I13340"/>
      <c r="J13340"/>
      <c r="K13340"/>
    </row>
    <row r="13341" spans="1:11">
      <c r="A13341" s="125"/>
      <c r="B13341" s="33">
        <v>343.03</v>
      </c>
      <c r="C13341" s="33">
        <v>111.741</v>
      </c>
      <c r="F13341" s="105"/>
      <c r="G13341"/>
      <c r="H13341"/>
      <c r="I13341"/>
      <c r="J13341"/>
      <c r="K13341"/>
    </row>
    <row r="13342" spans="1:11">
      <c r="A13342" s="125"/>
      <c r="B13342" s="33">
        <v>347.11</v>
      </c>
      <c r="C13342" s="33">
        <v>111.991</v>
      </c>
      <c r="F13342" s="105"/>
      <c r="G13342"/>
      <c r="H13342"/>
      <c r="I13342"/>
      <c r="J13342"/>
      <c r="K13342"/>
    </row>
    <row r="13343" spans="1:11">
      <c r="A13343" s="125"/>
      <c r="B13343" s="33">
        <v>384.27</v>
      </c>
      <c r="C13343" s="33">
        <v>112.431</v>
      </c>
      <c r="F13343" s="105"/>
      <c r="G13343"/>
      <c r="H13343"/>
      <c r="I13343"/>
      <c r="J13343"/>
      <c r="K13343"/>
    </row>
    <row r="13344" spans="1:11">
      <c r="A13344" s="125"/>
      <c r="B13344" s="33">
        <v>404.4</v>
      </c>
      <c r="C13344" s="33">
        <v>111.621</v>
      </c>
      <c r="F13344" s="105"/>
      <c r="G13344"/>
      <c r="H13344"/>
      <c r="I13344"/>
      <c r="J13344"/>
      <c r="K13344"/>
    </row>
    <row r="13345" spans="1:11">
      <c r="A13345" s="125"/>
      <c r="B13345" s="33">
        <v>409.86</v>
      </c>
      <c r="C13345" s="33">
        <v>111.471</v>
      </c>
      <c r="F13345" s="105"/>
      <c r="G13345"/>
      <c r="H13345"/>
      <c r="I13345"/>
      <c r="J13345"/>
      <c r="K13345"/>
    </row>
    <row r="13346" spans="1:11">
      <c r="A13346" s="125"/>
      <c r="B13346" s="33">
        <v>413.65</v>
      </c>
      <c r="C13346" s="33">
        <v>111.581</v>
      </c>
      <c r="F13346" s="105"/>
      <c r="G13346"/>
      <c r="H13346"/>
      <c r="I13346"/>
      <c r="J13346"/>
      <c r="K13346"/>
    </row>
    <row r="13347" spans="1:11">
      <c r="A13347" s="125"/>
      <c r="B13347" s="33">
        <v>419.94</v>
      </c>
      <c r="C13347" s="33">
        <v>112.09100000000001</v>
      </c>
      <c r="F13347" s="105"/>
      <c r="G13347"/>
      <c r="H13347"/>
      <c r="I13347"/>
      <c r="J13347"/>
      <c r="K13347"/>
    </row>
    <row r="13348" spans="1:11">
      <c r="A13348" s="125"/>
      <c r="B13348" s="33">
        <v>448.85</v>
      </c>
      <c r="C13348" s="33">
        <v>112.42100000000001</v>
      </c>
      <c r="F13348" s="105"/>
      <c r="G13348"/>
      <c r="H13348"/>
      <c r="I13348"/>
      <c r="J13348"/>
      <c r="K13348"/>
    </row>
    <row r="13349" spans="1:11">
      <c r="A13349" s="125"/>
      <c r="B13349" s="33">
        <v>476.38</v>
      </c>
      <c r="C13349" s="33">
        <v>113.70100000000001</v>
      </c>
      <c r="F13349" s="105"/>
      <c r="G13349"/>
      <c r="H13349"/>
      <c r="I13349"/>
      <c r="J13349"/>
      <c r="K13349"/>
    </row>
    <row r="13350" spans="1:11">
      <c r="A13350" s="125"/>
      <c r="B13350" s="33">
        <v>477.58</v>
      </c>
      <c r="C13350" s="33">
        <v>113.248</v>
      </c>
      <c r="F13350" s="105"/>
      <c r="G13350"/>
      <c r="H13350"/>
      <c r="I13350"/>
      <c r="J13350"/>
      <c r="K13350"/>
    </row>
    <row r="13351" spans="1:11">
      <c r="A13351" s="125"/>
      <c r="B13351" s="33">
        <v>484.73</v>
      </c>
      <c r="C13351" s="33">
        <v>113.101</v>
      </c>
      <c r="F13351" s="105"/>
      <c r="G13351"/>
      <c r="H13351"/>
      <c r="I13351"/>
      <c r="J13351"/>
      <c r="K13351"/>
    </row>
    <row r="13352" spans="1:11">
      <c r="A13352" s="125"/>
      <c r="B13352" s="33">
        <v>495.76</v>
      </c>
      <c r="C13352" s="33">
        <v>113.20100000000001</v>
      </c>
      <c r="F13352" s="105"/>
      <c r="G13352"/>
      <c r="H13352"/>
      <c r="I13352"/>
      <c r="J13352"/>
      <c r="K13352"/>
    </row>
    <row r="13353" spans="1:11">
      <c r="A13353" s="125"/>
      <c r="B13353" s="33">
        <v>504.34</v>
      </c>
      <c r="C13353" s="33">
        <v>113.45100000000001</v>
      </c>
      <c r="F13353" s="105"/>
      <c r="G13353"/>
      <c r="H13353"/>
      <c r="I13353"/>
      <c r="J13353"/>
      <c r="K13353"/>
    </row>
    <row r="13354" spans="1:11">
      <c r="A13354" s="125"/>
      <c r="B13354" s="33">
        <v>509.19</v>
      </c>
      <c r="C13354" s="33">
        <v>113.321</v>
      </c>
      <c r="F13354" s="105"/>
      <c r="G13354"/>
      <c r="H13354"/>
      <c r="I13354"/>
      <c r="J13354"/>
      <c r="K13354"/>
    </row>
    <row r="13355" spans="1:11">
      <c r="A13355" s="125"/>
      <c r="B13355" s="33">
        <v>514.55999999999995</v>
      </c>
      <c r="C13355" s="33">
        <v>112.56100000000001</v>
      </c>
      <c r="F13355" s="105"/>
      <c r="G13355"/>
      <c r="H13355"/>
      <c r="I13355"/>
      <c r="J13355"/>
      <c r="K13355"/>
    </row>
    <row r="13356" spans="1:11">
      <c r="A13356" s="125"/>
      <c r="B13356" s="33">
        <v>516.59</v>
      </c>
      <c r="C13356" s="33">
        <v>112.361</v>
      </c>
      <c r="F13356" s="105"/>
      <c r="G13356"/>
      <c r="H13356"/>
      <c r="I13356"/>
      <c r="J13356"/>
      <c r="K13356"/>
    </row>
    <row r="13357" spans="1:11">
      <c r="A13357" s="125"/>
      <c r="B13357" s="33">
        <v>522.29999999999995</v>
      </c>
      <c r="C13357" s="33">
        <v>114.151</v>
      </c>
      <c r="F13357" s="105"/>
      <c r="G13357"/>
      <c r="H13357"/>
      <c r="I13357"/>
      <c r="J13357"/>
      <c r="K13357"/>
    </row>
    <row r="13358" spans="1:11">
      <c r="A13358" s="125"/>
      <c r="B13358" s="33">
        <v>538.73</v>
      </c>
      <c r="C13358" s="33">
        <v>116.48899999999999</v>
      </c>
      <c r="F13358" s="105"/>
      <c r="G13358"/>
      <c r="H13358"/>
      <c r="I13358"/>
      <c r="J13358"/>
      <c r="K13358"/>
    </row>
    <row r="13359" spans="1:11">
      <c r="A13359" s="125"/>
      <c r="B13359" s="33">
        <v>545.26</v>
      </c>
      <c r="C13359" s="33">
        <v>116.729</v>
      </c>
      <c r="F13359" s="105"/>
      <c r="G13359"/>
      <c r="H13359"/>
      <c r="I13359"/>
      <c r="J13359"/>
      <c r="K13359"/>
    </row>
    <row r="13360" spans="1:11">
      <c r="A13360" s="125"/>
      <c r="B13360" s="33">
        <v>574.4</v>
      </c>
      <c r="C13360" s="33">
        <v>117.10899999999999</v>
      </c>
      <c r="F13360" s="105"/>
      <c r="G13360"/>
      <c r="H13360"/>
      <c r="I13360"/>
      <c r="J13360"/>
      <c r="K13360"/>
    </row>
    <row r="13361" spans="1:11">
      <c r="A13361" s="125"/>
      <c r="B13361" s="33">
        <v>626.55999999999995</v>
      </c>
      <c r="C13361" s="33">
        <v>117.249</v>
      </c>
      <c r="F13361" s="105"/>
      <c r="G13361"/>
      <c r="H13361"/>
      <c r="I13361"/>
      <c r="J13361"/>
      <c r="K13361"/>
    </row>
    <row r="13362" spans="1:11">
      <c r="A13362" s="125"/>
      <c r="B13362" s="33">
        <v>628.87</v>
      </c>
      <c r="C13362" s="33">
        <v>118.26899999999999</v>
      </c>
      <c r="F13362" s="105"/>
      <c r="G13362"/>
      <c r="H13362"/>
      <c r="I13362"/>
      <c r="J13362"/>
      <c r="K13362"/>
    </row>
    <row r="13363" spans="1:11">
      <c r="A13363" s="125"/>
      <c r="B13363" s="33">
        <v>630</v>
      </c>
      <c r="C13363" s="33">
        <v>118.34899999999999</v>
      </c>
      <c r="F13363" s="105"/>
      <c r="G13363"/>
      <c r="H13363"/>
      <c r="I13363"/>
      <c r="J13363"/>
      <c r="K13363"/>
    </row>
    <row r="13364" spans="1:11">
      <c r="A13364" s="125"/>
      <c r="B13364" s="33">
        <v>630.28</v>
      </c>
      <c r="C13364" s="33">
        <v>117.959</v>
      </c>
      <c r="F13364" s="105"/>
      <c r="G13364"/>
      <c r="H13364"/>
      <c r="I13364"/>
      <c r="J13364"/>
      <c r="K13364"/>
    </row>
    <row r="13365" spans="1:11">
      <c r="A13365" s="125"/>
      <c r="B13365" s="33">
        <v>635.73</v>
      </c>
      <c r="C13365" s="33">
        <v>117.60899999999999</v>
      </c>
      <c r="F13365" s="105"/>
      <c r="G13365"/>
      <c r="H13365"/>
      <c r="I13365"/>
      <c r="J13365"/>
      <c r="K13365"/>
    </row>
    <row r="13366" spans="1:11">
      <c r="A13366" s="125"/>
      <c r="B13366" s="33">
        <v>637.04999999999995</v>
      </c>
      <c r="C13366" s="33">
        <v>116.499</v>
      </c>
      <c r="F13366" s="105"/>
      <c r="G13366"/>
      <c r="H13366"/>
      <c r="I13366"/>
      <c r="J13366"/>
      <c r="K13366"/>
    </row>
    <row r="13367" spans="1:11">
      <c r="A13367" s="125"/>
      <c r="B13367" s="33">
        <v>637.88</v>
      </c>
      <c r="C13367" s="33">
        <v>116.51899999999999</v>
      </c>
      <c r="F13367" s="105"/>
      <c r="G13367"/>
      <c r="H13367"/>
      <c r="I13367"/>
      <c r="J13367"/>
      <c r="K13367"/>
    </row>
    <row r="13368" spans="1:11">
      <c r="A13368" s="125"/>
      <c r="B13368" s="33">
        <v>641.48</v>
      </c>
      <c r="C13368" s="33">
        <v>119.259</v>
      </c>
      <c r="F13368" s="105"/>
      <c r="G13368"/>
      <c r="H13368"/>
      <c r="I13368"/>
      <c r="J13368"/>
      <c r="K13368"/>
    </row>
    <row r="13369" spans="1:11">
      <c r="A13369" s="125"/>
      <c r="B13369" s="33">
        <v>645.15</v>
      </c>
      <c r="C13369" s="33">
        <v>119.21899999999999</v>
      </c>
      <c r="F13369" s="105"/>
      <c r="G13369"/>
      <c r="H13369"/>
      <c r="I13369"/>
      <c r="J13369"/>
      <c r="K13369"/>
    </row>
    <row r="13370" spans="1:11">
      <c r="A13370" s="125"/>
      <c r="B13370" s="33">
        <v>646.73</v>
      </c>
      <c r="C13370" s="33">
        <v>118.79899999999999</v>
      </c>
      <c r="F13370" s="105"/>
      <c r="G13370"/>
      <c r="H13370"/>
      <c r="I13370"/>
      <c r="J13370"/>
      <c r="K13370"/>
    </row>
    <row r="13371" spans="1:11">
      <c r="A13371" s="125"/>
      <c r="B13371" s="33">
        <v>659.67</v>
      </c>
      <c r="C13371" s="33">
        <v>118.809</v>
      </c>
      <c r="F13371" s="105"/>
      <c r="G13371"/>
      <c r="H13371"/>
      <c r="I13371"/>
      <c r="J13371"/>
      <c r="K13371"/>
    </row>
    <row r="13372" spans="1:11">
      <c r="A13372" s="125"/>
      <c r="B13372" s="33">
        <v>663.23</v>
      </c>
      <c r="C13372" s="33">
        <v>119.81899999999999</v>
      </c>
      <c r="F13372" s="105"/>
      <c r="G13372"/>
      <c r="H13372"/>
      <c r="I13372"/>
      <c r="J13372"/>
      <c r="K13372"/>
    </row>
    <row r="13373" spans="1:11">
      <c r="A13373" s="125"/>
      <c r="B13373" s="33">
        <v>665.98</v>
      </c>
      <c r="C13373" s="33">
        <v>119.87899999999999</v>
      </c>
      <c r="F13373" s="105"/>
      <c r="G13373"/>
      <c r="H13373"/>
      <c r="I13373"/>
      <c r="J13373"/>
      <c r="K13373"/>
    </row>
    <row r="13374" spans="1:11">
      <c r="A13374" s="125"/>
      <c r="B13374" s="33">
        <v>668.72</v>
      </c>
      <c r="C13374" s="33">
        <v>118.899</v>
      </c>
      <c r="F13374" s="105"/>
      <c r="G13374"/>
      <c r="H13374"/>
      <c r="I13374"/>
      <c r="J13374"/>
      <c r="K13374"/>
    </row>
    <row r="13375" spans="1:11">
      <c r="A13375" s="125"/>
      <c r="B13375" s="33">
        <v>669.43</v>
      </c>
      <c r="C13375" s="33">
        <v>118.949</v>
      </c>
      <c r="F13375" s="105"/>
      <c r="G13375"/>
      <c r="H13375"/>
      <c r="I13375"/>
      <c r="J13375"/>
      <c r="K13375"/>
    </row>
    <row r="13376" spans="1:11">
      <c r="A13376" s="125"/>
      <c r="B13376" s="33">
        <v>671.72</v>
      </c>
      <c r="C13376" s="33">
        <v>120.089</v>
      </c>
      <c r="F13376" s="105"/>
      <c r="G13376"/>
      <c r="H13376"/>
      <c r="I13376"/>
      <c r="J13376"/>
      <c r="K13376"/>
    </row>
    <row r="13377" spans="1:11">
      <c r="A13377" s="125"/>
      <c r="B13377" s="33">
        <v>675.84</v>
      </c>
      <c r="C13377" s="33">
        <v>120.139</v>
      </c>
      <c r="F13377" s="105"/>
      <c r="G13377"/>
      <c r="H13377"/>
      <c r="I13377"/>
      <c r="J13377"/>
      <c r="K13377"/>
    </row>
    <row r="13378" spans="1:11">
      <c r="A13378" s="125"/>
      <c r="B13378" s="33">
        <v>677.93</v>
      </c>
      <c r="C13378" s="33">
        <v>118.889</v>
      </c>
      <c r="F13378" s="105"/>
      <c r="G13378"/>
      <c r="H13378"/>
      <c r="I13378"/>
      <c r="J13378"/>
      <c r="K13378"/>
    </row>
    <row r="13379" spans="1:11">
      <c r="A13379" s="125"/>
      <c r="B13379" s="33">
        <v>719.46</v>
      </c>
      <c r="C13379" s="33">
        <v>118.889</v>
      </c>
      <c r="F13379" s="105"/>
      <c r="G13379"/>
      <c r="H13379"/>
      <c r="I13379"/>
      <c r="J13379"/>
      <c r="K13379"/>
    </row>
    <row r="13380" spans="1:11">
      <c r="A13380" s="125"/>
      <c r="B13380" s="33">
        <v>723.56</v>
      </c>
      <c r="C13380" s="33">
        <v>119.479</v>
      </c>
      <c r="F13380" s="105"/>
      <c r="G13380"/>
      <c r="H13380"/>
      <c r="I13380"/>
      <c r="J13380"/>
      <c r="K13380"/>
    </row>
    <row r="13381" spans="1:11">
      <c r="A13381" s="125"/>
      <c r="B13381" s="33">
        <v>727.7</v>
      </c>
      <c r="C13381" s="33">
        <v>119.96899999999999</v>
      </c>
      <c r="F13381" s="105"/>
      <c r="G13381"/>
      <c r="H13381"/>
      <c r="I13381"/>
      <c r="J13381"/>
      <c r="K13381"/>
    </row>
    <row r="13382" spans="1:11">
      <c r="A13382" s="125"/>
      <c r="B13382" s="33">
        <v>728.99</v>
      </c>
      <c r="C13382" s="33">
        <v>119.289</v>
      </c>
      <c r="F13382" s="105"/>
      <c r="G13382"/>
      <c r="H13382"/>
      <c r="I13382"/>
      <c r="J13382"/>
      <c r="K13382"/>
    </row>
    <row r="13383" spans="1:11">
      <c r="A13383" s="125"/>
      <c r="B13383" s="33">
        <v>729.83</v>
      </c>
      <c r="C13383" s="33">
        <v>119.18899999999999</v>
      </c>
      <c r="F13383" s="105"/>
      <c r="G13383"/>
      <c r="H13383"/>
      <c r="I13383"/>
      <c r="J13383"/>
      <c r="K13383"/>
    </row>
    <row r="13384" spans="1:11">
      <c r="A13384" s="125"/>
      <c r="B13384" s="33">
        <v>731.28</v>
      </c>
      <c r="C13384" s="33">
        <v>118.789</v>
      </c>
      <c r="F13384" s="105"/>
      <c r="G13384"/>
      <c r="H13384"/>
      <c r="I13384"/>
      <c r="J13384"/>
      <c r="K13384"/>
    </row>
    <row r="13385" spans="1:11">
      <c r="A13385" s="125"/>
      <c r="B13385" s="33">
        <v>732.34</v>
      </c>
      <c r="C13385" s="33">
        <v>119.37899999999999</v>
      </c>
      <c r="F13385" s="105"/>
      <c r="G13385"/>
      <c r="H13385"/>
      <c r="I13385"/>
      <c r="J13385"/>
      <c r="K13385"/>
    </row>
    <row r="13386" spans="1:11">
      <c r="A13386" s="125"/>
      <c r="B13386" s="33">
        <v>734.76</v>
      </c>
      <c r="C13386" s="33">
        <v>120.729</v>
      </c>
      <c r="F13386" s="105"/>
      <c r="G13386"/>
      <c r="H13386"/>
      <c r="I13386"/>
      <c r="J13386"/>
      <c r="K13386"/>
    </row>
    <row r="13387" spans="1:11">
      <c r="A13387" s="125"/>
      <c r="B13387" s="33">
        <v>737.85</v>
      </c>
      <c r="C13387" s="33">
        <v>120.589</v>
      </c>
      <c r="F13387" s="105"/>
      <c r="G13387"/>
      <c r="H13387"/>
      <c r="I13387"/>
      <c r="J13387"/>
      <c r="K13387"/>
    </row>
    <row r="13388" spans="1:11">
      <c r="A13388" s="125"/>
      <c r="B13388" s="33">
        <v>739.19</v>
      </c>
      <c r="C13388" s="33">
        <v>119.95899999999999</v>
      </c>
      <c r="F13388" s="105"/>
      <c r="G13388"/>
      <c r="H13388"/>
      <c r="I13388"/>
      <c r="J13388"/>
      <c r="K13388"/>
    </row>
    <row r="13389" spans="1:11">
      <c r="A13389" s="125"/>
      <c r="B13389" s="33">
        <v>770.82</v>
      </c>
      <c r="C13389" s="33">
        <v>119.95899999999999</v>
      </c>
      <c r="F13389" s="105"/>
      <c r="G13389"/>
      <c r="H13389"/>
      <c r="I13389"/>
      <c r="J13389"/>
      <c r="K13389"/>
    </row>
    <row r="13390" spans="1:11">
      <c r="A13390" s="125"/>
      <c r="B13390" s="33">
        <v>772.26</v>
      </c>
      <c r="C13390" s="33">
        <v>120.65899999999999</v>
      </c>
      <c r="F13390" s="105"/>
      <c r="G13390"/>
      <c r="H13390"/>
      <c r="I13390"/>
      <c r="J13390"/>
      <c r="K13390"/>
    </row>
    <row r="13391" spans="1:11">
      <c r="A13391" s="125"/>
      <c r="B13391" s="33">
        <v>775.76</v>
      </c>
      <c r="C13391" s="33">
        <v>120.62899999999999</v>
      </c>
      <c r="F13391" s="105"/>
      <c r="G13391"/>
      <c r="H13391"/>
      <c r="I13391"/>
      <c r="J13391"/>
      <c r="K13391"/>
    </row>
    <row r="13392" spans="1:11">
      <c r="A13392" s="125"/>
      <c r="B13392" s="33">
        <v>776.23</v>
      </c>
      <c r="C13392" s="33">
        <v>120.429</v>
      </c>
      <c r="F13392" s="105"/>
      <c r="G13392"/>
      <c r="H13392"/>
      <c r="I13392"/>
      <c r="J13392"/>
      <c r="K13392"/>
    </row>
    <row r="13393" spans="1:11">
      <c r="A13393" s="125"/>
      <c r="B13393" s="33">
        <v>840.31</v>
      </c>
      <c r="C13393" s="33">
        <v>120.389</v>
      </c>
      <c r="F13393" s="105"/>
      <c r="G13393"/>
      <c r="H13393"/>
      <c r="I13393"/>
      <c r="J13393"/>
      <c r="K13393"/>
    </row>
    <row r="13394" spans="1:11">
      <c r="A13394" s="125"/>
      <c r="B13394" s="33">
        <v>842.45</v>
      </c>
      <c r="C13394" s="33">
        <v>121.639</v>
      </c>
      <c r="F13394" s="105"/>
      <c r="G13394"/>
      <c r="H13394"/>
      <c r="I13394"/>
      <c r="J13394"/>
      <c r="K13394"/>
    </row>
    <row r="13395" spans="1:11">
      <c r="A13395" s="125"/>
      <c r="B13395" s="33">
        <v>848.8</v>
      </c>
      <c r="C13395" s="33">
        <v>121.71899999999999</v>
      </c>
      <c r="F13395" s="105"/>
      <c r="G13395"/>
      <c r="H13395"/>
      <c r="I13395"/>
      <c r="J13395"/>
      <c r="K13395"/>
    </row>
    <row r="13396" spans="1:11">
      <c r="A13396" s="125"/>
      <c r="B13396" s="33">
        <v>853.57</v>
      </c>
      <c r="C13396" s="33">
        <v>124.35899999999999</v>
      </c>
      <c r="F13396" s="105"/>
      <c r="G13396"/>
      <c r="H13396"/>
      <c r="I13396"/>
      <c r="J13396"/>
      <c r="K13396"/>
    </row>
    <row r="13397" spans="1:11">
      <c r="A13397" s="125"/>
      <c r="B13397" s="33">
        <v>854.07</v>
      </c>
      <c r="C13397" s="33">
        <v>124.35899999999999</v>
      </c>
      <c r="F13397" s="105"/>
      <c r="G13397"/>
      <c r="H13397"/>
      <c r="I13397"/>
      <c r="J13397"/>
      <c r="K13397"/>
    </row>
    <row r="13398" spans="1:11">
      <c r="A13398" s="125"/>
      <c r="B13398" s="33">
        <v>855.23</v>
      </c>
      <c r="C13398" s="33">
        <v>123.70899999999999</v>
      </c>
      <c r="F13398" s="105"/>
      <c r="G13398"/>
      <c r="H13398"/>
      <c r="I13398"/>
      <c r="J13398"/>
      <c r="K13398"/>
    </row>
    <row r="13399" spans="1:11">
      <c r="A13399" s="125"/>
      <c r="B13399" s="33">
        <v>855.23</v>
      </c>
      <c r="C13399" s="35">
        <v>123.89100000000001</v>
      </c>
      <c r="F13399" s="105"/>
      <c r="G13399"/>
      <c r="H13399"/>
      <c r="I13399"/>
      <c r="J13399"/>
      <c r="K13399"/>
    </row>
    <row r="13400" spans="1:11">
      <c r="A13400" s="125"/>
      <c r="B13400" s="33">
        <v>855.23</v>
      </c>
      <c r="C13400" s="33">
        <v>123.70899999999999</v>
      </c>
      <c r="F13400" s="105"/>
      <c r="G13400"/>
      <c r="H13400"/>
      <c r="I13400"/>
      <c r="J13400"/>
      <c r="K13400"/>
    </row>
    <row r="13401" spans="1:11">
      <c r="A13401" s="125"/>
      <c r="B13401" s="33">
        <v>860.48</v>
      </c>
      <c r="C13401" s="33">
        <v>120.949</v>
      </c>
      <c r="F13401" s="105"/>
      <c r="G13401"/>
      <c r="H13401"/>
      <c r="I13401"/>
      <c r="J13401"/>
      <c r="K13401"/>
    </row>
    <row r="13402" spans="1:11">
      <c r="A13402" s="125"/>
      <c r="B13402" s="33">
        <v>865.11</v>
      </c>
      <c r="C13402" s="33">
        <v>120.98899999999999</v>
      </c>
      <c r="F13402" s="105"/>
      <c r="G13402"/>
      <c r="H13402"/>
      <c r="I13402"/>
      <c r="J13402"/>
      <c r="K13402"/>
    </row>
    <row r="13403" spans="1:11">
      <c r="A13403" s="125"/>
      <c r="B13403" s="33">
        <v>865.11</v>
      </c>
      <c r="C13403" s="33">
        <v>120.339</v>
      </c>
      <c r="F13403" s="105"/>
      <c r="G13403"/>
      <c r="H13403"/>
      <c r="I13403"/>
      <c r="J13403"/>
      <c r="K13403"/>
    </row>
    <row r="13404" spans="1:11">
      <c r="A13404" s="125"/>
      <c r="B13404" s="33">
        <v>865.73</v>
      </c>
      <c r="C13404" s="33">
        <v>120.339</v>
      </c>
      <c r="F13404" s="105"/>
      <c r="G13404"/>
      <c r="H13404"/>
      <c r="I13404"/>
      <c r="J13404"/>
      <c r="K13404"/>
    </row>
    <row r="13405" spans="1:11">
      <c r="A13405" s="125"/>
      <c r="B13405" s="33">
        <v>865.73</v>
      </c>
      <c r="C13405" s="33">
        <v>120.98899999999999</v>
      </c>
      <c r="F13405" s="105"/>
      <c r="G13405"/>
      <c r="H13405"/>
      <c r="I13405"/>
      <c r="J13405"/>
      <c r="K13405"/>
    </row>
    <row r="13406" spans="1:11">
      <c r="A13406" s="125"/>
      <c r="B13406" s="33">
        <v>865.93</v>
      </c>
      <c r="C13406" s="33">
        <v>120.98899999999999</v>
      </c>
      <c r="F13406" s="105"/>
      <c r="G13406"/>
      <c r="H13406"/>
      <c r="I13406"/>
      <c r="J13406"/>
      <c r="K13406"/>
    </row>
    <row r="13407" spans="1:11">
      <c r="A13407" s="125"/>
      <c r="B13407" s="33">
        <v>865.93</v>
      </c>
      <c r="C13407" s="33">
        <v>120.759</v>
      </c>
      <c r="F13407" s="105"/>
      <c r="G13407"/>
      <c r="H13407"/>
      <c r="I13407"/>
      <c r="J13407"/>
      <c r="K13407"/>
    </row>
    <row r="13408" spans="1:11">
      <c r="A13408" s="125"/>
      <c r="B13408" s="33">
        <v>871.93</v>
      </c>
      <c r="C13408" s="33">
        <v>120.759</v>
      </c>
      <c r="D13408" s="21"/>
      <c r="F13408" s="105"/>
      <c r="G13408"/>
      <c r="H13408"/>
      <c r="I13408"/>
      <c r="J13408"/>
      <c r="K13408"/>
    </row>
    <row r="13409" spans="1:11">
      <c r="A13409" s="125"/>
      <c r="B13409" s="33"/>
      <c r="C13409" s="33"/>
      <c r="D13409" s="21"/>
      <c r="F13409" s="105"/>
      <c r="G13409"/>
      <c r="H13409"/>
      <c r="I13409"/>
      <c r="J13409"/>
      <c r="K13409"/>
    </row>
    <row r="13410" spans="1:11">
      <c r="A13410" s="125"/>
      <c r="B13410" s="33"/>
      <c r="C13410" s="33"/>
      <c r="D13410" s="21"/>
      <c r="F13410" s="105"/>
      <c r="G13410"/>
      <c r="H13410"/>
      <c r="I13410"/>
      <c r="J13410"/>
      <c r="K13410"/>
    </row>
    <row r="13411" spans="1:11">
      <c r="A13411" s="125"/>
      <c r="B13411" s="33"/>
      <c r="C13411" s="33"/>
      <c r="D13411" s="21"/>
      <c r="F13411" s="105"/>
      <c r="G13411"/>
      <c r="H13411"/>
      <c r="I13411"/>
      <c r="J13411"/>
      <c r="K13411"/>
    </row>
    <row r="13412" spans="1:11">
      <c r="A13412" s="125"/>
      <c r="B13412" s="33"/>
      <c r="C13412" s="33"/>
      <c r="D13412" s="21"/>
      <c r="F13412" s="105"/>
      <c r="G13412"/>
      <c r="H13412"/>
      <c r="I13412"/>
      <c r="J13412"/>
      <c r="K13412"/>
    </row>
    <row r="13413" spans="1:11">
      <c r="A13413" s="125"/>
      <c r="B13413" s="33"/>
      <c r="C13413" s="33"/>
      <c r="D13413" s="21"/>
      <c r="F13413" s="105"/>
      <c r="G13413"/>
      <c r="H13413"/>
      <c r="I13413"/>
      <c r="J13413"/>
      <c r="K13413"/>
    </row>
    <row r="13414" spans="1:11">
      <c r="A13414" s="125"/>
      <c r="B13414" s="33"/>
      <c r="C13414" s="33"/>
      <c r="D13414" s="21"/>
      <c r="F13414" s="105"/>
      <c r="G13414"/>
      <c r="H13414"/>
      <c r="I13414"/>
      <c r="J13414"/>
      <c r="K13414"/>
    </row>
    <row r="13415" spans="1:11">
      <c r="A13415" s="125"/>
      <c r="B13415" s="33"/>
      <c r="C13415" s="33"/>
      <c r="D13415" s="21"/>
      <c r="F13415" s="105"/>
      <c r="G13415"/>
      <c r="H13415"/>
      <c r="I13415"/>
      <c r="J13415"/>
      <c r="K13415"/>
    </row>
    <row r="13416" spans="1:11">
      <c r="A13416" s="125"/>
      <c r="B13416" s="33"/>
      <c r="C13416" s="33"/>
      <c r="D13416" s="21"/>
      <c r="F13416" s="105"/>
      <c r="G13416"/>
      <c r="H13416"/>
      <c r="I13416"/>
      <c r="J13416"/>
      <c r="K13416"/>
    </row>
    <row r="13417" spans="1:11">
      <c r="A13417" s="125"/>
      <c r="B13417" s="33"/>
      <c r="C13417" s="33"/>
      <c r="D13417" s="21"/>
      <c r="F13417" s="105"/>
      <c r="G13417"/>
      <c r="H13417"/>
      <c r="I13417"/>
      <c r="J13417"/>
      <c r="K13417"/>
    </row>
    <row r="13418" spans="1:11">
      <c r="A13418" s="125"/>
      <c r="B13418" s="33"/>
      <c r="C13418" s="33"/>
      <c r="D13418" s="21"/>
      <c r="F13418" s="105"/>
      <c r="G13418"/>
      <c r="H13418"/>
      <c r="I13418"/>
      <c r="J13418"/>
      <c r="K13418"/>
    </row>
    <row r="13419" spans="1:11">
      <c r="A13419" s="125"/>
      <c r="B13419" s="33"/>
      <c r="C13419" s="33"/>
      <c r="D13419" s="21"/>
      <c r="F13419" s="105"/>
      <c r="G13419"/>
      <c r="H13419"/>
      <c r="I13419"/>
      <c r="J13419"/>
      <c r="K13419"/>
    </row>
    <row r="13420" spans="1:11">
      <c r="A13420" s="125"/>
      <c r="B13420" s="33"/>
      <c r="C13420" s="33"/>
      <c r="D13420" s="21"/>
      <c r="F13420" s="105"/>
      <c r="G13420"/>
      <c r="H13420"/>
      <c r="I13420"/>
      <c r="J13420"/>
      <c r="K13420"/>
    </row>
    <row r="13421" spans="1:11">
      <c r="A13421" s="125"/>
      <c r="B13421" s="33"/>
      <c r="C13421" s="33"/>
      <c r="D13421" s="21"/>
      <c r="F13421" s="105"/>
      <c r="G13421"/>
      <c r="H13421"/>
      <c r="I13421"/>
      <c r="J13421"/>
      <c r="K13421"/>
    </row>
    <row r="13422" spans="1:11">
      <c r="A13422" s="125"/>
      <c r="B13422" s="33"/>
      <c r="C13422" s="33"/>
      <c r="D13422" s="21"/>
      <c r="F13422" s="105"/>
      <c r="G13422"/>
      <c r="H13422"/>
      <c r="I13422"/>
      <c r="J13422"/>
      <c r="K13422"/>
    </row>
    <row r="13423" spans="1:11">
      <c r="A13423" s="125"/>
      <c r="B13423" s="33"/>
      <c r="C13423" s="33"/>
      <c r="D13423" s="21"/>
      <c r="F13423" s="105"/>
      <c r="G13423"/>
      <c r="H13423"/>
      <c r="I13423"/>
      <c r="J13423"/>
      <c r="K13423"/>
    </row>
    <row r="13424" spans="1:11">
      <c r="A13424" s="125"/>
      <c r="B13424" s="33"/>
      <c r="C13424" s="33"/>
      <c r="D13424" s="21"/>
      <c r="F13424" s="105"/>
      <c r="G13424"/>
      <c r="H13424"/>
      <c r="I13424"/>
      <c r="J13424"/>
      <c r="K13424"/>
    </row>
    <row r="13425" spans="1:11">
      <c r="A13425" s="125"/>
      <c r="B13425" s="33"/>
      <c r="C13425" s="33"/>
      <c r="D13425" s="21"/>
      <c r="F13425" s="105"/>
      <c r="G13425"/>
      <c r="H13425"/>
      <c r="I13425"/>
      <c r="J13425"/>
      <c r="K13425"/>
    </row>
    <row r="13426" spans="1:11">
      <c r="A13426" s="125"/>
      <c r="B13426" s="33"/>
      <c r="C13426" s="33"/>
      <c r="D13426" s="21"/>
      <c r="F13426" s="105"/>
      <c r="G13426"/>
      <c r="H13426"/>
      <c r="I13426"/>
      <c r="J13426"/>
      <c r="K13426"/>
    </row>
    <row r="13427" spans="1:11">
      <c r="A13427" s="125"/>
      <c r="B13427" s="33"/>
      <c r="C13427" s="33"/>
      <c r="D13427" s="21"/>
      <c r="F13427" s="105"/>
      <c r="G13427"/>
      <c r="H13427"/>
      <c r="I13427"/>
      <c r="J13427"/>
      <c r="K13427"/>
    </row>
    <row r="13428" spans="1:11">
      <c r="A13428" s="125"/>
      <c r="B13428" s="33"/>
      <c r="C13428" s="33"/>
      <c r="D13428" s="21"/>
      <c r="F13428" s="105"/>
      <c r="G13428"/>
      <c r="H13428"/>
      <c r="I13428"/>
      <c r="J13428"/>
      <c r="K13428"/>
    </row>
    <row r="13429" spans="1:11">
      <c r="A13429" s="125"/>
      <c r="B13429" s="33"/>
      <c r="C13429" s="33"/>
      <c r="D13429" s="21"/>
      <c r="F13429" s="105"/>
      <c r="G13429"/>
      <c r="H13429"/>
      <c r="I13429"/>
      <c r="J13429"/>
      <c r="K13429"/>
    </row>
    <row r="13430" spans="1:11">
      <c r="A13430" s="125"/>
      <c r="B13430" s="33"/>
      <c r="C13430" s="33"/>
      <c r="D13430" s="21"/>
      <c r="F13430" s="105"/>
      <c r="G13430"/>
      <c r="H13430"/>
      <c r="I13430"/>
      <c r="J13430"/>
      <c r="K13430"/>
    </row>
    <row r="13431" spans="1:11">
      <c r="A13431" s="125"/>
      <c r="B13431" s="33"/>
      <c r="C13431" s="33"/>
      <c r="D13431" s="21"/>
      <c r="F13431" s="105"/>
      <c r="G13431"/>
      <c r="H13431"/>
      <c r="I13431"/>
      <c r="J13431"/>
      <c r="K13431"/>
    </row>
    <row r="13432" spans="1:11">
      <c r="A13432" s="125"/>
      <c r="B13432" s="33"/>
      <c r="C13432" s="33"/>
      <c r="F13432" s="105"/>
      <c r="G13432"/>
      <c r="H13432"/>
      <c r="I13432"/>
      <c r="J13432"/>
      <c r="K13432"/>
    </row>
    <row r="13433" spans="1:11">
      <c r="A13433" s="125"/>
      <c r="B13433" s="33"/>
      <c r="C13433" s="33"/>
      <c r="D13433" s="21"/>
      <c r="F13433" s="105"/>
      <c r="G13433"/>
      <c r="H13433"/>
      <c r="I13433"/>
      <c r="J13433"/>
      <c r="K13433"/>
    </row>
    <row r="13434" spans="1:11">
      <c r="A13434" s="125"/>
      <c r="B13434" s="33"/>
      <c r="C13434" s="33"/>
      <c r="D13434" s="21"/>
      <c r="F13434" s="105"/>
      <c r="G13434"/>
      <c r="H13434"/>
      <c r="I13434"/>
      <c r="J13434"/>
      <c r="K13434"/>
    </row>
    <row r="13435" spans="1:11">
      <c r="A13435" s="125"/>
      <c r="B13435" s="33"/>
      <c r="C13435" s="33"/>
      <c r="D13435" s="21"/>
      <c r="F13435" s="105"/>
      <c r="G13435"/>
      <c r="H13435"/>
      <c r="I13435"/>
      <c r="J13435"/>
      <c r="K13435"/>
    </row>
    <row r="13436" spans="1:11">
      <c r="A13436" s="125"/>
      <c r="B13436" s="33"/>
      <c r="C13436" s="33"/>
      <c r="D13436" s="21"/>
      <c r="F13436" s="105"/>
      <c r="G13436"/>
      <c r="H13436"/>
      <c r="I13436"/>
      <c r="J13436"/>
      <c r="K13436"/>
    </row>
    <row r="13437" spans="1:11">
      <c r="A13437" s="125"/>
      <c r="B13437" s="33"/>
      <c r="C13437" s="33"/>
      <c r="D13437" s="21"/>
      <c r="F13437" s="105"/>
      <c r="G13437"/>
      <c r="H13437"/>
      <c r="I13437"/>
      <c r="J13437"/>
      <c r="K13437"/>
    </row>
    <row r="13438" spans="1:11">
      <c r="A13438" s="125"/>
      <c r="B13438" s="33"/>
      <c r="C13438" s="33"/>
      <c r="D13438" s="21"/>
      <c r="F13438" s="105"/>
      <c r="G13438"/>
      <c r="H13438"/>
      <c r="I13438"/>
      <c r="J13438"/>
      <c r="K13438"/>
    </row>
    <row r="13439" spans="1:11">
      <c r="A13439" s="125"/>
      <c r="B13439" s="33"/>
      <c r="C13439" s="33"/>
      <c r="D13439" s="21"/>
      <c r="F13439" s="105"/>
      <c r="G13439"/>
      <c r="H13439"/>
      <c r="I13439"/>
      <c r="J13439"/>
      <c r="K13439"/>
    </row>
    <row r="13440" spans="1:11">
      <c r="A13440" s="125"/>
      <c r="B13440" s="33"/>
      <c r="C13440" s="33"/>
      <c r="D13440" s="21"/>
      <c r="F13440" s="105"/>
      <c r="G13440"/>
      <c r="H13440"/>
      <c r="I13440"/>
      <c r="J13440"/>
      <c r="K13440"/>
    </row>
    <row r="13441" spans="1:11">
      <c r="A13441" s="125"/>
      <c r="B13441" s="33"/>
      <c r="C13441" s="33"/>
      <c r="D13441" s="21"/>
      <c r="F13441" s="105"/>
      <c r="G13441"/>
      <c r="H13441"/>
      <c r="I13441"/>
      <c r="J13441"/>
      <c r="K13441"/>
    </row>
    <row r="13442" spans="1:11">
      <c r="A13442" s="125"/>
      <c r="B13442" s="33"/>
      <c r="C13442" s="33"/>
      <c r="D13442" s="21"/>
      <c r="F13442" s="105"/>
      <c r="G13442"/>
      <c r="H13442"/>
      <c r="I13442"/>
      <c r="J13442"/>
      <c r="K13442"/>
    </row>
    <row r="13443" spans="1:11">
      <c r="A13443" s="125"/>
      <c r="B13443" s="33"/>
      <c r="C13443" s="33"/>
      <c r="D13443" s="21"/>
      <c r="F13443" s="105"/>
      <c r="G13443"/>
      <c r="H13443"/>
      <c r="I13443"/>
      <c r="J13443"/>
      <c r="K13443"/>
    </row>
    <row r="13444" spans="1:11">
      <c r="A13444" s="125"/>
      <c r="B13444" s="33"/>
      <c r="C13444" s="33"/>
      <c r="D13444" s="21"/>
      <c r="F13444" s="105"/>
      <c r="G13444"/>
      <c r="H13444"/>
      <c r="I13444"/>
      <c r="J13444"/>
      <c r="K13444"/>
    </row>
    <row r="13445" spans="1:11">
      <c r="A13445" s="125"/>
      <c r="B13445" s="33"/>
      <c r="C13445" s="33"/>
      <c r="D13445" s="21"/>
      <c r="F13445" s="105"/>
      <c r="G13445"/>
      <c r="H13445"/>
      <c r="I13445"/>
      <c r="J13445"/>
      <c r="K13445"/>
    </row>
    <row r="13446" spans="1:11">
      <c r="A13446" s="125"/>
      <c r="B13446" s="33"/>
      <c r="C13446" s="33"/>
      <c r="D13446" s="21"/>
      <c r="F13446" s="105"/>
      <c r="G13446"/>
      <c r="H13446"/>
      <c r="I13446"/>
      <c r="J13446"/>
      <c r="K13446"/>
    </row>
    <row r="13447" spans="1:11">
      <c r="A13447" s="125"/>
      <c r="B13447" s="33"/>
      <c r="C13447" s="33"/>
      <c r="D13447" s="21"/>
      <c r="F13447" s="105"/>
      <c r="G13447"/>
      <c r="H13447"/>
      <c r="I13447"/>
      <c r="J13447"/>
      <c r="K13447"/>
    </row>
    <row r="13448" spans="1:11">
      <c r="A13448" s="125"/>
      <c r="B13448" s="33"/>
      <c r="C13448" s="33"/>
      <c r="D13448" s="21"/>
      <c r="F13448" s="105"/>
      <c r="G13448"/>
      <c r="H13448"/>
      <c r="I13448"/>
      <c r="J13448"/>
      <c r="K13448"/>
    </row>
    <row r="13449" spans="1:11">
      <c r="A13449" s="125"/>
      <c r="B13449" s="33"/>
      <c r="C13449" s="33"/>
      <c r="D13449" s="21"/>
      <c r="F13449" s="105"/>
      <c r="G13449"/>
      <c r="H13449"/>
      <c r="I13449"/>
      <c r="J13449"/>
      <c r="K13449"/>
    </row>
    <row r="13450" spans="1:11">
      <c r="A13450" s="125"/>
      <c r="B13450" s="33"/>
      <c r="C13450" s="33"/>
      <c r="D13450" s="21"/>
      <c r="F13450" s="105"/>
      <c r="G13450"/>
      <c r="H13450"/>
      <c r="I13450"/>
      <c r="J13450"/>
      <c r="K13450"/>
    </row>
    <row r="13451" spans="1:11">
      <c r="A13451" s="125"/>
      <c r="B13451" s="33"/>
      <c r="C13451" s="33"/>
      <c r="D13451" s="21"/>
      <c r="F13451" s="105"/>
      <c r="G13451"/>
      <c r="H13451"/>
      <c r="I13451"/>
      <c r="J13451"/>
      <c r="K13451"/>
    </row>
    <row r="13452" spans="1:11">
      <c r="A13452" s="125"/>
      <c r="B13452" s="33"/>
      <c r="C13452" s="33"/>
      <c r="D13452" s="21"/>
      <c r="F13452" s="105"/>
      <c r="G13452"/>
      <c r="H13452"/>
      <c r="I13452"/>
      <c r="J13452"/>
      <c r="K13452"/>
    </row>
    <row r="13453" spans="1:11">
      <c r="A13453" s="125"/>
      <c r="B13453" s="33"/>
      <c r="C13453" s="33"/>
      <c r="D13453" s="21"/>
      <c r="F13453" s="105"/>
      <c r="G13453"/>
      <c r="H13453"/>
      <c r="I13453"/>
      <c r="J13453"/>
      <c r="K13453"/>
    </row>
    <row r="13454" spans="1:11">
      <c r="A13454" s="125"/>
      <c r="B13454" s="33"/>
      <c r="C13454" s="33"/>
      <c r="D13454" s="21"/>
      <c r="F13454" s="105"/>
      <c r="G13454"/>
      <c r="H13454"/>
      <c r="I13454"/>
      <c r="J13454"/>
      <c r="K13454"/>
    </row>
    <row r="13455" spans="1:11">
      <c r="A13455" s="125"/>
      <c r="B13455" s="33"/>
      <c r="C13455" s="33"/>
      <c r="D13455" s="21"/>
      <c r="F13455" s="105"/>
      <c r="G13455"/>
      <c r="H13455"/>
      <c r="I13455"/>
      <c r="J13455"/>
      <c r="K13455"/>
    </row>
    <row r="13456" spans="1:11">
      <c r="A13456" s="125"/>
      <c r="B13456" s="33"/>
      <c r="C13456" s="33"/>
      <c r="D13456" s="21"/>
      <c r="F13456" s="105"/>
      <c r="G13456"/>
      <c r="H13456"/>
      <c r="I13456"/>
      <c r="J13456"/>
      <c r="K13456"/>
    </row>
    <row r="13457" spans="1:11">
      <c r="A13457" s="125"/>
      <c r="B13457" s="33"/>
      <c r="C13457" s="33"/>
      <c r="D13457" s="21"/>
      <c r="F13457" s="105"/>
      <c r="G13457"/>
      <c r="H13457"/>
      <c r="I13457"/>
      <c r="J13457"/>
      <c r="K13457"/>
    </row>
    <row r="13458" spans="1:11">
      <c r="A13458" s="125"/>
      <c r="B13458" s="33"/>
      <c r="C13458" s="33"/>
      <c r="D13458" s="21"/>
      <c r="F13458" s="105"/>
      <c r="G13458"/>
      <c r="H13458"/>
      <c r="I13458"/>
      <c r="J13458"/>
      <c r="K13458"/>
    </row>
    <row r="13459" spans="1:11">
      <c r="A13459" s="125"/>
      <c r="B13459" s="33"/>
      <c r="C13459" s="33"/>
      <c r="D13459" s="21"/>
      <c r="F13459" s="105"/>
      <c r="G13459"/>
      <c r="H13459"/>
      <c r="I13459"/>
      <c r="J13459"/>
      <c r="K13459"/>
    </row>
    <row r="13460" spans="1:11">
      <c r="A13460" s="125"/>
      <c r="B13460" s="33"/>
      <c r="C13460" s="33"/>
      <c r="D13460" s="21"/>
      <c r="F13460" s="105"/>
      <c r="G13460"/>
      <c r="H13460"/>
      <c r="I13460"/>
      <c r="J13460"/>
      <c r="K13460"/>
    </row>
    <row r="13461" spans="1:11">
      <c r="A13461" s="125"/>
      <c r="B13461" s="33"/>
      <c r="C13461" s="33"/>
      <c r="D13461" s="21"/>
      <c r="F13461" s="105"/>
      <c r="G13461"/>
      <c r="H13461"/>
      <c r="I13461"/>
      <c r="J13461"/>
      <c r="K13461"/>
    </row>
    <row r="13462" spans="1:11">
      <c r="A13462" s="125"/>
      <c r="B13462" s="33"/>
      <c r="C13462" s="33"/>
      <c r="D13462" s="21"/>
      <c r="F13462" s="105"/>
      <c r="G13462"/>
      <c r="H13462"/>
      <c r="I13462"/>
      <c r="J13462"/>
      <c r="K13462"/>
    </row>
    <row r="13463" spans="1:11">
      <c r="A13463" s="125"/>
      <c r="B13463" s="33"/>
      <c r="C13463" s="33"/>
      <c r="D13463" s="21"/>
      <c r="F13463" s="105"/>
      <c r="G13463"/>
      <c r="H13463"/>
      <c r="I13463"/>
      <c r="J13463"/>
      <c r="K13463"/>
    </row>
    <row r="13464" spans="1:11">
      <c r="A13464" s="125"/>
      <c r="B13464" s="33"/>
      <c r="C13464" s="33"/>
      <c r="D13464" s="21"/>
      <c r="F13464" s="105"/>
      <c r="G13464"/>
      <c r="H13464"/>
      <c r="I13464"/>
      <c r="J13464"/>
      <c r="K13464"/>
    </row>
    <row r="13465" spans="1:11">
      <c r="A13465" s="125"/>
      <c r="B13465" s="33"/>
      <c r="C13465" s="33"/>
      <c r="D13465" s="21"/>
      <c r="F13465" s="105"/>
      <c r="G13465"/>
      <c r="H13465"/>
      <c r="I13465"/>
      <c r="J13465"/>
      <c r="K13465"/>
    </row>
    <row r="13466" spans="1:11">
      <c r="A13466" s="125"/>
      <c r="B13466" s="33"/>
      <c r="C13466" s="33"/>
      <c r="D13466" s="21"/>
      <c r="F13466" s="105"/>
      <c r="G13466"/>
      <c r="H13466"/>
      <c r="I13466"/>
      <c r="J13466"/>
      <c r="K13466"/>
    </row>
    <row r="13467" spans="1:11">
      <c r="A13467" s="125"/>
      <c r="B13467" s="33"/>
      <c r="C13467" s="33"/>
      <c r="D13467" s="21"/>
      <c r="F13467" s="105"/>
      <c r="G13467"/>
      <c r="H13467"/>
      <c r="I13467"/>
      <c r="J13467"/>
      <c r="K13467"/>
    </row>
    <row r="13468" spans="1:11">
      <c r="A13468" s="125"/>
      <c r="B13468" s="33"/>
      <c r="C13468" s="33"/>
      <c r="D13468" s="21"/>
      <c r="F13468" s="105"/>
      <c r="G13468"/>
      <c r="H13468"/>
      <c r="I13468"/>
      <c r="J13468"/>
      <c r="K13468"/>
    </row>
    <row r="13469" spans="1:11">
      <c r="A13469" s="125"/>
      <c r="B13469" s="33"/>
      <c r="C13469" s="33"/>
      <c r="D13469" s="21"/>
      <c r="F13469" s="105"/>
      <c r="G13469"/>
      <c r="H13469"/>
      <c r="I13469"/>
      <c r="J13469"/>
      <c r="K13469"/>
    </row>
    <row r="13470" spans="1:11">
      <c r="A13470" s="125"/>
      <c r="B13470" s="33"/>
      <c r="C13470" s="33"/>
      <c r="D13470" s="21"/>
      <c r="F13470" s="105"/>
      <c r="G13470"/>
      <c r="H13470"/>
      <c r="I13470"/>
      <c r="J13470"/>
      <c r="K13470"/>
    </row>
    <row r="13471" spans="1:11">
      <c r="A13471" s="125"/>
      <c r="B13471" s="33"/>
      <c r="C13471" s="33"/>
      <c r="D13471" s="21"/>
      <c r="F13471" s="105"/>
      <c r="G13471"/>
      <c r="H13471"/>
      <c r="I13471"/>
      <c r="J13471"/>
      <c r="K13471"/>
    </row>
    <row r="13472" spans="1:11">
      <c r="A13472" s="125"/>
      <c r="B13472" s="33"/>
      <c r="C13472" s="33"/>
      <c r="D13472" s="21"/>
      <c r="F13472" s="105"/>
      <c r="G13472"/>
      <c r="H13472"/>
      <c r="I13472"/>
      <c r="J13472"/>
      <c r="K13472"/>
    </row>
    <row r="13473" spans="1:11">
      <c r="A13473" s="125"/>
      <c r="B13473" s="33"/>
      <c r="C13473" s="33"/>
      <c r="D13473" s="21"/>
      <c r="F13473" s="105"/>
      <c r="G13473"/>
      <c r="H13473"/>
      <c r="I13473"/>
      <c r="J13473"/>
      <c r="K13473"/>
    </row>
    <row r="13474" spans="1:11">
      <c r="A13474" s="125"/>
      <c r="B13474" s="33"/>
      <c r="C13474" s="33"/>
      <c r="D13474" s="21"/>
      <c r="F13474" s="105"/>
      <c r="G13474"/>
      <c r="H13474"/>
      <c r="I13474"/>
      <c r="J13474"/>
      <c r="K13474"/>
    </row>
    <row r="13475" spans="1:11">
      <c r="A13475" s="125"/>
      <c r="B13475" s="33"/>
      <c r="C13475" s="33"/>
      <c r="D13475" s="21"/>
      <c r="F13475" s="105"/>
      <c r="G13475"/>
      <c r="H13475"/>
      <c r="I13475"/>
      <c r="J13475"/>
      <c r="K13475"/>
    </row>
    <row r="13476" spans="1:11">
      <c r="A13476" s="125"/>
      <c r="B13476" s="33"/>
      <c r="C13476" s="33"/>
      <c r="D13476" s="21"/>
      <c r="F13476" s="105"/>
      <c r="G13476"/>
      <c r="H13476"/>
      <c r="I13476"/>
      <c r="J13476"/>
      <c r="K13476"/>
    </row>
    <row r="13477" spans="1:11">
      <c r="A13477" s="125"/>
      <c r="B13477" s="33"/>
      <c r="C13477" s="33"/>
      <c r="D13477" s="21"/>
      <c r="F13477" s="105"/>
      <c r="G13477"/>
      <c r="H13477"/>
      <c r="I13477"/>
      <c r="J13477"/>
      <c r="K13477"/>
    </row>
    <row r="13478" spans="1:11">
      <c r="A13478" s="125"/>
      <c r="B13478" s="33"/>
      <c r="C13478" s="33"/>
      <c r="D13478" s="21"/>
      <c r="F13478" s="105"/>
      <c r="G13478"/>
      <c r="H13478"/>
      <c r="I13478"/>
      <c r="J13478"/>
      <c r="K13478"/>
    </row>
    <row r="13479" spans="1:11">
      <c r="A13479" s="125"/>
      <c r="B13479" s="33"/>
      <c r="C13479" s="33"/>
      <c r="D13479" s="21"/>
      <c r="F13479" s="105"/>
      <c r="G13479"/>
      <c r="H13479"/>
      <c r="I13479"/>
      <c r="J13479"/>
      <c r="K13479"/>
    </row>
    <row r="13480" spans="1:11">
      <c r="A13480" s="125"/>
      <c r="B13480" s="33"/>
      <c r="C13480" s="33"/>
      <c r="D13480" s="21"/>
      <c r="F13480" s="105"/>
      <c r="G13480"/>
      <c r="H13480"/>
      <c r="I13480"/>
      <c r="J13480"/>
      <c r="K13480"/>
    </row>
    <row r="13481" spans="1:11">
      <c r="A13481" s="125"/>
      <c r="B13481" s="33"/>
      <c r="C13481" s="33"/>
      <c r="D13481" s="21"/>
      <c r="F13481" s="105"/>
      <c r="G13481"/>
      <c r="H13481"/>
      <c r="I13481"/>
      <c r="J13481"/>
      <c r="K13481"/>
    </row>
    <row r="13482" spans="1:11">
      <c r="A13482" s="125"/>
      <c r="B13482" s="33"/>
      <c r="C13482" s="33"/>
      <c r="D13482" s="21"/>
      <c r="F13482" s="105"/>
      <c r="G13482"/>
      <c r="H13482"/>
      <c r="I13482"/>
      <c r="J13482"/>
      <c r="K13482"/>
    </row>
    <row r="13483" spans="1:11">
      <c r="A13483" s="125"/>
      <c r="B13483" s="33"/>
      <c r="C13483" s="33"/>
      <c r="D13483" s="21"/>
      <c r="F13483" s="105"/>
      <c r="G13483"/>
      <c r="H13483"/>
      <c r="I13483"/>
      <c r="J13483"/>
      <c r="K13483"/>
    </row>
    <row r="13484" spans="1:11">
      <c r="A13484" s="125"/>
      <c r="B13484" s="33"/>
      <c r="C13484" s="33"/>
      <c r="D13484" s="21"/>
      <c r="F13484" s="105"/>
      <c r="G13484"/>
      <c r="H13484"/>
      <c r="I13484"/>
      <c r="J13484"/>
      <c r="K13484"/>
    </row>
    <row r="13485" spans="1:11">
      <c r="A13485" s="125"/>
      <c r="B13485" s="33"/>
      <c r="C13485" s="33"/>
      <c r="D13485" s="21"/>
      <c r="F13485" s="105"/>
      <c r="G13485"/>
      <c r="H13485"/>
      <c r="I13485"/>
      <c r="J13485"/>
      <c r="K13485"/>
    </row>
    <row r="13486" spans="1:11">
      <c r="A13486" s="125"/>
      <c r="B13486" s="33"/>
      <c r="C13486" s="33"/>
      <c r="D13486" s="21"/>
      <c r="F13486" s="105"/>
      <c r="G13486"/>
      <c r="H13486"/>
      <c r="I13486"/>
      <c r="J13486"/>
      <c r="K13486"/>
    </row>
    <row r="13487" spans="1:11">
      <c r="A13487" s="125"/>
      <c r="B13487" s="33"/>
      <c r="C13487" s="33"/>
      <c r="D13487" s="21"/>
      <c r="F13487" s="105"/>
      <c r="G13487"/>
      <c r="H13487"/>
      <c r="I13487"/>
      <c r="J13487"/>
      <c r="K13487"/>
    </row>
    <row r="13488" spans="1:11">
      <c r="A13488" s="125"/>
      <c r="B13488" s="33"/>
      <c r="C13488" s="33"/>
      <c r="D13488" s="21"/>
      <c r="F13488" s="105"/>
      <c r="G13488"/>
      <c r="H13488"/>
      <c r="I13488"/>
      <c r="J13488"/>
      <c r="K13488"/>
    </row>
    <row r="13489" spans="1:11">
      <c r="A13489" s="125"/>
      <c r="B13489" s="33"/>
      <c r="C13489" s="33"/>
      <c r="D13489" s="21"/>
      <c r="F13489" s="105"/>
      <c r="G13489"/>
      <c r="H13489"/>
      <c r="I13489"/>
      <c r="J13489"/>
      <c r="K13489"/>
    </row>
    <row r="13490" spans="1:11">
      <c r="A13490" s="125"/>
      <c r="B13490" s="33"/>
      <c r="C13490" s="33"/>
      <c r="D13490" s="21"/>
      <c r="F13490" s="105"/>
      <c r="G13490"/>
      <c r="H13490"/>
      <c r="I13490"/>
      <c r="J13490"/>
      <c r="K13490"/>
    </row>
    <row r="13491" spans="1:11">
      <c r="A13491" s="125"/>
      <c r="B13491" s="33"/>
      <c r="C13491" s="33"/>
      <c r="D13491" s="21"/>
      <c r="F13491" s="105"/>
      <c r="G13491"/>
      <c r="H13491"/>
      <c r="I13491"/>
      <c r="J13491"/>
      <c r="K13491"/>
    </row>
    <row r="13492" spans="1:11">
      <c r="A13492" s="125"/>
      <c r="B13492" s="33"/>
      <c r="C13492" s="33"/>
      <c r="D13492" s="21"/>
      <c r="F13492" s="105"/>
      <c r="G13492"/>
      <c r="H13492"/>
      <c r="I13492"/>
      <c r="J13492"/>
      <c r="K13492"/>
    </row>
    <row r="13493" spans="1:11">
      <c r="A13493" s="125"/>
      <c r="B13493" s="33"/>
      <c r="C13493" s="33"/>
      <c r="D13493" s="21"/>
      <c r="F13493" s="105"/>
      <c r="G13493"/>
      <c r="H13493"/>
      <c r="I13493"/>
      <c r="J13493"/>
      <c r="K13493"/>
    </row>
    <row r="13494" spans="1:11">
      <c r="A13494" s="125"/>
      <c r="B13494" s="33"/>
      <c r="C13494" s="33"/>
      <c r="D13494" s="21"/>
      <c r="F13494" s="105"/>
      <c r="G13494"/>
      <c r="H13494"/>
      <c r="I13494"/>
      <c r="J13494"/>
      <c r="K13494"/>
    </row>
    <row r="13495" spans="1:11">
      <c r="A13495" s="125"/>
      <c r="B13495" s="33"/>
      <c r="C13495" s="33"/>
      <c r="D13495" s="21"/>
      <c r="F13495" s="105"/>
      <c r="G13495"/>
      <c r="H13495"/>
      <c r="I13495"/>
      <c r="J13495"/>
      <c r="K13495"/>
    </row>
    <row r="13496" spans="1:11">
      <c r="A13496" s="125"/>
      <c r="B13496" s="33"/>
      <c r="C13496" s="33"/>
      <c r="D13496" s="21"/>
      <c r="F13496" s="105"/>
      <c r="G13496"/>
      <c r="H13496"/>
      <c r="I13496"/>
      <c r="J13496"/>
      <c r="K13496"/>
    </row>
    <row r="13497" spans="1:11">
      <c r="A13497" s="125"/>
      <c r="F13497" s="105"/>
      <c r="G13497"/>
      <c r="H13497"/>
      <c r="I13497"/>
      <c r="J13497"/>
      <c r="K13497"/>
    </row>
    <row r="13498" spans="1:11">
      <c r="A13498" s="125"/>
      <c r="B13498" s="24" t="s">
        <v>185</v>
      </c>
      <c r="C13498" s="42"/>
      <c r="D13498" s="26"/>
      <c r="F13498" s="105"/>
      <c r="G13498"/>
      <c r="H13498"/>
      <c r="I13498"/>
      <c r="J13498"/>
      <c r="K13498"/>
    </row>
    <row r="13499" spans="1:11">
      <c r="A13499" s="125"/>
      <c r="B13499" s="29" t="s">
        <v>149</v>
      </c>
      <c r="C13499" s="29" t="s">
        <v>150</v>
      </c>
      <c r="D13499" s="30"/>
      <c r="F13499" s="105"/>
      <c r="G13499"/>
      <c r="H13499"/>
      <c r="I13499"/>
      <c r="J13499"/>
      <c r="K13499"/>
    </row>
    <row r="13500" spans="1:11">
      <c r="A13500" s="125"/>
      <c r="B13500" s="33">
        <v>-16.684000000000001</v>
      </c>
      <c r="C13500" s="33">
        <v>144.94999999999999</v>
      </c>
      <c r="F13500" s="105"/>
      <c r="G13500"/>
      <c r="H13500"/>
      <c r="I13500"/>
      <c r="J13500"/>
      <c r="K13500"/>
    </row>
    <row r="13501" spans="1:11">
      <c r="A13501" s="125"/>
      <c r="B13501" s="33">
        <v>-9.5719999999999992</v>
      </c>
      <c r="C13501" s="33">
        <v>145.191</v>
      </c>
      <c r="F13501" s="105"/>
      <c r="G13501"/>
      <c r="H13501"/>
      <c r="I13501"/>
      <c r="J13501"/>
      <c r="K13501"/>
    </row>
    <row r="13502" spans="1:11">
      <c r="A13502" s="125"/>
      <c r="B13502" s="33">
        <v>-6.96</v>
      </c>
      <c r="C13502" s="33">
        <v>147.13</v>
      </c>
      <c r="F13502" s="105"/>
      <c r="G13502"/>
      <c r="H13502"/>
      <c r="I13502"/>
      <c r="J13502"/>
      <c r="K13502"/>
    </row>
    <row r="13503" spans="1:11">
      <c r="A13503" s="125"/>
      <c r="B13503" s="33">
        <v>-3.4169999999999998</v>
      </c>
      <c r="C13503" s="33">
        <v>149.435</v>
      </c>
      <c r="F13503" s="105"/>
      <c r="G13503"/>
      <c r="H13503"/>
      <c r="I13503"/>
      <c r="J13503"/>
      <c r="K13503"/>
    </row>
    <row r="13504" spans="1:11">
      <c r="A13504" s="125"/>
      <c r="B13504" s="33">
        <v>0</v>
      </c>
      <c r="C13504" s="35">
        <v>149.423</v>
      </c>
      <c r="F13504" s="105"/>
      <c r="G13504"/>
      <c r="H13504"/>
      <c r="I13504"/>
      <c r="J13504"/>
      <c r="K13504"/>
    </row>
    <row r="13505" spans="1:11">
      <c r="A13505" s="125"/>
      <c r="B13505" s="33">
        <v>0.51700000000000002</v>
      </c>
      <c r="C13505" s="33">
        <v>149.36699999999999</v>
      </c>
      <c r="F13505" s="105"/>
      <c r="G13505"/>
      <c r="H13505"/>
      <c r="I13505"/>
      <c r="J13505"/>
      <c r="K13505"/>
    </row>
    <row r="13506" spans="1:11">
      <c r="A13506" s="125"/>
      <c r="B13506" s="33">
        <v>3.7669999999999999</v>
      </c>
      <c r="C13506" s="33">
        <v>147.374</v>
      </c>
      <c r="F13506" s="105"/>
      <c r="G13506"/>
      <c r="H13506"/>
      <c r="I13506"/>
      <c r="J13506"/>
      <c r="K13506"/>
    </row>
    <row r="13507" spans="1:11">
      <c r="A13507" s="125"/>
      <c r="B13507" s="33">
        <v>8.6240000000000006</v>
      </c>
      <c r="C13507" s="33">
        <v>147.36600000000001</v>
      </c>
      <c r="F13507" s="105"/>
      <c r="G13507"/>
      <c r="H13507"/>
      <c r="I13507"/>
      <c r="J13507"/>
      <c r="K13507"/>
    </row>
    <row r="13508" spans="1:11">
      <c r="A13508" s="125"/>
      <c r="B13508" s="33">
        <v>21.113</v>
      </c>
      <c r="C13508" s="33">
        <v>141.458</v>
      </c>
      <c r="F13508" s="105"/>
      <c r="G13508"/>
      <c r="H13508"/>
      <c r="I13508"/>
      <c r="J13508"/>
      <c r="K13508"/>
    </row>
    <row r="13509" spans="1:11">
      <c r="A13509" s="125"/>
      <c r="B13509" s="33">
        <v>27.359000000000002</v>
      </c>
      <c r="C13509" s="33">
        <v>141.114</v>
      </c>
      <c r="F13509" s="105"/>
      <c r="G13509"/>
      <c r="H13509"/>
      <c r="I13509"/>
      <c r="J13509"/>
      <c r="K13509"/>
    </row>
    <row r="13510" spans="1:11">
      <c r="A13510" s="125"/>
      <c r="B13510" s="33">
        <v>39.363</v>
      </c>
      <c r="C13510" s="33">
        <v>140.27600000000001</v>
      </c>
      <c r="F13510" s="105"/>
      <c r="G13510"/>
      <c r="H13510"/>
      <c r="I13510"/>
      <c r="J13510"/>
      <c r="K13510"/>
    </row>
    <row r="13511" spans="1:11">
      <c r="A13511" s="125"/>
      <c r="B13511" s="33">
        <v>43.353999999999999</v>
      </c>
      <c r="C13511" s="33">
        <v>137.10400000000001</v>
      </c>
      <c r="F13511" s="105"/>
      <c r="G13511"/>
      <c r="H13511"/>
      <c r="I13511"/>
      <c r="J13511"/>
      <c r="K13511"/>
    </row>
    <row r="13512" spans="1:11">
      <c r="A13512" s="125"/>
      <c r="B13512" s="33">
        <v>44.24</v>
      </c>
      <c r="C13512" s="33">
        <v>134.982</v>
      </c>
      <c r="F13512" s="105"/>
      <c r="G13512"/>
      <c r="H13512"/>
      <c r="I13512"/>
      <c r="J13512"/>
      <c r="K13512"/>
    </row>
    <row r="13513" spans="1:11">
      <c r="A13513" s="125"/>
      <c r="B13513" s="33">
        <v>58.131999999999998</v>
      </c>
      <c r="C13513" s="33">
        <v>135.166</v>
      </c>
      <c r="F13513" s="105"/>
      <c r="G13513"/>
      <c r="H13513"/>
      <c r="I13513"/>
      <c r="J13513"/>
      <c r="K13513"/>
    </row>
    <row r="13514" spans="1:11">
      <c r="A13514" s="125"/>
      <c r="B13514" s="33">
        <v>58.759</v>
      </c>
      <c r="C13514" s="33">
        <v>136.33699999999999</v>
      </c>
      <c r="F13514" s="105"/>
      <c r="G13514"/>
      <c r="H13514"/>
      <c r="I13514"/>
      <c r="J13514"/>
      <c r="K13514"/>
    </row>
    <row r="13515" spans="1:11">
      <c r="A13515" s="125"/>
      <c r="B13515" s="33">
        <v>63.185000000000002</v>
      </c>
      <c r="C13515" s="33">
        <v>136.56899999999999</v>
      </c>
      <c r="F13515" s="105"/>
      <c r="G13515"/>
      <c r="H13515"/>
      <c r="I13515"/>
      <c r="J13515"/>
      <c r="K13515"/>
    </row>
    <row r="13516" spans="1:11">
      <c r="A13516" s="125"/>
      <c r="B13516" s="33">
        <v>78.558999999999997</v>
      </c>
      <c r="C13516" s="33">
        <v>137.11099999999999</v>
      </c>
      <c r="F13516" s="105"/>
      <c r="G13516"/>
      <c r="H13516"/>
      <c r="I13516"/>
      <c r="J13516"/>
      <c r="K13516"/>
    </row>
    <row r="13517" spans="1:11">
      <c r="A13517" s="125"/>
      <c r="B13517" s="33">
        <v>89.804000000000002</v>
      </c>
      <c r="C13517" s="33">
        <v>137.63900000000001</v>
      </c>
      <c r="F13517" s="105"/>
      <c r="G13517"/>
      <c r="H13517"/>
      <c r="I13517"/>
      <c r="J13517"/>
      <c r="K13517"/>
    </row>
    <row r="13518" spans="1:11">
      <c r="A13518" s="125"/>
      <c r="B13518" s="33">
        <v>93.301000000000002</v>
      </c>
      <c r="C13518" s="33">
        <v>138.167</v>
      </c>
      <c r="F13518" s="105"/>
      <c r="G13518"/>
      <c r="H13518"/>
      <c r="I13518"/>
      <c r="J13518"/>
      <c r="K13518"/>
    </row>
    <row r="13519" spans="1:11">
      <c r="A13519" s="125"/>
      <c r="B13519" s="33">
        <v>96.665999999999997</v>
      </c>
      <c r="C13519" s="33">
        <v>138.56</v>
      </c>
      <c r="F13519" s="105"/>
      <c r="G13519"/>
      <c r="H13519"/>
      <c r="I13519"/>
      <c r="J13519"/>
      <c r="K13519"/>
    </row>
    <row r="13520" spans="1:11">
      <c r="A13520" s="125"/>
      <c r="B13520" s="33">
        <v>112.88</v>
      </c>
      <c r="C13520" s="33">
        <v>138.23400000000001</v>
      </c>
      <c r="F13520" s="105"/>
      <c r="G13520"/>
      <c r="H13520"/>
      <c r="I13520"/>
      <c r="J13520"/>
      <c r="K13520"/>
    </row>
    <row r="13521" spans="1:11">
      <c r="A13521" s="125"/>
      <c r="B13521" s="33">
        <v>121.35599999999999</v>
      </c>
      <c r="C13521" s="33">
        <v>137.48400000000001</v>
      </c>
      <c r="F13521" s="105"/>
      <c r="G13521"/>
      <c r="H13521"/>
      <c r="I13521"/>
      <c r="J13521"/>
      <c r="K13521"/>
    </row>
    <row r="13522" spans="1:11">
      <c r="A13522" s="125"/>
      <c r="B13522" s="33">
        <v>132.13200000000001</v>
      </c>
      <c r="C13522" s="33">
        <v>138.084</v>
      </c>
      <c r="F13522" s="105"/>
      <c r="G13522"/>
      <c r="H13522"/>
      <c r="I13522"/>
      <c r="J13522"/>
      <c r="K13522"/>
    </row>
    <row r="13523" spans="1:11">
      <c r="A13523" s="125"/>
      <c r="B13523" s="33">
        <v>142.42500000000001</v>
      </c>
      <c r="C13523" s="33">
        <v>137.84899999999999</v>
      </c>
      <c r="F13523" s="105"/>
      <c r="G13523"/>
      <c r="H13523"/>
      <c r="I13523"/>
      <c r="J13523"/>
      <c r="K13523"/>
    </row>
    <row r="13524" spans="1:11">
      <c r="A13524" s="125"/>
      <c r="B13524" s="33">
        <v>151.422</v>
      </c>
      <c r="C13524" s="33">
        <v>136.52500000000001</v>
      </c>
      <c r="F13524" s="105"/>
      <c r="G13524"/>
      <c r="H13524"/>
      <c r="I13524"/>
      <c r="J13524"/>
      <c r="K13524"/>
    </row>
    <row r="13525" spans="1:11">
      <c r="A13525" s="125"/>
      <c r="B13525" s="33">
        <v>157.322</v>
      </c>
      <c r="C13525" s="33">
        <v>136.215</v>
      </c>
      <c r="F13525" s="105"/>
      <c r="G13525"/>
      <c r="H13525"/>
      <c r="I13525"/>
      <c r="J13525"/>
      <c r="K13525"/>
    </row>
    <row r="13526" spans="1:11">
      <c r="A13526" s="125"/>
      <c r="B13526" s="33">
        <v>160.637</v>
      </c>
      <c r="C13526" s="33">
        <v>134.244</v>
      </c>
      <c r="F13526" s="105"/>
      <c r="G13526"/>
      <c r="H13526"/>
      <c r="I13526"/>
      <c r="J13526"/>
      <c r="K13526"/>
    </row>
    <row r="13527" spans="1:11">
      <c r="A13527" s="125"/>
      <c r="B13527" s="33">
        <v>167.02500000000001</v>
      </c>
      <c r="C13527" s="33">
        <v>133.34899999999999</v>
      </c>
      <c r="F13527" s="105"/>
      <c r="G13527"/>
      <c r="H13527"/>
      <c r="I13527"/>
      <c r="J13527"/>
      <c r="K13527"/>
    </row>
    <row r="13528" spans="1:11">
      <c r="A13528" s="125"/>
      <c r="B13528" s="33">
        <v>179.542</v>
      </c>
      <c r="C13528" s="33">
        <v>134.005</v>
      </c>
      <c r="F13528" s="105"/>
      <c r="G13528"/>
      <c r="H13528"/>
      <c r="I13528"/>
      <c r="J13528"/>
      <c r="K13528"/>
    </row>
    <row r="13529" spans="1:11">
      <c r="A13529" s="125"/>
      <c r="B13529" s="33">
        <v>181.10599999999999</v>
      </c>
      <c r="C13529" s="33">
        <v>135.65600000000001</v>
      </c>
      <c r="F13529" s="105"/>
      <c r="G13529"/>
      <c r="H13529"/>
      <c r="I13529"/>
      <c r="J13529"/>
      <c r="K13529"/>
    </row>
    <row r="13530" spans="1:11">
      <c r="A13530" s="125"/>
      <c r="B13530" s="33">
        <v>202.64</v>
      </c>
      <c r="C13530" s="33">
        <v>134.65199999999999</v>
      </c>
      <c r="F13530" s="105"/>
      <c r="G13530"/>
      <c r="H13530"/>
      <c r="I13530"/>
      <c r="J13530"/>
      <c r="K13530"/>
    </row>
    <row r="13531" spans="1:11">
      <c r="A13531" s="125"/>
      <c r="B13531" s="33">
        <v>213.98500000000001</v>
      </c>
      <c r="C13531" s="33">
        <v>135.12799999999999</v>
      </c>
      <c r="F13531" s="105"/>
      <c r="G13531"/>
      <c r="H13531"/>
      <c r="I13531"/>
      <c r="J13531"/>
      <c r="K13531"/>
    </row>
    <row r="13532" spans="1:11">
      <c r="A13532" s="125"/>
      <c r="B13532" s="33">
        <v>216.55699999999999</v>
      </c>
      <c r="C13532" s="33">
        <v>136.86799999999999</v>
      </c>
      <c r="F13532" s="105"/>
      <c r="G13532"/>
      <c r="H13532"/>
      <c r="I13532"/>
      <c r="J13532"/>
      <c r="K13532"/>
    </row>
    <row r="13533" spans="1:11">
      <c r="A13533" s="125"/>
      <c r="B13533" s="33">
        <v>223.23400000000001</v>
      </c>
      <c r="C13533" s="33">
        <v>136.74100000000001</v>
      </c>
      <c r="F13533" s="105"/>
      <c r="G13533"/>
      <c r="H13533"/>
      <c r="I13533"/>
      <c r="J13533"/>
      <c r="K13533"/>
    </row>
    <row r="13534" spans="1:11">
      <c r="A13534" s="125"/>
      <c r="B13534" s="33">
        <v>225.35400000000001</v>
      </c>
      <c r="C13534" s="33">
        <v>133.86799999999999</v>
      </c>
      <c r="F13534" s="105"/>
      <c r="G13534"/>
      <c r="H13534"/>
      <c r="I13534"/>
      <c r="J13534"/>
      <c r="K13534"/>
    </row>
    <row r="13535" spans="1:11">
      <c r="A13535" s="125"/>
      <c r="B13535" s="33">
        <v>237.41399999999999</v>
      </c>
      <c r="C13535" s="33">
        <v>132.208</v>
      </c>
      <c r="F13535" s="105"/>
      <c r="G13535"/>
      <c r="H13535"/>
      <c r="I13535"/>
      <c r="J13535"/>
      <c r="K13535"/>
    </row>
    <row r="13536" spans="1:11">
      <c r="A13536" s="125"/>
      <c r="B13536" s="33">
        <v>241.274</v>
      </c>
      <c r="C13536" s="33">
        <v>133.608</v>
      </c>
      <c r="F13536" s="105"/>
      <c r="G13536"/>
      <c r="H13536"/>
      <c r="I13536"/>
      <c r="J13536"/>
      <c r="K13536"/>
    </row>
    <row r="13537" spans="1:11">
      <c r="A13537" s="125"/>
      <c r="B13537" s="33">
        <v>244.988</v>
      </c>
      <c r="C13537" s="33">
        <v>136.351</v>
      </c>
      <c r="F13537" s="105"/>
      <c r="G13537"/>
      <c r="H13537"/>
      <c r="I13537"/>
      <c r="J13537"/>
      <c r="K13537"/>
    </row>
    <row r="13538" spans="1:11">
      <c r="A13538" s="125"/>
      <c r="B13538" s="33">
        <v>255.517</v>
      </c>
      <c r="C13538" s="33">
        <v>136.41</v>
      </c>
      <c r="F13538" s="105"/>
      <c r="G13538"/>
      <c r="H13538"/>
      <c r="I13538"/>
      <c r="J13538"/>
      <c r="K13538"/>
    </row>
    <row r="13539" spans="1:11">
      <c r="A13539" s="125"/>
      <c r="B13539" s="33">
        <v>271.935</v>
      </c>
      <c r="C13539" s="33">
        <v>136.52000000000001</v>
      </c>
      <c r="F13539" s="105"/>
      <c r="G13539"/>
      <c r="H13539"/>
      <c r="I13539"/>
      <c r="J13539"/>
      <c r="K13539"/>
    </row>
    <row r="13540" spans="1:11">
      <c r="A13540" s="125"/>
      <c r="B13540" s="33">
        <v>286.46499999999997</v>
      </c>
      <c r="C13540" s="33">
        <v>136.93700000000001</v>
      </c>
      <c r="F13540" s="105"/>
      <c r="G13540"/>
      <c r="H13540"/>
      <c r="I13540"/>
      <c r="J13540"/>
      <c r="K13540"/>
    </row>
    <row r="13541" spans="1:11">
      <c r="A13541" s="125"/>
      <c r="B13541" s="33">
        <v>307.65899999999999</v>
      </c>
      <c r="C13541" s="33">
        <v>137.44399999999999</v>
      </c>
      <c r="F13541" s="105"/>
      <c r="G13541"/>
      <c r="H13541"/>
      <c r="I13541"/>
      <c r="J13541"/>
      <c r="K13541"/>
    </row>
    <row r="13542" spans="1:11">
      <c r="A13542" s="125"/>
      <c r="B13542" s="33">
        <v>331.74200000000002</v>
      </c>
      <c r="C13542" s="33">
        <v>137.36600000000001</v>
      </c>
      <c r="F13542" s="105"/>
      <c r="G13542"/>
      <c r="H13542"/>
      <c r="I13542"/>
      <c r="J13542"/>
      <c r="K13542"/>
    </row>
    <row r="13543" spans="1:11">
      <c r="A13543" s="125"/>
      <c r="B13543" s="33">
        <v>331.98</v>
      </c>
      <c r="C13543" s="33">
        <v>136.791</v>
      </c>
      <c r="F13543" s="105"/>
      <c r="G13543"/>
      <c r="H13543"/>
      <c r="I13543"/>
      <c r="J13543"/>
      <c r="K13543"/>
    </row>
    <row r="13544" spans="1:11">
      <c r="A13544" s="125"/>
      <c r="B13544" s="33">
        <v>337.63600000000002</v>
      </c>
      <c r="C13544" s="33">
        <v>136.995</v>
      </c>
      <c r="F13544" s="105"/>
      <c r="G13544"/>
      <c r="H13544"/>
      <c r="I13544"/>
      <c r="J13544"/>
      <c r="K13544"/>
    </row>
    <row r="13545" spans="1:11">
      <c r="A13545" s="125"/>
      <c r="B13545" s="33">
        <v>342.20600000000002</v>
      </c>
      <c r="C13545" s="33">
        <v>137.70699999999999</v>
      </c>
      <c r="F13545" s="105"/>
      <c r="G13545"/>
      <c r="H13545"/>
      <c r="I13545"/>
      <c r="J13545"/>
      <c r="K13545"/>
    </row>
    <row r="13546" spans="1:11">
      <c r="A13546" s="125"/>
      <c r="B13546" s="33">
        <v>369.57</v>
      </c>
      <c r="C13546" s="33">
        <v>137.74700000000001</v>
      </c>
      <c r="F13546" s="105"/>
      <c r="G13546"/>
      <c r="H13546"/>
      <c r="I13546"/>
      <c r="J13546"/>
      <c r="K13546"/>
    </row>
    <row r="13547" spans="1:11">
      <c r="A13547" s="125"/>
      <c r="B13547" s="33">
        <v>374.57600000000002</v>
      </c>
      <c r="C13547" s="33">
        <v>137.273</v>
      </c>
      <c r="F13547" s="105"/>
      <c r="G13547"/>
      <c r="H13547"/>
      <c r="I13547"/>
      <c r="J13547"/>
      <c r="K13547"/>
    </row>
    <row r="13548" spans="1:11">
      <c r="A13548" s="125"/>
      <c r="B13548" s="33">
        <v>377.22399999999999</v>
      </c>
      <c r="C13548" s="33">
        <v>139.00200000000001</v>
      </c>
      <c r="F13548" s="105"/>
      <c r="G13548"/>
      <c r="H13548"/>
      <c r="I13548"/>
      <c r="J13548"/>
      <c r="K13548"/>
    </row>
    <row r="13549" spans="1:11">
      <c r="A13549" s="125"/>
      <c r="B13549" s="33">
        <v>379.73899999999998</v>
      </c>
      <c r="C13549" s="33">
        <v>139.19</v>
      </c>
      <c r="F13549" s="105"/>
      <c r="G13549"/>
      <c r="H13549"/>
      <c r="I13549"/>
      <c r="J13549"/>
      <c r="K13549"/>
    </row>
    <row r="13550" spans="1:11">
      <c r="A13550" s="125"/>
      <c r="B13550" s="33">
        <v>383.47800000000001</v>
      </c>
      <c r="C13550" s="33">
        <v>135.774</v>
      </c>
      <c r="F13550" s="105"/>
      <c r="G13550"/>
      <c r="H13550"/>
      <c r="I13550"/>
      <c r="J13550"/>
      <c r="K13550"/>
    </row>
    <row r="13551" spans="1:11">
      <c r="A13551" s="125"/>
      <c r="B13551" s="33">
        <v>402.35599999999999</v>
      </c>
      <c r="C13551" s="33">
        <v>135.72800000000001</v>
      </c>
      <c r="F13551" s="105"/>
      <c r="G13551"/>
      <c r="H13551"/>
      <c r="I13551"/>
      <c r="J13551"/>
      <c r="K13551"/>
    </row>
    <row r="13552" spans="1:11">
      <c r="A13552" s="125"/>
      <c r="B13552" s="33">
        <v>402.76400000000001</v>
      </c>
      <c r="C13552" s="33">
        <v>137.33699999999999</v>
      </c>
      <c r="F13552" s="105"/>
      <c r="G13552"/>
      <c r="H13552"/>
      <c r="I13552"/>
      <c r="J13552"/>
      <c r="K13552"/>
    </row>
    <row r="13553" spans="1:11">
      <c r="A13553" s="125"/>
      <c r="B13553" s="33">
        <v>407.22300000000001</v>
      </c>
      <c r="C13553" s="33">
        <v>140.36199999999999</v>
      </c>
      <c r="F13553" s="105"/>
      <c r="G13553"/>
      <c r="H13553"/>
      <c r="I13553"/>
      <c r="J13553"/>
      <c r="K13553"/>
    </row>
    <row r="13554" spans="1:11">
      <c r="A13554" s="125"/>
      <c r="B13554" s="33">
        <v>411.71</v>
      </c>
      <c r="C13554" s="33">
        <v>141.31899999999999</v>
      </c>
      <c r="F13554" s="105"/>
      <c r="G13554"/>
      <c r="H13554"/>
      <c r="I13554"/>
      <c r="J13554"/>
      <c r="K13554"/>
    </row>
    <row r="13555" spans="1:11">
      <c r="A13555" s="125"/>
      <c r="B13555" s="33">
        <v>417.83300000000003</v>
      </c>
      <c r="C13555" s="33">
        <v>136.905</v>
      </c>
      <c r="F13555" s="105"/>
      <c r="G13555"/>
      <c r="H13555"/>
      <c r="I13555"/>
      <c r="J13555"/>
      <c r="K13555"/>
    </row>
    <row r="13556" spans="1:11">
      <c r="A13556" s="125"/>
      <c r="B13556" s="33">
        <v>430.39699999999999</v>
      </c>
      <c r="C13556" s="33">
        <v>138.822</v>
      </c>
      <c r="F13556" s="105"/>
      <c r="G13556"/>
      <c r="H13556"/>
      <c r="I13556"/>
      <c r="J13556"/>
      <c r="K13556"/>
    </row>
    <row r="13557" spans="1:11">
      <c r="A13557" s="125"/>
      <c r="B13557" s="33">
        <v>435.74099999999999</v>
      </c>
      <c r="C13557" s="33">
        <v>136.14099999999999</v>
      </c>
      <c r="F13557" s="105"/>
      <c r="G13557"/>
      <c r="H13557"/>
      <c r="I13557"/>
      <c r="J13557"/>
      <c r="K13557"/>
    </row>
    <row r="13558" spans="1:11">
      <c r="A13558" s="125"/>
      <c r="B13558" s="33">
        <v>448.15800000000002</v>
      </c>
      <c r="C13558" s="33">
        <v>135.828</v>
      </c>
      <c r="F13558" s="105"/>
      <c r="G13558"/>
      <c r="H13558"/>
      <c r="I13558"/>
      <c r="J13558"/>
      <c r="K13558"/>
    </row>
    <row r="13559" spans="1:11">
      <c r="A13559" s="125"/>
      <c r="B13559" s="33">
        <v>482.17399999999998</v>
      </c>
      <c r="C13559" s="33">
        <v>134.99600000000001</v>
      </c>
      <c r="F13559" s="105"/>
      <c r="G13559"/>
      <c r="H13559"/>
      <c r="I13559"/>
      <c r="J13559"/>
      <c r="K13559"/>
    </row>
    <row r="13560" spans="1:11">
      <c r="A13560" s="125"/>
      <c r="B13560" s="33">
        <v>495.16300000000001</v>
      </c>
      <c r="C13560" s="33">
        <v>134.87299999999999</v>
      </c>
      <c r="F13560" s="105"/>
      <c r="G13560"/>
      <c r="H13560"/>
      <c r="I13560"/>
      <c r="J13560"/>
      <c r="K13560"/>
    </row>
    <row r="13561" spans="1:11">
      <c r="A13561" s="125"/>
      <c r="B13561" s="33">
        <v>504.93200000000002</v>
      </c>
      <c r="C13561" s="33">
        <v>136.03899999999999</v>
      </c>
      <c r="F13561" s="105"/>
      <c r="G13561"/>
      <c r="H13561"/>
      <c r="I13561"/>
      <c r="J13561"/>
      <c r="K13561"/>
    </row>
    <row r="13562" spans="1:11">
      <c r="A13562" s="125"/>
      <c r="B13562" s="33">
        <v>510.40699999999998</v>
      </c>
      <c r="C13562" s="33">
        <v>135.94499999999999</v>
      </c>
      <c r="F13562" s="105"/>
      <c r="G13562"/>
      <c r="H13562"/>
      <c r="I13562"/>
      <c r="J13562"/>
      <c r="K13562"/>
    </row>
    <row r="13563" spans="1:11">
      <c r="A13563" s="125"/>
      <c r="B13563" s="33">
        <v>513.62199999999996</v>
      </c>
      <c r="C13563" s="33">
        <v>135.333</v>
      </c>
      <c r="F13563" s="105"/>
      <c r="G13563"/>
      <c r="H13563"/>
      <c r="I13563"/>
      <c r="J13563"/>
      <c r="K13563"/>
    </row>
    <row r="13564" spans="1:11">
      <c r="A13564" s="125"/>
      <c r="B13564" s="33">
        <v>517.83900000000006</v>
      </c>
      <c r="C13564" s="33">
        <v>135.23599999999999</v>
      </c>
      <c r="F13564" s="105"/>
      <c r="G13564"/>
      <c r="H13564"/>
      <c r="I13564"/>
      <c r="J13564"/>
      <c r="K13564"/>
    </row>
    <row r="13565" spans="1:11">
      <c r="A13565" s="125"/>
      <c r="B13565" s="33">
        <v>527.50599999999997</v>
      </c>
      <c r="C13565" s="33">
        <v>135.21299999999999</v>
      </c>
      <c r="F13565" s="105"/>
      <c r="G13565"/>
      <c r="H13565"/>
      <c r="I13565"/>
      <c r="J13565"/>
      <c r="K13565"/>
    </row>
    <row r="13566" spans="1:11">
      <c r="A13566" s="125"/>
      <c r="B13566" s="33">
        <v>534.68100000000004</v>
      </c>
      <c r="C13566" s="33">
        <v>136.03399999999999</v>
      </c>
      <c r="F13566" s="105"/>
      <c r="G13566"/>
      <c r="H13566"/>
      <c r="I13566"/>
      <c r="J13566"/>
      <c r="K13566"/>
    </row>
    <row r="13567" spans="1:11">
      <c r="A13567" s="125"/>
      <c r="B13567" s="33">
        <v>552.923</v>
      </c>
      <c r="C13567" s="33">
        <v>136.08099999999999</v>
      </c>
      <c r="F13567" s="105"/>
      <c r="G13567"/>
      <c r="H13567"/>
      <c r="I13567"/>
      <c r="J13567"/>
      <c r="K13567"/>
    </row>
    <row r="13568" spans="1:11">
      <c r="A13568" s="125"/>
      <c r="B13568" s="33">
        <v>573.65499999999997</v>
      </c>
      <c r="C13568" s="33">
        <v>135.768</v>
      </c>
      <c r="F13568" s="105"/>
      <c r="G13568"/>
      <c r="H13568"/>
      <c r="I13568"/>
      <c r="J13568"/>
      <c r="K13568"/>
    </row>
    <row r="13569" spans="1:11">
      <c r="A13569" s="125"/>
      <c r="B13569" s="33">
        <v>578.697</v>
      </c>
      <c r="C13569" s="33">
        <v>136.71100000000001</v>
      </c>
      <c r="F13569" s="105"/>
      <c r="G13569"/>
      <c r="H13569"/>
      <c r="I13569"/>
      <c r="J13569"/>
      <c r="K13569"/>
    </row>
    <row r="13570" spans="1:11">
      <c r="A13570" s="125"/>
      <c r="B13570" s="33">
        <v>588.32799999999997</v>
      </c>
      <c r="C13570" s="33">
        <v>143.95699999999999</v>
      </c>
      <c r="F13570" s="105"/>
      <c r="G13570"/>
      <c r="H13570"/>
      <c r="I13570"/>
      <c r="J13570"/>
      <c r="K13570"/>
    </row>
    <row r="13571" spans="1:11">
      <c r="A13571" s="125"/>
      <c r="B13571" s="33">
        <v>621.47</v>
      </c>
      <c r="C13571" s="33">
        <v>144.66199999999998</v>
      </c>
      <c r="F13571" s="105"/>
      <c r="G13571"/>
      <c r="H13571"/>
      <c r="I13571"/>
      <c r="J13571"/>
      <c r="K13571"/>
    </row>
    <row r="13572" spans="1:11">
      <c r="A13572" s="125"/>
      <c r="B13572" s="33">
        <v>622.94399999999996</v>
      </c>
      <c r="C13572" s="33">
        <v>144.28</v>
      </c>
      <c r="F13572" s="105"/>
      <c r="G13572"/>
      <c r="H13572"/>
      <c r="I13572"/>
      <c r="J13572"/>
      <c r="K13572"/>
    </row>
    <row r="13573" spans="1:11">
      <c r="A13573" s="125"/>
      <c r="B13573" s="33">
        <v>656.38</v>
      </c>
      <c r="C13573" s="33">
        <v>144.87199999999999</v>
      </c>
      <c r="F13573" s="105"/>
      <c r="G13573"/>
      <c r="H13573"/>
      <c r="I13573"/>
      <c r="J13573"/>
      <c r="K13573"/>
    </row>
    <row r="13574" spans="1:11">
      <c r="A13574" s="125"/>
      <c r="B13574" s="33">
        <v>657.41300000000001</v>
      </c>
      <c r="C13574" s="33">
        <v>144.65100000000001</v>
      </c>
      <c r="F13574" s="105"/>
      <c r="G13574"/>
      <c r="H13574"/>
      <c r="I13574"/>
      <c r="J13574"/>
      <c r="K13574"/>
    </row>
    <row r="13575" spans="1:11">
      <c r="A13575" s="125"/>
      <c r="B13575" s="33">
        <v>675.77300000000002</v>
      </c>
      <c r="C13575" s="33">
        <v>144.542</v>
      </c>
      <c r="F13575" s="105"/>
      <c r="G13575"/>
      <c r="H13575"/>
      <c r="I13575"/>
      <c r="J13575"/>
      <c r="K13575"/>
    </row>
    <row r="13576" spans="1:11">
      <c r="A13576" s="125"/>
      <c r="B13576" s="33">
        <v>691.42</v>
      </c>
      <c r="C13576" s="33">
        <v>144.41199999999998</v>
      </c>
      <c r="F13576" s="105"/>
      <c r="G13576"/>
      <c r="H13576"/>
      <c r="I13576"/>
      <c r="J13576"/>
      <c r="K13576"/>
    </row>
    <row r="13577" spans="1:11">
      <c r="A13577" s="125"/>
      <c r="B13577" s="33">
        <v>692.99099999999999</v>
      </c>
      <c r="C13577" s="33">
        <v>144.232</v>
      </c>
      <c r="F13577" s="105"/>
      <c r="G13577"/>
      <c r="H13577"/>
      <c r="I13577"/>
      <c r="J13577"/>
      <c r="K13577"/>
    </row>
    <row r="13578" spans="1:11">
      <c r="A13578" s="125"/>
      <c r="B13578" s="33">
        <v>702.25699999999995</v>
      </c>
      <c r="C13578" s="33">
        <v>144.374</v>
      </c>
      <c r="F13578" s="105"/>
      <c r="G13578"/>
      <c r="H13578"/>
      <c r="I13578"/>
      <c r="J13578"/>
      <c r="K13578"/>
    </row>
    <row r="13579" spans="1:11">
      <c r="A13579" s="125"/>
      <c r="B13579" s="33">
        <v>704.94299999999998</v>
      </c>
      <c r="C13579" s="33">
        <v>143.946</v>
      </c>
      <c r="F13579" s="105"/>
      <c r="G13579"/>
      <c r="H13579"/>
      <c r="I13579"/>
      <c r="J13579"/>
      <c r="K13579"/>
    </row>
    <row r="13580" spans="1:11">
      <c r="A13580" s="125"/>
      <c r="B13580" s="33">
        <v>706.85699999999997</v>
      </c>
      <c r="C13580" s="33">
        <v>143.828</v>
      </c>
      <c r="F13580" s="105"/>
      <c r="G13580"/>
      <c r="H13580"/>
      <c r="I13580"/>
      <c r="J13580"/>
      <c r="K13580"/>
    </row>
    <row r="13581" spans="1:11">
      <c r="A13581" s="125"/>
      <c r="B13581" s="33">
        <v>707.51599999999996</v>
      </c>
      <c r="C13581" s="33">
        <v>144.35300000000001</v>
      </c>
      <c r="F13581" s="105"/>
      <c r="G13581"/>
      <c r="H13581"/>
      <c r="I13581"/>
      <c r="J13581"/>
      <c r="K13581"/>
    </row>
    <row r="13582" spans="1:11">
      <c r="A13582" s="125"/>
      <c r="B13582" s="33">
        <v>715.04100000000005</v>
      </c>
      <c r="C13582" s="33">
        <v>144.56</v>
      </c>
      <c r="F13582" s="105"/>
      <c r="G13582"/>
      <c r="H13582"/>
      <c r="I13582"/>
      <c r="J13582"/>
      <c r="K13582"/>
    </row>
    <row r="13583" spans="1:11">
      <c r="A13583" s="125"/>
      <c r="B13583" s="33">
        <v>718.88</v>
      </c>
      <c r="C13583" s="33">
        <v>143.642</v>
      </c>
      <c r="F13583" s="105"/>
      <c r="G13583"/>
      <c r="H13583"/>
      <c r="I13583"/>
      <c r="J13583"/>
      <c r="K13583"/>
    </row>
    <row r="13584" spans="1:11">
      <c r="A13584" s="125"/>
      <c r="B13584" s="33">
        <v>720.12300000000005</v>
      </c>
      <c r="C13584" s="33">
        <v>144.28700000000001</v>
      </c>
      <c r="F13584" s="105"/>
      <c r="G13584"/>
      <c r="H13584"/>
      <c r="I13584"/>
      <c r="J13584"/>
      <c r="K13584"/>
    </row>
    <row r="13585" spans="1:11">
      <c r="A13585" s="125"/>
      <c r="B13585" s="33">
        <v>727.06</v>
      </c>
      <c r="C13585" s="33">
        <v>144.25200000000001</v>
      </c>
      <c r="F13585" s="105"/>
      <c r="G13585"/>
      <c r="H13585"/>
      <c r="I13585"/>
      <c r="J13585"/>
      <c r="K13585"/>
    </row>
    <row r="13586" spans="1:11">
      <c r="A13586" s="125"/>
      <c r="B13586" s="33">
        <v>727.71</v>
      </c>
      <c r="C13586" s="33">
        <v>144.018</v>
      </c>
      <c r="F13586" s="105"/>
      <c r="G13586"/>
      <c r="H13586"/>
      <c r="I13586"/>
      <c r="J13586"/>
      <c r="K13586"/>
    </row>
    <row r="13587" spans="1:11">
      <c r="A13587" s="125"/>
      <c r="B13587" s="33">
        <v>740.34</v>
      </c>
      <c r="C13587" s="33">
        <v>143.97199999999998</v>
      </c>
      <c r="F13587" s="105"/>
      <c r="G13587"/>
      <c r="H13587"/>
      <c r="I13587"/>
      <c r="J13587"/>
      <c r="K13587"/>
    </row>
    <row r="13588" spans="1:11">
      <c r="A13588" s="125"/>
      <c r="B13588" s="33">
        <v>740.726</v>
      </c>
      <c r="C13588" s="33">
        <v>143.929</v>
      </c>
      <c r="F13588" s="105"/>
      <c r="G13588"/>
      <c r="H13588"/>
      <c r="I13588"/>
      <c r="J13588"/>
      <c r="K13588"/>
    </row>
    <row r="13589" spans="1:11">
      <c r="A13589" s="125"/>
      <c r="B13589" s="33">
        <v>740.78899999999999</v>
      </c>
      <c r="C13589" s="33">
        <v>143.965</v>
      </c>
      <c r="F13589" s="105"/>
      <c r="G13589"/>
      <c r="H13589"/>
      <c r="I13589"/>
      <c r="J13589"/>
      <c r="K13589"/>
    </row>
    <row r="13590" spans="1:11">
      <c r="A13590" s="125"/>
      <c r="B13590" s="33">
        <v>747.5</v>
      </c>
      <c r="C13590" s="33">
        <v>145.71199999999999</v>
      </c>
      <c r="F13590" s="105"/>
      <c r="G13590"/>
      <c r="H13590"/>
      <c r="I13590"/>
      <c r="J13590"/>
      <c r="K13590"/>
    </row>
    <row r="13591" spans="1:11">
      <c r="A13591" s="125"/>
      <c r="B13591" s="33">
        <v>748.21100000000001</v>
      </c>
      <c r="C13591" s="33">
        <v>145.86000000000001</v>
      </c>
      <c r="F13591" s="105"/>
      <c r="G13591"/>
      <c r="H13591"/>
      <c r="I13591"/>
      <c r="J13591"/>
      <c r="K13591"/>
    </row>
    <row r="13592" spans="1:11">
      <c r="A13592" s="125"/>
      <c r="B13592" s="33">
        <v>761.83</v>
      </c>
      <c r="C13592" s="33">
        <v>146.11199999999999</v>
      </c>
      <c r="F13592" s="105"/>
      <c r="G13592"/>
      <c r="H13592"/>
      <c r="I13592"/>
      <c r="J13592"/>
      <c r="K13592"/>
    </row>
    <row r="13593" spans="1:11">
      <c r="A13593" s="125"/>
      <c r="B13593" s="33">
        <v>762.45</v>
      </c>
      <c r="C13593" s="33">
        <v>146.10900000000001</v>
      </c>
      <c r="F13593" s="105"/>
      <c r="G13593"/>
      <c r="H13593"/>
      <c r="I13593"/>
      <c r="J13593"/>
      <c r="K13593"/>
    </row>
    <row r="13594" spans="1:11">
      <c r="A13594" s="125"/>
      <c r="B13594" s="33">
        <v>776.72500000000002</v>
      </c>
      <c r="C13594" s="33">
        <v>144.54599999999999</v>
      </c>
      <c r="F13594" s="105"/>
      <c r="G13594"/>
      <c r="H13594"/>
      <c r="I13594"/>
      <c r="J13594"/>
      <c r="K13594"/>
    </row>
    <row r="13595" spans="1:11">
      <c r="A13595" s="125"/>
      <c r="B13595" s="33">
        <v>796.19</v>
      </c>
      <c r="C13595" s="33">
        <v>145.602</v>
      </c>
      <c r="F13595" s="105"/>
      <c r="G13595"/>
      <c r="H13595"/>
      <c r="I13595"/>
      <c r="J13595"/>
      <c r="K13595"/>
    </row>
    <row r="13596" spans="1:11">
      <c r="A13596" s="125"/>
      <c r="B13596" s="33">
        <v>797.85299999999995</v>
      </c>
      <c r="C13596" s="33">
        <v>145.48099999999999</v>
      </c>
      <c r="F13596" s="105"/>
      <c r="G13596"/>
      <c r="H13596"/>
      <c r="I13596"/>
      <c r="J13596"/>
      <c r="K13596"/>
    </row>
    <row r="13597" spans="1:11">
      <c r="A13597" s="125"/>
      <c r="B13597" s="33">
        <v>831.53</v>
      </c>
      <c r="C13597" s="33">
        <v>144.892</v>
      </c>
      <c r="F13597" s="105"/>
      <c r="G13597"/>
      <c r="H13597"/>
      <c r="I13597"/>
      <c r="J13597"/>
      <c r="K13597"/>
    </row>
    <row r="13598" spans="1:11">
      <c r="A13598" s="125"/>
      <c r="B13598" s="33">
        <v>841.62</v>
      </c>
      <c r="C13598" s="33">
        <v>145.142</v>
      </c>
      <c r="F13598" s="105"/>
      <c r="G13598"/>
      <c r="H13598"/>
      <c r="I13598"/>
      <c r="J13598"/>
      <c r="K13598"/>
    </row>
    <row r="13599" spans="1:11">
      <c r="A13599" s="125"/>
      <c r="B13599" s="33">
        <v>842.28</v>
      </c>
      <c r="C13599" s="33">
        <v>143.99199999999999</v>
      </c>
      <c r="F13599" s="105"/>
      <c r="G13599"/>
      <c r="H13599"/>
      <c r="I13599"/>
      <c r="J13599"/>
      <c r="K13599"/>
    </row>
    <row r="13600" spans="1:11">
      <c r="A13600" s="125"/>
      <c r="B13600" s="33">
        <v>843.78</v>
      </c>
      <c r="C13600" s="33">
        <v>144.012</v>
      </c>
      <c r="F13600" s="105"/>
      <c r="G13600"/>
      <c r="H13600"/>
      <c r="I13600"/>
      <c r="J13600"/>
      <c r="K13600"/>
    </row>
    <row r="13601" spans="1:11">
      <c r="A13601" s="125"/>
      <c r="B13601" s="33">
        <v>845.71</v>
      </c>
      <c r="C13601" s="33">
        <v>145.512</v>
      </c>
      <c r="F13601" s="105"/>
      <c r="G13601"/>
      <c r="H13601"/>
      <c r="I13601"/>
      <c r="J13601"/>
      <c r="K13601"/>
    </row>
    <row r="13602" spans="1:11">
      <c r="A13602" s="125"/>
      <c r="B13602" s="33">
        <v>848.3</v>
      </c>
      <c r="C13602" s="33">
        <v>144.892</v>
      </c>
      <c r="F13602" s="105"/>
      <c r="G13602"/>
      <c r="H13602"/>
      <c r="I13602"/>
      <c r="J13602"/>
      <c r="K13602"/>
    </row>
    <row r="13603" spans="1:11">
      <c r="A13603" s="125"/>
      <c r="B13603" s="33">
        <v>866.29</v>
      </c>
      <c r="C13603" s="33">
        <v>144.38200000000001</v>
      </c>
      <c r="F13603" s="105"/>
      <c r="G13603"/>
      <c r="H13603"/>
      <c r="I13603"/>
      <c r="J13603"/>
      <c r="K13603"/>
    </row>
    <row r="13604" spans="1:11">
      <c r="A13604" s="125"/>
      <c r="B13604" s="33">
        <v>901.39</v>
      </c>
      <c r="C13604" s="33">
        <v>144.922</v>
      </c>
      <c r="F13604" s="105"/>
      <c r="G13604"/>
      <c r="H13604"/>
      <c r="I13604"/>
      <c r="J13604"/>
      <c r="K13604"/>
    </row>
    <row r="13605" spans="1:11">
      <c r="A13605" s="125"/>
      <c r="B13605" s="33">
        <v>936.23</v>
      </c>
      <c r="C13605" s="33">
        <v>145.00200000000001</v>
      </c>
      <c r="F13605" s="105"/>
      <c r="G13605"/>
      <c r="H13605"/>
      <c r="I13605"/>
      <c r="J13605"/>
      <c r="K13605"/>
    </row>
    <row r="13606" spans="1:11">
      <c r="A13606" s="125"/>
      <c r="B13606" s="33">
        <v>938.87</v>
      </c>
      <c r="C13606" s="33">
        <v>144.142</v>
      </c>
      <c r="F13606" s="105"/>
      <c r="G13606"/>
      <c r="H13606"/>
      <c r="I13606"/>
      <c r="J13606"/>
      <c r="K13606"/>
    </row>
    <row r="13607" spans="1:11">
      <c r="A13607" s="125"/>
      <c r="B13607" s="33">
        <v>946.95</v>
      </c>
      <c r="C13607" s="33">
        <v>144.00200000000001</v>
      </c>
      <c r="F13607" s="105"/>
      <c r="G13607"/>
      <c r="H13607"/>
      <c r="I13607"/>
      <c r="J13607"/>
      <c r="K13607"/>
    </row>
    <row r="13608" spans="1:11">
      <c r="A13608" s="125"/>
      <c r="B13608" s="33">
        <v>947.26</v>
      </c>
      <c r="C13608" s="33">
        <v>145.33199999999999</v>
      </c>
      <c r="F13608" s="105"/>
      <c r="G13608"/>
      <c r="H13608"/>
      <c r="I13608"/>
      <c r="J13608"/>
      <c r="K13608"/>
    </row>
    <row r="13609" spans="1:11">
      <c r="A13609" s="125"/>
      <c r="B13609" s="33">
        <v>968.72</v>
      </c>
      <c r="C13609" s="33">
        <v>145.62199999999999</v>
      </c>
      <c r="F13609" s="105"/>
      <c r="G13609"/>
      <c r="H13609"/>
      <c r="I13609"/>
      <c r="J13609"/>
      <c r="K13609"/>
    </row>
    <row r="13610" spans="1:11">
      <c r="A13610" s="125"/>
      <c r="B13610" s="33">
        <v>971.47</v>
      </c>
      <c r="C13610" s="33">
        <v>144.43199999999999</v>
      </c>
      <c r="F13610" s="105"/>
      <c r="G13610"/>
      <c r="H13610"/>
      <c r="I13610"/>
      <c r="J13610"/>
      <c r="K13610"/>
    </row>
    <row r="13611" spans="1:11">
      <c r="A13611" s="125"/>
      <c r="B13611" s="33">
        <v>1007</v>
      </c>
      <c r="C13611" s="33">
        <v>145.33199999999999</v>
      </c>
      <c r="F13611" s="105"/>
      <c r="G13611"/>
      <c r="H13611"/>
      <c r="I13611"/>
      <c r="J13611"/>
      <c r="K13611"/>
    </row>
    <row r="13612" spans="1:11">
      <c r="A13612" s="125"/>
      <c r="B13612" s="33">
        <v>1041.97</v>
      </c>
      <c r="C13612" s="33">
        <v>146.00200000000001</v>
      </c>
      <c r="F13612" s="105"/>
      <c r="G13612"/>
      <c r="H13612"/>
      <c r="I13612"/>
      <c r="J13612"/>
      <c r="K13612"/>
    </row>
    <row r="13613" spans="1:11">
      <c r="A13613" s="125"/>
      <c r="B13613" s="33">
        <v>1046.78</v>
      </c>
      <c r="C13613" s="33">
        <v>148.96199999999999</v>
      </c>
      <c r="F13613" s="105"/>
      <c r="G13613"/>
      <c r="H13613"/>
      <c r="I13613"/>
      <c r="J13613"/>
      <c r="K13613"/>
    </row>
    <row r="13614" spans="1:11">
      <c r="A13614" s="125"/>
      <c r="B13614" s="33">
        <v>1061.58</v>
      </c>
      <c r="C13614" s="33">
        <v>155.892</v>
      </c>
      <c r="F13614" s="105"/>
      <c r="G13614"/>
      <c r="H13614"/>
      <c r="I13614"/>
      <c r="J13614"/>
      <c r="K13614"/>
    </row>
    <row r="13615" spans="1:11">
      <c r="A13615" s="125"/>
      <c r="B13615" s="33">
        <v>1070.8</v>
      </c>
      <c r="C13615" s="33">
        <v>160.56199999999998</v>
      </c>
      <c r="F13615" s="105"/>
      <c r="G13615"/>
      <c r="H13615"/>
      <c r="I13615"/>
      <c r="J13615"/>
      <c r="K13615"/>
    </row>
    <row r="13616" spans="1:11">
      <c r="A13616" s="125"/>
      <c r="B13616" s="33">
        <v>1071.21</v>
      </c>
      <c r="C13616" s="33">
        <v>160.762</v>
      </c>
      <c r="F13616" s="105"/>
      <c r="G13616"/>
      <c r="H13616"/>
      <c r="I13616"/>
      <c r="J13616"/>
      <c r="K13616"/>
    </row>
    <row r="13617" spans="1:11">
      <c r="A13617" s="125"/>
      <c r="B13617" s="33">
        <v>1071.21</v>
      </c>
      <c r="C13617" s="33">
        <v>159.91200000000001</v>
      </c>
      <c r="F13617" s="105"/>
      <c r="G13617"/>
      <c r="H13617"/>
      <c r="I13617"/>
      <c r="J13617"/>
      <c r="K13617"/>
    </row>
    <row r="13618" spans="1:11">
      <c r="A13618" s="125"/>
      <c r="B13618" s="33">
        <v>1072.01</v>
      </c>
      <c r="C13618" s="33">
        <v>159.91200000000001</v>
      </c>
      <c r="F13618" s="105"/>
      <c r="G13618"/>
      <c r="H13618"/>
      <c r="I13618"/>
      <c r="J13618"/>
      <c r="K13618"/>
    </row>
    <row r="13619" spans="1:11">
      <c r="A13619" s="125"/>
      <c r="B13619" s="33">
        <v>1072.01</v>
      </c>
      <c r="C13619" s="33">
        <v>160.732</v>
      </c>
      <c r="F13619" s="105"/>
      <c r="G13619"/>
      <c r="H13619"/>
      <c r="I13619"/>
      <c r="J13619"/>
      <c r="K13619"/>
    </row>
    <row r="13620" spans="1:11">
      <c r="A13620" s="125"/>
      <c r="B13620" s="33">
        <v>1078.4000000000001</v>
      </c>
      <c r="C13620" s="33">
        <v>162.78199999999998</v>
      </c>
      <c r="F13620" s="105"/>
      <c r="G13620"/>
      <c r="H13620"/>
      <c r="I13620"/>
      <c r="J13620"/>
      <c r="K13620"/>
    </row>
    <row r="13621" spans="1:11">
      <c r="A13621" s="125"/>
      <c r="B13621" s="33">
        <v>1082.51</v>
      </c>
      <c r="C13621" s="33">
        <v>165.852</v>
      </c>
      <c r="F13621" s="105"/>
      <c r="G13621"/>
      <c r="H13621"/>
      <c r="I13621"/>
      <c r="J13621"/>
      <c r="K13621"/>
    </row>
    <row r="13622" spans="1:11">
      <c r="A13622" s="125"/>
      <c r="B13622" s="33">
        <v>1085.6500000000001</v>
      </c>
      <c r="C13622" s="33">
        <v>166.63200000000001</v>
      </c>
      <c r="F13622" s="105"/>
      <c r="G13622"/>
      <c r="H13622"/>
      <c r="I13622"/>
      <c r="J13622"/>
      <c r="K13622"/>
    </row>
    <row r="13623" spans="1:11">
      <c r="A13623" s="125"/>
      <c r="B13623" s="33">
        <v>1085.6500000000001</v>
      </c>
      <c r="C13623" s="35">
        <v>167.084</v>
      </c>
      <c r="F13623" s="105"/>
      <c r="G13623"/>
      <c r="H13623"/>
      <c r="I13623"/>
      <c r="J13623"/>
      <c r="K13623"/>
    </row>
    <row r="13624" spans="1:11">
      <c r="A13624" s="125"/>
      <c r="B13624" s="33">
        <v>1085.6500000000001</v>
      </c>
      <c r="C13624" s="33">
        <v>166.63200000000001</v>
      </c>
      <c r="F13624" s="105"/>
      <c r="G13624"/>
      <c r="H13624"/>
      <c r="I13624"/>
      <c r="J13624"/>
      <c r="K13624"/>
    </row>
    <row r="13625" spans="1:11">
      <c r="A13625" s="125"/>
      <c r="B13625" s="33">
        <v>1085.95</v>
      </c>
      <c r="C13625" s="33">
        <v>166.58199999999999</v>
      </c>
      <c r="F13625" s="105"/>
      <c r="G13625"/>
      <c r="H13625"/>
      <c r="I13625"/>
      <c r="J13625"/>
      <c r="K13625"/>
    </row>
    <row r="13626" spans="1:11">
      <c r="A13626" s="125"/>
      <c r="B13626" s="33">
        <v>1089.58</v>
      </c>
      <c r="C13626" s="33">
        <v>167.56199999999998</v>
      </c>
      <c r="F13626" s="105"/>
      <c r="G13626"/>
      <c r="H13626"/>
      <c r="I13626"/>
      <c r="J13626"/>
      <c r="K13626"/>
    </row>
    <row r="13627" spans="1:11">
      <c r="A13627" s="125"/>
      <c r="B13627" s="33">
        <v>1098.99</v>
      </c>
      <c r="C13627" s="33">
        <v>167.88200000000001</v>
      </c>
      <c r="F13627" s="105"/>
      <c r="G13627"/>
      <c r="H13627"/>
      <c r="I13627"/>
      <c r="J13627"/>
      <c r="K13627"/>
    </row>
    <row r="13628" spans="1:11">
      <c r="A13628" s="125"/>
      <c r="B13628" s="33"/>
      <c r="C13628" s="33"/>
      <c r="D13628" s="21"/>
      <c r="F13628" s="105"/>
      <c r="G13628"/>
      <c r="H13628"/>
      <c r="I13628"/>
      <c r="J13628"/>
      <c r="K13628"/>
    </row>
    <row r="13629" spans="1:11">
      <c r="A13629" s="125"/>
      <c r="B13629" s="33"/>
      <c r="C13629" s="33"/>
      <c r="D13629" s="21"/>
      <c r="F13629" s="105"/>
      <c r="G13629"/>
      <c r="H13629"/>
      <c r="I13629"/>
      <c r="J13629"/>
      <c r="K13629"/>
    </row>
    <row r="13630" spans="1:11">
      <c r="A13630" s="125"/>
      <c r="B13630" s="33"/>
      <c r="C13630" s="33"/>
      <c r="D13630" s="21"/>
      <c r="F13630" s="105"/>
      <c r="G13630"/>
      <c r="H13630"/>
      <c r="I13630"/>
      <c r="J13630"/>
      <c r="K13630"/>
    </row>
    <row r="13631" spans="1:11">
      <c r="A13631" s="125"/>
      <c r="B13631" s="33"/>
      <c r="C13631" s="33"/>
      <c r="D13631" s="21"/>
      <c r="F13631" s="105"/>
      <c r="G13631"/>
      <c r="H13631"/>
      <c r="I13631"/>
      <c r="J13631"/>
      <c r="K13631"/>
    </row>
    <row r="13632" spans="1:11">
      <c r="A13632" s="125"/>
      <c r="B13632" s="33"/>
      <c r="C13632" s="33"/>
      <c r="D13632" s="21"/>
      <c r="F13632" s="105"/>
      <c r="G13632"/>
      <c r="H13632"/>
      <c r="I13632"/>
      <c r="J13632"/>
      <c r="K13632"/>
    </row>
    <row r="13633" spans="1:11">
      <c r="A13633" s="125"/>
      <c r="B13633" s="33"/>
      <c r="C13633" s="33"/>
      <c r="D13633" s="21"/>
      <c r="F13633" s="105"/>
      <c r="G13633"/>
      <c r="H13633"/>
      <c r="I13633"/>
      <c r="J13633"/>
      <c r="K13633"/>
    </row>
    <row r="13634" spans="1:11">
      <c r="A13634" s="125"/>
      <c r="B13634" s="33"/>
      <c r="C13634" s="33"/>
      <c r="D13634" s="21"/>
      <c r="F13634" s="105"/>
      <c r="G13634"/>
      <c r="H13634"/>
      <c r="I13634"/>
      <c r="J13634"/>
      <c r="K13634"/>
    </row>
    <row r="13635" spans="1:11">
      <c r="A13635" s="125"/>
      <c r="B13635" s="33"/>
      <c r="C13635" s="33"/>
      <c r="F13635" s="105"/>
      <c r="G13635"/>
      <c r="H13635"/>
      <c r="I13635"/>
      <c r="J13635"/>
      <c r="K13635"/>
    </row>
    <row r="13636" spans="1:11">
      <c r="A13636" s="125"/>
      <c r="B13636" s="33"/>
      <c r="C13636" s="33"/>
      <c r="D13636" s="21"/>
      <c r="F13636" s="105"/>
      <c r="G13636"/>
      <c r="H13636"/>
      <c r="I13636"/>
      <c r="J13636"/>
      <c r="K13636"/>
    </row>
    <row r="13637" spans="1:11">
      <c r="A13637" s="125"/>
      <c r="B13637" s="33"/>
      <c r="C13637" s="33"/>
      <c r="D13637" s="21"/>
      <c r="F13637" s="105"/>
      <c r="G13637"/>
      <c r="H13637"/>
      <c r="I13637"/>
      <c r="J13637"/>
      <c r="K13637"/>
    </row>
    <row r="13638" spans="1:11">
      <c r="A13638" s="125"/>
      <c r="B13638" s="33"/>
      <c r="C13638" s="33"/>
      <c r="D13638" s="21"/>
      <c r="F13638" s="105"/>
      <c r="G13638"/>
      <c r="H13638"/>
      <c r="I13638"/>
      <c r="J13638"/>
      <c r="K13638"/>
    </row>
    <row r="13639" spans="1:11">
      <c r="A13639" s="125"/>
      <c r="B13639" s="33"/>
      <c r="C13639" s="33"/>
      <c r="D13639" s="21"/>
      <c r="F13639" s="105"/>
      <c r="G13639"/>
      <c r="H13639"/>
      <c r="I13639"/>
      <c r="J13639"/>
      <c r="K13639"/>
    </row>
    <row r="13640" spans="1:11">
      <c r="A13640" s="125"/>
      <c r="B13640" s="33"/>
      <c r="C13640" s="33"/>
      <c r="D13640" s="21"/>
      <c r="F13640" s="105"/>
      <c r="G13640"/>
      <c r="H13640"/>
      <c r="I13640"/>
      <c r="J13640"/>
      <c r="K13640"/>
    </row>
    <row r="13641" spans="1:11">
      <c r="A13641" s="125"/>
      <c r="B13641" s="33"/>
      <c r="C13641" s="33"/>
      <c r="D13641" s="21"/>
      <c r="F13641" s="105"/>
      <c r="G13641"/>
      <c r="H13641"/>
      <c r="I13641"/>
      <c r="J13641"/>
      <c r="K13641"/>
    </row>
    <row r="13642" spans="1:11">
      <c r="A13642" s="125"/>
      <c r="B13642" s="33"/>
      <c r="C13642" s="33"/>
      <c r="D13642" s="21"/>
      <c r="F13642" s="105"/>
      <c r="G13642"/>
      <c r="H13642"/>
      <c r="I13642"/>
      <c r="J13642"/>
      <c r="K13642"/>
    </row>
    <row r="13643" spans="1:11">
      <c r="A13643" s="125"/>
      <c r="B13643" s="33"/>
      <c r="C13643" s="33"/>
      <c r="D13643" s="21"/>
      <c r="F13643" s="105"/>
      <c r="G13643"/>
      <c r="H13643"/>
      <c r="I13643"/>
      <c r="J13643"/>
      <c r="K13643"/>
    </row>
    <row r="13644" spans="1:11">
      <c r="A13644" s="125"/>
      <c r="B13644" s="33"/>
      <c r="C13644" s="33"/>
      <c r="D13644" s="21"/>
      <c r="F13644" s="105"/>
      <c r="G13644"/>
      <c r="H13644"/>
      <c r="I13644"/>
      <c r="J13644"/>
      <c r="K13644"/>
    </row>
    <row r="13645" spans="1:11">
      <c r="A13645" s="125"/>
      <c r="B13645" s="33"/>
      <c r="C13645" s="33"/>
      <c r="D13645" s="21"/>
      <c r="F13645" s="105"/>
      <c r="G13645"/>
      <c r="H13645"/>
      <c r="I13645"/>
      <c r="J13645"/>
      <c r="K13645"/>
    </row>
    <row r="13646" spans="1:11">
      <c r="A13646" s="125"/>
      <c r="B13646" s="33"/>
      <c r="C13646" s="33"/>
      <c r="D13646" s="21"/>
      <c r="F13646" s="105"/>
      <c r="G13646"/>
      <c r="H13646"/>
      <c r="I13646"/>
      <c r="J13646"/>
      <c r="K13646"/>
    </row>
    <row r="13647" spans="1:11">
      <c r="A13647" s="125"/>
      <c r="B13647" s="33"/>
      <c r="C13647" s="33"/>
      <c r="D13647" s="21"/>
      <c r="F13647" s="105"/>
      <c r="G13647"/>
      <c r="H13647"/>
      <c r="I13647"/>
      <c r="J13647"/>
      <c r="K13647"/>
    </row>
    <row r="13648" spans="1:11">
      <c r="A13648" s="125"/>
      <c r="B13648" s="33"/>
      <c r="C13648" s="33"/>
      <c r="D13648" s="21"/>
      <c r="F13648" s="105"/>
      <c r="G13648"/>
      <c r="H13648"/>
      <c r="I13648"/>
      <c r="J13648"/>
      <c r="K13648"/>
    </row>
    <row r="13649" spans="1:11">
      <c r="A13649" s="125"/>
      <c r="B13649" s="33"/>
      <c r="C13649" s="33"/>
      <c r="D13649" s="21"/>
      <c r="F13649" s="105"/>
      <c r="G13649"/>
      <c r="H13649"/>
      <c r="I13649"/>
      <c r="J13649"/>
      <c r="K13649"/>
    </row>
    <row r="13650" spans="1:11">
      <c r="A13650" s="125"/>
      <c r="B13650" s="33"/>
      <c r="C13650" s="33"/>
      <c r="D13650" s="21"/>
      <c r="F13650" s="105"/>
      <c r="G13650"/>
      <c r="H13650"/>
      <c r="I13650"/>
      <c r="J13650"/>
      <c r="K13650"/>
    </row>
    <row r="13651" spans="1:11">
      <c r="A13651" s="125"/>
      <c r="B13651" s="33"/>
      <c r="C13651" s="33"/>
      <c r="D13651" s="21"/>
      <c r="F13651" s="105"/>
      <c r="G13651"/>
      <c r="H13651"/>
      <c r="I13651"/>
      <c r="J13651"/>
      <c r="K13651"/>
    </row>
    <row r="13652" spans="1:11">
      <c r="A13652" s="125"/>
      <c r="B13652" s="33"/>
      <c r="C13652" s="33"/>
      <c r="D13652" s="21"/>
      <c r="F13652" s="105"/>
      <c r="G13652"/>
      <c r="H13652"/>
      <c r="I13652"/>
      <c r="J13652"/>
      <c r="K13652"/>
    </row>
    <row r="13653" spans="1:11">
      <c r="A13653" s="125"/>
      <c r="B13653" s="33"/>
      <c r="C13653" s="33"/>
      <c r="D13653" s="21"/>
      <c r="F13653" s="105"/>
      <c r="G13653"/>
      <c r="H13653"/>
      <c r="I13653"/>
      <c r="J13653"/>
      <c r="K13653"/>
    </row>
    <row r="13654" spans="1:11">
      <c r="A13654" s="125"/>
      <c r="B13654" s="33"/>
      <c r="C13654" s="33"/>
      <c r="D13654" s="21"/>
      <c r="F13654" s="105"/>
      <c r="G13654"/>
      <c r="H13654"/>
      <c r="I13654"/>
      <c r="J13654"/>
      <c r="K13654"/>
    </row>
    <row r="13655" spans="1:11">
      <c r="A13655" s="125"/>
      <c r="B13655" s="33"/>
      <c r="C13655" s="33"/>
      <c r="D13655" s="21"/>
      <c r="F13655" s="105"/>
      <c r="G13655"/>
      <c r="H13655"/>
      <c r="I13655"/>
      <c r="J13655"/>
      <c r="K13655"/>
    </row>
    <row r="13656" spans="1:11">
      <c r="A13656" s="125"/>
      <c r="B13656" s="33"/>
      <c r="C13656" s="33"/>
      <c r="D13656" s="21"/>
      <c r="F13656" s="105"/>
      <c r="G13656"/>
      <c r="H13656"/>
      <c r="I13656"/>
      <c r="J13656"/>
      <c r="K13656"/>
    </row>
    <row r="13657" spans="1:11">
      <c r="A13657" s="125"/>
      <c r="B13657" s="33"/>
      <c r="C13657" s="33"/>
      <c r="D13657" s="21"/>
      <c r="F13657" s="105"/>
      <c r="G13657"/>
      <c r="H13657"/>
      <c r="I13657"/>
      <c r="J13657"/>
      <c r="K13657"/>
    </row>
    <row r="13658" spans="1:11">
      <c r="A13658" s="125"/>
      <c r="B13658" s="33"/>
      <c r="C13658" s="33"/>
      <c r="D13658" s="21"/>
      <c r="F13658" s="105"/>
      <c r="G13658"/>
      <c r="H13658"/>
      <c r="I13658"/>
      <c r="J13658"/>
      <c r="K13658"/>
    </row>
    <row r="13659" spans="1:11">
      <c r="A13659" s="125"/>
      <c r="B13659" s="33"/>
      <c r="C13659" s="33"/>
      <c r="D13659" s="21"/>
      <c r="F13659" s="105"/>
      <c r="G13659"/>
      <c r="H13659"/>
      <c r="I13659"/>
      <c r="J13659"/>
      <c r="K13659"/>
    </row>
    <row r="13660" spans="1:11">
      <c r="A13660" s="125"/>
      <c r="B13660" s="33"/>
      <c r="C13660" s="33"/>
      <c r="D13660" s="21"/>
      <c r="F13660" s="105"/>
      <c r="G13660"/>
      <c r="H13660"/>
      <c r="I13660"/>
      <c r="J13660"/>
      <c r="K13660"/>
    </row>
    <row r="13661" spans="1:11">
      <c r="A13661" s="125"/>
      <c r="B13661" s="33"/>
      <c r="C13661" s="33"/>
      <c r="D13661" s="21"/>
      <c r="F13661" s="105"/>
      <c r="G13661"/>
      <c r="H13661"/>
      <c r="I13661"/>
      <c r="J13661"/>
      <c r="K13661"/>
    </row>
    <row r="13662" spans="1:11">
      <c r="A13662" s="125"/>
      <c r="B13662" s="33"/>
      <c r="C13662" s="33"/>
      <c r="D13662" s="21"/>
      <c r="F13662" s="105"/>
      <c r="G13662"/>
      <c r="H13662"/>
      <c r="I13662"/>
      <c r="J13662"/>
      <c r="K13662"/>
    </row>
    <row r="13663" spans="1:11">
      <c r="A13663" s="125"/>
      <c r="B13663" s="33"/>
      <c r="C13663" s="33"/>
      <c r="D13663" s="21"/>
      <c r="F13663" s="105"/>
      <c r="G13663"/>
      <c r="H13663"/>
      <c r="I13663"/>
      <c r="J13663"/>
      <c r="K13663"/>
    </row>
    <row r="13664" spans="1:11">
      <c r="A13664" s="125"/>
      <c r="B13664" s="33"/>
      <c r="C13664" s="33"/>
      <c r="D13664" s="21"/>
      <c r="F13664" s="105"/>
      <c r="G13664"/>
      <c r="H13664"/>
      <c r="I13664"/>
      <c r="J13664"/>
      <c r="K13664"/>
    </row>
    <row r="13665" spans="1:11">
      <c r="A13665" s="125"/>
      <c r="B13665" s="33"/>
      <c r="C13665" s="33"/>
      <c r="D13665" s="21"/>
      <c r="F13665" s="105"/>
      <c r="G13665"/>
      <c r="H13665"/>
      <c r="I13665"/>
      <c r="J13665"/>
      <c r="K13665"/>
    </row>
    <row r="13666" spans="1:11">
      <c r="A13666" s="125"/>
      <c r="B13666" s="33"/>
      <c r="C13666" s="33"/>
      <c r="D13666" s="21"/>
      <c r="F13666" s="105"/>
      <c r="G13666"/>
      <c r="H13666"/>
      <c r="I13666"/>
      <c r="J13666"/>
      <c r="K13666"/>
    </row>
    <row r="13667" spans="1:11">
      <c r="A13667" s="125"/>
      <c r="B13667" s="33"/>
      <c r="C13667" s="33"/>
      <c r="D13667" s="21"/>
      <c r="F13667" s="105"/>
      <c r="G13667"/>
      <c r="H13667"/>
      <c r="I13667"/>
      <c r="J13667"/>
      <c r="K13667"/>
    </row>
    <row r="13668" spans="1:11">
      <c r="A13668" s="125"/>
      <c r="B13668" s="33"/>
      <c r="C13668" s="33"/>
      <c r="D13668" s="21"/>
      <c r="F13668" s="105"/>
      <c r="G13668"/>
      <c r="H13668"/>
      <c r="I13668"/>
      <c r="J13668"/>
      <c r="K13668"/>
    </row>
    <row r="13669" spans="1:11">
      <c r="A13669" s="125"/>
      <c r="B13669" s="33"/>
      <c r="C13669" s="33"/>
      <c r="D13669" s="21"/>
      <c r="F13669" s="105"/>
      <c r="G13669"/>
      <c r="H13669"/>
      <c r="I13669"/>
      <c r="J13669"/>
      <c r="K13669"/>
    </row>
    <row r="13670" spans="1:11">
      <c r="A13670" s="125"/>
      <c r="B13670" s="33"/>
      <c r="C13670" s="33"/>
      <c r="D13670" s="21"/>
      <c r="F13670" s="105"/>
      <c r="G13670"/>
      <c r="H13670"/>
      <c r="I13670"/>
      <c r="J13670"/>
      <c r="K13670"/>
    </row>
    <row r="13671" spans="1:11">
      <c r="A13671" s="125"/>
      <c r="B13671" s="33"/>
      <c r="C13671" s="33"/>
      <c r="D13671" s="21"/>
      <c r="F13671" s="105"/>
      <c r="G13671"/>
      <c r="H13671"/>
      <c r="I13671"/>
      <c r="J13671"/>
      <c r="K13671"/>
    </row>
    <row r="13672" spans="1:11">
      <c r="A13672" s="125"/>
      <c r="B13672" s="33"/>
      <c r="C13672" s="33"/>
      <c r="D13672" s="21"/>
      <c r="F13672" s="105"/>
      <c r="G13672"/>
      <c r="H13672"/>
      <c r="I13672"/>
      <c r="J13672"/>
      <c r="K13672"/>
    </row>
    <row r="13673" spans="1:11">
      <c r="A13673" s="125"/>
      <c r="B13673" s="33"/>
      <c r="C13673" s="33"/>
      <c r="D13673" s="21"/>
      <c r="F13673" s="105"/>
      <c r="G13673"/>
      <c r="H13673"/>
      <c r="I13673"/>
      <c r="J13673"/>
      <c r="K13673"/>
    </row>
    <row r="13674" spans="1:11">
      <c r="A13674" s="125"/>
      <c r="B13674" s="33"/>
      <c r="C13674" s="33"/>
      <c r="D13674" s="21"/>
      <c r="F13674" s="105"/>
      <c r="G13674"/>
      <c r="H13674"/>
      <c r="I13674"/>
      <c r="J13674"/>
      <c r="K13674"/>
    </row>
    <row r="13675" spans="1:11">
      <c r="A13675" s="125"/>
      <c r="B13675" s="33"/>
      <c r="C13675" s="33"/>
      <c r="D13675" s="21"/>
      <c r="F13675" s="105"/>
      <c r="G13675"/>
      <c r="H13675"/>
      <c r="I13675"/>
      <c r="J13675"/>
      <c r="K13675"/>
    </row>
    <row r="13676" spans="1:11">
      <c r="A13676" s="125"/>
      <c r="B13676" s="33"/>
      <c r="C13676" s="33"/>
      <c r="D13676" s="21"/>
      <c r="F13676" s="105"/>
      <c r="G13676"/>
      <c r="H13676"/>
      <c r="I13676"/>
      <c r="J13676"/>
      <c r="K13676"/>
    </row>
    <row r="13677" spans="1:11">
      <c r="A13677" s="125"/>
      <c r="B13677" s="33"/>
      <c r="C13677" s="33"/>
      <c r="D13677" s="21"/>
      <c r="F13677" s="105"/>
      <c r="G13677"/>
      <c r="H13677"/>
      <c r="I13677"/>
      <c r="J13677"/>
      <c r="K13677"/>
    </row>
    <row r="13678" spans="1:11">
      <c r="A13678" s="125"/>
      <c r="B13678" s="33"/>
      <c r="C13678" s="33"/>
      <c r="D13678" s="21"/>
      <c r="F13678" s="105"/>
      <c r="G13678"/>
      <c r="H13678"/>
      <c r="I13678"/>
      <c r="J13678"/>
      <c r="K13678"/>
    </row>
    <row r="13679" spans="1:11">
      <c r="A13679" s="125"/>
      <c r="B13679" s="33"/>
      <c r="C13679" s="33"/>
      <c r="D13679" s="21"/>
      <c r="F13679" s="105"/>
      <c r="G13679"/>
      <c r="H13679"/>
      <c r="I13679"/>
      <c r="J13679"/>
      <c r="K13679"/>
    </row>
    <row r="13680" spans="1:11">
      <c r="A13680" s="125"/>
      <c r="B13680" s="33"/>
      <c r="C13680" s="33"/>
      <c r="D13680" s="21"/>
      <c r="F13680" s="105"/>
      <c r="G13680"/>
      <c r="H13680"/>
      <c r="I13680"/>
      <c r="J13680"/>
      <c r="K13680"/>
    </row>
    <row r="13681" spans="1:11">
      <c r="A13681" s="125"/>
      <c r="B13681" s="33"/>
      <c r="C13681" s="33"/>
      <c r="D13681" s="21"/>
      <c r="F13681" s="105"/>
      <c r="G13681"/>
      <c r="H13681"/>
      <c r="I13681"/>
      <c r="J13681"/>
      <c r="K13681"/>
    </row>
    <row r="13682" spans="1:11">
      <c r="A13682" s="125"/>
      <c r="B13682" s="33"/>
      <c r="C13682" s="33"/>
      <c r="D13682" s="21"/>
      <c r="F13682" s="105"/>
      <c r="G13682"/>
      <c r="H13682"/>
      <c r="I13682"/>
      <c r="J13682"/>
      <c r="K13682"/>
    </row>
    <row r="13683" spans="1:11">
      <c r="A13683" s="125"/>
      <c r="B13683" s="33"/>
      <c r="C13683" s="33"/>
      <c r="D13683" s="21"/>
      <c r="F13683" s="105"/>
      <c r="G13683"/>
      <c r="H13683"/>
      <c r="I13683"/>
      <c r="J13683"/>
      <c r="K13683"/>
    </row>
    <row r="13684" spans="1:11">
      <c r="A13684" s="125"/>
      <c r="B13684" s="33"/>
      <c r="C13684" s="33"/>
      <c r="D13684" s="21"/>
      <c r="F13684" s="105"/>
      <c r="G13684"/>
      <c r="H13684"/>
      <c r="I13684"/>
      <c r="J13684"/>
      <c r="K13684"/>
    </row>
    <row r="13685" spans="1:11">
      <c r="A13685" s="125"/>
      <c r="B13685" s="33"/>
      <c r="C13685" s="33"/>
      <c r="D13685" s="21"/>
      <c r="F13685" s="105"/>
      <c r="G13685"/>
      <c r="H13685"/>
      <c r="I13685"/>
      <c r="J13685"/>
      <c r="K13685"/>
    </row>
    <row r="13686" spans="1:11">
      <c r="A13686" s="125"/>
      <c r="B13686" s="33"/>
      <c r="C13686" s="33"/>
      <c r="D13686" s="21"/>
      <c r="F13686" s="105"/>
      <c r="G13686"/>
      <c r="H13686"/>
      <c r="I13686"/>
      <c r="J13686"/>
      <c r="K13686"/>
    </row>
    <row r="13687" spans="1:11">
      <c r="A13687" s="125"/>
      <c r="B13687" s="33"/>
      <c r="C13687" s="33"/>
      <c r="D13687" s="21"/>
      <c r="F13687" s="105"/>
      <c r="G13687"/>
      <c r="H13687"/>
      <c r="I13687"/>
      <c r="J13687"/>
      <c r="K13687"/>
    </row>
    <row r="13688" spans="1:11">
      <c r="A13688" s="125"/>
      <c r="B13688" s="33"/>
      <c r="C13688" s="33"/>
      <c r="D13688" s="21"/>
      <c r="F13688" s="105"/>
      <c r="G13688"/>
      <c r="H13688"/>
      <c r="I13688"/>
      <c r="J13688"/>
      <c r="K13688"/>
    </row>
    <row r="13689" spans="1:11">
      <c r="A13689" s="125"/>
      <c r="B13689" s="33"/>
      <c r="C13689" s="33"/>
      <c r="D13689" s="21"/>
      <c r="F13689" s="105"/>
      <c r="G13689"/>
      <c r="H13689"/>
      <c r="I13689"/>
      <c r="J13689"/>
      <c r="K13689"/>
    </row>
    <row r="13690" spans="1:11">
      <c r="A13690" s="125"/>
      <c r="B13690" s="33"/>
      <c r="C13690" s="33"/>
      <c r="D13690" s="21"/>
      <c r="F13690" s="105"/>
      <c r="G13690"/>
      <c r="H13690"/>
      <c r="I13690"/>
      <c r="J13690"/>
      <c r="K13690"/>
    </row>
    <row r="13691" spans="1:11">
      <c r="A13691" s="125"/>
      <c r="B13691" s="33"/>
      <c r="C13691" s="33"/>
      <c r="D13691" s="21"/>
      <c r="F13691" s="105"/>
      <c r="G13691"/>
      <c r="H13691"/>
      <c r="I13691"/>
      <c r="J13691"/>
      <c r="K13691"/>
    </row>
    <row r="13692" spans="1:11">
      <c r="A13692" s="125"/>
      <c r="B13692" s="33"/>
      <c r="C13692" s="33"/>
      <c r="D13692" s="21"/>
      <c r="F13692" s="105"/>
      <c r="G13692"/>
      <c r="H13692"/>
      <c r="I13692"/>
      <c r="J13692"/>
      <c r="K13692"/>
    </row>
    <row r="13693" spans="1:11">
      <c r="A13693" s="125"/>
      <c r="B13693" s="33"/>
      <c r="C13693" s="33"/>
      <c r="D13693" s="21"/>
      <c r="F13693" s="105"/>
      <c r="G13693"/>
      <c r="H13693"/>
      <c r="I13693"/>
      <c r="J13693"/>
      <c r="K13693"/>
    </row>
    <row r="13694" spans="1:11">
      <c r="A13694" s="125"/>
      <c r="B13694" s="33"/>
      <c r="C13694" s="33"/>
      <c r="D13694" s="21"/>
      <c r="F13694" s="105"/>
      <c r="G13694"/>
      <c r="H13694"/>
      <c r="I13694"/>
      <c r="J13694"/>
      <c r="K13694"/>
    </row>
    <row r="13695" spans="1:11">
      <c r="A13695" s="125"/>
      <c r="B13695" s="33"/>
      <c r="C13695" s="33"/>
      <c r="D13695" s="21"/>
      <c r="F13695" s="105"/>
      <c r="G13695"/>
      <c r="H13695"/>
      <c r="I13695"/>
      <c r="J13695"/>
      <c r="K13695"/>
    </row>
    <row r="13696" spans="1:11">
      <c r="A13696" s="125"/>
      <c r="B13696" s="33"/>
      <c r="C13696" s="33"/>
      <c r="D13696" s="21"/>
      <c r="F13696" s="105"/>
      <c r="G13696"/>
      <c r="H13696"/>
      <c r="I13696"/>
      <c r="J13696"/>
      <c r="K13696"/>
    </row>
    <row r="13697" spans="1:11">
      <c r="A13697" s="125"/>
      <c r="B13697" s="33"/>
      <c r="C13697" s="33"/>
      <c r="D13697" s="21"/>
      <c r="F13697" s="105"/>
      <c r="G13697"/>
      <c r="H13697"/>
      <c r="I13697"/>
      <c r="J13697"/>
      <c r="K13697"/>
    </row>
    <row r="13698" spans="1:11">
      <c r="A13698" s="125"/>
      <c r="B13698" s="33"/>
      <c r="C13698" s="33"/>
      <c r="D13698" s="21"/>
      <c r="F13698" s="105"/>
      <c r="G13698"/>
      <c r="H13698"/>
      <c r="I13698"/>
      <c r="J13698"/>
      <c r="K13698"/>
    </row>
    <row r="13699" spans="1:11">
      <c r="A13699" s="125"/>
      <c r="B13699" s="33"/>
      <c r="C13699" s="33"/>
      <c r="D13699" s="21"/>
      <c r="F13699" s="105"/>
      <c r="G13699"/>
      <c r="H13699"/>
      <c r="I13699"/>
      <c r="J13699"/>
      <c r="K13699"/>
    </row>
    <row r="13700" spans="1:11">
      <c r="A13700" s="125"/>
      <c r="F13700" s="105"/>
      <c r="G13700"/>
      <c r="H13700"/>
      <c r="I13700"/>
      <c r="J13700"/>
      <c r="K13700"/>
    </row>
    <row r="13701" spans="1:11">
      <c r="A13701" s="125"/>
      <c r="B13701" s="24" t="s">
        <v>189</v>
      </c>
      <c r="C13701" s="27" t="s">
        <v>190</v>
      </c>
      <c r="D13701" s="26"/>
      <c r="F13701" s="105"/>
      <c r="G13701"/>
      <c r="H13701"/>
      <c r="I13701"/>
      <c r="J13701"/>
      <c r="K13701"/>
    </row>
    <row r="13702" spans="1:11">
      <c r="A13702" s="125"/>
      <c r="B13702" s="29" t="s">
        <v>149</v>
      </c>
      <c r="C13702" s="44" t="s">
        <v>150</v>
      </c>
      <c r="D13702" s="30"/>
      <c r="F13702" s="105"/>
      <c r="G13702"/>
      <c r="H13702"/>
      <c r="I13702"/>
      <c r="J13702"/>
      <c r="K13702"/>
    </row>
    <row r="13703" spans="1:11">
      <c r="A13703" s="125"/>
      <c r="B13703" s="33">
        <v>-74.22</v>
      </c>
      <c r="C13703" s="41">
        <v>170.70400000000001</v>
      </c>
      <c r="F13703" s="105"/>
      <c r="G13703"/>
      <c r="H13703"/>
      <c r="I13703"/>
      <c r="J13703"/>
      <c r="K13703"/>
    </row>
    <row r="13704" spans="1:11">
      <c r="A13704" s="125"/>
      <c r="B13704" s="33">
        <v>-74.22</v>
      </c>
      <c r="C13704" s="39">
        <v>170.47499999999999</v>
      </c>
      <c r="D13704" s="21"/>
      <c r="F13704" s="105"/>
      <c r="G13704"/>
      <c r="H13704"/>
      <c r="I13704"/>
      <c r="J13704"/>
      <c r="K13704"/>
    </row>
    <row r="13705" spans="1:11">
      <c r="A13705" s="125"/>
      <c r="B13705" s="33">
        <v>-11.11</v>
      </c>
      <c r="C13705" s="33">
        <v>170.58</v>
      </c>
      <c r="D13705" s="21"/>
      <c r="F13705" s="105"/>
      <c r="G13705"/>
      <c r="H13705"/>
      <c r="I13705"/>
      <c r="J13705"/>
      <c r="K13705"/>
    </row>
    <row r="13706" spans="1:11">
      <c r="A13706" s="125"/>
      <c r="B13706" s="33">
        <v>-2.81</v>
      </c>
      <c r="C13706" s="39">
        <v>170.75</v>
      </c>
      <c r="D13706" s="21"/>
      <c r="F13706" s="105"/>
      <c r="G13706"/>
      <c r="H13706"/>
      <c r="I13706"/>
      <c r="J13706"/>
      <c r="K13706"/>
    </row>
    <row r="13707" spans="1:11">
      <c r="A13707" s="125"/>
      <c r="B13707" s="33">
        <v>-0.27</v>
      </c>
      <c r="C13707" s="39">
        <v>172.49</v>
      </c>
      <c r="D13707" s="21"/>
      <c r="F13707" s="105"/>
      <c r="G13707"/>
      <c r="H13707"/>
      <c r="I13707"/>
      <c r="J13707"/>
      <c r="K13707"/>
    </row>
    <row r="13708" spans="1:11">
      <c r="A13708" s="125"/>
      <c r="B13708" s="33">
        <v>0</v>
      </c>
      <c r="C13708" s="39">
        <v>172.49</v>
      </c>
      <c r="D13708" s="21"/>
      <c r="F13708" s="105"/>
      <c r="G13708"/>
      <c r="H13708"/>
      <c r="I13708"/>
      <c r="J13708"/>
      <c r="K13708"/>
    </row>
    <row r="13709" spans="1:11">
      <c r="A13709" s="125"/>
      <c r="B13709" s="33">
        <v>0</v>
      </c>
      <c r="C13709" s="41">
        <v>172.76900000000001</v>
      </c>
      <c r="D13709" s="21"/>
      <c r="F13709" s="105"/>
      <c r="G13709"/>
      <c r="H13709"/>
      <c r="I13709"/>
      <c r="J13709"/>
      <c r="K13709"/>
    </row>
    <row r="13710" spans="1:11">
      <c r="A13710" s="125"/>
      <c r="B13710" s="33">
        <v>0</v>
      </c>
      <c r="C13710" s="39">
        <v>172.49</v>
      </c>
      <c r="D13710" s="21"/>
      <c r="F13710" s="105"/>
      <c r="G13710"/>
      <c r="H13710"/>
      <c r="I13710"/>
      <c r="J13710"/>
      <c r="K13710"/>
    </row>
    <row r="13711" spans="1:11">
      <c r="A13711" s="125"/>
      <c r="B13711" s="33">
        <v>3.42</v>
      </c>
      <c r="C13711" s="39">
        <v>172.5</v>
      </c>
      <c r="D13711" s="21"/>
      <c r="F13711" s="105"/>
      <c r="G13711"/>
      <c r="H13711"/>
      <c r="I13711"/>
      <c r="J13711"/>
      <c r="K13711"/>
    </row>
    <row r="13712" spans="1:11">
      <c r="A13712" s="125"/>
      <c r="B13712" s="33">
        <v>10.82</v>
      </c>
      <c r="C13712" s="39">
        <v>169.35</v>
      </c>
      <c r="D13712" s="21"/>
      <c r="F13712" s="105"/>
      <c r="G13712"/>
      <c r="H13712"/>
      <c r="I13712"/>
      <c r="J13712"/>
      <c r="K13712"/>
    </row>
    <row r="13713" spans="1:11">
      <c r="A13713" s="125"/>
      <c r="B13713" s="33">
        <v>11.72</v>
      </c>
      <c r="C13713" s="39">
        <v>169.35</v>
      </c>
      <c r="D13713" s="21"/>
      <c r="F13713" s="105"/>
      <c r="G13713"/>
      <c r="H13713"/>
      <c r="I13713"/>
      <c r="J13713"/>
      <c r="K13713"/>
    </row>
    <row r="13714" spans="1:11">
      <c r="A13714" s="125"/>
      <c r="B13714" s="33">
        <v>12.72</v>
      </c>
      <c r="C13714" s="39">
        <v>168.75</v>
      </c>
      <c r="D13714" s="21"/>
      <c r="F13714" s="105"/>
      <c r="G13714"/>
      <c r="H13714"/>
      <c r="I13714"/>
      <c r="J13714"/>
      <c r="K13714"/>
    </row>
    <row r="13715" spans="1:11">
      <c r="A13715" s="125"/>
      <c r="B13715" s="33">
        <v>13.22</v>
      </c>
      <c r="C13715" s="39">
        <v>168.75</v>
      </c>
      <c r="D13715" s="21"/>
      <c r="F13715" s="105"/>
      <c r="G13715"/>
      <c r="H13715"/>
      <c r="I13715"/>
      <c r="J13715"/>
      <c r="K13715"/>
    </row>
    <row r="13716" spans="1:11">
      <c r="A13716" s="125"/>
      <c r="B13716" s="33">
        <v>13.22</v>
      </c>
      <c r="C13716" s="39">
        <v>168.15</v>
      </c>
      <c r="D13716" s="21"/>
      <c r="F13716" s="105"/>
      <c r="G13716"/>
      <c r="H13716"/>
      <c r="I13716"/>
      <c r="J13716"/>
      <c r="K13716"/>
    </row>
    <row r="13717" spans="1:11">
      <c r="A13717" s="125"/>
      <c r="B13717" s="33">
        <v>48.22</v>
      </c>
      <c r="C13717" s="39">
        <v>169.12</v>
      </c>
      <c r="D13717" s="21"/>
      <c r="F13717" s="105"/>
      <c r="G13717"/>
      <c r="H13717"/>
      <c r="I13717"/>
      <c r="J13717"/>
      <c r="K13717"/>
    </row>
    <row r="13718" spans="1:11">
      <c r="A13718" s="125"/>
      <c r="B13718" s="33">
        <v>49.07</v>
      </c>
      <c r="C13718" s="39">
        <v>169.25</v>
      </c>
      <c r="D13718" s="21"/>
      <c r="F13718" s="105"/>
      <c r="G13718"/>
      <c r="H13718"/>
      <c r="I13718"/>
      <c r="J13718"/>
      <c r="K13718"/>
    </row>
    <row r="13719" spans="1:11">
      <c r="A13719" s="125"/>
      <c r="B13719" s="33">
        <v>113.45</v>
      </c>
      <c r="C13719" s="39">
        <v>169.27</v>
      </c>
      <c r="D13719" s="21"/>
      <c r="F13719" s="105"/>
      <c r="G13719"/>
      <c r="H13719"/>
      <c r="I13719"/>
      <c r="J13719"/>
      <c r="K13719"/>
    </row>
    <row r="13720" spans="1:11">
      <c r="A13720" s="125"/>
      <c r="B13720" s="33">
        <v>117.24</v>
      </c>
      <c r="C13720" s="33">
        <v>170.74</v>
      </c>
      <c r="D13720" s="21"/>
      <c r="F13720" s="105"/>
      <c r="G13720"/>
      <c r="H13720"/>
      <c r="I13720"/>
      <c r="J13720"/>
      <c r="K13720"/>
    </row>
    <row r="13721" spans="1:11">
      <c r="A13721" s="125"/>
      <c r="B13721" s="33">
        <v>120.44</v>
      </c>
      <c r="C13721" s="33">
        <v>170.74</v>
      </c>
      <c r="D13721" s="21"/>
      <c r="F13721" s="105"/>
      <c r="G13721"/>
      <c r="H13721"/>
      <c r="I13721"/>
      <c r="J13721"/>
      <c r="K13721"/>
    </row>
    <row r="13722" spans="1:11">
      <c r="A13722" s="125"/>
      <c r="B13722" s="33">
        <v>121.46</v>
      </c>
      <c r="C13722" s="33">
        <v>170.47</v>
      </c>
      <c r="D13722" s="21"/>
      <c r="F13722" s="105"/>
      <c r="G13722"/>
      <c r="H13722"/>
      <c r="I13722"/>
      <c r="J13722"/>
      <c r="K13722"/>
    </row>
    <row r="13723" spans="1:11">
      <c r="A13723" s="125"/>
      <c r="B13723" s="33">
        <v>176.32</v>
      </c>
      <c r="C13723" s="33">
        <v>170.49</v>
      </c>
      <c r="D13723" s="21"/>
      <c r="F13723" s="105"/>
      <c r="G13723"/>
      <c r="H13723"/>
      <c r="I13723"/>
      <c r="J13723"/>
      <c r="K13723"/>
    </row>
    <row r="13724" spans="1:11">
      <c r="A13724" s="125"/>
      <c r="B13724" s="33">
        <v>178.12</v>
      </c>
      <c r="C13724" s="33">
        <v>171.28</v>
      </c>
      <c r="D13724" s="21"/>
      <c r="F13724" s="105"/>
      <c r="G13724"/>
      <c r="H13724"/>
      <c r="I13724"/>
      <c r="J13724"/>
      <c r="K13724"/>
    </row>
    <row r="13725" spans="1:11">
      <c r="A13725" s="125"/>
      <c r="B13725" s="33">
        <v>179.5</v>
      </c>
      <c r="C13725" s="33">
        <v>171.18</v>
      </c>
      <c r="D13725" s="21"/>
      <c r="F13725" s="105"/>
      <c r="G13725"/>
      <c r="H13725"/>
      <c r="I13725"/>
      <c r="J13725"/>
      <c r="K13725"/>
    </row>
    <row r="13726" spans="1:11">
      <c r="A13726" s="125"/>
      <c r="B13726" s="33">
        <v>180.52</v>
      </c>
      <c r="C13726" s="33">
        <v>170.68</v>
      </c>
      <c r="D13726" s="21"/>
      <c r="F13726" s="105"/>
      <c r="G13726"/>
      <c r="H13726"/>
      <c r="I13726"/>
      <c r="J13726"/>
      <c r="K13726"/>
    </row>
    <row r="13727" spans="1:11">
      <c r="A13727" s="125"/>
      <c r="B13727" s="33">
        <v>182.68</v>
      </c>
      <c r="C13727" s="33">
        <v>170.3</v>
      </c>
      <c r="D13727" s="21"/>
      <c r="F13727" s="105"/>
      <c r="G13727"/>
      <c r="H13727"/>
      <c r="I13727"/>
      <c r="J13727"/>
      <c r="K13727"/>
    </row>
    <row r="13728" spans="1:11">
      <c r="A13728" s="125"/>
      <c r="B13728" s="33">
        <v>183.08</v>
      </c>
      <c r="C13728" s="33">
        <v>170.3</v>
      </c>
      <c r="D13728" s="21"/>
      <c r="F13728" s="105"/>
      <c r="G13728"/>
      <c r="H13728"/>
      <c r="I13728"/>
      <c r="J13728"/>
      <c r="K13728"/>
    </row>
    <row r="13729" spans="1:11">
      <c r="A13729" s="125"/>
      <c r="B13729" s="33">
        <v>184.88</v>
      </c>
      <c r="C13729" s="33">
        <v>171.35</v>
      </c>
      <c r="D13729" s="21"/>
      <c r="F13729" s="105"/>
      <c r="G13729"/>
      <c r="H13729"/>
      <c r="I13729"/>
      <c r="J13729"/>
      <c r="K13729"/>
    </row>
    <row r="13730" spans="1:11">
      <c r="A13730" s="125"/>
      <c r="B13730" s="33">
        <v>186.18</v>
      </c>
      <c r="C13730" s="33">
        <v>171.35</v>
      </c>
      <c r="D13730" s="21"/>
      <c r="F13730" s="105"/>
      <c r="G13730"/>
      <c r="H13730"/>
      <c r="I13730"/>
      <c r="J13730"/>
      <c r="K13730"/>
    </row>
    <row r="13731" spans="1:11">
      <c r="A13731" s="125"/>
      <c r="B13731" s="33">
        <v>188.93</v>
      </c>
      <c r="C13731" s="33">
        <v>170.38</v>
      </c>
      <c r="D13731" s="21"/>
      <c r="F13731" s="105"/>
      <c r="G13731"/>
      <c r="H13731"/>
      <c r="I13731"/>
      <c r="J13731"/>
      <c r="K13731"/>
    </row>
    <row r="13732" spans="1:11">
      <c r="A13732" s="125"/>
      <c r="B13732" s="33">
        <v>190.23</v>
      </c>
      <c r="C13732" s="33">
        <v>170.38</v>
      </c>
      <c r="D13732" s="21"/>
      <c r="F13732" s="105"/>
      <c r="G13732"/>
      <c r="H13732"/>
      <c r="I13732"/>
      <c r="J13732"/>
      <c r="K13732"/>
    </row>
    <row r="13733" spans="1:11">
      <c r="A13733" s="125"/>
      <c r="B13733" s="33">
        <v>194.62</v>
      </c>
      <c r="C13733" s="33">
        <v>170.54</v>
      </c>
      <c r="D13733" s="21"/>
      <c r="F13733" s="105"/>
      <c r="G13733"/>
      <c r="H13733"/>
      <c r="I13733"/>
      <c r="J13733"/>
      <c r="K13733"/>
    </row>
    <row r="13734" spans="1:11">
      <c r="A13734" s="125"/>
      <c r="B13734" s="33">
        <v>270.11</v>
      </c>
      <c r="C13734" s="33">
        <v>163.53</v>
      </c>
      <c r="D13734" s="21"/>
      <c r="F13734" s="105"/>
      <c r="G13734"/>
      <c r="H13734"/>
      <c r="I13734"/>
      <c r="J13734"/>
      <c r="K13734"/>
    </row>
    <row r="13735" spans="1:11">
      <c r="A13735" s="125"/>
      <c r="B13735" s="33">
        <v>274.22000000000003</v>
      </c>
      <c r="C13735" s="33">
        <v>162.94</v>
      </c>
      <c r="D13735" s="21"/>
      <c r="F13735" s="105"/>
      <c r="G13735"/>
      <c r="H13735"/>
      <c r="I13735"/>
      <c r="J13735"/>
      <c r="K13735"/>
    </row>
    <row r="13736" spans="1:11">
      <c r="A13736" s="125"/>
      <c r="B13736" s="33">
        <v>282.20999999999998</v>
      </c>
      <c r="C13736" s="33">
        <v>162.26</v>
      </c>
      <c r="D13736" s="21"/>
      <c r="F13736" s="105"/>
      <c r="G13736"/>
      <c r="H13736"/>
      <c r="I13736"/>
      <c r="J13736"/>
      <c r="K13736"/>
    </row>
    <row r="13737" spans="1:11">
      <c r="A13737" s="125"/>
      <c r="B13737" s="33">
        <v>305.41000000000003</v>
      </c>
      <c r="C13737" s="33">
        <v>162.96</v>
      </c>
      <c r="D13737" s="21"/>
      <c r="F13737" s="105"/>
      <c r="G13737"/>
      <c r="H13737"/>
      <c r="I13737"/>
      <c r="J13737"/>
      <c r="K13737"/>
    </row>
    <row r="13738" spans="1:11">
      <c r="A13738" s="125"/>
      <c r="B13738" s="33">
        <v>317.41000000000003</v>
      </c>
      <c r="C13738" s="33">
        <v>164.56</v>
      </c>
      <c r="D13738" s="21"/>
      <c r="F13738" s="105"/>
      <c r="G13738"/>
      <c r="H13738"/>
      <c r="I13738"/>
      <c r="J13738"/>
      <c r="K13738"/>
    </row>
    <row r="13739" spans="1:11">
      <c r="A13739" s="125"/>
      <c r="B13739" s="33">
        <v>427.49</v>
      </c>
      <c r="C13739" s="33">
        <v>162.96</v>
      </c>
      <c r="D13739" s="21"/>
      <c r="F13739" s="105"/>
      <c r="G13739"/>
      <c r="H13739"/>
      <c r="I13739"/>
      <c r="J13739"/>
      <c r="K13739"/>
    </row>
    <row r="13740" spans="1:11">
      <c r="A13740" s="125"/>
      <c r="B13740" s="33">
        <v>437.61</v>
      </c>
      <c r="C13740" s="33">
        <v>165.46</v>
      </c>
      <c r="D13740" s="21"/>
      <c r="F13740" s="105"/>
      <c r="G13740"/>
      <c r="H13740"/>
      <c r="I13740"/>
      <c r="J13740"/>
      <c r="K13740"/>
    </row>
    <row r="13741" spans="1:11">
      <c r="A13741" s="125"/>
      <c r="B13741" s="33">
        <v>452.71</v>
      </c>
      <c r="C13741" s="33">
        <v>163.96</v>
      </c>
      <c r="D13741" s="21"/>
      <c r="F13741" s="105"/>
      <c r="G13741"/>
      <c r="H13741"/>
      <c r="I13741"/>
      <c r="J13741"/>
      <c r="K13741"/>
    </row>
    <row r="13742" spans="1:11">
      <c r="A13742" s="125"/>
      <c r="B13742" s="33">
        <v>462.81</v>
      </c>
      <c r="C13742" s="33">
        <v>161.16</v>
      </c>
      <c r="D13742" s="21"/>
      <c r="F13742" s="105"/>
      <c r="G13742"/>
      <c r="H13742"/>
      <c r="I13742"/>
      <c r="J13742"/>
      <c r="K13742"/>
    </row>
    <row r="13743" spans="1:11">
      <c r="A13743" s="125"/>
      <c r="B13743" s="33">
        <v>463.49</v>
      </c>
      <c r="C13743" s="33">
        <v>159.83000000000001</v>
      </c>
      <c r="D13743" s="21"/>
      <c r="F13743" s="105"/>
      <c r="G13743"/>
      <c r="H13743"/>
      <c r="I13743"/>
      <c r="J13743"/>
      <c r="K13743"/>
    </row>
    <row r="13744" spans="1:11">
      <c r="A13744" s="125"/>
      <c r="B13744" s="33">
        <v>464.29</v>
      </c>
      <c r="C13744" s="33">
        <v>159.16</v>
      </c>
      <c r="D13744" s="21"/>
      <c r="F13744" s="105"/>
      <c r="G13744"/>
      <c r="H13744"/>
      <c r="I13744"/>
      <c r="J13744"/>
      <c r="K13744"/>
    </row>
    <row r="13745" spans="1:11">
      <c r="A13745" s="125"/>
      <c r="B13745" s="33">
        <v>487.39</v>
      </c>
      <c r="C13745" s="33">
        <v>159.19999999999999</v>
      </c>
      <c r="D13745" s="21"/>
      <c r="F13745" s="105"/>
      <c r="G13745"/>
      <c r="H13745"/>
      <c r="I13745"/>
      <c r="J13745"/>
      <c r="K13745"/>
    </row>
    <row r="13746" spans="1:11">
      <c r="A13746" s="125"/>
      <c r="B13746" s="33">
        <v>488.21</v>
      </c>
      <c r="C13746" s="33">
        <v>159.13999999999999</v>
      </c>
      <c r="D13746" s="21"/>
      <c r="F13746" s="105"/>
      <c r="G13746"/>
      <c r="H13746"/>
      <c r="I13746"/>
      <c r="J13746"/>
      <c r="K13746"/>
    </row>
    <row r="13747" spans="1:11">
      <c r="A13747" s="125"/>
      <c r="B13747" s="33">
        <v>490.65</v>
      </c>
      <c r="C13747" s="33">
        <v>159.84</v>
      </c>
      <c r="D13747" s="21"/>
      <c r="F13747" s="105"/>
      <c r="G13747"/>
      <c r="H13747"/>
      <c r="I13747"/>
      <c r="J13747"/>
      <c r="K13747"/>
    </row>
    <row r="13748" spans="1:11">
      <c r="A13748" s="125"/>
      <c r="B13748" s="33">
        <v>497.22</v>
      </c>
      <c r="C13748" s="33">
        <v>161.63999999999999</v>
      </c>
      <c r="F13748" s="105"/>
      <c r="G13748"/>
      <c r="H13748"/>
      <c r="I13748"/>
      <c r="J13748"/>
      <c r="K13748"/>
    </row>
    <row r="13749" spans="1:11">
      <c r="A13749" s="125"/>
      <c r="B13749" s="33">
        <v>500.79</v>
      </c>
      <c r="C13749" s="33">
        <v>161.93</v>
      </c>
      <c r="D13749" s="21"/>
      <c r="F13749" s="105"/>
      <c r="G13749"/>
      <c r="H13749"/>
      <c r="I13749"/>
      <c r="J13749"/>
      <c r="K13749"/>
    </row>
    <row r="13750" spans="1:11">
      <c r="A13750" s="125"/>
      <c r="B13750" s="33">
        <v>513.92999999999995</v>
      </c>
      <c r="C13750" s="33">
        <v>162.9</v>
      </c>
      <c r="D13750" s="21"/>
      <c r="F13750" s="105"/>
      <c r="G13750"/>
      <c r="H13750"/>
      <c r="I13750"/>
      <c r="J13750"/>
      <c r="K13750"/>
    </row>
    <row r="13751" spans="1:11">
      <c r="A13751" s="125"/>
      <c r="B13751" s="33">
        <v>524.92999999999995</v>
      </c>
      <c r="C13751" s="33">
        <v>162.85</v>
      </c>
      <c r="D13751" s="21"/>
      <c r="F13751" s="105"/>
      <c r="G13751"/>
      <c r="H13751"/>
      <c r="I13751"/>
      <c r="J13751"/>
      <c r="K13751"/>
    </row>
    <row r="13752" spans="1:11">
      <c r="A13752" s="125"/>
      <c r="B13752" s="33">
        <v>526.51</v>
      </c>
      <c r="C13752" s="33">
        <v>161.76</v>
      </c>
      <c r="D13752" s="21"/>
      <c r="F13752" s="105"/>
      <c r="G13752"/>
      <c r="H13752"/>
      <c r="I13752"/>
      <c r="J13752"/>
      <c r="K13752"/>
    </row>
    <row r="13753" spans="1:11">
      <c r="A13753" s="125"/>
      <c r="B13753" s="33">
        <v>527.91</v>
      </c>
      <c r="C13753" s="33">
        <v>161.15</v>
      </c>
      <c r="D13753" s="21"/>
      <c r="F13753" s="105"/>
      <c r="G13753"/>
      <c r="H13753"/>
      <c r="I13753"/>
      <c r="J13753"/>
      <c r="K13753"/>
    </row>
    <row r="13754" spans="1:11">
      <c r="A13754" s="125"/>
      <c r="B13754" s="33">
        <v>531.74</v>
      </c>
      <c r="C13754" s="39">
        <v>161.56</v>
      </c>
      <c r="D13754" s="21"/>
      <c r="F13754" s="105"/>
      <c r="G13754"/>
      <c r="H13754"/>
      <c r="I13754"/>
      <c r="J13754"/>
      <c r="K13754"/>
    </row>
    <row r="13755" spans="1:11">
      <c r="A13755" s="125"/>
      <c r="B13755" s="33">
        <v>535.19000000000005</v>
      </c>
      <c r="C13755" s="39">
        <v>161.74</v>
      </c>
      <c r="D13755" s="21"/>
      <c r="F13755" s="105"/>
      <c r="G13755"/>
      <c r="H13755"/>
      <c r="I13755"/>
      <c r="J13755"/>
      <c r="K13755"/>
    </row>
    <row r="13756" spans="1:11">
      <c r="A13756" s="125"/>
      <c r="B13756" s="33">
        <v>542.24</v>
      </c>
      <c r="C13756" s="39">
        <v>161.81</v>
      </c>
      <c r="D13756" s="21"/>
      <c r="F13756" s="105"/>
      <c r="G13756"/>
      <c r="H13756"/>
      <c r="I13756"/>
      <c r="J13756"/>
      <c r="K13756"/>
    </row>
    <row r="13757" spans="1:11">
      <c r="A13757" s="125"/>
      <c r="B13757" s="33">
        <v>559.63</v>
      </c>
      <c r="C13757" s="39">
        <v>161.66</v>
      </c>
      <c r="D13757" s="21"/>
      <c r="F13757" s="105"/>
      <c r="G13757"/>
      <c r="H13757"/>
      <c r="I13757"/>
      <c r="J13757"/>
      <c r="K13757"/>
    </row>
    <row r="13758" spans="1:11">
      <c r="A13758" s="125"/>
      <c r="B13758" s="33">
        <v>566.57000000000005</v>
      </c>
      <c r="C13758" s="39">
        <v>162.59</v>
      </c>
      <c r="D13758" s="21"/>
      <c r="F13758" s="105"/>
      <c r="G13758"/>
      <c r="H13758"/>
      <c r="I13758"/>
      <c r="J13758"/>
      <c r="K13758"/>
    </row>
    <row r="13759" spans="1:11">
      <c r="A13759" s="125"/>
      <c r="B13759" s="33">
        <v>585.92999999999995</v>
      </c>
      <c r="C13759" s="39">
        <v>163.12</v>
      </c>
      <c r="D13759" s="21"/>
      <c r="F13759" s="105"/>
      <c r="G13759"/>
      <c r="H13759"/>
      <c r="I13759"/>
      <c r="J13759"/>
      <c r="K13759"/>
    </row>
    <row r="13760" spans="1:11">
      <c r="A13760" s="125"/>
      <c r="B13760" s="33">
        <v>599.58000000000004</v>
      </c>
      <c r="C13760" s="39">
        <v>163.22</v>
      </c>
      <c r="D13760" s="21"/>
      <c r="F13760" s="105"/>
      <c r="G13760"/>
      <c r="H13760"/>
      <c r="I13760"/>
      <c r="J13760"/>
      <c r="K13760"/>
    </row>
    <row r="13761" spans="1:11">
      <c r="A13761" s="125"/>
      <c r="B13761" s="33">
        <v>624.86</v>
      </c>
      <c r="C13761" s="39">
        <v>164.46</v>
      </c>
      <c r="D13761" s="21"/>
      <c r="F13761" s="105"/>
      <c r="G13761"/>
      <c r="H13761"/>
      <c r="I13761"/>
      <c r="J13761"/>
      <c r="K13761"/>
    </row>
    <row r="13762" spans="1:11">
      <c r="A13762" s="125"/>
      <c r="B13762" s="33">
        <v>643.61</v>
      </c>
      <c r="C13762" s="39">
        <v>164.73</v>
      </c>
      <c r="D13762" s="21"/>
      <c r="F13762" s="105"/>
      <c r="G13762"/>
      <c r="H13762"/>
      <c r="I13762"/>
      <c r="J13762"/>
      <c r="K13762"/>
    </row>
    <row r="13763" spans="1:11">
      <c r="A13763" s="125"/>
      <c r="B13763" s="33">
        <v>687.73</v>
      </c>
      <c r="C13763" s="39">
        <v>165.8</v>
      </c>
      <c r="D13763" s="21"/>
      <c r="F13763" s="105"/>
      <c r="G13763"/>
      <c r="H13763"/>
      <c r="I13763"/>
      <c r="J13763"/>
      <c r="K13763"/>
    </row>
    <row r="13764" spans="1:11">
      <c r="A13764" s="125"/>
      <c r="B13764" s="33">
        <v>740.71</v>
      </c>
      <c r="C13764" s="39">
        <v>166.65</v>
      </c>
      <c r="D13764" s="21"/>
      <c r="F13764" s="105"/>
      <c r="G13764"/>
      <c r="H13764"/>
      <c r="I13764"/>
      <c r="J13764"/>
      <c r="K13764"/>
    </row>
    <row r="13765" spans="1:11">
      <c r="A13765" s="125"/>
      <c r="B13765" s="33">
        <v>777.28</v>
      </c>
      <c r="C13765" s="39">
        <v>167.52</v>
      </c>
      <c r="D13765" s="21"/>
      <c r="F13765" s="105"/>
      <c r="G13765"/>
      <c r="H13765"/>
      <c r="I13765"/>
      <c r="J13765"/>
      <c r="K13765"/>
    </row>
    <row r="13766" spans="1:11">
      <c r="A13766" s="125"/>
      <c r="B13766" s="33">
        <v>779.38</v>
      </c>
      <c r="C13766" s="39">
        <v>166.57</v>
      </c>
      <c r="D13766" s="21"/>
      <c r="F13766" s="105"/>
      <c r="G13766"/>
      <c r="H13766"/>
      <c r="I13766"/>
      <c r="J13766"/>
      <c r="K13766"/>
    </row>
    <row r="13767" spans="1:11">
      <c r="A13767" s="125"/>
      <c r="B13767" s="33">
        <v>787.11</v>
      </c>
      <c r="C13767" s="39">
        <v>166.12</v>
      </c>
      <c r="D13767" s="21"/>
      <c r="F13767" s="105"/>
      <c r="G13767"/>
      <c r="H13767"/>
      <c r="I13767"/>
      <c r="J13767"/>
      <c r="K13767"/>
    </row>
    <row r="13768" spans="1:11">
      <c r="A13768" s="125"/>
      <c r="B13768" s="33">
        <v>800.68</v>
      </c>
      <c r="C13768" s="33">
        <v>164.845</v>
      </c>
      <c r="D13768" s="21"/>
      <c r="F13768" s="105"/>
      <c r="G13768"/>
      <c r="H13768"/>
      <c r="I13768"/>
      <c r="J13768"/>
      <c r="K13768"/>
    </row>
    <row r="13769" spans="1:11">
      <c r="A13769" s="125"/>
      <c r="B13769" s="33">
        <v>819.62</v>
      </c>
      <c r="C13769" s="33">
        <v>165.345</v>
      </c>
      <c r="D13769" s="21"/>
      <c r="F13769" s="105"/>
      <c r="G13769"/>
      <c r="H13769"/>
      <c r="I13769"/>
      <c r="J13769"/>
      <c r="K13769"/>
    </row>
    <row r="13770" spans="1:11">
      <c r="A13770" s="125"/>
      <c r="B13770" s="33">
        <v>819.64</v>
      </c>
      <c r="C13770" s="33">
        <v>167.92500000000001</v>
      </c>
      <c r="D13770" s="21"/>
      <c r="F13770" s="105"/>
      <c r="G13770"/>
      <c r="H13770"/>
      <c r="I13770"/>
      <c r="J13770"/>
      <c r="K13770"/>
    </row>
    <row r="13771" spans="1:11">
      <c r="A13771" s="125"/>
      <c r="B13771" s="33">
        <v>851.04</v>
      </c>
      <c r="C13771" s="33">
        <v>168.07499999999999</v>
      </c>
      <c r="D13771" s="21"/>
      <c r="F13771" s="105"/>
      <c r="G13771"/>
      <c r="H13771"/>
      <c r="I13771"/>
      <c r="J13771"/>
      <c r="K13771"/>
    </row>
    <row r="13772" spans="1:11">
      <c r="A13772" s="125"/>
      <c r="B13772" s="33">
        <v>871.21</v>
      </c>
      <c r="C13772" s="33">
        <v>168.36500000000001</v>
      </c>
      <c r="D13772" s="21"/>
      <c r="F13772" s="105"/>
      <c r="G13772"/>
      <c r="H13772"/>
      <c r="I13772"/>
      <c r="J13772"/>
      <c r="K13772"/>
    </row>
    <row r="13773" spans="1:11">
      <c r="A13773" s="125"/>
      <c r="B13773" s="33">
        <v>876.12</v>
      </c>
      <c r="C13773" s="33">
        <v>172.245</v>
      </c>
      <c r="D13773" s="21"/>
      <c r="F13773" s="105"/>
      <c r="G13773"/>
      <c r="H13773"/>
      <c r="I13773"/>
      <c r="J13773"/>
      <c r="K13773"/>
    </row>
    <row r="13774" spans="1:11">
      <c r="A13774" s="125"/>
      <c r="B13774" s="33">
        <v>885.61</v>
      </c>
      <c r="C13774" s="33">
        <v>171.73500000000001</v>
      </c>
      <c r="D13774" s="21"/>
      <c r="F13774" s="105"/>
      <c r="G13774"/>
      <c r="H13774"/>
      <c r="I13774"/>
      <c r="J13774"/>
      <c r="K13774"/>
    </row>
    <row r="13775" spans="1:11">
      <c r="A13775" s="125"/>
      <c r="B13775" s="33">
        <v>889.94</v>
      </c>
      <c r="C13775" s="33">
        <v>170.41499999999999</v>
      </c>
      <c r="D13775" s="21"/>
      <c r="F13775" s="105"/>
      <c r="G13775"/>
      <c r="H13775"/>
      <c r="I13775"/>
      <c r="J13775"/>
      <c r="K13775"/>
    </row>
    <row r="13776" spans="1:11">
      <c r="A13776" s="125"/>
      <c r="B13776" s="33">
        <v>892.04</v>
      </c>
      <c r="C13776" s="33">
        <v>169.64500000000001</v>
      </c>
      <c r="D13776" s="21"/>
      <c r="F13776" s="105"/>
      <c r="G13776"/>
      <c r="H13776"/>
      <c r="I13776"/>
      <c r="J13776"/>
      <c r="K13776"/>
    </row>
    <row r="13777" spans="1:11">
      <c r="A13777" s="125"/>
      <c r="B13777" s="33">
        <v>902.84</v>
      </c>
      <c r="C13777" s="33">
        <v>170.233</v>
      </c>
      <c r="D13777" s="21"/>
      <c r="F13777" s="105"/>
      <c r="G13777"/>
      <c r="H13777"/>
      <c r="I13777"/>
      <c r="J13777"/>
      <c r="K13777"/>
    </row>
    <row r="13778" spans="1:11">
      <c r="A13778" s="125"/>
      <c r="B13778" s="33">
        <v>909.83</v>
      </c>
      <c r="C13778" s="33">
        <v>171.685</v>
      </c>
      <c r="D13778" s="21"/>
      <c r="F13778" s="105"/>
      <c r="G13778"/>
      <c r="H13778"/>
      <c r="I13778"/>
      <c r="J13778"/>
      <c r="K13778"/>
    </row>
    <row r="13779" spans="1:11">
      <c r="A13779" s="125"/>
      <c r="B13779" s="33">
        <v>918.09</v>
      </c>
      <c r="C13779" s="33">
        <v>172.39500000000001</v>
      </c>
      <c r="D13779" s="21"/>
      <c r="F13779" s="105"/>
      <c r="G13779"/>
      <c r="H13779"/>
      <c r="I13779"/>
      <c r="J13779"/>
      <c r="K13779"/>
    </row>
    <row r="13780" spans="1:11">
      <c r="A13780" s="125"/>
      <c r="B13780" s="33">
        <v>919.81</v>
      </c>
      <c r="C13780" s="33">
        <v>173.245</v>
      </c>
      <c r="D13780" s="21"/>
      <c r="F13780" s="105"/>
      <c r="G13780"/>
      <c r="H13780"/>
      <c r="I13780"/>
      <c r="J13780"/>
      <c r="K13780"/>
    </row>
    <row r="13781" spans="1:11">
      <c r="A13781" s="125"/>
      <c r="B13781" s="33">
        <v>920.24</v>
      </c>
      <c r="C13781" s="33">
        <v>173.245</v>
      </c>
      <c r="D13781" s="21"/>
      <c r="F13781" s="105"/>
      <c r="G13781"/>
      <c r="H13781"/>
      <c r="I13781"/>
      <c r="J13781"/>
      <c r="K13781"/>
    </row>
    <row r="13782" spans="1:11">
      <c r="A13782" s="125"/>
      <c r="B13782" s="33">
        <v>925.64</v>
      </c>
      <c r="C13782" s="33">
        <v>173.22499999999999</v>
      </c>
      <c r="D13782" s="21"/>
      <c r="F13782" s="105"/>
      <c r="G13782"/>
      <c r="H13782"/>
      <c r="I13782"/>
      <c r="J13782"/>
      <c r="K13782"/>
    </row>
    <row r="13783" spans="1:11">
      <c r="A13783" s="125"/>
      <c r="B13783" s="33">
        <v>926.98</v>
      </c>
      <c r="C13783" s="33">
        <v>172.64500000000001</v>
      </c>
      <c r="D13783" s="21"/>
      <c r="F13783" s="105"/>
      <c r="G13783"/>
      <c r="H13783"/>
      <c r="I13783"/>
      <c r="J13783"/>
      <c r="K13783"/>
    </row>
    <row r="13784" spans="1:11">
      <c r="A13784" s="125"/>
      <c r="B13784" s="33">
        <v>935.64</v>
      </c>
      <c r="C13784" s="33">
        <v>170.42500000000001</v>
      </c>
      <c r="D13784" s="21"/>
      <c r="F13784" s="105"/>
      <c r="G13784"/>
      <c r="H13784"/>
      <c r="I13784"/>
      <c r="J13784"/>
      <c r="K13784"/>
    </row>
    <row r="13785" spans="1:11">
      <c r="A13785" s="125"/>
      <c r="B13785" s="33">
        <v>957.04</v>
      </c>
      <c r="C13785" s="33">
        <v>173.29</v>
      </c>
      <c r="D13785" s="21"/>
      <c r="F13785" s="105"/>
      <c r="G13785"/>
      <c r="H13785"/>
      <c r="I13785"/>
      <c r="J13785"/>
      <c r="K13785"/>
    </row>
    <row r="13786" spans="1:11">
      <c r="A13786" s="125"/>
      <c r="B13786" s="33">
        <v>957.34</v>
      </c>
      <c r="C13786" s="33">
        <v>172.89</v>
      </c>
      <c r="D13786" s="21"/>
      <c r="F13786" s="105"/>
      <c r="G13786"/>
      <c r="H13786"/>
      <c r="I13786"/>
      <c r="J13786"/>
      <c r="K13786"/>
    </row>
    <row r="13787" spans="1:11">
      <c r="A13787" s="125"/>
      <c r="B13787" s="33">
        <v>959.58</v>
      </c>
      <c r="C13787" s="33">
        <v>172.93</v>
      </c>
      <c r="D13787" s="21"/>
      <c r="F13787" s="105"/>
      <c r="G13787"/>
      <c r="H13787"/>
      <c r="I13787"/>
      <c r="J13787"/>
      <c r="K13787"/>
    </row>
    <row r="13788" spans="1:11">
      <c r="A13788" s="125"/>
      <c r="B13788" s="33">
        <v>967.7</v>
      </c>
      <c r="C13788" s="33">
        <v>176.38</v>
      </c>
      <c r="D13788" s="21"/>
      <c r="F13788" s="105"/>
      <c r="G13788"/>
      <c r="H13788"/>
      <c r="I13788"/>
      <c r="J13788"/>
      <c r="K13788"/>
    </row>
    <row r="13789" spans="1:11">
      <c r="A13789" s="125"/>
      <c r="B13789" s="33">
        <v>975.41</v>
      </c>
      <c r="C13789" s="33">
        <v>180.26</v>
      </c>
      <c r="D13789" s="21"/>
      <c r="F13789" s="105"/>
      <c r="G13789"/>
      <c r="H13789"/>
      <c r="I13789"/>
      <c r="J13789"/>
      <c r="K13789"/>
    </row>
    <row r="13790" spans="1:11">
      <c r="A13790" s="125"/>
      <c r="B13790" s="33">
        <v>976.81</v>
      </c>
      <c r="C13790" s="33">
        <v>181.26</v>
      </c>
      <c r="D13790" s="21"/>
      <c r="F13790" s="105"/>
      <c r="G13790"/>
      <c r="H13790"/>
      <c r="I13790"/>
      <c r="J13790"/>
      <c r="K13790"/>
    </row>
    <row r="13791" spans="1:11">
      <c r="A13791" s="125"/>
      <c r="B13791" s="33">
        <v>977.11</v>
      </c>
      <c r="C13791" s="33">
        <v>181.26</v>
      </c>
      <c r="D13791" s="21"/>
      <c r="F13791" s="105"/>
      <c r="G13791"/>
      <c r="H13791"/>
      <c r="I13791"/>
      <c r="J13791"/>
      <c r="K13791"/>
    </row>
    <row r="13792" spans="1:11">
      <c r="A13792" s="125"/>
      <c r="B13792" s="33">
        <v>977.11</v>
      </c>
      <c r="C13792" s="33">
        <v>181.37</v>
      </c>
      <c r="D13792" s="21"/>
      <c r="F13792" s="105"/>
      <c r="G13792"/>
      <c r="H13792"/>
      <c r="I13792"/>
      <c r="J13792"/>
      <c r="K13792"/>
    </row>
    <row r="13793" spans="1:11">
      <c r="A13793" s="125"/>
      <c r="B13793" s="33">
        <v>986.44</v>
      </c>
      <c r="C13793" s="33">
        <v>180.91</v>
      </c>
      <c r="F13793" s="105"/>
      <c r="G13793"/>
      <c r="H13793"/>
      <c r="I13793"/>
      <c r="J13793"/>
      <c r="K13793"/>
    </row>
    <row r="13794" spans="1:11">
      <c r="A13794" s="125"/>
      <c r="B13794" s="33">
        <v>987.93</v>
      </c>
      <c r="C13794" s="33">
        <v>181.72</v>
      </c>
      <c r="D13794" s="21"/>
      <c r="F13794" s="105"/>
      <c r="G13794"/>
      <c r="H13794"/>
      <c r="I13794"/>
      <c r="J13794"/>
      <c r="K13794"/>
    </row>
    <row r="13795" spans="1:11">
      <c r="A13795" s="125"/>
      <c r="B13795" s="33">
        <v>990.91</v>
      </c>
      <c r="C13795" s="33">
        <v>182.96</v>
      </c>
      <c r="D13795" s="21"/>
      <c r="F13795" s="105"/>
      <c r="G13795"/>
      <c r="H13795"/>
      <c r="I13795"/>
      <c r="J13795"/>
      <c r="K13795"/>
    </row>
    <row r="13796" spans="1:11">
      <c r="A13796" s="125"/>
      <c r="B13796" s="33"/>
      <c r="C13796" s="33"/>
      <c r="D13796" s="21"/>
      <c r="F13796" s="105"/>
      <c r="G13796"/>
      <c r="H13796"/>
      <c r="I13796"/>
      <c r="J13796"/>
      <c r="K13796"/>
    </row>
    <row r="13797" spans="1:11">
      <c r="A13797" s="125"/>
      <c r="B13797" s="33"/>
      <c r="C13797" s="39"/>
      <c r="D13797" s="21"/>
      <c r="F13797" s="105"/>
      <c r="G13797"/>
      <c r="H13797"/>
      <c r="I13797"/>
      <c r="J13797"/>
      <c r="K13797"/>
    </row>
    <row r="13798" spans="1:11">
      <c r="A13798" s="125"/>
      <c r="B13798" s="33"/>
      <c r="C13798" s="39"/>
      <c r="D13798" s="21"/>
      <c r="F13798" s="105"/>
      <c r="G13798"/>
      <c r="H13798"/>
      <c r="I13798"/>
      <c r="J13798"/>
      <c r="K13798"/>
    </row>
    <row r="13799" spans="1:11">
      <c r="A13799" s="125"/>
      <c r="B13799" s="33"/>
      <c r="C13799" s="39"/>
      <c r="D13799" s="21"/>
      <c r="F13799" s="105"/>
      <c r="G13799"/>
      <c r="H13799"/>
      <c r="I13799"/>
      <c r="J13799"/>
      <c r="K13799"/>
    </row>
    <row r="13800" spans="1:11">
      <c r="A13800" s="125"/>
      <c r="B13800" s="33"/>
      <c r="C13800" s="39"/>
      <c r="D13800" s="21"/>
      <c r="F13800" s="105"/>
      <c r="G13800"/>
      <c r="H13800"/>
      <c r="I13800"/>
      <c r="J13800"/>
      <c r="K13800"/>
    </row>
    <row r="13801" spans="1:11">
      <c r="A13801" s="125"/>
      <c r="B13801" s="33"/>
      <c r="C13801" s="39"/>
      <c r="D13801" s="21"/>
      <c r="F13801" s="105"/>
      <c r="G13801"/>
      <c r="H13801"/>
      <c r="I13801"/>
      <c r="J13801"/>
      <c r="K13801"/>
    </row>
    <row r="13802" spans="1:11">
      <c r="A13802" s="125"/>
      <c r="B13802" s="33"/>
      <c r="C13802" s="39"/>
      <c r="D13802" s="21"/>
      <c r="F13802" s="105"/>
      <c r="G13802"/>
      <c r="H13802"/>
      <c r="I13802"/>
      <c r="J13802"/>
      <c r="K13802"/>
    </row>
    <row r="13803" spans="1:11">
      <c r="A13803" s="125"/>
      <c r="B13803" s="33"/>
      <c r="C13803" s="39"/>
      <c r="D13803" s="21"/>
      <c r="F13803" s="105"/>
      <c r="G13803"/>
      <c r="H13803"/>
      <c r="I13803"/>
      <c r="J13803"/>
      <c r="K13803"/>
    </row>
    <row r="13804" spans="1:11">
      <c r="A13804" s="125"/>
      <c r="B13804" s="33"/>
      <c r="C13804" s="39"/>
      <c r="D13804" s="21"/>
      <c r="F13804" s="105"/>
      <c r="G13804"/>
      <c r="H13804"/>
      <c r="I13804"/>
      <c r="J13804"/>
      <c r="K13804"/>
    </row>
    <row r="13805" spans="1:11">
      <c r="A13805" s="125"/>
      <c r="B13805" s="33"/>
      <c r="C13805" s="39"/>
      <c r="D13805" s="21"/>
      <c r="F13805" s="105"/>
      <c r="G13805"/>
      <c r="H13805"/>
      <c r="I13805"/>
      <c r="J13805"/>
      <c r="K13805"/>
    </row>
    <row r="13806" spans="1:11">
      <c r="A13806" s="125"/>
      <c r="B13806" s="33"/>
      <c r="C13806" s="39"/>
      <c r="D13806" s="21"/>
      <c r="F13806" s="105"/>
      <c r="G13806"/>
      <c r="H13806"/>
      <c r="I13806"/>
      <c r="J13806"/>
      <c r="K13806"/>
    </row>
    <row r="13807" spans="1:11">
      <c r="A13807" s="125"/>
      <c r="B13807" s="33"/>
      <c r="C13807" s="39"/>
      <c r="D13807" s="21"/>
      <c r="F13807" s="105"/>
      <c r="G13807"/>
      <c r="H13807"/>
      <c r="I13807"/>
      <c r="J13807"/>
      <c r="K13807"/>
    </row>
    <row r="13808" spans="1:11">
      <c r="A13808" s="125"/>
      <c r="B13808" s="33"/>
      <c r="C13808" s="33"/>
      <c r="D13808" s="21"/>
      <c r="F13808" s="105"/>
      <c r="G13808"/>
      <c r="H13808"/>
      <c r="I13808"/>
      <c r="J13808"/>
      <c r="K13808"/>
    </row>
    <row r="13809" spans="1:11">
      <c r="A13809" s="125"/>
      <c r="B13809" s="33"/>
      <c r="C13809" s="33"/>
      <c r="D13809" s="21"/>
      <c r="F13809" s="105"/>
      <c r="G13809"/>
      <c r="H13809"/>
      <c r="I13809"/>
      <c r="J13809"/>
      <c r="K13809"/>
    </row>
    <row r="13810" spans="1:11">
      <c r="A13810" s="125"/>
      <c r="B13810" s="33"/>
      <c r="C13810" s="33"/>
      <c r="D13810" s="21"/>
      <c r="F13810" s="105"/>
      <c r="G13810"/>
      <c r="H13810"/>
      <c r="I13810"/>
      <c r="J13810"/>
      <c r="K13810"/>
    </row>
    <row r="13811" spans="1:11">
      <c r="A13811" s="125"/>
      <c r="B13811" s="33"/>
      <c r="C13811" s="33"/>
      <c r="D13811" s="21"/>
      <c r="F13811" s="105"/>
      <c r="G13811"/>
      <c r="H13811"/>
      <c r="I13811"/>
      <c r="J13811"/>
      <c r="K13811"/>
    </row>
    <row r="13812" spans="1:11">
      <c r="A13812" s="125"/>
      <c r="B13812" s="33"/>
      <c r="C13812" s="33"/>
      <c r="D13812" s="21"/>
      <c r="F13812" s="105"/>
      <c r="G13812"/>
      <c r="H13812"/>
      <c r="I13812"/>
      <c r="J13812"/>
      <c r="K13812"/>
    </row>
    <row r="13813" spans="1:11">
      <c r="A13813" s="125"/>
      <c r="B13813" s="33"/>
      <c r="C13813" s="33"/>
      <c r="D13813" s="21"/>
      <c r="F13813" s="105"/>
      <c r="G13813"/>
      <c r="H13813"/>
      <c r="I13813"/>
      <c r="J13813"/>
      <c r="K13813"/>
    </row>
    <row r="13814" spans="1:11">
      <c r="A13814" s="125"/>
      <c r="B13814" s="33"/>
      <c r="C13814" s="33"/>
      <c r="D13814" s="21"/>
      <c r="F13814" s="105"/>
      <c r="G13814"/>
      <c r="H13814"/>
      <c r="I13814"/>
      <c r="J13814"/>
      <c r="K13814"/>
    </row>
    <row r="13815" spans="1:11">
      <c r="A13815" s="125"/>
      <c r="B13815" s="33"/>
      <c r="C13815" s="33"/>
      <c r="D13815" s="21"/>
      <c r="F13815" s="105"/>
      <c r="G13815"/>
      <c r="H13815"/>
      <c r="I13815"/>
      <c r="J13815"/>
      <c r="K13815"/>
    </row>
    <row r="13816" spans="1:11">
      <c r="A13816" s="125"/>
      <c r="B13816" s="33"/>
      <c r="C13816" s="33"/>
      <c r="D13816" s="21"/>
      <c r="F13816" s="105"/>
      <c r="G13816"/>
      <c r="H13816"/>
      <c r="I13816"/>
      <c r="J13816"/>
      <c r="K13816"/>
    </row>
    <row r="13817" spans="1:11">
      <c r="A13817" s="125"/>
      <c r="B13817" s="33"/>
      <c r="C13817" s="33"/>
      <c r="D13817" s="21"/>
      <c r="F13817" s="105"/>
      <c r="G13817"/>
      <c r="H13817"/>
      <c r="I13817"/>
      <c r="J13817"/>
      <c r="K13817"/>
    </row>
    <row r="13818" spans="1:11">
      <c r="A13818" s="125"/>
      <c r="B13818" s="33"/>
      <c r="C13818" s="33"/>
      <c r="D13818" s="21"/>
      <c r="F13818" s="105"/>
      <c r="G13818"/>
      <c r="H13818"/>
      <c r="I13818"/>
      <c r="J13818"/>
      <c r="K13818"/>
    </row>
    <row r="13819" spans="1:11">
      <c r="A13819" s="125"/>
      <c r="B13819" s="33"/>
      <c r="C13819" s="33"/>
      <c r="D13819" s="21"/>
      <c r="F13819" s="105"/>
      <c r="G13819"/>
      <c r="H13819"/>
      <c r="I13819"/>
      <c r="J13819"/>
      <c r="K13819"/>
    </row>
    <row r="13820" spans="1:11">
      <c r="A13820" s="125"/>
      <c r="B13820" s="33"/>
      <c r="C13820" s="33"/>
      <c r="D13820" s="21"/>
      <c r="F13820" s="105"/>
      <c r="G13820"/>
      <c r="H13820"/>
      <c r="I13820"/>
      <c r="J13820"/>
      <c r="K13820"/>
    </row>
    <row r="13821" spans="1:11">
      <c r="A13821" s="125"/>
      <c r="B13821" s="33"/>
      <c r="C13821" s="33"/>
      <c r="D13821" s="21"/>
      <c r="F13821" s="105"/>
      <c r="G13821"/>
      <c r="H13821"/>
      <c r="I13821"/>
      <c r="J13821"/>
      <c r="K13821"/>
    </row>
    <row r="13822" spans="1:11">
      <c r="A13822" s="125"/>
      <c r="B13822" s="33"/>
      <c r="C13822" s="33"/>
      <c r="D13822" s="21"/>
      <c r="F13822" s="105"/>
      <c r="G13822"/>
      <c r="H13822"/>
      <c r="I13822"/>
      <c r="J13822"/>
      <c r="K13822"/>
    </row>
    <row r="13823" spans="1:11">
      <c r="A13823" s="125"/>
      <c r="B13823" s="33"/>
      <c r="C13823" s="33"/>
      <c r="D13823" s="21"/>
      <c r="F13823" s="105"/>
      <c r="G13823"/>
      <c r="H13823"/>
      <c r="I13823"/>
      <c r="J13823"/>
      <c r="K13823"/>
    </row>
    <row r="13824" spans="1:11">
      <c r="A13824" s="125"/>
      <c r="B13824" s="33"/>
      <c r="C13824" s="33"/>
      <c r="D13824" s="21"/>
      <c r="F13824" s="105"/>
      <c r="G13824"/>
      <c r="H13824"/>
      <c r="I13824"/>
      <c r="J13824"/>
      <c r="K13824"/>
    </row>
    <row r="13825" spans="1:11">
      <c r="A13825" s="125"/>
      <c r="B13825" s="33"/>
      <c r="C13825" s="33"/>
      <c r="D13825" s="21"/>
      <c r="F13825" s="105"/>
      <c r="G13825"/>
      <c r="H13825"/>
      <c r="I13825"/>
      <c r="J13825"/>
      <c r="K13825"/>
    </row>
    <row r="13826" spans="1:11">
      <c r="A13826" s="125"/>
      <c r="B13826" s="33"/>
      <c r="C13826" s="33"/>
      <c r="D13826" s="21"/>
      <c r="F13826" s="105"/>
      <c r="G13826"/>
      <c r="H13826"/>
      <c r="I13826"/>
      <c r="J13826"/>
      <c r="K13826"/>
    </row>
    <row r="13827" spans="1:11">
      <c r="A13827" s="125"/>
      <c r="B13827" s="33"/>
      <c r="C13827" s="33"/>
      <c r="D13827" s="21"/>
      <c r="F13827" s="105"/>
      <c r="G13827"/>
      <c r="H13827"/>
      <c r="I13827"/>
      <c r="J13827"/>
      <c r="K13827"/>
    </row>
    <row r="13828" spans="1:11">
      <c r="A13828" s="125"/>
      <c r="B13828" s="33"/>
      <c r="C13828" s="33"/>
      <c r="D13828" s="21"/>
      <c r="F13828" s="105"/>
      <c r="G13828"/>
      <c r="H13828"/>
      <c r="I13828"/>
      <c r="J13828"/>
      <c r="K13828"/>
    </row>
    <row r="13829" spans="1:11">
      <c r="A13829" s="125"/>
      <c r="B13829" s="33"/>
      <c r="C13829" s="33"/>
      <c r="D13829" s="21"/>
      <c r="F13829" s="105"/>
      <c r="G13829"/>
      <c r="H13829"/>
      <c r="I13829"/>
      <c r="J13829"/>
      <c r="K13829"/>
    </row>
    <row r="13830" spans="1:11">
      <c r="A13830" s="125"/>
      <c r="B13830" s="33"/>
      <c r="C13830" s="33"/>
      <c r="D13830" s="21"/>
      <c r="F13830" s="105"/>
      <c r="G13830"/>
      <c r="H13830"/>
      <c r="I13830"/>
      <c r="J13830"/>
      <c r="K13830"/>
    </row>
    <row r="13831" spans="1:11">
      <c r="A13831" s="125"/>
      <c r="B13831" s="33"/>
      <c r="C13831" s="33"/>
      <c r="D13831" s="21"/>
      <c r="F13831" s="105"/>
      <c r="G13831"/>
      <c r="H13831"/>
      <c r="I13831"/>
      <c r="J13831"/>
      <c r="K13831"/>
    </row>
    <row r="13832" spans="1:11">
      <c r="A13832" s="125"/>
      <c r="B13832" s="33"/>
      <c r="C13832" s="33"/>
      <c r="D13832" s="21"/>
      <c r="F13832" s="105"/>
      <c r="G13832"/>
      <c r="H13832"/>
      <c r="I13832"/>
      <c r="J13832"/>
      <c r="K13832"/>
    </row>
    <row r="13833" spans="1:11">
      <c r="A13833" s="125"/>
      <c r="B13833" s="33"/>
      <c r="C13833" s="33"/>
      <c r="D13833" s="21"/>
      <c r="F13833" s="105"/>
      <c r="G13833"/>
      <c r="H13833"/>
      <c r="I13833"/>
      <c r="J13833"/>
      <c r="K13833"/>
    </row>
    <row r="13834" spans="1:11">
      <c r="A13834" s="125"/>
      <c r="B13834" s="33"/>
      <c r="C13834" s="33"/>
      <c r="D13834" s="21"/>
      <c r="F13834" s="105"/>
      <c r="G13834"/>
      <c r="H13834"/>
      <c r="I13834"/>
      <c r="J13834"/>
      <c r="K13834"/>
    </row>
    <row r="13835" spans="1:11">
      <c r="A13835" s="125"/>
      <c r="B13835" s="33"/>
      <c r="C13835" s="33"/>
      <c r="D13835" s="21"/>
      <c r="F13835" s="105"/>
      <c r="G13835"/>
      <c r="H13835"/>
      <c r="I13835"/>
      <c r="J13835"/>
      <c r="K13835"/>
    </row>
    <row r="13836" spans="1:11">
      <c r="A13836" s="125"/>
      <c r="B13836" s="33"/>
      <c r="C13836" s="33"/>
      <c r="D13836" s="21"/>
      <c r="F13836" s="105"/>
      <c r="G13836"/>
      <c r="H13836"/>
      <c r="I13836"/>
      <c r="J13836"/>
      <c r="K13836"/>
    </row>
    <row r="13837" spans="1:11">
      <c r="A13837" s="125"/>
      <c r="B13837" s="33"/>
      <c r="C13837" s="33"/>
      <c r="D13837" s="21"/>
      <c r="F13837" s="105"/>
      <c r="G13837"/>
      <c r="H13837"/>
      <c r="I13837"/>
      <c r="J13837"/>
      <c r="K13837"/>
    </row>
    <row r="13838" spans="1:11">
      <c r="A13838" s="125"/>
      <c r="B13838" s="33"/>
      <c r="C13838" s="33"/>
      <c r="F13838" s="105"/>
      <c r="G13838"/>
      <c r="H13838"/>
      <c r="I13838"/>
      <c r="J13838"/>
      <c r="K13838"/>
    </row>
    <row r="13839" spans="1:11">
      <c r="A13839" s="125"/>
      <c r="B13839" s="33"/>
      <c r="C13839" s="39"/>
      <c r="D13839" s="21"/>
      <c r="F13839" s="105"/>
      <c r="G13839"/>
      <c r="H13839"/>
      <c r="I13839"/>
      <c r="J13839"/>
      <c r="K13839"/>
    </row>
    <row r="13840" spans="1:11">
      <c r="A13840" s="125"/>
      <c r="B13840" s="33"/>
      <c r="C13840" s="39"/>
      <c r="D13840" s="21"/>
      <c r="F13840" s="105"/>
      <c r="G13840"/>
      <c r="H13840"/>
      <c r="I13840"/>
      <c r="J13840"/>
      <c r="K13840"/>
    </row>
    <row r="13841" spans="1:11">
      <c r="A13841" s="125"/>
      <c r="B13841" s="33"/>
      <c r="C13841" s="39"/>
      <c r="D13841" s="21"/>
      <c r="F13841" s="105"/>
      <c r="G13841"/>
      <c r="H13841"/>
      <c r="I13841"/>
      <c r="J13841"/>
      <c r="K13841"/>
    </row>
    <row r="13842" spans="1:11">
      <c r="A13842" s="125"/>
      <c r="B13842" s="33"/>
      <c r="C13842" s="39"/>
      <c r="D13842" s="21"/>
      <c r="F13842" s="105"/>
      <c r="G13842"/>
      <c r="H13842"/>
      <c r="I13842"/>
      <c r="J13842"/>
      <c r="K13842"/>
    </row>
    <row r="13843" spans="1:11">
      <c r="A13843" s="125"/>
      <c r="B13843" s="33"/>
      <c r="C13843" s="39"/>
      <c r="D13843" s="21"/>
      <c r="F13843" s="105"/>
      <c r="G13843"/>
      <c r="H13843"/>
      <c r="I13843"/>
      <c r="J13843"/>
      <c r="K13843"/>
    </row>
    <row r="13844" spans="1:11">
      <c r="A13844" s="125"/>
      <c r="B13844" s="33"/>
      <c r="C13844" s="39"/>
      <c r="D13844" s="21"/>
      <c r="F13844" s="105"/>
      <c r="G13844"/>
      <c r="H13844"/>
      <c r="I13844"/>
      <c r="J13844"/>
      <c r="K13844"/>
    </row>
    <row r="13845" spans="1:11">
      <c r="A13845" s="125"/>
      <c r="B13845" s="33"/>
      <c r="C13845" s="39"/>
      <c r="D13845" s="21"/>
      <c r="F13845" s="105"/>
      <c r="G13845"/>
      <c r="H13845"/>
      <c r="I13845"/>
      <c r="J13845"/>
      <c r="K13845"/>
    </row>
    <row r="13846" spans="1:11">
      <c r="A13846" s="125"/>
      <c r="B13846" s="33"/>
      <c r="C13846" s="39"/>
      <c r="D13846" s="21"/>
      <c r="F13846" s="105"/>
      <c r="G13846"/>
      <c r="H13846"/>
      <c r="I13846"/>
      <c r="J13846"/>
      <c r="K13846"/>
    </row>
    <row r="13847" spans="1:11">
      <c r="A13847" s="125"/>
      <c r="B13847" s="33"/>
      <c r="C13847" s="39"/>
      <c r="D13847" s="21"/>
      <c r="F13847" s="105"/>
      <c r="G13847"/>
      <c r="H13847"/>
      <c r="I13847"/>
      <c r="J13847"/>
      <c r="K13847"/>
    </row>
    <row r="13848" spans="1:11">
      <c r="A13848" s="125"/>
      <c r="B13848" s="33"/>
      <c r="C13848" s="39"/>
      <c r="D13848" s="21"/>
      <c r="F13848" s="105"/>
      <c r="G13848"/>
      <c r="H13848"/>
      <c r="I13848"/>
      <c r="J13848"/>
      <c r="K13848"/>
    </row>
    <row r="13849" spans="1:11">
      <c r="A13849" s="125"/>
      <c r="B13849" s="33"/>
      <c r="C13849" s="39"/>
      <c r="D13849" s="21"/>
      <c r="F13849" s="105"/>
      <c r="G13849"/>
      <c r="H13849"/>
      <c r="I13849"/>
      <c r="J13849"/>
      <c r="K13849"/>
    </row>
    <row r="13850" spans="1:11">
      <c r="A13850" s="125"/>
      <c r="B13850" s="33"/>
      <c r="C13850" s="39"/>
      <c r="D13850" s="21"/>
      <c r="F13850" s="105"/>
      <c r="G13850"/>
      <c r="H13850"/>
      <c r="I13850"/>
      <c r="J13850"/>
      <c r="K13850"/>
    </row>
    <row r="13851" spans="1:11">
      <c r="A13851" s="125"/>
      <c r="B13851" s="33"/>
      <c r="C13851" s="39"/>
      <c r="D13851" s="21"/>
      <c r="F13851" s="105"/>
      <c r="G13851"/>
      <c r="H13851"/>
      <c r="I13851"/>
      <c r="J13851"/>
      <c r="K13851"/>
    </row>
    <row r="13852" spans="1:11">
      <c r="A13852" s="125"/>
      <c r="B13852" s="33"/>
      <c r="C13852" s="39"/>
      <c r="D13852" s="21"/>
      <c r="F13852" s="105"/>
      <c r="G13852"/>
      <c r="H13852"/>
      <c r="I13852"/>
      <c r="J13852"/>
      <c r="K13852"/>
    </row>
    <row r="13853" spans="1:11">
      <c r="A13853" s="125"/>
      <c r="B13853" s="33"/>
      <c r="C13853" s="33"/>
      <c r="D13853" s="21"/>
      <c r="F13853" s="105"/>
      <c r="G13853"/>
      <c r="H13853"/>
      <c r="I13853"/>
      <c r="J13853"/>
      <c r="K13853"/>
    </row>
    <row r="13854" spans="1:11">
      <c r="A13854" s="125"/>
      <c r="B13854" s="33"/>
      <c r="C13854" s="33"/>
      <c r="D13854" s="21"/>
      <c r="F13854" s="105"/>
      <c r="G13854"/>
      <c r="H13854"/>
      <c r="I13854"/>
      <c r="J13854"/>
      <c r="K13854"/>
    </row>
    <row r="13855" spans="1:11">
      <c r="A13855" s="125"/>
      <c r="B13855" s="33"/>
      <c r="C13855" s="33"/>
      <c r="D13855" s="21"/>
      <c r="F13855" s="105"/>
      <c r="G13855"/>
      <c r="H13855"/>
      <c r="I13855"/>
      <c r="J13855"/>
      <c r="K13855"/>
    </row>
    <row r="13856" spans="1:11">
      <c r="A13856" s="125"/>
      <c r="B13856" s="33"/>
      <c r="C13856" s="33"/>
      <c r="D13856" s="21"/>
      <c r="F13856" s="105"/>
      <c r="G13856"/>
      <c r="H13856"/>
      <c r="I13856"/>
      <c r="J13856"/>
      <c r="K13856"/>
    </row>
    <row r="13857" spans="1:11">
      <c r="A13857" s="125"/>
      <c r="B13857" s="33"/>
      <c r="C13857" s="33"/>
      <c r="D13857" s="21"/>
      <c r="F13857" s="105"/>
      <c r="G13857"/>
      <c r="H13857"/>
      <c r="I13857"/>
      <c r="J13857"/>
      <c r="K13857"/>
    </row>
    <row r="13858" spans="1:11">
      <c r="A13858" s="125"/>
      <c r="B13858" s="33"/>
      <c r="C13858" s="33"/>
      <c r="D13858" s="21"/>
      <c r="F13858" s="105"/>
      <c r="G13858"/>
      <c r="H13858"/>
      <c r="I13858"/>
      <c r="J13858"/>
      <c r="K13858"/>
    </row>
    <row r="13859" spans="1:11">
      <c r="A13859" s="125"/>
      <c r="B13859" s="33"/>
      <c r="C13859" s="33"/>
      <c r="D13859" s="21"/>
      <c r="F13859" s="105"/>
      <c r="G13859"/>
      <c r="H13859"/>
      <c r="I13859"/>
      <c r="J13859"/>
      <c r="K13859"/>
    </row>
    <row r="13860" spans="1:11">
      <c r="A13860" s="125"/>
      <c r="B13860" s="33"/>
      <c r="C13860" s="33"/>
      <c r="D13860" s="21"/>
      <c r="F13860" s="105"/>
      <c r="G13860"/>
      <c r="H13860"/>
      <c r="I13860"/>
      <c r="J13860"/>
      <c r="K13860"/>
    </row>
    <row r="13861" spans="1:11">
      <c r="A13861" s="125"/>
      <c r="B13861" s="33"/>
      <c r="C13861" s="33"/>
      <c r="D13861" s="21"/>
      <c r="F13861" s="105"/>
      <c r="G13861"/>
      <c r="H13861"/>
      <c r="I13861"/>
      <c r="J13861"/>
      <c r="K13861"/>
    </row>
    <row r="13862" spans="1:11">
      <c r="A13862" s="125"/>
      <c r="B13862" s="33"/>
      <c r="C13862" s="33"/>
      <c r="D13862" s="21"/>
      <c r="F13862" s="105"/>
      <c r="G13862"/>
      <c r="H13862"/>
      <c r="I13862"/>
      <c r="J13862"/>
      <c r="K13862"/>
    </row>
    <row r="13863" spans="1:11">
      <c r="A13863" s="125"/>
      <c r="B13863" s="33"/>
      <c r="C13863" s="33"/>
      <c r="D13863" s="21"/>
      <c r="F13863" s="105"/>
      <c r="G13863"/>
      <c r="H13863"/>
      <c r="I13863"/>
      <c r="J13863"/>
      <c r="K13863"/>
    </row>
    <row r="13864" spans="1:11">
      <c r="A13864" s="125"/>
      <c r="B13864" s="33"/>
      <c r="C13864" s="33"/>
      <c r="D13864" s="21"/>
      <c r="F13864" s="105"/>
      <c r="G13864"/>
      <c r="H13864"/>
      <c r="I13864"/>
      <c r="J13864"/>
      <c r="K13864"/>
    </row>
    <row r="13865" spans="1:11">
      <c r="A13865" s="125"/>
      <c r="B13865" s="33"/>
      <c r="C13865" s="33"/>
      <c r="D13865" s="21"/>
      <c r="F13865" s="105"/>
      <c r="G13865"/>
      <c r="H13865"/>
      <c r="I13865"/>
      <c r="J13865"/>
      <c r="K13865"/>
    </row>
    <row r="13866" spans="1:11">
      <c r="A13866" s="125"/>
      <c r="B13866" s="33"/>
      <c r="C13866" s="33"/>
      <c r="D13866" s="21"/>
      <c r="F13866" s="105"/>
      <c r="G13866"/>
      <c r="H13866"/>
      <c r="I13866"/>
      <c r="J13866"/>
      <c r="K13866"/>
    </row>
    <row r="13867" spans="1:11">
      <c r="A13867" s="125"/>
      <c r="B13867" s="33"/>
      <c r="C13867" s="33"/>
      <c r="D13867" s="21"/>
      <c r="F13867" s="105"/>
      <c r="G13867"/>
      <c r="H13867"/>
      <c r="I13867"/>
      <c r="J13867"/>
      <c r="K13867"/>
    </row>
    <row r="13868" spans="1:11">
      <c r="A13868" s="125"/>
      <c r="B13868" s="33"/>
      <c r="C13868" s="33"/>
      <c r="D13868" s="21"/>
      <c r="F13868" s="105"/>
      <c r="G13868"/>
      <c r="H13868"/>
      <c r="I13868"/>
      <c r="J13868"/>
      <c r="K13868"/>
    </row>
    <row r="13869" spans="1:11">
      <c r="A13869" s="125"/>
      <c r="B13869" s="33"/>
      <c r="C13869" s="33"/>
      <c r="D13869" s="21"/>
      <c r="F13869" s="105"/>
      <c r="G13869"/>
      <c r="H13869"/>
      <c r="I13869"/>
      <c r="J13869"/>
      <c r="K13869"/>
    </row>
    <row r="13870" spans="1:11">
      <c r="A13870" s="125"/>
      <c r="B13870" s="33"/>
      <c r="C13870" s="33"/>
      <c r="D13870" s="21"/>
      <c r="F13870" s="105"/>
      <c r="G13870"/>
      <c r="H13870"/>
      <c r="I13870"/>
      <c r="J13870"/>
      <c r="K13870"/>
    </row>
    <row r="13871" spans="1:11">
      <c r="A13871" s="125"/>
      <c r="B13871" s="33"/>
      <c r="C13871" s="33"/>
      <c r="D13871" s="21"/>
      <c r="F13871" s="105"/>
      <c r="G13871"/>
      <c r="H13871"/>
      <c r="I13871"/>
      <c r="J13871"/>
      <c r="K13871"/>
    </row>
    <row r="13872" spans="1:11">
      <c r="A13872" s="125"/>
      <c r="B13872" s="33"/>
      <c r="C13872" s="33"/>
      <c r="D13872" s="21"/>
      <c r="F13872" s="105"/>
      <c r="G13872"/>
      <c r="H13872"/>
      <c r="I13872"/>
      <c r="J13872"/>
      <c r="K13872"/>
    </row>
    <row r="13873" spans="1:11">
      <c r="A13873" s="125"/>
      <c r="B13873" s="33"/>
      <c r="C13873" s="33"/>
      <c r="D13873" s="21"/>
      <c r="F13873" s="105"/>
      <c r="G13873"/>
      <c r="H13873"/>
      <c r="I13873"/>
      <c r="J13873"/>
      <c r="K13873"/>
    </row>
    <row r="13874" spans="1:11">
      <c r="A13874" s="125"/>
      <c r="B13874" s="33"/>
      <c r="C13874" s="33"/>
      <c r="D13874" s="21"/>
      <c r="F13874" s="105"/>
      <c r="G13874"/>
      <c r="H13874"/>
      <c r="I13874"/>
      <c r="J13874"/>
      <c r="K13874"/>
    </row>
    <row r="13875" spans="1:11">
      <c r="A13875" s="125"/>
      <c r="B13875" s="33"/>
      <c r="C13875" s="33"/>
      <c r="D13875" s="21"/>
      <c r="F13875" s="105"/>
      <c r="G13875"/>
      <c r="H13875"/>
      <c r="I13875"/>
      <c r="J13875"/>
      <c r="K13875"/>
    </row>
    <row r="13876" spans="1:11">
      <c r="A13876" s="125"/>
      <c r="B13876" s="33"/>
      <c r="C13876" s="33"/>
      <c r="D13876" s="21"/>
      <c r="F13876" s="105"/>
      <c r="G13876"/>
      <c r="H13876"/>
      <c r="I13876"/>
      <c r="J13876"/>
      <c r="K13876"/>
    </row>
    <row r="13877" spans="1:11">
      <c r="A13877" s="125"/>
      <c r="B13877" s="33"/>
      <c r="C13877" s="33"/>
      <c r="D13877" s="21"/>
      <c r="F13877" s="105"/>
      <c r="G13877"/>
      <c r="H13877"/>
      <c r="I13877"/>
      <c r="J13877"/>
      <c r="K13877"/>
    </row>
    <row r="13878" spans="1:11">
      <c r="A13878" s="125"/>
      <c r="B13878" s="33"/>
      <c r="C13878" s="33"/>
      <c r="D13878" s="21"/>
      <c r="F13878" s="105"/>
      <c r="G13878"/>
      <c r="H13878"/>
      <c r="I13878"/>
      <c r="J13878"/>
      <c r="K13878"/>
    </row>
    <row r="13879" spans="1:11">
      <c r="A13879" s="125"/>
      <c r="B13879" s="33"/>
      <c r="C13879" s="33"/>
      <c r="D13879" s="21"/>
      <c r="F13879" s="105"/>
      <c r="G13879"/>
      <c r="H13879"/>
      <c r="I13879"/>
      <c r="J13879"/>
      <c r="K13879"/>
    </row>
    <row r="13880" spans="1:11">
      <c r="A13880" s="125"/>
      <c r="B13880" s="33"/>
      <c r="C13880" s="33"/>
      <c r="D13880" s="21"/>
      <c r="F13880" s="105"/>
      <c r="G13880"/>
      <c r="H13880"/>
      <c r="I13880"/>
      <c r="J13880"/>
      <c r="K13880"/>
    </row>
    <row r="13881" spans="1:11">
      <c r="A13881" s="125"/>
      <c r="B13881" s="33"/>
      <c r="C13881" s="33"/>
      <c r="D13881" s="21"/>
      <c r="F13881" s="105"/>
      <c r="G13881"/>
      <c r="H13881"/>
      <c r="I13881"/>
      <c r="J13881"/>
      <c r="K13881"/>
    </row>
    <row r="13882" spans="1:11">
      <c r="A13882" s="125"/>
      <c r="B13882" s="33"/>
      <c r="C13882" s="33"/>
      <c r="D13882" s="21"/>
      <c r="F13882" s="105"/>
      <c r="G13882"/>
      <c r="H13882"/>
      <c r="I13882"/>
      <c r="J13882"/>
      <c r="K13882"/>
    </row>
    <row r="13883" spans="1:11">
      <c r="A13883" s="125"/>
      <c r="B13883" s="33"/>
      <c r="C13883" s="33"/>
      <c r="D13883" s="21"/>
      <c r="F13883" s="105"/>
      <c r="G13883"/>
      <c r="H13883"/>
      <c r="I13883"/>
      <c r="J13883"/>
      <c r="K13883"/>
    </row>
    <row r="13884" spans="1:11">
      <c r="A13884" s="125"/>
      <c r="B13884" s="33"/>
      <c r="C13884" s="33"/>
      <c r="D13884" s="21"/>
      <c r="F13884" s="105"/>
      <c r="G13884"/>
      <c r="H13884"/>
      <c r="I13884"/>
      <c r="J13884"/>
      <c r="K13884"/>
    </row>
    <row r="13885" spans="1:11">
      <c r="A13885" s="125"/>
      <c r="B13885" s="33"/>
      <c r="C13885" s="33"/>
      <c r="D13885" s="21"/>
      <c r="F13885" s="105"/>
      <c r="G13885"/>
      <c r="H13885"/>
      <c r="I13885"/>
      <c r="J13885"/>
      <c r="K13885"/>
    </row>
    <row r="13886" spans="1:11">
      <c r="A13886" s="125"/>
      <c r="B13886" s="33"/>
      <c r="C13886" s="33"/>
      <c r="D13886" s="21"/>
      <c r="F13886" s="105"/>
      <c r="G13886"/>
      <c r="H13886"/>
      <c r="I13886"/>
      <c r="J13886"/>
      <c r="K13886"/>
    </row>
    <row r="13887" spans="1:11">
      <c r="A13887" s="125"/>
      <c r="B13887" s="33"/>
      <c r="C13887" s="33"/>
      <c r="D13887" s="21"/>
      <c r="F13887" s="105"/>
      <c r="G13887"/>
      <c r="H13887"/>
      <c r="I13887"/>
      <c r="J13887"/>
      <c r="K13887"/>
    </row>
    <row r="13888" spans="1:11">
      <c r="A13888" s="125"/>
      <c r="B13888" s="33"/>
      <c r="C13888" s="33"/>
      <c r="D13888" s="21"/>
      <c r="F13888" s="105"/>
      <c r="G13888"/>
      <c r="H13888"/>
      <c r="I13888"/>
      <c r="J13888"/>
      <c r="K13888"/>
    </row>
    <row r="13889" spans="1:11">
      <c r="A13889" s="125"/>
      <c r="B13889" s="33"/>
      <c r="C13889" s="33"/>
      <c r="D13889" s="21"/>
      <c r="F13889" s="105"/>
      <c r="G13889"/>
      <c r="H13889"/>
      <c r="I13889"/>
      <c r="J13889"/>
      <c r="K13889"/>
    </row>
    <row r="13890" spans="1:11">
      <c r="A13890" s="125"/>
      <c r="B13890" s="33"/>
      <c r="C13890" s="33"/>
      <c r="D13890" s="21"/>
      <c r="F13890" s="105"/>
      <c r="G13890"/>
      <c r="H13890"/>
      <c r="I13890"/>
      <c r="J13890"/>
      <c r="K13890"/>
    </row>
    <row r="13891" spans="1:11">
      <c r="A13891" s="125"/>
      <c r="B13891" s="33"/>
      <c r="C13891" s="33"/>
      <c r="D13891" s="21"/>
      <c r="F13891" s="105"/>
      <c r="G13891"/>
      <c r="H13891"/>
      <c r="I13891"/>
      <c r="J13891"/>
      <c r="K13891"/>
    </row>
    <row r="13892" spans="1:11">
      <c r="A13892" s="125"/>
      <c r="B13892" s="33"/>
      <c r="C13892" s="33"/>
      <c r="D13892" s="21"/>
      <c r="F13892" s="105"/>
      <c r="G13892"/>
      <c r="H13892"/>
      <c r="I13892"/>
      <c r="J13892"/>
      <c r="K13892"/>
    </row>
    <row r="13893" spans="1:11">
      <c r="A13893" s="125"/>
      <c r="B13893" s="33"/>
      <c r="C13893" s="33"/>
      <c r="D13893" s="21"/>
      <c r="F13893" s="105"/>
      <c r="G13893"/>
      <c r="H13893"/>
      <c r="I13893"/>
      <c r="J13893"/>
      <c r="K13893"/>
    </row>
    <row r="13894" spans="1:11">
      <c r="A13894" s="125"/>
      <c r="B13894" s="33"/>
      <c r="C13894" s="33"/>
      <c r="D13894" s="21"/>
      <c r="F13894" s="105"/>
      <c r="G13894"/>
      <c r="H13894"/>
      <c r="I13894"/>
      <c r="J13894"/>
      <c r="K13894"/>
    </row>
    <row r="13895" spans="1:11">
      <c r="A13895" s="125"/>
      <c r="B13895" s="33"/>
      <c r="C13895" s="33"/>
      <c r="D13895" s="21"/>
      <c r="F13895" s="105"/>
      <c r="G13895"/>
      <c r="H13895"/>
      <c r="I13895"/>
      <c r="J13895"/>
      <c r="K13895"/>
    </row>
    <row r="13896" spans="1:11">
      <c r="A13896" s="125"/>
      <c r="B13896" s="33"/>
      <c r="C13896" s="33"/>
      <c r="D13896" s="21"/>
      <c r="F13896" s="105"/>
      <c r="G13896"/>
      <c r="H13896"/>
      <c r="I13896"/>
      <c r="J13896"/>
      <c r="K13896"/>
    </row>
    <row r="13897" spans="1:11">
      <c r="A13897" s="125"/>
      <c r="B13897" s="33"/>
      <c r="C13897" s="33"/>
      <c r="D13897" s="21"/>
      <c r="F13897" s="105"/>
      <c r="G13897"/>
      <c r="H13897"/>
      <c r="I13897"/>
      <c r="J13897"/>
      <c r="K13897"/>
    </row>
    <row r="13898" spans="1:11">
      <c r="A13898" s="125"/>
      <c r="B13898" s="33"/>
      <c r="C13898" s="33"/>
      <c r="D13898" s="21"/>
      <c r="F13898" s="105"/>
      <c r="G13898"/>
      <c r="H13898"/>
      <c r="I13898"/>
      <c r="J13898"/>
      <c r="K13898"/>
    </row>
    <row r="13899" spans="1:11">
      <c r="A13899" s="125"/>
      <c r="B13899" s="33"/>
      <c r="C13899" s="33"/>
      <c r="D13899" s="21"/>
      <c r="F13899" s="105"/>
      <c r="G13899"/>
      <c r="H13899"/>
      <c r="I13899"/>
      <c r="J13899"/>
      <c r="K13899"/>
    </row>
    <row r="13900" spans="1:11">
      <c r="A13900" s="125"/>
      <c r="B13900" s="33"/>
      <c r="C13900" s="33"/>
      <c r="D13900" s="21"/>
      <c r="F13900" s="105"/>
      <c r="G13900"/>
      <c r="H13900"/>
      <c r="I13900"/>
      <c r="J13900"/>
      <c r="K13900"/>
    </row>
    <row r="13901" spans="1:11">
      <c r="A13901" s="125"/>
      <c r="B13901" s="33"/>
      <c r="C13901" s="33"/>
      <c r="D13901" s="21"/>
      <c r="F13901" s="105"/>
      <c r="G13901"/>
      <c r="H13901"/>
      <c r="I13901"/>
      <c r="J13901"/>
      <c r="K13901"/>
    </row>
    <row r="13902" spans="1:11">
      <c r="A13902" s="125"/>
      <c r="B13902" s="33"/>
      <c r="C13902" s="33"/>
      <c r="D13902" s="21"/>
      <c r="F13902" s="105"/>
      <c r="G13902"/>
      <c r="H13902"/>
      <c r="I13902"/>
      <c r="J13902"/>
      <c r="K13902"/>
    </row>
    <row r="13903" spans="1:11">
      <c r="A13903" s="125"/>
      <c r="F13903" s="105"/>
      <c r="G13903"/>
      <c r="H13903"/>
      <c r="I13903"/>
      <c r="J13903"/>
      <c r="K13903"/>
    </row>
    <row r="13904" spans="1:11">
      <c r="A13904" s="125"/>
      <c r="B13904" s="24" t="s">
        <v>195</v>
      </c>
      <c r="C13904" s="42"/>
      <c r="D13904" s="26"/>
      <c r="F13904" s="105"/>
      <c r="G13904"/>
      <c r="H13904"/>
      <c r="I13904"/>
      <c r="J13904"/>
      <c r="K13904"/>
    </row>
    <row r="13905" spans="1:11">
      <c r="A13905" s="125"/>
      <c r="B13905" s="29" t="s">
        <v>149</v>
      </c>
      <c r="C13905" s="29" t="s">
        <v>150</v>
      </c>
      <c r="D13905" s="30"/>
      <c r="F13905" s="105"/>
      <c r="G13905"/>
      <c r="H13905"/>
      <c r="I13905"/>
      <c r="J13905"/>
      <c r="K13905"/>
    </row>
    <row r="13906" spans="1:11">
      <c r="A13906" s="125"/>
      <c r="B13906" s="33">
        <v>-11.41</v>
      </c>
      <c r="C13906" s="33">
        <v>178.93</v>
      </c>
      <c r="F13906" s="105"/>
      <c r="G13906"/>
      <c r="H13906"/>
      <c r="I13906"/>
      <c r="J13906"/>
      <c r="K13906"/>
    </row>
    <row r="13907" spans="1:11">
      <c r="A13907" s="125"/>
      <c r="B13907" s="33">
        <v>-5.46</v>
      </c>
      <c r="C13907" s="39">
        <v>178.96</v>
      </c>
      <c r="D13907" s="21"/>
      <c r="F13907" s="105"/>
      <c r="G13907"/>
      <c r="H13907"/>
      <c r="I13907"/>
      <c r="J13907"/>
      <c r="K13907"/>
    </row>
    <row r="13908" spans="1:11">
      <c r="A13908" s="125"/>
      <c r="B13908" s="33">
        <v>-0.25</v>
      </c>
      <c r="C13908" s="39">
        <v>182.4</v>
      </c>
      <c r="D13908" s="21"/>
      <c r="F13908" s="105"/>
      <c r="G13908"/>
      <c r="H13908"/>
      <c r="I13908"/>
      <c r="J13908"/>
      <c r="K13908"/>
    </row>
    <row r="13909" spans="1:11">
      <c r="A13909" s="125"/>
      <c r="B13909" s="33">
        <v>0</v>
      </c>
      <c r="C13909" s="39">
        <v>182.4</v>
      </c>
      <c r="D13909" s="21"/>
      <c r="F13909" s="105"/>
      <c r="G13909"/>
      <c r="H13909"/>
      <c r="I13909"/>
      <c r="J13909"/>
      <c r="K13909"/>
    </row>
    <row r="13910" spans="1:11">
      <c r="A13910" s="125"/>
      <c r="B13910" s="33">
        <v>0</v>
      </c>
      <c r="C13910" s="41">
        <v>182.71</v>
      </c>
      <c r="D13910" s="21"/>
      <c r="F13910" s="105"/>
      <c r="G13910"/>
      <c r="H13910"/>
      <c r="I13910"/>
      <c r="J13910"/>
      <c r="K13910"/>
    </row>
    <row r="13911" spans="1:11">
      <c r="A13911" s="125"/>
      <c r="B13911" s="33">
        <v>0</v>
      </c>
      <c r="C13911" s="39">
        <v>182.4</v>
      </c>
      <c r="D13911" s="21"/>
      <c r="F13911" s="105"/>
      <c r="G13911"/>
      <c r="H13911"/>
      <c r="I13911"/>
      <c r="J13911"/>
      <c r="K13911"/>
    </row>
    <row r="13912" spans="1:11">
      <c r="A13912" s="125"/>
      <c r="B13912" s="33">
        <v>3.3</v>
      </c>
      <c r="C13912" s="39">
        <v>182.4</v>
      </c>
      <c r="D13912" s="21"/>
      <c r="F13912" s="105"/>
      <c r="G13912"/>
      <c r="H13912"/>
      <c r="I13912"/>
      <c r="J13912"/>
      <c r="K13912"/>
    </row>
    <row r="13913" spans="1:11">
      <c r="A13913" s="125"/>
      <c r="B13913" s="33">
        <v>7.5</v>
      </c>
      <c r="C13913" s="39">
        <v>180.56</v>
      </c>
      <c r="D13913" s="21"/>
      <c r="F13913" s="105"/>
      <c r="G13913"/>
      <c r="H13913"/>
      <c r="I13913"/>
      <c r="J13913"/>
      <c r="K13913"/>
    </row>
    <row r="13914" spans="1:11">
      <c r="A13914" s="125"/>
      <c r="B13914" s="33">
        <v>10.4</v>
      </c>
      <c r="C13914" s="39">
        <v>180.02</v>
      </c>
      <c r="D13914" s="21"/>
      <c r="F13914" s="105"/>
      <c r="G13914"/>
      <c r="H13914"/>
      <c r="I13914"/>
      <c r="J13914"/>
      <c r="K13914"/>
    </row>
    <row r="13915" spans="1:11">
      <c r="A13915" s="125"/>
      <c r="B13915" s="33">
        <v>14.14</v>
      </c>
      <c r="C13915" s="39">
        <v>179.35</v>
      </c>
      <c r="D13915" s="21"/>
      <c r="F13915" s="105"/>
      <c r="G13915"/>
      <c r="H13915"/>
      <c r="I13915"/>
      <c r="J13915"/>
      <c r="K13915"/>
    </row>
    <row r="13916" spans="1:11">
      <c r="A13916" s="125"/>
      <c r="B13916" s="33">
        <v>15.98</v>
      </c>
      <c r="C13916" s="39">
        <v>178.56</v>
      </c>
      <c r="D13916" s="21"/>
      <c r="F13916" s="105"/>
      <c r="G13916"/>
      <c r="H13916"/>
      <c r="I13916"/>
      <c r="J13916"/>
      <c r="K13916"/>
    </row>
    <row r="13917" spans="1:11">
      <c r="A13917" s="125"/>
      <c r="B13917" s="33">
        <v>19.5</v>
      </c>
      <c r="C13917" s="39">
        <v>178.6</v>
      </c>
      <c r="D13917" s="21"/>
      <c r="F13917" s="105"/>
      <c r="G13917"/>
      <c r="H13917"/>
      <c r="I13917"/>
      <c r="J13917"/>
      <c r="K13917"/>
    </row>
    <row r="13918" spans="1:11">
      <c r="A13918" s="125"/>
      <c r="B13918" s="33">
        <v>20.41</v>
      </c>
      <c r="C13918" s="39">
        <v>179.09</v>
      </c>
      <c r="D13918" s="21"/>
      <c r="F13918" s="105"/>
      <c r="G13918"/>
      <c r="H13918"/>
      <c r="I13918"/>
      <c r="J13918"/>
      <c r="K13918"/>
    </row>
    <row r="13919" spans="1:11">
      <c r="A13919" s="125"/>
      <c r="B13919" s="33">
        <v>24.56</v>
      </c>
      <c r="C13919" s="39">
        <v>178.53</v>
      </c>
      <c r="D13919" s="21"/>
      <c r="F13919" s="105"/>
      <c r="G13919"/>
      <c r="H13919"/>
      <c r="I13919"/>
      <c r="J13919"/>
      <c r="K13919"/>
    </row>
    <row r="13920" spans="1:11">
      <c r="A13920" s="125"/>
      <c r="B13920" s="33">
        <v>52.14</v>
      </c>
      <c r="C13920" s="39">
        <v>179.46</v>
      </c>
      <c r="D13920" s="21"/>
      <c r="F13920" s="105"/>
      <c r="G13920"/>
      <c r="H13920"/>
      <c r="I13920"/>
      <c r="J13920"/>
      <c r="K13920"/>
    </row>
    <row r="13921" spans="1:11">
      <c r="A13921" s="125"/>
      <c r="B13921" s="33">
        <v>77.989999999999995</v>
      </c>
      <c r="C13921" s="39">
        <v>179.34</v>
      </c>
      <c r="D13921" s="21"/>
      <c r="F13921" s="105"/>
      <c r="G13921"/>
      <c r="H13921"/>
      <c r="I13921"/>
      <c r="J13921"/>
      <c r="K13921"/>
    </row>
    <row r="13922" spans="1:11">
      <c r="A13922" s="125"/>
      <c r="B13922" s="33">
        <v>109.58</v>
      </c>
      <c r="C13922" s="39">
        <v>178.03</v>
      </c>
      <c r="D13922" s="21"/>
      <c r="F13922" s="105"/>
      <c r="G13922"/>
      <c r="H13922"/>
      <c r="I13922"/>
      <c r="J13922"/>
      <c r="K13922"/>
    </row>
    <row r="13923" spans="1:11">
      <c r="A13923" s="125"/>
      <c r="B13923" s="33">
        <v>112.9</v>
      </c>
      <c r="C13923" s="39">
        <v>177.15</v>
      </c>
      <c r="D13923" s="21"/>
      <c r="F13923" s="105"/>
      <c r="G13923"/>
      <c r="H13923"/>
      <c r="I13923"/>
      <c r="J13923"/>
      <c r="K13923"/>
    </row>
    <row r="13924" spans="1:11">
      <c r="A13924" s="125"/>
      <c r="B13924" s="33">
        <v>192.04</v>
      </c>
      <c r="C13924" s="39">
        <v>177.2</v>
      </c>
      <c r="D13924" s="21"/>
      <c r="F13924" s="105"/>
      <c r="G13924"/>
      <c r="H13924"/>
      <c r="I13924"/>
      <c r="J13924"/>
      <c r="K13924"/>
    </row>
    <row r="13925" spans="1:11">
      <c r="A13925" s="125"/>
      <c r="B13925" s="33">
        <v>195.02</v>
      </c>
      <c r="C13925" s="39">
        <v>178.71</v>
      </c>
      <c r="D13925" s="21"/>
      <c r="F13925" s="105"/>
      <c r="G13925"/>
      <c r="H13925"/>
      <c r="I13925"/>
      <c r="J13925"/>
      <c r="K13925"/>
    </row>
    <row r="13926" spans="1:11">
      <c r="A13926" s="125"/>
      <c r="B13926" s="33">
        <v>203.99</v>
      </c>
      <c r="C13926" s="39">
        <v>178.72</v>
      </c>
      <c r="D13926" s="21"/>
      <c r="F13926" s="105"/>
      <c r="G13926"/>
      <c r="H13926"/>
      <c r="I13926"/>
      <c r="J13926"/>
      <c r="K13926"/>
    </row>
    <row r="13927" spans="1:11">
      <c r="A13927" s="125"/>
      <c r="B13927" s="33">
        <v>208.52</v>
      </c>
      <c r="C13927" s="39">
        <v>176.98</v>
      </c>
      <c r="D13927" s="21"/>
      <c r="F13927" s="105"/>
      <c r="G13927"/>
      <c r="H13927"/>
      <c r="I13927"/>
      <c r="J13927"/>
      <c r="K13927"/>
    </row>
    <row r="13928" spans="1:11">
      <c r="A13928" s="125"/>
      <c r="B13928" s="33">
        <v>219.25</v>
      </c>
      <c r="C13928" s="39">
        <v>177.19</v>
      </c>
      <c r="D13928" s="21"/>
      <c r="F13928" s="105"/>
      <c r="G13928"/>
      <c r="H13928"/>
      <c r="I13928"/>
      <c r="J13928"/>
      <c r="K13928"/>
    </row>
    <row r="13929" spans="1:11">
      <c r="A13929" s="125"/>
      <c r="B13929" s="33">
        <v>220.56</v>
      </c>
      <c r="C13929" s="39">
        <v>177.54</v>
      </c>
      <c r="D13929" s="21"/>
      <c r="F13929" s="105"/>
      <c r="G13929"/>
      <c r="H13929"/>
      <c r="I13929"/>
      <c r="J13929"/>
      <c r="K13929"/>
    </row>
    <row r="13930" spans="1:11">
      <c r="A13930" s="125"/>
      <c r="B13930" s="33">
        <v>234.34</v>
      </c>
      <c r="C13930" s="33">
        <v>177.74</v>
      </c>
      <c r="D13930" s="21"/>
      <c r="F13930" s="105"/>
      <c r="G13930"/>
      <c r="H13930"/>
      <c r="I13930"/>
      <c r="J13930"/>
      <c r="K13930"/>
    </row>
    <row r="13931" spans="1:11">
      <c r="A13931" s="125"/>
      <c r="B13931" s="33">
        <v>241.77</v>
      </c>
      <c r="C13931" s="33">
        <v>178.13</v>
      </c>
      <c r="D13931" s="21"/>
      <c r="F13931" s="105"/>
      <c r="G13931"/>
      <c r="H13931"/>
      <c r="I13931"/>
      <c r="J13931"/>
      <c r="K13931"/>
    </row>
    <row r="13932" spans="1:11">
      <c r="A13932" s="125"/>
      <c r="B13932" s="33">
        <v>255.14</v>
      </c>
      <c r="C13932" s="33">
        <v>177.81</v>
      </c>
      <c r="D13932" s="21"/>
      <c r="F13932" s="105"/>
      <c r="G13932"/>
      <c r="H13932"/>
      <c r="I13932"/>
      <c r="J13932"/>
      <c r="K13932"/>
    </row>
    <row r="13933" spans="1:11">
      <c r="A13933" s="125"/>
      <c r="B13933" s="33">
        <v>258.26</v>
      </c>
      <c r="C13933" s="33">
        <v>178.2</v>
      </c>
      <c r="D13933" s="21"/>
      <c r="F13933" s="105"/>
      <c r="G13933"/>
      <c r="H13933"/>
      <c r="I13933"/>
      <c r="J13933"/>
      <c r="K13933"/>
    </row>
    <row r="13934" spans="1:11">
      <c r="A13934" s="125"/>
      <c r="B13934" s="33">
        <v>280.33999999999997</v>
      </c>
      <c r="C13934" s="33">
        <v>177.94</v>
      </c>
      <c r="D13934" s="21"/>
      <c r="F13934" s="105"/>
      <c r="G13934"/>
      <c r="H13934"/>
      <c r="I13934"/>
      <c r="J13934"/>
      <c r="K13934"/>
    </row>
    <row r="13935" spans="1:11">
      <c r="A13935" s="125"/>
      <c r="B13935" s="33">
        <v>282.39</v>
      </c>
      <c r="C13935" s="33">
        <v>178.91</v>
      </c>
      <c r="D13935" s="21"/>
      <c r="F13935" s="105"/>
      <c r="G13935"/>
      <c r="H13935"/>
      <c r="I13935"/>
      <c r="J13935"/>
      <c r="K13935"/>
    </row>
    <row r="13936" spans="1:11">
      <c r="A13936" s="125"/>
      <c r="B13936" s="33">
        <v>283.39999999999998</v>
      </c>
      <c r="C13936" s="33">
        <v>178.91</v>
      </c>
      <c r="D13936" s="21"/>
      <c r="F13936" s="105"/>
      <c r="G13936"/>
      <c r="H13936"/>
      <c r="I13936"/>
      <c r="J13936"/>
      <c r="K13936"/>
    </row>
    <row r="13937" spans="1:11">
      <c r="A13937" s="125"/>
      <c r="B13937" s="33">
        <v>286.35000000000002</v>
      </c>
      <c r="C13937" s="33">
        <v>177.47</v>
      </c>
      <c r="D13937" s="21"/>
      <c r="F13937" s="105"/>
      <c r="G13937"/>
      <c r="H13937"/>
      <c r="I13937"/>
      <c r="J13937"/>
      <c r="K13937"/>
    </row>
    <row r="13938" spans="1:11">
      <c r="A13938" s="125"/>
      <c r="B13938" s="33">
        <v>304.16000000000003</v>
      </c>
      <c r="C13938" s="33">
        <v>177.27</v>
      </c>
      <c r="D13938" s="21"/>
      <c r="F13938" s="105"/>
      <c r="G13938"/>
      <c r="H13938"/>
      <c r="I13938"/>
      <c r="J13938"/>
      <c r="K13938"/>
    </row>
    <row r="13939" spans="1:11">
      <c r="A13939" s="125"/>
      <c r="B13939" s="33">
        <v>309.58</v>
      </c>
      <c r="C13939" s="33">
        <v>179.21</v>
      </c>
      <c r="D13939" s="21"/>
      <c r="F13939" s="105"/>
      <c r="G13939"/>
      <c r="H13939"/>
      <c r="I13939"/>
      <c r="J13939"/>
      <c r="K13939"/>
    </row>
    <row r="13940" spans="1:11">
      <c r="A13940" s="125"/>
      <c r="B13940" s="33">
        <v>319.54000000000002</v>
      </c>
      <c r="C13940" s="33">
        <v>179.48</v>
      </c>
      <c r="D13940" s="21"/>
      <c r="F13940" s="105"/>
      <c r="G13940"/>
      <c r="H13940"/>
      <c r="I13940"/>
      <c r="J13940"/>
      <c r="K13940"/>
    </row>
    <row r="13941" spans="1:11">
      <c r="A13941" s="125"/>
      <c r="B13941" s="33">
        <v>322.05</v>
      </c>
      <c r="C13941" s="33">
        <v>177.86</v>
      </c>
      <c r="D13941" s="21"/>
      <c r="F13941" s="105"/>
      <c r="G13941"/>
      <c r="H13941"/>
      <c r="I13941"/>
      <c r="J13941"/>
      <c r="K13941"/>
    </row>
    <row r="13942" spans="1:11">
      <c r="A13942" s="125"/>
      <c r="B13942" s="33">
        <v>356.27</v>
      </c>
      <c r="C13942" s="33">
        <v>177.06</v>
      </c>
      <c r="D13942" s="21"/>
      <c r="F13942" s="105"/>
      <c r="G13942"/>
      <c r="H13942"/>
      <c r="I13942"/>
      <c r="J13942"/>
      <c r="K13942"/>
    </row>
    <row r="13943" spans="1:11">
      <c r="A13943" s="125"/>
      <c r="B13943" s="33">
        <v>356.85</v>
      </c>
      <c r="C13943" s="33">
        <v>175.95</v>
      </c>
      <c r="D13943" s="21"/>
      <c r="F13943" s="105"/>
      <c r="G13943"/>
      <c r="H13943"/>
      <c r="I13943"/>
      <c r="J13943"/>
      <c r="K13943"/>
    </row>
    <row r="13944" spans="1:11">
      <c r="A13944" s="125"/>
      <c r="B13944" s="33">
        <v>366.91</v>
      </c>
      <c r="C13944" s="33">
        <v>172.91</v>
      </c>
      <c r="D13944" s="21"/>
      <c r="F13944" s="105"/>
      <c r="G13944"/>
      <c r="H13944"/>
      <c r="I13944"/>
      <c r="J13944"/>
      <c r="K13944"/>
    </row>
    <row r="13945" spans="1:11">
      <c r="A13945" s="125"/>
      <c r="B13945" s="33">
        <v>370.02</v>
      </c>
      <c r="C13945" s="33">
        <v>172.3</v>
      </c>
      <c r="D13945" s="21"/>
      <c r="F13945" s="105"/>
      <c r="G13945"/>
      <c r="H13945"/>
      <c r="I13945"/>
      <c r="J13945"/>
      <c r="K13945"/>
    </row>
    <row r="13946" spans="1:11">
      <c r="A13946" s="125"/>
      <c r="B13946" s="33">
        <v>475.63</v>
      </c>
      <c r="C13946" s="33">
        <v>172.53</v>
      </c>
      <c r="D13946" s="21"/>
      <c r="F13946" s="105"/>
      <c r="G13946"/>
      <c r="H13946"/>
      <c r="I13946"/>
      <c r="J13946"/>
      <c r="K13946"/>
    </row>
    <row r="13947" spans="1:11">
      <c r="A13947" s="125"/>
      <c r="B13947" s="33">
        <v>503.34700000000004</v>
      </c>
      <c r="C13947" s="33">
        <v>174.48099999999999</v>
      </c>
      <c r="D13947" s="21"/>
      <c r="F13947" s="105"/>
      <c r="G13947"/>
      <c r="H13947"/>
      <c r="I13947"/>
      <c r="J13947"/>
      <c r="K13947"/>
    </row>
    <row r="13948" spans="1:11">
      <c r="A13948" s="125"/>
      <c r="B13948" s="33">
        <v>507.20700000000005</v>
      </c>
      <c r="C13948" s="33">
        <v>175.46099999999998</v>
      </c>
      <c r="D13948" s="21"/>
      <c r="F13948" s="105"/>
      <c r="G13948"/>
      <c r="H13948"/>
      <c r="I13948"/>
      <c r="J13948"/>
      <c r="K13948"/>
    </row>
    <row r="13949" spans="1:11">
      <c r="A13949" s="125"/>
      <c r="B13949" s="33">
        <v>509.77700000000004</v>
      </c>
      <c r="C13949" s="33">
        <v>175.96099999999998</v>
      </c>
      <c r="D13949" s="21"/>
      <c r="F13949" s="105"/>
      <c r="G13949"/>
      <c r="H13949"/>
      <c r="I13949"/>
      <c r="J13949"/>
      <c r="K13949"/>
    </row>
    <row r="13950" spans="1:11">
      <c r="A13950" s="125"/>
      <c r="B13950" s="33">
        <v>528.37699999999995</v>
      </c>
      <c r="C13950" s="33">
        <v>176.791</v>
      </c>
      <c r="D13950" s="21"/>
      <c r="F13950" s="105"/>
      <c r="G13950"/>
      <c r="H13950"/>
      <c r="I13950"/>
      <c r="J13950"/>
      <c r="K13950"/>
    </row>
    <row r="13951" spans="1:11">
      <c r="A13951" s="125"/>
      <c r="B13951" s="33">
        <v>549.93700000000001</v>
      </c>
      <c r="C13951" s="33">
        <v>176.691</v>
      </c>
      <c r="F13951" s="105"/>
      <c r="G13951"/>
      <c r="H13951"/>
      <c r="I13951"/>
      <c r="J13951"/>
      <c r="K13951"/>
    </row>
    <row r="13952" spans="1:11">
      <c r="A13952" s="125"/>
      <c r="B13952" s="33">
        <v>581.34699999999998</v>
      </c>
      <c r="C13952" s="33">
        <v>177.28100000000001</v>
      </c>
      <c r="D13952" s="21"/>
      <c r="F13952" s="105"/>
      <c r="G13952"/>
      <c r="H13952"/>
      <c r="I13952"/>
      <c r="J13952"/>
      <c r="K13952"/>
    </row>
    <row r="13953" spans="1:11">
      <c r="A13953" s="125"/>
      <c r="B13953" s="33">
        <v>599.827</v>
      </c>
      <c r="C13953" s="33">
        <v>176.87099999999998</v>
      </c>
      <c r="D13953" s="21"/>
      <c r="F13953" s="105"/>
      <c r="G13953"/>
      <c r="H13953"/>
      <c r="I13953"/>
      <c r="J13953"/>
      <c r="K13953"/>
    </row>
    <row r="13954" spans="1:11">
      <c r="A13954" s="125"/>
      <c r="B13954" s="33">
        <v>617.15700000000004</v>
      </c>
      <c r="C13954" s="33">
        <v>177.511</v>
      </c>
      <c r="D13954" s="21"/>
      <c r="F13954" s="105"/>
      <c r="G13954"/>
      <c r="H13954"/>
      <c r="I13954"/>
      <c r="J13954"/>
      <c r="K13954"/>
    </row>
    <row r="13955" spans="1:11">
      <c r="A13955" s="125"/>
      <c r="B13955" s="33">
        <v>635.65700000000004</v>
      </c>
      <c r="C13955" s="33">
        <v>177.251</v>
      </c>
      <c r="D13955" s="21"/>
      <c r="F13955" s="105"/>
      <c r="G13955"/>
      <c r="H13955"/>
      <c r="I13955"/>
      <c r="J13955"/>
      <c r="K13955"/>
    </row>
    <row r="13956" spans="1:11">
      <c r="A13956" s="125"/>
      <c r="B13956" s="33">
        <v>648.9670000000001</v>
      </c>
      <c r="C13956" s="33">
        <v>177.791</v>
      </c>
      <c r="D13956" s="21"/>
      <c r="F13956" s="105"/>
      <c r="G13956"/>
      <c r="H13956"/>
      <c r="I13956"/>
      <c r="J13956"/>
      <c r="K13956"/>
    </row>
    <row r="13957" spans="1:11">
      <c r="A13957" s="125"/>
      <c r="B13957" s="33">
        <v>684.55700000000002</v>
      </c>
      <c r="C13957" s="33">
        <v>178.071</v>
      </c>
      <c r="D13957" s="21"/>
      <c r="F13957" s="105"/>
      <c r="G13957"/>
      <c r="H13957"/>
      <c r="I13957"/>
      <c r="J13957"/>
      <c r="K13957"/>
    </row>
    <row r="13958" spans="1:11">
      <c r="A13958" s="125"/>
      <c r="B13958" s="33">
        <v>699.99700000000007</v>
      </c>
      <c r="C13958" s="33">
        <v>177.30099999999999</v>
      </c>
      <c r="D13958" s="21"/>
      <c r="F13958" s="105"/>
      <c r="G13958"/>
      <c r="H13958"/>
      <c r="I13958"/>
      <c r="J13958"/>
      <c r="K13958"/>
    </row>
    <row r="13959" spans="1:11">
      <c r="A13959" s="125"/>
      <c r="B13959" s="33">
        <v>703.34699999999998</v>
      </c>
      <c r="C13959" s="33">
        <v>175.191</v>
      </c>
      <c r="D13959" s="21"/>
      <c r="F13959" s="105"/>
      <c r="G13959"/>
      <c r="H13959"/>
      <c r="I13959"/>
      <c r="J13959"/>
      <c r="K13959"/>
    </row>
    <row r="13960" spans="1:11">
      <c r="A13960" s="125"/>
      <c r="B13960" s="33">
        <v>709.30700000000002</v>
      </c>
      <c r="C13960" s="33">
        <v>173.86099999999999</v>
      </c>
      <c r="D13960" s="21"/>
      <c r="F13960" s="105"/>
      <c r="G13960"/>
      <c r="H13960"/>
      <c r="I13960"/>
      <c r="J13960"/>
      <c r="K13960"/>
    </row>
    <row r="13961" spans="1:11">
      <c r="A13961" s="125"/>
      <c r="B13961" s="33">
        <v>734.447</v>
      </c>
      <c r="C13961" s="33">
        <v>174.34100000000001</v>
      </c>
      <c r="D13961" s="21"/>
      <c r="F13961" s="105"/>
      <c r="G13961"/>
      <c r="H13961"/>
      <c r="I13961"/>
      <c r="J13961"/>
      <c r="K13961"/>
    </row>
    <row r="13962" spans="1:11">
      <c r="A13962" s="125"/>
      <c r="B13962" s="33">
        <v>745.24700000000007</v>
      </c>
      <c r="C13962" s="33">
        <v>175.34100000000001</v>
      </c>
      <c r="D13962" s="21"/>
      <c r="F13962" s="105"/>
      <c r="G13962"/>
      <c r="H13962"/>
      <c r="I13962"/>
      <c r="J13962"/>
      <c r="K13962"/>
    </row>
    <row r="13963" spans="1:11">
      <c r="A13963" s="125"/>
      <c r="B13963" s="33">
        <v>771.55700000000002</v>
      </c>
      <c r="C13963" s="33">
        <v>176.39099999999999</v>
      </c>
      <c r="D13963" s="21"/>
      <c r="F13963" s="105"/>
      <c r="G13963"/>
      <c r="H13963"/>
      <c r="I13963"/>
      <c r="J13963"/>
      <c r="K13963"/>
    </row>
    <row r="13964" spans="1:11">
      <c r="A13964" s="125"/>
      <c r="B13964" s="33">
        <v>794.41700000000003</v>
      </c>
      <c r="C13964" s="33">
        <v>176.56100000000001</v>
      </c>
      <c r="D13964" s="21"/>
      <c r="F13964" s="105"/>
      <c r="G13964"/>
      <c r="H13964"/>
      <c r="I13964"/>
      <c r="J13964"/>
      <c r="K13964"/>
    </row>
    <row r="13965" spans="1:11">
      <c r="A13965" s="125"/>
      <c r="B13965" s="33">
        <v>796.77700000000004</v>
      </c>
      <c r="C13965" s="33">
        <v>176.31100000000001</v>
      </c>
      <c r="D13965" s="21"/>
      <c r="F13965" s="105"/>
      <c r="G13965"/>
      <c r="H13965"/>
      <c r="I13965"/>
      <c r="J13965"/>
      <c r="K13965"/>
    </row>
    <row r="13966" spans="1:11">
      <c r="A13966" s="125"/>
      <c r="B13966" s="33">
        <v>805.95699999999999</v>
      </c>
      <c r="C13966" s="33">
        <v>176.34100000000001</v>
      </c>
      <c r="D13966" s="21"/>
      <c r="F13966" s="105"/>
      <c r="G13966"/>
      <c r="H13966"/>
      <c r="I13966"/>
      <c r="J13966"/>
      <c r="K13966"/>
    </row>
    <row r="13967" spans="1:11">
      <c r="A13967" s="125"/>
      <c r="B13967" s="33">
        <v>816.577</v>
      </c>
      <c r="C13967" s="33">
        <v>181.64099999999999</v>
      </c>
      <c r="D13967" s="21"/>
      <c r="F13967" s="105"/>
      <c r="G13967"/>
      <c r="H13967"/>
      <c r="I13967"/>
      <c r="J13967"/>
      <c r="K13967"/>
    </row>
    <row r="13968" spans="1:11">
      <c r="A13968" s="125"/>
      <c r="B13968" s="33">
        <v>819.99700000000007</v>
      </c>
      <c r="C13968" s="33">
        <v>181.77099999999999</v>
      </c>
      <c r="D13968" s="21"/>
      <c r="F13968" s="105"/>
      <c r="G13968"/>
      <c r="H13968"/>
      <c r="I13968"/>
      <c r="J13968"/>
      <c r="K13968"/>
    </row>
    <row r="13969" spans="1:11">
      <c r="A13969" s="125"/>
      <c r="B13969" s="33">
        <v>826.01700000000005</v>
      </c>
      <c r="C13969" s="33">
        <v>184.631</v>
      </c>
      <c r="D13969" s="21"/>
      <c r="F13969" s="105"/>
      <c r="G13969"/>
      <c r="H13969"/>
      <c r="I13969"/>
      <c r="J13969"/>
      <c r="K13969"/>
    </row>
    <row r="13970" spans="1:11">
      <c r="A13970" s="125"/>
      <c r="B13970" s="33">
        <v>828.91700000000003</v>
      </c>
      <c r="C13970" s="33">
        <v>184.68099999999998</v>
      </c>
      <c r="D13970" s="21"/>
      <c r="F13970" s="105"/>
      <c r="G13970"/>
      <c r="H13970"/>
      <c r="I13970"/>
      <c r="J13970"/>
      <c r="K13970"/>
    </row>
    <row r="13971" spans="1:11">
      <c r="A13971" s="125"/>
      <c r="B13971" s="33">
        <v>828.91700000000003</v>
      </c>
      <c r="C13971" s="35">
        <v>184.98400000000001</v>
      </c>
      <c r="D13971" s="21"/>
      <c r="F13971" s="105"/>
      <c r="G13971"/>
      <c r="H13971"/>
      <c r="I13971"/>
      <c r="J13971"/>
      <c r="K13971"/>
    </row>
    <row r="13972" spans="1:11">
      <c r="A13972" s="125"/>
      <c r="B13972" s="33">
        <v>828.91700000000003</v>
      </c>
      <c r="C13972" s="33">
        <v>184.68099999999998</v>
      </c>
      <c r="D13972" s="21"/>
      <c r="F13972" s="105"/>
      <c r="G13972"/>
      <c r="H13972"/>
      <c r="I13972"/>
      <c r="J13972"/>
      <c r="K13972"/>
    </row>
    <row r="13973" spans="1:11">
      <c r="A13973" s="125"/>
      <c r="B13973" s="33">
        <v>829.21699999999998</v>
      </c>
      <c r="C13973" s="33">
        <v>184.65099999999998</v>
      </c>
      <c r="D13973" s="21"/>
      <c r="F13973" s="105"/>
      <c r="G13973"/>
      <c r="H13973"/>
      <c r="I13973"/>
      <c r="J13973"/>
      <c r="K13973"/>
    </row>
    <row r="13974" spans="1:11">
      <c r="A13974" s="125"/>
      <c r="B13974" s="33">
        <v>837.40700000000004</v>
      </c>
      <c r="C13974" s="33">
        <v>179.46099999999998</v>
      </c>
      <c r="D13974" s="21"/>
      <c r="F13974" s="105"/>
      <c r="G13974"/>
      <c r="H13974"/>
      <c r="I13974"/>
      <c r="J13974"/>
      <c r="K13974"/>
    </row>
    <row r="13975" spans="1:11">
      <c r="A13975" s="125"/>
      <c r="B13975" s="33">
        <v>837.65700000000004</v>
      </c>
      <c r="C13975" s="33">
        <v>179.46099999999998</v>
      </c>
      <c r="D13975" s="21"/>
      <c r="F13975" s="105"/>
      <c r="G13975"/>
      <c r="H13975"/>
      <c r="I13975"/>
      <c r="J13975"/>
      <c r="K13975"/>
    </row>
    <row r="13976" spans="1:11">
      <c r="A13976" s="125"/>
      <c r="B13976" s="33">
        <v>837.65700000000004</v>
      </c>
      <c r="C13976" s="33">
        <v>179.21099999999998</v>
      </c>
      <c r="D13976" s="21"/>
      <c r="F13976" s="105"/>
      <c r="G13976"/>
      <c r="H13976"/>
      <c r="I13976"/>
      <c r="J13976"/>
      <c r="K13976"/>
    </row>
    <row r="13977" spans="1:11">
      <c r="A13977" s="125"/>
      <c r="B13977" s="33">
        <v>846.01700000000005</v>
      </c>
      <c r="C13977" s="33">
        <v>179.21099999999998</v>
      </c>
      <c r="D13977" s="21"/>
      <c r="F13977" s="105"/>
      <c r="G13977"/>
      <c r="H13977"/>
      <c r="I13977"/>
      <c r="J13977"/>
      <c r="K13977"/>
    </row>
    <row r="13978" spans="1:11">
      <c r="A13978" s="125"/>
      <c r="B13978" s="33"/>
      <c r="C13978" s="33"/>
      <c r="D13978" s="21"/>
      <c r="F13978" s="105"/>
      <c r="G13978"/>
      <c r="H13978"/>
      <c r="I13978"/>
      <c r="J13978"/>
      <c r="K13978"/>
    </row>
    <row r="13979" spans="1:11">
      <c r="A13979" s="125"/>
      <c r="B13979" s="33"/>
      <c r="C13979" s="33"/>
      <c r="D13979" s="21"/>
      <c r="F13979" s="105"/>
      <c r="G13979"/>
      <c r="H13979"/>
      <c r="I13979"/>
      <c r="J13979"/>
      <c r="K13979"/>
    </row>
    <row r="13980" spans="1:11">
      <c r="A13980" s="125"/>
      <c r="B13980" s="33"/>
      <c r="C13980" s="33"/>
      <c r="D13980" s="21"/>
      <c r="F13980" s="105"/>
      <c r="G13980"/>
      <c r="H13980"/>
      <c r="I13980"/>
      <c r="J13980"/>
      <c r="K13980"/>
    </row>
    <row r="13981" spans="1:11">
      <c r="A13981" s="125"/>
      <c r="B13981" s="33"/>
      <c r="C13981" s="33"/>
      <c r="D13981" s="21"/>
      <c r="F13981" s="105"/>
      <c r="G13981"/>
      <c r="H13981"/>
      <c r="I13981"/>
      <c r="J13981"/>
      <c r="K13981"/>
    </row>
    <row r="13982" spans="1:11">
      <c r="A13982" s="125"/>
      <c r="B13982" s="33"/>
      <c r="C13982" s="33"/>
      <c r="D13982" s="21"/>
      <c r="F13982" s="105"/>
      <c r="G13982"/>
      <c r="H13982"/>
      <c r="I13982"/>
      <c r="J13982"/>
      <c r="K13982"/>
    </row>
    <row r="13983" spans="1:11">
      <c r="A13983" s="125"/>
      <c r="B13983" s="33"/>
      <c r="C13983" s="33"/>
      <c r="D13983" s="21"/>
      <c r="F13983" s="105"/>
      <c r="G13983"/>
      <c r="H13983"/>
      <c r="I13983"/>
      <c r="J13983"/>
      <c r="K13983"/>
    </row>
    <row r="13984" spans="1:11">
      <c r="A13984" s="125"/>
      <c r="B13984" s="33"/>
      <c r="C13984" s="33"/>
      <c r="D13984" s="21"/>
      <c r="F13984" s="105"/>
      <c r="G13984"/>
      <c r="H13984"/>
      <c r="I13984"/>
      <c r="J13984"/>
      <c r="K13984"/>
    </row>
    <row r="13985" spans="1:11">
      <c r="A13985" s="125"/>
      <c r="B13985" s="33"/>
      <c r="C13985" s="33"/>
      <c r="D13985" s="21"/>
      <c r="F13985" s="105"/>
      <c r="G13985"/>
      <c r="H13985"/>
      <c r="I13985"/>
      <c r="J13985"/>
      <c r="K13985"/>
    </row>
    <row r="13986" spans="1:11">
      <c r="A13986" s="125"/>
      <c r="B13986" s="33"/>
      <c r="C13986" s="33"/>
      <c r="D13986" s="21"/>
      <c r="F13986" s="105"/>
      <c r="G13986"/>
      <c r="H13986"/>
      <c r="I13986"/>
      <c r="J13986"/>
      <c r="K13986"/>
    </row>
    <row r="13987" spans="1:11">
      <c r="A13987" s="125"/>
      <c r="B13987" s="33"/>
      <c r="C13987" s="33"/>
      <c r="D13987" s="21"/>
      <c r="F13987" s="105"/>
      <c r="G13987"/>
      <c r="H13987"/>
      <c r="I13987"/>
      <c r="J13987"/>
      <c r="K13987"/>
    </row>
    <row r="13988" spans="1:11">
      <c r="A13988" s="125"/>
      <c r="B13988" s="33"/>
      <c r="C13988" s="33"/>
      <c r="D13988" s="21"/>
      <c r="F13988" s="105"/>
      <c r="G13988"/>
      <c r="H13988"/>
      <c r="I13988"/>
      <c r="J13988"/>
      <c r="K13988"/>
    </row>
    <row r="13989" spans="1:11">
      <c r="A13989" s="125"/>
      <c r="B13989" s="33"/>
      <c r="C13989" s="33"/>
      <c r="D13989" s="21"/>
      <c r="F13989" s="105"/>
      <c r="G13989"/>
      <c r="H13989"/>
      <c r="I13989"/>
      <c r="J13989"/>
      <c r="K13989"/>
    </row>
    <row r="13990" spans="1:11">
      <c r="A13990" s="125"/>
      <c r="B13990" s="33"/>
      <c r="C13990" s="33"/>
      <c r="D13990" s="21"/>
      <c r="F13990" s="105"/>
      <c r="G13990"/>
      <c r="H13990"/>
      <c r="I13990"/>
      <c r="J13990"/>
      <c r="K13990"/>
    </row>
    <row r="13991" spans="1:11">
      <c r="A13991" s="125"/>
      <c r="B13991" s="33"/>
      <c r="C13991" s="33"/>
      <c r="D13991" s="21"/>
      <c r="F13991" s="105"/>
      <c r="G13991"/>
      <c r="H13991"/>
      <c r="I13991"/>
      <c r="J13991"/>
      <c r="K13991"/>
    </row>
    <row r="13992" spans="1:11">
      <c r="A13992" s="125"/>
      <c r="B13992" s="33"/>
      <c r="C13992" s="33"/>
      <c r="D13992" s="21"/>
      <c r="F13992" s="105"/>
      <c r="G13992"/>
      <c r="H13992"/>
      <c r="I13992"/>
      <c r="J13992"/>
      <c r="K13992"/>
    </row>
    <row r="13993" spans="1:11">
      <c r="A13993" s="125"/>
      <c r="B13993" s="33"/>
      <c r="C13993" s="33"/>
      <c r="D13993" s="21"/>
      <c r="F13993" s="105"/>
      <c r="G13993"/>
      <c r="H13993"/>
      <c r="I13993"/>
      <c r="J13993"/>
      <c r="K13993"/>
    </row>
    <row r="13994" spans="1:11">
      <c r="A13994" s="125"/>
      <c r="B13994" s="33"/>
      <c r="C13994" s="33"/>
      <c r="D13994" s="21"/>
      <c r="F13994" s="105"/>
      <c r="G13994"/>
      <c r="H13994"/>
      <c r="I13994"/>
      <c r="J13994"/>
      <c r="K13994"/>
    </row>
    <row r="13995" spans="1:11">
      <c r="A13995" s="125"/>
      <c r="B13995" s="33"/>
      <c r="C13995" s="33"/>
      <c r="D13995" s="21"/>
      <c r="F13995" s="105"/>
      <c r="G13995"/>
      <c r="H13995"/>
      <c r="I13995"/>
      <c r="J13995"/>
      <c r="K13995"/>
    </row>
    <row r="13996" spans="1:11">
      <c r="A13996" s="125"/>
      <c r="B13996" s="33"/>
      <c r="C13996" s="33"/>
      <c r="F13996" s="105"/>
      <c r="G13996"/>
      <c r="H13996"/>
      <c r="I13996"/>
      <c r="J13996"/>
      <c r="K13996"/>
    </row>
    <row r="13997" spans="1:11">
      <c r="A13997" s="125"/>
      <c r="B13997" s="33"/>
      <c r="C13997" s="33"/>
      <c r="D13997" s="21"/>
      <c r="F13997" s="105"/>
      <c r="G13997"/>
      <c r="H13997"/>
      <c r="I13997"/>
      <c r="J13997"/>
      <c r="K13997"/>
    </row>
    <row r="13998" spans="1:11">
      <c r="A13998" s="125"/>
      <c r="B13998" s="33"/>
      <c r="C13998" s="33"/>
      <c r="D13998" s="21"/>
      <c r="F13998" s="105"/>
      <c r="G13998"/>
      <c r="H13998"/>
      <c r="I13998"/>
      <c r="J13998"/>
      <c r="K13998"/>
    </row>
    <row r="13999" spans="1:11">
      <c r="A13999" s="125"/>
      <c r="B13999" s="33"/>
      <c r="C13999" s="33"/>
      <c r="D13999" s="21"/>
      <c r="F13999" s="105"/>
      <c r="G13999"/>
      <c r="H13999"/>
      <c r="I13999"/>
      <c r="J13999"/>
      <c r="K13999"/>
    </row>
    <row r="14000" spans="1:11">
      <c r="A14000" s="125"/>
      <c r="B14000" s="33"/>
      <c r="C14000" s="33"/>
      <c r="D14000" s="21"/>
      <c r="F14000" s="105"/>
      <c r="G14000"/>
      <c r="H14000"/>
      <c r="I14000"/>
      <c r="J14000"/>
      <c r="K14000"/>
    </row>
    <row r="14001" spans="1:11">
      <c r="A14001" s="125"/>
      <c r="B14001" s="33"/>
      <c r="C14001" s="33"/>
      <c r="D14001" s="21"/>
      <c r="F14001" s="105"/>
      <c r="G14001"/>
      <c r="H14001"/>
      <c r="I14001"/>
      <c r="J14001"/>
      <c r="K14001"/>
    </row>
    <row r="14002" spans="1:11">
      <c r="A14002" s="125"/>
      <c r="B14002" s="33"/>
      <c r="C14002" s="33"/>
      <c r="D14002" s="21"/>
      <c r="F14002" s="105"/>
      <c r="G14002"/>
      <c r="H14002"/>
      <c r="I14002"/>
      <c r="J14002"/>
      <c r="K14002"/>
    </row>
    <row r="14003" spans="1:11">
      <c r="A14003" s="125"/>
      <c r="B14003" s="33"/>
      <c r="C14003" s="33"/>
      <c r="D14003" s="21"/>
      <c r="F14003" s="105"/>
      <c r="G14003"/>
      <c r="H14003"/>
      <c r="I14003"/>
      <c r="J14003"/>
      <c r="K14003"/>
    </row>
    <row r="14004" spans="1:11">
      <c r="A14004" s="125"/>
      <c r="B14004" s="33"/>
      <c r="C14004" s="33"/>
      <c r="D14004" s="21"/>
      <c r="F14004" s="105"/>
      <c r="G14004"/>
      <c r="H14004"/>
      <c r="I14004"/>
      <c r="J14004"/>
      <c r="K14004"/>
    </row>
    <row r="14005" spans="1:11">
      <c r="A14005" s="125"/>
      <c r="B14005" s="33"/>
      <c r="C14005" s="33"/>
      <c r="D14005" s="21"/>
      <c r="F14005" s="105"/>
      <c r="G14005"/>
      <c r="H14005"/>
      <c r="I14005"/>
      <c r="J14005"/>
      <c r="K14005"/>
    </row>
    <row r="14006" spans="1:11">
      <c r="A14006" s="125"/>
      <c r="B14006" s="33"/>
      <c r="C14006" s="33"/>
      <c r="D14006" s="21"/>
      <c r="F14006" s="105"/>
      <c r="G14006"/>
      <c r="H14006"/>
      <c r="I14006"/>
      <c r="J14006"/>
      <c r="K14006"/>
    </row>
    <row r="14007" spans="1:11">
      <c r="A14007" s="125"/>
      <c r="B14007" s="33"/>
      <c r="C14007" s="33"/>
      <c r="D14007" s="21"/>
      <c r="F14007" s="105"/>
      <c r="G14007"/>
      <c r="H14007"/>
      <c r="I14007"/>
      <c r="J14007"/>
      <c r="K14007"/>
    </row>
    <row r="14008" spans="1:11">
      <c r="A14008" s="125"/>
      <c r="B14008" s="33"/>
      <c r="C14008" s="33"/>
      <c r="D14008" s="21"/>
      <c r="F14008" s="105"/>
      <c r="G14008"/>
      <c r="H14008"/>
      <c r="I14008"/>
      <c r="J14008"/>
      <c r="K14008"/>
    </row>
    <row r="14009" spans="1:11">
      <c r="A14009" s="125"/>
      <c r="B14009" s="33"/>
      <c r="C14009" s="33"/>
      <c r="D14009" s="21"/>
      <c r="F14009" s="105"/>
      <c r="G14009"/>
      <c r="H14009"/>
      <c r="I14009"/>
      <c r="J14009"/>
      <c r="K14009"/>
    </row>
    <row r="14010" spans="1:11">
      <c r="A14010" s="125"/>
      <c r="B14010" s="33"/>
      <c r="C14010" s="33"/>
      <c r="D14010" s="21"/>
      <c r="F14010" s="105"/>
      <c r="G14010"/>
      <c r="H14010"/>
      <c r="I14010"/>
      <c r="J14010"/>
      <c r="K14010"/>
    </row>
    <row r="14011" spans="1:11">
      <c r="A14011" s="125"/>
      <c r="B14011" s="33"/>
      <c r="C14011" s="33"/>
      <c r="D14011" s="21"/>
      <c r="F14011" s="105"/>
      <c r="G14011"/>
      <c r="H14011"/>
      <c r="I14011"/>
      <c r="J14011"/>
      <c r="K14011"/>
    </row>
    <row r="14012" spans="1:11">
      <c r="A14012" s="125"/>
      <c r="B14012" s="33"/>
      <c r="C14012" s="33"/>
      <c r="D14012" s="21"/>
      <c r="F14012" s="105"/>
      <c r="G14012"/>
      <c r="H14012"/>
      <c r="I14012"/>
      <c r="J14012"/>
      <c r="K14012"/>
    </row>
    <row r="14013" spans="1:11">
      <c r="A14013" s="125"/>
      <c r="B14013" s="33"/>
      <c r="C14013" s="33"/>
      <c r="D14013" s="21"/>
      <c r="F14013" s="105"/>
      <c r="G14013"/>
      <c r="H14013"/>
      <c r="I14013"/>
      <c r="J14013"/>
      <c r="K14013"/>
    </row>
    <row r="14014" spans="1:11">
      <c r="A14014" s="125"/>
      <c r="B14014" s="33"/>
      <c r="C14014" s="33"/>
      <c r="D14014" s="21"/>
      <c r="F14014" s="105"/>
      <c r="G14014"/>
      <c r="H14014"/>
      <c r="I14014"/>
      <c r="J14014"/>
      <c r="K14014"/>
    </row>
    <row r="14015" spans="1:11">
      <c r="A14015" s="125"/>
      <c r="B14015" s="33"/>
      <c r="C14015" s="33"/>
      <c r="D14015" s="21"/>
      <c r="F14015" s="105"/>
      <c r="G14015"/>
      <c r="H14015"/>
      <c r="I14015"/>
      <c r="J14015"/>
      <c r="K14015"/>
    </row>
    <row r="14016" spans="1:11">
      <c r="A14016" s="125"/>
      <c r="B14016" s="33"/>
      <c r="C14016" s="33"/>
      <c r="D14016" s="21"/>
      <c r="F14016" s="105"/>
      <c r="G14016"/>
      <c r="H14016"/>
      <c r="I14016"/>
      <c r="J14016"/>
      <c r="K14016"/>
    </row>
    <row r="14017" spans="1:11">
      <c r="A14017" s="125"/>
      <c r="B14017" s="33"/>
      <c r="C14017" s="33"/>
      <c r="D14017" s="21"/>
      <c r="F14017" s="105"/>
      <c r="G14017"/>
      <c r="H14017"/>
      <c r="I14017"/>
      <c r="J14017"/>
      <c r="K14017"/>
    </row>
    <row r="14018" spans="1:11">
      <c r="A14018" s="125"/>
      <c r="B14018" s="33"/>
      <c r="C14018" s="33"/>
      <c r="D14018" s="21"/>
      <c r="F14018" s="105"/>
      <c r="G14018"/>
      <c r="H14018"/>
      <c r="I14018"/>
      <c r="J14018"/>
      <c r="K14018"/>
    </row>
    <row r="14019" spans="1:11">
      <c r="A14019" s="125"/>
      <c r="B14019" s="33"/>
      <c r="C14019" s="33"/>
      <c r="D14019" s="21"/>
      <c r="F14019" s="105"/>
      <c r="G14019"/>
      <c r="H14019"/>
      <c r="I14019"/>
      <c r="J14019"/>
      <c r="K14019"/>
    </row>
    <row r="14020" spans="1:11">
      <c r="A14020" s="125"/>
      <c r="B14020" s="33"/>
      <c r="C14020" s="33"/>
      <c r="D14020" s="21"/>
      <c r="F14020" s="105"/>
      <c r="G14020"/>
      <c r="H14020"/>
      <c r="I14020"/>
      <c r="J14020"/>
      <c r="K14020"/>
    </row>
    <row r="14021" spans="1:11">
      <c r="A14021" s="125"/>
      <c r="B14021" s="33"/>
      <c r="C14021" s="33"/>
      <c r="D14021" s="21"/>
      <c r="F14021" s="105"/>
      <c r="G14021"/>
      <c r="H14021"/>
      <c r="I14021"/>
      <c r="J14021"/>
      <c r="K14021"/>
    </row>
    <row r="14022" spans="1:11">
      <c r="A14022" s="125"/>
      <c r="B14022" s="33"/>
      <c r="C14022" s="33"/>
      <c r="D14022" s="21"/>
      <c r="F14022" s="105"/>
      <c r="G14022"/>
      <c r="H14022"/>
      <c r="I14022"/>
      <c r="J14022"/>
      <c r="K14022"/>
    </row>
    <row r="14023" spans="1:11">
      <c r="A14023" s="125"/>
      <c r="B14023" s="33"/>
      <c r="C14023" s="33"/>
      <c r="D14023" s="21"/>
      <c r="F14023" s="105"/>
      <c r="G14023"/>
      <c r="H14023"/>
      <c r="I14023"/>
      <c r="J14023"/>
      <c r="K14023"/>
    </row>
    <row r="14024" spans="1:11">
      <c r="A14024" s="125"/>
      <c r="B14024" s="33"/>
      <c r="C14024" s="33"/>
      <c r="D14024" s="21"/>
      <c r="F14024" s="105"/>
      <c r="G14024"/>
      <c r="H14024"/>
      <c r="I14024"/>
      <c r="J14024"/>
      <c r="K14024"/>
    </row>
    <row r="14025" spans="1:11">
      <c r="A14025" s="125"/>
      <c r="B14025" s="33"/>
      <c r="C14025" s="33"/>
      <c r="D14025" s="21"/>
      <c r="F14025" s="105"/>
      <c r="G14025"/>
      <c r="H14025"/>
      <c r="I14025"/>
      <c r="J14025"/>
      <c r="K14025"/>
    </row>
    <row r="14026" spans="1:11">
      <c r="A14026" s="125"/>
      <c r="B14026" s="33"/>
      <c r="C14026" s="33"/>
      <c r="D14026" s="21"/>
      <c r="F14026" s="105"/>
      <c r="G14026"/>
      <c r="H14026"/>
      <c r="I14026"/>
      <c r="J14026"/>
      <c r="K14026"/>
    </row>
    <row r="14027" spans="1:11">
      <c r="A14027" s="125"/>
      <c r="B14027" s="33"/>
      <c r="C14027" s="33"/>
      <c r="D14027" s="21"/>
      <c r="F14027" s="105"/>
      <c r="G14027"/>
      <c r="H14027"/>
      <c r="I14027"/>
      <c r="J14027"/>
      <c r="K14027"/>
    </row>
    <row r="14028" spans="1:11">
      <c r="A14028" s="125"/>
      <c r="B14028" s="33"/>
      <c r="C14028" s="33"/>
      <c r="D14028" s="21"/>
      <c r="F14028" s="105"/>
      <c r="G14028"/>
      <c r="H14028"/>
      <c r="I14028"/>
      <c r="J14028"/>
      <c r="K14028"/>
    </row>
    <row r="14029" spans="1:11">
      <c r="A14029" s="125"/>
      <c r="B14029" s="33"/>
      <c r="C14029" s="33"/>
      <c r="D14029" s="21"/>
      <c r="F14029" s="105"/>
      <c r="G14029"/>
      <c r="H14029"/>
      <c r="I14029"/>
      <c r="J14029"/>
      <c r="K14029"/>
    </row>
    <row r="14030" spans="1:11">
      <c r="A14030" s="125"/>
      <c r="B14030" s="33"/>
      <c r="C14030" s="33"/>
      <c r="D14030" s="21"/>
      <c r="F14030" s="105"/>
      <c r="G14030"/>
      <c r="H14030"/>
      <c r="I14030"/>
      <c r="J14030"/>
      <c r="K14030"/>
    </row>
    <row r="14031" spans="1:11">
      <c r="A14031" s="125"/>
      <c r="B14031" s="33"/>
      <c r="C14031" s="33"/>
      <c r="D14031" s="21"/>
      <c r="F14031" s="105"/>
      <c r="G14031"/>
      <c r="H14031"/>
      <c r="I14031"/>
      <c r="J14031"/>
      <c r="K14031"/>
    </row>
    <row r="14032" spans="1:11">
      <c r="A14032" s="125"/>
      <c r="B14032" s="33"/>
      <c r="C14032" s="33"/>
      <c r="D14032" s="21"/>
      <c r="F14032" s="105"/>
      <c r="G14032"/>
      <c r="H14032"/>
      <c r="I14032"/>
      <c r="J14032"/>
      <c r="K14032"/>
    </row>
    <row r="14033" spans="1:11">
      <c r="A14033" s="125"/>
      <c r="B14033" s="33"/>
      <c r="C14033" s="33"/>
      <c r="D14033" s="21"/>
      <c r="F14033" s="105"/>
      <c r="G14033"/>
      <c r="H14033"/>
      <c r="I14033"/>
      <c r="J14033"/>
      <c r="K14033"/>
    </row>
    <row r="14034" spans="1:11">
      <c r="A14034" s="125"/>
      <c r="B14034" s="33"/>
      <c r="C14034" s="33"/>
      <c r="D14034" s="21"/>
      <c r="F14034" s="105"/>
      <c r="G14034"/>
      <c r="H14034"/>
      <c r="I14034"/>
      <c r="J14034"/>
      <c r="K14034"/>
    </row>
    <row r="14035" spans="1:11">
      <c r="A14035" s="125"/>
      <c r="B14035" s="33"/>
      <c r="C14035" s="33"/>
      <c r="D14035" s="21"/>
      <c r="F14035" s="105"/>
      <c r="G14035"/>
      <c r="H14035"/>
      <c r="I14035"/>
      <c r="J14035"/>
      <c r="K14035"/>
    </row>
    <row r="14036" spans="1:11">
      <c r="A14036" s="125"/>
      <c r="B14036" s="33"/>
      <c r="C14036" s="33"/>
      <c r="D14036" s="21"/>
      <c r="F14036" s="105"/>
      <c r="G14036"/>
      <c r="H14036"/>
      <c r="I14036"/>
      <c r="J14036"/>
      <c r="K14036"/>
    </row>
    <row r="14037" spans="1:11">
      <c r="A14037" s="125"/>
      <c r="B14037" s="33"/>
      <c r="C14037" s="33"/>
      <c r="D14037" s="21"/>
      <c r="F14037" s="105"/>
      <c r="G14037"/>
      <c r="H14037"/>
      <c r="I14037"/>
      <c r="J14037"/>
      <c r="K14037"/>
    </row>
    <row r="14038" spans="1:11">
      <c r="A14038" s="125"/>
      <c r="B14038" s="33"/>
      <c r="C14038" s="33"/>
      <c r="D14038" s="21"/>
      <c r="F14038" s="105"/>
      <c r="G14038"/>
      <c r="H14038"/>
      <c r="I14038"/>
      <c r="J14038"/>
      <c r="K14038"/>
    </row>
    <row r="14039" spans="1:11">
      <c r="A14039" s="125"/>
      <c r="B14039" s="33"/>
      <c r="C14039" s="33"/>
      <c r="D14039" s="21"/>
      <c r="F14039" s="105"/>
      <c r="G14039"/>
      <c r="H14039"/>
      <c r="I14039"/>
      <c r="J14039"/>
      <c r="K14039"/>
    </row>
    <row r="14040" spans="1:11">
      <c r="A14040" s="125"/>
      <c r="B14040" s="33"/>
      <c r="C14040" s="33"/>
      <c r="D14040" s="21"/>
      <c r="F14040" s="105"/>
      <c r="G14040"/>
      <c r="H14040"/>
      <c r="I14040"/>
      <c r="J14040"/>
      <c r="K14040"/>
    </row>
    <row r="14041" spans="1:11">
      <c r="A14041" s="125"/>
      <c r="B14041" s="33"/>
      <c r="C14041" s="33"/>
      <c r="F14041" s="105"/>
      <c r="G14041"/>
      <c r="H14041"/>
      <c r="I14041"/>
      <c r="J14041"/>
      <c r="K14041"/>
    </row>
    <row r="14042" spans="1:11">
      <c r="A14042" s="125"/>
      <c r="B14042" s="33"/>
      <c r="C14042" s="33"/>
      <c r="D14042" s="21"/>
      <c r="F14042" s="105"/>
      <c r="G14042"/>
      <c r="H14042"/>
      <c r="I14042"/>
      <c r="J14042"/>
      <c r="K14042"/>
    </row>
    <row r="14043" spans="1:11">
      <c r="A14043" s="125"/>
      <c r="B14043" s="33"/>
      <c r="C14043" s="33"/>
      <c r="D14043" s="21"/>
      <c r="F14043" s="105"/>
      <c r="G14043"/>
      <c r="H14043"/>
      <c r="I14043"/>
      <c r="J14043"/>
      <c r="K14043"/>
    </row>
    <row r="14044" spans="1:11">
      <c r="A14044" s="125"/>
      <c r="B14044" s="33"/>
      <c r="C14044" s="33"/>
      <c r="D14044" s="21"/>
      <c r="F14044" s="105"/>
      <c r="G14044"/>
      <c r="H14044"/>
      <c r="I14044"/>
      <c r="J14044"/>
      <c r="K14044"/>
    </row>
    <row r="14045" spans="1:11">
      <c r="A14045" s="125"/>
      <c r="B14045" s="33"/>
      <c r="C14045" s="33"/>
      <c r="D14045" s="21"/>
      <c r="F14045" s="105"/>
      <c r="G14045"/>
      <c r="H14045"/>
      <c r="I14045"/>
      <c r="J14045"/>
      <c r="K14045"/>
    </row>
    <row r="14046" spans="1:11">
      <c r="A14046" s="125"/>
      <c r="B14046" s="33"/>
      <c r="C14046" s="33"/>
      <c r="D14046" s="21"/>
      <c r="F14046" s="105"/>
      <c r="G14046"/>
      <c r="H14046"/>
      <c r="I14046"/>
      <c r="J14046"/>
      <c r="K14046"/>
    </row>
    <row r="14047" spans="1:11">
      <c r="A14047" s="125"/>
      <c r="B14047" s="33"/>
      <c r="C14047" s="33"/>
      <c r="D14047" s="21"/>
      <c r="F14047" s="105"/>
      <c r="G14047"/>
      <c r="H14047"/>
      <c r="I14047"/>
      <c r="J14047"/>
      <c r="K14047"/>
    </row>
    <row r="14048" spans="1:11">
      <c r="A14048" s="125"/>
      <c r="B14048" s="33"/>
      <c r="C14048" s="33"/>
      <c r="D14048" s="21"/>
      <c r="F14048" s="105"/>
      <c r="G14048"/>
      <c r="H14048"/>
      <c r="I14048"/>
      <c r="J14048"/>
      <c r="K14048"/>
    </row>
    <row r="14049" spans="1:11">
      <c r="A14049" s="125"/>
      <c r="B14049" s="33"/>
      <c r="C14049" s="33"/>
      <c r="D14049" s="21"/>
      <c r="F14049" s="105"/>
      <c r="G14049"/>
      <c r="H14049"/>
      <c r="I14049"/>
      <c r="J14049"/>
      <c r="K14049"/>
    </row>
    <row r="14050" spans="1:11">
      <c r="A14050" s="125"/>
      <c r="B14050" s="33"/>
      <c r="C14050" s="33"/>
      <c r="D14050" s="21"/>
      <c r="F14050" s="105"/>
      <c r="G14050"/>
      <c r="H14050"/>
      <c r="I14050"/>
      <c r="J14050"/>
      <c r="K14050"/>
    </row>
    <row r="14051" spans="1:11">
      <c r="A14051" s="125"/>
      <c r="B14051" s="33"/>
      <c r="C14051" s="33"/>
      <c r="D14051" s="21"/>
      <c r="F14051" s="105"/>
      <c r="G14051"/>
      <c r="H14051"/>
      <c r="I14051"/>
      <c r="J14051"/>
      <c r="K14051"/>
    </row>
    <row r="14052" spans="1:11">
      <c r="A14052" s="125"/>
      <c r="B14052" s="33"/>
      <c r="C14052" s="33"/>
      <c r="D14052" s="21"/>
      <c r="F14052" s="105"/>
      <c r="G14052"/>
      <c r="H14052"/>
      <c r="I14052"/>
      <c r="J14052"/>
      <c r="K14052"/>
    </row>
    <row r="14053" spans="1:11">
      <c r="A14053" s="125"/>
      <c r="B14053" s="33"/>
      <c r="C14053" s="33"/>
      <c r="D14053" s="21"/>
      <c r="F14053" s="105"/>
      <c r="G14053"/>
      <c r="H14053"/>
      <c r="I14053"/>
      <c r="J14053"/>
      <c r="K14053"/>
    </row>
    <row r="14054" spans="1:11">
      <c r="A14054" s="125"/>
      <c r="B14054" s="33"/>
      <c r="C14054" s="33"/>
      <c r="D14054" s="21"/>
      <c r="F14054" s="105"/>
      <c r="G14054"/>
      <c r="H14054"/>
      <c r="I14054"/>
      <c r="J14054"/>
      <c r="K14054"/>
    </row>
    <row r="14055" spans="1:11">
      <c r="A14055" s="125"/>
      <c r="B14055" s="33"/>
      <c r="C14055" s="33"/>
      <c r="D14055" s="21"/>
      <c r="F14055" s="105"/>
      <c r="G14055"/>
      <c r="H14055"/>
      <c r="I14055"/>
      <c r="J14055"/>
      <c r="K14055"/>
    </row>
    <row r="14056" spans="1:11">
      <c r="A14056" s="125"/>
      <c r="B14056" s="33"/>
      <c r="C14056" s="33"/>
      <c r="D14056" s="21"/>
      <c r="F14056" s="105"/>
      <c r="G14056"/>
      <c r="H14056"/>
      <c r="I14056"/>
      <c r="J14056"/>
      <c r="K14056"/>
    </row>
    <row r="14057" spans="1:11">
      <c r="A14057" s="125"/>
      <c r="B14057" s="33"/>
      <c r="C14057" s="33"/>
      <c r="D14057" s="21"/>
      <c r="F14057" s="105"/>
      <c r="G14057"/>
      <c r="H14057"/>
      <c r="I14057"/>
      <c r="J14057"/>
      <c r="K14057"/>
    </row>
    <row r="14058" spans="1:11">
      <c r="A14058" s="125"/>
      <c r="B14058" s="33"/>
      <c r="C14058" s="33"/>
      <c r="D14058" s="21"/>
      <c r="F14058" s="105"/>
      <c r="G14058"/>
      <c r="H14058"/>
      <c r="I14058"/>
      <c r="J14058"/>
      <c r="K14058"/>
    </row>
    <row r="14059" spans="1:11">
      <c r="A14059" s="125"/>
      <c r="B14059" s="33"/>
      <c r="C14059" s="33"/>
      <c r="D14059" s="21"/>
      <c r="F14059" s="105"/>
      <c r="G14059"/>
      <c r="H14059"/>
      <c r="I14059"/>
      <c r="J14059"/>
      <c r="K14059"/>
    </row>
    <row r="14060" spans="1:11">
      <c r="A14060" s="125"/>
      <c r="B14060" s="33"/>
      <c r="C14060" s="33"/>
      <c r="D14060" s="21"/>
      <c r="F14060" s="105"/>
      <c r="G14060"/>
      <c r="H14060"/>
      <c r="I14060"/>
      <c r="J14060"/>
      <c r="K14060"/>
    </row>
    <row r="14061" spans="1:11">
      <c r="A14061" s="125"/>
      <c r="B14061" s="33"/>
      <c r="C14061" s="33"/>
      <c r="D14061" s="21"/>
      <c r="F14061" s="105"/>
      <c r="G14061"/>
      <c r="H14061"/>
      <c r="I14061"/>
      <c r="J14061"/>
      <c r="K14061"/>
    </row>
    <row r="14062" spans="1:11">
      <c r="A14062" s="125"/>
      <c r="B14062" s="33"/>
      <c r="C14062" s="33"/>
      <c r="D14062" s="21"/>
      <c r="F14062" s="105"/>
      <c r="G14062"/>
      <c r="H14062"/>
      <c r="I14062"/>
      <c r="J14062"/>
      <c r="K14062"/>
    </row>
    <row r="14063" spans="1:11">
      <c r="A14063" s="125"/>
      <c r="B14063" s="33"/>
      <c r="C14063" s="33"/>
      <c r="D14063" s="21"/>
      <c r="F14063" s="105"/>
      <c r="G14063"/>
      <c r="H14063"/>
      <c r="I14063"/>
      <c r="J14063"/>
      <c r="K14063"/>
    </row>
    <row r="14064" spans="1:11">
      <c r="A14064" s="125"/>
      <c r="B14064" s="33"/>
      <c r="C14064" s="33"/>
      <c r="D14064" s="21"/>
      <c r="F14064" s="105"/>
      <c r="G14064"/>
      <c r="H14064"/>
      <c r="I14064"/>
      <c r="J14064"/>
      <c r="K14064"/>
    </row>
    <row r="14065" spans="1:11">
      <c r="A14065" s="125"/>
      <c r="B14065" s="33"/>
      <c r="C14065" s="33"/>
      <c r="D14065" s="21"/>
      <c r="F14065" s="105"/>
      <c r="G14065"/>
      <c r="H14065"/>
      <c r="I14065"/>
      <c r="J14065"/>
      <c r="K14065"/>
    </row>
    <row r="14066" spans="1:11">
      <c r="A14066" s="125"/>
      <c r="B14066" s="33"/>
      <c r="C14066" s="33"/>
      <c r="D14066" s="21"/>
      <c r="F14066" s="105"/>
      <c r="G14066"/>
      <c r="H14066"/>
      <c r="I14066"/>
      <c r="J14066"/>
      <c r="K14066"/>
    </row>
    <row r="14067" spans="1:11">
      <c r="A14067" s="125"/>
      <c r="B14067" s="33"/>
      <c r="C14067" s="33"/>
      <c r="D14067" s="21"/>
      <c r="F14067" s="105"/>
      <c r="G14067"/>
      <c r="H14067"/>
      <c r="I14067"/>
      <c r="J14067"/>
      <c r="K14067"/>
    </row>
    <row r="14068" spans="1:11">
      <c r="A14068" s="125"/>
      <c r="B14068" s="33"/>
      <c r="C14068" s="33"/>
      <c r="D14068" s="21"/>
      <c r="F14068" s="105"/>
      <c r="G14068"/>
      <c r="H14068"/>
      <c r="I14068"/>
      <c r="J14068"/>
      <c r="K14068"/>
    </row>
    <row r="14069" spans="1:11">
      <c r="A14069" s="125"/>
      <c r="B14069" s="33"/>
      <c r="C14069" s="33"/>
      <c r="D14069" s="21"/>
      <c r="F14069" s="105"/>
      <c r="G14069"/>
      <c r="H14069"/>
      <c r="I14069"/>
      <c r="J14069"/>
      <c r="K14069"/>
    </row>
    <row r="14070" spans="1:11">
      <c r="A14070" s="125"/>
      <c r="B14070" s="33"/>
      <c r="C14070" s="33"/>
      <c r="D14070" s="21"/>
      <c r="F14070" s="105"/>
      <c r="G14070"/>
      <c r="H14070"/>
      <c r="I14070"/>
      <c r="J14070"/>
      <c r="K14070"/>
    </row>
    <row r="14071" spans="1:11">
      <c r="A14071" s="125"/>
      <c r="B14071" s="33"/>
      <c r="C14071" s="33"/>
      <c r="D14071" s="21"/>
      <c r="F14071" s="105"/>
      <c r="G14071"/>
      <c r="H14071"/>
      <c r="I14071"/>
      <c r="J14071"/>
      <c r="K14071"/>
    </row>
    <row r="14072" spans="1:11">
      <c r="A14072" s="125"/>
      <c r="B14072" s="33"/>
      <c r="C14072" s="33"/>
      <c r="D14072" s="21"/>
      <c r="F14072" s="105"/>
      <c r="G14072"/>
      <c r="H14072"/>
      <c r="I14072"/>
      <c r="J14072"/>
      <c r="K14072"/>
    </row>
    <row r="14073" spans="1:11">
      <c r="A14073" s="125"/>
      <c r="B14073" s="33"/>
      <c r="C14073" s="33"/>
      <c r="D14073" s="21"/>
      <c r="F14073" s="105"/>
      <c r="G14073"/>
      <c r="H14073"/>
      <c r="I14073"/>
      <c r="J14073"/>
      <c r="K14073"/>
    </row>
    <row r="14074" spans="1:11">
      <c r="A14074" s="125"/>
      <c r="B14074" s="33"/>
      <c r="C14074" s="33"/>
      <c r="D14074" s="21"/>
      <c r="F14074" s="105"/>
      <c r="G14074"/>
      <c r="H14074"/>
      <c r="I14074"/>
      <c r="J14074"/>
      <c r="K14074"/>
    </row>
    <row r="14075" spans="1:11">
      <c r="A14075" s="125"/>
      <c r="B14075" s="33"/>
      <c r="C14075" s="33"/>
      <c r="D14075" s="21"/>
      <c r="F14075" s="105"/>
      <c r="G14075"/>
      <c r="H14075"/>
      <c r="I14075"/>
      <c r="J14075"/>
      <c r="K14075"/>
    </row>
    <row r="14076" spans="1:11">
      <c r="A14076" s="125"/>
      <c r="B14076" s="33"/>
      <c r="C14076" s="33"/>
      <c r="D14076" s="21"/>
      <c r="F14076" s="105"/>
      <c r="G14076"/>
      <c r="H14076"/>
      <c r="I14076"/>
      <c r="J14076"/>
      <c r="K14076"/>
    </row>
    <row r="14077" spans="1:11">
      <c r="A14077" s="125"/>
      <c r="B14077" s="33"/>
      <c r="C14077" s="33"/>
      <c r="D14077" s="21"/>
      <c r="F14077" s="105"/>
      <c r="G14077"/>
      <c r="H14077"/>
      <c r="I14077"/>
      <c r="J14077"/>
      <c r="K14077"/>
    </row>
    <row r="14078" spans="1:11">
      <c r="A14078" s="125"/>
      <c r="B14078" s="33"/>
      <c r="C14078" s="33"/>
      <c r="D14078" s="21"/>
      <c r="F14078" s="105"/>
      <c r="G14078"/>
      <c r="H14078"/>
      <c r="I14078"/>
      <c r="J14078"/>
      <c r="K14078"/>
    </row>
    <row r="14079" spans="1:11">
      <c r="A14079" s="125"/>
      <c r="B14079" s="33"/>
      <c r="C14079" s="33"/>
      <c r="D14079" s="21"/>
      <c r="F14079" s="105"/>
      <c r="G14079"/>
      <c r="H14079"/>
      <c r="I14079"/>
      <c r="J14079"/>
      <c r="K14079"/>
    </row>
    <row r="14080" spans="1:11">
      <c r="A14080" s="125"/>
      <c r="B14080" s="33"/>
      <c r="C14080" s="33"/>
      <c r="D14080" s="21"/>
      <c r="F14080" s="105"/>
      <c r="G14080"/>
      <c r="H14080"/>
      <c r="I14080"/>
      <c r="J14080"/>
      <c r="K14080"/>
    </row>
    <row r="14081" spans="1:11">
      <c r="A14081" s="125"/>
      <c r="B14081" s="33"/>
      <c r="C14081" s="33"/>
      <c r="D14081" s="21"/>
      <c r="F14081" s="105"/>
      <c r="G14081"/>
      <c r="H14081"/>
      <c r="I14081"/>
      <c r="J14081"/>
      <c r="K14081"/>
    </row>
    <row r="14082" spans="1:11">
      <c r="A14082" s="125"/>
      <c r="B14082" s="33"/>
      <c r="C14082" s="33"/>
      <c r="D14082" s="21"/>
      <c r="F14082" s="105"/>
      <c r="G14082"/>
      <c r="H14082"/>
      <c r="I14082"/>
      <c r="J14082"/>
      <c r="K14082"/>
    </row>
    <row r="14083" spans="1:11">
      <c r="A14083" s="125"/>
      <c r="B14083" s="33"/>
      <c r="C14083" s="33"/>
      <c r="D14083" s="21"/>
      <c r="F14083" s="105"/>
      <c r="G14083"/>
      <c r="H14083"/>
      <c r="I14083"/>
      <c r="J14083"/>
      <c r="K14083"/>
    </row>
    <row r="14084" spans="1:11">
      <c r="A14084" s="125"/>
      <c r="B14084" s="33"/>
      <c r="C14084" s="33"/>
      <c r="D14084" s="21"/>
      <c r="F14084" s="105"/>
      <c r="G14084"/>
      <c r="H14084"/>
      <c r="I14084"/>
      <c r="J14084"/>
      <c r="K14084"/>
    </row>
    <row r="14085" spans="1:11">
      <c r="A14085" s="125"/>
      <c r="B14085" s="33"/>
      <c r="C14085" s="33"/>
      <c r="D14085" s="21"/>
      <c r="F14085" s="105"/>
      <c r="G14085"/>
      <c r="H14085"/>
      <c r="I14085"/>
      <c r="J14085"/>
      <c r="K14085"/>
    </row>
    <row r="14086" spans="1:11">
      <c r="A14086" s="125"/>
      <c r="B14086" s="33"/>
      <c r="C14086" s="33"/>
      <c r="D14086" s="21"/>
      <c r="F14086" s="105"/>
      <c r="G14086"/>
      <c r="H14086"/>
      <c r="I14086"/>
      <c r="J14086"/>
      <c r="K14086"/>
    </row>
    <row r="14087" spans="1:11">
      <c r="A14087" s="125"/>
      <c r="B14087" s="33"/>
      <c r="C14087" s="33"/>
      <c r="D14087" s="21"/>
      <c r="F14087" s="105"/>
      <c r="G14087"/>
      <c r="H14087"/>
      <c r="I14087"/>
      <c r="J14087"/>
      <c r="K14087"/>
    </row>
    <row r="14088" spans="1:11">
      <c r="A14088" s="125"/>
      <c r="B14088" s="33"/>
      <c r="C14088" s="33"/>
      <c r="D14088" s="21"/>
      <c r="F14088" s="105"/>
      <c r="G14088"/>
      <c r="H14088"/>
      <c r="I14088"/>
      <c r="J14088"/>
      <c r="K14088"/>
    </row>
    <row r="14089" spans="1:11">
      <c r="A14089" s="125"/>
      <c r="B14089" s="33"/>
      <c r="C14089" s="33"/>
      <c r="D14089" s="21"/>
      <c r="F14089" s="105"/>
      <c r="G14089"/>
      <c r="H14089"/>
      <c r="I14089"/>
      <c r="J14089"/>
      <c r="K14089"/>
    </row>
    <row r="14090" spans="1:11">
      <c r="A14090" s="125"/>
      <c r="B14090" s="33"/>
      <c r="C14090" s="33"/>
      <c r="D14090" s="21"/>
      <c r="F14090" s="105"/>
      <c r="G14090"/>
      <c r="H14090"/>
      <c r="I14090"/>
      <c r="J14090"/>
      <c r="K14090"/>
    </row>
    <row r="14091" spans="1:11">
      <c r="A14091" s="125"/>
      <c r="B14091" s="33"/>
      <c r="C14091" s="33"/>
      <c r="D14091" s="21"/>
      <c r="F14091" s="105"/>
      <c r="G14091"/>
      <c r="H14091"/>
      <c r="I14091"/>
      <c r="J14091"/>
      <c r="K14091"/>
    </row>
    <row r="14092" spans="1:11">
      <c r="A14092" s="125"/>
      <c r="B14092" s="33"/>
      <c r="C14092" s="33"/>
      <c r="D14092" s="21"/>
      <c r="F14092" s="105"/>
      <c r="G14092"/>
      <c r="H14092"/>
      <c r="I14092"/>
      <c r="J14092"/>
      <c r="K14092"/>
    </row>
    <row r="14093" spans="1:11">
      <c r="A14093" s="125"/>
      <c r="B14093" s="33"/>
      <c r="C14093" s="33"/>
      <c r="D14093" s="21"/>
      <c r="F14093" s="105"/>
      <c r="G14093"/>
      <c r="H14093"/>
      <c r="I14093"/>
      <c r="J14093"/>
      <c r="K14093"/>
    </row>
    <row r="14094" spans="1:11">
      <c r="A14094" s="125"/>
      <c r="B14094" s="33"/>
      <c r="C14094" s="33"/>
      <c r="D14094" s="21"/>
      <c r="F14094" s="105"/>
      <c r="G14094"/>
      <c r="H14094"/>
      <c r="I14094"/>
      <c r="J14094"/>
      <c r="K14094"/>
    </row>
    <row r="14095" spans="1:11">
      <c r="A14095" s="125"/>
      <c r="B14095" s="33"/>
      <c r="C14095" s="33"/>
      <c r="D14095" s="21"/>
      <c r="F14095" s="105"/>
      <c r="G14095"/>
      <c r="H14095"/>
      <c r="I14095"/>
      <c r="J14095"/>
      <c r="K14095"/>
    </row>
    <row r="14096" spans="1:11">
      <c r="A14096" s="125"/>
      <c r="B14096" s="33"/>
      <c r="C14096" s="33"/>
      <c r="D14096" s="21"/>
      <c r="F14096" s="105"/>
      <c r="G14096"/>
      <c r="H14096"/>
      <c r="I14096"/>
      <c r="J14096"/>
      <c r="K14096"/>
    </row>
    <row r="14097" spans="1:11">
      <c r="A14097" s="125"/>
      <c r="B14097" s="33"/>
      <c r="C14097" s="33"/>
      <c r="D14097" s="21"/>
      <c r="F14097" s="105"/>
      <c r="G14097"/>
      <c r="H14097"/>
      <c r="I14097"/>
      <c r="J14097"/>
      <c r="K14097"/>
    </row>
    <row r="14098" spans="1:11">
      <c r="A14098" s="125"/>
      <c r="B14098" s="33"/>
      <c r="C14098" s="33"/>
      <c r="D14098" s="21"/>
      <c r="F14098" s="105"/>
      <c r="G14098"/>
      <c r="H14098"/>
      <c r="I14098"/>
      <c r="J14098"/>
      <c r="K14098"/>
    </row>
    <row r="14099" spans="1:11">
      <c r="A14099" s="125"/>
      <c r="B14099" s="33"/>
      <c r="C14099" s="33"/>
      <c r="D14099" s="21"/>
      <c r="F14099" s="105"/>
      <c r="G14099"/>
      <c r="H14099"/>
      <c r="I14099"/>
      <c r="J14099"/>
      <c r="K14099"/>
    </row>
    <row r="14100" spans="1:11">
      <c r="A14100" s="125"/>
      <c r="B14100" s="33"/>
      <c r="C14100" s="33"/>
      <c r="D14100" s="21"/>
      <c r="F14100" s="105"/>
      <c r="G14100"/>
      <c r="H14100"/>
      <c r="I14100"/>
      <c r="J14100"/>
      <c r="K14100"/>
    </row>
    <row r="14101" spans="1:11">
      <c r="A14101" s="125"/>
      <c r="B14101" s="33"/>
      <c r="C14101" s="33"/>
      <c r="D14101" s="21"/>
      <c r="F14101" s="105"/>
      <c r="G14101"/>
      <c r="H14101"/>
      <c r="I14101"/>
      <c r="J14101"/>
      <c r="K14101"/>
    </row>
    <row r="14102" spans="1:11">
      <c r="A14102" s="125"/>
      <c r="B14102" s="33"/>
      <c r="C14102" s="33"/>
      <c r="D14102" s="21"/>
      <c r="F14102" s="105"/>
      <c r="G14102"/>
      <c r="H14102"/>
      <c r="I14102"/>
      <c r="J14102"/>
      <c r="K14102"/>
    </row>
    <row r="14103" spans="1:11">
      <c r="A14103" s="125"/>
      <c r="B14103" s="33"/>
      <c r="C14103" s="33"/>
      <c r="D14103" s="21"/>
      <c r="F14103" s="105"/>
      <c r="G14103"/>
      <c r="H14103"/>
      <c r="I14103"/>
      <c r="J14103"/>
      <c r="K14103"/>
    </row>
    <row r="14104" spans="1:11">
      <c r="A14104" s="125"/>
      <c r="B14104" s="33"/>
      <c r="C14104" s="33"/>
      <c r="D14104" s="21"/>
      <c r="F14104" s="105"/>
      <c r="G14104"/>
      <c r="H14104"/>
      <c r="I14104"/>
      <c r="J14104"/>
      <c r="K14104"/>
    </row>
    <row r="14105" spans="1:11">
      <c r="A14105" s="125"/>
      <c r="B14105" s="33"/>
      <c r="C14105" s="33"/>
      <c r="D14105" s="21"/>
      <c r="F14105" s="105"/>
      <c r="G14105"/>
      <c r="H14105"/>
      <c r="I14105"/>
      <c r="J14105"/>
      <c r="K14105"/>
    </row>
    <row r="14106" spans="1:11">
      <c r="A14106" s="125"/>
      <c r="F14106" s="105"/>
      <c r="G14106"/>
      <c r="H14106"/>
      <c r="I14106"/>
      <c r="J14106"/>
      <c r="K14106"/>
    </row>
    <row r="14107" spans="1:11">
      <c r="A14107" s="125"/>
      <c r="B14107" s="24" t="s">
        <v>199</v>
      </c>
      <c r="C14107" s="42"/>
      <c r="D14107" s="26"/>
      <c r="F14107" s="105"/>
      <c r="G14107"/>
      <c r="H14107"/>
      <c r="I14107"/>
      <c r="J14107"/>
      <c r="K14107"/>
    </row>
    <row r="14108" spans="1:11">
      <c r="A14108" s="125"/>
      <c r="B14108" s="29" t="s">
        <v>149</v>
      </c>
      <c r="C14108" s="29" t="s">
        <v>150</v>
      </c>
      <c r="D14108" s="30"/>
      <c r="F14108" s="105"/>
      <c r="G14108"/>
      <c r="H14108"/>
      <c r="I14108"/>
      <c r="J14108"/>
      <c r="K14108"/>
    </row>
    <row r="14109" spans="1:11">
      <c r="A14109" s="125"/>
      <c r="B14109" s="33">
        <v>-9.1199999999999992</v>
      </c>
      <c r="C14109" s="33">
        <v>209.23699999999999</v>
      </c>
      <c r="F14109" s="105"/>
      <c r="G14109"/>
      <c r="H14109"/>
      <c r="I14109"/>
      <c r="J14109"/>
      <c r="K14109"/>
    </row>
    <row r="14110" spans="1:11">
      <c r="A14110" s="125"/>
      <c r="B14110" s="33">
        <v>-2.74</v>
      </c>
      <c r="C14110" s="33">
        <v>209.227</v>
      </c>
      <c r="F14110" s="105"/>
      <c r="G14110"/>
      <c r="H14110"/>
      <c r="I14110"/>
      <c r="J14110"/>
      <c r="K14110"/>
    </row>
    <row r="14111" spans="1:11">
      <c r="A14111" s="125"/>
      <c r="B14111" s="33">
        <v>-2.34</v>
      </c>
      <c r="C14111" s="33">
        <v>209.53700000000001</v>
      </c>
      <c r="F14111" s="105"/>
      <c r="G14111"/>
      <c r="H14111"/>
      <c r="I14111"/>
      <c r="J14111"/>
      <c r="K14111"/>
    </row>
    <row r="14112" spans="1:11">
      <c r="A14112" s="125"/>
      <c r="B14112" s="33">
        <v>0</v>
      </c>
      <c r="C14112" s="33">
        <v>209.607</v>
      </c>
      <c r="F14112" s="105"/>
      <c r="G14112"/>
      <c r="H14112"/>
      <c r="I14112"/>
      <c r="J14112"/>
      <c r="K14112"/>
    </row>
    <row r="14113" spans="1:11">
      <c r="A14113" s="125"/>
      <c r="B14113" s="33">
        <v>0</v>
      </c>
      <c r="C14113" s="35">
        <v>209.82599999999999</v>
      </c>
      <c r="F14113" s="105"/>
      <c r="G14113"/>
      <c r="H14113"/>
      <c r="I14113"/>
      <c r="J14113"/>
      <c r="K14113"/>
    </row>
    <row r="14114" spans="1:11">
      <c r="A14114" s="125"/>
      <c r="B14114" s="33">
        <v>0</v>
      </c>
      <c r="C14114" s="33">
        <v>209.607</v>
      </c>
      <c r="F14114" s="105"/>
      <c r="G14114"/>
      <c r="H14114"/>
      <c r="I14114"/>
      <c r="J14114"/>
      <c r="K14114"/>
    </row>
    <row r="14115" spans="1:11">
      <c r="A14115" s="125"/>
      <c r="B14115" s="33">
        <v>0.5</v>
      </c>
      <c r="C14115" s="33">
        <v>209.607</v>
      </c>
      <c r="F14115" s="105"/>
      <c r="G14115"/>
      <c r="H14115"/>
      <c r="I14115"/>
      <c r="J14115"/>
      <c r="K14115"/>
    </row>
    <row r="14116" spans="1:11">
      <c r="A14116" s="125"/>
      <c r="B14116" s="33">
        <v>2.38</v>
      </c>
      <c r="C14116" s="33">
        <v>208.667</v>
      </c>
      <c r="F14116" s="105"/>
      <c r="G14116"/>
      <c r="H14116"/>
      <c r="I14116"/>
      <c r="J14116"/>
      <c r="K14116"/>
    </row>
    <row r="14117" spans="1:11">
      <c r="A14117" s="125"/>
      <c r="B14117" s="33">
        <v>6.97</v>
      </c>
      <c r="C14117" s="33">
        <v>208.577</v>
      </c>
      <c r="F14117" s="105"/>
      <c r="G14117"/>
      <c r="H14117"/>
      <c r="I14117"/>
      <c r="J14117"/>
      <c r="K14117"/>
    </row>
    <row r="14118" spans="1:11">
      <c r="A14118" s="125"/>
      <c r="B14118" s="33">
        <v>8.42</v>
      </c>
      <c r="C14118" s="33">
        <v>207.947</v>
      </c>
      <c r="F14118" s="105"/>
      <c r="G14118"/>
      <c r="H14118"/>
      <c r="I14118"/>
      <c r="J14118"/>
      <c r="K14118"/>
    </row>
    <row r="14119" spans="1:11">
      <c r="A14119" s="125"/>
      <c r="B14119" s="33">
        <v>18.29</v>
      </c>
      <c r="C14119" s="33">
        <v>207.53700000000001</v>
      </c>
      <c r="F14119" s="105"/>
      <c r="G14119"/>
      <c r="H14119"/>
      <c r="I14119"/>
      <c r="J14119"/>
      <c r="K14119"/>
    </row>
    <row r="14120" spans="1:11">
      <c r="A14120" s="125"/>
      <c r="B14120" s="33">
        <v>23.25</v>
      </c>
      <c r="C14120" s="33">
        <v>207.50700000000001</v>
      </c>
      <c r="F14120" s="105"/>
      <c r="G14120"/>
      <c r="H14120"/>
      <c r="I14120"/>
      <c r="J14120"/>
      <c r="K14120"/>
    </row>
    <row r="14121" spans="1:11">
      <c r="A14121" s="125"/>
      <c r="B14121" s="33">
        <v>32.07</v>
      </c>
      <c r="C14121" s="33">
        <v>207.417</v>
      </c>
      <c r="F14121" s="105"/>
      <c r="G14121"/>
      <c r="H14121"/>
      <c r="I14121"/>
      <c r="J14121"/>
      <c r="K14121"/>
    </row>
    <row r="14122" spans="1:11">
      <c r="A14122" s="125"/>
      <c r="B14122" s="33">
        <v>52.73</v>
      </c>
      <c r="C14122" s="33">
        <v>207.267</v>
      </c>
      <c r="F14122" s="105"/>
      <c r="G14122"/>
      <c r="H14122"/>
      <c r="I14122"/>
      <c r="J14122"/>
      <c r="K14122"/>
    </row>
    <row r="14123" spans="1:11">
      <c r="A14123" s="125"/>
      <c r="B14123" s="33">
        <v>55.68</v>
      </c>
      <c r="C14123" s="33">
        <v>206.78700000000001</v>
      </c>
      <c r="F14123" s="105"/>
      <c r="G14123"/>
      <c r="H14123"/>
      <c r="I14123"/>
      <c r="J14123"/>
      <c r="K14123"/>
    </row>
    <row r="14124" spans="1:11">
      <c r="A14124" s="125"/>
      <c r="B14124" s="33">
        <v>66.52</v>
      </c>
      <c r="C14124" s="33">
        <v>201.81700000000001</v>
      </c>
      <c r="F14124" s="105"/>
      <c r="G14124"/>
      <c r="H14124"/>
      <c r="I14124"/>
      <c r="J14124"/>
      <c r="K14124"/>
    </row>
    <row r="14125" spans="1:11">
      <c r="A14125" s="125"/>
      <c r="B14125" s="33">
        <v>109.4</v>
      </c>
      <c r="C14125" s="33">
        <v>201.547</v>
      </c>
      <c r="F14125" s="105"/>
      <c r="G14125"/>
      <c r="H14125"/>
      <c r="I14125"/>
      <c r="J14125"/>
      <c r="K14125"/>
    </row>
    <row r="14126" spans="1:11">
      <c r="A14126" s="125"/>
      <c r="B14126" s="33">
        <v>125.64</v>
      </c>
      <c r="C14126" s="33">
        <v>201.667</v>
      </c>
      <c r="F14126" s="105"/>
      <c r="G14126"/>
      <c r="H14126"/>
      <c r="I14126"/>
      <c r="J14126"/>
      <c r="K14126"/>
    </row>
    <row r="14127" spans="1:11">
      <c r="A14127" s="125"/>
      <c r="B14127" s="33">
        <v>127.53</v>
      </c>
      <c r="C14127" s="33">
        <v>202.607</v>
      </c>
      <c r="F14127" s="105"/>
      <c r="G14127"/>
      <c r="H14127"/>
      <c r="I14127"/>
      <c r="J14127"/>
      <c r="K14127"/>
    </row>
    <row r="14128" spans="1:11">
      <c r="A14128" s="125"/>
      <c r="B14128" s="33">
        <v>128.33000000000001</v>
      </c>
      <c r="C14128" s="33">
        <v>202.607</v>
      </c>
      <c r="F14128" s="105"/>
      <c r="G14128"/>
      <c r="H14128"/>
      <c r="I14128"/>
      <c r="J14128"/>
      <c r="K14128"/>
    </row>
    <row r="14129" spans="1:11">
      <c r="A14129" s="125"/>
      <c r="B14129" s="33">
        <v>130.02000000000001</v>
      </c>
      <c r="C14129" s="33">
        <v>201.77699999999999</v>
      </c>
      <c r="F14129" s="105"/>
      <c r="G14129"/>
      <c r="H14129"/>
      <c r="I14129"/>
      <c r="J14129"/>
      <c r="K14129"/>
    </row>
    <row r="14130" spans="1:11">
      <c r="A14130" s="125"/>
      <c r="B14130" s="33">
        <v>169.1</v>
      </c>
      <c r="C14130" s="33">
        <v>202.37700000000001</v>
      </c>
      <c r="F14130" s="105"/>
      <c r="G14130"/>
      <c r="H14130"/>
      <c r="I14130"/>
      <c r="J14130"/>
      <c r="K14130"/>
    </row>
    <row r="14131" spans="1:11">
      <c r="A14131" s="125"/>
      <c r="B14131" s="33">
        <v>172</v>
      </c>
      <c r="C14131" s="33">
        <v>203.267</v>
      </c>
      <c r="F14131" s="105"/>
      <c r="G14131"/>
      <c r="H14131"/>
      <c r="I14131"/>
      <c r="J14131"/>
      <c r="K14131"/>
    </row>
    <row r="14132" spans="1:11">
      <c r="A14132" s="125"/>
      <c r="B14132" s="33">
        <v>174.25</v>
      </c>
      <c r="C14132" s="33">
        <v>203.267</v>
      </c>
      <c r="F14132" s="105"/>
      <c r="G14132"/>
      <c r="H14132"/>
      <c r="I14132"/>
      <c r="J14132"/>
      <c r="K14132"/>
    </row>
    <row r="14133" spans="1:11">
      <c r="A14133" s="125"/>
      <c r="B14133" s="33">
        <v>179.01</v>
      </c>
      <c r="C14133" s="33">
        <v>201.87700000000001</v>
      </c>
      <c r="F14133" s="105"/>
      <c r="G14133"/>
      <c r="H14133"/>
      <c r="I14133"/>
      <c r="J14133"/>
      <c r="K14133"/>
    </row>
    <row r="14134" spans="1:11">
      <c r="A14134" s="125"/>
      <c r="B14134" s="33">
        <v>190.13</v>
      </c>
      <c r="C14134" s="33">
        <v>202.017</v>
      </c>
      <c r="F14134" s="105"/>
      <c r="G14134"/>
      <c r="H14134"/>
      <c r="I14134"/>
      <c r="J14134"/>
      <c r="K14134"/>
    </row>
    <row r="14135" spans="1:11">
      <c r="A14135" s="125"/>
      <c r="B14135" s="33">
        <v>192.18</v>
      </c>
      <c r="C14135" s="33">
        <v>202.56700000000001</v>
      </c>
      <c r="F14135" s="105"/>
      <c r="G14135"/>
      <c r="H14135"/>
      <c r="I14135"/>
      <c r="J14135"/>
      <c r="K14135"/>
    </row>
    <row r="14136" spans="1:11">
      <c r="A14136" s="125"/>
      <c r="B14136" s="33">
        <v>194.98</v>
      </c>
      <c r="C14136" s="33">
        <v>202.56700000000001</v>
      </c>
      <c r="F14136" s="105"/>
      <c r="G14136"/>
      <c r="H14136"/>
      <c r="I14136"/>
      <c r="J14136"/>
      <c r="K14136"/>
    </row>
    <row r="14137" spans="1:11">
      <c r="A14137" s="125"/>
      <c r="B14137" s="33">
        <v>202.24599999999998</v>
      </c>
      <c r="C14137" s="33">
        <v>201.82599999999999</v>
      </c>
      <c r="F14137" s="105"/>
      <c r="G14137"/>
      <c r="H14137"/>
      <c r="I14137"/>
      <c r="J14137"/>
      <c r="K14137"/>
    </row>
    <row r="14138" spans="1:11">
      <c r="A14138" s="125"/>
      <c r="B14138" s="33">
        <v>214.99599999999998</v>
      </c>
      <c r="C14138" s="33">
        <v>202.14599999999999</v>
      </c>
      <c r="F14138" s="105"/>
      <c r="G14138"/>
      <c r="H14138"/>
      <c r="I14138"/>
      <c r="J14138"/>
      <c r="K14138"/>
    </row>
    <row r="14139" spans="1:11">
      <c r="A14139" s="125"/>
      <c r="B14139" s="33">
        <v>217.01599999999996</v>
      </c>
      <c r="C14139" s="33">
        <v>200.35599999999999</v>
      </c>
      <c r="F14139" s="105"/>
      <c r="G14139"/>
      <c r="H14139"/>
      <c r="I14139"/>
      <c r="J14139"/>
      <c r="K14139"/>
    </row>
    <row r="14140" spans="1:11">
      <c r="A14140" s="125"/>
      <c r="B14140" s="33">
        <v>220.346</v>
      </c>
      <c r="C14140" s="33">
        <v>199.946</v>
      </c>
      <c r="F14140" s="105"/>
      <c r="G14140"/>
      <c r="H14140"/>
      <c r="I14140"/>
      <c r="J14140"/>
      <c r="K14140"/>
    </row>
    <row r="14141" spans="1:11">
      <c r="A14141" s="125"/>
      <c r="B14141" s="33">
        <v>226.71600000000001</v>
      </c>
      <c r="C14141" s="33">
        <v>197.11599999999999</v>
      </c>
      <c r="F14141" s="105"/>
      <c r="G14141"/>
      <c r="H14141"/>
      <c r="I14141"/>
      <c r="J14141"/>
      <c r="K14141"/>
    </row>
    <row r="14142" spans="1:11">
      <c r="A14142" s="125"/>
      <c r="B14142" s="33">
        <v>229.73599999999999</v>
      </c>
      <c r="C14142" s="33">
        <v>198.696</v>
      </c>
      <c r="F14142" s="105"/>
      <c r="G14142"/>
      <c r="H14142"/>
      <c r="I14142"/>
      <c r="J14142"/>
      <c r="K14142"/>
    </row>
    <row r="14143" spans="1:11">
      <c r="A14143" s="125"/>
      <c r="B14143" s="33">
        <v>248.39</v>
      </c>
      <c r="C14143" s="33">
        <v>197.18</v>
      </c>
      <c r="F14143" s="105"/>
      <c r="G14143"/>
      <c r="H14143"/>
      <c r="I14143"/>
      <c r="J14143"/>
      <c r="K14143"/>
    </row>
    <row r="14144" spans="1:11">
      <c r="A14144" s="125"/>
      <c r="B14144" s="33">
        <v>256.27</v>
      </c>
      <c r="C14144" s="33">
        <v>196.47</v>
      </c>
      <c r="F14144" s="105"/>
      <c r="G14144"/>
      <c r="H14144"/>
      <c r="I14144"/>
      <c r="J14144"/>
      <c r="K14144"/>
    </row>
    <row r="14145" spans="1:11">
      <c r="A14145" s="125"/>
      <c r="B14145" s="33">
        <v>264.72000000000003</v>
      </c>
      <c r="C14145" s="33">
        <v>195.85</v>
      </c>
      <c r="F14145" s="105"/>
      <c r="G14145"/>
      <c r="H14145"/>
      <c r="I14145"/>
      <c r="J14145"/>
      <c r="K14145"/>
    </row>
    <row r="14146" spans="1:11">
      <c r="A14146" s="125"/>
      <c r="B14146" s="33">
        <v>291.39</v>
      </c>
      <c r="C14146" s="33">
        <v>195.91</v>
      </c>
      <c r="F14146" s="105"/>
      <c r="G14146"/>
      <c r="H14146"/>
      <c r="I14146"/>
      <c r="J14146"/>
      <c r="K14146"/>
    </row>
    <row r="14147" spans="1:11">
      <c r="A14147" s="125"/>
      <c r="B14147" s="33">
        <v>305.83600000000001</v>
      </c>
      <c r="C14147" s="33">
        <v>195.99600000000001</v>
      </c>
      <c r="F14147" s="105"/>
      <c r="G14147"/>
      <c r="H14147"/>
      <c r="I14147"/>
      <c r="J14147"/>
      <c r="K14147"/>
    </row>
    <row r="14148" spans="1:11">
      <c r="A14148" s="125"/>
      <c r="B14148" s="33">
        <v>311.83600000000001</v>
      </c>
      <c r="C14148" s="33">
        <v>196.77600000000001</v>
      </c>
      <c r="F14148" s="105"/>
      <c r="G14148"/>
      <c r="H14148"/>
      <c r="I14148"/>
      <c r="J14148"/>
      <c r="K14148"/>
    </row>
    <row r="14149" spans="1:11">
      <c r="A14149" s="125"/>
      <c r="B14149" s="33">
        <v>314.81599999999997</v>
      </c>
      <c r="C14149" s="33">
        <v>197.17599999999999</v>
      </c>
      <c r="F14149" s="105"/>
      <c r="G14149"/>
      <c r="H14149"/>
      <c r="I14149"/>
      <c r="J14149"/>
      <c r="K14149"/>
    </row>
    <row r="14150" spans="1:11">
      <c r="A14150" s="125"/>
      <c r="B14150" s="33">
        <v>330.23599999999999</v>
      </c>
      <c r="C14150" s="33">
        <v>198.92599999999999</v>
      </c>
      <c r="F14150" s="105"/>
      <c r="G14150"/>
      <c r="H14150"/>
      <c r="I14150"/>
      <c r="J14150"/>
      <c r="K14150"/>
    </row>
    <row r="14151" spans="1:11">
      <c r="A14151" s="125"/>
      <c r="B14151" s="33">
        <v>347.99599999999998</v>
      </c>
      <c r="C14151" s="33">
        <v>200.01599999999999</v>
      </c>
      <c r="F14151" s="105"/>
      <c r="G14151"/>
      <c r="H14151"/>
      <c r="I14151"/>
      <c r="J14151"/>
      <c r="K14151"/>
    </row>
    <row r="14152" spans="1:11">
      <c r="A14152" s="125"/>
      <c r="B14152" s="33">
        <v>361.01599999999996</v>
      </c>
      <c r="C14152" s="33">
        <v>200.43600000000001</v>
      </c>
      <c r="F14152" s="105"/>
      <c r="G14152"/>
      <c r="H14152"/>
      <c r="I14152"/>
      <c r="J14152"/>
      <c r="K14152"/>
    </row>
    <row r="14153" spans="1:11">
      <c r="A14153" s="125"/>
      <c r="B14153" s="33">
        <v>374.18599999999998</v>
      </c>
      <c r="C14153" s="33">
        <v>200.11599999999999</v>
      </c>
      <c r="F14153" s="105"/>
      <c r="G14153"/>
      <c r="H14153"/>
      <c r="I14153"/>
      <c r="J14153"/>
      <c r="K14153"/>
    </row>
    <row r="14154" spans="1:11">
      <c r="A14154" s="125"/>
      <c r="B14154" s="33">
        <v>392.32599999999996</v>
      </c>
      <c r="C14154" s="33">
        <v>199.346</v>
      </c>
      <c r="F14154" s="105"/>
      <c r="G14154"/>
      <c r="H14154"/>
      <c r="I14154"/>
      <c r="J14154"/>
      <c r="K14154"/>
    </row>
    <row r="14155" spans="1:11">
      <c r="A14155" s="125"/>
      <c r="B14155" s="33">
        <v>404.00599999999997</v>
      </c>
      <c r="C14155" s="33">
        <v>199.316</v>
      </c>
      <c r="F14155" s="105"/>
      <c r="G14155"/>
      <c r="H14155"/>
      <c r="I14155"/>
      <c r="J14155"/>
      <c r="K14155"/>
    </row>
    <row r="14156" spans="1:11">
      <c r="A14156" s="125"/>
      <c r="B14156" s="33">
        <v>407.786</v>
      </c>
      <c r="C14156" s="33">
        <v>198.946</v>
      </c>
      <c r="F14156" s="105"/>
      <c r="G14156"/>
      <c r="H14156"/>
      <c r="I14156"/>
      <c r="J14156"/>
      <c r="K14156"/>
    </row>
    <row r="14157" spans="1:11">
      <c r="A14157" s="125"/>
      <c r="B14157" s="33">
        <v>415.23599999999999</v>
      </c>
      <c r="C14157" s="33">
        <v>199.07599999999999</v>
      </c>
      <c r="F14157" s="105"/>
      <c r="G14157"/>
      <c r="H14157"/>
      <c r="I14157"/>
      <c r="J14157"/>
      <c r="K14157"/>
    </row>
    <row r="14158" spans="1:11">
      <c r="A14158" s="125"/>
      <c r="B14158" s="33">
        <v>417.82599999999996</v>
      </c>
      <c r="C14158" s="33">
        <v>199.32599999999999</v>
      </c>
      <c r="F14158" s="105"/>
      <c r="G14158"/>
      <c r="H14158"/>
      <c r="I14158"/>
      <c r="J14158"/>
      <c r="K14158"/>
    </row>
    <row r="14159" spans="1:11">
      <c r="A14159" s="125"/>
      <c r="B14159" s="33">
        <v>423.73599999999999</v>
      </c>
      <c r="C14159" s="33">
        <v>199.51599999999999</v>
      </c>
      <c r="F14159" s="105"/>
      <c r="G14159"/>
      <c r="H14159"/>
      <c r="I14159"/>
      <c r="J14159"/>
      <c r="K14159"/>
    </row>
    <row r="14160" spans="1:11">
      <c r="A14160" s="125"/>
      <c r="B14160" s="33">
        <v>429.84</v>
      </c>
      <c r="C14160" s="33">
        <v>199.416</v>
      </c>
      <c r="F14160" s="105"/>
      <c r="G14160"/>
      <c r="H14160"/>
      <c r="I14160"/>
      <c r="J14160"/>
      <c r="K14160"/>
    </row>
    <row r="14161" spans="1:11">
      <c r="A14161" s="125"/>
      <c r="B14161" s="33">
        <v>432.476</v>
      </c>
      <c r="C14161" s="33">
        <v>200.74600000000001</v>
      </c>
      <c r="F14161" s="105"/>
      <c r="G14161"/>
      <c r="H14161"/>
      <c r="I14161"/>
      <c r="J14161"/>
      <c r="K14161"/>
    </row>
    <row r="14162" spans="1:11">
      <c r="A14162" s="125"/>
      <c r="B14162" s="33">
        <v>434.35599999999999</v>
      </c>
      <c r="C14162" s="33">
        <v>201.196</v>
      </c>
      <c r="F14162" s="105"/>
      <c r="G14162"/>
      <c r="H14162"/>
      <c r="I14162"/>
      <c r="J14162"/>
      <c r="K14162"/>
    </row>
    <row r="14163" spans="1:11">
      <c r="A14163" s="125"/>
      <c r="B14163" s="33">
        <v>437.80599999999998</v>
      </c>
      <c r="C14163" s="33">
        <v>201.636</v>
      </c>
      <c r="F14163" s="105"/>
      <c r="G14163"/>
      <c r="H14163"/>
      <c r="I14163"/>
      <c r="J14163"/>
      <c r="K14163"/>
    </row>
    <row r="14164" spans="1:11">
      <c r="A14164" s="125"/>
      <c r="B14164" s="33">
        <v>438.63599999999997</v>
      </c>
      <c r="C14164" s="33">
        <v>202.696</v>
      </c>
      <c r="F14164" s="105"/>
      <c r="G14164"/>
      <c r="H14164"/>
      <c r="I14164"/>
      <c r="J14164"/>
      <c r="K14164"/>
    </row>
    <row r="14165" spans="1:11">
      <c r="A14165" s="125"/>
      <c r="B14165" s="33">
        <v>442.00599999999997</v>
      </c>
      <c r="C14165" s="33">
        <v>203.196</v>
      </c>
      <c r="F14165" s="105"/>
      <c r="G14165"/>
      <c r="H14165"/>
      <c r="I14165"/>
      <c r="J14165"/>
      <c r="K14165"/>
    </row>
    <row r="14166" spans="1:11">
      <c r="A14166" s="125"/>
      <c r="B14166" s="33">
        <v>442.80599999999998</v>
      </c>
      <c r="C14166" s="33">
        <v>202.92599999999999</v>
      </c>
      <c r="F14166" s="105"/>
      <c r="G14166"/>
      <c r="H14166"/>
      <c r="I14166"/>
      <c r="J14166"/>
      <c r="K14166"/>
    </row>
    <row r="14167" spans="1:11">
      <c r="A14167" s="125"/>
      <c r="B14167" s="33">
        <v>443.50599999999997</v>
      </c>
      <c r="C14167" s="33">
        <v>202.92599999999999</v>
      </c>
      <c r="F14167" s="105"/>
      <c r="G14167"/>
      <c r="H14167"/>
      <c r="I14167"/>
      <c r="J14167"/>
      <c r="K14167"/>
    </row>
    <row r="14168" spans="1:11">
      <c r="A14168" s="125"/>
      <c r="B14168" s="33">
        <v>443.80599999999998</v>
      </c>
      <c r="C14168" s="33">
        <v>203.21600000000001</v>
      </c>
      <c r="F14168" s="105"/>
      <c r="G14168"/>
      <c r="H14168"/>
      <c r="I14168"/>
      <c r="J14168"/>
      <c r="K14168"/>
    </row>
    <row r="14169" spans="1:11">
      <c r="A14169" s="125"/>
      <c r="B14169" s="33">
        <v>444.80599999999998</v>
      </c>
      <c r="C14169" s="33">
        <v>203.21600000000001</v>
      </c>
      <c r="F14169" s="105"/>
      <c r="G14169"/>
      <c r="H14169"/>
      <c r="I14169"/>
      <c r="J14169"/>
      <c r="K14169"/>
    </row>
    <row r="14170" spans="1:11">
      <c r="A14170" s="125"/>
      <c r="B14170" s="33">
        <v>445.10599999999999</v>
      </c>
      <c r="C14170" s="33">
        <v>202.92599999999999</v>
      </c>
      <c r="F14170" s="105"/>
      <c r="G14170"/>
      <c r="H14170"/>
      <c r="I14170"/>
      <c r="J14170"/>
      <c r="K14170"/>
    </row>
    <row r="14171" spans="1:11">
      <c r="A14171" s="125"/>
      <c r="B14171" s="33">
        <v>538.39599999999996</v>
      </c>
      <c r="C14171" s="33">
        <v>202.946</v>
      </c>
      <c r="F14171" s="105"/>
      <c r="G14171"/>
      <c r="H14171"/>
      <c r="I14171"/>
      <c r="J14171"/>
      <c r="K14171"/>
    </row>
    <row r="14172" spans="1:11">
      <c r="A14172" s="125"/>
      <c r="B14172" s="33">
        <v>541.12599999999998</v>
      </c>
      <c r="C14172" s="33">
        <v>203.096</v>
      </c>
      <c r="F14172" s="105"/>
      <c r="G14172"/>
      <c r="H14172"/>
      <c r="I14172"/>
      <c r="J14172"/>
      <c r="K14172"/>
    </row>
    <row r="14173" spans="1:11">
      <c r="A14173" s="125"/>
      <c r="B14173" s="33">
        <v>545.81600000000003</v>
      </c>
      <c r="C14173" s="33">
        <v>203.85599999999999</v>
      </c>
      <c r="F14173" s="105"/>
      <c r="G14173"/>
      <c r="H14173"/>
      <c r="I14173"/>
      <c r="J14173"/>
      <c r="K14173"/>
    </row>
    <row r="14174" spans="1:11">
      <c r="A14174" s="125"/>
      <c r="B14174" s="33">
        <v>610.32600000000002</v>
      </c>
      <c r="C14174" s="33">
        <v>203.566</v>
      </c>
      <c r="F14174" s="105"/>
      <c r="G14174"/>
      <c r="H14174"/>
      <c r="I14174"/>
      <c r="J14174"/>
      <c r="K14174"/>
    </row>
    <row r="14175" spans="1:11">
      <c r="A14175" s="125"/>
      <c r="B14175" s="33">
        <v>650.91599999999994</v>
      </c>
      <c r="C14175" s="33">
        <v>203.51599999999999</v>
      </c>
      <c r="F14175" s="105"/>
      <c r="G14175"/>
      <c r="H14175"/>
      <c r="I14175"/>
      <c r="J14175"/>
      <c r="K14175"/>
    </row>
    <row r="14176" spans="1:11">
      <c r="A14176" s="125"/>
      <c r="B14176" s="33">
        <v>684.56600000000003</v>
      </c>
      <c r="C14176" s="33">
        <v>203.696</v>
      </c>
      <c r="F14176" s="105"/>
      <c r="G14176"/>
      <c r="H14176"/>
      <c r="I14176"/>
      <c r="J14176"/>
      <c r="K14176"/>
    </row>
    <row r="14177" spans="1:11">
      <c r="A14177" s="125"/>
      <c r="B14177" s="33">
        <v>687.18600000000004</v>
      </c>
      <c r="C14177" s="33">
        <v>205.77600000000001</v>
      </c>
      <c r="F14177" s="105"/>
      <c r="G14177"/>
      <c r="H14177"/>
      <c r="I14177"/>
      <c r="J14177"/>
      <c r="K14177"/>
    </row>
    <row r="14178" spans="1:11">
      <c r="A14178" s="125"/>
      <c r="B14178" s="33">
        <v>688.61599999999999</v>
      </c>
      <c r="C14178" s="33">
        <v>205.98599999999999</v>
      </c>
      <c r="F14178" s="105"/>
      <c r="G14178"/>
      <c r="H14178"/>
      <c r="I14178"/>
      <c r="J14178"/>
      <c r="K14178"/>
    </row>
    <row r="14179" spans="1:11">
      <c r="A14179" s="125"/>
      <c r="B14179" s="33">
        <v>715.13599999999997</v>
      </c>
      <c r="C14179" s="33">
        <v>205.73599999999999</v>
      </c>
      <c r="F14179" s="105"/>
      <c r="G14179"/>
      <c r="H14179"/>
      <c r="I14179"/>
      <c r="J14179"/>
      <c r="K14179"/>
    </row>
    <row r="14180" spans="1:11">
      <c r="A14180" s="125"/>
      <c r="B14180" s="33">
        <v>715.75599999999997</v>
      </c>
      <c r="C14180" s="33">
        <v>204.49600000000001</v>
      </c>
      <c r="F14180" s="105"/>
      <c r="G14180"/>
      <c r="H14180"/>
      <c r="I14180"/>
      <c r="J14180"/>
      <c r="K14180"/>
    </row>
    <row r="14181" spans="1:11">
      <c r="A14181" s="125"/>
      <c r="B14181" s="33">
        <v>718.05600000000004</v>
      </c>
      <c r="C14181" s="33">
        <v>204.55600000000001</v>
      </c>
      <c r="F14181" s="105"/>
      <c r="G14181"/>
      <c r="H14181"/>
      <c r="I14181"/>
      <c r="J14181"/>
      <c r="K14181"/>
    </row>
    <row r="14182" spans="1:11">
      <c r="A14182" s="125"/>
      <c r="B14182" s="33">
        <v>725.43600000000004</v>
      </c>
      <c r="C14182" s="33">
        <v>209.2</v>
      </c>
      <c r="F14182" s="105"/>
      <c r="G14182"/>
      <c r="H14182"/>
      <c r="I14182"/>
      <c r="J14182"/>
      <c r="K14182"/>
    </row>
    <row r="14183" spans="1:11">
      <c r="A14183" s="125"/>
      <c r="B14183" s="33">
        <v>725.73599999999999</v>
      </c>
      <c r="C14183" s="33">
        <v>209.42599999999999</v>
      </c>
      <c r="F14183" s="105"/>
      <c r="G14183"/>
      <c r="H14183"/>
      <c r="I14183"/>
      <c r="J14183"/>
      <c r="K14183"/>
    </row>
    <row r="14184" spans="1:11">
      <c r="A14184" s="125"/>
      <c r="B14184" s="33">
        <v>725.73599999999999</v>
      </c>
      <c r="C14184" s="35">
        <v>209.69900000000001</v>
      </c>
      <c r="F14184" s="105"/>
      <c r="G14184"/>
      <c r="H14184"/>
      <c r="I14184"/>
      <c r="J14184"/>
      <c r="K14184"/>
    </row>
    <row r="14185" spans="1:11">
      <c r="A14185" s="125"/>
      <c r="B14185" s="33">
        <v>725.73599999999999</v>
      </c>
      <c r="C14185" s="33">
        <v>209.42599999999999</v>
      </c>
      <c r="F14185" s="105"/>
      <c r="G14185"/>
      <c r="H14185"/>
      <c r="I14185"/>
      <c r="J14185"/>
      <c r="K14185"/>
    </row>
    <row r="14186" spans="1:11">
      <c r="A14186" s="125"/>
      <c r="B14186" s="33">
        <v>728.83600000000001</v>
      </c>
      <c r="C14186" s="33">
        <v>209.64599999999999</v>
      </c>
      <c r="F14186" s="105"/>
      <c r="G14186"/>
      <c r="H14186"/>
      <c r="I14186"/>
      <c r="J14186"/>
      <c r="K14186"/>
    </row>
    <row r="14187" spans="1:11">
      <c r="A14187" s="125"/>
      <c r="B14187" s="33">
        <v>730.18600000000004</v>
      </c>
      <c r="C14187" s="33">
        <v>209.21600000000001</v>
      </c>
      <c r="F14187" s="105"/>
      <c r="G14187"/>
      <c r="H14187"/>
      <c r="I14187"/>
      <c r="J14187"/>
      <c r="K14187"/>
    </row>
    <row r="14188" spans="1:11">
      <c r="A14188" s="125"/>
      <c r="B14188" s="33">
        <v>730.50599999999997</v>
      </c>
      <c r="C14188" s="33">
        <v>208.346</v>
      </c>
      <c r="F14188" s="105"/>
      <c r="G14188"/>
      <c r="H14188"/>
      <c r="I14188"/>
      <c r="J14188"/>
      <c r="K14188"/>
    </row>
    <row r="14189" spans="1:11">
      <c r="A14189" s="125"/>
      <c r="B14189" s="33">
        <v>735.53599999999994</v>
      </c>
      <c r="C14189" s="33">
        <v>206.096</v>
      </c>
      <c r="F14189" s="105"/>
      <c r="G14189"/>
      <c r="H14189"/>
      <c r="I14189"/>
      <c r="J14189"/>
      <c r="K14189"/>
    </row>
    <row r="14190" spans="1:11">
      <c r="A14190" s="125"/>
      <c r="B14190" s="33">
        <v>737.13599999999997</v>
      </c>
      <c r="C14190" s="33">
        <v>206.02600000000001</v>
      </c>
      <c r="F14190" s="105"/>
      <c r="G14190"/>
      <c r="H14190"/>
      <c r="I14190"/>
      <c r="J14190"/>
      <c r="K14190"/>
    </row>
    <row r="14191" spans="1:11">
      <c r="A14191" s="125"/>
      <c r="B14191" s="33">
        <v>737.13599999999997</v>
      </c>
      <c r="C14191" s="33">
        <v>205.52600000000001</v>
      </c>
      <c r="D14191" s="21"/>
      <c r="F14191" s="105"/>
      <c r="G14191"/>
      <c r="H14191"/>
      <c r="I14191"/>
      <c r="J14191"/>
      <c r="K14191"/>
    </row>
    <row r="14192" spans="1:11">
      <c r="A14192" s="125"/>
      <c r="B14192" s="33">
        <v>751.846</v>
      </c>
      <c r="C14192" s="33">
        <v>205.476</v>
      </c>
      <c r="D14192" s="21"/>
      <c r="F14192" s="105"/>
      <c r="G14192"/>
      <c r="H14192"/>
      <c r="I14192"/>
      <c r="J14192"/>
      <c r="K14192"/>
    </row>
    <row r="14193" spans="1:11">
      <c r="A14193" s="125"/>
      <c r="B14193" s="33">
        <v>751.846</v>
      </c>
      <c r="C14193" s="33">
        <v>204.42599999999999</v>
      </c>
      <c r="D14193" s="21"/>
      <c r="F14193" s="105"/>
      <c r="G14193"/>
      <c r="H14193"/>
      <c r="I14193"/>
      <c r="J14193"/>
      <c r="K14193"/>
    </row>
    <row r="14194" spans="1:11">
      <c r="A14194" s="125"/>
      <c r="B14194" s="33">
        <v>756.83600000000001</v>
      </c>
      <c r="C14194" s="33">
        <v>204.42599999999999</v>
      </c>
      <c r="D14194" s="21"/>
      <c r="F14194" s="105"/>
      <c r="G14194"/>
      <c r="H14194"/>
      <c r="I14194"/>
      <c r="J14194"/>
      <c r="K14194"/>
    </row>
    <row r="14195" spans="1:11">
      <c r="A14195" s="125"/>
      <c r="B14195" s="33"/>
      <c r="C14195" s="33"/>
      <c r="D14195" s="21"/>
      <c r="F14195" s="105"/>
      <c r="G14195"/>
      <c r="H14195"/>
      <c r="I14195"/>
      <c r="J14195"/>
      <c r="K14195"/>
    </row>
    <row r="14196" spans="1:11">
      <c r="A14196" s="125"/>
      <c r="B14196" s="33"/>
      <c r="C14196" s="33"/>
      <c r="D14196" s="21"/>
      <c r="F14196" s="105"/>
      <c r="G14196"/>
      <c r="H14196"/>
      <c r="I14196"/>
      <c r="J14196"/>
      <c r="K14196"/>
    </row>
    <row r="14197" spans="1:11">
      <c r="A14197" s="125"/>
      <c r="B14197" s="33"/>
      <c r="C14197" s="33"/>
      <c r="D14197" s="21"/>
      <c r="F14197" s="105"/>
      <c r="G14197"/>
      <c r="H14197"/>
      <c r="I14197"/>
      <c r="J14197"/>
      <c r="K14197"/>
    </row>
    <row r="14198" spans="1:11">
      <c r="A14198" s="125"/>
      <c r="B14198" s="33"/>
      <c r="C14198" s="33"/>
      <c r="D14198" s="21"/>
      <c r="F14198" s="105"/>
      <c r="G14198"/>
      <c r="H14198"/>
      <c r="I14198"/>
      <c r="J14198"/>
      <c r="K14198"/>
    </row>
    <row r="14199" spans="1:11">
      <c r="A14199" s="125"/>
      <c r="B14199" s="33"/>
      <c r="C14199" s="33"/>
      <c r="F14199" s="105"/>
      <c r="G14199"/>
      <c r="H14199"/>
      <c r="I14199"/>
      <c r="J14199"/>
      <c r="K14199"/>
    </row>
    <row r="14200" spans="1:11">
      <c r="A14200" s="125"/>
      <c r="B14200" s="33"/>
      <c r="C14200" s="33"/>
      <c r="D14200" s="21"/>
      <c r="F14200" s="105"/>
      <c r="G14200"/>
      <c r="H14200"/>
      <c r="I14200"/>
      <c r="J14200"/>
      <c r="K14200"/>
    </row>
    <row r="14201" spans="1:11">
      <c r="A14201" s="125"/>
      <c r="B14201" s="33"/>
      <c r="C14201" s="33"/>
      <c r="D14201" s="21"/>
      <c r="F14201" s="105"/>
      <c r="G14201"/>
      <c r="H14201"/>
      <c r="I14201"/>
      <c r="J14201"/>
      <c r="K14201"/>
    </row>
    <row r="14202" spans="1:11">
      <c r="A14202" s="125"/>
      <c r="B14202" s="33"/>
      <c r="C14202" s="33"/>
      <c r="D14202" s="21"/>
      <c r="F14202" s="105"/>
      <c r="G14202"/>
      <c r="H14202"/>
      <c r="I14202"/>
      <c r="J14202"/>
      <c r="K14202"/>
    </row>
    <row r="14203" spans="1:11">
      <c r="A14203" s="125"/>
      <c r="B14203" s="33"/>
      <c r="C14203" s="33"/>
      <c r="D14203" s="21"/>
      <c r="F14203" s="105"/>
      <c r="G14203"/>
      <c r="H14203"/>
      <c r="I14203"/>
      <c r="J14203"/>
      <c r="K14203"/>
    </row>
    <row r="14204" spans="1:11">
      <c r="A14204" s="125"/>
      <c r="B14204" s="33"/>
      <c r="C14204" s="33"/>
      <c r="D14204" s="21"/>
      <c r="F14204" s="105"/>
      <c r="G14204"/>
      <c r="H14204"/>
      <c r="I14204"/>
      <c r="J14204"/>
      <c r="K14204"/>
    </row>
    <row r="14205" spans="1:11">
      <c r="A14205" s="125"/>
      <c r="B14205" s="33"/>
      <c r="C14205" s="33"/>
      <c r="D14205" s="21"/>
      <c r="F14205" s="105"/>
      <c r="G14205"/>
      <c r="H14205"/>
      <c r="I14205"/>
      <c r="J14205"/>
      <c r="K14205"/>
    </row>
    <row r="14206" spans="1:11">
      <c r="A14206" s="125"/>
      <c r="B14206" s="33"/>
      <c r="C14206" s="33"/>
      <c r="D14206" s="21"/>
      <c r="F14206" s="105"/>
      <c r="G14206"/>
      <c r="H14206"/>
      <c r="I14206"/>
      <c r="J14206"/>
      <c r="K14206"/>
    </row>
    <row r="14207" spans="1:11">
      <c r="A14207" s="125"/>
      <c r="B14207" s="33"/>
      <c r="C14207" s="33"/>
      <c r="D14207" s="21"/>
      <c r="F14207" s="105"/>
      <c r="G14207"/>
      <c r="H14207"/>
      <c r="I14207"/>
      <c r="J14207"/>
      <c r="K14207"/>
    </row>
    <row r="14208" spans="1:11">
      <c r="A14208" s="125"/>
      <c r="B14208" s="33"/>
      <c r="C14208" s="33"/>
      <c r="D14208" s="21"/>
      <c r="F14208" s="105"/>
      <c r="G14208"/>
      <c r="H14208"/>
      <c r="I14208"/>
      <c r="J14208"/>
      <c r="K14208"/>
    </row>
    <row r="14209" spans="1:11">
      <c r="A14209" s="125"/>
      <c r="B14209" s="33"/>
      <c r="C14209" s="33"/>
      <c r="D14209" s="21"/>
      <c r="F14209" s="105"/>
      <c r="G14209"/>
      <c r="H14209"/>
      <c r="I14209"/>
      <c r="J14209"/>
      <c r="K14209"/>
    </row>
    <row r="14210" spans="1:11">
      <c r="A14210" s="125"/>
      <c r="B14210" s="33"/>
      <c r="C14210" s="33"/>
      <c r="D14210" s="21"/>
      <c r="F14210" s="105"/>
      <c r="G14210"/>
      <c r="H14210"/>
      <c r="I14210"/>
      <c r="J14210"/>
      <c r="K14210"/>
    </row>
    <row r="14211" spans="1:11">
      <c r="A14211" s="125"/>
      <c r="B14211" s="33"/>
      <c r="C14211" s="33"/>
      <c r="D14211" s="21"/>
      <c r="F14211" s="105"/>
      <c r="G14211"/>
      <c r="H14211"/>
      <c r="I14211"/>
      <c r="J14211"/>
      <c r="K14211"/>
    </row>
    <row r="14212" spans="1:11">
      <c r="A14212" s="125"/>
      <c r="B14212" s="33"/>
      <c r="C14212" s="33"/>
      <c r="D14212" s="21"/>
      <c r="F14212" s="105"/>
      <c r="G14212"/>
      <c r="H14212"/>
      <c r="I14212"/>
      <c r="J14212"/>
      <c r="K14212"/>
    </row>
    <row r="14213" spans="1:11">
      <c r="A14213" s="125"/>
      <c r="B14213" s="33"/>
      <c r="C14213" s="33"/>
      <c r="D14213" s="21"/>
      <c r="F14213" s="105"/>
      <c r="G14213"/>
      <c r="H14213"/>
      <c r="I14213"/>
      <c r="J14213"/>
      <c r="K14213"/>
    </row>
    <row r="14214" spans="1:11">
      <c r="A14214" s="125"/>
      <c r="B14214" s="33"/>
      <c r="C14214" s="33"/>
      <c r="D14214" s="21"/>
      <c r="F14214" s="105"/>
      <c r="G14214"/>
      <c r="H14214"/>
      <c r="I14214"/>
      <c r="J14214"/>
      <c r="K14214"/>
    </row>
    <row r="14215" spans="1:11">
      <c r="A14215" s="125"/>
      <c r="B14215" s="33"/>
      <c r="C14215" s="33"/>
      <c r="D14215" s="21"/>
      <c r="F14215" s="105"/>
      <c r="G14215"/>
      <c r="H14215"/>
      <c r="I14215"/>
      <c r="J14215"/>
      <c r="K14215"/>
    </row>
    <row r="14216" spans="1:11">
      <c r="A14216" s="125"/>
      <c r="B14216" s="33"/>
      <c r="C14216" s="33"/>
      <c r="D14216" s="21"/>
      <c r="F14216" s="105"/>
      <c r="G14216"/>
      <c r="H14216"/>
      <c r="I14216"/>
      <c r="J14216"/>
      <c r="K14216"/>
    </row>
    <row r="14217" spans="1:11">
      <c r="A14217" s="125"/>
      <c r="B14217" s="33"/>
      <c r="C14217" s="33"/>
      <c r="D14217" s="21"/>
      <c r="F14217" s="105"/>
      <c r="G14217"/>
      <c r="H14217"/>
      <c r="I14217"/>
      <c r="J14217"/>
      <c r="K14217"/>
    </row>
    <row r="14218" spans="1:11">
      <c r="A14218" s="125"/>
      <c r="B14218" s="33"/>
      <c r="C14218" s="33"/>
      <c r="D14218" s="21"/>
      <c r="F14218" s="105"/>
      <c r="G14218"/>
      <c r="H14218"/>
      <c r="I14218"/>
      <c r="J14218"/>
      <c r="K14218"/>
    </row>
    <row r="14219" spans="1:11">
      <c r="A14219" s="125"/>
      <c r="B14219" s="33"/>
      <c r="C14219" s="33"/>
      <c r="D14219" s="21"/>
      <c r="F14219" s="105"/>
      <c r="G14219"/>
      <c r="H14219"/>
      <c r="I14219"/>
      <c r="J14219"/>
      <c r="K14219"/>
    </row>
    <row r="14220" spans="1:11">
      <c r="A14220" s="125"/>
      <c r="B14220" s="33"/>
      <c r="C14220" s="33"/>
      <c r="D14220" s="21"/>
      <c r="F14220" s="105"/>
      <c r="G14220"/>
      <c r="H14220"/>
      <c r="I14220"/>
      <c r="J14220"/>
      <c r="K14220"/>
    </row>
    <row r="14221" spans="1:11">
      <c r="A14221" s="125"/>
      <c r="B14221" s="33"/>
      <c r="C14221" s="33"/>
      <c r="D14221" s="21"/>
      <c r="F14221" s="105"/>
      <c r="G14221"/>
      <c r="H14221"/>
      <c r="I14221"/>
      <c r="J14221"/>
      <c r="K14221"/>
    </row>
    <row r="14222" spans="1:11">
      <c r="A14222" s="125"/>
      <c r="B14222" s="33"/>
      <c r="C14222" s="33"/>
      <c r="D14222" s="21"/>
      <c r="F14222" s="105"/>
      <c r="G14222"/>
      <c r="H14222"/>
      <c r="I14222"/>
      <c r="J14222"/>
      <c r="K14222"/>
    </row>
    <row r="14223" spans="1:11">
      <c r="A14223" s="125"/>
      <c r="B14223" s="33"/>
      <c r="C14223" s="33"/>
      <c r="D14223" s="21"/>
      <c r="F14223" s="105"/>
      <c r="G14223"/>
      <c r="H14223"/>
      <c r="I14223"/>
      <c r="J14223"/>
      <c r="K14223"/>
    </row>
    <row r="14224" spans="1:11">
      <c r="A14224" s="125"/>
      <c r="B14224" s="33"/>
      <c r="C14224" s="33"/>
      <c r="D14224" s="21"/>
      <c r="F14224" s="105"/>
      <c r="G14224"/>
      <c r="H14224"/>
      <c r="I14224"/>
      <c r="J14224"/>
      <c r="K14224"/>
    </row>
    <row r="14225" spans="1:11">
      <c r="A14225" s="125"/>
      <c r="B14225" s="33"/>
      <c r="C14225" s="33"/>
      <c r="D14225" s="21"/>
      <c r="F14225" s="105"/>
      <c r="G14225"/>
      <c r="H14225"/>
      <c r="I14225"/>
      <c r="J14225"/>
      <c r="K14225"/>
    </row>
    <row r="14226" spans="1:11">
      <c r="A14226" s="125"/>
      <c r="B14226" s="33"/>
      <c r="C14226" s="33"/>
      <c r="D14226" s="21"/>
      <c r="F14226" s="105"/>
      <c r="G14226"/>
      <c r="H14226"/>
      <c r="I14226"/>
      <c r="J14226"/>
      <c r="K14226"/>
    </row>
    <row r="14227" spans="1:11">
      <c r="A14227" s="125"/>
      <c r="B14227" s="33"/>
      <c r="C14227" s="33"/>
      <c r="D14227" s="21"/>
      <c r="F14227" s="105"/>
      <c r="G14227"/>
      <c r="H14227"/>
      <c r="I14227"/>
      <c r="J14227"/>
      <c r="K14227"/>
    </row>
    <row r="14228" spans="1:11">
      <c r="A14228" s="125"/>
      <c r="B14228" s="33"/>
      <c r="C14228" s="33"/>
      <c r="D14228" s="21"/>
      <c r="F14228" s="105"/>
      <c r="G14228"/>
      <c r="H14228"/>
      <c r="I14228"/>
      <c r="J14228"/>
      <c r="K14228"/>
    </row>
    <row r="14229" spans="1:11">
      <c r="A14229" s="125"/>
      <c r="B14229" s="33"/>
      <c r="C14229" s="33"/>
      <c r="D14229" s="21"/>
      <c r="F14229" s="105"/>
      <c r="G14229"/>
      <c r="H14229"/>
      <c r="I14229"/>
      <c r="J14229"/>
      <c r="K14229"/>
    </row>
    <row r="14230" spans="1:11">
      <c r="A14230" s="125"/>
      <c r="B14230" s="33"/>
      <c r="C14230" s="33"/>
      <c r="D14230" s="21"/>
      <c r="F14230" s="105"/>
      <c r="G14230"/>
      <c r="H14230"/>
      <c r="I14230"/>
      <c r="J14230"/>
      <c r="K14230"/>
    </row>
    <row r="14231" spans="1:11">
      <c r="A14231" s="125"/>
      <c r="B14231" s="33"/>
      <c r="C14231" s="33"/>
      <c r="D14231" s="21"/>
      <c r="F14231" s="105"/>
      <c r="G14231"/>
      <c r="H14231"/>
      <c r="I14231"/>
      <c r="J14231"/>
      <c r="K14231"/>
    </row>
    <row r="14232" spans="1:11">
      <c r="A14232" s="125"/>
      <c r="B14232" s="33"/>
      <c r="C14232" s="33"/>
      <c r="D14232" s="21"/>
      <c r="F14232" s="105"/>
      <c r="G14232"/>
      <c r="H14232"/>
      <c r="I14232"/>
      <c r="J14232"/>
      <c r="K14232"/>
    </row>
    <row r="14233" spans="1:11">
      <c r="A14233" s="125"/>
      <c r="B14233" s="33"/>
      <c r="C14233" s="33"/>
      <c r="D14233" s="21"/>
      <c r="F14233" s="105"/>
      <c r="G14233"/>
      <c r="H14233"/>
      <c r="I14233"/>
      <c r="J14233"/>
      <c r="K14233"/>
    </row>
    <row r="14234" spans="1:11">
      <c r="A14234" s="125"/>
      <c r="B14234" s="33"/>
      <c r="C14234" s="33"/>
      <c r="D14234" s="21"/>
      <c r="F14234" s="105"/>
      <c r="G14234"/>
      <c r="H14234"/>
      <c r="I14234"/>
      <c r="J14234"/>
      <c r="K14234"/>
    </row>
    <row r="14235" spans="1:11">
      <c r="A14235" s="125"/>
      <c r="B14235" s="33"/>
      <c r="C14235" s="33"/>
      <c r="D14235" s="21"/>
      <c r="F14235" s="105"/>
      <c r="G14235"/>
      <c r="H14235"/>
      <c r="I14235"/>
      <c r="J14235"/>
      <c r="K14235"/>
    </row>
    <row r="14236" spans="1:11">
      <c r="A14236" s="125"/>
      <c r="B14236" s="33"/>
      <c r="C14236" s="33"/>
      <c r="D14236" s="21"/>
      <c r="F14236" s="105"/>
      <c r="G14236"/>
      <c r="H14236"/>
      <c r="I14236"/>
      <c r="J14236"/>
      <c r="K14236"/>
    </row>
    <row r="14237" spans="1:11">
      <c r="A14237" s="125"/>
      <c r="B14237" s="33"/>
      <c r="C14237" s="33"/>
      <c r="D14237" s="21"/>
      <c r="F14237" s="105"/>
      <c r="G14237"/>
      <c r="H14237"/>
      <c r="I14237"/>
      <c r="J14237"/>
      <c r="K14237"/>
    </row>
    <row r="14238" spans="1:11">
      <c r="A14238" s="125"/>
      <c r="B14238" s="33"/>
      <c r="C14238" s="33"/>
      <c r="D14238" s="21"/>
      <c r="F14238" s="105"/>
      <c r="G14238"/>
      <c r="H14238"/>
      <c r="I14238"/>
      <c r="J14238"/>
      <c r="K14238"/>
    </row>
    <row r="14239" spans="1:11">
      <c r="A14239" s="125"/>
      <c r="B14239" s="33"/>
      <c r="C14239" s="33"/>
      <c r="D14239" s="21"/>
      <c r="F14239" s="105"/>
      <c r="G14239"/>
      <c r="H14239"/>
      <c r="I14239"/>
      <c r="J14239"/>
      <c r="K14239"/>
    </row>
    <row r="14240" spans="1:11">
      <c r="A14240" s="125"/>
      <c r="B14240" s="33"/>
      <c r="C14240" s="33"/>
      <c r="D14240" s="21"/>
      <c r="F14240" s="105"/>
      <c r="G14240"/>
      <c r="H14240"/>
      <c r="I14240"/>
      <c r="J14240"/>
      <c r="K14240"/>
    </row>
    <row r="14241" spans="1:11">
      <c r="A14241" s="125"/>
      <c r="B14241" s="33"/>
      <c r="C14241" s="33"/>
      <c r="D14241" s="21"/>
      <c r="F14241" s="105"/>
      <c r="G14241"/>
      <c r="H14241"/>
      <c r="I14241"/>
      <c r="J14241"/>
      <c r="K14241"/>
    </row>
    <row r="14242" spans="1:11">
      <c r="A14242" s="125"/>
      <c r="B14242" s="33"/>
      <c r="C14242" s="33"/>
      <c r="D14242" s="21"/>
      <c r="F14242" s="105"/>
      <c r="G14242"/>
      <c r="H14242"/>
      <c r="I14242"/>
      <c r="J14242"/>
      <c r="K14242"/>
    </row>
    <row r="14243" spans="1:11">
      <c r="A14243" s="125"/>
      <c r="B14243" s="33"/>
      <c r="C14243" s="33"/>
      <c r="D14243" s="21"/>
      <c r="F14243" s="105"/>
      <c r="G14243"/>
      <c r="H14243"/>
      <c r="I14243"/>
      <c r="J14243"/>
      <c r="K14243"/>
    </row>
    <row r="14244" spans="1:11">
      <c r="A14244" s="125"/>
      <c r="B14244" s="33"/>
      <c r="C14244" s="33"/>
      <c r="F14244" s="105"/>
      <c r="G14244"/>
      <c r="H14244"/>
      <c r="I14244"/>
      <c r="J14244"/>
      <c r="K14244"/>
    </row>
    <row r="14245" spans="1:11">
      <c r="A14245" s="125"/>
      <c r="B14245" s="33"/>
      <c r="C14245" s="33"/>
      <c r="D14245" s="21"/>
      <c r="F14245" s="105"/>
      <c r="G14245"/>
      <c r="H14245"/>
      <c r="I14245"/>
      <c r="J14245"/>
      <c r="K14245"/>
    </row>
    <row r="14246" spans="1:11">
      <c r="A14246" s="125"/>
      <c r="B14246" s="33"/>
      <c r="C14246" s="33"/>
      <c r="D14246" s="21"/>
      <c r="F14246" s="105"/>
      <c r="G14246"/>
      <c r="H14246"/>
      <c r="I14246"/>
      <c r="J14246"/>
      <c r="K14246"/>
    </row>
    <row r="14247" spans="1:11">
      <c r="A14247" s="125"/>
      <c r="B14247" s="33"/>
      <c r="C14247" s="33"/>
      <c r="D14247" s="21"/>
      <c r="F14247" s="105"/>
      <c r="G14247"/>
      <c r="H14247"/>
      <c r="I14247"/>
      <c r="J14247"/>
      <c r="K14247"/>
    </row>
    <row r="14248" spans="1:11">
      <c r="A14248" s="125"/>
      <c r="B14248" s="33"/>
      <c r="C14248" s="33"/>
      <c r="D14248" s="21"/>
      <c r="F14248" s="105"/>
      <c r="G14248"/>
      <c r="H14248"/>
      <c r="I14248"/>
      <c r="J14248"/>
      <c r="K14248"/>
    </row>
    <row r="14249" spans="1:11">
      <c r="A14249" s="125"/>
      <c r="B14249" s="33"/>
      <c r="C14249" s="33"/>
      <c r="D14249" s="21"/>
      <c r="F14249" s="105"/>
      <c r="G14249"/>
      <c r="H14249"/>
      <c r="I14249"/>
      <c r="J14249"/>
      <c r="K14249"/>
    </row>
    <row r="14250" spans="1:11">
      <c r="A14250" s="125"/>
      <c r="B14250" s="33"/>
      <c r="C14250" s="33"/>
      <c r="D14250" s="21"/>
      <c r="F14250" s="105"/>
      <c r="G14250"/>
      <c r="H14250"/>
      <c r="I14250"/>
      <c r="J14250"/>
      <c r="K14250"/>
    </row>
    <row r="14251" spans="1:11">
      <c r="A14251" s="125"/>
      <c r="B14251" s="33"/>
      <c r="C14251" s="33"/>
      <c r="D14251" s="21"/>
      <c r="F14251" s="105"/>
      <c r="G14251"/>
      <c r="H14251"/>
      <c r="I14251"/>
      <c r="J14251"/>
      <c r="K14251"/>
    </row>
    <row r="14252" spans="1:11">
      <c r="A14252" s="125"/>
      <c r="B14252" s="33"/>
      <c r="C14252" s="33"/>
      <c r="D14252" s="21"/>
      <c r="F14252" s="105"/>
      <c r="G14252"/>
      <c r="H14252"/>
      <c r="I14252"/>
      <c r="J14252"/>
      <c r="K14252"/>
    </row>
    <row r="14253" spans="1:11">
      <c r="A14253" s="125"/>
      <c r="B14253" s="33"/>
      <c r="C14253" s="33"/>
      <c r="D14253" s="21"/>
      <c r="F14253" s="105"/>
      <c r="G14253"/>
      <c r="H14253"/>
      <c r="I14253"/>
      <c r="J14253"/>
      <c r="K14253"/>
    </row>
    <row r="14254" spans="1:11">
      <c r="A14254" s="125"/>
      <c r="B14254" s="33"/>
      <c r="C14254" s="33"/>
      <c r="D14254" s="21"/>
      <c r="F14254" s="105"/>
      <c r="G14254"/>
      <c r="H14254"/>
      <c r="I14254"/>
      <c r="J14254"/>
      <c r="K14254"/>
    </row>
    <row r="14255" spans="1:11">
      <c r="A14255" s="125"/>
      <c r="B14255" s="33"/>
      <c r="C14255" s="33"/>
      <c r="D14255" s="21"/>
      <c r="F14255" s="105"/>
      <c r="G14255"/>
      <c r="H14255"/>
      <c r="I14255"/>
      <c r="J14255"/>
      <c r="K14255"/>
    </row>
    <row r="14256" spans="1:11">
      <c r="A14256" s="125"/>
      <c r="B14256" s="33"/>
      <c r="C14256" s="33"/>
      <c r="D14256" s="21"/>
      <c r="F14256" s="105"/>
      <c r="G14256"/>
      <c r="H14256"/>
      <c r="I14256"/>
      <c r="J14256"/>
      <c r="K14256"/>
    </row>
    <row r="14257" spans="1:11">
      <c r="A14257" s="125"/>
      <c r="B14257" s="33"/>
      <c r="C14257" s="33"/>
      <c r="D14257" s="21"/>
      <c r="F14257" s="105"/>
      <c r="G14257"/>
      <c r="H14257"/>
      <c r="I14257"/>
      <c r="J14257"/>
      <c r="K14257"/>
    </row>
    <row r="14258" spans="1:11">
      <c r="A14258" s="125"/>
      <c r="B14258" s="33"/>
      <c r="C14258" s="33"/>
      <c r="D14258" s="21"/>
      <c r="F14258" s="105"/>
      <c r="G14258"/>
      <c r="H14258"/>
      <c r="I14258"/>
      <c r="J14258"/>
      <c r="K14258"/>
    </row>
    <row r="14259" spans="1:11">
      <c r="A14259" s="125"/>
      <c r="B14259" s="33"/>
      <c r="C14259" s="33"/>
      <c r="D14259" s="21"/>
      <c r="F14259" s="105"/>
      <c r="G14259"/>
      <c r="H14259"/>
      <c r="I14259"/>
      <c r="J14259"/>
      <c r="K14259"/>
    </row>
    <row r="14260" spans="1:11">
      <c r="A14260" s="125"/>
      <c r="B14260" s="33"/>
      <c r="C14260" s="33"/>
      <c r="D14260" s="21"/>
      <c r="F14260" s="105"/>
      <c r="G14260"/>
      <c r="H14260"/>
      <c r="I14260"/>
      <c r="J14260"/>
      <c r="K14260"/>
    </row>
    <row r="14261" spans="1:11">
      <c r="A14261" s="125"/>
      <c r="B14261" s="33"/>
      <c r="C14261" s="33"/>
      <c r="D14261" s="21"/>
      <c r="F14261" s="105"/>
      <c r="G14261"/>
      <c r="H14261"/>
      <c r="I14261"/>
      <c r="J14261"/>
      <c r="K14261"/>
    </row>
    <row r="14262" spans="1:11">
      <c r="A14262" s="125"/>
      <c r="B14262" s="33"/>
      <c r="C14262" s="33"/>
      <c r="D14262" s="21"/>
      <c r="F14262" s="105"/>
      <c r="G14262"/>
      <c r="H14262"/>
      <c r="I14262"/>
      <c r="J14262"/>
      <c r="K14262"/>
    </row>
    <row r="14263" spans="1:11">
      <c r="A14263" s="125"/>
      <c r="B14263" s="33"/>
      <c r="C14263" s="33"/>
      <c r="D14263" s="21"/>
      <c r="F14263" s="105"/>
      <c r="G14263"/>
      <c r="H14263"/>
      <c r="I14263"/>
      <c r="J14263"/>
      <c r="K14263"/>
    </row>
    <row r="14264" spans="1:11">
      <c r="A14264" s="125"/>
      <c r="B14264" s="33"/>
      <c r="C14264" s="33"/>
      <c r="D14264" s="21"/>
      <c r="F14264" s="105"/>
      <c r="G14264"/>
      <c r="H14264"/>
      <c r="I14264"/>
      <c r="J14264"/>
      <c r="K14264"/>
    </row>
    <row r="14265" spans="1:11">
      <c r="A14265" s="125"/>
      <c r="B14265" s="33"/>
      <c r="C14265" s="33"/>
      <c r="D14265" s="21"/>
      <c r="F14265" s="105"/>
      <c r="G14265"/>
      <c r="H14265"/>
      <c r="I14265"/>
      <c r="J14265"/>
      <c r="K14265"/>
    </row>
    <row r="14266" spans="1:11">
      <c r="A14266" s="125"/>
      <c r="B14266" s="33"/>
      <c r="C14266" s="33"/>
      <c r="D14266" s="21"/>
      <c r="F14266" s="105"/>
      <c r="G14266"/>
      <c r="H14266"/>
      <c r="I14266"/>
      <c r="J14266"/>
      <c r="K14266"/>
    </row>
    <row r="14267" spans="1:11">
      <c r="A14267" s="125"/>
      <c r="B14267" s="33"/>
      <c r="C14267" s="33"/>
      <c r="D14267" s="21"/>
      <c r="F14267" s="105"/>
      <c r="G14267"/>
      <c r="H14267"/>
      <c r="I14267"/>
      <c r="J14267"/>
      <c r="K14267"/>
    </row>
    <row r="14268" spans="1:11">
      <c r="A14268" s="125"/>
      <c r="B14268" s="33"/>
      <c r="C14268" s="33"/>
      <c r="D14268" s="21"/>
      <c r="F14268" s="105"/>
      <c r="G14268"/>
      <c r="H14268"/>
      <c r="I14268"/>
      <c r="J14268"/>
      <c r="K14268"/>
    </row>
    <row r="14269" spans="1:11">
      <c r="A14269" s="125"/>
      <c r="B14269" s="33"/>
      <c r="C14269" s="33"/>
      <c r="D14269" s="21"/>
      <c r="F14269" s="105"/>
      <c r="G14269"/>
      <c r="H14269"/>
      <c r="I14269"/>
      <c r="J14269"/>
      <c r="K14269"/>
    </row>
    <row r="14270" spans="1:11">
      <c r="A14270" s="125"/>
      <c r="B14270" s="33"/>
      <c r="C14270" s="33"/>
      <c r="D14270" s="21"/>
      <c r="F14270" s="105"/>
      <c r="G14270"/>
      <c r="H14270"/>
      <c r="I14270"/>
      <c r="J14270"/>
      <c r="K14270"/>
    </row>
    <row r="14271" spans="1:11">
      <c r="A14271" s="125"/>
      <c r="B14271" s="33"/>
      <c r="C14271" s="33"/>
      <c r="D14271" s="21"/>
      <c r="F14271" s="105"/>
      <c r="G14271"/>
      <c r="H14271"/>
      <c r="I14271"/>
      <c r="J14271"/>
      <c r="K14271"/>
    </row>
    <row r="14272" spans="1:11">
      <c r="A14272" s="125"/>
      <c r="B14272" s="33"/>
      <c r="C14272" s="33"/>
      <c r="D14272" s="21"/>
      <c r="F14272" s="105"/>
      <c r="G14272"/>
      <c r="H14272"/>
      <c r="I14272"/>
      <c r="J14272"/>
      <c r="K14272"/>
    </row>
    <row r="14273" spans="1:11">
      <c r="A14273" s="125"/>
      <c r="B14273" s="33"/>
      <c r="C14273" s="33"/>
      <c r="D14273" s="21"/>
      <c r="F14273" s="105"/>
      <c r="G14273"/>
      <c r="H14273"/>
      <c r="I14273"/>
      <c r="J14273"/>
      <c r="K14273"/>
    </row>
    <row r="14274" spans="1:11">
      <c r="A14274" s="125"/>
      <c r="B14274" s="33"/>
      <c r="C14274" s="33"/>
      <c r="D14274" s="21"/>
      <c r="F14274" s="105"/>
      <c r="G14274"/>
      <c r="H14274"/>
      <c r="I14274"/>
      <c r="J14274"/>
      <c r="K14274"/>
    </row>
    <row r="14275" spans="1:11">
      <c r="A14275" s="125"/>
      <c r="B14275" s="33"/>
      <c r="C14275" s="33"/>
      <c r="D14275" s="21"/>
      <c r="F14275" s="105"/>
      <c r="G14275"/>
      <c r="H14275"/>
      <c r="I14275"/>
      <c r="J14275"/>
      <c r="K14275"/>
    </row>
    <row r="14276" spans="1:11">
      <c r="A14276" s="125"/>
      <c r="B14276" s="33"/>
      <c r="C14276" s="33"/>
      <c r="D14276" s="21"/>
      <c r="F14276" s="105"/>
      <c r="G14276"/>
      <c r="H14276"/>
      <c r="I14276"/>
      <c r="J14276"/>
      <c r="K14276"/>
    </row>
    <row r="14277" spans="1:11">
      <c r="A14277" s="125"/>
      <c r="B14277" s="33"/>
      <c r="C14277" s="33"/>
      <c r="D14277" s="21"/>
      <c r="F14277" s="105"/>
      <c r="G14277"/>
      <c r="H14277"/>
      <c r="I14277"/>
      <c r="J14277"/>
      <c r="K14277"/>
    </row>
    <row r="14278" spans="1:11">
      <c r="A14278" s="125"/>
      <c r="B14278" s="33"/>
      <c r="C14278" s="33"/>
      <c r="D14278" s="21"/>
      <c r="F14278" s="105"/>
      <c r="G14278"/>
      <c r="H14278"/>
      <c r="I14278"/>
      <c r="J14278"/>
      <c r="K14278"/>
    </row>
    <row r="14279" spans="1:11">
      <c r="A14279" s="125"/>
      <c r="B14279" s="33"/>
      <c r="C14279" s="33"/>
      <c r="D14279" s="21"/>
      <c r="F14279" s="105"/>
      <c r="G14279"/>
      <c r="H14279"/>
      <c r="I14279"/>
      <c r="J14279"/>
      <c r="K14279"/>
    </row>
    <row r="14280" spans="1:11">
      <c r="A14280" s="125"/>
      <c r="B14280" s="33"/>
      <c r="C14280" s="33"/>
      <c r="D14280" s="21"/>
      <c r="F14280" s="105"/>
      <c r="G14280"/>
      <c r="H14280"/>
      <c r="I14280"/>
      <c r="J14280"/>
      <c r="K14280"/>
    </row>
    <row r="14281" spans="1:11">
      <c r="A14281" s="125"/>
      <c r="B14281" s="33"/>
      <c r="C14281" s="33"/>
      <c r="D14281" s="21"/>
      <c r="F14281" s="105"/>
      <c r="G14281"/>
      <c r="H14281"/>
      <c r="I14281"/>
      <c r="J14281"/>
      <c r="K14281"/>
    </row>
    <row r="14282" spans="1:11">
      <c r="A14282" s="125"/>
      <c r="B14282" s="33"/>
      <c r="C14282" s="33"/>
      <c r="D14282" s="21"/>
      <c r="F14282" s="105"/>
      <c r="G14282"/>
      <c r="H14282"/>
      <c r="I14282"/>
      <c r="J14282"/>
      <c r="K14282"/>
    </row>
    <row r="14283" spans="1:11">
      <c r="A14283" s="125"/>
      <c r="B14283" s="33"/>
      <c r="C14283" s="33"/>
      <c r="D14283" s="21"/>
      <c r="F14283" s="105"/>
      <c r="G14283"/>
      <c r="H14283"/>
      <c r="I14283"/>
      <c r="J14283"/>
      <c r="K14283"/>
    </row>
    <row r="14284" spans="1:11">
      <c r="A14284" s="125"/>
      <c r="B14284" s="33"/>
      <c r="C14284" s="33"/>
      <c r="D14284" s="21"/>
      <c r="F14284" s="105"/>
      <c r="G14284"/>
      <c r="H14284"/>
      <c r="I14284"/>
      <c r="J14284"/>
      <c r="K14284"/>
    </row>
    <row r="14285" spans="1:11">
      <c r="A14285" s="125"/>
      <c r="B14285" s="33"/>
      <c r="C14285" s="33"/>
      <c r="D14285" s="21"/>
      <c r="F14285" s="105"/>
      <c r="G14285"/>
      <c r="H14285"/>
      <c r="I14285"/>
      <c r="J14285"/>
      <c r="K14285"/>
    </row>
    <row r="14286" spans="1:11">
      <c r="A14286" s="125"/>
      <c r="B14286" s="33"/>
      <c r="C14286" s="33"/>
      <c r="D14286" s="21"/>
      <c r="F14286" s="105"/>
      <c r="G14286"/>
      <c r="H14286"/>
      <c r="I14286"/>
      <c r="J14286"/>
      <c r="K14286"/>
    </row>
    <row r="14287" spans="1:11">
      <c r="A14287" s="125"/>
      <c r="B14287" s="33"/>
      <c r="C14287" s="33"/>
      <c r="D14287" s="21"/>
      <c r="F14287" s="105"/>
      <c r="G14287"/>
      <c r="H14287"/>
      <c r="I14287"/>
      <c r="J14287"/>
      <c r="K14287"/>
    </row>
    <row r="14288" spans="1:11">
      <c r="A14288" s="125"/>
      <c r="B14288" s="33"/>
      <c r="C14288" s="33"/>
      <c r="D14288" s="21"/>
      <c r="F14288" s="105"/>
      <c r="G14288"/>
      <c r="H14288"/>
      <c r="I14288"/>
      <c r="J14288"/>
      <c r="K14288"/>
    </row>
    <row r="14289" spans="1:11">
      <c r="A14289" s="125"/>
      <c r="B14289" s="33"/>
      <c r="C14289" s="33"/>
      <c r="D14289" s="21"/>
      <c r="F14289" s="105"/>
      <c r="G14289"/>
      <c r="H14289"/>
      <c r="I14289"/>
      <c r="J14289"/>
      <c r="K14289"/>
    </row>
    <row r="14290" spans="1:11">
      <c r="A14290" s="125"/>
      <c r="B14290" s="33"/>
      <c r="C14290" s="33"/>
      <c r="D14290" s="21"/>
      <c r="F14290" s="105"/>
      <c r="G14290"/>
      <c r="H14290"/>
      <c r="I14290"/>
      <c r="J14290"/>
      <c r="K14290"/>
    </row>
    <row r="14291" spans="1:11">
      <c r="A14291" s="125"/>
      <c r="B14291" s="33"/>
      <c r="C14291" s="33"/>
      <c r="D14291" s="21"/>
      <c r="F14291" s="105"/>
      <c r="G14291"/>
      <c r="H14291"/>
      <c r="I14291"/>
      <c r="J14291"/>
      <c r="K14291"/>
    </row>
    <row r="14292" spans="1:11">
      <c r="A14292" s="125"/>
      <c r="B14292" s="33"/>
      <c r="C14292" s="33"/>
      <c r="D14292" s="21"/>
      <c r="F14292" s="105"/>
      <c r="G14292"/>
      <c r="H14292"/>
      <c r="I14292"/>
      <c r="J14292"/>
      <c r="K14292"/>
    </row>
    <row r="14293" spans="1:11">
      <c r="A14293" s="125"/>
      <c r="B14293" s="33"/>
      <c r="C14293" s="33"/>
      <c r="D14293" s="21"/>
      <c r="F14293" s="105"/>
      <c r="G14293"/>
      <c r="H14293"/>
      <c r="I14293"/>
      <c r="J14293"/>
      <c r="K14293"/>
    </row>
    <row r="14294" spans="1:11">
      <c r="A14294" s="125"/>
      <c r="B14294" s="33"/>
      <c r="C14294" s="33"/>
      <c r="D14294" s="21"/>
      <c r="F14294" s="105"/>
      <c r="G14294"/>
      <c r="H14294"/>
      <c r="I14294"/>
      <c r="J14294"/>
      <c r="K14294"/>
    </row>
    <row r="14295" spans="1:11">
      <c r="A14295" s="125"/>
      <c r="B14295" s="33"/>
      <c r="C14295" s="33"/>
      <c r="D14295" s="21"/>
      <c r="F14295" s="105"/>
      <c r="G14295"/>
      <c r="H14295"/>
      <c r="I14295"/>
      <c r="J14295"/>
      <c r="K14295"/>
    </row>
    <row r="14296" spans="1:11">
      <c r="A14296" s="125"/>
      <c r="B14296" s="33"/>
      <c r="C14296" s="33"/>
      <c r="D14296" s="21"/>
      <c r="F14296" s="105"/>
      <c r="G14296"/>
      <c r="H14296"/>
      <c r="I14296"/>
      <c r="J14296"/>
      <c r="K14296"/>
    </row>
    <row r="14297" spans="1:11">
      <c r="A14297" s="125"/>
      <c r="B14297" s="33"/>
      <c r="C14297" s="33"/>
      <c r="D14297" s="21"/>
      <c r="F14297" s="105"/>
      <c r="G14297"/>
      <c r="H14297"/>
      <c r="I14297"/>
      <c r="J14297"/>
      <c r="K14297"/>
    </row>
    <row r="14298" spans="1:11">
      <c r="A14298" s="125"/>
      <c r="B14298" s="33"/>
      <c r="C14298" s="33"/>
      <c r="D14298" s="21"/>
      <c r="F14298" s="105"/>
      <c r="G14298"/>
      <c r="H14298"/>
      <c r="I14298"/>
      <c r="J14298"/>
      <c r="K14298"/>
    </row>
    <row r="14299" spans="1:11">
      <c r="A14299" s="125"/>
      <c r="B14299" s="33"/>
      <c r="C14299" s="33"/>
      <c r="D14299" s="21"/>
      <c r="F14299" s="105"/>
      <c r="G14299"/>
      <c r="H14299"/>
      <c r="I14299"/>
      <c r="J14299"/>
      <c r="K14299"/>
    </row>
    <row r="14300" spans="1:11">
      <c r="A14300" s="125"/>
      <c r="B14300" s="33"/>
      <c r="C14300" s="33"/>
      <c r="D14300" s="21"/>
      <c r="F14300" s="105"/>
      <c r="G14300"/>
      <c r="H14300"/>
      <c r="I14300"/>
      <c r="J14300"/>
      <c r="K14300"/>
    </row>
    <row r="14301" spans="1:11">
      <c r="A14301" s="125"/>
      <c r="B14301" s="33"/>
      <c r="C14301" s="33"/>
      <c r="D14301" s="21"/>
      <c r="F14301" s="105"/>
      <c r="G14301"/>
      <c r="H14301"/>
      <c r="I14301"/>
      <c r="J14301"/>
      <c r="K14301"/>
    </row>
    <row r="14302" spans="1:11">
      <c r="A14302" s="125"/>
      <c r="B14302" s="33"/>
      <c r="C14302" s="33"/>
      <c r="D14302" s="21"/>
      <c r="F14302" s="105"/>
      <c r="G14302"/>
      <c r="H14302"/>
      <c r="I14302"/>
      <c r="J14302"/>
      <c r="K14302"/>
    </row>
    <row r="14303" spans="1:11">
      <c r="A14303" s="125"/>
      <c r="B14303" s="33"/>
      <c r="C14303" s="33"/>
      <c r="D14303" s="21"/>
      <c r="F14303" s="105"/>
      <c r="G14303"/>
      <c r="H14303"/>
      <c r="I14303"/>
      <c r="J14303"/>
      <c r="K14303"/>
    </row>
    <row r="14304" spans="1:11">
      <c r="A14304" s="125"/>
      <c r="B14304" s="33"/>
      <c r="C14304" s="33"/>
      <c r="D14304" s="21"/>
      <c r="F14304" s="105"/>
      <c r="G14304"/>
      <c r="H14304"/>
      <c r="I14304"/>
      <c r="J14304"/>
      <c r="K14304"/>
    </row>
    <row r="14305" spans="1:11">
      <c r="A14305" s="125"/>
      <c r="B14305" s="33"/>
      <c r="C14305" s="33"/>
      <c r="D14305" s="21"/>
      <c r="F14305" s="105"/>
      <c r="G14305"/>
      <c r="H14305"/>
      <c r="I14305"/>
      <c r="J14305"/>
      <c r="K14305"/>
    </row>
    <row r="14306" spans="1:11">
      <c r="A14306" s="125"/>
      <c r="B14306" s="33"/>
      <c r="C14306" s="33"/>
      <c r="D14306" s="21"/>
      <c r="F14306" s="105"/>
      <c r="G14306"/>
      <c r="H14306"/>
      <c r="I14306"/>
      <c r="J14306"/>
      <c r="K14306"/>
    </row>
    <row r="14307" spans="1:11">
      <c r="A14307" s="125"/>
      <c r="B14307" s="33"/>
      <c r="C14307" s="33"/>
      <c r="D14307" s="21"/>
      <c r="F14307" s="105"/>
      <c r="G14307"/>
      <c r="H14307"/>
      <c r="I14307"/>
      <c r="J14307"/>
      <c r="K14307"/>
    </row>
    <row r="14308" spans="1:11">
      <c r="A14308" s="125"/>
      <c r="B14308" s="33"/>
      <c r="C14308" s="33"/>
      <c r="D14308" s="21"/>
      <c r="F14308" s="105"/>
      <c r="G14308"/>
      <c r="H14308"/>
      <c r="I14308"/>
      <c r="J14308"/>
      <c r="K14308"/>
    </row>
    <row r="14309" spans="1:11">
      <c r="A14309" s="125"/>
      <c r="F14309" s="105"/>
      <c r="G14309"/>
      <c r="H14309"/>
      <c r="I14309"/>
      <c r="J14309"/>
      <c r="K14309"/>
    </row>
    <row r="14310" spans="1:11">
      <c r="A14310" s="125"/>
      <c r="B14310" s="24" t="s">
        <v>205</v>
      </c>
      <c r="C14310" s="27" t="s">
        <v>206</v>
      </c>
      <c r="D14310" s="26"/>
      <c r="F14310" s="105"/>
      <c r="G14310"/>
      <c r="H14310"/>
      <c r="I14310"/>
      <c r="J14310"/>
      <c r="K14310"/>
    </row>
    <row r="14311" spans="1:11">
      <c r="A14311" s="125"/>
      <c r="B14311" s="29" t="s">
        <v>149</v>
      </c>
      <c r="C14311" s="29" t="s">
        <v>150</v>
      </c>
      <c r="D14311" s="30"/>
      <c r="F14311" s="105"/>
      <c r="G14311"/>
      <c r="H14311"/>
      <c r="I14311"/>
      <c r="J14311"/>
      <c r="K14311"/>
    </row>
    <row r="14312" spans="1:11">
      <c r="A14312" s="125"/>
      <c r="B14312" s="33">
        <v>-8.0500000000000007</v>
      </c>
      <c r="C14312" s="33">
        <v>223.63</v>
      </c>
      <c r="F14312" s="105"/>
      <c r="G14312"/>
      <c r="H14312"/>
      <c r="I14312"/>
      <c r="J14312"/>
      <c r="K14312"/>
    </row>
    <row r="14313" spans="1:11">
      <c r="A14313" s="125"/>
      <c r="B14313" s="33">
        <v>-4.2699999999999996</v>
      </c>
      <c r="C14313" s="33">
        <v>223.49900000000002</v>
      </c>
      <c r="D14313" s="21"/>
      <c r="F14313" s="105"/>
      <c r="G14313"/>
      <c r="H14313"/>
      <c r="I14313"/>
      <c r="J14313"/>
      <c r="K14313"/>
    </row>
    <row r="14314" spans="1:11">
      <c r="A14314" s="125"/>
      <c r="B14314" s="33">
        <v>0</v>
      </c>
      <c r="C14314" s="33">
        <v>223.19900000000001</v>
      </c>
      <c r="D14314" s="21"/>
      <c r="F14314" s="105"/>
      <c r="G14314"/>
      <c r="H14314"/>
      <c r="I14314"/>
      <c r="J14314"/>
      <c r="K14314"/>
    </row>
    <row r="14315" spans="1:11">
      <c r="A14315" s="125"/>
      <c r="B14315" s="33">
        <v>0</v>
      </c>
      <c r="C14315" s="35">
        <v>223.452</v>
      </c>
      <c r="D14315" s="21"/>
      <c r="F14315" s="105"/>
      <c r="G14315"/>
      <c r="H14315"/>
      <c r="I14315"/>
      <c r="J14315"/>
      <c r="K14315"/>
    </row>
    <row r="14316" spans="1:11">
      <c r="A14316" s="125"/>
      <c r="B14316" s="33">
        <v>0</v>
      </c>
      <c r="C14316" s="33">
        <v>223.19900000000001</v>
      </c>
      <c r="D14316" s="21"/>
      <c r="F14316" s="105"/>
      <c r="G14316"/>
      <c r="H14316"/>
      <c r="I14316"/>
      <c r="J14316"/>
      <c r="K14316"/>
    </row>
    <row r="14317" spans="1:11">
      <c r="A14317" s="125"/>
      <c r="B14317" s="33">
        <v>6.6</v>
      </c>
      <c r="C14317" s="33">
        <v>222.88900000000001</v>
      </c>
      <c r="D14317" s="21"/>
      <c r="F14317" s="105"/>
      <c r="G14317"/>
      <c r="H14317"/>
      <c r="I14317"/>
      <c r="J14317"/>
      <c r="K14317"/>
    </row>
    <row r="14318" spans="1:11">
      <c r="A14318" s="125"/>
      <c r="B14318" s="33">
        <v>10.36</v>
      </c>
      <c r="C14318" s="33">
        <v>221.089</v>
      </c>
      <c r="D14318" s="21"/>
      <c r="F14318" s="105"/>
      <c r="G14318"/>
      <c r="H14318"/>
      <c r="I14318"/>
      <c r="J14318"/>
      <c r="K14318"/>
    </row>
    <row r="14319" spans="1:11">
      <c r="A14319" s="125"/>
      <c r="B14319" s="33">
        <v>14.24</v>
      </c>
      <c r="C14319" s="33">
        <v>220.50900000000001</v>
      </c>
      <c r="D14319" s="21"/>
      <c r="F14319" s="105"/>
      <c r="G14319"/>
      <c r="H14319"/>
      <c r="I14319"/>
      <c r="J14319"/>
      <c r="K14319"/>
    </row>
    <row r="14320" spans="1:11">
      <c r="A14320" s="125"/>
      <c r="B14320" s="33">
        <v>14.89</v>
      </c>
      <c r="C14320" s="33">
        <v>218.959</v>
      </c>
      <c r="D14320" s="21"/>
      <c r="F14320" s="105"/>
      <c r="G14320"/>
      <c r="H14320"/>
      <c r="I14320"/>
      <c r="J14320"/>
      <c r="K14320"/>
    </row>
    <row r="14321" spans="1:11">
      <c r="A14321" s="125"/>
      <c r="B14321" s="33">
        <v>22.2</v>
      </c>
      <c r="C14321" s="33">
        <v>219.35900000000001</v>
      </c>
      <c r="D14321" s="21"/>
      <c r="F14321" s="105"/>
      <c r="G14321"/>
      <c r="H14321"/>
      <c r="I14321"/>
      <c r="J14321"/>
      <c r="K14321"/>
    </row>
    <row r="14322" spans="1:11">
      <c r="A14322" s="125"/>
      <c r="B14322" s="33">
        <v>23.21</v>
      </c>
      <c r="C14322" s="33">
        <v>220.929</v>
      </c>
      <c r="D14322" s="21"/>
      <c r="F14322" s="105"/>
      <c r="G14322"/>
      <c r="H14322"/>
      <c r="I14322"/>
      <c r="J14322"/>
      <c r="K14322"/>
    </row>
    <row r="14323" spans="1:11">
      <c r="A14323" s="125"/>
      <c r="B14323" s="33">
        <v>26</v>
      </c>
      <c r="C14323" s="33">
        <v>220.94900000000001</v>
      </c>
      <c r="D14323" s="21"/>
      <c r="F14323" s="105"/>
      <c r="G14323"/>
      <c r="H14323"/>
      <c r="I14323"/>
      <c r="J14323"/>
      <c r="K14323"/>
    </row>
    <row r="14324" spans="1:11">
      <c r="A14324" s="125"/>
      <c r="B14324" s="33">
        <v>26.51</v>
      </c>
      <c r="C14324" s="33">
        <v>220.74900000000002</v>
      </c>
      <c r="D14324" s="21"/>
      <c r="F14324" s="105"/>
      <c r="G14324"/>
      <c r="H14324"/>
      <c r="I14324"/>
      <c r="J14324"/>
      <c r="K14324"/>
    </row>
    <row r="14325" spans="1:11">
      <c r="A14325" s="125"/>
      <c r="B14325" s="33">
        <v>42.65</v>
      </c>
      <c r="C14325" s="33">
        <v>220.739</v>
      </c>
      <c r="D14325" s="21"/>
      <c r="F14325" s="105"/>
      <c r="G14325"/>
      <c r="H14325"/>
      <c r="I14325"/>
      <c r="J14325"/>
      <c r="K14325"/>
    </row>
    <row r="14326" spans="1:11">
      <c r="A14326" s="125"/>
      <c r="B14326" s="33">
        <v>43.78</v>
      </c>
      <c r="C14326" s="33">
        <v>221.22900000000001</v>
      </c>
      <c r="D14326" s="21"/>
      <c r="F14326" s="105"/>
      <c r="G14326"/>
      <c r="H14326"/>
      <c r="I14326"/>
      <c r="J14326"/>
      <c r="K14326"/>
    </row>
    <row r="14327" spans="1:11">
      <c r="A14327" s="125"/>
      <c r="B14327" s="33">
        <v>81.150000000000006</v>
      </c>
      <c r="C14327" s="33">
        <v>221.07900000000001</v>
      </c>
      <c r="D14327" s="21"/>
      <c r="F14327" s="105"/>
      <c r="G14327"/>
      <c r="H14327"/>
      <c r="I14327"/>
      <c r="J14327"/>
      <c r="K14327"/>
    </row>
    <row r="14328" spans="1:11">
      <c r="A14328" s="125"/>
      <c r="B14328" s="33">
        <v>81.349999999999994</v>
      </c>
      <c r="C14328" s="33">
        <v>221.679</v>
      </c>
      <c r="D14328" s="21"/>
      <c r="F14328" s="105"/>
      <c r="G14328"/>
      <c r="H14328"/>
      <c r="I14328"/>
      <c r="J14328"/>
      <c r="K14328"/>
    </row>
    <row r="14329" spans="1:11">
      <c r="A14329" s="125"/>
      <c r="B14329" s="33">
        <v>155.41999999999999</v>
      </c>
      <c r="C14329" s="33">
        <v>221.66400000000002</v>
      </c>
      <c r="D14329" s="21"/>
      <c r="F14329" s="105"/>
      <c r="G14329"/>
      <c r="H14329"/>
      <c r="I14329"/>
      <c r="J14329"/>
      <c r="K14329"/>
    </row>
    <row r="14330" spans="1:11">
      <c r="A14330" s="125"/>
      <c r="B14330" s="33">
        <v>168.19600000000003</v>
      </c>
      <c r="C14330" s="33">
        <v>219.208</v>
      </c>
      <c r="D14330" s="21"/>
      <c r="F14330" s="105"/>
      <c r="G14330"/>
      <c r="H14330"/>
      <c r="I14330"/>
      <c r="J14330"/>
      <c r="K14330"/>
    </row>
    <row r="14331" spans="1:11">
      <c r="A14331" s="125"/>
      <c r="B14331" s="33">
        <v>198.64599999999996</v>
      </c>
      <c r="C14331" s="33">
        <v>219.04799999999997</v>
      </c>
      <c r="D14331" s="21"/>
      <c r="F14331" s="105"/>
      <c r="G14331"/>
      <c r="H14331"/>
      <c r="I14331"/>
      <c r="J14331"/>
      <c r="K14331"/>
    </row>
    <row r="14332" spans="1:11">
      <c r="A14332" s="125"/>
      <c r="B14332" s="33">
        <v>199.73599999999999</v>
      </c>
      <c r="C14332" s="33">
        <v>219.50799999999998</v>
      </c>
      <c r="D14332" s="21"/>
      <c r="F14332" s="105"/>
      <c r="G14332"/>
      <c r="H14332"/>
      <c r="I14332"/>
      <c r="J14332"/>
      <c r="K14332"/>
    </row>
    <row r="14333" spans="1:11">
      <c r="A14333" s="125"/>
      <c r="B14333" s="33">
        <v>204.23599999999999</v>
      </c>
      <c r="C14333" s="33">
        <v>219.50799999999998</v>
      </c>
      <c r="D14333" s="21"/>
      <c r="F14333" s="105"/>
      <c r="G14333"/>
      <c r="H14333"/>
      <c r="I14333"/>
      <c r="J14333"/>
      <c r="K14333"/>
    </row>
    <row r="14334" spans="1:11">
      <c r="A14334" s="125"/>
      <c r="B14334" s="33">
        <v>206.08600000000001</v>
      </c>
      <c r="C14334" s="33">
        <v>218.74799999999999</v>
      </c>
      <c r="D14334" s="21"/>
      <c r="F14334" s="105"/>
      <c r="G14334"/>
      <c r="H14334"/>
      <c r="I14334"/>
      <c r="J14334"/>
      <c r="K14334"/>
    </row>
    <row r="14335" spans="1:11">
      <c r="A14335" s="125"/>
      <c r="B14335" s="33">
        <v>263.88599999999997</v>
      </c>
      <c r="C14335" s="33">
        <v>218.83799999999999</v>
      </c>
      <c r="D14335" s="21"/>
      <c r="F14335" s="105"/>
      <c r="G14335"/>
      <c r="H14335"/>
      <c r="I14335"/>
      <c r="J14335"/>
      <c r="K14335"/>
    </row>
    <row r="14336" spans="1:11">
      <c r="A14336" s="125"/>
      <c r="B14336" s="33">
        <v>264.036</v>
      </c>
      <c r="C14336" s="39">
        <v>219.12799999999999</v>
      </c>
      <c r="F14336" s="105"/>
      <c r="G14336"/>
      <c r="H14336"/>
      <c r="I14336"/>
      <c r="J14336"/>
      <c r="K14336"/>
    </row>
    <row r="14337" spans="1:11">
      <c r="A14337" s="125"/>
      <c r="B14337" s="33">
        <v>267.536</v>
      </c>
      <c r="C14337" s="39">
        <v>219.12799999999999</v>
      </c>
      <c r="F14337" s="105"/>
      <c r="G14337"/>
      <c r="H14337"/>
      <c r="I14337"/>
      <c r="J14337"/>
      <c r="K14337"/>
    </row>
    <row r="14338" spans="1:11">
      <c r="A14338" s="125"/>
      <c r="B14338" s="33">
        <v>268.80599999999998</v>
      </c>
      <c r="C14338" s="39">
        <v>218.77799999999999</v>
      </c>
      <c r="F14338" s="105"/>
      <c r="G14338"/>
      <c r="H14338"/>
      <c r="I14338"/>
      <c r="J14338"/>
      <c r="K14338"/>
    </row>
    <row r="14339" spans="1:11">
      <c r="A14339" s="125"/>
      <c r="B14339" s="33">
        <v>294.12599999999998</v>
      </c>
      <c r="C14339" s="39">
        <v>218.72799999999998</v>
      </c>
      <c r="F14339" s="105"/>
      <c r="G14339"/>
      <c r="H14339"/>
      <c r="I14339"/>
      <c r="J14339"/>
      <c r="K14339"/>
    </row>
    <row r="14340" spans="1:11">
      <c r="A14340" s="125"/>
      <c r="B14340" s="33">
        <v>294.62599999999998</v>
      </c>
      <c r="C14340" s="39">
        <v>220.83799999999999</v>
      </c>
      <c r="F14340" s="105"/>
      <c r="G14340"/>
      <c r="H14340"/>
      <c r="I14340"/>
      <c r="J14340"/>
      <c r="K14340"/>
    </row>
    <row r="14341" spans="1:11">
      <c r="A14341" s="125"/>
      <c r="B14341" s="33">
        <v>319.29599999999999</v>
      </c>
      <c r="C14341" s="39">
        <v>220.77799999999999</v>
      </c>
      <c r="F14341" s="105"/>
      <c r="G14341"/>
      <c r="H14341"/>
      <c r="I14341"/>
      <c r="J14341"/>
      <c r="K14341"/>
    </row>
    <row r="14342" spans="1:11">
      <c r="A14342" s="125"/>
      <c r="B14342" s="33">
        <v>346.62599999999998</v>
      </c>
      <c r="C14342" s="39">
        <v>220.91799999999998</v>
      </c>
      <c r="F14342" s="105"/>
      <c r="G14342"/>
      <c r="H14342"/>
      <c r="I14342"/>
      <c r="J14342"/>
      <c r="K14342"/>
    </row>
    <row r="14343" spans="1:11">
      <c r="A14343" s="125"/>
      <c r="B14343" s="33">
        <v>352.846</v>
      </c>
      <c r="C14343" s="39">
        <v>220.56799999999998</v>
      </c>
      <c r="F14343" s="105"/>
      <c r="G14343"/>
      <c r="H14343"/>
      <c r="I14343"/>
      <c r="J14343"/>
      <c r="K14343"/>
    </row>
    <row r="14344" spans="1:11">
      <c r="A14344" s="125"/>
      <c r="B14344" s="33">
        <v>404.37599999999998</v>
      </c>
      <c r="C14344" s="39">
        <v>220.54799999999997</v>
      </c>
      <c r="F14344" s="105"/>
      <c r="G14344"/>
      <c r="H14344"/>
      <c r="I14344"/>
      <c r="J14344"/>
      <c r="K14344"/>
    </row>
    <row r="14345" spans="1:11">
      <c r="A14345" s="125"/>
      <c r="B14345" s="33">
        <v>406.45600000000002</v>
      </c>
      <c r="C14345" s="39">
        <v>221.02799999999999</v>
      </c>
      <c r="F14345" s="105"/>
      <c r="G14345"/>
      <c r="H14345"/>
      <c r="I14345"/>
      <c r="J14345"/>
      <c r="K14345"/>
    </row>
    <row r="14346" spans="1:11">
      <c r="A14346" s="125"/>
      <c r="B14346" s="33">
        <v>412.68599999999998</v>
      </c>
      <c r="C14346" s="39">
        <v>221.12799999999999</v>
      </c>
      <c r="F14346" s="105"/>
      <c r="G14346"/>
      <c r="H14346"/>
      <c r="I14346"/>
      <c r="J14346"/>
      <c r="K14346"/>
    </row>
    <row r="14347" spans="1:11">
      <c r="A14347" s="125"/>
      <c r="B14347" s="33">
        <v>417.30599999999998</v>
      </c>
      <c r="C14347" s="39">
        <v>219.15799999999999</v>
      </c>
      <c r="F14347" s="105"/>
      <c r="G14347"/>
      <c r="H14347"/>
      <c r="I14347"/>
      <c r="J14347"/>
      <c r="K14347"/>
    </row>
    <row r="14348" spans="1:11">
      <c r="A14348" s="125"/>
      <c r="B14348" s="33">
        <v>424.73599999999999</v>
      </c>
      <c r="C14348" s="39">
        <v>219.12799999999999</v>
      </c>
      <c r="F14348" s="105"/>
      <c r="G14348"/>
      <c r="H14348"/>
      <c r="I14348"/>
      <c r="J14348"/>
      <c r="K14348"/>
    </row>
    <row r="14349" spans="1:11">
      <c r="A14349" s="125"/>
      <c r="B14349" s="33">
        <v>427.12599999999998</v>
      </c>
      <c r="C14349" s="39">
        <v>216.65799999999999</v>
      </c>
      <c r="F14349" s="105"/>
      <c r="G14349"/>
      <c r="H14349"/>
      <c r="I14349"/>
      <c r="J14349"/>
      <c r="K14349"/>
    </row>
    <row r="14350" spans="1:11">
      <c r="A14350" s="125"/>
      <c r="B14350" s="33">
        <v>433.12599999999998</v>
      </c>
      <c r="C14350" s="39">
        <v>216.56799999999998</v>
      </c>
      <c r="F14350" s="105"/>
      <c r="G14350"/>
      <c r="H14350"/>
      <c r="I14350"/>
      <c r="J14350"/>
      <c r="K14350"/>
    </row>
    <row r="14351" spans="1:11">
      <c r="A14351" s="125"/>
      <c r="B14351" s="33">
        <v>442.38599999999997</v>
      </c>
      <c r="C14351" s="33">
        <v>214.41799999999998</v>
      </c>
      <c r="D14351" s="21"/>
      <c r="F14351" s="105"/>
      <c r="G14351"/>
      <c r="H14351"/>
      <c r="I14351"/>
      <c r="J14351"/>
      <c r="K14351"/>
    </row>
    <row r="14352" spans="1:11">
      <c r="A14352" s="125"/>
      <c r="B14352" s="33">
        <v>443.43599999999998</v>
      </c>
      <c r="C14352" s="33">
        <v>212.708</v>
      </c>
      <c r="D14352" s="21"/>
      <c r="F14352" s="105"/>
      <c r="G14352"/>
      <c r="H14352"/>
      <c r="I14352"/>
      <c r="J14352"/>
      <c r="K14352"/>
    </row>
    <row r="14353" spans="1:11">
      <c r="A14353" s="125"/>
      <c r="B14353" s="33">
        <v>447.17599999999999</v>
      </c>
      <c r="C14353" s="33">
        <v>212.81799999999998</v>
      </c>
      <c r="D14353" s="21"/>
      <c r="F14353" s="105"/>
      <c r="G14353"/>
      <c r="H14353"/>
      <c r="I14353"/>
      <c r="J14353"/>
      <c r="K14353"/>
    </row>
    <row r="14354" spans="1:11">
      <c r="A14354" s="125"/>
      <c r="B14354" s="33">
        <v>449.67599999999999</v>
      </c>
      <c r="C14354" s="33">
        <v>213.04799999999997</v>
      </c>
      <c r="D14354" s="21"/>
      <c r="F14354" s="105"/>
      <c r="G14354"/>
      <c r="H14354"/>
      <c r="I14354"/>
      <c r="J14354"/>
      <c r="K14354"/>
    </row>
    <row r="14355" spans="1:11">
      <c r="A14355" s="125"/>
      <c r="B14355" s="33">
        <v>455.00599999999997</v>
      </c>
      <c r="C14355" s="33">
        <v>212.928</v>
      </c>
      <c r="D14355" s="21"/>
      <c r="F14355" s="105"/>
      <c r="G14355"/>
      <c r="H14355"/>
      <c r="I14355"/>
      <c r="J14355"/>
      <c r="K14355"/>
    </row>
    <row r="14356" spans="1:11">
      <c r="A14356" s="125"/>
      <c r="B14356" s="33">
        <v>457.58600000000001</v>
      </c>
      <c r="C14356" s="33">
        <v>212.51799999999997</v>
      </c>
      <c r="D14356" s="21"/>
      <c r="F14356" s="105"/>
      <c r="G14356"/>
      <c r="H14356"/>
      <c r="I14356"/>
      <c r="J14356"/>
      <c r="K14356"/>
    </row>
    <row r="14357" spans="1:11">
      <c r="A14357" s="125"/>
      <c r="B14357" s="33">
        <v>462.726</v>
      </c>
      <c r="C14357" s="33">
        <v>212.29799999999997</v>
      </c>
      <c r="F14357" s="105"/>
      <c r="G14357"/>
      <c r="H14357"/>
      <c r="I14357"/>
      <c r="J14357"/>
      <c r="K14357"/>
    </row>
    <row r="14358" spans="1:11">
      <c r="A14358" s="125"/>
      <c r="B14358" s="33">
        <v>464.596</v>
      </c>
      <c r="C14358" s="33">
        <v>212.94799999999998</v>
      </c>
      <c r="D14358" s="21"/>
      <c r="F14358" s="105"/>
      <c r="G14358"/>
      <c r="H14358"/>
      <c r="I14358"/>
      <c r="J14358"/>
      <c r="K14358"/>
    </row>
    <row r="14359" spans="1:11">
      <c r="A14359" s="125"/>
      <c r="B14359" s="33">
        <v>474.55599999999998</v>
      </c>
      <c r="C14359" s="33">
        <v>214.178</v>
      </c>
      <c r="D14359" s="21"/>
      <c r="F14359" s="105"/>
      <c r="G14359"/>
      <c r="H14359"/>
      <c r="I14359"/>
      <c r="J14359"/>
      <c r="K14359"/>
    </row>
    <row r="14360" spans="1:11">
      <c r="A14360" s="125"/>
      <c r="B14360" s="33">
        <v>485.48599999999999</v>
      </c>
      <c r="C14360" s="33">
        <v>214.47799999999998</v>
      </c>
      <c r="D14360" s="21"/>
      <c r="F14360" s="105"/>
      <c r="G14360"/>
      <c r="H14360"/>
      <c r="I14360"/>
      <c r="J14360"/>
      <c r="K14360"/>
    </row>
    <row r="14361" spans="1:11">
      <c r="A14361" s="125"/>
      <c r="B14361" s="33">
        <v>490.55599999999998</v>
      </c>
      <c r="C14361" s="33">
        <v>215.10799999999998</v>
      </c>
      <c r="D14361" s="21"/>
      <c r="F14361" s="105"/>
      <c r="G14361"/>
      <c r="H14361"/>
      <c r="I14361"/>
      <c r="J14361"/>
      <c r="K14361"/>
    </row>
    <row r="14362" spans="1:11">
      <c r="A14362" s="125"/>
      <c r="B14362" s="33">
        <v>499.10599999999999</v>
      </c>
      <c r="C14362" s="33">
        <v>215.03799999999998</v>
      </c>
      <c r="D14362" s="21"/>
      <c r="F14362" s="105"/>
      <c r="G14362"/>
      <c r="H14362"/>
      <c r="I14362"/>
      <c r="J14362"/>
      <c r="K14362"/>
    </row>
    <row r="14363" spans="1:11">
      <c r="A14363" s="125"/>
      <c r="B14363" s="33">
        <v>509.54599999999999</v>
      </c>
      <c r="C14363" s="33">
        <v>213.78799999999998</v>
      </c>
      <c r="D14363" s="21"/>
      <c r="F14363" s="105"/>
      <c r="G14363"/>
      <c r="H14363"/>
      <c r="I14363"/>
      <c r="J14363"/>
      <c r="K14363"/>
    </row>
    <row r="14364" spans="1:11">
      <c r="A14364" s="125"/>
      <c r="B14364" s="33">
        <v>511.54599999999999</v>
      </c>
      <c r="C14364" s="33">
        <v>213.78799999999998</v>
      </c>
      <c r="D14364" s="21"/>
      <c r="F14364" s="105"/>
      <c r="G14364"/>
      <c r="H14364"/>
      <c r="I14364"/>
      <c r="J14364"/>
      <c r="K14364"/>
    </row>
    <row r="14365" spans="1:11">
      <c r="A14365" s="125"/>
      <c r="B14365" s="33">
        <v>518.08600000000001</v>
      </c>
      <c r="C14365" s="33">
        <v>214.238</v>
      </c>
      <c r="D14365" s="21"/>
      <c r="F14365" s="105"/>
      <c r="G14365"/>
      <c r="H14365"/>
      <c r="I14365"/>
      <c r="J14365"/>
      <c r="K14365"/>
    </row>
    <row r="14366" spans="1:11">
      <c r="A14366" s="125"/>
      <c r="B14366" s="33">
        <v>542.38599999999997</v>
      </c>
      <c r="C14366" s="33">
        <v>214.398</v>
      </c>
      <c r="D14366" s="21"/>
      <c r="F14366" s="105"/>
      <c r="G14366"/>
      <c r="H14366"/>
      <c r="I14366"/>
      <c r="J14366"/>
      <c r="K14366"/>
    </row>
    <row r="14367" spans="1:11">
      <c r="A14367" s="125"/>
      <c r="B14367" s="33">
        <v>558.16599999999994</v>
      </c>
      <c r="C14367" s="33">
        <v>213.35799999999998</v>
      </c>
      <c r="D14367" s="21"/>
      <c r="F14367" s="105"/>
      <c r="G14367"/>
      <c r="H14367"/>
      <c r="I14367"/>
      <c r="J14367"/>
      <c r="K14367"/>
    </row>
    <row r="14368" spans="1:11">
      <c r="A14368" s="125"/>
      <c r="B14368" s="33">
        <v>560.23599999999999</v>
      </c>
      <c r="C14368" s="33">
        <v>212.80799999999999</v>
      </c>
      <c r="D14368" s="21"/>
      <c r="F14368" s="105"/>
      <c r="G14368"/>
      <c r="H14368"/>
      <c r="I14368"/>
      <c r="J14368"/>
      <c r="K14368"/>
    </row>
    <row r="14369" spans="1:11">
      <c r="A14369" s="125"/>
      <c r="B14369" s="33">
        <v>567.70600000000002</v>
      </c>
      <c r="C14369" s="33">
        <v>208.16799999999998</v>
      </c>
      <c r="D14369" s="21"/>
      <c r="F14369" s="105"/>
      <c r="G14369"/>
      <c r="H14369"/>
      <c r="I14369"/>
      <c r="J14369"/>
      <c r="K14369"/>
    </row>
    <row r="14370" spans="1:11">
      <c r="A14370" s="125"/>
      <c r="B14370" s="33">
        <v>568.70600000000002</v>
      </c>
      <c r="C14370" s="33">
        <v>208.02799999999999</v>
      </c>
      <c r="D14370" s="21"/>
      <c r="F14370" s="105"/>
      <c r="G14370"/>
      <c r="H14370"/>
      <c r="I14370"/>
      <c r="J14370"/>
      <c r="K14370"/>
    </row>
    <row r="14371" spans="1:11">
      <c r="A14371" s="125"/>
      <c r="B14371" s="33">
        <v>575.71</v>
      </c>
      <c r="C14371" s="33">
        <v>207.87799999999999</v>
      </c>
      <c r="D14371" s="21"/>
      <c r="F14371" s="105"/>
      <c r="G14371"/>
      <c r="H14371"/>
      <c r="I14371"/>
      <c r="J14371"/>
      <c r="K14371"/>
    </row>
    <row r="14372" spans="1:11">
      <c r="A14372" s="125"/>
      <c r="B14372" s="33">
        <v>577.71</v>
      </c>
      <c r="C14372" s="33">
        <v>206.47799999999998</v>
      </c>
      <c r="D14372" s="21"/>
      <c r="F14372" s="105"/>
      <c r="G14372"/>
      <c r="H14372"/>
      <c r="I14372"/>
      <c r="J14372"/>
      <c r="K14372"/>
    </row>
    <row r="14373" spans="1:11">
      <c r="A14373" s="125"/>
      <c r="B14373" s="33">
        <v>598.20000000000005</v>
      </c>
      <c r="C14373" s="33">
        <v>206.49</v>
      </c>
      <c r="D14373" s="21"/>
      <c r="F14373" s="105"/>
      <c r="G14373"/>
      <c r="H14373"/>
      <c r="I14373"/>
      <c r="J14373"/>
      <c r="K14373"/>
    </row>
    <row r="14374" spans="1:11">
      <c r="A14374" s="125"/>
      <c r="B14374" s="33">
        <v>617.79999999999995</v>
      </c>
      <c r="C14374" s="33">
        <v>206.55</v>
      </c>
      <c r="D14374" s="21"/>
      <c r="F14374" s="105"/>
      <c r="G14374"/>
      <c r="H14374"/>
      <c r="I14374"/>
      <c r="J14374"/>
      <c r="K14374"/>
    </row>
    <row r="14375" spans="1:11">
      <c r="A14375" s="125"/>
      <c r="B14375" s="33">
        <v>629.12</v>
      </c>
      <c r="C14375" s="33">
        <v>206.7</v>
      </c>
      <c r="D14375" s="21"/>
      <c r="F14375" s="105"/>
      <c r="G14375"/>
      <c r="H14375"/>
      <c r="I14375"/>
      <c r="J14375"/>
      <c r="K14375"/>
    </row>
    <row r="14376" spans="1:11">
      <c r="A14376" s="125"/>
      <c r="B14376" s="33">
        <v>635.18600000000004</v>
      </c>
      <c r="C14376" s="33">
        <v>206.97799999999998</v>
      </c>
      <c r="D14376" s="21"/>
      <c r="F14376" s="105"/>
      <c r="G14376"/>
      <c r="H14376"/>
      <c r="I14376"/>
      <c r="J14376"/>
      <c r="K14376"/>
    </row>
    <row r="14377" spans="1:11">
      <c r="A14377" s="125"/>
      <c r="B14377" s="33">
        <v>637.68600000000004</v>
      </c>
      <c r="C14377" s="33">
        <v>207.66799999999998</v>
      </c>
      <c r="D14377" s="21"/>
      <c r="F14377" s="105"/>
      <c r="G14377"/>
      <c r="H14377"/>
      <c r="I14377"/>
      <c r="J14377"/>
      <c r="K14377"/>
    </row>
    <row r="14378" spans="1:11">
      <c r="A14378" s="125"/>
      <c r="B14378" s="33">
        <v>639.65599999999995</v>
      </c>
      <c r="C14378" s="33">
        <v>208.06799999999998</v>
      </c>
      <c r="D14378" s="21"/>
      <c r="F14378" s="105"/>
      <c r="G14378"/>
      <c r="H14378"/>
      <c r="I14378"/>
      <c r="J14378"/>
      <c r="K14378"/>
    </row>
    <row r="14379" spans="1:11">
      <c r="A14379" s="125"/>
      <c r="B14379" s="33">
        <v>647.15599999999995</v>
      </c>
      <c r="C14379" s="33">
        <v>208.87799999999999</v>
      </c>
      <c r="D14379" s="21"/>
      <c r="F14379" s="105"/>
      <c r="G14379"/>
      <c r="H14379"/>
      <c r="I14379"/>
      <c r="J14379"/>
      <c r="K14379"/>
    </row>
    <row r="14380" spans="1:11">
      <c r="A14380" s="125"/>
      <c r="B14380" s="33">
        <v>670.18600000000004</v>
      </c>
      <c r="C14380" s="33">
        <v>210.20799999999997</v>
      </c>
      <c r="D14380" s="21"/>
      <c r="F14380" s="105"/>
      <c r="G14380"/>
      <c r="H14380"/>
      <c r="I14380"/>
      <c r="J14380"/>
      <c r="K14380"/>
    </row>
    <row r="14381" spans="1:11">
      <c r="A14381" s="125"/>
      <c r="B14381" s="33">
        <v>680.91599999999994</v>
      </c>
      <c r="C14381" s="33">
        <v>210.58799999999999</v>
      </c>
      <c r="F14381" s="105"/>
      <c r="G14381"/>
      <c r="H14381"/>
      <c r="I14381"/>
      <c r="J14381"/>
      <c r="K14381"/>
    </row>
    <row r="14382" spans="1:11">
      <c r="A14382" s="125"/>
      <c r="B14382" s="33">
        <v>687.14599999999996</v>
      </c>
      <c r="C14382" s="33">
        <v>212.43799999999999</v>
      </c>
      <c r="F14382" s="105"/>
      <c r="G14382"/>
      <c r="H14382"/>
      <c r="I14382"/>
      <c r="J14382"/>
      <c r="K14382"/>
    </row>
    <row r="14383" spans="1:11">
      <c r="A14383" s="125"/>
      <c r="B14383" s="33">
        <v>695.04600000000005</v>
      </c>
      <c r="C14383" s="33">
        <v>212.50799999999998</v>
      </c>
      <c r="F14383" s="105"/>
      <c r="G14383"/>
      <c r="H14383"/>
      <c r="I14383"/>
      <c r="J14383"/>
      <c r="K14383"/>
    </row>
    <row r="14384" spans="1:11">
      <c r="A14384" s="125"/>
      <c r="B14384" s="33">
        <v>698.48599999999999</v>
      </c>
      <c r="C14384" s="39">
        <v>212.74799999999999</v>
      </c>
      <c r="F14384" s="105"/>
      <c r="G14384"/>
      <c r="H14384"/>
      <c r="I14384"/>
      <c r="J14384"/>
      <c r="K14384"/>
    </row>
    <row r="14385" spans="1:11">
      <c r="A14385" s="125"/>
      <c r="B14385" s="33">
        <v>703.71600000000001</v>
      </c>
      <c r="C14385" s="39">
        <v>213.22799999999998</v>
      </c>
      <c r="F14385" s="105"/>
      <c r="G14385"/>
      <c r="H14385"/>
      <c r="I14385"/>
      <c r="J14385"/>
      <c r="K14385"/>
    </row>
    <row r="14386" spans="1:11">
      <c r="A14386" s="125"/>
      <c r="B14386" s="33">
        <v>703.71600000000001</v>
      </c>
      <c r="C14386" s="39">
        <v>214.178</v>
      </c>
      <c r="F14386" s="105"/>
      <c r="G14386"/>
      <c r="H14386"/>
      <c r="I14386"/>
      <c r="J14386"/>
      <c r="K14386"/>
    </row>
    <row r="14387" spans="1:11">
      <c r="A14387" s="125"/>
      <c r="B14387" s="33">
        <v>708.69600000000003</v>
      </c>
      <c r="C14387" s="39">
        <v>214.72799999999998</v>
      </c>
      <c r="F14387" s="105"/>
      <c r="G14387"/>
      <c r="H14387"/>
      <c r="I14387"/>
      <c r="J14387"/>
      <c r="K14387"/>
    </row>
    <row r="14388" spans="1:11">
      <c r="A14388" s="125"/>
      <c r="B14388" s="33">
        <v>708.69600000000003</v>
      </c>
      <c r="C14388" s="39">
        <v>216.38799999999998</v>
      </c>
      <c r="F14388" s="105"/>
      <c r="G14388"/>
      <c r="H14388"/>
      <c r="I14388"/>
      <c r="J14388"/>
      <c r="K14388"/>
    </row>
    <row r="14389" spans="1:11">
      <c r="A14389" s="125"/>
      <c r="B14389" s="33">
        <v>715.66599999999994</v>
      </c>
      <c r="C14389" s="39">
        <v>216.43799999999999</v>
      </c>
      <c r="F14389" s="105"/>
      <c r="G14389"/>
      <c r="H14389"/>
      <c r="I14389"/>
      <c r="J14389"/>
      <c r="K14389"/>
    </row>
    <row r="14390" spans="1:11">
      <c r="A14390" s="125"/>
      <c r="B14390" s="33">
        <v>715.67</v>
      </c>
      <c r="C14390" s="39">
        <v>217.18799999999999</v>
      </c>
      <c r="F14390" s="105"/>
      <c r="G14390"/>
      <c r="H14390"/>
      <c r="I14390"/>
      <c r="J14390"/>
      <c r="K14390"/>
    </row>
    <row r="14391" spans="1:11">
      <c r="A14391" s="125"/>
      <c r="B14391" s="33">
        <v>715.75599999999997</v>
      </c>
      <c r="C14391" s="39">
        <v>217.03799999999998</v>
      </c>
      <c r="F14391" s="105"/>
      <c r="G14391"/>
      <c r="H14391"/>
      <c r="I14391"/>
      <c r="J14391"/>
      <c r="K14391"/>
    </row>
    <row r="14392" spans="1:11">
      <c r="A14392" s="125"/>
      <c r="B14392" s="33">
        <v>726.48599999999999</v>
      </c>
      <c r="C14392" s="39">
        <v>215.27799999999999</v>
      </c>
      <c r="F14392" s="105"/>
      <c r="G14392"/>
      <c r="H14392"/>
      <c r="I14392"/>
      <c r="J14392"/>
      <c r="K14392"/>
    </row>
    <row r="14393" spans="1:11">
      <c r="A14393" s="125"/>
      <c r="B14393" s="33">
        <v>726.48599999999999</v>
      </c>
      <c r="C14393" s="39">
        <v>217.12799999999999</v>
      </c>
      <c r="F14393" s="105"/>
      <c r="G14393"/>
      <c r="H14393"/>
      <c r="I14393"/>
      <c r="J14393"/>
      <c r="K14393"/>
    </row>
    <row r="14394" spans="1:11">
      <c r="A14394" s="125"/>
      <c r="B14394" s="33">
        <v>728.17600000000004</v>
      </c>
      <c r="C14394" s="39">
        <v>217.12799999999999</v>
      </c>
      <c r="F14394" s="105"/>
      <c r="G14394"/>
      <c r="H14394"/>
      <c r="I14394"/>
      <c r="J14394"/>
      <c r="K14394"/>
    </row>
    <row r="14395" spans="1:11">
      <c r="A14395" s="125"/>
      <c r="B14395" s="33">
        <v>729.226</v>
      </c>
      <c r="C14395" s="39">
        <v>218.12799999999999</v>
      </c>
      <c r="F14395" s="105"/>
      <c r="G14395"/>
      <c r="H14395"/>
      <c r="I14395"/>
      <c r="J14395"/>
      <c r="K14395"/>
    </row>
    <row r="14396" spans="1:11">
      <c r="A14396" s="125"/>
      <c r="B14396" s="33">
        <v>729.226</v>
      </c>
      <c r="C14396" s="39">
        <v>219.02799999999999</v>
      </c>
      <c r="D14396" s="21"/>
      <c r="F14396" s="105"/>
      <c r="G14396"/>
      <c r="H14396"/>
      <c r="I14396"/>
      <c r="J14396"/>
      <c r="K14396"/>
    </row>
    <row r="14397" spans="1:11">
      <c r="A14397" s="125"/>
      <c r="B14397" s="33">
        <v>729.52599999999995</v>
      </c>
      <c r="C14397" s="39">
        <v>219.02799999999999</v>
      </c>
      <c r="D14397" s="21"/>
      <c r="F14397" s="105"/>
      <c r="G14397"/>
      <c r="H14397"/>
      <c r="I14397"/>
      <c r="J14397"/>
      <c r="K14397"/>
    </row>
    <row r="14398" spans="1:11">
      <c r="A14398" s="125"/>
      <c r="B14398" s="33">
        <v>738.98599999999999</v>
      </c>
      <c r="C14398" s="39">
        <v>225.27799999999999</v>
      </c>
      <c r="D14398" s="21"/>
      <c r="F14398" s="105"/>
      <c r="G14398"/>
      <c r="H14398"/>
      <c r="I14398"/>
      <c r="J14398"/>
      <c r="K14398"/>
    </row>
    <row r="14399" spans="1:11">
      <c r="A14399" s="125"/>
      <c r="B14399" s="33">
        <v>739.08600000000001</v>
      </c>
      <c r="C14399" s="33">
        <v>226.72799999999998</v>
      </c>
      <c r="D14399" s="21"/>
      <c r="F14399" s="105"/>
      <c r="G14399"/>
      <c r="H14399"/>
      <c r="I14399"/>
      <c r="J14399"/>
      <c r="K14399"/>
    </row>
    <row r="14400" spans="1:11">
      <c r="A14400" s="125"/>
      <c r="B14400" s="33">
        <v>740.98599999999999</v>
      </c>
      <c r="C14400" s="33">
        <v>227.08799999999999</v>
      </c>
      <c r="D14400" s="21"/>
      <c r="F14400" s="105"/>
      <c r="G14400"/>
      <c r="H14400"/>
      <c r="I14400"/>
      <c r="J14400"/>
      <c r="K14400"/>
    </row>
    <row r="14401" spans="1:11">
      <c r="A14401" s="125"/>
      <c r="B14401" s="33">
        <v>740.98599999999999</v>
      </c>
      <c r="C14401" s="35">
        <v>227.13200000000001</v>
      </c>
      <c r="D14401" s="21"/>
      <c r="F14401" s="105"/>
      <c r="G14401"/>
      <c r="H14401"/>
      <c r="I14401"/>
      <c r="J14401"/>
      <c r="K14401"/>
    </row>
    <row r="14402" spans="1:11">
      <c r="A14402" s="125"/>
      <c r="B14402" s="33">
        <v>740.98599999999999</v>
      </c>
      <c r="C14402" s="33">
        <v>227.08799999999999</v>
      </c>
      <c r="F14402" s="105"/>
      <c r="G14402"/>
      <c r="H14402"/>
      <c r="I14402"/>
      <c r="J14402"/>
      <c r="K14402"/>
    </row>
    <row r="14403" spans="1:11">
      <c r="A14403" s="125"/>
      <c r="B14403" s="33">
        <v>748.53599999999994</v>
      </c>
      <c r="C14403" s="33">
        <v>227.01799999999997</v>
      </c>
      <c r="D14403" s="21"/>
      <c r="F14403" s="105"/>
      <c r="G14403"/>
      <c r="H14403"/>
      <c r="I14403"/>
      <c r="J14403"/>
      <c r="K14403"/>
    </row>
    <row r="14404" spans="1:11">
      <c r="A14404" s="125"/>
      <c r="B14404" s="33">
        <v>750.73599999999999</v>
      </c>
      <c r="C14404" s="33">
        <v>228.52799999999999</v>
      </c>
      <c r="D14404" s="21"/>
      <c r="F14404" s="105"/>
      <c r="G14404"/>
      <c r="H14404"/>
      <c r="I14404"/>
      <c r="J14404"/>
      <c r="K14404"/>
    </row>
    <row r="14405" spans="1:11">
      <c r="A14405" s="125"/>
      <c r="B14405" s="33"/>
      <c r="C14405" s="33"/>
      <c r="D14405" s="21"/>
      <c r="F14405" s="105"/>
      <c r="G14405"/>
      <c r="H14405"/>
      <c r="I14405"/>
      <c r="J14405"/>
      <c r="K14405"/>
    </row>
    <row r="14406" spans="1:11">
      <c r="A14406" s="125"/>
      <c r="B14406" s="33"/>
      <c r="C14406" s="33"/>
      <c r="D14406" s="21"/>
      <c r="F14406" s="105"/>
      <c r="G14406"/>
      <c r="H14406"/>
      <c r="I14406"/>
      <c r="J14406"/>
      <c r="K14406"/>
    </row>
    <row r="14407" spans="1:11">
      <c r="A14407" s="125"/>
      <c r="B14407" s="33"/>
      <c r="C14407" s="33"/>
      <c r="D14407" s="21"/>
      <c r="F14407" s="105"/>
      <c r="G14407"/>
      <c r="H14407"/>
      <c r="I14407"/>
      <c r="J14407"/>
      <c r="K14407"/>
    </row>
    <row r="14408" spans="1:11">
      <c r="A14408" s="125"/>
      <c r="B14408" s="33"/>
      <c r="C14408" s="33"/>
      <c r="D14408" s="21"/>
      <c r="F14408" s="105"/>
      <c r="G14408"/>
      <c r="H14408"/>
      <c r="I14408"/>
      <c r="J14408"/>
      <c r="K14408"/>
    </row>
    <row r="14409" spans="1:11">
      <c r="A14409" s="125"/>
      <c r="B14409" s="33"/>
      <c r="C14409" s="33"/>
      <c r="D14409" s="21"/>
      <c r="F14409" s="105"/>
      <c r="G14409"/>
      <c r="H14409"/>
      <c r="I14409"/>
      <c r="J14409"/>
      <c r="K14409"/>
    </row>
    <row r="14410" spans="1:11">
      <c r="A14410" s="125"/>
      <c r="B14410" s="33"/>
      <c r="C14410" s="33"/>
      <c r="D14410" s="21"/>
      <c r="F14410" s="105"/>
      <c r="G14410"/>
      <c r="H14410"/>
      <c r="I14410"/>
      <c r="J14410"/>
      <c r="K14410"/>
    </row>
    <row r="14411" spans="1:11">
      <c r="A14411" s="125"/>
      <c r="B14411" s="33"/>
      <c r="C14411" s="33"/>
      <c r="D14411" s="21"/>
      <c r="F14411" s="105"/>
      <c r="G14411"/>
      <c r="H14411"/>
      <c r="I14411"/>
      <c r="J14411"/>
      <c r="K14411"/>
    </row>
    <row r="14412" spans="1:11">
      <c r="A14412" s="125"/>
      <c r="B14412" s="33"/>
      <c r="C14412" s="33"/>
      <c r="D14412" s="21"/>
      <c r="F14412" s="105"/>
      <c r="G14412"/>
      <c r="H14412"/>
      <c r="I14412"/>
      <c r="J14412"/>
      <c r="K14412"/>
    </row>
    <row r="14413" spans="1:11">
      <c r="A14413" s="125"/>
      <c r="B14413" s="33"/>
      <c r="C14413" s="33"/>
      <c r="D14413" s="21"/>
      <c r="F14413" s="105"/>
      <c r="G14413"/>
      <c r="H14413"/>
      <c r="I14413"/>
      <c r="J14413"/>
      <c r="K14413"/>
    </row>
    <row r="14414" spans="1:11">
      <c r="A14414" s="125"/>
      <c r="B14414" s="33"/>
      <c r="C14414" s="33"/>
      <c r="D14414" s="21"/>
      <c r="F14414" s="105"/>
      <c r="G14414"/>
      <c r="H14414"/>
      <c r="I14414"/>
      <c r="J14414"/>
      <c r="K14414"/>
    </row>
    <row r="14415" spans="1:11">
      <c r="A14415" s="125"/>
      <c r="B14415" s="33"/>
      <c r="C14415" s="33"/>
      <c r="D14415" s="21"/>
      <c r="F14415" s="105"/>
      <c r="G14415"/>
      <c r="H14415"/>
      <c r="I14415"/>
      <c r="J14415"/>
      <c r="K14415"/>
    </row>
    <row r="14416" spans="1:11">
      <c r="A14416" s="125"/>
      <c r="B14416" s="33"/>
      <c r="C14416" s="33"/>
      <c r="D14416" s="21"/>
      <c r="F14416" s="105"/>
      <c r="G14416"/>
      <c r="H14416"/>
      <c r="I14416"/>
      <c r="J14416"/>
      <c r="K14416"/>
    </row>
    <row r="14417" spans="1:11">
      <c r="A14417" s="125"/>
      <c r="B14417" s="33"/>
      <c r="C14417" s="33"/>
      <c r="D14417" s="21"/>
      <c r="F14417" s="105"/>
      <c r="G14417"/>
      <c r="H14417"/>
      <c r="I14417"/>
      <c r="J14417"/>
      <c r="K14417"/>
    </row>
    <row r="14418" spans="1:11">
      <c r="A14418" s="125"/>
      <c r="B14418" s="33"/>
      <c r="C14418" s="33"/>
      <c r="D14418" s="21"/>
      <c r="F14418" s="105"/>
      <c r="G14418"/>
      <c r="H14418"/>
      <c r="I14418"/>
      <c r="J14418"/>
      <c r="K14418"/>
    </row>
    <row r="14419" spans="1:11">
      <c r="A14419" s="125"/>
      <c r="B14419" s="33"/>
      <c r="C14419" s="33"/>
      <c r="D14419" s="21"/>
      <c r="F14419" s="105"/>
      <c r="G14419"/>
      <c r="H14419"/>
      <c r="I14419"/>
      <c r="J14419"/>
      <c r="K14419"/>
    </row>
    <row r="14420" spans="1:11">
      <c r="A14420" s="125"/>
      <c r="B14420" s="33"/>
      <c r="C14420" s="33"/>
      <c r="D14420" s="21"/>
      <c r="F14420" s="105"/>
      <c r="G14420"/>
      <c r="H14420"/>
      <c r="I14420"/>
      <c r="J14420"/>
      <c r="K14420"/>
    </row>
    <row r="14421" spans="1:11">
      <c r="A14421" s="125"/>
      <c r="B14421" s="33"/>
      <c r="C14421" s="33"/>
      <c r="D14421" s="21"/>
      <c r="F14421" s="105"/>
      <c r="G14421"/>
      <c r="H14421"/>
      <c r="I14421"/>
      <c r="J14421"/>
      <c r="K14421"/>
    </row>
    <row r="14422" spans="1:11">
      <c r="A14422" s="125"/>
      <c r="B14422" s="33"/>
      <c r="C14422" s="33"/>
      <c r="D14422" s="21"/>
      <c r="F14422" s="105"/>
      <c r="G14422"/>
      <c r="H14422"/>
      <c r="I14422"/>
      <c r="J14422"/>
      <c r="K14422"/>
    </row>
    <row r="14423" spans="1:11">
      <c r="A14423" s="125"/>
      <c r="B14423" s="33"/>
      <c r="C14423" s="33"/>
      <c r="D14423" s="21"/>
      <c r="F14423" s="105"/>
      <c r="G14423"/>
      <c r="H14423"/>
      <c r="I14423"/>
      <c r="J14423"/>
      <c r="K14423"/>
    </row>
    <row r="14424" spans="1:11">
      <c r="A14424" s="125"/>
      <c r="B14424" s="33"/>
      <c r="C14424" s="33"/>
      <c r="D14424" s="21"/>
      <c r="F14424" s="105"/>
      <c r="G14424"/>
      <c r="H14424"/>
      <c r="I14424"/>
      <c r="J14424"/>
      <c r="K14424"/>
    </row>
    <row r="14425" spans="1:11">
      <c r="A14425" s="125"/>
      <c r="B14425" s="33"/>
      <c r="C14425" s="33"/>
      <c r="D14425" s="21"/>
      <c r="F14425" s="105"/>
      <c r="G14425"/>
      <c r="H14425"/>
      <c r="I14425"/>
      <c r="J14425"/>
      <c r="K14425"/>
    </row>
    <row r="14426" spans="1:11">
      <c r="A14426" s="125"/>
      <c r="B14426" s="33"/>
      <c r="C14426" s="39"/>
      <c r="F14426" s="105"/>
      <c r="G14426"/>
      <c r="H14426"/>
      <c r="I14426"/>
      <c r="J14426"/>
      <c r="K14426"/>
    </row>
    <row r="14427" spans="1:11">
      <c r="A14427" s="125"/>
      <c r="B14427" s="33"/>
      <c r="C14427" s="39"/>
      <c r="F14427" s="105"/>
      <c r="G14427"/>
      <c r="H14427"/>
      <c r="I14427"/>
      <c r="J14427"/>
      <c r="K14427"/>
    </row>
    <row r="14428" spans="1:11">
      <c r="A14428" s="125"/>
      <c r="B14428" s="33"/>
      <c r="C14428" s="39"/>
      <c r="F14428" s="105"/>
      <c r="G14428"/>
      <c r="H14428"/>
      <c r="I14428"/>
      <c r="J14428"/>
      <c r="K14428"/>
    </row>
    <row r="14429" spans="1:11">
      <c r="A14429" s="125"/>
      <c r="B14429" s="33"/>
      <c r="C14429" s="39"/>
      <c r="F14429" s="105"/>
      <c r="G14429"/>
      <c r="H14429"/>
      <c r="I14429"/>
      <c r="J14429"/>
      <c r="K14429"/>
    </row>
    <row r="14430" spans="1:11">
      <c r="A14430" s="125"/>
      <c r="B14430" s="33"/>
      <c r="C14430" s="39"/>
      <c r="F14430" s="105"/>
      <c r="G14430"/>
      <c r="H14430"/>
      <c r="I14430"/>
      <c r="J14430"/>
      <c r="K14430"/>
    </row>
    <row r="14431" spans="1:11">
      <c r="A14431" s="125"/>
      <c r="B14431" s="33"/>
      <c r="C14431" s="39"/>
      <c r="F14431" s="105"/>
      <c r="G14431"/>
      <c r="H14431"/>
      <c r="I14431"/>
      <c r="J14431"/>
      <c r="K14431"/>
    </row>
    <row r="14432" spans="1:11">
      <c r="A14432" s="125"/>
      <c r="B14432" s="33"/>
      <c r="C14432" s="39"/>
      <c r="F14432" s="105"/>
      <c r="G14432"/>
      <c r="H14432"/>
      <c r="I14432"/>
      <c r="J14432"/>
      <c r="K14432"/>
    </row>
    <row r="14433" spans="1:11">
      <c r="A14433" s="125"/>
      <c r="B14433" s="33"/>
      <c r="C14433" s="39"/>
      <c r="F14433" s="105"/>
      <c r="G14433"/>
      <c r="H14433"/>
      <c r="I14433"/>
      <c r="J14433"/>
      <c r="K14433"/>
    </row>
    <row r="14434" spans="1:11">
      <c r="A14434" s="125"/>
      <c r="B14434" s="33"/>
      <c r="C14434" s="39"/>
      <c r="F14434" s="105"/>
      <c r="G14434"/>
      <c r="H14434"/>
      <c r="I14434"/>
      <c r="J14434"/>
      <c r="K14434"/>
    </row>
    <row r="14435" spans="1:11">
      <c r="A14435" s="125"/>
      <c r="B14435" s="33"/>
      <c r="C14435" s="39"/>
      <c r="F14435" s="105"/>
      <c r="G14435"/>
      <c r="H14435"/>
      <c r="I14435"/>
      <c r="J14435"/>
      <c r="K14435"/>
    </row>
    <row r="14436" spans="1:11">
      <c r="A14436" s="125"/>
      <c r="B14436" s="33"/>
      <c r="C14436" s="39"/>
      <c r="F14436" s="105"/>
      <c r="G14436"/>
      <c r="H14436"/>
      <c r="I14436"/>
      <c r="J14436"/>
      <c r="K14436"/>
    </row>
    <row r="14437" spans="1:11">
      <c r="A14437" s="125"/>
      <c r="B14437" s="33"/>
      <c r="C14437" s="39"/>
      <c r="F14437" s="105"/>
      <c r="G14437"/>
      <c r="H14437"/>
      <c r="I14437"/>
      <c r="J14437"/>
      <c r="K14437"/>
    </row>
    <row r="14438" spans="1:11">
      <c r="A14438" s="125"/>
      <c r="B14438" s="33"/>
      <c r="C14438" s="39"/>
      <c r="F14438" s="105"/>
      <c r="G14438"/>
      <c r="H14438"/>
      <c r="I14438"/>
      <c r="J14438"/>
      <c r="K14438"/>
    </row>
    <row r="14439" spans="1:11">
      <c r="A14439" s="125"/>
      <c r="B14439" s="33"/>
      <c r="C14439" s="39"/>
      <c r="F14439" s="105"/>
      <c r="G14439"/>
      <c r="H14439"/>
      <c r="I14439"/>
      <c r="J14439"/>
      <c r="K14439"/>
    </row>
    <row r="14440" spans="1:11">
      <c r="A14440" s="125"/>
      <c r="B14440" s="33"/>
      <c r="C14440" s="39"/>
      <c r="F14440" s="105"/>
      <c r="G14440"/>
      <c r="H14440"/>
      <c r="I14440"/>
      <c r="J14440"/>
      <c r="K14440"/>
    </row>
    <row r="14441" spans="1:11">
      <c r="A14441" s="125"/>
      <c r="B14441" s="33"/>
      <c r="C14441" s="33"/>
      <c r="D14441" s="21"/>
      <c r="F14441" s="105"/>
      <c r="G14441"/>
      <c r="H14441"/>
      <c r="I14441"/>
      <c r="J14441"/>
      <c r="K14441"/>
    </row>
    <row r="14442" spans="1:11">
      <c r="A14442" s="125"/>
      <c r="B14442" s="33"/>
      <c r="C14442" s="33"/>
      <c r="D14442" s="21"/>
      <c r="F14442" s="105"/>
      <c r="G14442"/>
      <c r="H14442"/>
      <c r="I14442"/>
      <c r="J14442"/>
      <c r="K14442"/>
    </row>
    <row r="14443" spans="1:11">
      <c r="A14443" s="125"/>
      <c r="B14443" s="33"/>
      <c r="C14443" s="33"/>
      <c r="D14443" s="21"/>
      <c r="F14443" s="105"/>
      <c r="G14443"/>
      <c r="H14443"/>
      <c r="I14443"/>
      <c r="J14443"/>
      <c r="K14443"/>
    </row>
    <row r="14444" spans="1:11">
      <c r="A14444" s="125"/>
      <c r="B14444" s="33"/>
      <c r="C14444" s="33"/>
      <c r="D14444" s="21"/>
      <c r="F14444" s="105"/>
      <c r="G14444"/>
      <c r="H14444"/>
      <c r="I14444"/>
      <c r="J14444"/>
      <c r="K14444"/>
    </row>
    <row r="14445" spans="1:11">
      <c r="A14445" s="125"/>
      <c r="B14445" s="33"/>
      <c r="C14445" s="33"/>
      <c r="D14445" s="21"/>
      <c r="F14445" s="105"/>
      <c r="G14445"/>
      <c r="H14445"/>
      <c r="I14445"/>
      <c r="J14445"/>
      <c r="K14445"/>
    </row>
    <row r="14446" spans="1:11">
      <c r="A14446" s="125"/>
      <c r="B14446" s="33"/>
      <c r="C14446" s="33"/>
      <c r="D14446" s="21"/>
      <c r="F14446" s="105"/>
      <c r="G14446"/>
      <c r="H14446"/>
      <c r="I14446"/>
      <c r="J14446"/>
      <c r="K14446"/>
    </row>
    <row r="14447" spans="1:11">
      <c r="A14447" s="125"/>
      <c r="B14447" s="33"/>
      <c r="C14447" s="33"/>
      <c r="F14447" s="105"/>
      <c r="G14447"/>
      <c r="H14447"/>
      <c r="I14447"/>
      <c r="J14447"/>
      <c r="K14447"/>
    </row>
    <row r="14448" spans="1:11">
      <c r="A14448" s="125"/>
      <c r="B14448" s="33"/>
      <c r="C14448" s="33"/>
      <c r="D14448" s="21"/>
      <c r="F14448" s="105"/>
      <c r="G14448"/>
      <c r="H14448"/>
      <c r="I14448"/>
      <c r="J14448"/>
      <c r="K14448"/>
    </row>
    <row r="14449" spans="1:11">
      <c r="A14449" s="125"/>
      <c r="B14449" s="33"/>
      <c r="C14449" s="33"/>
      <c r="D14449" s="21"/>
      <c r="F14449" s="105"/>
      <c r="G14449"/>
      <c r="H14449"/>
      <c r="I14449"/>
      <c r="J14449"/>
      <c r="K14449"/>
    </row>
    <row r="14450" spans="1:11">
      <c r="A14450" s="125"/>
      <c r="B14450" s="33"/>
      <c r="C14450" s="33"/>
      <c r="D14450" s="21"/>
      <c r="F14450" s="105"/>
      <c r="G14450"/>
      <c r="H14450"/>
      <c r="I14450"/>
      <c r="J14450"/>
      <c r="K14450"/>
    </row>
    <row r="14451" spans="1:11">
      <c r="A14451" s="125"/>
      <c r="B14451" s="33"/>
      <c r="C14451" s="33"/>
      <c r="D14451" s="21"/>
      <c r="F14451" s="105"/>
      <c r="G14451"/>
      <c r="H14451"/>
      <c r="I14451"/>
      <c r="J14451"/>
      <c r="K14451"/>
    </row>
    <row r="14452" spans="1:11">
      <c r="A14452" s="125"/>
      <c r="B14452" s="33"/>
      <c r="C14452" s="33"/>
      <c r="D14452" s="21"/>
      <c r="F14452" s="105"/>
      <c r="G14452"/>
      <c r="H14452"/>
      <c r="I14452"/>
      <c r="J14452"/>
      <c r="K14452"/>
    </row>
    <row r="14453" spans="1:11">
      <c r="A14453" s="125"/>
      <c r="B14453" s="33"/>
      <c r="C14453" s="33"/>
      <c r="D14453" s="21"/>
      <c r="F14453" s="105"/>
      <c r="G14453"/>
      <c r="H14453"/>
      <c r="I14453"/>
      <c r="J14453"/>
      <c r="K14453"/>
    </row>
    <row r="14454" spans="1:11">
      <c r="A14454" s="125"/>
      <c r="B14454" s="33"/>
      <c r="C14454" s="33"/>
      <c r="D14454" s="21"/>
      <c r="F14454" s="105"/>
      <c r="G14454"/>
      <c r="H14454"/>
      <c r="I14454"/>
      <c r="J14454"/>
      <c r="K14454"/>
    </row>
    <row r="14455" spans="1:11">
      <c r="A14455" s="125"/>
      <c r="B14455" s="33"/>
      <c r="C14455" s="33"/>
      <c r="D14455" s="21"/>
      <c r="F14455" s="105"/>
      <c r="G14455"/>
      <c r="H14455"/>
      <c r="I14455"/>
      <c r="J14455"/>
      <c r="K14455"/>
    </row>
    <row r="14456" spans="1:11">
      <c r="A14456" s="125"/>
      <c r="B14456" s="33"/>
      <c r="C14456" s="33"/>
      <c r="D14456" s="21"/>
      <c r="F14456" s="105"/>
      <c r="G14456"/>
      <c r="H14456"/>
      <c r="I14456"/>
      <c r="J14456"/>
      <c r="K14456"/>
    </row>
    <row r="14457" spans="1:11">
      <c r="A14457" s="125"/>
      <c r="B14457" s="33"/>
      <c r="C14457" s="33"/>
      <c r="D14457" s="21"/>
      <c r="F14457" s="105"/>
      <c r="G14457"/>
      <c r="H14457"/>
      <c r="I14457"/>
      <c r="J14457"/>
      <c r="K14457"/>
    </row>
    <row r="14458" spans="1:11">
      <c r="A14458" s="125"/>
      <c r="B14458" s="33"/>
      <c r="C14458" s="33"/>
      <c r="D14458" s="21"/>
      <c r="F14458" s="105"/>
      <c r="G14458"/>
      <c r="H14458"/>
      <c r="I14458"/>
      <c r="J14458"/>
      <c r="K14458"/>
    </row>
    <row r="14459" spans="1:11">
      <c r="A14459" s="125"/>
      <c r="B14459" s="33"/>
      <c r="C14459" s="33"/>
      <c r="D14459" s="21"/>
      <c r="F14459" s="105"/>
      <c r="G14459"/>
      <c r="H14459"/>
      <c r="I14459"/>
      <c r="J14459"/>
      <c r="K14459"/>
    </row>
    <row r="14460" spans="1:11">
      <c r="A14460" s="125"/>
      <c r="B14460" s="33"/>
      <c r="C14460" s="33"/>
      <c r="D14460" s="21"/>
      <c r="F14460" s="105"/>
      <c r="G14460"/>
      <c r="H14460"/>
      <c r="I14460"/>
      <c r="J14460"/>
      <c r="K14460"/>
    </row>
    <row r="14461" spans="1:11">
      <c r="A14461" s="125"/>
      <c r="B14461" s="33"/>
      <c r="C14461" s="33"/>
      <c r="D14461" s="21"/>
      <c r="F14461" s="105"/>
      <c r="G14461"/>
      <c r="H14461"/>
      <c r="I14461"/>
      <c r="J14461"/>
      <c r="K14461"/>
    </row>
    <row r="14462" spans="1:11">
      <c r="A14462" s="125"/>
      <c r="B14462" s="33"/>
      <c r="C14462" s="33"/>
      <c r="D14462" s="21"/>
      <c r="F14462" s="105"/>
      <c r="G14462"/>
      <c r="H14462"/>
      <c r="I14462"/>
      <c r="J14462"/>
      <c r="K14462"/>
    </row>
    <row r="14463" spans="1:11">
      <c r="A14463" s="125"/>
      <c r="B14463" s="33"/>
      <c r="C14463" s="33"/>
      <c r="D14463" s="21"/>
      <c r="F14463" s="105"/>
      <c r="G14463"/>
      <c r="H14463"/>
      <c r="I14463"/>
      <c r="J14463"/>
      <c r="K14463"/>
    </row>
    <row r="14464" spans="1:11">
      <c r="A14464" s="125"/>
      <c r="B14464" s="33"/>
      <c r="C14464" s="33"/>
      <c r="D14464" s="21"/>
      <c r="F14464" s="105"/>
      <c r="G14464"/>
      <c r="H14464"/>
      <c r="I14464"/>
      <c r="J14464"/>
      <c r="K14464"/>
    </row>
    <row r="14465" spans="1:11">
      <c r="A14465" s="125"/>
      <c r="B14465" s="33"/>
      <c r="C14465" s="33"/>
      <c r="D14465" s="21"/>
      <c r="F14465" s="105"/>
      <c r="G14465"/>
      <c r="H14465"/>
      <c r="I14465"/>
      <c r="J14465"/>
      <c r="K14465"/>
    </row>
    <row r="14466" spans="1:11">
      <c r="A14466" s="125"/>
      <c r="B14466" s="33"/>
      <c r="C14466" s="33"/>
      <c r="D14466" s="21"/>
      <c r="F14466" s="105"/>
      <c r="G14466"/>
      <c r="H14466"/>
      <c r="I14466"/>
      <c r="J14466"/>
      <c r="K14466"/>
    </row>
    <row r="14467" spans="1:11">
      <c r="A14467" s="125"/>
      <c r="B14467" s="33"/>
      <c r="C14467" s="33"/>
      <c r="D14467" s="21"/>
      <c r="F14467" s="105"/>
      <c r="G14467"/>
      <c r="H14467"/>
      <c r="I14467"/>
      <c r="J14467"/>
      <c r="K14467"/>
    </row>
    <row r="14468" spans="1:11">
      <c r="A14468" s="125"/>
      <c r="B14468" s="33"/>
      <c r="C14468" s="33"/>
      <c r="D14468" s="21"/>
      <c r="F14468" s="105"/>
      <c r="G14468"/>
      <c r="H14468"/>
      <c r="I14468"/>
      <c r="J14468"/>
      <c r="K14468"/>
    </row>
    <row r="14469" spans="1:11">
      <c r="A14469" s="125"/>
      <c r="B14469" s="33"/>
      <c r="C14469" s="33"/>
      <c r="D14469" s="21"/>
      <c r="F14469" s="105"/>
      <c r="G14469"/>
      <c r="H14469"/>
      <c r="I14469"/>
      <c r="J14469"/>
      <c r="K14469"/>
    </row>
    <row r="14470" spans="1:11">
      <c r="A14470" s="125"/>
      <c r="B14470" s="33"/>
      <c r="C14470" s="33"/>
      <c r="D14470" s="21"/>
      <c r="F14470" s="105"/>
      <c r="G14470"/>
      <c r="H14470"/>
      <c r="I14470"/>
      <c r="J14470"/>
      <c r="K14470"/>
    </row>
    <row r="14471" spans="1:11">
      <c r="A14471" s="125"/>
      <c r="B14471" s="33"/>
      <c r="C14471" s="39"/>
      <c r="F14471" s="105"/>
      <c r="G14471"/>
      <c r="H14471"/>
      <c r="I14471"/>
      <c r="J14471"/>
      <c r="K14471"/>
    </row>
    <row r="14472" spans="1:11">
      <c r="A14472" s="125"/>
      <c r="B14472" s="33"/>
      <c r="C14472" s="39"/>
      <c r="F14472" s="105"/>
      <c r="G14472"/>
      <c r="H14472"/>
      <c r="I14472"/>
      <c r="J14472"/>
      <c r="K14472"/>
    </row>
    <row r="14473" spans="1:11">
      <c r="A14473" s="125"/>
      <c r="B14473" s="33"/>
      <c r="C14473" s="39"/>
      <c r="F14473" s="105"/>
      <c r="G14473"/>
      <c r="H14473"/>
      <c r="I14473"/>
      <c r="J14473"/>
      <c r="K14473"/>
    </row>
    <row r="14474" spans="1:11">
      <c r="A14474" s="125"/>
      <c r="B14474" s="33"/>
      <c r="C14474" s="39"/>
      <c r="F14474" s="105"/>
      <c r="G14474"/>
      <c r="H14474"/>
      <c r="I14474"/>
      <c r="J14474"/>
      <c r="K14474"/>
    </row>
    <row r="14475" spans="1:11">
      <c r="A14475" s="125"/>
      <c r="B14475" s="33"/>
      <c r="C14475" s="39"/>
      <c r="F14475" s="105"/>
      <c r="G14475"/>
      <c r="H14475"/>
      <c r="I14475"/>
      <c r="J14475"/>
      <c r="K14475"/>
    </row>
    <row r="14476" spans="1:11">
      <c r="A14476" s="125"/>
      <c r="B14476" s="33"/>
      <c r="C14476" s="39"/>
      <c r="F14476" s="105"/>
      <c r="G14476"/>
      <c r="H14476"/>
      <c r="I14476"/>
      <c r="J14476"/>
      <c r="K14476"/>
    </row>
    <row r="14477" spans="1:11">
      <c r="A14477" s="125"/>
      <c r="B14477" s="33"/>
      <c r="C14477" s="39"/>
      <c r="F14477" s="105"/>
      <c r="G14477"/>
      <c r="H14477"/>
      <c r="I14477"/>
      <c r="J14477"/>
      <c r="K14477"/>
    </row>
    <row r="14478" spans="1:11">
      <c r="A14478" s="125"/>
      <c r="B14478" s="33"/>
      <c r="C14478" s="39"/>
      <c r="F14478" s="105"/>
      <c r="G14478"/>
      <c r="H14478"/>
      <c r="I14478"/>
      <c r="J14478"/>
      <c r="K14478"/>
    </row>
    <row r="14479" spans="1:11">
      <c r="A14479" s="125"/>
      <c r="B14479" s="33"/>
      <c r="C14479" s="39"/>
      <c r="F14479" s="105"/>
      <c r="G14479"/>
      <c r="H14479"/>
      <c r="I14479"/>
      <c r="J14479"/>
      <c r="K14479"/>
    </row>
    <row r="14480" spans="1:11">
      <c r="A14480" s="125"/>
      <c r="B14480" s="33"/>
      <c r="C14480" s="39"/>
      <c r="F14480" s="105"/>
      <c r="G14480"/>
      <c r="H14480"/>
      <c r="I14480"/>
      <c r="J14480"/>
      <c r="K14480"/>
    </row>
    <row r="14481" spans="1:11">
      <c r="A14481" s="125"/>
      <c r="B14481" s="33"/>
      <c r="C14481" s="39"/>
      <c r="F14481" s="105"/>
      <c r="G14481"/>
      <c r="H14481"/>
      <c r="I14481"/>
      <c r="J14481"/>
      <c r="K14481"/>
    </row>
    <row r="14482" spans="1:11">
      <c r="A14482" s="125"/>
      <c r="B14482" s="33"/>
      <c r="C14482" s="39"/>
      <c r="F14482" s="105"/>
      <c r="G14482"/>
      <c r="H14482"/>
      <c r="I14482"/>
      <c r="J14482"/>
      <c r="K14482"/>
    </row>
    <row r="14483" spans="1:11">
      <c r="A14483" s="125"/>
      <c r="B14483" s="33"/>
      <c r="C14483" s="39"/>
      <c r="F14483" s="105"/>
      <c r="G14483"/>
      <c r="H14483"/>
      <c r="I14483"/>
      <c r="J14483"/>
      <c r="K14483"/>
    </row>
    <row r="14484" spans="1:11">
      <c r="A14484" s="125"/>
      <c r="B14484" s="33"/>
      <c r="C14484" s="39"/>
      <c r="F14484" s="105"/>
      <c r="G14484"/>
      <c r="H14484"/>
      <c r="I14484"/>
      <c r="J14484"/>
      <c r="K14484"/>
    </row>
    <row r="14485" spans="1:11">
      <c r="A14485" s="125"/>
      <c r="B14485" s="33"/>
      <c r="C14485" s="39"/>
      <c r="F14485" s="105"/>
      <c r="G14485"/>
      <c r="H14485"/>
      <c r="I14485"/>
      <c r="J14485"/>
      <c r="K14485"/>
    </row>
    <row r="14486" spans="1:11">
      <c r="A14486" s="125"/>
      <c r="B14486" s="33"/>
      <c r="C14486" s="33"/>
      <c r="D14486" s="21"/>
      <c r="F14486" s="105"/>
      <c r="G14486"/>
      <c r="H14486"/>
      <c r="I14486"/>
      <c r="J14486"/>
      <c r="K14486"/>
    </row>
    <row r="14487" spans="1:11">
      <c r="A14487" s="125"/>
      <c r="B14487" s="33"/>
      <c r="C14487" s="33"/>
      <c r="D14487" s="21"/>
      <c r="F14487" s="105"/>
      <c r="G14487"/>
      <c r="H14487"/>
      <c r="I14487"/>
      <c r="J14487"/>
      <c r="K14487"/>
    </row>
    <row r="14488" spans="1:11">
      <c r="A14488" s="125"/>
      <c r="B14488" s="33"/>
      <c r="C14488" s="33"/>
      <c r="D14488" s="21"/>
      <c r="F14488" s="105"/>
      <c r="G14488"/>
      <c r="H14488"/>
      <c r="I14488"/>
      <c r="J14488"/>
      <c r="K14488"/>
    </row>
    <row r="14489" spans="1:11">
      <c r="A14489" s="125"/>
      <c r="B14489" s="33"/>
      <c r="C14489" s="33"/>
      <c r="D14489" s="21"/>
      <c r="F14489" s="105"/>
      <c r="G14489"/>
      <c r="H14489"/>
      <c r="I14489"/>
      <c r="J14489"/>
      <c r="K14489"/>
    </row>
    <row r="14490" spans="1:11">
      <c r="A14490" s="125"/>
      <c r="B14490" s="33"/>
      <c r="C14490" s="33"/>
      <c r="D14490" s="21"/>
      <c r="F14490" s="105"/>
      <c r="G14490"/>
      <c r="H14490"/>
      <c r="I14490"/>
      <c r="J14490"/>
      <c r="K14490"/>
    </row>
    <row r="14491" spans="1:11">
      <c r="A14491" s="125"/>
      <c r="B14491" s="33"/>
      <c r="C14491" s="33"/>
      <c r="D14491" s="21"/>
      <c r="F14491" s="105"/>
      <c r="G14491"/>
      <c r="H14491"/>
      <c r="I14491"/>
      <c r="J14491"/>
      <c r="K14491"/>
    </row>
    <row r="14492" spans="1:11">
      <c r="A14492" s="125"/>
      <c r="B14492" s="33"/>
      <c r="C14492" s="39"/>
      <c r="F14492" s="105"/>
      <c r="G14492"/>
      <c r="H14492"/>
      <c r="I14492"/>
      <c r="J14492"/>
      <c r="K14492"/>
    </row>
    <row r="14493" spans="1:11">
      <c r="A14493" s="125"/>
      <c r="B14493" s="33"/>
      <c r="C14493" s="39"/>
      <c r="F14493" s="105"/>
      <c r="G14493"/>
      <c r="H14493"/>
      <c r="I14493"/>
      <c r="J14493"/>
      <c r="K14493"/>
    </row>
    <row r="14494" spans="1:11">
      <c r="A14494" s="125"/>
      <c r="B14494" s="33"/>
      <c r="C14494" s="39"/>
      <c r="F14494" s="105"/>
      <c r="G14494"/>
      <c r="H14494"/>
      <c r="I14494"/>
      <c r="J14494"/>
      <c r="K14494"/>
    </row>
    <row r="14495" spans="1:11">
      <c r="A14495" s="125"/>
      <c r="B14495" s="33"/>
      <c r="C14495" s="39"/>
      <c r="F14495" s="105"/>
      <c r="G14495"/>
      <c r="H14495"/>
      <c r="I14495"/>
      <c r="J14495"/>
      <c r="K14495"/>
    </row>
    <row r="14496" spans="1:11">
      <c r="A14496" s="125"/>
      <c r="B14496" s="33"/>
      <c r="C14496" s="39"/>
      <c r="F14496" s="105"/>
      <c r="G14496"/>
      <c r="H14496"/>
      <c r="I14496"/>
      <c r="J14496"/>
      <c r="K14496"/>
    </row>
    <row r="14497" spans="1:11">
      <c r="A14497" s="125"/>
      <c r="B14497" s="33"/>
      <c r="C14497" s="39"/>
      <c r="F14497" s="105"/>
      <c r="G14497"/>
      <c r="H14497"/>
      <c r="I14497"/>
      <c r="J14497"/>
      <c r="K14497"/>
    </row>
    <row r="14498" spans="1:11">
      <c r="A14498" s="125"/>
      <c r="B14498" s="33"/>
      <c r="C14498" s="39"/>
      <c r="F14498" s="105"/>
      <c r="G14498"/>
      <c r="H14498"/>
      <c r="I14498"/>
      <c r="J14498"/>
      <c r="K14498"/>
    </row>
    <row r="14499" spans="1:11">
      <c r="A14499" s="125"/>
      <c r="B14499" s="33"/>
      <c r="C14499" s="39"/>
      <c r="F14499" s="105"/>
      <c r="G14499"/>
      <c r="H14499"/>
      <c r="I14499"/>
      <c r="J14499"/>
      <c r="K14499"/>
    </row>
    <row r="14500" spans="1:11">
      <c r="A14500" s="125"/>
      <c r="B14500" s="33"/>
      <c r="C14500" s="39"/>
      <c r="F14500" s="105"/>
      <c r="G14500"/>
      <c r="H14500"/>
      <c r="I14500"/>
      <c r="J14500"/>
      <c r="K14500"/>
    </row>
    <row r="14501" spans="1:11">
      <c r="A14501" s="125"/>
      <c r="B14501" s="33"/>
      <c r="C14501" s="39"/>
      <c r="F14501" s="105"/>
      <c r="G14501"/>
      <c r="H14501"/>
      <c r="I14501"/>
      <c r="J14501"/>
      <c r="K14501"/>
    </row>
    <row r="14502" spans="1:11">
      <c r="A14502" s="125"/>
      <c r="B14502" s="33"/>
      <c r="C14502" s="39"/>
      <c r="F14502" s="105"/>
      <c r="G14502"/>
      <c r="H14502"/>
      <c r="I14502"/>
      <c r="J14502"/>
      <c r="K14502"/>
    </row>
    <row r="14503" spans="1:11">
      <c r="A14503" s="125"/>
      <c r="B14503" s="33"/>
      <c r="C14503" s="39"/>
      <c r="F14503" s="105"/>
      <c r="G14503"/>
      <c r="H14503"/>
      <c r="I14503"/>
      <c r="J14503"/>
      <c r="K14503"/>
    </row>
    <row r="14504" spans="1:11">
      <c r="A14504" s="125"/>
      <c r="B14504" s="33"/>
      <c r="C14504" s="39"/>
      <c r="F14504" s="105"/>
      <c r="G14504"/>
      <c r="H14504"/>
      <c r="I14504"/>
      <c r="J14504"/>
      <c r="K14504"/>
    </row>
    <row r="14505" spans="1:11">
      <c r="A14505" s="125"/>
      <c r="B14505" s="33"/>
      <c r="C14505" s="39"/>
      <c r="F14505" s="105"/>
      <c r="G14505"/>
      <c r="H14505"/>
      <c r="I14505"/>
      <c r="J14505"/>
      <c r="K14505"/>
    </row>
    <row r="14506" spans="1:11">
      <c r="A14506" s="125"/>
      <c r="B14506" s="33"/>
      <c r="C14506" s="33"/>
      <c r="D14506" s="21"/>
      <c r="F14506" s="105"/>
      <c r="G14506"/>
      <c r="H14506"/>
      <c r="I14506"/>
      <c r="J14506"/>
      <c r="K14506"/>
    </row>
    <row r="14507" spans="1:11">
      <c r="A14507" s="125"/>
      <c r="B14507" s="33"/>
      <c r="C14507" s="33"/>
      <c r="D14507" s="21"/>
      <c r="F14507" s="105"/>
      <c r="G14507"/>
      <c r="H14507"/>
      <c r="I14507"/>
      <c r="J14507"/>
      <c r="K14507"/>
    </row>
    <row r="14508" spans="1:11">
      <c r="A14508" s="125"/>
      <c r="B14508" s="33"/>
      <c r="C14508" s="33"/>
      <c r="D14508" s="21"/>
      <c r="F14508" s="105"/>
      <c r="G14508"/>
      <c r="H14508"/>
      <c r="I14508"/>
      <c r="J14508"/>
      <c r="K14508"/>
    </row>
    <row r="14509" spans="1:11">
      <c r="A14509" s="125"/>
      <c r="B14509" s="33"/>
      <c r="C14509" s="33"/>
      <c r="D14509" s="21"/>
      <c r="F14509" s="105"/>
      <c r="G14509"/>
      <c r="H14509"/>
      <c r="I14509"/>
      <c r="J14509"/>
      <c r="K14509"/>
    </row>
    <row r="14510" spans="1:11">
      <c r="A14510" s="125"/>
      <c r="B14510" s="33"/>
      <c r="C14510" s="33"/>
      <c r="D14510" s="21"/>
      <c r="F14510" s="105"/>
      <c r="G14510"/>
      <c r="H14510"/>
      <c r="I14510"/>
      <c r="J14510"/>
      <c r="K14510"/>
    </row>
    <row r="14511" spans="1:11">
      <c r="A14511" s="125"/>
      <c r="B14511" s="33"/>
      <c r="C14511" s="33"/>
      <c r="D14511" s="21"/>
      <c r="F14511" s="105"/>
      <c r="G14511"/>
      <c r="H14511"/>
      <c r="I14511"/>
      <c r="J14511"/>
      <c r="K14511"/>
    </row>
    <row r="14512" spans="1:11">
      <c r="A14512" s="125"/>
      <c r="F14512" s="105"/>
      <c r="G14512"/>
      <c r="H14512"/>
      <c r="I14512"/>
      <c r="J14512"/>
      <c r="K14512"/>
    </row>
    <row r="14513" spans="1:11">
      <c r="A14513" s="125"/>
      <c r="B14513" s="24" t="s">
        <v>211</v>
      </c>
      <c r="C14513" s="42"/>
      <c r="D14513" s="26"/>
      <c r="F14513" s="105"/>
      <c r="G14513"/>
      <c r="H14513"/>
      <c r="I14513"/>
      <c r="J14513"/>
      <c r="K14513"/>
    </row>
    <row r="14514" spans="1:11">
      <c r="A14514" s="125"/>
      <c r="B14514" s="29" t="s">
        <v>149</v>
      </c>
      <c r="C14514" s="29" t="s">
        <v>150</v>
      </c>
      <c r="D14514" s="30"/>
      <c r="F14514" s="105"/>
      <c r="G14514"/>
      <c r="H14514"/>
      <c r="I14514"/>
      <c r="J14514"/>
      <c r="K14514"/>
    </row>
    <row r="14515" spans="1:11">
      <c r="A14515" s="125"/>
      <c r="B14515" s="33">
        <v>-200.03899999999999</v>
      </c>
      <c r="C14515" s="33">
        <v>231.24199999999999</v>
      </c>
      <c r="F14515" s="105"/>
      <c r="G14515"/>
      <c r="H14515"/>
      <c r="I14515"/>
      <c r="J14515"/>
      <c r="K14515"/>
    </row>
    <row r="14516" spans="1:11">
      <c r="A14516" s="125"/>
      <c r="B14516" s="33">
        <v>-173.32900000000001</v>
      </c>
      <c r="C14516" s="33">
        <v>231.27199999999999</v>
      </c>
      <c r="D14516" s="21"/>
      <c r="F14516" s="105"/>
      <c r="G14516"/>
      <c r="H14516"/>
      <c r="I14516"/>
      <c r="J14516"/>
      <c r="K14516"/>
    </row>
    <row r="14517" spans="1:11">
      <c r="A14517" s="125"/>
      <c r="B14517" s="33">
        <v>-166.459</v>
      </c>
      <c r="C14517" s="33">
        <v>231.352</v>
      </c>
      <c r="D14517" s="21"/>
      <c r="F14517" s="105"/>
      <c r="G14517"/>
      <c r="H14517"/>
      <c r="I14517"/>
      <c r="J14517"/>
      <c r="K14517"/>
    </row>
    <row r="14518" spans="1:11">
      <c r="A14518" s="125"/>
      <c r="B14518" s="33">
        <v>-163.43899999999999</v>
      </c>
      <c r="C14518" s="33">
        <v>229.892</v>
      </c>
      <c r="D14518" s="21"/>
      <c r="F14518" s="105"/>
      <c r="G14518"/>
      <c r="H14518"/>
      <c r="I14518"/>
      <c r="J14518"/>
      <c r="K14518"/>
    </row>
    <row r="14519" spans="1:11">
      <c r="A14519" s="125"/>
      <c r="B14519" s="33">
        <v>-104.999</v>
      </c>
      <c r="C14519" s="33">
        <v>229.99199999999999</v>
      </c>
      <c r="D14519" s="21"/>
      <c r="F14519" s="105"/>
      <c r="G14519"/>
      <c r="H14519"/>
      <c r="I14519"/>
      <c r="J14519"/>
      <c r="K14519"/>
    </row>
    <row r="14520" spans="1:11">
      <c r="A14520" s="125"/>
      <c r="B14520" s="33">
        <v>-71.819000000000003</v>
      </c>
      <c r="C14520" s="33">
        <v>228.702</v>
      </c>
      <c r="D14520" s="21"/>
      <c r="F14520" s="105"/>
      <c r="G14520"/>
      <c r="H14520"/>
      <c r="I14520"/>
      <c r="J14520"/>
      <c r="K14520"/>
    </row>
    <row r="14521" spans="1:11">
      <c r="A14521" s="125"/>
      <c r="B14521" s="33">
        <v>-69.838999999999999</v>
      </c>
      <c r="C14521" s="35">
        <v>229.73400000000001</v>
      </c>
      <c r="D14521" s="21"/>
      <c r="F14521" s="105"/>
      <c r="G14521"/>
      <c r="H14521"/>
      <c r="I14521"/>
      <c r="J14521"/>
      <c r="K14521"/>
    </row>
    <row r="14522" spans="1:11">
      <c r="A14522" s="125"/>
      <c r="B14522" s="33">
        <v>-67.588999999999999</v>
      </c>
      <c r="C14522" s="33">
        <v>229.69200000000001</v>
      </c>
      <c r="D14522" s="21"/>
      <c r="F14522" s="105"/>
      <c r="G14522"/>
      <c r="H14522"/>
      <c r="I14522"/>
      <c r="J14522"/>
      <c r="K14522"/>
    </row>
    <row r="14523" spans="1:11">
      <c r="A14523" s="125"/>
      <c r="B14523" s="33">
        <v>-65.269000000000005</v>
      </c>
      <c r="C14523" s="33">
        <v>228.77699999999999</v>
      </c>
      <c r="D14523" s="21"/>
      <c r="F14523" s="105"/>
      <c r="G14523"/>
      <c r="H14523"/>
      <c r="I14523"/>
      <c r="J14523"/>
      <c r="K14523"/>
    </row>
    <row r="14524" spans="1:11">
      <c r="A14524" s="125"/>
      <c r="B14524" s="33">
        <v>-12.84</v>
      </c>
      <c r="C14524" s="33">
        <v>228.82399999999998</v>
      </c>
      <c r="D14524" s="21"/>
      <c r="F14524" s="105"/>
      <c r="G14524"/>
      <c r="H14524"/>
      <c r="I14524"/>
      <c r="J14524"/>
      <c r="K14524"/>
    </row>
    <row r="14525" spans="1:11">
      <c r="A14525" s="125"/>
      <c r="B14525" s="33">
        <v>0</v>
      </c>
      <c r="C14525" s="35">
        <v>228.886</v>
      </c>
      <c r="D14525" s="21"/>
      <c r="F14525" s="105"/>
      <c r="G14525"/>
      <c r="H14525"/>
      <c r="I14525"/>
      <c r="J14525"/>
      <c r="K14525"/>
    </row>
    <row r="14526" spans="1:11">
      <c r="A14526" s="125"/>
      <c r="B14526" s="33">
        <v>0.65</v>
      </c>
      <c r="C14526" s="33">
        <v>228.88399999999999</v>
      </c>
      <c r="D14526" s="21"/>
      <c r="F14526" s="105"/>
      <c r="G14526"/>
      <c r="H14526"/>
      <c r="I14526"/>
      <c r="J14526"/>
      <c r="K14526"/>
    </row>
    <row r="14527" spans="1:11">
      <c r="A14527" s="125"/>
      <c r="B14527" s="33">
        <v>0.85</v>
      </c>
      <c r="C14527" s="33">
        <v>227.23399999999998</v>
      </c>
      <c r="D14527" s="21"/>
      <c r="F14527" s="105"/>
      <c r="G14527"/>
      <c r="H14527"/>
      <c r="I14527"/>
      <c r="J14527"/>
      <c r="K14527"/>
    </row>
    <row r="14528" spans="1:11">
      <c r="A14528" s="125"/>
      <c r="B14528" s="33">
        <v>8.52</v>
      </c>
      <c r="C14528" s="33">
        <v>224.214</v>
      </c>
      <c r="D14528" s="21"/>
      <c r="F14528" s="105"/>
      <c r="G14528"/>
      <c r="H14528"/>
      <c r="I14528"/>
      <c r="J14528"/>
      <c r="K14528"/>
    </row>
    <row r="14529" spans="1:11">
      <c r="A14529" s="125"/>
      <c r="B14529" s="33">
        <v>11.2</v>
      </c>
      <c r="C14529" s="33">
        <v>223.78399999999999</v>
      </c>
      <c r="D14529" s="21"/>
      <c r="F14529" s="105"/>
      <c r="G14529"/>
      <c r="H14529"/>
      <c r="I14529"/>
      <c r="J14529"/>
      <c r="K14529"/>
    </row>
    <row r="14530" spans="1:11">
      <c r="A14530" s="125"/>
      <c r="B14530" s="33">
        <v>15.85</v>
      </c>
      <c r="C14530" s="33">
        <v>223.09399999999999</v>
      </c>
      <c r="D14530" s="21"/>
      <c r="F14530" s="105"/>
      <c r="G14530"/>
      <c r="H14530"/>
      <c r="I14530"/>
      <c r="J14530"/>
      <c r="K14530"/>
    </row>
    <row r="14531" spans="1:11">
      <c r="A14531" s="125"/>
      <c r="B14531" s="33">
        <v>66.2</v>
      </c>
      <c r="C14531" s="33">
        <v>224.184</v>
      </c>
      <c r="D14531" s="21"/>
      <c r="F14531" s="105"/>
      <c r="G14531"/>
      <c r="H14531"/>
      <c r="I14531"/>
      <c r="J14531"/>
      <c r="K14531"/>
    </row>
    <row r="14532" spans="1:11">
      <c r="A14532" s="125"/>
      <c r="B14532" s="33">
        <v>88.6</v>
      </c>
      <c r="C14532" s="33">
        <v>224.05399999999997</v>
      </c>
      <c r="D14532" s="21"/>
      <c r="F14532" s="105"/>
      <c r="G14532"/>
      <c r="H14532"/>
      <c r="I14532"/>
      <c r="J14532"/>
      <c r="K14532"/>
    </row>
    <row r="14533" spans="1:11">
      <c r="A14533" s="125"/>
      <c r="B14533" s="33">
        <v>103.5</v>
      </c>
      <c r="C14533" s="33">
        <v>223.78399999999999</v>
      </c>
      <c r="D14533" s="21"/>
      <c r="F14533" s="105"/>
      <c r="G14533"/>
      <c r="H14533"/>
      <c r="I14533"/>
      <c r="J14533"/>
      <c r="K14533"/>
    </row>
    <row r="14534" spans="1:11">
      <c r="A14534" s="125"/>
      <c r="B14534" s="33">
        <v>127.91</v>
      </c>
      <c r="C14534" s="33">
        <v>223.684</v>
      </c>
      <c r="D14534" s="21"/>
      <c r="F14534" s="105"/>
      <c r="G14534"/>
      <c r="H14534"/>
      <c r="I14534"/>
      <c r="J14534"/>
      <c r="K14534"/>
    </row>
    <row r="14535" spans="1:11">
      <c r="A14535" s="125"/>
      <c r="B14535" s="33">
        <v>146.15</v>
      </c>
      <c r="C14535" s="33">
        <v>223.82399999999998</v>
      </c>
      <c r="D14535" s="21"/>
      <c r="F14535" s="105"/>
      <c r="G14535"/>
      <c r="H14535"/>
      <c r="I14535"/>
      <c r="J14535"/>
      <c r="K14535"/>
    </row>
    <row r="14536" spans="1:11">
      <c r="A14536" s="125"/>
      <c r="B14536" s="33">
        <v>160.6</v>
      </c>
      <c r="C14536" s="33">
        <v>224.20399999999998</v>
      </c>
      <c r="D14536" s="21"/>
      <c r="F14536" s="105"/>
      <c r="G14536"/>
      <c r="H14536"/>
      <c r="I14536"/>
      <c r="J14536"/>
      <c r="K14536"/>
    </row>
    <row r="14537" spans="1:11">
      <c r="A14537" s="125"/>
      <c r="B14537" s="33">
        <v>234.15</v>
      </c>
      <c r="C14537" s="33">
        <v>224.714</v>
      </c>
      <c r="D14537" s="21"/>
      <c r="F14537" s="105"/>
      <c r="G14537"/>
      <c r="H14537"/>
      <c r="I14537"/>
      <c r="J14537"/>
      <c r="K14537"/>
    </row>
    <row r="14538" spans="1:11">
      <c r="A14538" s="125"/>
      <c r="B14538" s="33">
        <v>254</v>
      </c>
      <c r="C14538" s="33">
        <v>230.38399999999999</v>
      </c>
      <c r="D14538" s="21"/>
      <c r="F14538" s="105"/>
      <c r="G14538"/>
      <c r="H14538"/>
      <c r="I14538"/>
      <c r="J14538"/>
      <c r="K14538"/>
    </row>
    <row r="14539" spans="1:11">
      <c r="A14539" s="125"/>
      <c r="B14539" s="33">
        <v>254.38</v>
      </c>
      <c r="C14539" s="33">
        <v>242.964</v>
      </c>
      <c r="D14539" s="21"/>
      <c r="F14539" s="105"/>
      <c r="G14539"/>
      <c r="H14539"/>
      <c r="I14539"/>
      <c r="J14539"/>
      <c r="K14539"/>
    </row>
    <row r="14540" spans="1:11">
      <c r="A14540" s="125"/>
      <c r="B14540" s="33"/>
      <c r="C14540" s="33"/>
      <c r="D14540" s="21"/>
      <c r="F14540" s="105"/>
      <c r="G14540"/>
      <c r="H14540"/>
      <c r="I14540"/>
      <c r="J14540"/>
      <c r="K14540"/>
    </row>
    <row r="14541" spans="1:11">
      <c r="A14541" s="125"/>
      <c r="B14541" s="33"/>
      <c r="C14541" s="33"/>
      <c r="D14541" s="21"/>
      <c r="F14541" s="105"/>
      <c r="G14541"/>
      <c r="H14541"/>
      <c r="I14541"/>
      <c r="J14541"/>
      <c r="K14541"/>
    </row>
    <row r="14542" spans="1:11">
      <c r="A14542" s="125"/>
      <c r="B14542" s="33"/>
      <c r="C14542" s="33"/>
      <c r="D14542" s="21"/>
      <c r="F14542" s="105"/>
      <c r="G14542"/>
      <c r="H14542"/>
      <c r="I14542"/>
      <c r="J14542"/>
      <c r="K14542"/>
    </row>
    <row r="14543" spans="1:11">
      <c r="A14543" s="125"/>
      <c r="B14543" s="33"/>
      <c r="C14543" s="33"/>
      <c r="D14543" s="21"/>
      <c r="F14543" s="105"/>
      <c r="G14543"/>
      <c r="H14543"/>
      <c r="I14543"/>
      <c r="J14543"/>
      <c r="K14543"/>
    </row>
    <row r="14544" spans="1:11">
      <c r="A14544" s="125"/>
      <c r="B14544" s="33"/>
      <c r="C14544" s="33"/>
      <c r="D14544" s="21"/>
      <c r="F14544" s="105"/>
      <c r="G14544"/>
      <c r="H14544"/>
      <c r="I14544"/>
      <c r="J14544"/>
      <c r="K14544"/>
    </row>
    <row r="14545" spans="1:11">
      <c r="A14545" s="125"/>
      <c r="B14545" s="33"/>
      <c r="C14545" s="33"/>
      <c r="D14545" s="21"/>
      <c r="F14545" s="105"/>
      <c r="G14545"/>
      <c r="H14545"/>
      <c r="I14545"/>
      <c r="J14545"/>
      <c r="K14545"/>
    </row>
    <row r="14546" spans="1:11">
      <c r="A14546" s="125"/>
      <c r="B14546" s="33"/>
      <c r="C14546" s="33"/>
      <c r="D14546" s="21"/>
      <c r="F14546" s="105"/>
      <c r="G14546"/>
      <c r="H14546"/>
      <c r="I14546"/>
      <c r="J14546"/>
      <c r="K14546"/>
    </row>
    <row r="14547" spans="1:11">
      <c r="A14547" s="125"/>
      <c r="B14547" s="33"/>
      <c r="C14547" s="33"/>
      <c r="D14547" s="21"/>
      <c r="F14547" s="105"/>
      <c r="G14547"/>
      <c r="H14547"/>
      <c r="I14547"/>
      <c r="J14547"/>
      <c r="K14547"/>
    </row>
    <row r="14548" spans="1:11">
      <c r="A14548" s="125"/>
      <c r="B14548" s="33"/>
      <c r="C14548" s="33"/>
      <c r="D14548" s="21"/>
      <c r="F14548" s="105"/>
      <c r="G14548"/>
      <c r="H14548"/>
      <c r="I14548"/>
      <c r="J14548"/>
      <c r="K14548"/>
    </row>
    <row r="14549" spans="1:11">
      <c r="A14549" s="125"/>
      <c r="B14549" s="33"/>
      <c r="C14549" s="33"/>
      <c r="D14549" s="21"/>
      <c r="F14549" s="105"/>
      <c r="G14549"/>
      <c r="H14549"/>
      <c r="I14549"/>
      <c r="J14549"/>
      <c r="K14549"/>
    </row>
    <row r="14550" spans="1:11">
      <c r="A14550" s="125"/>
      <c r="B14550" s="33"/>
      <c r="C14550" s="33"/>
      <c r="D14550" s="21"/>
      <c r="F14550" s="105"/>
      <c r="G14550"/>
      <c r="H14550"/>
      <c r="I14550"/>
      <c r="J14550"/>
      <c r="K14550"/>
    </row>
    <row r="14551" spans="1:11">
      <c r="A14551" s="125"/>
      <c r="B14551" s="33"/>
      <c r="C14551" s="33"/>
      <c r="D14551" s="21"/>
      <c r="F14551" s="105"/>
      <c r="G14551"/>
      <c r="H14551"/>
      <c r="I14551"/>
      <c r="J14551"/>
      <c r="K14551"/>
    </row>
    <row r="14552" spans="1:11">
      <c r="A14552" s="125"/>
      <c r="B14552" s="33"/>
      <c r="C14552" s="33"/>
      <c r="D14552" s="21"/>
      <c r="F14552" s="105"/>
      <c r="G14552"/>
      <c r="H14552"/>
      <c r="I14552"/>
      <c r="J14552"/>
      <c r="K14552"/>
    </row>
    <row r="14553" spans="1:11">
      <c r="A14553" s="125"/>
      <c r="B14553" s="33"/>
      <c r="C14553" s="33"/>
      <c r="D14553" s="21"/>
      <c r="F14553" s="105"/>
      <c r="G14553"/>
      <c r="H14553"/>
      <c r="I14553"/>
      <c r="J14553"/>
      <c r="K14553"/>
    </row>
    <row r="14554" spans="1:11">
      <c r="A14554" s="125"/>
      <c r="B14554" s="33"/>
      <c r="C14554" s="33"/>
      <c r="D14554" s="21"/>
      <c r="F14554" s="105"/>
      <c r="G14554"/>
      <c r="H14554"/>
      <c r="I14554"/>
      <c r="J14554"/>
      <c r="K14554"/>
    </row>
    <row r="14555" spans="1:11">
      <c r="A14555" s="125"/>
      <c r="B14555" s="33"/>
      <c r="C14555" s="33"/>
      <c r="D14555" s="21"/>
      <c r="F14555" s="105"/>
      <c r="G14555"/>
      <c r="H14555"/>
      <c r="I14555"/>
      <c r="J14555"/>
      <c r="K14555"/>
    </row>
    <row r="14556" spans="1:11">
      <c r="A14556" s="125"/>
      <c r="B14556" s="33"/>
      <c r="C14556" s="33"/>
      <c r="D14556" s="21"/>
      <c r="F14556" s="105"/>
      <c r="G14556"/>
      <c r="H14556"/>
      <c r="I14556"/>
      <c r="J14556"/>
      <c r="K14556"/>
    </row>
    <row r="14557" spans="1:11">
      <c r="A14557" s="125"/>
      <c r="B14557" s="33"/>
      <c r="C14557" s="33"/>
      <c r="D14557" s="21"/>
      <c r="F14557" s="105"/>
      <c r="G14557"/>
      <c r="H14557"/>
      <c r="I14557"/>
      <c r="J14557"/>
      <c r="K14557"/>
    </row>
    <row r="14558" spans="1:11">
      <c r="A14558" s="125"/>
      <c r="B14558" s="33"/>
      <c r="C14558" s="33"/>
      <c r="D14558" s="21"/>
      <c r="F14558" s="105"/>
      <c r="G14558"/>
      <c r="H14558"/>
      <c r="I14558"/>
      <c r="J14558"/>
      <c r="K14558"/>
    </row>
    <row r="14559" spans="1:11">
      <c r="A14559" s="125"/>
      <c r="B14559" s="33"/>
      <c r="C14559" s="33"/>
      <c r="D14559" s="21"/>
      <c r="F14559" s="105"/>
      <c r="G14559"/>
      <c r="H14559"/>
      <c r="I14559"/>
      <c r="J14559"/>
      <c r="K14559"/>
    </row>
    <row r="14560" spans="1:11">
      <c r="A14560" s="125"/>
      <c r="B14560" s="33"/>
      <c r="C14560" s="33"/>
      <c r="F14560" s="105"/>
      <c r="G14560"/>
      <c r="H14560"/>
      <c r="I14560"/>
      <c r="J14560"/>
      <c r="K14560"/>
    </row>
    <row r="14561" spans="1:11">
      <c r="A14561" s="125"/>
      <c r="B14561" s="33"/>
      <c r="C14561" s="33"/>
      <c r="D14561" s="21"/>
      <c r="F14561" s="105"/>
      <c r="G14561"/>
      <c r="H14561"/>
      <c r="I14561"/>
      <c r="J14561"/>
      <c r="K14561"/>
    </row>
    <row r="14562" spans="1:11">
      <c r="A14562" s="125"/>
      <c r="B14562" s="33"/>
      <c r="C14562" s="33"/>
      <c r="D14562" s="21"/>
      <c r="F14562" s="105"/>
      <c r="G14562"/>
      <c r="H14562"/>
      <c r="I14562"/>
      <c r="J14562"/>
      <c r="K14562"/>
    </row>
    <row r="14563" spans="1:11">
      <c r="A14563" s="125"/>
      <c r="B14563" s="33"/>
      <c r="C14563" s="33"/>
      <c r="D14563" s="21"/>
      <c r="F14563" s="105"/>
      <c r="G14563"/>
      <c r="H14563"/>
      <c r="I14563"/>
      <c r="J14563"/>
      <c r="K14563"/>
    </row>
    <row r="14564" spans="1:11">
      <c r="A14564" s="125"/>
      <c r="B14564" s="33"/>
      <c r="C14564" s="33"/>
      <c r="D14564" s="21"/>
      <c r="F14564" s="105"/>
      <c r="G14564"/>
      <c r="H14564"/>
      <c r="I14564"/>
      <c r="J14564"/>
      <c r="K14564"/>
    </row>
    <row r="14565" spans="1:11">
      <c r="A14565" s="125"/>
      <c r="B14565" s="33"/>
      <c r="C14565" s="33"/>
      <c r="D14565" s="21"/>
      <c r="F14565" s="105"/>
      <c r="G14565"/>
      <c r="H14565"/>
      <c r="I14565"/>
      <c r="J14565"/>
      <c r="K14565"/>
    </row>
    <row r="14566" spans="1:11">
      <c r="A14566" s="125"/>
      <c r="B14566" s="33"/>
      <c r="C14566" s="33"/>
      <c r="D14566" s="21"/>
      <c r="F14566" s="105"/>
      <c r="G14566"/>
      <c r="H14566"/>
      <c r="I14566"/>
      <c r="J14566"/>
      <c r="K14566"/>
    </row>
    <row r="14567" spans="1:11">
      <c r="A14567" s="125"/>
      <c r="B14567" s="33"/>
      <c r="C14567" s="33"/>
      <c r="D14567" s="21"/>
      <c r="F14567" s="105"/>
      <c r="G14567"/>
      <c r="H14567"/>
      <c r="I14567"/>
      <c r="J14567"/>
      <c r="K14567"/>
    </row>
    <row r="14568" spans="1:11">
      <c r="A14568" s="125"/>
      <c r="B14568" s="33"/>
      <c r="C14568" s="33"/>
      <c r="D14568" s="21"/>
      <c r="F14568" s="105"/>
      <c r="G14568"/>
      <c r="H14568"/>
      <c r="I14568"/>
      <c r="J14568"/>
      <c r="K14568"/>
    </row>
    <row r="14569" spans="1:11">
      <c r="A14569" s="125"/>
      <c r="B14569" s="33"/>
      <c r="C14569" s="33"/>
      <c r="D14569" s="21"/>
      <c r="F14569" s="105"/>
      <c r="G14569"/>
      <c r="H14569"/>
      <c r="I14569"/>
      <c r="J14569"/>
      <c r="K14569"/>
    </row>
    <row r="14570" spans="1:11">
      <c r="A14570" s="125"/>
      <c r="B14570" s="33"/>
      <c r="C14570" s="33"/>
      <c r="D14570" s="21"/>
      <c r="F14570" s="105"/>
      <c r="G14570"/>
      <c r="H14570"/>
      <c r="I14570"/>
      <c r="J14570"/>
      <c r="K14570"/>
    </row>
    <row r="14571" spans="1:11">
      <c r="A14571" s="125"/>
      <c r="B14571" s="33"/>
      <c r="C14571" s="33"/>
      <c r="D14571" s="21"/>
      <c r="F14571" s="105"/>
      <c r="G14571"/>
      <c r="H14571"/>
      <c r="I14571"/>
      <c r="J14571"/>
      <c r="K14571"/>
    </row>
    <row r="14572" spans="1:11">
      <c r="A14572" s="125"/>
      <c r="B14572" s="33"/>
      <c r="C14572" s="33"/>
      <c r="D14572" s="21"/>
      <c r="F14572" s="105"/>
      <c r="G14572"/>
      <c r="H14572"/>
      <c r="I14572"/>
      <c r="J14572"/>
      <c r="K14572"/>
    </row>
    <row r="14573" spans="1:11">
      <c r="A14573" s="125"/>
      <c r="B14573" s="33"/>
      <c r="C14573" s="33"/>
      <c r="D14573" s="21"/>
      <c r="F14573" s="105"/>
      <c r="G14573"/>
      <c r="H14573"/>
      <c r="I14573"/>
      <c r="J14573"/>
      <c r="K14573"/>
    </row>
    <row r="14574" spans="1:11">
      <c r="A14574" s="125"/>
      <c r="B14574" s="33"/>
      <c r="C14574" s="33"/>
      <c r="D14574" s="21"/>
      <c r="F14574" s="105"/>
      <c r="G14574"/>
      <c r="H14574"/>
      <c r="I14574"/>
      <c r="J14574"/>
      <c r="K14574"/>
    </row>
    <row r="14575" spans="1:11">
      <c r="A14575" s="125"/>
      <c r="B14575" s="33"/>
      <c r="C14575" s="33"/>
      <c r="D14575" s="21"/>
      <c r="F14575" s="105"/>
      <c r="G14575"/>
      <c r="H14575"/>
      <c r="I14575"/>
      <c r="J14575"/>
      <c r="K14575"/>
    </row>
    <row r="14576" spans="1:11">
      <c r="A14576" s="125"/>
      <c r="B14576" s="33"/>
      <c r="C14576" s="33"/>
      <c r="D14576" s="21"/>
      <c r="F14576" s="105"/>
      <c r="G14576"/>
      <c r="H14576"/>
      <c r="I14576"/>
      <c r="J14576"/>
      <c r="K14576"/>
    </row>
    <row r="14577" spans="1:11">
      <c r="A14577" s="125"/>
      <c r="B14577" s="33"/>
      <c r="C14577" s="33"/>
      <c r="D14577" s="21"/>
      <c r="F14577" s="105"/>
      <c r="G14577"/>
      <c r="H14577"/>
      <c r="I14577"/>
      <c r="J14577"/>
      <c r="K14577"/>
    </row>
    <row r="14578" spans="1:11">
      <c r="A14578" s="125"/>
      <c r="B14578" s="33"/>
      <c r="C14578" s="33"/>
      <c r="D14578" s="21"/>
      <c r="F14578" s="105"/>
      <c r="G14578"/>
      <c r="H14578"/>
      <c r="I14578"/>
      <c r="J14578"/>
      <c r="K14578"/>
    </row>
    <row r="14579" spans="1:11">
      <c r="A14579" s="125"/>
      <c r="B14579" s="33"/>
      <c r="C14579" s="33"/>
      <c r="D14579" s="21"/>
      <c r="F14579" s="105"/>
      <c r="G14579"/>
      <c r="H14579"/>
      <c r="I14579"/>
      <c r="J14579"/>
      <c r="K14579"/>
    </row>
    <row r="14580" spans="1:11">
      <c r="A14580" s="125"/>
      <c r="B14580" s="33"/>
      <c r="C14580" s="33"/>
      <c r="D14580" s="21"/>
      <c r="F14580" s="105"/>
      <c r="G14580"/>
      <c r="H14580"/>
      <c r="I14580"/>
      <c r="J14580"/>
      <c r="K14580"/>
    </row>
    <row r="14581" spans="1:11">
      <c r="A14581" s="125"/>
      <c r="B14581" s="33"/>
      <c r="C14581" s="33"/>
      <c r="D14581" s="21"/>
      <c r="F14581" s="105"/>
      <c r="G14581"/>
      <c r="H14581"/>
      <c r="I14581"/>
      <c r="J14581"/>
      <c r="K14581"/>
    </row>
    <row r="14582" spans="1:11">
      <c r="A14582" s="125"/>
      <c r="B14582" s="33"/>
      <c r="C14582" s="33"/>
      <c r="D14582" s="21"/>
      <c r="F14582" s="105"/>
      <c r="G14582"/>
      <c r="H14582"/>
      <c r="I14582"/>
      <c r="J14582"/>
      <c r="K14582"/>
    </row>
    <row r="14583" spans="1:11">
      <c r="A14583" s="125"/>
      <c r="B14583" s="33"/>
      <c r="C14583" s="33"/>
      <c r="D14583" s="21"/>
      <c r="F14583" s="105"/>
      <c r="G14583"/>
      <c r="H14583"/>
      <c r="I14583"/>
      <c r="J14583"/>
      <c r="K14583"/>
    </row>
    <row r="14584" spans="1:11">
      <c r="A14584" s="125"/>
      <c r="B14584" s="33"/>
      <c r="C14584" s="33"/>
      <c r="D14584" s="21"/>
      <c r="F14584" s="105"/>
      <c r="G14584"/>
      <c r="H14584"/>
      <c r="I14584"/>
      <c r="J14584"/>
      <c r="K14584"/>
    </row>
    <row r="14585" spans="1:11">
      <c r="A14585" s="125"/>
      <c r="B14585" s="33"/>
      <c r="C14585" s="33"/>
      <c r="D14585" s="21"/>
      <c r="F14585" s="105"/>
      <c r="G14585"/>
      <c r="H14585"/>
      <c r="I14585"/>
      <c r="J14585"/>
      <c r="K14585"/>
    </row>
    <row r="14586" spans="1:11">
      <c r="A14586" s="125"/>
      <c r="B14586" s="33"/>
      <c r="C14586" s="33"/>
      <c r="D14586" s="21"/>
      <c r="F14586" s="105"/>
      <c r="G14586"/>
      <c r="H14586"/>
      <c r="I14586"/>
      <c r="J14586"/>
      <c r="K14586"/>
    </row>
    <row r="14587" spans="1:11">
      <c r="A14587" s="125"/>
      <c r="B14587" s="33"/>
      <c r="C14587" s="33"/>
      <c r="D14587" s="21"/>
      <c r="F14587" s="105"/>
      <c r="G14587"/>
      <c r="H14587"/>
      <c r="I14587"/>
      <c r="J14587"/>
      <c r="K14587"/>
    </row>
    <row r="14588" spans="1:11">
      <c r="A14588" s="125"/>
      <c r="B14588" s="33"/>
      <c r="C14588" s="33"/>
      <c r="D14588" s="21"/>
      <c r="F14588" s="105"/>
      <c r="G14588"/>
      <c r="H14588"/>
      <c r="I14588"/>
      <c r="J14588"/>
      <c r="K14588"/>
    </row>
    <row r="14589" spans="1:11">
      <c r="A14589" s="125"/>
      <c r="B14589" s="33"/>
      <c r="C14589" s="33"/>
      <c r="D14589" s="21"/>
      <c r="F14589" s="105"/>
      <c r="G14589"/>
      <c r="H14589"/>
      <c r="I14589"/>
      <c r="J14589"/>
      <c r="K14589"/>
    </row>
    <row r="14590" spans="1:11">
      <c r="A14590" s="125"/>
      <c r="B14590" s="33"/>
      <c r="C14590" s="33"/>
      <c r="D14590" s="21"/>
      <c r="F14590" s="105"/>
      <c r="G14590"/>
      <c r="H14590"/>
      <c r="I14590"/>
      <c r="J14590"/>
      <c r="K14590"/>
    </row>
    <row r="14591" spans="1:11">
      <c r="A14591" s="125"/>
      <c r="B14591" s="33"/>
      <c r="C14591" s="33"/>
      <c r="D14591" s="21"/>
      <c r="F14591" s="105"/>
      <c r="G14591"/>
      <c r="H14591"/>
      <c r="I14591"/>
      <c r="J14591"/>
      <c r="K14591"/>
    </row>
    <row r="14592" spans="1:11">
      <c r="A14592" s="125"/>
      <c r="B14592" s="33"/>
      <c r="C14592" s="33"/>
      <c r="D14592" s="21"/>
      <c r="F14592" s="105"/>
      <c r="G14592"/>
      <c r="H14592"/>
      <c r="I14592"/>
      <c r="J14592"/>
      <c r="K14592"/>
    </row>
    <row r="14593" spans="1:11">
      <c r="A14593" s="125"/>
      <c r="B14593" s="33"/>
      <c r="C14593" s="33"/>
      <c r="D14593" s="21"/>
      <c r="F14593" s="105"/>
      <c r="G14593"/>
      <c r="H14593"/>
      <c r="I14593"/>
      <c r="J14593"/>
      <c r="K14593"/>
    </row>
    <row r="14594" spans="1:11">
      <c r="A14594" s="125"/>
      <c r="B14594" s="33"/>
      <c r="C14594" s="33"/>
      <c r="D14594" s="21"/>
      <c r="F14594" s="105"/>
      <c r="G14594"/>
      <c r="H14594"/>
      <c r="I14594"/>
      <c r="J14594"/>
      <c r="K14594"/>
    </row>
    <row r="14595" spans="1:11">
      <c r="A14595" s="125"/>
      <c r="B14595" s="33"/>
      <c r="C14595" s="33"/>
      <c r="D14595" s="21"/>
      <c r="F14595" s="105"/>
      <c r="G14595"/>
      <c r="H14595"/>
      <c r="I14595"/>
      <c r="J14595"/>
      <c r="K14595"/>
    </row>
    <row r="14596" spans="1:11">
      <c r="A14596" s="125"/>
      <c r="B14596" s="33"/>
      <c r="C14596" s="33"/>
      <c r="D14596" s="21"/>
      <c r="F14596" s="105"/>
      <c r="G14596"/>
      <c r="H14596"/>
      <c r="I14596"/>
      <c r="J14596"/>
      <c r="K14596"/>
    </row>
    <row r="14597" spans="1:11">
      <c r="A14597" s="125"/>
      <c r="B14597" s="33"/>
      <c r="C14597" s="33"/>
      <c r="D14597" s="21"/>
      <c r="F14597" s="105"/>
      <c r="G14597"/>
      <c r="H14597"/>
      <c r="I14597"/>
      <c r="J14597"/>
      <c r="K14597"/>
    </row>
    <row r="14598" spans="1:11">
      <c r="A14598" s="125"/>
      <c r="B14598" s="33"/>
      <c r="C14598" s="33"/>
      <c r="D14598" s="21"/>
      <c r="F14598" s="105"/>
      <c r="G14598"/>
      <c r="H14598"/>
      <c r="I14598"/>
      <c r="J14598"/>
      <c r="K14598"/>
    </row>
    <row r="14599" spans="1:11">
      <c r="A14599" s="125"/>
      <c r="B14599" s="33"/>
      <c r="C14599" s="33"/>
      <c r="D14599" s="21"/>
      <c r="F14599" s="105"/>
      <c r="G14599"/>
      <c r="H14599"/>
      <c r="I14599"/>
      <c r="J14599"/>
      <c r="K14599"/>
    </row>
    <row r="14600" spans="1:11">
      <c r="A14600" s="125"/>
      <c r="B14600" s="33"/>
      <c r="C14600" s="33"/>
      <c r="D14600" s="21"/>
      <c r="F14600" s="105"/>
      <c r="G14600"/>
      <c r="H14600"/>
      <c r="I14600"/>
      <c r="J14600"/>
      <c r="K14600"/>
    </row>
    <row r="14601" spans="1:11">
      <c r="A14601" s="125"/>
      <c r="B14601" s="33"/>
      <c r="C14601" s="33"/>
      <c r="D14601" s="21"/>
      <c r="F14601" s="105"/>
      <c r="G14601"/>
      <c r="H14601"/>
      <c r="I14601"/>
      <c r="J14601"/>
      <c r="K14601"/>
    </row>
    <row r="14602" spans="1:11">
      <c r="A14602" s="125"/>
      <c r="B14602" s="33"/>
      <c r="C14602" s="33"/>
      <c r="D14602" s="21"/>
      <c r="F14602" s="105"/>
      <c r="G14602"/>
      <c r="H14602"/>
      <c r="I14602"/>
      <c r="J14602"/>
      <c r="K14602"/>
    </row>
    <row r="14603" spans="1:11">
      <c r="A14603" s="125"/>
      <c r="B14603" s="33"/>
      <c r="C14603" s="33"/>
      <c r="D14603" s="21"/>
      <c r="F14603" s="105"/>
      <c r="G14603"/>
      <c r="H14603"/>
      <c r="I14603"/>
      <c r="J14603"/>
      <c r="K14603"/>
    </row>
    <row r="14604" spans="1:11">
      <c r="A14604" s="125"/>
      <c r="B14604" s="33"/>
      <c r="C14604" s="33"/>
      <c r="D14604" s="21"/>
      <c r="F14604" s="105"/>
      <c r="G14604"/>
      <c r="H14604"/>
      <c r="I14604"/>
      <c r="J14604"/>
      <c r="K14604"/>
    </row>
    <row r="14605" spans="1:11">
      <c r="A14605" s="125"/>
      <c r="B14605" s="33"/>
      <c r="C14605" s="33"/>
      <c r="F14605" s="105"/>
      <c r="G14605"/>
      <c r="H14605"/>
      <c r="I14605"/>
      <c r="J14605"/>
      <c r="K14605"/>
    </row>
    <row r="14606" spans="1:11">
      <c r="A14606" s="125"/>
      <c r="B14606" s="33"/>
      <c r="C14606" s="33"/>
      <c r="D14606" s="21"/>
      <c r="F14606" s="105"/>
      <c r="G14606"/>
      <c r="H14606"/>
      <c r="I14606"/>
      <c r="J14606"/>
      <c r="K14606"/>
    </row>
    <row r="14607" spans="1:11">
      <c r="A14607" s="125"/>
      <c r="B14607" s="33"/>
      <c r="C14607" s="33"/>
      <c r="D14607" s="21"/>
      <c r="F14607" s="105"/>
      <c r="G14607"/>
      <c r="H14607"/>
      <c r="I14607"/>
      <c r="J14607"/>
      <c r="K14607"/>
    </row>
    <row r="14608" spans="1:11">
      <c r="A14608" s="125"/>
      <c r="B14608" s="33"/>
      <c r="C14608" s="33"/>
      <c r="D14608" s="21"/>
      <c r="F14608" s="105"/>
      <c r="G14608"/>
      <c r="H14608"/>
      <c r="I14608"/>
      <c r="J14608"/>
      <c r="K14608"/>
    </row>
    <row r="14609" spans="1:11">
      <c r="A14609" s="125"/>
      <c r="B14609" s="33"/>
      <c r="C14609" s="33"/>
      <c r="D14609" s="21"/>
      <c r="F14609" s="105"/>
      <c r="G14609"/>
      <c r="H14609"/>
      <c r="I14609"/>
      <c r="J14609"/>
      <c r="K14609"/>
    </row>
    <row r="14610" spans="1:11">
      <c r="A14610" s="125"/>
      <c r="B14610" s="33"/>
      <c r="C14610" s="33"/>
      <c r="D14610" s="21"/>
      <c r="F14610" s="105"/>
      <c r="G14610"/>
      <c r="H14610"/>
      <c r="I14610"/>
      <c r="J14610"/>
      <c r="K14610"/>
    </row>
    <row r="14611" spans="1:11">
      <c r="A14611" s="125"/>
      <c r="B14611" s="33"/>
      <c r="C14611" s="33"/>
      <c r="D14611" s="21"/>
      <c r="F14611" s="105"/>
      <c r="G14611"/>
      <c r="H14611"/>
      <c r="I14611"/>
      <c r="J14611"/>
      <c r="K14611"/>
    </row>
    <row r="14612" spans="1:11">
      <c r="A14612" s="125"/>
      <c r="B14612" s="33"/>
      <c r="C14612" s="33"/>
      <c r="D14612" s="21"/>
      <c r="F14612" s="105"/>
      <c r="G14612"/>
      <c r="H14612"/>
      <c r="I14612"/>
      <c r="J14612"/>
      <c r="K14612"/>
    </row>
    <row r="14613" spans="1:11">
      <c r="A14613" s="125"/>
      <c r="B14613" s="33"/>
      <c r="C14613" s="33"/>
      <c r="D14613" s="21"/>
      <c r="F14613" s="105"/>
      <c r="G14613"/>
      <c r="H14613"/>
      <c r="I14613"/>
      <c r="J14613"/>
      <c r="K14613"/>
    </row>
    <row r="14614" spans="1:11">
      <c r="A14614" s="125"/>
      <c r="B14614" s="33"/>
      <c r="C14614" s="33"/>
      <c r="D14614" s="21"/>
      <c r="F14614" s="105"/>
      <c r="G14614"/>
      <c r="H14614"/>
      <c r="I14614"/>
      <c r="J14614"/>
      <c r="K14614"/>
    </row>
    <row r="14615" spans="1:11">
      <c r="A14615" s="125"/>
      <c r="B14615" s="33"/>
      <c r="C14615" s="33"/>
      <c r="D14615" s="21"/>
      <c r="F14615" s="105"/>
      <c r="G14615"/>
      <c r="H14615"/>
      <c r="I14615"/>
      <c r="J14615"/>
      <c r="K14615"/>
    </row>
    <row r="14616" spans="1:11">
      <c r="A14616" s="125"/>
      <c r="B14616" s="33"/>
      <c r="C14616" s="33"/>
      <c r="D14616" s="21"/>
      <c r="F14616" s="105"/>
      <c r="G14616"/>
      <c r="H14616"/>
      <c r="I14616"/>
      <c r="J14616"/>
      <c r="K14616"/>
    </row>
    <row r="14617" spans="1:11">
      <c r="A14617" s="125"/>
      <c r="B14617" s="33"/>
      <c r="C14617" s="33"/>
      <c r="D14617" s="21"/>
      <c r="F14617" s="105"/>
      <c r="G14617"/>
      <c r="H14617"/>
      <c r="I14617"/>
      <c r="J14617"/>
      <c r="K14617"/>
    </row>
    <row r="14618" spans="1:11">
      <c r="A14618" s="125"/>
      <c r="B14618" s="33"/>
      <c r="C14618" s="33"/>
      <c r="D14618" s="21"/>
      <c r="F14618" s="105"/>
      <c r="G14618"/>
      <c r="H14618"/>
      <c r="I14618"/>
      <c r="J14618"/>
      <c r="K14618"/>
    </row>
    <row r="14619" spans="1:11">
      <c r="A14619" s="125"/>
      <c r="B14619" s="33"/>
      <c r="C14619" s="33"/>
      <c r="D14619" s="21"/>
      <c r="F14619" s="105"/>
      <c r="G14619"/>
      <c r="H14619"/>
      <c r="I14619"/>
      <c r="J14619"/>
      <c r="K14619"/>
    </row>
    <row r="14620" spans="1:11">
      <c r="A14620" s="125"/>
      <c r="B14620" s="33"/>
      <c r="C14620" s="33"/>
      <c r="D14620" s="21"/>
      <c r="F14620" s="105"/>
      <c r="G14620"/>
      <c r="H14620"/>
      <c r="I14620"/>
      <c r="J14620"/>
      <c r="K14620"/>
    </row>
    <row r="14621" spans="1:11">
      <c r="A14621" s="125"/>
      <c r="B14621" s="33"/>
      <c r="C14621" s="33"/>
      <c r="D14621" s="21"/>
      <c r="F14621" s="105"/>
      <c r="G14621"/>
      <c r="H14621"/>
      <c r="I14621"/>
      <c r="J14621"/>
      <c r="K14621"/>
    </row>
    <row r="14622" spans="1:11">
      <c r="A14622" s="125"/>
      <c r="B14622" s="33"/>
      <c r="C14622" s="33"/>
      <c r="D14622" s="21"/>
      <c r="F14622" s="105"/>
      <c r="G14622"/>
      <c r="H14622"/>
      <c r="I14622"/>
      <c r="J14622"/>
      <c r="K14622"/>
    </row>
    <row r="14623" spans="1:11">
      <c r="A14623" s="125"/>
      <c r="B14623" s="33"/>
      <c r="C14623" s="33"/>
      <c r="D14623" s="21"/>
      <c r="F14623" s="105"/>
      <c r="G14623"/>
      <c r="H14623"/>
      <c r="I14623"/>
      <c r="J14623"/>
      <c r="K14623"/>
    </row>
    <row r="14624" spans="1:11">
      <c r="A14624" s="125"/>
      <c r="B14624" s="33"/>
      <c r="C14624" s="33"/>
      <c r="D14624" s="21"/>
      <c r="F14624" s="105"/>
      <c r="G14624"/>
      <c r="H14624"/>
      <c r="I14624"/>
      <c r="J14624"/>
      <c r="K14624"/>
    </row>
    <row r="14625" spans="1:11">
      <c r="A14625" s="125"/>
      <c r="B14625" s="33"/>
      <c r="C14625" s="33"/>
      <c r="D14625" s="21"/>
      <c r="F14625" s="105"/>
      <c r="G14625"/>
      <c r="H14625"/>
      <c r="I14625"/>
      <c r="J14625"/>
      <c r="K14625"/>
    </row>
    <row r="14626" spans="1:11">
      <c r="A14626" s="125"/>
      <c r="B14626" s="33"/>
      <c r="C14626" s="33"/>
      <c r="D14626" s="21"/>
      <c r="F14626" s="105"/>
      <c r="G14626"/>
      <c r="H14626"/>
      <c r="I14626"/>
      <c r="J14626"/>
      <c r="K14626"/>
    </row>
    <row r="14627" spans="1:11">
      <c r="A14627" s="125"/>
      <c r="B14627" s="33"/>
      <c r="C14627" s="33"/>
      <c r="D14627" s="21"/>
      <c r="F14627" s="105"/>
      <c r="G14627"/>
      <c r="H14627"/>
      <c r="I14627"/>
      <c r="J14627"/>
      <c r="K14627"/>
    </row>
    <row r="14628" spans="1:11">
      <c r="A14628" s="125"/>
      <c r="B14628" s="33"/>
      <c r="C14628" s="33"/>
      <c r="D14628" s="21"/>
      <c r="F14628" s="105"/>
      <c r="G14628"/>
      <c r="H14628"/>
      <c r="I14628"/>
      <c r="J14628"/>
      <c r="K14628"/>
    </row>
    <row r="14629" spans="1:11">
      <c r="A14629" s="125"/>
      <c r="B14629" s="33"/>
      <c r="C14629" s="33"/>
      <c r="D14629" s="21"/>
      <c r="F14629" s="105"/>
      <c r="G14629"/>
      <c r="H14629"/>
      <c r="I14629"/>
      <c r="J14629"/>
      <c r="K14629"/>
    </row>
    <row r="14630" spans="1:11">
      <c r="A14630" s="125"/>
      <c r="B14630" s="33"/>
      <c r="C14630" s="33"/>
      <c r="D14630" s="21"/>
      <c r="F14630" s="105"/>
      <c r="G14630"/>
      <c r="H14630"/>
      <c r="I14630"/>
      <c r="J14630"/>
      <c r="K14630"/>
    </row>
    <row r="14631" spans="1:11">
      <c r="A14631" s="125"/>
      <c r="B14631" s="33"/>
      <c r="C14631" s="33"/>
      <c r="D14631" s="21"/>
      <c r="F14631" s="105"/>
      <c r="G14631"/>
      <c r="H14631"/>
      <c r="I14631"/>
      <c r="J14631"/>
      <c r="K14631"/>
    </row>
    <row r="14632" spans="1:11">
      <c r="A14632" s="125"/>
      <c r="B14632" s="33"/>
      <c r="C14632" s="33"/>
      <c r="D14632" s="21"/>
      <c r="F14632" s="105"/>
      <c r="G14632"/>
      <c r="H14632"/>
      <c r="I14632"/>
      <c r="J14632"/>
      <c r="K14632"/>
    </row>
    <row r="14633" spans="1:11">
      <c r="A14633" s="125"/>
      <c r="B14633" s="33"/>
      <c r="C14633" s="33"/>
      <c r="D14633" s="21"/>
      <c r="F14633" s="105"/>
      <c r="G14633"/>
      <c r="H14633"/>
      <c r="I14633"/>
      <c r="J14633"/>
      <c r="K14633"/>
    </row>
    <row r="14634" spans="1:11">
      <c r="A14634" s="125"/>
      <c r="B14634" s="33"/>
      <c r="C14634" s="33"/>
      <c r="D14634" s="21"/>
      <c r="F14634" s="105"/>
      <c r="G14634"/>
      <c r="H14634"/>
      <c r="I14634"/>
      <c r="J14634"/>
      <c r="K14634"/>
    </row>
    <row r="14635" spans="1:11">
      <c r="A14635" s="125"/>
      <c r="B14635" s="33"/>
      <c r="C14635" s="33"/>
      <c r="D14635" s="21"/>
      <c r="F14635" s="105"/>
      <c r="G14635"/>
      <c r="H14635"/>
      <c r="I14635"/>
      <c r="J14635"/>
      <c r="K14635"/>
    </row>
    <row r="14636" spans="1:11">
      <c r="A14636" s="125"/>
      <c r="B14636" s="33"/>
      <c r="C14636" s="33"/>
      <c r="D14636" s="21"/>
      <c r="F14636" s="105"/>
      <c r="G14636"/>
      <c r="H14636"/>
      <c r="I14636"/>
      <c r="J14636"/>
      <c r="K14636"/>
    </row>
    <row r="14637" spans="1:11">
      <c r="A14637" s="125"/>
      <c r="B14637" s="33"/>
      <c r="C14637" s="33"/>
      <c r="D14637" s="21"/>
      <c r="F14637" s="105"/>
      <c r="G14637"/>
      <c r="H14637"/>
      <c r="I14637"/>
      <c r="J14637"/>
      <c r="K14637"/>
    </row>
    <row r="14638" spans="1:11">
      <c r="A14638" s="125"/>
      <c r="B14638" s="33"/>
      <c r="C14638" s="33"/>
      <c r="D14638" s="21"/>
      <c r="F14638" s="105"/>
      <c r="G14638"/>
      <c r="H14638"/>
      <c r="I14638"/>
      <c r="J14638"/>
      <c r="K14638"/>
    </row>
    <row r="14639" spans="1:11">
      <c r="A14639" s="125"/>
      <c r="B14639" s="33"/>
      <c r="C14639" s="33"/>
      <c r="D14639" s="21"/>
      <c r="F14639" s="105"/>
      <c r="G14639"/>
      <c r="H14639"/>
      <c r="I14639"/>
      <c r="J14639"/>
      <c r="K14639"/>
    </row>
    <row r="14640" spans="1:11">
      <c r="A14640" s="125"/>
      <c r="B14640" s="33"/>
      <c r="C14640" s="33"/>
      <c r="D14640" s="21"/>
      <c r="F14640" s="105"/>
      <c r="G14640"/>
      <c r="H14640"/>
      <c r="I14640"/>
      <c r="J14640"/>
      <c r="K14640"/>
    </row>
    <row r="14641" spans="1:11">
      <c r="A14641" s="125"/>
      <c r="B14641" s="33"/>
      <c r="C14641" s="33"/>
      <c r="D14641" s="21"/>
      <c r="F14641" s="105"/>
      <c r="G14641"/>
      <c r="H14641"/>
      <c r="I14641"/>
      <c r="J14641"/>
      <c r="K14641"/>
    </row>
    <row r="14642" spans="1:11">
      <c r="A14642" s="125"/>
      <c r="B14642" s="33"/>
      <c r="C14642" s="33"/>
      <c r="D14642" s="21"/>
      <c r="F14642" s="105"/>
      <c r="G14642"/>
      <c r="H14642"/>
      <c r="I14642"/>
      <c r="J14642"/>
      <c r="K14642"/>
    </row>
    <row r="14643" spans="1:11">
      <c r="A14643" s="125"/>
      <c r="B14643" s="33"/>
      <c r="C14643" s="33"/>
      <c r="D14643" s="21"/>
      <c r="F14643" s="105"/>
      <c r="G14643"/>
      <c r="H14643"/>
      <c r="I14643"/>
      <c r="J14643"/>
      <c r="K14643"/>
    </row>
    <row r="14644" spans="1:11">
      <c r="A14644" s="125"/>
      <c r="B14644" s="33"/>
      <c r="C14644" s="33"/>
      <c r="D14644" s="21"/>
      <c r="F14644" s="105"/>
      <c r="G14644"/>
      <c r="H14644"/>
      <c r="I14644"/>
      <c r="J14644"/>
      <c r="K14644"/>
    </row>
    <row r="14645" spans="1:11">
      <c r="A14645" s="125"/>
      <c r="B14645" s="33"/>
      <c r="C14645" s="33"/>
      <c r="D14645" s="21"/>
      <c r="F14645" s="105"/>
      <c r="G14645"/>
      <c r="H14645"/>
      <c r="I14645"/>
      <c r="J14645"/>
      <c r="K14645"/>
    </row>
    <row r="14646" spans="1:11">
      <c r="A14646" s="125"/>
      <c r="B14646" s="33"/>
      <c r="C14646" s="33"/>
      <c r="D14646" s="21"/>
      <c r="F14646" s="105"/>
      <c r="G14646"/>
      <c r="H14646"/>
      <c r="I14646"/>
      <c r="J14646"/>
      <c r="K14646"/>
    </row>
    <row r="14647" spans="1:11">
      <c r="A14647" s="125"/>
      <c r="B14647" s="33"/>
      <c r="C14647" s="33"/>
      <c r="D14647" s="21"/>
      <c r="F14647" s="105"/>
      <c r="G14647"/>
      <c r="H14647"/>
      <c r="I14647"/>
      <c r="J14647"/>
      <c r="K14647"/>
    </row>
    <row r="14648" spans="1:11">
      <c r="A14648" s="125"/>
      <c r="B14648" s="33"/>
      <c r="C14648" s="33"/>
      <c r="D14648" s="21"/>
      <c r="F14648" s="105"/>
      <c r="G14648"/>
      <c r="H14648"/>
      <c r="I14648"/>
      <c r="J14648"/>
      <c r="K14648"/>
    </row>
    <row r="14649" spans="1:11">
      <c r="A14649" s="125"/>
      <c r="B14649" s="33"/>
      <c r="C14649" s="33"/>
      <c r="D14649" s="21"/>
      <c r="F14649" s="105"/>
      <c r="G14649"/>
      <c r="H14649"/>
      <c r="I14649"/>
      <c r="J14649"/>
      <c r="K14649"/>
    </row>
    <row r="14650" spans="1:11">
      <c r="A14650" s="125"/>
      <c r="B14650" s="33"/>
      <c r="C14650" s="33"/>
      <c r="F14650" s="105"/>
      <c r="G14650"/>
      <c r="H14650"/>
      <c r="I14650"/>
      <c r="J14650"/>
      <c r="K14650"/>
    </row>
    <row r="14651" spans="1:11">
      <c r="A14651" s="125"/>
      <c r="B14651" s="33"/>
      <c r="C14651" s="33"/>
      <c r="D14651" s="21"/>
      <c r="F14651" s="105"/>
      <c r="G14651"/>
      <c r="H14651"/>
      <c r="I14651"/>
      <c r="J14651"/>
      <c r="K14651"/>
    </row>
    <row r="14652" spans="1:11">
      <c r="A14652" s="125"/>
      <c r="B14652" s="33"/>
      <c r="C14652" s="33"/>
      <c r="D14652" s="21"/>
      <c r="F14652" s="105"/>
      <c r="G14652"/>
      <c r="H14652"/>
      <c r="I14652"/>
      <c r="J14652"/>
      <c r="K14652"/>
    </row>
    <row r="14653" spans="1:11">
      <c r="A14653" s="125"/>
      <c r="B14653" s="33"/>
      <c r="C14653" s="33"/>
      <c r="D14653" s="21"/>
      <c r="F14653" s="105"/>
      <c r="G14653"/>
      <c r="H14653"/>
      <c r="I14653"/>
      <c r="J14653"/>
      <c r="K14653"/>
    </row>
    <row r="14654" spans="1:11">
      <c r="A14654" s="125"/>
      <c r="B14654" s="33"/>
      <c r="C14654" s="33"/>
      <c r="D14654" s="21"/>
      <c r="F14654" s="105"/>
      <c r="G14654"/>
      <c r="H14654"/>
      <c r="I14654"/>
      <c r="J14654"/>
      <c r="K14654"/>
    </row>
    <row r="14655" spans="1:11">
      <c r="A14655" s="125"/>
      <c r="B14655" s="33"/>
      <c r="C14655" s="33"/>
      <c r="D14655" s="21"/>
      <c r="F14655" s="105"/>
      <c r="G14655"/>
      <c r="H14655"/>
      <c r="I14655"/>
      <c r="J14655"/>
      <c r="K14655"/>
    </row>
    <row r="14656" spans="1:11">
      <c r="A14656" s="125"/>
      <c r="B14656" s="33"/>
      <c r="C14656" s="33"/>
      <c r="D14656" s="21"/>
      <c r="F14656" s="105"/>
      <c r="G14656"/>
      <c r="H14656"/>
      <c r="I14656"/>
      <c r="J14656"/>
      <c r="K14656"/>
    </row>
    <row r="14657" spans="1:11">
      <c r="A14657" s="125"/>
      <c r="B14657" s="33"/>
      <c r="C14657" s="33"/>
      <c r="D14657" s="21"/>
      <c r="F14657" s="105"/>
      <c r="G14657"/>
      <c r="H14657"/>
      <c r="I14657"/>
      <c r="J14657"/>
      <c r="K14657"/>
    </row>
    <row r="14658" spans="1:11">
      <c r="A14658" s="125"/>
      <c r="B14658" s="33"/>
      <c r="C14658" s="33"/>
      <c r="D14658" s="21"/>
      <c r="F14658" s="105"/>
      <c r="G14658"/>
      <c r="H14658"/>
      <c r="I14658"/>
      <c r="J14658"/>
      <c r="K14658"/>
    </row>
    <row r="14659" spans="1:11">
      <c r="A14659" s="125"/>
      <c r="B14659" s="33"/>
      <c r="C14659" s="33"/>
      <c r="D14659" s="21"/>
      <c r="F14659" s="105"/>
      <c r="G14659"/>
      <c r="H14659"/>
      <c r="I14659"/>
      <c r="J14659"/>
      <c r="K14659"/>
    </row>
    <row r="14660" spans="1:11">
      <c r="A14660" s="125"/>
      <c r="B14660" s="33"/>
      <c r="C14660" s="33"/>
      <c r="D14660" s="21"/>
      <c r="F14660" s="105"/>
      <c r="G14660"/>
      <c r="H14660"/>
      <c r="I14660"/>
      <c r="J14660"/>
      <c r="K14660"/>
    </row>
    <row r="14661" spans="1:11">
      <c r="A14661" s="125"/>
      <c r="B14661" s="33"/>
      <c r="C14661" s="33"/>
      <c r="D14661" s="21"/>
      <c r="F14661" s="105"/>
      <c r="G14661"/>
      <c r="H14661"/>
      <c r="I14661"/>
      <c r="J14661"/>
      <c r="K14661"/>
    </row>
    <row r="14662" spans="1:11">
      <c r="A14662" s="125"/>
      <c r="B14662" s="33"/>
      <c r="C14662" s="33"/>
      <c r="D14662" s="21"/>
      <c r="F14662" s="105"/>
      <c r="G14662"/>
      <c r="H14662"/>
      <c r="I14662"/>
      <c r="J14662"/>
      <c r="K14662"/>
    </row>
    <row r="14663" spans="1:11">
      <c r="A14663" s="125"/>
      <c r="B14663" s="33"/>
      <c r="C14663" s="33"/>
      <c r="D14663" s="21"/>
      <c r="F14663" s="105"/>
      <c r="G14663"/>
      <c r="H14663"/>
      <c r="I14663"/>
      <c r="J14663"/>
      <c r="K14663"/>
    </row>
    <row r="14664" spans="1:11">
      <c r="A14664" s="125"/>
      <c r="B14664" s="33"/>
      <c r="C14664" s="33"/>
      <c r="D14664" s="21"/>
      <c r="F14664" s="105"/>
      <c r="G14664"/>
      <c r="H14664"/>
      <c r="I14664"/>
      <c r="J14664"/>
      <c r="K14664"/>
    </row>
    <row r="14665" spans="1:11">
      <c r="A14665" s="125"/>
      <c r="B14665" s="33"/>
      <c r="C14665" s="33"/>
      <c r="D14665" s="21"/>
      <c r="F14665" s="105"/>
      <c r="G14665"/>
      <c r="H14665"/>
      <c r="I14665"/>
      <c r="J14665"/>
      <c r="K14665"/>
    </row>
    <row r="14666" spans="1:11">
      <c r="A14666" s="125"/>
      <c r="B14666" s="33"/>
      <c r="C14666" s="33"/>
      <c r="D14666" s="21"/>
      <c r="F14666" s="105"/>
      <c r="G14666"/>
      <c r="H14666"/>
      <c r="I14666"/>
      <c r="J14666"/>
      <c r="K14666"/>
    </row>
    <row r="14667" spans="1:11">
      <c r="A14667" s="125"/>
      <c r="B14667" s="33"/>
      <c r="C14667" s="33"/>
      <c r="D14667" s="21"/>
      <c r="F14667" s="105"/>
      <c r="G14667"/>
      <c r="H14667"/>
      <c r="I14667"/>
      <c r="J14667"/>
      <c r="K14667"/>
    </row>
    <row r="14668" spans="1:11">
      <c r="A14668" s="125"/>
      <c r="B14668" s="33"/>
      <c r="C14668" s="33"/>
      <c r="D14668" s="21"/>
      <c r="F14668" s="105"/>
      <c r="G14668"/>
      <c r="H14668"/>
      <c r="I14668"/>
      <c r="J14668"/>
      <c r="K14668"/>
    </row>
    <row r="14669" spans="1:11">
      <c r="A14669" s="125"/>
      <c r="B14669" s="33"/>
      <c r="C14669" s="33"/>
      <c r="D14669" s="21"/>
      <c r="F14669" s="105"/>
      <c r="G14669"/>
      <c r="H14669"/>
      <c r="I14669"/>
      <c r="J14669"/>
      <c r="K14669"/>
    </row>
    <row r="14670" spans="1:11">
      <c r="A14670" s="125"/>
      <c r="B14670" s="33"/>
      <c r="C14670" s="33"/>
      <c r="D14670" s="21"/>
      <c r="F14670" s="105"/>
      <c r="G14670"/>
      <c r="H14670"/>
      <c r="I14670"/>
      <c r="J14670"/>
      <c r="K14670"/>
    </row>
    <row r="14671" spans="1:11">
      <c r="A14671" s="125"/>
      <c r="B14671" s="33"/>
      <c r="C14671" s="33"/>
      <c r="D14671" s="21"/>
      <c r="F14671" s="105"/>
      <c r="G14671"/>
      <c r="H14671"/>
      <c r="I14671"/>
      <c r="J14671"/>
      <c r="K14671"/>
    </row>
    <row r="14672" spans="1:11">
      <c r="A14672" s="125"/>
      <c r="B14672" s="33"/>
      <c r="C14672" s="33"/>
      <c r="D14672" s="21"/>
      <c r="F14672" s="105"/>
      <c r="G14672"/>
      <c r="H14672"/>
      <c r="I14672"/>
      <c r="J14672"/>
      <c r="K14672"/>
    </row>
    <row r="14673" spans="1:11">
      <c r="A14673" s="125"/>
      <c r="B14673" s="33"/>
      <c r="C14673" s="33"/>
      <c r="D14673" s="21"/>
      <c r="F14673" s="105"/>
      <c r="G14673"/>
      <c r="H14673"/>
      <c r="I14673"/>
      <c r="J14673"/>
      <c r="K14673"/>
    </row>
    <row r="14674" spans="1:11">
      <c r="A14674" s="125"/>
      <c r="B14674" s="33"/>
      <c r="C14674" s="33"/>
      <c r="D14674" s="21"/>
      <c r="F14674" s="105"/>
      <c r="G14674"/>
      <c r="H14674"/>
      <c r="I14674"/>
      <c r="J14674"/>
      <c r="K14674"/>
    </row>
    <row r="14675" spans="1:11">
      <c r="A14675" s="125"/>
      <c r="B14675" s="33"/>
      <c r="C14675" s="33"/>
      <c r="D14675" s="21"/>
      <c r="F14675" s="105"/>
      <c r="G14675"/>
      <c r="H14675"/>
      <c r="I14675"/>
      <c r="J14675"/>
      <c r="K14675"/>
    </row>
    <row r="14676" spans="1:11">
      <c r="A14676" s="125"/>
      <c r="B14676" s="33"/>
      <c r="C14676" s="33"/>
      <c r="D14676" s="21"/>
      <c r="F14676" s="105"/>
      <c r="G14676"/>
      <c r="H14676"/>
      <c r="I14676"/>
      <c r="J14676"/>
      <c r="K14676"/>
    </row>
    <row r="14677" spans="1:11">
      <c r="A14677" s="125"/>
      <c r="B14677" s="33"/>
      <c r="C14677" s="33"/>
      <c r="D14677" s="21"/>
      <c r="F14677" s="105"/>
      <c r="G14677"/>
      <c r="H14677"/>
      <c r="I14677"/>
      <c r="J14677"/>
      <c r="K14677"/>
    </row>
    <row r="14678" spans="1:11">
      <c r="A14678" s="125"/>
      <c r="B14678" s="33"/>
      <c r="C14678" s="33"/>
      <c r="D14678" s="21"/>
      <c r="F14678" s="105"/>
      <c r="G14678"/>
      <c r="H14678"/>
      <c r="I14678"/>
      <c r="J14678"/>
      <c r="K14678"/>
    </row>
    <row r="14679" spans="1:11">
      <c r="A14679" s="125"/>
      <c r="B14679" s="33"/>
      <c r="C14679" s="33"/>
      <c r="D14679" s="21"/>
      <c r="F14679" s="105"/>
      <c r="G14679"/>
      <c r="H14679"/>
      <c r="I14679"/>
      <c r="J14679"/>
      <c r="K14679"/>
    </row>
    <row r="14680" spans="1:11">
      <c r="A14680" s="125"/>
      <c r="B14680" s="33"/>
      <c r="C14680" s="33"/>
      <c r="D14680" s="21"/>
      <c r="F14680" s="105"/>
      <c r="G14680"/>
      <c r="H14680"/>
      <c r="I14680"/>
      <c r="J14680"/>
      <c r="K14680"/>
    </row>
    <row r="14681" spans="1:11">
      <c r="A14681" s="125"/>
      <c r="B14681" s="33"/>
      <c r="C14681" s="33"/>
      <c r="D14681" s="21"/>
      <c r="F14681" s="105"/>
      <c r="G14681"/>
      <c r="H14681"/>
      <c r="I14681"/>
      <c r="J14681"/>
      <c r="K14681"/>
    </row>
    <row r="14682" spans="1:11">
      <c r="A14682" s="125"/>
      <c r="B14682" s="33"/>
      <c r="C14682" s="33"/>
      <c r="D14682" s="21"/>
      <c r="F14682" s="105"/>
      <c r="G14682"/>
      <c r="H14682"/>
      <c r="I14682"/>
      <c r="J14682"/>
      <c r="K14682"/>
    </row>
    <row r="14683" spans="1:11">
      <c r="A14683" s="125"/>
      <c r="B14683" s="33"/>
      <c r="C14683" s="33"/>
      <c r="D14683" s="21"/>
      <c r="F14683" s="105"/>
      <c r="G14683"/>
      <c r="H14683"/>
      <c r="I14683"/>
      <c r="J14683"/>
      <c r="K14683"/>
    </row>
    <row r="14684" spans="1:11">
      <c r="A14684" s="125"/>
      <c r="B14684" s="33"/>
      <c r="C14684" s="33"/>
      <c r="D14684" s="21"/>
      <c r="F14684" s="105"/>
      <c r="G14684"/>
      <c r="H14684"/>
      <c r="I14684"/>
      <c r="J14684"/>
      <c r="K14684"/>
    </row>
    <row r="14685" spans="1:11">
      <c r="A14685" s="125"/>
      <c r="B14685" s="33"/>
      <c r="C14685" s="33"/>
      <c r="D14685" s="21"/>
      <c r="F14685" s="105"/>
      <c r="G14685"/>
      <c r="H14685"/>
      <c r="I14685"/>
      <c r="J14685"/>
      <c r="K14685"/>
    </row>
    <row r="14686" spans="1:11">
      <c r="A14686" s="125"/>
      <c r="B14686" s="33"/>
      <c r="C14686" s="33"/>
      <c r="D14686" s="21"/>
      <c r="F14686" s="105"/>
      <c r="G14686"/>
      <c r="H14686"/>
      <c r="I14686"/>
      <c r="J14686"/>
      <c r="K14686"/>
    </row>
    <row r="14687" spans="1:11">
      <c r="A14687" s="125"/>
      <c r="B14687" s="33"/>
      <c r="C14687" s="33"/>
      <c r="D14687" s="21"/>
      <c r="F14687" s="105"/>
      <c r="G14687"/>
      <c r="H14687"/>
      <c r="I14687"/>
      <c r="J14687"/>
      <c r="K14687"/>
    </row>
    <row r="14688" spans="1:11">
      <c r="A14688" s="125"/>
      <c r="B14688" s="33"/>
      <c r="C14688" s="33"/>
      <c r="D14688" s="21"/>
      <c r="F14688" s="105"/>
      <c r="G14688"/>
      <c r="H14688"/>
      <c r="I14688"/>
      <c r="J14688"/>
      <c r="K14688"/>
    </row>
    <row r="14689" spans="1:11">
      <c r="A14689" s="125"/>
      <c r="B14689" s="33"/>
      <c r="C14689" s="33"/>
      <c r="D14689" s="21"/>
      <c r="F14689" s="105"/>
      <c r="G14689"/>
      <c r="H14689"/>
      <c r="I14689"/>
      <c r="J14689"/>
      <c r="K14689"/>
    </row>
    <row r="14690" spans="1:11">
      <c r="A14690" s="125"/>
      <c r="B14690" s="33"/>
      <c r="C14690" s="33"/>
      <c r="D14690" s="21"/>
      <c r="F14690" s="105"/>
      <c r="G14690"/>
      <c r="H14690"/>
      <c r="I14690"/>
      <c r="J14690"/>
      <c r="K14690"/>
    </row>
    <row r="14691" spans="1:11">
      <c r="A14691" s="125"/>
      <c r="B14691" s="33"/>
      <c r="C14691" s="33"/>
      <c r="D14691" s="21"/>
      <c r="F14691" s="105"/>
      <c r="G14691"/>
      <c r="H14691"/>
      <c r="I14691"/>
      <c r="J14691"/>
      <c r="K14691"/>
    </row>
    <row r="14692" spans="1:11">
      <c r="A14692" s="125"/>
      <c r="B14692" s="33"/>
      <c r="C14692" s="33"/>
      <c r="D14692" s="21"/>
      <c r="F14692" s="105"/>
      <c r="G14692"/>
      <c r="H14692"/>
      <c r="I14692"/>
      <c r="J14692"/>
      <c r="K14692"/>
    </row>
    <row r="14693" spans="1:11">
      <c r="A14693" s="125"/>
      <c r="B14693" s="33"/>
      <c r="C14693" s="33"/>
      <c r="D14693" s="21"/>
      <c r="F14693" s="105"/>
      <c r="G14693"/>
      <c r="H14693"/>
      <c r="I14693"/>
      <c r="J14693"/>
      <c r="K14693"/>
    </row>
    <row r="14694" spans="1:11">
      <c r="A14694" s="125"/>
      <c r="B14694" s="33"/>
      <c r="C14694" s="33"/>
      <c r="D14694" s="21"/>
      <c r="F14694" s="105"/>
      <c r="G14694"/>
      <c r="H14694"/>
      <c r="I14694"/>
      <c r="J14694"/>
      <c r="K14694"/>
    </row>
    <row r="14695" spans="1:11">
      <c r="A14695" s="125"/>
      <c r="B14695" s="33"/>
      <c r="C14695" s="33"/>
      <c r="D14695" s="21"/>
      <c r="F14695" s="105"/>
      <c r="G14695"/>
      <c r="H14695"/>
      <c r="I14695"/>
      <c r="J14695"/>
      <c r="K14695"/>
    </row>
    <row r="14696" spans="1:11">
      <c r="A14696" s="125"/>
      <c r="B14696" s="33"/>
      <c r="C14696" s="33"/>
      <c r="D14696" s="21"/>
      <c r="F14696" s="105"/>
      <c r="G14696"/>
      <c r="H14696"/>
      <c r="I14696"/>
      <c r="J14696"/>
      <c r="K14696"/>
    </row>
    <row r="14697" spans="1:11">
      <c r="A14697" s="125"/>
      <c r="B14697" s="33"/>
      <c r="C14697" s="33"/>
      <c r="D14697" s="21"/>
      <c r="F14697" s="105"/>
      <c r="G14697"/>
      <c r="H14697"/>
      <c r="I14697"/>
      <c r="J14697"/>
      <c r="K14697"/>
    </row>
    <row r="14698" spans="1:11">
      <c r="A14698" s="125"/>
      <c r="B14698" s="33"/>
      <c r="C14698" s="33"/>
      <c r="D14698" s="21"/>
      <c r="F14698" s="105"/>
      <c r="G14698"/>
      <c r="H14698"/>
      <c r="I14698"/>
      <c r="J14698"/>
      <c r="K14698"/>
    </row>
    <row r="14699" spans="1:11">
      <c r="A14699" s="125"/>
      <c r="B14699" s="33"/>
      <c r="C14699" s="33"/>
      <c r="D14699" s="21"/>
      <c r="F14699" s="105"/>
      <c r="G14699"/>
      <c r="H14699"/>
      <c r="I14699"/>
      <c r="J14699"/>
      <c r="K14699"/>
    </row>
    <row r="14700" spans="1:11">
      <c r="A14700" s="125"/>
      <c r="B14700" s="33"/>
      <c r="C14700" s="33"/>
      <c r="D14700" s="21"/>
      <c r="F14700" s="105"/>
      <c r="G14700"/>
      <c r="H14700"/>
      <c r="I14700"/>
      <c r="J14700"/>
      <c r="K14700"/>
    </row>
    <row r="14701" spans="1:11">
      <c r="A14701" s="125"/>
      <c r="B14701" s="33"/>
      <c r="C14701" s="33"/>
      <c r="D14701" s="21"/>
      <c r="F14701" s="105"/>
      <c r="G14701"/>
      <c r="H14701"/>
      <c r="I14701"/>
      <c r="J14701"/>
      <c r="K14701"/>
    </row>
    <row r="14702" spans="1:11">
      <c r="A14702" s="125"/>
      <c r="B14702" s="33"/>
      <c r="C14702" s="33"/>
      <c r="D14702" s="21"/>
      <c r="F14702" s="105"/>
      <c r="G14702"/>
      <c r="H14702"/>
      <c r="I14702"/>
      <c r="J14702"/>
      <c r="K14702"/>
    </row>
    <row r="14703" spans="1:11">
      <c r="A14703" s="125"/>
      <c r="B14703" s="33"/>
      <c r="C14703" s="33"/>
      <c r="D14703" s="21"/>
      <c r="F14703" s="105"/>
      <c r="G14703"/>
      <c r="H14703"/>
      <c r="I14703"/>
      <c r="J14703"/>
      <c r="K14703"/>
    </row>
    <row r="14704" spans="1:11">
      <c r="A14704" s="125"/>
      <c r="B14704" s="33"/>
      <c r="C14704" s="33"/>
      <c r="D14704" s="21"/>
      <c r="F14704" s="105"/>
      <c r="G14704"/>
      <c r="H14704"/>
      <c r="I14704"/>
      <c r="J14704"/>
      <c r="K14704"/>
    </row>
    <row r="14705" spans="1:11">
      <c r="A14705" s="125"/>
      <c r="B14705" s="33"/>
      <c r="C14705" s="33"/>
      <c r="D14705" s="21"/>
      <c r="F14705" s="105"/>
      <c r="G14705"/>
      <c r="H14705"/>
      <c r="I14705"/>
      <c r="J14705"/>
      <c r="K14705"/>
    </row>
    <row r="14706" spans="1:11">
      <c r="A14706" s="125"/>
      <c r="B14706" s="33"/>
      <c r="C14706" s="33"/>
      <c r="D14706" s="21"/>
      <c r="F14706" s="105"/>
      <c r="G14706"/>
      <c r="H14706"/>
      <c r="I14706"/>
      <c r="J14706"/>
      <c r="K14706"/>
    </row>
    <row r="14707" spans="1:11">
      <c r="A14707" s="125"/>
      <c r="B14707" s="33"/>
      <c r="C14707" s="33"/>
      <c r="D14707" s="21"/>
      <c r="F14707" s="105"/>
      <c r="G14707"/>
      <c r="H14707"/>
      <c r="I14707"/>
      <c r="J14707"/>
      <c r="K14707"/>
    </row>
    <row r="14708" spans="1:11">
      <c r="A14708" s="125"/>
      <c r="B14708" s="33"/>
      <c r="C14708" s="33"/>
      <c r="D14708" s="21"/>
      <c r="F14708" s="105"/>
      <c r="G14708"/>
      <c r="H14708"/>
      <c r="I14708"/>
      <c r="J14708"/>
      <c r="K14708"/>
    </row>
    <row r="14709" spans="1:11">
      <c r="A14709" s="125"/>
      <c r="B14709" s="33"/>
      <c r="C14709" s="33"/>
      <c r="D14709" s="21"/>
      <c r="F14709" s="105"/>
      <c r="G14709"/>
      <c r="H14709"/>
      <c r="I14709"/>
      <c r="J14709"/>
      <c r="K14709"/>
    </row>
    <row r="14710" spans="1:11">
      <c r="A14710" s="125"/>
      <c r="B14710" s="33"/>
      <c r="C14710" s="33"/>
      <c r="D14710" s="21"/>
      <c r="F14710" s="105"/>
      <c r="G14710"/>
      <c r="H14710"/>
      <c r="I14710"/>
      <c r="J14710"/>
      <c r="K14710"/>
    </row>
    <row r="14711" spans="1:11">
      <c r="A14711" s="125"/>
      <c r="B14711" s="33"/>
      <c r="C14711" s="33"/>
      <c r="D14711" s="21"/>
      <c r="F14711" s="105"/>
      <c r="G14711"/>
      <c r="H14711"/>
      <c r="I14711"/>
      <c r="J14711"/>
      <c r="K14711"/>
    </row>
    <row r="14712" spans="1:11">
      <c r="A14712" s="125"/>
      <c r="B14712" s="33"/>
      <c r="C14712" s="33"/>
      <c r="D14712" s="21"/>
      <c r="F14712" s="105"/>
      <c r="G14712"/>
      <c r="H14712"/>
      <c r="I14712"/>
      <c r="J14712"/>
      <c r="K14712"/>
    </row>
    <row r="14713" spans="1:11">
      <c r="A14713" s="125"/>
      <c r="B14713" s="33"/>
      <c r="C14713" s="33"/>
      <c r="D14713" s="21"/>
      <c r="F14713" s="105"/>
      <c r="G14713"/>
      <c r="H14713"/>
      <c r="I14713"/>
      <c r="J14713"/>
      <c r="K14713"/>
    </row>
    <row r="14714" spans="1:11">
      <c r="A14714" s="125"/>
      <c r="B14714" s="33"/>
      <c r="C14714" s="33"/>
      <c r="D14714" s="21"/>
      <c r="F14714" s="105"/>
      <c r="G14714"/>
      <c r="H14714"/>
      <c r="I14714"/>
      <c r="J14714"/>
      <c r="K14714"/>
    </row>
    <row r="14715" spans="1:11">
      <c r="A14715" s="125"/>
      <c r="F14715" s="105"/>
      <c r="G14715"/>
      <c r="H14715"/>
      <c r="I14715"/>
      <c r="J14715"/>
      <c r="K14715"/>
    </row>
    <row r="14716" spans="1:11">
      <c r="A14716" s="125"/>
      <c r="B14716" s="24" t="s">
        <v>215</v>
      </c>
      <c r="C14716" s="42"/>
      <c r="D14716" s="26"/>
      <c r="F14716" s="105"/>
      <c r="G14716"/>
      <c r="H14716"/>
      <c r="I14716"/>
      <c r="J14716"/>
      <c r="K14716"/>
    </row>
    <row r="14717" spans="1:11">
      <c r="A14717" s="125"/>
      <c r="B14717" s="29" t="s">
        <v>149</v>
      </c>
      <c r="C14717" s="29" t="s">
        <v>150</v>
      </c>
      <c r="D14717" s="30"/>
      <c r="F14717" s="105"/>
      <c r="G14717"/>
      <c r="H14717"/>
      <c r="I14717"/>
      <c r="J14717"/>
      <c r="K14717"/>
    </row>
    <row r="14718" spans="1:11">
      <c r="A14718" s="125"/>
      <c r="B14718" s="33">
        <v>0</v>
      </c>
      <c r="C14718" s="35">
        <v>240.245</v>
      </c>
      <c r="F14718" s="105"/>
      <c r="G14718"/>
      <c r="H14718"/>
      <c r="I14718"/>
      <c r="J14718"/>
      <c r="K14718"/>
    </row>
    <row r="14719" spans="1:11">
      <c r="A14719" s="125"/>
      <c r="B14719" s="33">
        <v>0</v>
      </c>
      <c r="C14719" s="33">
        <v>240.15</v>
      </c>
      <c r="D14719" s="21"/>
      <c r="F14719" s="105"/>
      <c r="G14719"/>
      <c r="H14719"/>
      <c r="I14719"/>
      <c r="J14719"/>
      <c r="K14719"/>
    </row>
    <row r="14720" spans="1:11">
      <c r="A14720" s="125"/>
      <c r="B14720" s="33">
        <v>0.59699999999999998</v>
      </c>
      <c r="C14720" s="33">
        <v>240.15</v>
      </c>
      <c r="D14720" s="21"/>
      <c r="F14720" s="105"/>
      <c r="G14720"/>
      <c r="H14720"/>
      <c r="I14720"/>
      <c r="J14720"/>
      <c r="K14720"/>
    </row>
    <row r="14721" spans="1:11">
      <c r="A14721" s="125"/>
      <c r="B14721" s="33">
        <v>0.64600000000000002</v>
      </c>
      <c r="C14721" s="33">
        <v>239.71299999999999</v>
      </c>
      <c r="D14721" s="21"/>
      <c r="F14721" s="105"/>
      <c r="G14721"/>
      <c r="H14721"/>
      <c r="I14721"/>
      <c r="J14721"/>
      <c r="K14721"/>
    </row>
    <row r="14722" spans="1:11">
      <c r="A14722" s="125"/>
      <c r="B14722" s="33">
        <v>1.7130000000000001</v>
      </c>
      <c r="C14722" s="33">
        <v>239.66900000000001</v>
      </c>
      <c r="D14722" s="21"/>
      <c r="F14722" s="105"/>
      <c r="G14722"/>
      <c r="H14722"/>
      <c r="I14722"/>
      <c r="J14722"/>
      <c r="K14722"/>
    </row>
    <row r="14723" spans="1:11">
      <c r="A14723" s="125"/>
      <c r="B14723" s="33">
        <v>1.9570000000000001</v>
      </c>
      <c r="C14723" s="33">
        <v>240.15600000000001</v>
      </c>
      <c r="D14723" s="21"/>
      <c r="F14723" s="105"/>
      <c r="G14723"/>
      <c r="H14723"/>
      <c r="I14723"/>
      <c r="J14723"/>
      <c r="K14723"/>
    </row>
    <row r="14724" spans="1:11">
      <c r="A14724" s="125"/>
      <c r="B14724" s="33">
        <v>8.1950000000000003</v>
      </c>
      <c r="C14724" s="33">
        <v>239.94200000000001</v>
      </c>
      <c r="D14724" s="21"/>
      <c r="F14724" s="105"/>
      <c r="G14724"/>
      <c r="H14724"/>
      <c r="I14724"/>
      <c r="J14724"/>
      <c r="K14724"/>
    </row>
    <row r="14725" spans="1:11">
      <c r="A14725" s="125"/>
      <c r="B14725" s="33">
        <v>8.8409999999999993</v>
      </c>
      <c r="C14725" s="33">
        <v>239.45599999999999</v>
      </c>
      <c r="D14725" s="21"/>
      <c r="F14725" s="105"/>
      <c r="G14725"/>
      <c r="H14725"/>
      <c r="I14725"/>
      <c r="J14725"/>
      <c r="K14725"/>
    </row>
    <row r="14726" spans="1:11">
      <c r="A14726" s="125"/>
      <c r="B14726" s="33">
        <v>10.766999999999999</v>
      </c>
      <c r="C14726" s="33">
        <v>239.34100000000001</v>
      </c>
      <c r="D14726" s="21"/>
      <c r="F14726" s="105"/>
      <c r="G14726"/>
      <c r="H14726"/>
      <c r="I14726"/>
      <c r="J14726"/>
      <c r="K14726"/>
    </row>
    <row r="14727" spans="1:11">
      <c r="A14727" s="125"/>
      <c r="B14727" s="33">
        <v>39.750999999999998</v>
      </c>
      <c r="C14727" s="33">
        <v>239.50200000000001</v>
      </c>
      <c r="D14727" s="21"/>
      <c r="F14727" s="105"/>
      <c r="G14727"/>
      <c r="H14727"/>
      <c r="I14727"/>
      <c r="J14727"/>
      <c r="K14727"/>
    </row>
    <row r="14728" spans="1:11">
      <c r="A14728" s="125"/>
      <c r="B14728" s="33">
        <v>41.073999999999998</v>
      </c>
      <c r="C14728" s="33">
        <v>239.58500000000001</v>
      </c>
      <c r="D14728" s="21"/>
      <c r="F14728" s="105"/>
      <c r="G14728"/>
      <c r="H14728"/>
      <c r="I14728"/>
      <c r="J14728"/>
      <c r="K14728"/>
    </row>
    <row r="14729" spans="1:11">
      <c r="A14729" s="125"/>
      <c r="B14729" s="33">
        <v>41.661999999999999</v>
      </c>
      <c r="C14729" s="33">
        <v>239.23599999999999</v>
      </c>
      <c r="D14729" s="21"/>
      <c r="F14729" s="105"/>
      <c r="G14729"/>
      <c r="H14729"/>
      <c r="I14729"/>
      <c r="J14729"/>
      <c r="K14729"/>
    </row>
    <row r="14730" spans="1:11">
      <c r="A14730" s="125"/>
      <c r="B14730" s="33">
        <v>43.627000000000002</v>
      </c>
      <c r="C14730" s="33">
        <v>239.20699999999999</v>
      </c>
      <c r="D14730" s="21"/>
      <c r="F14730" s="105"/>
      <c r="G14730"/>
      <c r="H14730"/>
      <c r="I14730"/>
      <c r="J14730"/>
      <c r="K14730"/>
    </row>
    <row r="14731" spans="1:11">
      <c r="A14731" s="125"/>
      <c r="B14731" s="33">
        <v>43.777000000000001</v>
      </c>
      <c r="C14731" s="33">
        <v>239.79599999999999</v>
      </c>
      <c r="D14731" s="21"/>
      <c r="F14731" s="105"/>
      <c r="G14731"/>
      <c r="H14731"/>
      <c r="I14731"/>
      <c r="J14731"/>
      <c r="K14731"/>
    </row>
    <row r="14732" spans="1:11">
      <c r="A14732" s="125"/>
      <c r="B14732" s="33">
        <v>60.639000000000003</v>
      </c>
      <c r="C14732" s="33">
        <v>239.94900000000001</v>
      </c>
      <c r="D14732" s="21"/>
      <c r="F14732" s="105"/>
      <c r="G14732"/>
      <c r="H14732"/>
      <c r="I14732"/>
      <c r="J14732"/>
      <c r="K14732"/>
    </row>
    <row r="14733" spans="1:11">
      <c r="A14733" s="125"/>
      <c r="B14733" s="33">
        <v>60.823</v>
      </c>
      <c r="C14733" s="33">
        <v>240.571</v>
      </c>
      <c r="D14733" s="21"/>
      <c r="F14733" s="105"/>
      <c r="G14733"/>
      <c r="H14733"/>
      <c r="I14733"/>
      <c r="J14733"/>
      <c r="K14733"/>
    </row>
    <row r="14734" spans="1:11">
      <c r="A14734" s="125"/>
      <c r="B14734" s="33">
        <v>139.47200000000001</v>
      </c>
      <c r="C14734" s="33">
        <v>240.66900000000001</v>
      </c>
      <c r="D14734" s="21"/>
      <c r="F14734" s="105"/>
      <c r="G14734"/>
      <c r="H14734"/>
      <c r="I14734"/>
      <c r="J14734"/>
      <c r="K14734"/>
    </row>
    <row r="14735" spans="1:11">
      <c r="A14735" s="125"/>
      <c r="B14735" s="33">
        <v>141.797</v>
      </c>
      <c r="C14735" s="33">
        <v>240.851</v>
      </c>
      <c r="D14735" s="21"/>
      <c r="F14735" s="105"/>
      <c r="G14735"/>
      <c r="H14735"/>
      <c r="I14735"/>
      <c r="J14735"/>
      <c r="K14735"/>
    </row>
    <row r="14736" spans="1:11">
      <c r="A14736" s="125"/>
      <c r="B14736" s="33">
        <v>142.08099999999999</v>
      </c>
      <c r="C14736" s="33">
        <v>239.839</v>
      </c>
      <c r="D14736" s="21"/>
      <c r="F14736" s="105"/>
      <c r="G14736"/>
      <c r="H14736"/>
      <c r="I14736"/>
      <c r="J14736"/>
      <c r="K14736"/>
    </row>
    <row r="14737" spans="1:11">
      <c r="A14737" s="125"/>
      <c r="B14737" s="33">
        <v>154.15600000000001</v>
      </c>
      <c r="C14737" s="33">
        <v>239.809</v>
      </c>
      <c r="D14737" s="21"/>
      <c r="F14737" s="105"/>
      <c r="G14737"/>
      <c r="H14737"/>
      <c r="I14737"/>
      <c r="J14737"/>
      <c r="K14737"/>
    </row>
    <row r="14738" spans="1:11">
      <c r="A14738" s="125"/>
      <c r="B14738" s="33">
        <v>154.62</v>
      </c>
      <c r="C14738" s="33">
        <v>238.13499999999999</v>
      </c>
      <c r="D14738" s="21"/>
      <c r="F14738" s="105"/>
      <c r="G14738"/>
      <c r="H14738"/>
      <c r="I14738"/>
      <c r="J14738"/>
      <c r="K14738"/>
    </row>
    <row r="14739" spans="1:11">
      <c r="A14739" s="125"/>
      <c r="B14739" s="33">
        <v>178.821</v>
      </c>
      <c r="C14739" s="33">
        <v>238.37899999999999</v>
      </c>
      <c r="D14739" s="21"/>
      <c r="F14739" s="105"/>
      <c r="G14739"/>
      <c r="H14739"/>
      <c r="I14739"/>
      <c r="J14739"/>
      <c r="K14739"/>
    </row>
    <row r="14740" spans="1:11">
      <c r="A14740" s="125"/>
      <c r="B14740" s="33">
        <v>178.86099999999999</v>
      </c>
      <c r="C14740" s="33">
        <v>236.91900000000001</v>
      </c>
      <c r="D14740" s="21"/>
      <c r="F14740" s="105"/>
      <c r="G14740"/>
      <c r="H14740"/>
      <c r="I14740"/>
      <c r="J14740"/>
      <c r="K14740"/>
    </row>
    <row r="14741" spans="1:11">
      <c r="A14741" s="125"/>
      <c r="B14741" s="33">
        <v>183.70400000000001</v>
      </c>
      <c r="C14741" s="33">
        <v>236.905</v>
      </c>
      <c r="D14741" s="21"/>
      <c r="F14741" s="105"/>
      <c r="G14741"/>
      <c r="H14741"/>
      <c r="I14741"/>
      <c r="J14741"/>
      <c r="K14741"/>
    </row>
    <row r="14742" spans="1:11">
      <c r="A14742" s="125"/>
      <c r="B14742" s="33">
        <v>184.80699999999999</v>
      </c>
      <c r="C14742" s="33">
        <v>236.91300000000001</v>
      </c>
      <c r="D14742" s="21"/>
      <c r="F14742" s="105"/>
      <c r="G14742"/>
      <c r="H14742"/>
      <c r="I14742"/>
      <c r="J14742"/>
      <c r="K14742"/>
    </row>
    <row r="14743" spans="1:11">
      <c r="A14743" s="125"/>
      <c r="B14743" s="33">
        <v>185.511</v>
      </c>
      <c r="C14743" s="33">
        <v>235.26499999999999</v>
      </c>
      <c r="D14743" s="21"/>
      <c r="F14743" s="105"/>
      <c r="G14743"/>
      <c r="H14743"/>
      <c r="I14743"/>
      <c r="J14743"/>
      <c r="K14743"/>
    </row>
    <row r="14744" spans="1:11">
      <c r="A14744" s="125"/>
      <c r="B14744" s="33">
        <v>191.91200000000001</v>
      </c>
      <c r="C14744" s="33">
        <v>233.34399999999999</v>
      </c>
      <c r="D14744" s="21"/>
      <c r="F14744" s="105"/>
      <c r="G14744"/>
      <c r="H14744"/>
      <c r="I14744"/>
      <c r="J14744"/>
      <c r="K14744"/>
    </row>
    <row r="14745" spans="1:11">
      <c r="A14745" s="125"/>
      <c r="B14745" s="33">
        <v>192.255</v>
      </c>
      <c r="C14745" s="33">
        <v>232.292</v>
      </c>
      <c r="D14745" s="21"/>
      <c r="F14745" s="105"/>
      <c r="G14745"/>
      <c r="H14745"/>
      <c r="I14745"/>
      <c r="J14745"/>
      <c r="K14745"/>
    </row>
    <row r="14746" spans="1:11">
      <c r="A14746" s="125"/>
      <c r="B14746" s="33">
        <v>196.08199999999999</v>
      </c>
      <c r="C14746" s="33">
        <v>230.261</v>
      </c>
      <c r="D14746" s="21"/>
      <c r="F14746" s="105"/>
      <c r="G14746"/>
      <c r="H14746"/>
      <c r="I14746"/>
      <c r="J14746"/>
      <c r="K14746"/>
    </row>
    <row r="14747" spans="1:11">
      <c r="A14747" s="125"/>
      <c r="B14747" s="33">
        <v>196.38399999999999</v>
      </c>
      <c r="C14747" s="33">
        <v>229.88800000000001</v>
      </c>
      <c r="D14747" s="21"/>
      <c r="F14747" s="105"/>
      <c r="G14747"/>
      <c r="H14747"/>
      <c r="I14747"/>
      <c r="J14747"/>
      <c r="K14747"/>
    </row>
    <row r="14748" spans="1:11">
      <c r="A14748" s="125"/>
      <c r="B14748" s="33">
        <v>200.22900000000001</v>
      </c>
      <c r="C14748" s="33">
        <v>229.81700000000001</v>
      </c>
      <c r="D14748" s="21"/>
      <c r="F14748" s="105"/>
      <c r="G14748"/>
      <c r="H14748"/>
      <c r="I14748"/>
      <c r="J14748"/>
      <c r="K14748"/>
    </row>
    <row r="14749" spans="1:11">
      <c r="A14749" s="125"/>
      <c r="B14749" s="33">
        <v>201.76300000000001</v>
      </c>
      <c r="C14749" s="33">
        <v>229.99600000000001</v>
      </c>
      <c r="D14749" s="21"/>
      <c r="F14749" s="105"/>
      <c r="G14749"/>
      <c r="H14749"/>
      <c r="I14749"/>
      <c r="J14749"/>
      <c r="K14749"/>
    </row>
    <row r="14750" spans="1:11">
      <c r="A14750" s="125"/>
      <c r="B14750" s="33">
        <v>202.078</v>
      </c>
      <c r="C14750" s="33">
        <v>230.33199999999999</v>
      </c>
      <c r="D14750" s="21"/>
      <c r="F14750" s="105"/>
      <c r="G14750"/>
      <c r="H14750"/>
      <c r="I14750"/>
      <c r="J14750"/>
      <c r="K14750"/>
    </row>
    <row r="14751" spans="1:11">
      <c r="A14751" s="125"/>
      <c r="B14751" s="33">
        <v>213.06200000000001</v>
      </c>
      <c r="C14751" s="33">
        <v>230.441</v>
      </c>
      <c r="D14751" s="21"/>
      <c r="F14751" s="105"/>
      <c r="G14751"/>
      <c r="H14751"/>
      <c r="I14751"/>
      <c r="J14751"/>
      <c r="K14751"/>
    </row>
    <row r="14752" spans="1:11">
      <c r="A14752" s="125"/>
      <c r="B14752" s="33">
        <v>217.46600000000001</v>
      </c>
      <c r="C14752" s="33">
        <v>230.23599999999999</v>
      </c>
      <c r="D14752" s="21"/>
      <c r="F14752" s="105"/>
      <c r="G14752"/>
      <c r="H14752"/>
      <c r="I14752"/>
      <c r="J14752"/>
      <c r="K14752"/>
    </row>
    <row r="14753" spans="1:11">
      <c r="A14753" s="125"/>
      <c r="B14753" s="33">
        <v>231.75899999999999</v>
      </c>
      <c r="C14753" s="33">
        <v>229.94800000000001</v>
      </c>
      <c r="D14753" s="21"/>
      <c r="F14753" s="105"/>
      <c r="G14753"/>
      <c r="H14753"/>
      <c r="I14753"/>
      <c r="J14753"/>
      <c r="K14753"/>
    </row>
    <row r="14754" spans="1:11">
      <c r="A14754" s="125"/>
      <c r="B14754" s="33">
        <v>231.875</v>
      </c>
      <c r="C14754" s="33">
        <v>229.959</v>
      </c>
      <c r="D14754" s="21"/>
      <c r="F14754" s="105"/>
      <c r="G14754"/>
      <c r="H14754"/>
      <c r="I14754"/>
      <c r="J14754"/>
      <c r="K14754"/>
    </row>
    <row r="14755" spans="1:11">
      <c r="A14755" s="125"/>
      <c r="B14755" s="33">
        <v>360.53800000000001</v>
      </c>
      <c r="C14755" s="33">
        <v>230.59299999999999</v>
      </c>
      <c r="D14755" s="21"/>
      <c r="F14755" s="105"/>
      <c r="G14755"/>
      <c r="H14755"/>
      <c r="I14755"/>
      <c r="J14755"/>
      <c r="K14755"/>
    </row>
    <row r="14756" spans="1:11">
      <c r="A14756" s="125"/>
      <c r="B14756" s="33">
        <v>363.64</v>
      </c>
      <c r="C14756" s="33">
        <v>229.88</v>
      </c>
      <c r="D14756" s="21"/>
      <c r="F14756" s="105"/>
      <c r="G14756"/>
      <c r="H14756"/>
      <c r="I14756"/>
      <c r="J14756"/>
      <c r="K14756"/>
    </row>
    <row r="14757" spans="1:11">
      <c r="A14757" s="125"/>
      <c r="B14757" s="33">
        <v>367.48</v>
      </c>
      <c r="C14757" s="33">
        <v>229.32</v>
      </c>
      <c r="D14757" s="21"/>
      <c r="F14757" s="105"/>
      <c r="G14757"/>
      <c r="H14757"/>
      <c r="I14757"/>
      <c r="J14757"/>
      <c r="K14757"/>
    </row>
    <row r="14758" spans="1:11">
      <c r="A14758" s="125"/>
      <c r="B14758" s="33">
        <v>376.41699999999997</v>
      </c>
      <c r="C14758" s="33">
        <v>228.65700000000001</v>
      </c>
      <c r="D14758" s="21"/>
      <c r="F14758" s="105"/>
      <c r="G14758"/>
      <c r="H14758"/>
      <c r="I14758"/>
      <c r="J14758"/>
      <c r="K14758"/>
    </row>
    <row r="14759" spans="1:11">
      <c r="A14759" s="125"/>
      <c r="B14759" s="33">
        <v>378.46</v>
      </c>
      <c r="C14759" s="33">
        <v>228.953</v>
      </c>
      <c r="D14759" s="21"/>
      <c r="F14759" s="105"/>
      <c r="G14759"/>
      <c r="H14759"/>
      <c r="I14759"/>
      <c r="J14759"/>
      <c r="K14759"/>
    </row>
    <row r="14760" spans="1:11">
      <c r="A14760" s="125"/>
      <c r="B14760" s="33">
        <v>381.06</v>
      </c>
      <c r="C14760" s="33">
        <v>229.77</v>
      </c>
      <c r="D14760" s="21"/>
      <c r="F14760" s="105"/>
      <c r="G14760"/>
      <c r="H14760"/>
      <c r="I14760"/>
      <c r="J14760"/>
      <c r="K14760"/>
    </row>
    <row r="14761" spans="1:11">
      <c r="A14761" s="125"/>
      <c r="B14761" s="33">
        <v>386.18</v>
      </c>
      <c r="C14761" s="33">
        <v>230.429</v>
      </c>
      <c r="D14761" s="21"/>
      <c r="F14761" s="105"/>
      <c r="G14761"/>
      <c r="H14761"/>
      <c r="I14761"/>
      <c r="J14761"/>
      <c r="K14761"/>
    </row>
    <row r="14762" spans="1:11">
      <c r="A14762" s="125"/>
      <c r="B14762" s="33">
        <v>392.94299999999998</v>
      </c>
      <c r="C14762" s="33">
        <v>233.73</v>
      </c>
      <c r="D14762" s="21"/>
      <c r="F14762" s="105"/>
      <c r="G14762"/>
      <c r="H14762"/>
      <c r="I14762"/>
      <c r="J14762"/>
      <c r="K14762"/>
    </row>
    <row r="14763" spans="1:11">
      <c r="A14763" s="125"/>
      <c r="B14763" s="33">
        <v>400.94499999999999</v>
      </c>
      <c r="C14763" s="33">
        <v>233.52</v>
      </c>
      <c r="F14763" s="105"/>
      <c r="G14763"/>
      <c r="H14763"/>
      <c r="I14763"/>
      <c r="J14763"/>
      <c r="K14763"/>
    </row>
    <row r="14764" spans="1:11">
      <c r="A14764" s="125"/>
      <c r="B14764" s="33">
        <v>414.15</v>
      </c>
      <c r="C14764" s="33">
        <v>233.70400000000001</v>
      </c>
      <c r="D14764" s="21"/>
      <c r="F14764" s="105"/>
      <c r="G14764"/>
      <c r="H14764"/>
      <c r="I14764"/>
      <c r="J14764"/>
      <c r="K14764"/>
    </row>
    <row r="14765" spans="1:11">
      <c r="A14765" s="125"/>
      <c r="B14765" s="33">
        <v>418.35</v>
      </c>
      <c r="C14765" s="33">
        <v>234.6</v>
      </c>
      <c r="D14765" s="21"/>
      <c r="F14765" s="105"/>
      <c r="G14765"/>
      <c r="H14765"/>
      <c r="I14765"/>
      <c r="J14765"/>
      <c r="K14765"/>
    </row>
    <row r="14766" spans="1:11">
      <c r="A14766" s="125"/>
      <c r="B14766" s="33">
        <v>421.51800000000003</v>
      </c>
      <c r="C14766" s="33">
        <v>236.92600000000002</v>
      </c>
      <c r="D14766" s="21"/>
      <c r="F14766" s="105"/>
      <c r="G14766"/>
      <c r="H14766"/>
      <c r="I14766"/>
      <c r="J14766"/>
      <c r="K14766"/>
    </row>
    <row r="14767" spans="1:11">
      <c r="A14767" s="125"/>
      <c r="B14767" s="33">
        <v>422.71800000000007</v>
      </c>
      <c r="C14767" s="33">
        <v>236.91600000000003</v>
      </c>
      <c r="D14767" s="21"/>
      <c r="F14767" s="105"/>
      <c r="G14767"/>
      <c r="H14767"/>
      <c r="I14767"/>
      <c r="J14767"/>
      <c r="K14767"/>
    </row>
    <row r="14768" spans="1:11">
      <c r="A14768" s="125"/>
      <c r="B14768" s="33">
        <v>425.91800000000006</v>
      </c>
      <c r="C14768" s="33">
        <v>234.67600000000002</v>
      </c>
      <c r="D14768" s="21"/>
      <c r="F14768" s="105"/>
      <c r="G14768"/>
      <c r="H14768"/>
      <c r="I14768"/>
      <c r="J14768"/>
      <c r="K14768"/>
    </row>
    <row r="14769" spans="1:11">
      <c r="A14769" s="125"/>
      <c r="B14769" s="33">
        <v>453.78800000000007</v>
      </c>
      <c r="C14769" s="33">
        <v>234.39600000000002</v>
      </c>
      <c r="D14769" s="21"/>
      <c r="F14769" s="105"/>
      <c r="G14769"/>
      <c r="H14769"/>
      <c r="I14769"/>
      <c r="J14769"/>
      <c r="K14769"/>
    </row>
    <row r="14770" spans="1:11">
      <c r="A14770" s="125"/>
      <c r="B14770" s="33">
        <v>476.17800000000005</v>
      </c>
      <c r="C14770" s="33">
        <v>234.30600000000001</v>
      </c>
      <c r="D14770" s="21"/>
      <c r="F14770" s="105"/>
      <c r="G14770"/>
      <c r="H14770"/>
      <c r="I14770"/>
      <c r="J14770"/>
      <c r="K14770"/>
    </row>
    <row r="14771" spans="1:11">
      <c r="A14771" s="125"/>
      <c r="B14771" s="33">
        <v>478.11800000000005</v>
      </c>
      <c r="C14771" s="33">
        <v>233.14600000000002</v>
      </c>
      <c r="D14771" s="21"/>
      <c r="F14771" s="105"/>
      <c r="G14771"/>
      <c r="H14771"/>
      <c r="I14771"/>
      <c r="J14771"/>
      <c r="K14771"/>
    </row>
    <row r="14772" spans="1:11">
      <c r="A14772" s="125"/>
      <c r="B14772" s="33">
        <v>480.01800000000003</v>
      </c>
      <c r="C14772" s="33">
        <v>232.40600000000001</v>
      </c>
      <c r="D14772" s="21"/>
      <c r="F14772" s="105"/>
      <c r="G14772"/>
      <c r="H14772"/>
      <c r="I14772"/>
      <c r="J14772"/>
      <c r="K14772"/>
    </row>
    <row r="14773" spans="1:11">
      <c r="A14773" s="125"/>
      <c r="B14773" s="33">
        <v>488.70800000000003</v>
      </c>
      <c r="C14773" s="33">
        <v>231.79600000000002</v>
      </c>
      <c r="D14773" s="21"/>
      <c r="F14773" s="105"/>
      <c r="G14773"/>
      <c r="H14773"/>
      <c r="I14773"/>
      <c r="J14773"/>
      <c r="K14773"/>
    </row>
    <row r="14774" spans="1:11">
      <c r="A14774" s="125"/>
      <c r="B14774" s="33">
        <v>496.75800000000004</v>
      </c>
      <c r="C14774" s="33">
        <v>231.48600000000002</v>
      </c>
      <c r="D14774" s="21"/>
      <c r="F14774" s="105"/>
      <c r="G14774"/>
      <c r="H14774"/>
      <c r="I14774"/>
      <c r="J14774"/>
      <c r="K14774"/>
    </row>
    <row r="14775" spans="1:11">
      <c r="A14775" s="125"/>
      <c r="B14775" s="33">
        <v>509.79800000000006</v>
      </c>
      <c r="C14775" s="33">
        <v>231.126</v>
      </c>
      <c r="D14775" s="21"/>
      <c r="F14775" s="105"/>
      <c r="G14775"/>
      <c r="H14775"/>
      <c r="I14775"/>
      <c r="J14775"/>
      <c r="K14775"/>
    </row>
    <row r="14776" spans="1:11">
      <c r="A14776" s="125"/>
      <c r="B14776" s="33">
        <v>512.11800000000005</v>
      </c>
      <c r="C14776" s="33">
        <v>230.786</v>
      </c>
      <c r="D14776" s="21"/>
      <c r="F14776" s="105"/>
      <c r="G14776"/>
      <c r="H14776"/>
      <c r="I14776"/>
      <c r="J14776"/>
      <c r="K14776"/>
    </row>
    <row r="14777" spans="1:11">
      <c r="A14777" s="125"/>
      <c r="B14777" s="33">
        <v>543.46800000000007</v>
      </c>
      <c r="C14777" s="33">
        <v>230.49600000000001</v>
      </c>
      <c r="D14777" s="21"/>
      <c r="F14777" s="105"/>
      <c r="G14777"/>
      <c r="H14777"/>
      <c r="I14777"/>
      <c r="J14777"/>
      <c r="K14777"/>
    </row>
    <row r="14778" spans="1:11">
      <c r="A14778" s="125"/>
      <c r="B14778" s="33">
        <v>561.89800000000002</v>
      </c>
      <c r="C14778" s="33">
        <v>230.166</v>
      </c>
      <c r="D14778" s="21"/>
      <c r="F14778" s="105"/>
      <c r="G14778"/>
      <c r="H14778"/>
      <c r="I14778"/>
      <c r="J14778"/>
      <c r="K14778"/>
    </row>
    <row r="14779" spans="1:11">
      <c r="A14779" s="125"/>
      <c r="B14779" s="33">
        <v>563.36800000000005</v>
      </c>
      <c r="C14779" s="33">
        <v>229.69600000000003</v>
      </c>
      <c r="D14779" s="21"/>
      <c r="F14779" s="105"/>
      <c r="G14779"/>
      <c r="H14779"/>
      <c r="I14779"/>
      <c r="J14779"/>
      <c r="K14779"/>
    </row>
    <row r="14780" spans="1:11">
      <c r="A14780" s="125"/>
      <c r="B14780" s="33">
        <v>577.91800000000012</v>
      </c>
      <c r="C14780" s="33">
        <v>229.726</v>
      </c>
      <c r="D14780" s="21"/>
      <c r="F14780" s="105"/>
      <c r="G14780"/>
      <c r="H14780"/>
      <c r="I14780"/>
      <c r="J14780"/>
      <c r="K14780"/>
    </row>
    <row r="14781" spans="1:11">
      <c r="A14781" s="125"/>
      <c r="B14781" s="33">
        <v>581.89800000000002</v>
      </c>
      <c r="C14781" s="33">
        <v>233.67600000000002</v>
      </c>
      <c r="D14781" s="21"/>
      <c r="F14781" s="105"/>
      <c r="G14781"/>
      <c r="H14781"/>
      <c r="I14781"/>
      <c r="J14781"/>
      <c r="K14781"/>
    </row>
    <row r="14782" spans="1:11">
      <c r="A14782" s="125"/>
      <c r="B14782" s="33">
        <v>587.99800000000005</v>
      </c>
      <c r="C14782" s="33">
        <v>234.54600000000002</v>
      </c>
      <c r="D14782" s="21"/>
      <c r="F14782" s="105"/>
      <c r="G14782"/>
      <c r="H14782"/>
      <c r="I14782"/>
      <c r="J14782"/>
      <c r="K14782"/>
    </row>
    <row r="14783" spans="1:11">
      <c r="A14783" s="125"/>
      <c r="B14783" s="33">
        <v>616.59800000000007</v>
      </c>
      <c r="C14783" s="33">
        <v>234.36600000000001</v>
      </c>
      <c r="D14783" s="21"/>
      <c r="F14783" s="105"/>
      <c r="G14783"/>
      <c r="H14783"/>
      <c r="I14783"/>
      <c r="J14783"/>
      <c r="K14783"/>
    </row>
    <row r="14784" spans="1:11">
      <c r="A14784" s="125"/>
      <c r="B14784" s="33">
        <v>622.95800000000008</v>
      </c>
      <c r="C14784" s="33">
        <v>234.65600000000001</v>
      </c>
      <c r="D14784" s="21"/>
      <c r="F14784" s="105"/>
      <c r="G14784"/>
      <c r="H14784"/>
      <c r="I14784"/>
      <c r="J14784"/>
      <c r="K14784"/>
    </row>
    <row r="14785" spans="1:11">
      <c r="A14785" s="125"/>
      <c r="B14785" s="33">
        <v>627.31799999999998</v>
      </c>
      <c r="C14785" s="33">
        <v>235.70600000000002</v>
      </c>
      <c r="D14785" s="21"/>
      <c r="F14785" s="105"/>
      <c r="G14785"/>
      <c r="H14785"/>
      <c r="I14785"/>
      <c r="J14785"/>
      <c r="K14785"/>
    </row>
    <row r="14786" spans="1:11">
      <c r="A14786" s="125"/>
      <c r="B14786" s="33">
        <v>656.61800000000005</v>
      </c>
      <c r="C14786" s="33">
        <v>236.16600000000003</v>
      </c>
      <c r="D14786" s="21"/>
      <c r="F14786" s="105"/>
      <c r="G14786"/>
      <c r="H14786"/>
      <c r="I14786"/>
      <c r="J14786"/>
      <c r="K14786"/>
    </row>
    <row r="14787" spans="1:11">
      <c r="A14787" s="125"/>
      <c r="B14787" s="33">
        <v>658.47800000000007</v>
      </c>
      <c r="C14787" s="33">
        <v>235.49600000000001</v>
      </c>
      <c r="D14787" s="21"/>
      <c r="F14787" s="105"/>
      <c r="G14787"/>
      <c r="H14787"/>
      <c r="I14787"/>
      <c r="J14787"/>
      <c r="K14787"/>
    </row>
    <row r="14788" spans="1:11">
      <c r="A14788" s="125"/>
      <c r="B14788" s="33">
        <v>658.47800000000007</v>
      </c>
      <c r="C14788" s="33">
        <v>234.42600000000002</v>
      </c>
      <c r="D14788" s="21"/>
      <c r="F14788" s="105"/>
      <c r="G14788"/>
      <c r="H14788"/>
      <c r="I14788"/>
      <c r="J14788"/>
      <c r="K14788"/>
    </row>
    <row r="14789" spans="1:11">
      <c r="A14789" s="125"/>
      <c r="B14789" s="33">
        <v>660.94800000000009</v>
      </c>
      <c r="C14789" s="33">
        <v>234.42600000000002</v>
      </c>
      <c r="D14789" s="21"/>
      <c r="F14789" s="105"/>
      <c r="G14789"/>
      <c r="H14789"/>
      <c r="I14789"/>
      <c r="J14789"/>
      <c r="K14789"/>
    </row>
    <row r="14790" spans="1:11">
      <c r="A14790" s="125"/>
      <c r="B14790" s="33">
        <v>660.94800000000009</v>
      </c>
      <c r="C14790" s="33">
        <v>236.02600000000001</v>
      </c>
      <c r="D14790" s="21"/>
      <c r="F14790" s="105"/>
      <c r="G14790"/>
      <c r="H14790"/>
      <c r="I14790"/>
      <c r="J14790"/>
      <c r="K14790"/>
    </row>
    <row r="14791" spans="1:11">
      <c r="A14791" s="125"/>
      <c r="B14791" s="33">
        <v>661.19800000000009</v>
      </c>
      <c r="C14791" s="33">
        <v>236.02600000000001</v>
      </c>
      <c r="D14791" s="21"/>
      <c r="F14791" s="105"/>
      <c r="G14791"/>
      <c r="H14791"/>
      <c r="I14791"/>
      <c r="J14791"/>
      <c r="K14791"/>
    </row>
    <row r="14792" spans="1:11">
      <c r="A14792" s="125"/>
      <c r="B14792" s="33">
        <v>661.19800000000009</v>
      </c>
      <c r="C14792" s="33">
        <v>233.99600000000001</v>
      </c>
      <c r="D14792" s="21"/>
      <c r="F14792" s="105"/>
      <c r="G14792"/>
      <c r="H14792"/>
      <c r="I14792"/>
      <c r="J14792"/>
      <c r="K14792"/>
    </row>
    <row r="14793" spans="1:11">
      <c r="A14793" s="125"/>
      <c r="B14793" s="33">
        <v>663.89800000000002</v>
      </c>
      <c r="C14793" s="33">
        <v>233.99600000000001</v>
      </c>
      <c r="D14793" s="21"/>
      <c r="F14793" s="105"/>
      <c r="G14793"/>
      <c r="H14793"/>
      <c r="I14793"/>
      <c r="J14793"/>
      <c r="K14793"/>
    </row>
    <row r="14794" spans="1:11">
      <c r="A14794" s="125"/>
      <c r="B14794" s="33">
        <v>665.38800000000003</v>
      </c>
      <c r="C14794" s="33">
        <v>232.08600000000001</v>
      </c>
      <c r="D14794" s="21"/>
      <c r="F14794" s="105"/>
      <c r="G14794"/>
      <c r="H14794"/>
      <c r="I14794"/>
      <c r="J14794"/>
      <c r="K14794"/>
    </row>
    <row r="14795" spans="1:11">
      <c r="A14795" s="125"/>
      <c r="B14795" s="33">
        <v>669.07799999999997</v>
      </c>
      <c r="C14795" s="33">
        <v>231.64600000000002</v>
      </c>
      <c r="D14795" s="21"/>
      <c r="F14795" s="105"/>
      <c r="G14795"/>
      <c r="H14795"/>
      <c r="I14795"/>
      <c r="J14795"/>
      <c r="K14795"/>
    </row>
    <row r="14796" spans="1:11">
      <c r="A14796" s="125"/>
      <c r="B14796" s="33">
        <v>669.31799999999998</v>
      </c>
      <c r="C14796" s="33">
        <v>229.83600000000001</v>
      </c>
      <c r="D14796" s="21"/>
      <c r="F14796" s="105"/>
      <c r="G14796"/>
      <c r="H14796"/>
      <c r="I14796"/>
      <c r="J14796"/>
      <c r="K14796"/>
    </row>
    <row r="14797" spans="1:11">
      <c r="A14797" s="125"/>
      <c r="B14797" s="33">
        <v>694.66800000000001</v>
      </c>
      <c r="C14797" s="33">
        <v>229.83600000000001</v>
      </c>
      <c r="D14797" s="21"/>
      <c r="F14797" s="105"/>
      <c r="G14797"/>
      <c r="H14797"/>
      <c r="I14797"/>
      <c r="J14797"/>
      <c r="K14797"/>
    </row>
    <row r="14798" spans="1:11">
      <c r="A14798" s="125"/>
      <c r="B14798" s="33">
        <v>696.11800000000005</v>
      </c>
      <c r="C14798" s="33">
        <v>231.066</v>
      </c>
      <c r="D14798" s="21"/>
      <c r="F14798" s="105"/>
      <c r="G14798"/>
      <c r="H14798"/>
      <c r="I14798"/>
      <c r="J14798"/>
      <c r="K14798"/>
    </row>
    <row r="14799" spans="1:11">
      <c r="A14799" s="125"/>
      <c r="B14799" s="33">
        <v>700.76800000000003</v>
      </c>
      <c r="C14799" s="33">
        <v>232.066</v>
      </c>
      <c r="D14799" s="21"/>
      <c r="F14799" s="105"/>
      <c r="G14799"/>
      <c r="H14799"/>
      <c r="I14799"/>
      <c r="J14799"/>
      <c r="K14799"/>
    </row>
    <row r="14800" spans="1:11">
      <c r="A14800" s="125"/>
      <c r="B14800" s="33">
        <v>701.11800000000005</v>
      </c>
      <c r="C14800" s="33">
        <v>234.14600000000002</v>
      </c>
      <c r="D14800" s="21"/>
      <c r="F14800" s="105"/>
      <c r="G14800"/>
      <c r="H14800"/>
      <c r="I14800"/>
      <c r="J14800"/>
      <c r="K14800"/>
    </row>
    <row r="14801" spans="1:11">
      <c r="A14801" s="125"/>
      <c r="B14801" s="33">
        <v>705.28800000000001</v>
      </c>
      <c r="C14801" s="33">
        <v>234.40600000000001</v>
      </c>
      <c r="D14801" s="21"/>
      <c r="F14801" s="105"/>
      <c r="G14801"/>
      <c r="H14801"/>
      <c r="I14801"/>
      <c r="J14801"/>
      <c r="K14801"/>
    </row>
    <row r="14802" spans="1:11">
      <c r="A14802" s="125"/>
      <c r="B14802" s="33">
        <v>706.41800000000001</v>
      </c>
      <c r="C14802" s="33">
        <v>236.55600000000001</v>
      </c>
      <c r="D14802" s="21"/>
      <c r="F14802" s="105"/>
      <c r="G14802"/>
      <c r="H14802"/>
      <c r="I14802"/>
      <c r="J14802"/>
      <c r="K14802"/>
    </row>
    <row r="14803" spans="1:11">
      <c r="A14803" s="125"/>
      <c r="B14803" s="33">
        <v>708.41800000000001</v>
      </c>
      <c r="C14803" s="33">
        <v>237.036</v>
      </c>
      <c r="D14803" s="21"/>
      <c r="F14803" s="105"/>
      <c r="G14803"/>
      <c r="H14803"/>
      <c r="I14803"/>
      <c r="J14803"/>
      <c r="K14803"/>
    </row>
    <row r="14804" spans="1:11">
      <c r="A14804" s="125"/>
      <c r="B14804" s="33">
        <v>724.65800000000002</v>
      </c>
      <c r="C14804" s="33">
        <v>237.226</v>
      </c>
      <c r="D14804" s="21"/>
      <c r="F14804" s="105"/>
      <c r="G14804"/>
      <c r="H14804"/>
      <c r="I14804"/>
      <c r="J14804"/>
      <c r="K14804"/>
    </row>
    <row r="14805" spans="1:11">
      <c r="A14805" s="125"/>
      <c r="B14805" s="33">
        <v>725.78800000000001</v>
      </c>
      <c r="C14805" s="33">
        <v>239.32600000000002</v>
      </c>
      <c r="D14805" s="21"/>
      <c r="F14805" s="105"/>
      <c r="G14805"/>
      <c r="H14805"/>
      <c r="I14805"/>
      <c r="J14805"/>
      <c r="K14805"/>
    </row>
    <row r="14806" spans="1:11">
      <c r="A14806" s="125"/>
      <c r="B14806" s="33">
        <v>730.8180000000001</v>
      </c>
      <c r="C14806" s="33">
        <v>239.416</v>
      </c>
      <c r="D14806" s="21"/>
      <c r="F14806" s="105"/>
      <c r="G14806"/>
      <c r="H14806"/>
      <c r="I14806"/>
      <c r="J14806"/>
      <c r="K14806"/>
    </row>
    <row r="14807" spans="1:11">
      <c r="A14807" s="125"/>
      <c r="B14807" s="33">
        <v>735.69800000000009</v>
      </c>
      <c r="C14807" s="33">
        <v>241.92600000000002</v>
      </c>
      <c r="D14807" s="21"/>
      <c r="F14807" s="105"/>
      <c r="G14807"/>
      <c r="H14807"/>
      <c r="I14807"/>
      <c r="J14807"/>
      <c r="K14807"/>
    </row>
    <row r="14808" spans="1:11">
      <c r="A14808" s="125"/>
      <c r="B14808" s="33">
        <v>738.11800000000005</v>
      </c>
      <c r="C14808" s="33">
        <v>242.226</v>
      </c>
      <c r="F14808" s="105"/>
      <c r="G14808"/>
      <c r="H14808"/>
      <c r="I14808"/>
      <c r="J14808"/>
      <c r="K14808"/>
    </row>
    <row r="14809" spans="1:11">
      <c r="A14809" s="125"/>
      <c r="B14809" s="33">
        <v>739.5680000000001</v>
      </c>
      <c r="C14809" s="33">
        <v>242.226</v>
      </c>
      <c r="D14809" s="21"/>
      <c r="F14809" s="105"/>
      <c r="G14809"/>
      <c r="H14809"/>
      <c r="I14809"/>
      <c r="J14809"/>
      <c r="K14809"/>
    </row>
    <row r="14810" spans="1:11">
      <c r="A14810" s="125"/>
      <c r="B14810" s="33">
        <v>741.53800000000001</v>
      </c>
      <c r="C14810" s="33">
        <v>240.816</v>
      </c>
      <c r="D14810" s="21"/>
      <c r="F14810" s="105"/>
      <c r="G14810"/>
      <c r="H14810"/>
      <c r="I14810"/>
      <c r="J14810"/>
      <c r="K14810"/>
    </row>
    <row r="14811" spans="1:11">
      <c r="A14811" s="125"/>
      <c r="B14811" s="33">
        <v>742.05799999999999</v>
      </c>
      <c r="C14811" s="33">
        <v>240.816</v>
      </c>
      <c r="D14811" s="21"/>
      <c r="F14811" s="105"/>
      <c r="G14811"/>
      <c r="H14811"/>
      <c r="I14811"/>
      <c r="J14811"/>
      <c r="K14811"/>
    </row>
    <row r="14812" spans="1:11">
      <c r="A14812" s="125"/>
      <c r="B14812" s="33">
        <v>743.8180000000001</v>
      </c>
      <c r="C14812" s="33">
        <v>241.63600000000002</v>
      </c>
      <c r="D14812" s="21"/>
      <c r="F14812" s="105"/>
      <c r="G14812"/>
      <c r="H14812"/>
      <c r="I14812"/>
      <c r="J14812"/>
      <c r="K14812"/>
    </row>
    <row r="14813" spans="1:11">
      <c r="A14813" s="125"/>
      <c r="B14813" s="33">
        <v>748.12800000000004</v>
      </c>
      <c r="C14813" s="33">
        <v>239.77199999999999</v>
      </c>
      <c r="D14813" s="21"/>
      <c r="F14813" s="105"/>
      <c r="G14813"/>
      <c r="H14813"/>
      <c r="I14813"/>
      <c r="J14813"/>
      <c r="K14813"/>
    </row>
    <row r="14814" spans="1:11">
      <c r="A14814" s="125"/>
      <c r="B14814" s="33">
        <v>748.12800000000004</v>
      </c>
      <c r="C14814" s="35">
        <v>239.91800000000001</v>
      </c>
      <c r="D14814" s="21"/>
      <c r="F14814" s="105"/>
      <c r="G14814"/>
      <c r="H14814"/>
      <c r="I14814"/>
      <c r="J14814"/>
      <c r="K14814"/>
    </row>
    <row r="14815" spans="1:11">
      <c r="A14815" s="125"/>
      <c r="B14815" s="33">
        <v>748.12800000000004</v>
      </c>
      <c r="C14815" s="33">
        <v>239.77199999999999</v>
      </c>
      <c r="D14815" s="21"/>
      <c r="F14815" s="105"/>
      <c r="G14815"/>
      <c r="H14815"/>
      <c r="I14815"/>
      <c r="J14815"/>
      <c r="K14815"/>
    </row>
    <row r="14816" spans="1:11">
      <c r="A14816" s="125"/>
      <c r="B14816" s="33">
        <v>748.41800000000001</v>
      </c>
      <c r="C14816" s="33">
        <v>241.80600000000001</v>
      </c>
      <c r="D14816" s="21"/>
      <c r="F14816" s="105"/>
      <c r="G14816"/>
      <c r="H14816"/>
      <c r="I14816"/>
      <c r="J14816"/>
      <c r="K14816"/>
    </row>
    <row r="14817" spans="1:11">
      <c r="A14817" s="125"/>
      <c r="B14817" s="33">
        <v>749.25800000000004</v>
      </c>
      <c r="C14817" s="33">
        <v>243.346</v>
      </c>
      <c r="D14817" s="21"/>
      <c r="F14817" s="105"/>
      <c r="G14817"/>
      <c r="H14817"/>
      <c r="I14817"/>
      <c r="J14817"/>
      <c r="K14817"/>
    </row>
    <row r="14818" spans="1:11">
      <c r="A14818" s="125"/>
      <c r="B14818" s="33">
        <v>752.39800000000002</v>
      </c>
      <c r="C14818" s="33">
        <v>243.38600000000002</v>
      </c>
      <c r="D14818" s="21"/>
      <c r="F14818" s="105"/>
      <c r="G14818"/>
      <c r="H14818"/>
      <c r="I14818"/>
      <c r="J14818"/>
      <c r="K14818"/>
    </row>
    <row r="14819" spans="1:11">
      <c r="A14819" s="125"/>
      <c r="B14819" s="33">
        <v>760.47800000000007</v>
      </c>
      <c r="C14819" s="33">
        <v>243.57600000000002</v>
      </c>
      <c r="D14819" s="21"/>
      <c r="F14819" s="105"/>
      <c r="G14819"/>
      <c r="H14819"/>
      <c r="I14819"/>
      <c r="J14819"/>
      <c r="K14819"/>
    </row>
    <row r="14820" spans="1:11">
      <c r="A14820" s="125"/>
      <c r="B14820" s="33"/>
      <c r="C14820" s="33"/>
      <c r="D14820" s="21"/>
      <c r="F14820" s="105"/>
      <c r="G14820"/>
      <c r="H14820"/>
      <c r="I14820"/>
      <c r="J14820"/>
      <c r="K14820"/>
    </row>
    <row r="14821" spans="1:11">
      <c r="A14821" s="125"/>
      <c r="B14821" s="33"/>
      <c r="C14821" s="33"/>
      <c r="D14821" s="21"/>
      <c r="F14821" s="105"/>
      <c r="G14821"/>
      <c r="H14821"/>
      <c r="I14821"/>
      <c r="J14821"/>
      <c r="K14821"/>
    </row>
    <row r="14822" spans="1:11">
      <c r="A14822" s="125"/>
      <c r="B14822" s="33"/>
      <c r="C14822" s="33"/>
      <c r="D14822" s="21"/>
      <c r="F14822" s="105"/>
      <c r="G14822"/>
      <c r="H14822"/>
      <c r="I14822"/>
      <c r="J14822"/>
      <c r="K14822"/>
    </row>
    <row r="14823" spans="1:11">
      <c r="A14823" s="125"/>
      <c r="B14823" s="33"/>
      <c r="C14823" s="33"/>
      <c r="D14823" s="21"/>
      <c r="F14823" s="105"/>
      <c r="G14823"/>
      <c r="H14823"/>
      <c r="I14823"/>
      <c r="J14823"/>
      <c r="K14823"/>
    </row>
    <row r="14824" spans="1:11">
      <c r="A14824" s="125"/>
      <c r="B14824" s="33"/>
      <c r="C14824" s="33"/>
      <c r="D14824" s="21"/>
      <c r="F14824" s="105"/>
      <c r="G14824"/>
      <c r="H14824"/>
      <c r="I14824"/>
      <c r="J14824"/>
      <c r="K14824"/>
    </row>
    <row r="14825" spans="1:11">
      <c r="A14825" s="125"/>
      <c r="B14825" s="33"/>
      <c r="C14825" s="33"/>
      <c r="D14825" s="21"/>
      <c r="F14825" s="105"/>
      <c r="G14825"/>
      <c r="H14825"/>
      <c r="I14825"/>
      <c r="J14825"/>
      <c r="K14825"/>
    </row>
    <row r="14826" spans="1:11">
      <c r="A14826" s="125"/>
      <c r="B14826" s="33"/>
      <c r="C14826" s="33"/>
      <c r="D14826" s="21"/>
      <c r="F14826" s="105"/>
      <c r="G14826"/>
      <c r="H14826"/>
      <c r="I14826"/>
      <c r="J14826"/>
      <c r="K14826"/>
    </row>
    <row r="14827" spans="1:11">
      <c r="A14827" s="125"/>
      <c r="B14827" s="33"/>
      <c r="C14827" s="33"/>
      <c r="D14827" s="21"/>
      <c r="F14827" s="105"/>
      <c r="G14827"/>
      <c r="H14827"/>
      <c r="I14827"/>
      <c r="J14827"/>
      <c r="K14827"/>
    </row>
    <row r="14828" spans="1:11">
      <c r="A14828" s="125"/>
      <c r="B14828" s="33"/>
      <c r="C14828" s="33"/>
      <c r="D14828" s="21"/>
      <c r="F14828" s="105"/>
      <c r="G14828"/>
      <c r="H14828"/>
      <c r="I14828"/>
      <c r="J14828"/>
      <c r="K14828"/>
    </row>
    <row r="14829" spans="1:11">
      <c r="A14829" s="125"/>
      <c r="B14829" s="33"/>
      <c r="C14829" s="33"/>
      <c r="D14829" s="21"/>
      <c r="F14829" s="105"/>
      <c r="G14829"/>
      <c r="H14829"/>
      <c r="I14829"/>
      <c r="J14829"/>
      <c r="K14829"/>
    </row>
    <row r="14830" spans="1:11">
      <c r="A14830" s="125"/>
      <c r="B14830" s="33"/>
      <c r="C14830" s="33"/>
      <c r="D14830" s="21"/>
      <c r="F14830" s="105"/>
      <c r="G14830"/>
      <c r="H14830"/>
      <c r="I14830"/>
      <c r="J14830"/>
      <c r="K14830"/>
    </row>
    <row r="14831" spans="1:11">
      <c r="A14831" s="125"/>
      <c r="B14831" s="33"/>
      <c r="C14831" s="33"/>
      <c r="D14831" s="21"/>
      <c r="F14831" s="105"/>
      <c r="G14831"/>
      <c r="H14831"/>
      <c r="I14831"/>
      <c r="J14831"/>
      <c r="K14831"/>
    </row>
    <row r="14832" spans="1:11">
      <c r="A14832" s="125"/>
      <c r="B14832" s="33"/>
      <c r="C14832" s="33"/>
      <c r="D14832" s="21"/>
      <c r="F14832" s="105"/>
      <c r="G14832"/>
      <c r="H14832"/>
      <c r="I14832"/>
      <c r="J14832"/>
      <c r="K14832"/>
    </row>
    <row r="14833" spans="1:11">
      <c r="A14833" s="125"/>
      <c r="B14833" s="33"/>
      <c r="C14833" s="33"/>
      <c r="D14833" s="21"/>
      <c r="F14833" s="105"/>
      <c r="G14833"/>
      <c r="H14833"/>
      <c r="I14833"/>
      <c r="J14833"/>
      <c r="K14833"/>
    </row>
    <row r="14834" spans="1:11">
      <c r="A14834" s="125"/>
      <c r="B14834" s="33"/>
      <c r="C14834" s="33"/>
      <c r="D14834" s="21"/>
      <c r="F14834" s="105"/>
      <c r="G14834"/>
      <c r="H14834"/>
      <c r="I14834"/>
      <c r="J14834"/>
      <c r="K14834"/>
    </row>
    <row r="14835" spans="1:11">
      <c r="A14835" s="125"/>
      <c r="B14835" s="33"/>
      <c r="C14835" s="33"/>
      <c r="D14835" s="21"/>
      <c r="F14835" s="105"/>
      <c r="G14835"/>
      <c r="H14835"/>
      <c r="I14835"/>
      <c r="J14835"/>
      <c r="K14835"/>
    </row>
    <row r="14836" spans="1:11">
      <c r="A14836" s="125"/>
      <c r="B14836" s="33"/>
      <c r="C14836" s="33"/>
      <c r="D14836" s="21"/>
      <c r="F14836" s="105"/>
      <c r="G14836"/>
      <c r="H14836"/>
      <c r="I14836"/>
      <c r="J14836"/>
      <c r="K14836"/>
    </row>
    <row r="14837" spans="1:11">
      <c r="A14837" s="125"/>
      <c r="B14837" s="33"/>
      <c r="C14837" s="33"/>
      <c r="D14837" s="21"/>
      <c r="F14837" s="105"/>
      <c r="G14837"/>
      <c r="H14837"/>
      <c r="I14837"/>
      <c r="J14837"/>
      <c r="K14837"/>
    </row>
    <row r="14838" spans="1:11">
      <c r="A14838" s="125"/>
      <c r="B14838" s="33"/>
      <c r="C14838" s="33"/>
      <c r="D14838" s="21"/>
      <c r="F14838" s="105"/>
      <c r="G14838"/>
      <c r="H14838"/>
      <c r="I14838"/>
      <c r="J14838"/>
      <c r="K14838"/>
    </row>
    <row r="14839" spans="1:11">
      <c r="A14839" s="125"/>
      <c r="B14839" s="33"/>
      <c r="C14839" s="33"/>
      <c r="D14839" s="21"/>
      <c r="F14839" s="105"/>
      <c r="G14839"/>
      <c r="H14839"/>
      <c r="I14839"/>
      <c r="J14839"/>
      <c r="K14839"/>
    </row>
    <row r="14840" spans="1:11">
      <c r="A14840" s="125"/>
      <c r="B14840" s="33"/>
      <c r="C14840" s="33"/>
      <c r="D14840" s="21"/>
      <c r="F14840" s="105"/>
      <c r="G14840"/>
      <c r="H14840"/>
      <c r="I14840"/>
      <c r="J14840"/>
      <c r="K14840"/>
    </row>
    <row r="14841" spans="1:11">
      <c r="A14841" s="125"/>
      <c r="B14841" s="33"/>
      <c r="C14841" s="33"/>
      <c r="D14841" s="21"/>
      <c r="F14841" s="105"/>
      <c r="G14841"/>
      <c r="H14841"/>
      <c r="I14841"/>
      <c r="J14841"/>
      <c r="K14841"/>
    </row>
    <row r="14842" spans="1:11">
      <c r="A14842" s="125"/>
      <c r="B14842" s="33"/>
      <c r="C14842" s="33"/>
      <c r="D14842" s="21"/>
      <c r="F14842" s="105"/>
      <c r="G14842"/>
      <c r="H14842"/>
      <c r="I14842"/>
      <c r="J14842"/>
      <c r="K14842"/>
    </row>
    <row r="14843" spans="1:11">
      <c r="A14843" s="125"/>
      <c r="B14843" s="33"/>
      <c r="C14843" s="33"/>
      <c r="D14843" s="21"/>
      <c r="F14843" s="105"/>
      <c r="G14843"/>
      <c r="H14843"/>
      <c r="I14843"/>
      <c r="J14843"/>
      <c r="K14843"/>
    </row>
    <row r="14844" spans="1:11">
      <c r="A14844" s="125"/>
      <c r="B14844" s="33"/>
      <c r="C14844" s="33"/>
      <c r="D14844" s="21"/>
      <c r="F14844" s="105"/>
      <c r="G14844"/>
      <c r="H14844"/>
      <c r="I14844"/>
      <c r="J14844"/>
      <c r="K14844"/>
    </row>
    <row r="14845" spans="1:11">
      <c r="A14845" s="125"/>
      <c r="B14845" s="33"/>
      <c r="C14845" s="33"/>
      <c r="D14845" s="21"/>
      <c r="F14845" s="105"/>
      <c r="G14845"/>
      <c r="H14845"/>
      <c r="I14845"/>
      <c r="J14845"/>
      <c r="K14845"/>
    </row>
    <row r="14846" spans="1:11">
      <c r="A14846" s="125"/>
      <c r="B14846" s="33"/>
      <c r="C14846" s="33"/>
      <c r="D14846" s="21"/>
      <c r="F14846" s="105"/>
      <c r="G14846"/>
      <c r="H14846"/>
      <c r="I14846"/>
      <c r="J14846"/>
      <c r="K14846"/>
    </row>
    <row r="14847" spans="1:11">
      <c r="A14847" s="125"/>
      <c r="B14847" s="33"/>
      <c r="C14847" s="33"/>
      <c r="D14847" s="21"/>
      <c r="F14847" s="105"/>
      <c r="G14847"/>
      <c r="H14847"/>
      <c r="I14847"/>
      <c r="J14847"/>
      <c r="K14847"/>
    </row>
    <row r="14848" spans="1:11">
      <c r="A14848" s="125"/>
      <c r="B14848" s="33"/>
      <c r="C14848" s="33"/>
      <c r="D14848" s="21"/>
      <c r="F14848" s="105"/>
      <c r="G14848"/>
      <c r="H14848"/>
      <c r="I14848"/>
      <c r="J14848"/>
      <c r="K14848"/>
    </row>
    <row r="14849" spans="1:11">
      <c r="A14849" s="125"/>
      <c r="B14849" s="33"/>
      <c r="C14849" s="33"/>
      <c r="D14849" s="21"/>
      <c r="F14849" s="105"/>
      <c r="G14849"/>
      <c r="H14849"/>
      <c r="I14849"/>
      <c r="J14849"/>
      <c r="K14849"/>
    </row>
    <row r="14850" spans="1:11">
      <c r="A14850" s="125"/>
      <c r="B14850" s="33"/>
      <c r="C14850" s="33"/>
      <c r="D14850" s="21"/>
      <c r="F14850" s="105"/>
      <c r="G14850"/>
      <c r="H14850"/>
      <c r="I14850"/>
      <c r="J14850"/>
      <c r="K14850"/>
    </row>
    <row r="14851" spans="1:11">
      <c r="A14851" s="125"/>
      <c r="B14851" s="33"/>
      <c r="C14851" s="33"/>
      <c r="D14851" s="21"/>
      <c r="F14851" s="105"/>
      <c r="G14851"/>
      <c r="H14851"/>
      <c r="I14851"/>
      <c r="J14851"/>
      <c r="K14851"/>
    </row>
    <row r="14852" spans="1:11">
      <c r="A14852" s="125"/>
      <c r="B14852" s="33"/>
      <c r="C14852" s="33"/>
      <c r="D14852" s="21"/>
      <c r="F14852" s="105"/>
      <c r="G14852"/>
      <c r="H14852"/>
      <c r="I14852"/>
      <c r="J14852"/>
      <c r="K14852"/>
    </row>
    <row r="14853" spans="1:11">
      <c r="A14853" s="125"/>
      <c r="B14853" s="33"/>
      <c r="C14853" s="33"/>
      <c r="F14853" s="105"/>
      <c r="G14853"/>
      <c r="H14853"/>
      <c r="I14853"/>
      <c r="J14853"/>
      <c r="K14853"/>
    </row>
    <row r="14854" spans="1:11">
      <c r="A14854" s="125"/>
      <c r="B14854" s="33"/>
      <c r="C14854" s="33"/>
      <c r="D14854" s="21"/>
      <c r="F14854" s="105"/>
      <c r="G14854"/>
      <c r="H14854"/>
      <c r="I14854"/>
      <c r="J14854"/>
      <c r="K14854"/>
    </row>
    <row r="14855" spans="1:11">
      <c r="A14855" s="125"/>
      <c r="B14855" s="33"/>
      <c r="C14855" s="33"/>
      <c r="D14855" s="21"/>
      <c r="F14855" s="105"/>
      <c r="G14855"/>
      <c r="H14855"/>
      <c r="I14855"/>
      <c r="J14855"/>
      <c r="K14855"/>
    </row>
    <row r="14856" spans="1:11">
      <c r="A14856" s="125"/>
      <c r="B14856" s="33"/>
      <c r="C14856" s="33"/>
      <c r="D14856" s="21"/>
      <c r="F14856" s="105"/>
      <c r="G14856"/>
      <c r="H14856"/>
      <c r="I14856"/>
      <c r="J14856"/>
      <c r="K14856"/>
    </row>
    <row r="14857" spans="1:11">
      <c r="A14857" s="125"/>
      <c r="B14857" s="33"/>
      <c r="C14857" s="33"/>
      <c r="D14857" s="21"/>
      <c r="F14857" s="105"/>
      <c r="G14857"/>
      <c r="H14857"/>
      <c r="I14857"/>
      <c r="J14857"/>
      <c r="K14857"/>
    </row>
    <row r="14858" spans="1:11">
      <c r="A14858" s="125"/>
      <c r="B14858" s="33"/>
      <c r="C14858" s="33"/>
      <c r="D14858" s="21"/>
      <c r="F14858" s="105"/>
      <c r="G14858"/>
      <c r="H14858"/>
      <c r="I14858"/>
      <c r="J14858"/>
      <c r="K14858"/>
    </row>
    <row r="14859" spans="1:11">
      <c r="A14859" s="125"/>
      <c r="B14859" s="33"/>
      <c r="C14859" s="33"/>
      <c r="D14859" s="21"/>
      <c r="F14859" s="105"/>
      <c r="G14859"/>
      <c r="H14859"/>
      <c r="I14859"/>
      <c r="J14859"/>
      <c r="K14859"/>
    </row>
    <row r="14860" spans="1:11">
      <c r="A14860" s="125"/>
      <c r="B14860" s="33"/>
      <c r="C14860" s="33"/>
      <c r="D14860" s="21"/>
      <c r="F14860" s="105"/>
      <c r="G14860"/>
      <c r="H14860"/>
      <c r="I14860"/>
      <c r="J14860"/>
      <c r="K14860"/>
    </row>
    <row r="14861" spans="1:11">
      <c r="A14861" s="125"/>
      <c r="B14861" s="33"/>
      <c r="C14861" s="33"/>
      <c r="D14861" s="21"/>
      <c r="F14861" s="105"/>
      <c r="G14861"/>
      <c r="H14861"/>
      <c r="I14861"/>
      <c r="J14861"/>
      <c r="K14861"/>
    </row>
    <row r="14862" spans="1:11">
      <c r="A14862" s="125"/>
      <c r="B14862" s="33"/>
      <c r="C14862" s="33"/>
      <c r="D14862" s="21"/>
      <c r="F14862" s="105"/>
      <c r="G14862"/>
      <c r="H14862"/>
      <c r="I14862"/>
      <c r="J14862"/>
      <c r="K14862"/>
    </row>
    <row r="14863" spans="1:11">
      <c r="A14863" s="125"/>
      <c r="B14863" s="33"/>
      <c r="C14863" s="33"/>
      <c r="D14863" s="21"/>
      <c r="F14863" s="105"/>
      <c r="G14863"/>
      <c r="H14863"/>
      <c r="I14863"/>
      <c r="J14863"/>
      <c r="K14863"/>
    </row>
    <row r="14864" spans="1:11">
      <c r="A14864" s="125"/>
      <c r="B14864" s="33"/>
      <c r="C14864" s="33"/>
      <c r="D14864" s="21"/>
      <c r="F14864" s="105"/>
      <c r="G14864"/>
      <c r="H14864"/>
      <c r="I14864"/>
      <c r="J14864"/>
      <c r="K14864"/>
    </row>
    <row r="14865" spans="1:11">
      <c r="A14865" s="125"/>
      <c r="B14865" s="33"/>
      <c r="C14865" s="33"/>
      <c r="D14865" s="21"/>
      <c r="F14865" s="105"/>
      <c r="G14865"/>
      <c r="H14865"/>
      <c r="I14865"/>
      <c r="J14865"/>
      <c r="K14865"/>
    </row>
    <row r="14866" spans="1:11">
      <c r="A14866" s="125"/>
      <c r="B14866" s="33"/>
      <c r="C14866" s="33"/>
      <c r="D14866" s="21"/>
      <c r="F14866" s="105"/>
      <c r="G14866"/>
      <c r="H14866"/>
      <c r="I14866"/>
      <c r="J14866"/>
      <c r="K14866"/>
    </row>
    <row r="14867" spans="1:11">
      <c r="A14867" s="125"/>
      <c r="B14867" s="33"/>
      <c r="C14867" s="33"/>
      <c r="D14867" s="21"/>
      <c r="F14867" s="105"/>
      <c r="G14867"/>
      <c r="H14867"/>
      <c r="I14867"/>
      <c r="J14867"/>
      <c r="K14867"/>
    </row>
    <row r="14868" spans="1:11">
      <c r="A14868" s="125"/>
      <c r="B14868" s="33"/>
      <c r="C14868" s="33"/>
      <c r="D14868" s="21"/>
      <c r="F14868" s="105"/>
      <c r="G14868"/>
      <c r="H14868"/>
      <c r="I14868"/>
      <c r="J14868"/>
      <c r="K14868"/>
    </row>
    <row r="14869" spans="1:11">
      <c r="A14869" s="125"/>
      <c r="B14869" s="33"/>
      <c r="C14869" s="33"/>
      <c r="D14869" s="21"/>
      <c r="F14869" s="105"/>
      <c r="G14869"/>
      <c r="H14869"/>
      <c r="I14869"/>
      <c r="J14869"/>
      <c r="K14869"/>
    </row>
    <row r="14870" spans="1:11">
      <c r="A14870" s="125"/>
      <c r="B14870" s="33"/>
      <c r="C14870" s="33"/>
      <c r="D14870" s="21"/>
      <c r="F14870" s="105"/>
      <c r="G14870"/>
      <c r="H14870"/>
      <c r="I14870"/>
      <c r="J14870"/>
      <c r="K14870"/>
    </row>
    <row r="14871" spans="1:11">
      <c r="A14871" s="125"/>
      <c r="B14871" s="33"/>
      <c r="C14871" s="33"/>
      <c r="D14871" s="21"/>
      <c r="F14871" s="105"/>
      <c r="G14871"/>
      <c r="H14871"/>
      <c r="I14871"/>
      <c r="J14871"/>
      <c r="K14871"/>
    </row>
    <row r="14872" spans="1:11">
      <c r="A14872" s="125"/>
      <c r="B14872" s="33"/>
      <c r="C14872" s="33"/>
      <c r="D14872" s="21"/>
      <c r="F14872" s="105"/>
      <c r="G14872"/>
      <c r="H14872"/>
      <c r="I14872"/>
      <c r="J14872"/>
      <c r="K14872"/>
    </row>
    <row r="14873" spans="1:11">
      <c r="A14873" s="125"/>
      <c r="B14873" s="33"/>
      <c r="C14873" s="33"/>
      <c r="D14873" s="21"/>
      <c r="F14873" s="105"/>
      <c r="G14873"/>
      <c r="H14873"/>
      <c r="I14873"/>
      <c r="J14873"/>
      <c r="K14873"/>
    </row>
    <row r="14874" spans="1:11">
      <c r="A14874" s="125"/>
      <c r="B14874" s="33"/>
      <c r="C14874" s="33"/>
      <c r="D14874" s="21"/>
      <c r="F14874" s="105"/>
      <c r="G14874"/>
      <c r="H14874"/>
      <c r="I14874"/>
      <c r="J14874"/>
      <c r="K14874"/>
    </row>
    <row r="14875" spans="1:11">
      <c r="A14875" s="125"/>
      <c r="B14875" s="33"/>
      <c r="C14875" s="33"/>
      <c r="D14875" s="21"/>
      <c r="F14875" s="105"/>
      <c r="G14875"/>
      <c r="H14875"/>
      <c r="I14875"/>
      <c r="J14875"/>
      <c r="K14875"/>
    </row>
    <row r="14876" spans="1:11">
      <c r="A14876" s="125"/>
      <c r="B14876" s="33"/>
      <c r="C14876" s="33"/>
      <c r="D14876" s="21"/>
      <c r="F14876" s="105"/>
      <c r="G14876"/>
      <c r="H14876"/>
      <c r="I14876"/>
      <c r="J14876"/>
      <c r="K14876"/>
    </row>
    <row r="14877" spans="1:11">
      <c r="A14877" s="125"/>
      <c r="B14877" s="33"/>
      <c r="C14877" s="33"/>
      <c r="D14877" s="21"/>
      <c r="F14877" s="105"/>
      <c r="G14877"/>
      <c r="H14877"/>
      <c r="I14877"/>
      <c r="J14877"/>
      <c r="K14877"/>
    </row>
    <row r="14878" spans="1:11">
      <c r="A14878" s="125"/>
      <c r="B14878" s="33"/>
      <c r="C14878" s="33"/>
      <c r="D14878" s="21"/>
      <c r="F14878" s="105"/>
      <c r="G14878"/>
      <c r="H14878"/>
      <c r="I14878"/>
      <c r="J14878"/>
      <c r="K14878"/>
    </row>
    <row r="14879" spans="1:11">
      <c r="A14879" s="125"/>
      <c r="B14879" s="33"/>
      <c r="C14879" s="33"/>
      <c r="D14879" s="21"/>
      <c r="F14879" s="105"/>
      <c r="G14879"/>
      <c r="H14879"/>
      <c r="I14879"/>
      <c r="J14879"/>
      <c r="K14879"/>
    </row>
    <row r="14880" spans="1:11">
      <c r="A14880" s="125"/>
      <c r="B14880" s="33"/>
      <c r="C14880" s="33"/>
      <c r="D14880" s="21"/>
      <c r="F14880" s="105"/>
      <c r="G14880"/>
      <c r="H14880"/>
      <c r="I14880"/>
      <c r="J14880"/>
      <c r="K14880"/>
    </row>
    <row r="14881" spans="1:11">
      <c r="A14881" s="125"/>
      <c r="B14881" s="33"/>
      <c r="C14881" s="33"/>
      <c r="D14881" s="21"/>
      <c r="F14881" s="105"/>
      <c r="G14881"/>
      <c r="H14881"/>
      <c r="I14881"/>
      <c r="J14881"/>
      <c r="K14881"/>
    </row>
    <row r="14882" spans="1:11">
      <c r="A14882" s="125"/>
      <c r="B14882" s="33"/>
      <c r="C14882" s="33"/>
      <c r="D14882" s="21"/>
      <c r="F14882" s="105"/>
      <c r="G14882"/>
      <c r="H14882"/>
      <c r="I14882"/>
      <c r="J14882"/>
      <c r="K14882"/>
    </row>
    <row r="14883" spans="1:11">
      <c r="A14883" s="125"/>
      <c r="B14883" s="33"/>
      <c r="C14883" s="33"/>
      <c r="D14883" s="21"/>
      <c r="F14883" s="105"/>
      <c r="G14883"/>
      <c r="H14883"/>
      <c r="I14883"/>
      <c r="J14883"/>
      <c r="K14883"/>
    </row>
    <row r="14884" spans="1:11">
      <c r="A14884" s="125"/>
      <c r="B14884" s="33"/>
      <c r="C14884" s="33"/>
      <c r="D14884" s="21"/>
      <c r="F14884" s="105"/>
      <c r="G14884"/>
      <c r="H14884"/>
      <c r="I14884"/>
      <c r="J14884"/>
      <c r="K14884"/>
    </row>
    <row r="14885" spans="1:11">
      <c r="A14885" s="125"/>
      <c r="B14885" s="33"/>
      <c r="C14885" s="33"/>
      <c r="D14885" s="21"/>
      <c r="F14885" s="105"/>
      <c r="G14885"/>
      <c r="H14885"/>
      <c r="I14885"/>
      <c r="J14885"/>
      <c r="K14885"/>
    </row>
    <row r="14886" spans="1:11">
      <c r="A14886" s="125"/>
      <c r="B14886" s="33"/>
      <c r="C14886" s="33"/>
      <c r="D14886" s="21"/>
      <c r="F14886" s="105"/>
      <c r="G14886"/>
      <c r="H14886"/>
      <c r="I14886"/>
      <c r="J14886"/>
      <c r="K14886"/>
    </row>
    <row r="14887" spans="1:11">
      <c r="A14887" s="125"/>
      <c r="B14887" s="33"/>
      <c r="C14887" s="33"/>
      <c r="D14887" s="21"/>
      <c r="F14887" s="105"/>
      <c r="G14887"/>
      <c r="H14887"/>
      <c r="I14887"/>
      <c r="J14887"/>
      <c r="K14887"/>
    </row>
    <row r="14888" spans="1:11">
      <c r="A14888" s="125"/>
      <c r="B14888" s="33"/>
      <c r="C14888" s="33"/>
      <c r="D14888" s="21"/>
      <c r="F14888" s="105"/>
      <c r="G14888"/>
      <c r="H14888"/>
      <c r="I14888"/>
      <c r="J14888"/>
      <c r="K14888"/>
    </row>
    <row r="14889" spans="1:11">
      <c r="A14889" s="125"/>
      <c r="B14889" s="33"/>
      <c r="C14889" s="33"/>
      <c r="D14889" s="21"/>
      <c r="F14889" s="105"/>
      <c r="G14889"/>
      <c r="H14889"/>
      <c r="I14889"/>
      <c r="J14889"/>
      <c r="K14889"/>
    </row>
    <row r="14890" spans="1:11">
      <c r="A14890" s="125"/>
      <c r="B14890" s="33"/>
      <c r="C14890" s="33"/>
      <c r="D14890" s="21"/>
      <c r="F14890" s="105"/>
      <c r="G14890"/>
      <c r="H14890"/>
      <c r="I14890"/>
      <c r="J14890"/>
      <c r="K14890"/>
    </row>
    <row r="14891" spans="1:11">
      <c r="A14891" s="125"/>
      <c r="B14891" s="33"/>
      <c r="C14891" s="33"/>
      <c r="D14891" s="21"/>
      <c r="F14891" s="105"/>
      <c r="G14891"/>
      <c r="H14891"/>
      <c r="I14891"/>
      <c r="J14891"/>
      <c r="K14891"/>
    </row>
    <row r="14892" spans="1:11">
      <c r="A14892" s="125"/>
      <c r="B14892" s="33"/>
      <c r="C14892" s="33"/>
      <c r="D14892" s="21"/>
      <c r="F14892" s="105"/>
      <c r="G14892"/>
      <c r="H14892"/>
      <c r="I14892"/>
      <c r="J14892"/>
      <c r="K14892"/>
    </row>
    <row r="14893" spans="1:11">
      <c r="A14893" s="125"/>
      <c r="B14893" s="33"/>
      <c r="C14893" s="33"/>
      <c r="D14893" s="21"/>
      <c r="F14893" s="105"/>
      <c r="G14893"/>
      <c r="H14893"/>
      <c r="I14893"/>
      <c r="J14893"/>
      <c r="K14893"/>
    </row>
    <row r="14894" spans="1:11">
      <c r="A14894" s="125"/>
      <c r="B14894" s="33"/>
      <c r="C14894" s="33"/>
      <c r="D14894" s="21"/>
      <c r="F14894" s="105"/>
      <c r="G14894"/>
      <c r="H14894"/>
      <c r="I14894"/>
      <c r="J14894"/>
      <c r="K14894"/>
    </row>
    <row r="14895" spans="1:11">
      <c r="A14895" s="125"/>
      <c r="B14895" s="33"/>
      <c r="C14895" s="33"/>
      <c r="D14895" s="21"/>
      <c r="F14895" s="105"/>
      <c r="G14895"/>
      <c r="H14895"/>
      <c r="I14895"/>
      <c r="J14895"/>
      <c r="K14895"/>
    </row>
    <row r="14896" spans="1:11">
      <c r="A14896" s="125"/>
      <c r="B14896" s="33"/>
      <c r="C14896" s="33"/>
      <c r="D14896" s="21"/>
      <c r="F14896" s="105"/>
      <c r="G14896"/>
      <c r="H14896"/>
      <c r="I14896"/>
      <c r="J14896"/>
      <c r="K14896"/>
    </row>
    <row r="14897" spans="1:11">
      <c r="A14897" s="125"/>
      <c r="B14897" s="33"/>
      <c r="C14897" s="33"/>
      <c r="D14897" s="21"/>
      <c r="F14897" s="105"/>
      <c r="G14897"/>
      <c r="H14897"/>
      <c r="I14897"/>
      <c r="J14897"/>
      <c r="K14897"/>
    </row>
    <row r="14898" spans="1:11">
      <c r="A14898" s="125"/>
      <c r="B14898" s="33"/>
      <c r="C14898" s="33"/>
      <c r="D14898" s="21"/>
      <c r="F14898" s="105"/>
      <c r="G14898"/>
      <c r="H14898"/>
      <c r="I14898"/>
      <c r="J14898"/>
      <c r="K14898"/>
    </row>
    <row r="14899" spans="1:11">
      <c r="A14899" s="125"/>
      <c r="B14899" s="33"/>
      <c r="C14899" s="33"/>
      <c r="D14899" s="21"/>
      <c r="F14899" s="105"/>
      <c r="G14899"/>
      <c r="H14899"/>
      <c r="I14899"/>
      <c r="J14899"/>
      <c r="K14899"/>
    </row>
    <row r="14900" spans="1:11">
      <c r="A14900" s="125"/>
      <c r="B14900" s="33"/>
      <c r="C14900" s="33"/>
      <c r="D14900" s="21"/>
      <c r="F14900" s="105"/>
      <c r="G14900"/>
      <c r="H14900"/>
      <c r="I14900"/>
      <c r="J14900"/>
      <c r="K14900"/>
    </row>
    <row r="14901" spans="1:11">
      <c r="A14901" s="125"/>
      <c r="B14901" s="33"/>
      <c r="C14901" s="33"/>
      <c r="D14901" s="21"/>
      <c r="F14901" s="105"/>
      <c r="G14901"/>
      <c r="H14901"/>
      <c r="I14901"/>
      <c r="J14901"/>
      <c r="K14901"/>
    </row>
    <row r="14902" spans="1:11">
      <c r="A14902" s="125"/>
      <c r="B14902" s="33"/>
      <c r="C14902" s="33"/>
      <c r="D14902" s="21"/>
      <c r="F14902" s="105"/>
      <c r="G14902"/>
      <c r="H14902"/>
      <c r="I14902"/>
      <c r="J14902"/>
      <c r="K14902"/>
    </row>
    <row r="14903" spans="1:11">
      <c r="A14903" s="125"/>
      <c r="B14903" s="33"/>
      <c r="C14903" s="33"/>
      <c r="D14903" s="21"/>
      <c r="F14903" s="105"/>
      <c r="G14903"/>
      <c r="H14903"/>
      <c r="I14903"/>
      <c r="J14903"/>
      <c r="K14903"/>
    </row>
    <row r="14904" spans="1:11">
      <c r="A14904" s="125"/>
      <c r="B14904" s="33"/>
      <c r="C14904" s="33"/>
      <c r="D14904" s="21"/>
      <c r="F14904" s="105"/>
      <c r="G14904"/>
      <c r="H14904"/>
      <c r="I14904"/>
      <c r="J14904"/>
      <c r="K14904"/>
    </row>
    <row r="14905" spans="1:11">
      <c r="A14905" s="125"/>
      <c r="B14905" s="33"/>
      <c r="C14905" s="33"/>
      <c r="D14905" s="21"/>
      <c r="F14905" s="105"/>
      <c r="G14905"/>
      <c r="H14905"/>
      <c r="I14905"/>
      <c r="J14905"/>
      <c r="K14905"/>
    </row>
    <row r="14906" spans="1:11">
      <c r="A14906" s="125"/>
      <c r="B14906" s="33"/>
      <c r="C14906" s="33"/>
      <c r="D14906" s="21"/>
      <c r="F14906" s="105"/>
      <c r="G14906"/>
      <c r="H14906"/>
      <c r="I14906"/>
      <c r="J14906"/>
      <c r="K14906"/>
    </row>
    <row r="14907" spans="1:11">
      <c r="A14907" s="125"/>
      <c r="B14907" s="33"/>
      <c r="C14907" s="33"/>
      <c r="D14907" s="21"/>
      <c r="F14907" s="105"/>
      <c r="G14907"/>
      <c r="H14907"/>
      <c r="I14907"/>
      <c r="J14907"/>
      <c r="K14907"/>
    </row>
    <row r="14908" spans="1:11">
      <c r="A14908" s="125"/>
      <c r="B14908" s="33"/>
      <c r="C14908" s="33"/>
      <c r="D14908" s="21"/>
      <c r="F14908" s="105"/>
      <c r="G14908"/>
      <c r="H14908"/>
      <c r="I14908"/>
      <c r="J14908"/>
      <c r="K14908"/>
    </row>
    <row r="14909" spans="1:11">
      <c r="A14909" s="125"/>
      <c r="B14909" s="33"/>
      <c r="C14909" s="33"/>
      <c r="D14909" s="21"/>
      <c r="F14909" s="105"/>
      <c r="G14909"/>
      <c r="H14909"/>
      <c r="I14909"/>
      <c r="J14909"/>
      <c r="K14909"/>
    </row>
    <row r="14910" spans="1:11">
      <c r="A14910" s="125"/>
      <c r="B14910" s="33"/>
      <c r="C14910" s="33"/>
      <c r="D14910" s="21"/>
      <c r="F14910" s="105"/>
      <c r="G14910"/>
      <c r="H14910"/>
      <c r="I14910"/>
      <c r="J14910"/>
      <c r="K14910"/>
    </row>
    <row r="14911" spans="1:11">
      <c r="A14911" s="125"/>
      <c r="B14911" s="33"/>
      <c r="C14911" s="33"/>
      <c r="D14911" s="21"/>
      <c r="F14911" s="105"/>
      <c r="G14911"/>
      <c r="H14911"/>
      <c r="I14911"/>
      <c r="J14911"/>
      <c r="K14911"/>
    </row>
    <row r="14912" spans="1:11">
      <c r="A14912" s="125"/>
      <c r="B14912" s="33"/>
      <c r="C14912" s="33"/>
      <c r="D14912" s="21"/>
      <c r="F14912" s="105"/>
      <c r="G14912"/>
      <c r="H14912"/>
      <c r="I14912"/>
      <c r="J14912"/>
      <c r="K14912"/>
    </row>
    <row r="14913" spans="1:11">
      <c r="A14913" s="125"/>
      <c r="B14913" s="33"/>
      <c r="C14913" s="33"/>
      <c r="D14913" s="21"/>
      <c r="F14913" s="105"/>
      <c r="G14913"/>
      <c r="H14913"/>
      <c r="I14913"/>
      <c r="J14913"/>
      <c r="K14913"/>
    </row>
    <row r="14914" spans="1:11">
      <c r="A14914" s="125"/>
      <c r="B14914" s="33"/>
      <c r="C14914" s="33"/>
      <c r="D14914" s="21"/>
      <c r="F14914" s="105"/>
      <c r="G14914"/>
      <c r="H14914"/>
      <c r="I14914"/>
      <c r="J14914"/>
      <c r="K14914"/>
    </row>
    <row r="14915" spans="1:11">
      <c r="A14915" s="125"/>
      <c r="B14915" s="33"/>
      <c r="C14915" s="33"/>
      <c r="D14915" s="21"/>
      <c r="F14915" s="105"/>
      <c r="G14915"/>
      <c r="H14915"/>
      <c r="I14915"/>
      <c r="J14915"/>
      <c r="K14915"/>
    </row>
    <row r="14916" spans="1:11">
      <c r="A14916" s="125"/>
      <c r="B14916" s="33"/>
      <c r="C14916" s="33"/>
      <c r="D14916" s="21"/>
      <c r="F14916" s="105"/>
      <c r="G14916"/>
      <c r="H14916"/>
      <c r="I14916"/>
      <c r="J14916"/>
      <c r="K14916"/>
    </row>
    <row r="14917" spans="1:11">
      <c r="A14917" s="125"/>
      <c r="B14917" s="33"/>
      <c r="C14917" s="33"/>
      <c r="D14917" s="21"/>
      <c r="F14917" s="105"/>
      <c r="G14917"/>
      <c r="H14917"/>
      <c r="I14917"/>
      <c r="J14917"/>
      <c r="K14917"/>
    </row>
    <row r="14918" spans="1:11">
      <c r="A14918" s="125"/>
      <c r="F14918" s="105"/>
      <c r="G14918"/>
      <c r="H14918"/>
      <c r="I14918"/>
      <c r="J14918"/>
      <c r="K14918"/>
    </row>
    <row r="14919" spans="1:11">
      <c r="A14919" s="125"/>
      <c r="B14919" s="24" t="s">
        <v>221</v>
      </c>
      <c r="C14919" s="27" t="s">
        <v>222</v>
      </c>
      <c r="D14919" s="26"/>
      <c r="F14919" s="105"/>
      <c r="G14919"/>
      <c r="H14919"/>
      <c r="I14919"/>
      <c r="J14919"/>
      <c r="K14919"/>
    </row>
    <row r="14920" spans="1:11">
      <c r="A14920" s="125"/>
      <c r="B14920" s="29" t="s">
        <v>149</v>
      </c>
      <c r="C14920" s="29" t="s">
        <v>150</v>
      </c>
      <c r="D14920" s="30"/>
      <c r="F14920" s="105"/>
      <c r="G14920"/>
      <c r="H14920"/>
      <c r="I14920"/>
      <c r="J14920"/>
      <c r="K14920"/>
    </row>
    <row r="14921" spans="1:11">
      <c r="A14921" s="125"/>
      <c r="B14921" s="33">
        <v>-2.9660000000000002</v>
      </c>
      <c r="C14921" s="33">
        <v>269.17099999999999</v>
      </c>
      <c r="F14921" s="105"/>
      <c r="G14921"/>
      <c r="H14921"/>
      <c r="I14921"/>
      <c r="J14921"/>
      <c r="K14921"/>
    </row>
    <row r="14922" spans="1:11">
      <c r="A14922" s="125"/>
      <c r="B14922" s="33">
        <v>0</v>
      </c>
      <c r="C14922" s="35">
        <v>269.16800000000001</v>
      </c>
      <c r="D14922" s="21"/>
      <c r="F14922" s="105"/>
      <c r="G14922"/>
      <c r="H14922"/>
      <c r="I14922"/>
      <c r="J14922"/>
      <c r="K14922"/>
    </row>
    <row r="14923" spans="1:11">
      <c r="A14923" s="125"/>
      <c r="B14923" s="33">
        <v>0.88700000000000001</v>
      </c>
      <c r="C14923" s="33">
        <v>269.16899999999998</v>
      </c>
      <c r="D14923" s="21"/>
      <c r="F14923" s="105"/>
      <c r="G14923"/>
      <c r="H14923"/>
      <c r="I14923"/>
      <c r="J14923"/>
      <c r="K14923"/>
    </row>
    <row r="14924" spans="1:11">
      <c r="A14924" s="125"/>
      <c r="B14924" s="33">
        <v>1.133</v>
      </c>
      <c r="C14924" s="33">
        <v>268.42700000000002</v>
      </c>
      <c r="D14924" s="21"/>
      <c r="F14924" s="105"/>
      <c r="G14924"/>
      <c r="H14924"/>
      <c r="I14924"/>
      <c r="J14924"/>
      <c r="K14924"/>
    </row>
    <row r="14925" spans="1:11">
      <c r="A14925" s="125"/>
      <c r="B14925" s="33">
        <v>11.561000000000007</v>
      </c>
      <c r="C14925" s="33">
        <v>254.762</v>
      </c>
      <c r="D14925" s="21"/>
      <c r="F14925" s="105"/>
      <c r="G14925"/>
      <c r="H14925"/>
      <c r="I14925"/>
      <c r="J14925"/>
      <c r="K14925"/>
    </row>
    <row r="14926" spans="1:11">
      <c r="A14926" s="125"/>
      <c r="B14926" s="33">
        <v>20.771000000000015</v>
      </c>
      <c r="C14926" s="33">
        <v>249.202</v>
      </c>
      <c r="D14926" s="21"/>
      <c r="F14926" s="105"/>
      <c r="G14926"/>
      <c r="H14926"/>
      <c r="I14926"/>
      <c r="J14926"/>
      <c r="K14926"/>
    </row>
    <row r="14927" spans="1:11">
      <c r="A14927" s="125"/>
      <c r="B14927" s="33">
        <v>33.040999999999997</v>
      </c>
      <c r="C14927" s="33">
        <v>246.91200000000001</v>
      </c>
      <c r="D14927" s="21"/>
      <c r="F14927" s="105"/>
      <c r="G14927"/>
      <c r="H14927"/>
      <c r="I14927"/>
      <c r="J14927"/>
      <c r="K14927"/>
    </row>
    <row r="14928" spans="1:11">
      <c r="A14928" s="125"/>
      <c r="B14928" s="33">
        <v>34.121000000000009</v>
      </c>
      <c r="C14928" s="33">
        <v>245.012</v>
      </c>
      <c r="D14928" s="21"/>
      <c r="F14928" s="105"/>
      <c r="G14928"/>
      <c r="H14928"/>
      <c r="I14928"/>
      <c r="J14928"/>
      <c r="K14928"/>
    </row>
    <row r="14929" spans="1:11">
      <c r="A14929" s="125"/>
      <c r="B14929" s="33">
        <v>39.790999999999997</v>
      </c>
      <c r="C14929" s="33">
        <v>245.66200000000001</v>
      </c>
      <c r="D14929" s="21"/>
      <c r="F14929" s="105"/>
      <c r="G14929"/>
      <c r="H14929"/>
      <c r="I14929"/>
      <c r="J14929"/>
      <c r="K14929"/>
    </row>
    <row r="14930" spans="1:11">
      <c r="A14930" s="125"/>
      <c r="B14930" s="33">
        <v>56.11</v>
      </c>
      <c r="C14930" s="33">
        <v>245.7</v>
      </c>
      <c r="D14930" s="21"/>
      <c r="F14930" s="105"/>
      <c r="G14930"/>
      <c r="H14930"/>
      <c r="I14930"/>
      <c r="J14930"/>
      <c r="K14930"/>
    </row>
    <row r="14931" spans="1:11">
      <c r="A14931" s="125"/>
      <c r="B14931" s="33">
        <v>75.900000000000006</v>
      </c>
      <c r="C14931" s="33">
        <v>245.86</v>
      </c>
      <c r="D14931" s="21"/>
      <c r="F14931" s="105"/>
      <c r="G14931"/>
      <c r="H14931"/>
      <c r="I14931"/>
      <c r="J14931"/>
      <c r="K14931"/>
    </row>
    <row r="14932" spans="1:11">
      <c r="A14932" s="125"/>
      <c r="B14932" s="33">
        <v>82.5</v>
      </c>
      <c r="C14932" s="33">
        <v>246.21</v>
      </c>
      <c r="D14932" s="21"/>
      <c r="F14932" s="105"/>
      <c r="G14932"/>
      <c r="H14932"/>
      <c r="I14932"/>
      <c r="J14932"/>
      <c r="K14932"/>
    </row>
    <row r="14933" spans="1:11">
      <c r="A14933" s="125"/>
      <c r="B14933" s="33">
        <v>91.841000000000008</v>
      </c>
      <c r="C14933" s="33">
        <v>246.44200000000001</v>
      </c>
      <c r="D14933" s="21"/>
      <c r="F14933" s="105"/>
      <c r="G14933"/>
      <c r="H14933"/>
      <c r="I14933"/>
      <c r="J14933"/>
      <c r="K14933"/>
    </row>
    <row r="14934" spans="1:11">
      <c r="A14934" s="125"/>
      <c r="B14934" s="33">
        <v>95.971000000000004</v>
      </c>
      <c r="C14934" s="33">
        <v>246.822</v>
      </c>
      <c r="D14934" s="21"/>
      <c r="F14934" s="105"/>
      <c r="G14934"/>
      <c r="H14934"/>
      <c r="I14934"/>
      <c r="J14934"/>
      <c r="K14934"/>
    </row>
    <row r="14935" spans="1:11">
      <c r="A14935" s="125"/>
      <c r="B14935" s="33">
        <v>127.721</v>
      </c>
      <c r="C14935" s="33">
        <v>248.042</v>
      </c>
      <c r="D14935" s="21"/>
      <c r="F14935" s="105"/>
      <c r="G14935"/>
      <c r="H14935"/>
      <c r="I14935"/>
      <c r="J14935"/>
      <c r="K14935"/>
    </row>
    <row r="14936" spans="1:11">
      <c r="A14936" s="125"/>
      <c r="B14936" s="33">
        <v>128.84100000000001</v>
      </c>
      <c r="C14936" s="33">
        <v>248.24200000000002</v>
      </c>
      <c r="D14936" s="21"/>
      <c r="F14936" s="105"/>
      <c r="G14936"/>
      <c r="H14936"/>
      <c r="I14936"/>
      <c r="J14936"/>
      <c r="K14936"/>
    </row>
    <row r="14937" spans="1:11">
      <c r="A14937" s="125"/>
      <c r="B14937" s="33">
        <v>139.501</v>
      </c>
      <c r="C14937" s="33">
        <v>247.762</v>
      </c>
      <c r="D14937" s="21"/>
      <c r="F14937" s="105"/>
      <c r="G14937"/>
      <c r="H14937"/>
      <c r="I14937"/>
      <c r="J14937"/>
      <c r="K14937"/>
    </row>
    <row r="14938" spans="1:11">
      <c r="A14938" s="125"/>
      <c r="B14938" s="33">
        <v>141.42099999999999</v>
      </c>
      <c r="C14938" s="33">
        <v>246.542</v>
      </c>
      <c r="D14938" s="21"/>
      <c r="F14938" s="105"/>
      <c r="G14938"/>
      <c r="H14938"/>
      <c r="I14938"/>
      <c r="J14938"/>
      <c r="K14938"/>
    </row>
    <row r="14939" spans="1:11">
      <c r="A14939" s="125"/>
      <c r="B14939" s="33">
        <v>149.81700000000001</v>
      </c>
      <c r="C14939" s="33">
        <v>247.73699999999999</v>
      </c>
      <c r="D14939" s="21"/>
      <c r="F14939" s="105"/>
      <c r="G14939"/>
      <c r="H14939"/>
      <c r="I14939"/>
      <c r="J14939"/>
      <c r="K14939"/>
    </row>
    <row r="14940" spans="1:11">
      <c r="A14940" s="125"/>
      <c r="B14940" s="33">
        <v>152.59299999999999</v>
      </c>
      <c r="C14940" s="33">
        <v>247.69399999999999</v>
      </c>
      <c r="D14940" s="21"/>
      <c r="F14940" s="105"/>
      <c r="G14940"/>
      <c r="H14940"/>
      <c r="I14940"/>
      <c r="J14940"/>
      <c r="K14940"/>
    </row>
    <row r="14941" spans="1:11">
      <c r="A14941" s="125"/>
      <c r="B14941" s="33">
        <v>153.17699999999999</v>
      </c>
      <c r="C14941" s="33">
        <v>246.11699999999999</v>
      </c>
      <c r="D14941" s="21"/>
      <c r="F14941" s="105"/>
      <c r="G14941"/>
      <c r="H14941"/>
      <c r="I14941"/>
      <c r="J14941"/>
      <c r="K14941"/>
    </row>
    <row r="14942" spans="1:11">
      <c r="A14942" s="125"/>
      <c r="B14942" s="33">
        <v>157.18799999999999</v>
      </c>
      <c r="C14942" s="33">
        <v>246.41200000000001</v>
      </c>
      <c r="D14942" s="21"/>
      <c r="F14942" s="105"/>
      <c r="G14942"/>
      <c r="H14942"/>
      <c r="I14942"/>
      <c r="J14942"/>
      <c r="K14942"/>
    </row>
    <row r="14943" spans="1:11">
      <c r="A14943" s="125"/>
      <c r="B14943" s="33">
        <v>162.048</v>
      </c>
      <c r="C14943" s="33">
        <v>248.26400000000001</v>
      </c>
      <c r="D14943" s="21"/>
      <c r="F14943" s="105"/>
      <c r="G14943"/>
      <c r="H14943"/>
      <c r="I14943"/>
      <c r="J14943"/>
      <c r="K14943"/>
    </row>
    <row r="14944" spans="1:11">
      <c r="A14944" s="125"/>
      <c r="B14944" s="33">
        <v>168.488</v>
      </c>
      <c r="C14944" s="33">
        <v>247.94</v>
      </c>
      <c r="D14944" s="21"/>
      <c r="F14944" s="105"/>
      <c r="G14944"/>
      <c r="H14944"/>
      <c r="I14944"/>
      <c r="J14944"/>
      <c r="K14944"/>
    </row>
    <row r="14945" spans="1:11">
      <c r="A14945" s="125"/>
      <c r="B14945" s="33">
        <v>169.37</v>
      </c>
      <c r="C14945" s="33">
        <v>246.44</v>
      </c>
      <c r="D14945" s="21"/>
      <c r="F14945" s="105"/>
      <c r="G14945"/>
      <c r="H14945"/>
      <c r="I14945"/>
      <c r="J14945"/>
      <c r="K14945"/>
    </row>
    <row r="14946" spans="1:11">
      <c r="A14946" s="125"/>
      <c r="B14946" s="33">
        <v>170.1</v>
      </c>
      <c r="C14946" s="33">
        <v>244.39</v>
      </c>
      <c r="D14946" s="21"/>
      <c r="F14946" s="105"/>
      <c r="G14946"/>
      <c r="H14946"/>
      <c r="I14946"/>
      <c r="J14946"/>
      <c r="K14946"/>
    </row>
    <row r="14947" spans="1:11">
      <c r="A14947" s="125"/>
      <c r="B14947" s="33">
        <v>171.09299999999999</v>
      </c>
      <c r="C14947" s="33">
        <v>243.46100000000001</v>
      </c>
      <c r="D14947" s="21"/>
      <c r="F14947" s="105"/>
      <c r="G14947"/>
      <c r="H14947"/>
      <c r="I14947"/>
      <c r="J14947"/>
      <c r="K14947"/>
    </row>
    <row r="14948" spans="1:11">
      <c r="A14948" s="125"/>
      <c r="B14948" s="33">
        <v>173.01</v>
      </c>
      <c r="C14948" s="33">
        <v>243.52</v>
      </c>
      <c r="D14948" s="21"/>
      <c r="F14948" s="105"/>
      <c r="G14948"/>
      <c r="H14948"/>
      <c r="I14948"/>
      <c r="J14948"/>
      <c r="K14948"/>
    </row>
    <row r="14949" spans="1:11">
      <c r="A14949" s="125"/>
      <c r="B14949" s="33">
        <v>173.81</v>
      </c>
      <c r="C14949" s="33">
        <v>243.61</v>
      </c>
      <c r="D14949" s="21"/>
      <c r="F14949" s="105"/>
      <c r="G14949"/>
      <c r="H14949"/>
      <c r="I14949"/>
      <c r="J14949"/>
      <c r="K14949"/>
    </row>
    <row r="14950" spans="1:11">
      <c r="A14950" s="125"/>
      <c r="B14950" s="33">
        <v>176.94</v>
      </c>
      <c r="C14950" s="33">
        <v>245.68</v>
      </c>
      <c r="D14950" s="21"/>
      <c r="F14950" s="105"/>
      <c r="G14950"/>
      <c r="H14950"/>
      <c r="I14950"/>
      <c r="J14950"/>
      <c r="K14950"/>
    </row>
    <row r="14951" spans="1:11">
      <c r="A14951" s="125"/>
      <c r="B14951" s="33">
        <v>177.89</v>
      </c>
      <c r="C14951" s="33">
        <v>246.44</v>
      </c>
      <c r="D14951" s="21"/>
      <c r="F14951" s="105"/>
      <c r="G14951"/>
      <c r="H14951"/>
      <c r="I14951"/>
      <c r="J14951"/>
      <c r="K14951"/>
    </row>
    <row r="14952" spans="1:11">
      <c r="A14952" s="125"/>
      <c r="B14952" s="33">
        <v>181.56</v>
      </c>
      <c r="C14952" s="33">
        <v>249.63</v>
      </c>
      <c r="D14952" s="21"/>
      <c r="F14952" s="105"/>
      <c r="G14952"/>
      <c r="H14952"/>
      <c r="I14952"/>
      <c r="J14952"/>
      <c r="K14952"/>
    </row>
    <row r="14953" spans="1:11">
      <c r="A14953" s="125"/>
      <c r="B14953" s="33">
        <v>181.941</v>
      </c>
      <c r="C14953" s="33">
        <v>249.66200000000001</v>
      </c>
      <c r="D14953" s="21"/>
      <c r="F14953" s="105"/>
      <c r="G14953"/>
      <c r="H14953"/>
      <c r="I14953"/>
      <c r="J14953"/>
      <c r="K14953"/>
    </row>
    <row r="14954" spans="1:11">
      <c r="A14954" s="125"/>
      <c r="B14954" s="33">
        <v>182.93899999999999</v>
      </c>
      <c r="C14954" s="33">
        <v>248.87100000000001</v>
      </c>
      <c r="D14954" s="21"/>
      <c r="F14954" s="105"/>
      <c r="G14954"/>
      <c r="H14954"/>
      <c r="I14954"/>
      <c r="J14954"/>
      <c r="K14954"/>
    </row>
    <row r="14955" spans="1:11">
      <c r="A14955" s="125"/>
      <c r="B14955" s="33">
        <v>184.435</v>
      </c>
      <c r="C14955" s="33">
        <v>248.232</v>
      </c>
      <c r="D14955" s="21"/>
      <c r="F14955" s="105"/>
      <c r="G14955"/>
      <c r="H14955"/>
      <c r="I14955"/>
      <c r="J14955"/>
      <c r="K14955"/>
    </row>
    <row r="14956" spans="1:11">
      <c r="A14956" s="125"/>
      <c r="B14956" s="33">
        <v>189.637</v>
      </c>
      <c r="C14956" s="33">
        <v>248.53899999999999</v>
      </c>
      <c r="D14956" s="21"/>
      <c r="F14956" s="105"/>
      <c r="G14956"/>
      <c r="H14956"/>
      <c r="I14956"/>
      <c r="J14956"/>
      <c r="K14956"/>
    </row>
    <row r="14957" spans="1:11">
      <c r="A14957" s="125"/>
      <c r="B14957" s="33">
        <v>193.75899999999999</v>
      </c>
      <c r="C14957" s="33">
        <v>248.036</v>
      </c>
      <c r="D14957" s="21"/>
      <c r="F14957" s="105"/>
      <c r="G14957"/>
      <c r="H14957"/>
      <c r="I14957"/>
      <c r="J14957"/>
      <c r="K14957"/>
    </row>
    <row r="14958" spans="1:11">
      <c r="A14958" s="125"/>
      <c r="B14958" s="33">
        <v>195.946</v>
      </c>
      <c r="C14958" s="33">
        <v>247.709</v>
      </c>
      <c r="D14958" s="21"/>
      <c r="F14958" s="105"/>
      <c r="G14958"/>
      <c r="H14958"/>
      <c r="I14958"/>
      <c r="J14958"/>
      <c r="K14958"/>
    </row>
    <row r="14959" spans="1:11">
      <c r="A14959" s="125"/>
      <c r="B14959" s="33">
        <v>233.76300000000001</v>
      </c>
      <c r="C14959" s="33">
        <v>248.69399999999999</v>
      </c>
      <c r="D14959" s="21"/>
      <c r="F14959" s="105"/>
      <c r="G14959"/>
      <c r="H14959"/>
      <c r="I14959"/>
      <c r="J14959"/>
      <c r="K14959"/>
    </row>
    <row r="14960" spans="1:11">
      <c r="A14960" s="125"/>
      <c r="B14960" s="33">
        <v>261.48899999999998</v>
      </c>
      <c r="C14960" s="33">
        <v>248.87299999999999</v>
      </c>
      <c r="D14960" s="21"/>
      <c r="F14960" s="105"/>
      <c r="G14960"/>
      <c r="H14960"/>
      <c r="I14960"/>
      <c r="J14960"/>
      <c r="K14960"/>
    </row>
    <row r="14961" spans="1:11">
      <c r="A14961" s="125"/>
      <c r="B14961" s="33">
        <v>266.42599999999999</v>
      </c>
      <c r="C14961" s="33">
        <v>246.38499999999999</v>
      </c>
      <c r="D14961" s="21"/>
      <c r="F14961" s="105"/>
      <c r="G14961"/>
      <c r="H14961"/>
      <c r="I14961"/>
      <c r="J14961"/>
      <c r="K14961"/>
    </row>
    <row r="14962" spans="1:11">
      <c r="A14962" s="125"/>
      <c r="B14962" s="33">
        <v>270.08800000000002</v>
      </c>
      <c r="C14962" s="33">
        <v>246.31200000000001</v>
      </c>
      <c r="D14962" s="21"/>
      <c r="F14962" s="105"/>
      <c r="G14962"/>
      <c r="H14962"/>
      <c r="I14962"/>
      <c r="J14962"/>
      <c r="K14962"/>
    </row>
    <row r="14963" spans="1:11">
      <c r="A14963" s="125"/>
      <c r="B14963" s="33">
        <v>272.25900000000001</v>
      </c>
      <c r="C14963" s="33">
        <v>246.56</v>
      </c>
      <c r="D14963" s="21"/>
      <c r="F14963" s="105"/>
      <c r="G14963"/>
      <c r="H14963"/>
      <c r="I14963"/>
      <c r="J14963"/>
      <c r="K14963"/>
    </row>
    <row r="14964" spans="1:11">
      <c r="A14964" s="125"/>
      <c r="B14964" s="33">
        <v>275.28100000000001</v>
      </c>
      <c r="C14964" s="33">
        <v>248.25299999999999</v>
      </c>
      <c r="D14964" s="21"/>
      <c r="F14964" s="105"/>
      <c r="G14964"/>
      <c r="H14964"/>
      <c r="I14964"/>
      <c r="J14964"/>
      <c r="K14964"/>
    </row>
    <row r="14965" spans="1:11">
      <c r="A14965" s="125"/>
      <c r="B14965" s="33">
        <v>278.995</v>
      </c>
      <c r="C14965" s="33">
        <v>247.971</v>
      </c>
      <c r="D14965" s="21"/>
      <c r="F14965" s="105"/>
      <c r="G14965"/>
      <c r="H14965"/>
      <c r="I14965"/>
      <c r="J14965"/>
      <c r="K14965"/>
    </row>
    <row r="14966" spans="1:11">
      <c r="A14966" s="125"/>
      <c r="B14966" s="33">
        <v>280.12299999999999</v>
      </c>
      <c r="C14966" s="33">
        <v>246.60599999999999</v>
      </c>
      <c r="F14966" s="105"/>
      <c r="G14966"/>
      <c r="H14966"/>
      <c r="I14966"/>
      <c r="J14966"/>
      <c r="K14966"/>
    </row>
    <row r="14967" spans="1:11">
      <c r="A14967" s="125"/>
      <c r="B14967" s="33">
        <v>281.928</v>
      </c>
      <c r="C14967" s="33">
        <v>246.47800000000001</v>
      </c>
      <c r="D14967" s="21"/>
      <c r="F14967" s="105"/>
      <c r="G14967"/>
      <c r="H14967"/>
      <c r="I14967"/>
      <c r="J14967"/>
      <c r="K14967"/>
    </row>
    <row r="14968" spans="1:11">
      <c r="A14968" s="125"/>
      <c r="B14968" s="33">
        <v>283.54500000000002</v>
      </c>
      <c r="C14968" s="33">
        <v>245.80699999999999</v>
      </c>
      <c r="D14968" s="21"/>
      <c r="F14968" s="105"/>
      <c r="G14968"/>
      <c r="H14968"/>
      <c r="I14968"/>
      <c r="J14968"/>
      <c r="K14968"/>
    </row>
    <row r="14969" spans="1:11">
      <c r="A14969" s="125"/>
      <c r="B14969" s="33">
        <v>286.06799999999998</v>
      </c>
      <c r="C14969" s="33">
        <v>245.75700000000001</v>
      </c>
      <c r="D14969" s="21"/>
      <c r="F14969" s="105"/>
      <c r="G14969"/>
      <c r="H14969"/>
      <c r="I14969"/>
      <c r="J14969"/>
      <c r="K14969"/>
    </row>
    <row r="14970" spans="1:11">
      <c r="A14970" s="125"/>
      <c r="B14970" s="33">
        <v>290.89100000000002</v>
      </c>
      <c r="C14970" s="33">
        <v>246.035</v>
      </c>
      <c r="D14970" s="21"/>
      <c r="F14970" s="105"/>
      <c r="G14970"/>
      <c r="H14970"/>
      <c r="I14970"/>
      <c r="J14970"/>
      <c r="K14970"/>
    </row>
    <row r="14971" spans="1:11">
      <c r="A14971" s="125"/>
      <c r="B14971" s="33">
        <v>301.34300000000002</v>
      </c>
      <c r="C14971" s="33">
        <v>250.17400000000001</v>
      </c>
      <c r="D14971" s="21"/>
      <c r="F14971" s="105"/>
      <c r="G14971"/>
      <c r="H14971"/>
      <c r="I14971"/>
      <c r="J14971"/>
      <c r="K14971"/>
    </row>
    <row r="14972" spans="1:11">
      <c r="A14972" s="125"/>
      <c r="B14972" s="33">
        <v>321.67200000000003</v>
      </c>
      <c r="C14972" s="33">
        <v>250.458</v>
      </c>
      <c r="D14972" s="21"/>
      <c r="F14972" s="105"/>
      <c r="G14972"/>
      <c r="H14972"/>
      <c r="I14972"/>
      <c r="J14972"/>
      <c r="K14972"/>
    </row>
    <row r="14973" spans="1:11">
      <c r="A14973" s="125"/>
      <c r="B14973" s="33">
        <v>328.47899999999998</v>
      </c>
      <c r="C14973" s="33">
        <v>248.441</v>
      </c>
      <c r="D14973" s="21"/>
      <c r="F14973" s="105"/>
      <c r="G14973"/>
      <c r="H14973"/>
      <c r="I14973"/>
      <c r="J14973"/>
      <c r="K14973"/>
    </row>
    <row r="14974" spans="1:11">
      <c r="A14974" s="125"/>
      <c r="B14974" s="33">
        <v>333.35900000000004</v>
      </c>
      <c r="C14974" s="33">
        <v>248.291</v>
      </c>
      <c r="D14974" s="21"/>
      <c r="F14974" s="105"/>
      <c r="G14974"/>
      <c r="H14974"/>
      <c r="I14974"/>
      <c r="J14974"/>
      <c r="K14974"/>
    </row>
    <row r="14975" spans="1:11">
      <c r="A14975" s="125"/>
      <c r="B14975" s="33">
        <v>335.50900000000001</v>
      </c>
      <c r="C14975" s="33">
        <v>247.95099999999999</v>
      </c>
      <c r="D14975" s="21"/>
      <c r="F14975" s="105"/>
      <c r="G14975"/>
      <c r="H14975"/>
      <c r="I14975"/>
      <c r="J14975"/>
      <c r="K14975"/>
    </row>
    <row r="14976" spans="1:11">
      <c r="A14976" s="125"/>
      <c r="B14976" s="33">
        <v>336.90899999999999</v>
      </c>
      <c r="C14976" s="33">
        <v>247.95099999999999</v>
      </c>
      <c r="D14976" s="21"/>
      <c r="F14976" s="105"/>
      <c r="G14976"/>
      <c r="H14976"/>
      <c r="I14976"/>
      <c r="J14976"/>
      <c r="K14976"/>
    </row>
    <row r="14977" spans="1:11">
      <c r="A14977" s="125"/>
      <c r="B14977" s="33">
        <v>337.209</v>
      </c>
      <c r="C14977" s="33">
        <v>248.55099999999999</v>
      </c>
      <c r="D14977" s="21"/>
      <c r="F14977" s="105"/>
      <c r="G14977"/>
      <c r="H14977"/>
      <c r="I14977"/>
      <c r="J14977"/>
      <c r="K14977"/>
    </row>
    <row r="14978" spans="1:11">
      <c r="A14978" s="125"/>
      <c r="B14978" s="33">
        <v>361.73899999999998</v>
      </c>
      <c r="C14978" s="33">
        <v>248.59100000000001</v>
      </c>
      <c r="D14978" s="21"/>
      <c r="F14978" s="105"/>
      <c r="G14978"/>
      <c r="H14978"/>
      <c r="I14978"/>
      <c r="J14978"/>
      <c r="K14978"/>
    </row>
    <row r="14979" spans="1:11">
      <c r="A14979" s="125"/>
      <c r="B14979" s="33">
        <v>363.03899999999999</v>
      </c>
      <c r="C14979" s="33">
        <v>248.98099999999999</v>
      </c>
      <c r="D14979" s="21"/>
      <c r="F14979" s="105"/>
      <c r="G14979"/>
      <c r="H14979"/>
      <c r="I14979"/>
      <c r="J14979"/>
      <c r="K14979"/>
    </row>
    <row r="14980" spans="1:11">
      <c r="A14980" s="125"/>
      <c r="B14980" s="33">
        <v>364.03899999999999</v>
      </c>
      <c r="C14980" s="33">
        <v>248.98099999999999</v>
      </c>
      <c r="D14980" s="21"/>
      <c r="F14980" s="105"/>
      <c r="G14980"/>
      <c r="H14980"/>
      <c r="I14980"/>
      <c r="J14980"/>
      <c r="K14980"/>
    </row>
    <row r="14981" spans="1:11">
      <c r="A14981" s="125"/>
      <c r="B14981" s="33">
        <v>370.779</v>
      </c>
      <c r="C14981" s="33">
        <v>246.791</v>
      </c>
      <c r="D14981" s="21"/>
      <c r="F14981" s="105"/>
      <c r="G14981"/>
      <c r="H14981"/>
      <c r="I14981"/>
      <c r="J14981"/>
      <c r="K14981"/>
    </row>
    <row r="14982" spans="1:11">
      <c r="A14982" s="125"/>
      <c r="B14982" s="33">
        <v>374.11900000000003</v>
      </c>
      <c r="C14982" s="33">
        <v>249.541</v>
      </c>
      <c r="D14982" s="21"/>
      <c r="F14982" s="105"/>
      <c r="G14982"/>
      <c r="H14982"/>
      <c r="I14982"/>
      <c r="J14982"/>
      <c r="K14982"/>
    </row>
    <row r="14983" spans="1:11">
      <c r="A14983" s="125"/>
      <c r="B14983" s="33">
        <v>378.65899999999999</v>
      </c>
      <c r="C14983" s="33">
        <v>249.24099999999999</v>
      </c>
      <c r="D14983" s="21"/>
      <c r="F14983" s="105"/>
      <c r="G14983"/>
      <c r="H14983"/>
      <c r="I14983"/>
      <c r="J14983"/>
      <c r="K14983"/>
    </row>
    <row r="14984" spans="1:11">
      <c r="A14984" s="125"/>
      <c r="B14984" s="33">
        <v>380.34899999999999</v>
      </c>
      <c r="C14984" s="33">
        <v>248.17099999999999</v>
      </c>
      <c r="D14984" s="21"/>
      <c r="F14984" s="105"/>
      <c r="G14984"/>
      <c r="H14984"/>
      <c r="I14984"/>
      <c r="J14984"/>
      <c r="K14984"/>
    </row>
    <row r="14985" spans="1:11">
      <c r="A14985" s="125"/>
      <c r="B14985" s="33">
        <v>417.76900000000001</v>
      </c>
      <c r="C14985" s="33">
        <v>248.23099999999999</v>
      </c>
      <c r="D14985" s="21"/>
      <c r="F14985" s="105"/>
      <c r="G14985"/>
      <c r="H14985"/>
      <c r="I14985"/>
      <c r="J14985"/>
      <c r="K14985"/>
    </row>
    <row r="14986" spans="1:11">
      <c r="A14986" s="125"/>
      <c r="B14986" s="33">
        <v>420.88900000000001</v>
      </c>
      <c r="C14986" s="33">
        <v>248.61099999999999</v>
      </c>
      <c r="D14986" s="21"/>
      <c r="F14986" s="105"/>
      <c r="G14986"/>
      <c r="H14986"/>
      <c r="I14986"/>
      <c r="J14986"/>
      <c r="K14986"/>
    </row>
    <row r="14987" spans="1:11">
      <c r="A14987" s="125"/>
      <c r="B14987" s="33">
        <v>426.90899999999999</v>
      </c>
      <c r="C14987" s="33">
        <v>251.851</v>
      </c>
      <c r="D14987" s="21"/>
      <c r="F14987" s="105"/>
      <c r="G14987"/>
      <c r="H14987"/>
      <c r="I14987"/>
      <c r="J14987"/>
      <c r="K14987"/>
    </row>
    <row r="14988" spans="1:11">
      <c r="A14988" s="125"/>
      <c r="B14988" s="33">
        <v>437.779</v>
      </c>
      <c r="C14988" s="33">
        <v>251.751</v>
      </c>
      <c r="D14988" s="21"/>
      <c r="F14988" s="105"/>
      <c r="G14988"/>
      <c r="H14988"/>
      <c r="I14988"/>
      <c r="J14988"/>
      <c r="K14988"/>
    </row>
    <row r="14989" spans="1:11">
      <c r="A14989" s="125"/>
      <c r="B14989" s="33">
        <v>438.75900000000001</v>
      </c>
      <c r="C14989" s="33">
        <v>253.571</v>
      </c>
      <c r="D14989" s="21"/>
      <c r="F14989" s="105"/>
      <c r="G14989"/>
      <c r="H14989"/>
      <c r="I14989"/>
      <c r="J14989"/>
      <c r="K14989"/>
    </row>
    <row r="14990" spans="1:11">
      <c r="A14990" s="125"/>
      <c r="B14990" s="33">
        <v>464.07900000000001</v>
      </c>
      <c r="C14990" s="33">
        <v>253.48099999999999</v>
      </c>
      <c r="D14990" s="21"/>
      <c r="F14990" s="105"/>
      <c r="G14990"/>
      <c r="H14990"/>
      <c r="I14990"/>
      <c r="J14990"/>
      <c r="K14990"/>
    </row>
    <row r="14991" spans="1:11">
      <c r="A14991" s="125"/>
      <c r="B14991" s="33">
        <v>464.62900000000002</v>
      </c>
      <c r="C14991" s="33">
        <v>253.93099999999998</v>
      </c>
      <c r="D14991" s="21"/>
      <c r="F14991" s="105"/>
      <c r="G14991"/>
      <c r="H14991"/>
      <c r="I14991"/>
      <c r="J14991"/>
      <c r="K14991"/>
    </row>
    <row r="14992" spans="1:11">
      <c r="A14992" s="125"/>
      <c r="B14992" s="33">
        <v>465.59899999999999</v>
      </c>
      <c r="C14992" s="33">
        <v>253.93099999999998</v>
      </c>
      <c r="D14992" s="21"/>
      <c r="F14992" s="105"/>
      <c r="G14992"/>
      <c r="H14992"/>
      <c r="I14992"/>
      <c r="J14992"/>
      <c r="K14992"/>
    </row>
    <row r="14993" spans="1:11">
      <c r="A14993" s="125"/>
      <c r="B14993" s="33">
        <v>466.029</v>
      </c>
      <c r="C14993" s="33">
        <v>252.761</v>
      </c>
      <c r="D14993" s="21"/>
      <c r="F14993" s="105"/>
      <c r="G14993"/>
      <c r="H14993"/>
      <c r="I14993"/>
      <c r="J14993"/>
      <c r="K14993"/>
    </row>
    <row r="14994" spans="1:11">
      <c r="A14994" s="125"/>
      <c r="B14994" s="33">
        <v>468.35899999999998</v>
      </c>
      <c r="C14994" s="33">
        <v>252.77099999999999</v>
      </c>
      <c r="D14994" s="21"/>
      <c r="F14994" s="105"/>
      <c r="G14994"/>
      <c r="H14994"/>
      <c r="I14994"/>
      <c r="J14994"/>
      <c r="K14994"/>
    </row>
    <row r="14995" spans="1:11">
      <c r="A14995" s="125"/>
      <c r="B14995" s="33">
        <v>468.74900000000002</v>
      </c>
      <c r="C14995" s="33">
        <v>255.291</v>
      </c>
      <c r="D14995" s="21"/>
      <c r="F14995" s="105"/>
      <c r="G14995"/>
      <c r="H14995"/>
      <c r="I14995"/>
      <c r="J14995"/>
      <c r="K14995"/>
    </row>
    <row r="14996" spans="1:11">
      <c r="A14996" s="125"/>
      <c r="B14996" s="33">
        <v>469.279</v>
      </c>
      <c r="C14996" s="35">
        <v>255.29</v>
      </c>
      <c r="D14996" s="21"/>
      <c r="F14996" s="105"/>
      <c r="G14996"/>
      <c r="H14996"/>
      <c r="I14996"/>
      <c r="J14996"/>
      <c r="K14996"/>
    </row>
    <row r="14997" spans="1:11">
      <c r="A14997" s="125"/>
      <c r="B14997" s="33">
        <v>472.839</v>
      </c>
      <c r="C14997" s="33">
        <v>255.291</v>
      </c>
      <c r="D14997" s="21"/>
      <c r="F14997" s="105"/>
      <c r="G14997"/>
      <c r="H14997"/>
      <c r="I14997"/>
      <c r="J14997"/>
      <c r="K14997"/>
    </row>
    <row r="14998" spans="1:11">
      <c r="A14998" s="125"/>
      <c r="B14998" s="33">
        <v>472.87900000000002</v>
      </c>
      <c r="C14998" s="33">
        <v>257.44099999999997</v>
      </c>
      <c r="D14998" s="21"/>
      <c r="F14998" s="105"/>
      <c r="G14998"/>
      <c r="H14998"/>
      <c r="I14998"/>
      <c r="J14998"/>
      <c r="K14998"/>
    </row>
    <row r="14999" spans="1:11">
      <c r="A14999" s="125"/>
      <c r="B14999" s="33"/>
      <c r="C14999" s="33"/>
      <c r="D14999" s="21"/>
      <c r="F14999" s="105"/>
      <c r="G14999"/>
      <c r="H14999"/>
      <c r="I14999"/>
      <c r="J14999"/>
      <c r="K14999"/>
    </row>
    <row r="15000" spans="1:11">
      <c r="A15000" s="125"/>
      <c r="B15000" s="33"/>
      <c r="C15000" s="33"/>
      <c r="D15000" s="21"/>
      <c r="F15000" s="105"/>
      <c r="G15000"/>
      <c r="H15000"/>
      <c r="I15000"/>
      <c r="J15000"/>
      <c r="K15000"/>
    </row>
    <row r="15001" spans="1:11">
      <c r="A15001" s="125"/>
      <c r="B15001" s="33"/>
      <c r="C15001" s="33"/>
      <c r="D15001" s="21"/>
      <c r="F15001" s="105"/>
      <c r="G15001"/>
      <c r="H15001"/>
      <c r="I15001"/>
      <c r="J15001"/>
      <c r="K15001"/>
    </row>
    <row r="15002" spans="1:11">
      <c r="A15002" s="125"/>
      <c r="B15002" s="33"/>
      <c r="C15002" s="33"/>
      <c r="D15002" s="21"/>
      <c r="F15002" s="105"/>
      <c r="G15002"/>
      <c r="H15002"/>
      <c r="I15002"/>
      <c r="J15002"/>
      <c r="K15002"/>
    </row>
    <row r="15003" spans="1:11">
      <c r="A15003" s="125"/>
      <c r="B15003" s="33"/>
      <c r="C15003" s="33"/>
      <c r="D15003" s="21"/>
      <c r="F15003" s="105"/>
      <c r="G15003"/>
      <c r="H15003"/>
      <c r="I15003"/>
      <c r="J15003"/>
      <c r="K15003"/>
    </row>
    <row r="15004" spans="1:11">
      <c r="A15004" s="125"/>
      <c r="B15004" s="33"/>
      <c r="C15004" s="33"/>
      <c r="D15004" s="21"/>
      <c r="F15004" s="105"/>
      <c r="G15004"/>
      <c r="H15004"/>
      <c r="I15004"/>
      <c r="J15004"/>
      <c r="K15004"/>
    </row>
    <row r="15005" spans="1:11">
      <c r="A15005" s="125"/>
      <c r="B15005" s="33"/>
      <c r="C15005" s="33"/>
      <c r="D15005" s="21"/>
      <c r="F15005" s="105"/>
      <c r="G15005"/>
      <c r="H15005"/>
      <c r="I15005"/>
      <c r="J15005"/>
      <c r="K15005"/>
    </row>
    <row r="15006" spans="1:11">
      <c r="A15006" s="125"/>
      <c r="B15006" s="33"/>
      <c r="C15006" s="33"/>
      <c r="D15006" s="21"/>
      <c r="F15006" s="105"/>
      <c r="G15006"/>
      <c r="H15006"/>
      <c r="I15006"/>
      <c r="J15006"/>
      <c r="K15006"/>
    </row>
    <row r="15007" spans="1:11">
      <c r="A15007" s="125"/>
      <c r="B15007" s="33"/>
      <c r="C15007" s="33"/>
      <c r="D15007" s="21"/>
      <c r="F15007" s="105"/>
      <c r="G15007"/>
      <c r="H15007"/>
      <c r="I15007"/>
      <c r="J15007"/>
      <c r="K15007"/>
    </row>
    <row r="15008" spans="1:11">
      <c r="A15008" s="125"/>
      <c r="B15008" s="33"/>
      <c r="C15008" s="33"/>
      <c r="D15008" s="21"/>
      <c r="F15008" s="105"/>
      <c r="G15008"/>
      <c r="H15008"/>
      <c r="I15008"/>
      <c r="J15008"/>
      <c r="K15008"/>
    </row>
    <row r="15009" spans="1:11">
      <c r="A15009" s="125"/>
      <c r="B15009" s="33"/>
      <c r="C15009" s="33"/>
      <c r="D15009" s="21"/>
      <c r="F15009" s="105"/>
      <c r="G15009"/>
      <c r="H15009"/>
      <c r="I15009"/>
      <c r="J15009"/>
      <c r="K15009"/>
    </row>
    <row r="15010" spans="1:11">
      <c r="A15010" s="125"/>
      <c r="B15010" s="33"/>
      <c r="C15010" s="33"/>
      <c r="D15010" s="21"/>
      <c r="F15010" s="105"/>
      <c r="G15010"/>
      <c r="H15010"/>
      <c r="I15010"/>
      <c r="J15010"/>
      <c r="K15010"/>
    </row>
    <row r="15011" spans="1:11">
      <c r="A15011" s="125"/>
      <c r="B15011" s="33"/>
      <c r="C15011" s="33"/>
      <c r="F15011" s="105"/>
      <c r="G15011"/>
      <c r="H15011"/>
      <c r="I15011"/>
      <c r="J15011"/>
      <c r="K15011"/>
    </row>
    <row r="15012" spans="1:11">
      <c r="A15012" s="125"/>
      <c r="B15012" s="33"/>
      <c r="C15012" s="33"/>
      <c r="D15012" s="21"/>
      <c r="F15012" s="105"/>
      <c r="G15012"/>
      <c r="H15012"/>
      <c r="I15012"/>
      <c r="J15012"/>
      <c r="K15012"/>
    </row>
    <row r="15013" spans="1:11">
      <c r="A15013" s="125"/>
      <c r="B15013" s="33"/>
      <c r="C15013" s="33"/>
      <c r="D15013" s="21"/>
      <c r="F15013" s="105"/>
      <c r="G15013"/>
      <c r="H15013"/>
      <c r="I15013"/>
      <c r="J15013"/>
      <c r="K15013"/>
    </row>
    <row r="15014" spans="1:11">
      <c r="A15014" s="125"/>
      <c r="B15014" s="33"/>
      <c r="C15014" s="33"/>
      <c r="D15014" s="21"/>
      <c r="F15014" s="105"/>
      <c r="G15014"/>
      <c r="H15014"/>
      <c r="I15014"/>
      <c r="J15014"/>
      <c r="K15014"/>
    </row>
    <row r="15015" spans="1:11">
      <c r="A15015" s="125"/>
      <c r="B15015" s="33"/>
      <c r="C15015" s="33"/>
      <c r="D15015" s="21"/>
      <c r="F15015" s="105"/>
      <c r="G15015"/>
      <c r="H15015"/>
      <c r="I15015"/>
      <c r="J15015"/>
      <c r="K15015"/>
    </row>
    <row r="15016" spans="1:11">
      <c r="A15016" s="125"/>
      <c r="B15016" s="33"/>
      <c r="C15016" s="33"/>
      <c r="D15016" s="21"/>
      <c r="F15016" s="105"/>
      <c r="G15016"/>
      <c r="H15016"/>
      <c r="I15016"/>
      <c r="J15016"/>
      <c r="K15016"/>
    </row>
    <row r="15017" spans="1:11">
      <c r="A15017" s="125"/>
      <c r="B15017" s="33"/>
      <c r="C15017" s="33"/>
      <c r="D15017" s="21"/>
      <c r="F15017" s="105"/>
      <c r="G15017"/>
      <c r="H15017"/>
      <c r="I15017"/>
      <c r="J15017"/>
      <c r="K15017"/>
    </row>
    <row r="15018" spans="1:11">
      <c r="A15018" s="125"/>
      <c r="B15018" s="33"/>
      <c r="C15018" s="33"/>
      <c r="D15018" s="21"/>
      <c r="F15018" s="105"/>
      <c r="G15018"/>
      <c r="H15018"/>
      <c r="I15018"/>
      <c r="J15018"/>
      <c r="K15018"/>
    </row>
    <row r="15019" spans="1:11">
      <c r="A15019" s="125"/>
      <c r="B15019" s="33"/>
      <c r="C15019" s="33"/>
      <c r="D15019" s="21"/>
      <c r="F15019" s="105"/>
      <c r="G15019"/>
      <c r="H15019"/>
      <c r="I15019"/>
      <c r="J15019"/>
      <c r="K15019"/>
    </row>
    <row r="15020" spans="1:11">
      <c r="A15020" s="125"/>
      <c r="B15020" s="33"/>
      <c r="C15020" s="33"/>
      <c r="D15020" s="21"/>
      <c r="F15020" s="105"/>
      <c r="G15020"/>
      <c r="H15020"/>
      <c r="I15020"/>
      <c r="J15020"/>
      <c r="K15020"/>
    </row>
    <row r="15021" spans="1:11">
      <c r="A15021" s="125"/>
      <c r="B15021" s="33"/>
      <c r="C15021" s="33"/>
      <c r="D15021" s="21"/>
      <c r="F15021" s="105"/>
      <c r="G15021"/>
      <c r="H15021"/>
      <c r="I15021"/>
      <c r="J15021"/>
      <c r="K15021"/>
    </row>
    <row r="15022" spans="1:11">
      <c r="A15022" s="125"/>
      <c r="B15022" s="33"/>
      <c r="C15022" s="33"/>
      <c r="D15022" s="21"/>
      <c r="F15022" s="105"/>
      <c r="G15022"/>
      <c r="H15022"/>
      <c r="I15022"/>
      <c r="J15022"/>
      <c r="K15022"/>
    </row>
    <row r="15023" spans="1:11">
      <c r="A15023" s="125"/>
      <c r="B15023" s="33"/>
      <c r="C15023" s="33"/>
      <c r="D15023" s="21"/>
      <c r="F15023" s="105"/>
      <c r="G15023"/>
      <c r="H15023"/>
      <c r="I15023"/>
      <c r="J15023"/>
      <c r="K15023"/>
    </row>
    <row r="15024" spans="1:11">
      <c r="A15024" s="125"/>
      <c r="B15024" s="33"/>
      <c r="C15024" s="33"/>
      <c r="D15024" s="21"/>
      <c r="F15024" s="105"/>
      <c r="G15024"/>
      <c r="H15024"/>
      <c r="I15024"/>
      <c r="J15024"/>
      <c r="K15024"/>
    </row>
    <row r="15025" spans="1:11">
      <c r="A15025" s="125"/>
      <c r="B15025" s="33"/>
      <c r="C15025" s="33"/>
      <c r="D15025" s="21"/>
      <c r="F15025" s="105"/>
      <c r="G15025"/>
      <c r="H15025"/>
      <c r="I15025"/>
      <c r="J15025"/>
      <c r="K15025"/>
    </row>
    <row r="15026" spans="1:11">
      <c r="A15026" s="125"/>
      <c r="B15026" s="33"/>
      <c r="C15026" s="33"/>
      <c r="D15026" s="21"/>
      <c r="F15026" s="105"/>
      <c r="G15026"/>
      <c r="H15026"/>
      <c r="I15026"/>
      <c r="J15026"/>
      <c r="K15026"/>
    </row>
    <row r="15027" spans="1:11">
      <c r="A15027" s="125"/>
      <c r="B15027" s="33"/>
      <c r="C15027" s="33"/>
      <c r="D15027" s="21"/>
      <c r="F15027" s="105"/>
      <c r="G15027"/>
      <c r="H15027"/>
      <c r="I15027"/>
      <c r="J15027"/>
      <c r="K15027"/>
    </row>
    <row r="15028" spans="1:11">
      <c r="A15028" s="125"/>
      <c r="B15028" s="33"/>
      <c r="C15028" s="33"/>
      <c r="D15028" s="21"/>
      <c r="F15028" s="105"/>
      <c r="G15028"/>
      <c r="H15028"/>
      <c r="I15028"/>
      <c r="J15028"/>
      <c r="K15028"/>
    </row>
    <row r="15029" spans="1:11">
      <c r="A15029" s="125"/>
      <c r="B15029" s="33"/>
      <c r="C15029" s="33"/>
      <c r="D15029" s="21"/>
      <c r="F15029" s="105"/>
      <c r="G15029"/>
      <c r="H15029"/>
      <c r="I15029"/>
      <c r="J15029"/>
      <c r="K15029"/>
    </row>
    <row r="15030" spans="1:11">
      <c r="A15030" s="125"/>
      <c r="B15030" s="33"/>
      <c r="C15030" s="33"/>
      <c r="D15030" s="21"/>
      <c r="F15030" s="105"/>
      <c r="G15030"/>
      <c r="H15030"/>
      <c r="I15030"/>
      <c r="J15030"/>
      <c r="K15030"/>
    </row>
    <row r="15031" spans="1:11">
      <c r="A15031" s="125"/>
      <c r="B15031" s="33"/>
      <c r="C15031" s="33"/>
      <c r="D15031" s="21"/>
      <c r="F15031" s="105"/>
      <c r="G15031"/>
      <c r="H15031"/>
      <c r="I15031"/>
      <c r="J15031"/>
      <c r="K15031"/>
    </row>
    <row r="15032" spans="1:11">
      <c r="A15032" s="125"/>
      <c r="B15032" s="33"/>
      <c r="C15032" s="33"/>
      <c r="D15032" s="21"/>
      <c r="F15032" s="105"/>
      <c r="G15032"/>
      <c r="H15032"/>
      <c r="I15032"/>
      <c r="J15032"/>
      <c r="K15032"/>
    </row>
    <row r="15033" spans="1:11">
      <c r="A15033" s="125"/>
      <c r="B15033" s="33"/>
      <c r="C15033" s="33"/>
      <c r="D15033" s="21"/>
      <c r="F15033" s="105"/>
      <c r="G15033"/>
      <c r="H15033"/>
      <c r="I15033"/>
      <c r="J15033"/>
      <c r="K15033"/>
    </row>
    <row r="15034" spans="1:11">
      <c r="A15034" s="125"/>
      <c r="B15034" s="33"/>
      <c r="C15034" s="33"/>
      <c r="D15034" s="21"/>
      <c r="F15034" s="105"/>
      <c r="G15034"/>
      <c r="H15034"/>
      <c r="I15034"/>
      <c r="J15034"/>
      <c r="K15034"/>
    </row>
    <row r="15035" spans="1:11">
      <c r="A15035" s="125"/>
      <c r="B15035" s="33"/>
      <c r="C15035" s="33"/>
      <c r="D15035" s="21"/>
      <c r="F15035" s="105"/>
      <c r="G15035"/>
      <c r="H15035"/>
      <c r="I15035"/>
      <c r="J15035"/>
      <c r="K15035"/>
    </row>
    <row r="15036" spans="1:11">
      <c r="A15036" s="125"/>
      <c r="B15036" s="33"/>
      <c r="C15036" s="33"/>
      <c r="D15036" s="21"/>
      <c r="F15036" s="105"/>
      <c r="G15036"/>
      <c r="H15036"/>
      <c r="I15036"/>
      <c r="J15036"/>
      <c r="K15036"/>
    </row>
    <row r="15037" spans="1:11">
      <c r="A15037" s="125"/>
      <c r="B15037" s="33"/>
      <c r="C15037" s="33"/>
      <c r="D15037" s="21"/>
      <c r="F15037" s="105"/>
      <c r="G15037"/>
      <c r="H15037"/>
      <c r="I15037"/>
      <c r="J15037"/>
      <c r="K15037"/>
    </row>
    <row r="15038" spans="1:11">
      <c r="A15038" s="125"/>
      <c r="B15038" s="33"/>
      <c r="C15038" s="33"/>
      <c r="D15038" s="21"/>
      <c r="F15038" s="105"/>
      <c r="G15038"/>
      <c r="H15038"/>
      <c r="I15038"/>
      <c r="J15038"/>
      <c r="K15038"/>
    </row>
    <row r="15039" spans="1:11">
      <c r="A15039" s="125"/>
      <c r="B15039" s="33"/>
      <c r="C15039" s="33"/>
      <c r="D15039" s="21"/>
      <c r="F15039" s="105"/>
      <c r="G15039"/>
      <c r="H15039"/>
      <c r="I15039"/>
      <c r="J15039"/>
      <c r="K15039"/>
    </row>
    <row r="15040" spans="1:11">
      <c r="A15040" s="125"/>
      <c r="B15040" s="33"/>
      <c r="C15040" s="33"/>
      <c r="D15040" s="21"/>
      <c r="F15040" s="105"/>
      <c r="G15040"/>
      <c r="H15040"/>
      <c r="I15040"/>
      <c r="J15040"/>
      <c r="K15040"/>
    </row>
    <row r="15041" spans="1:11">
      <c r="A15041" s="125"/>
      <c r="B15041" s="33"/>
      <c r="C15041" s="33"/>
      <c r="D15041" s="21"/>
      <c r="F15041" s="105"/>
      <c r="G15041"/>
      <c r="H15041"/>
      <c r="I15041"/>
      <c r="J15041"/>
      <c r="K15041"/>
    </row>
    <row r="15042" spans="1:11">
      <c r="A15042" s="125"/>
      <c r="B15042" s="33"/>
      <c r="C15042" s="33"/>
      <c r="D15042" s="21"/>
      <c r="F15042" s="105"/>
      <c r="G15042"/>
      <c r="H15042"/>
      <c r="I15042"/>
      <c r="J15042"/>
      <c r="K15042"/>
    </row>
    <row r="15043" spans="1:11">
      <c r="A15043" s="125"/>
      <c r="B15043" s="33"/>
      <c r="C15043" s="33"/>
      <c r="D15043" s="21"/>
      <c r="F15043" s="105"/>
      <c r="G15043"/>
      <c r="H15043"/>
      <c r="I15043"/>
      <c r="J15043"/>
      <c r="K15043"/>
    </row>
    <row r="15044" spans="1:11">
      <c r="A15044" s="125"/>
      <c r="B15044" s="33"/>
      <c r="C15044" s="33"/>
      <c r="D15044" s="21"/>
      <c r="F15044" s="105"/>
      <c r="G15044"/>
      <c r="H15044"/>
      <c r="I15044"/>
      <c r="J15044"/>
      <c r="K15044"/>
    </row>
    <row r="15045" spans="1:11">
      <c r="A15045" s="125"/>
      <c r="B15045" s="33"/>
      <c r="C15045" s="33"/>
      <c r="D15045" s="21"/>
      <c r="F15045" s="105"/>
      <c r="G15045"/>
      <c r="H15045"/>
      <c r="I15045"/>
      <c r="J15045"/>
      <c r="K15045"/>
    </row>
    <row r="15046" spans="1:11">
      <c r="A15046" s="125"/>
      <c r="B15046" s="33"/>
      <c r="C15046" s="33"/>
      <c r="D15046" s="21"/>
      <c r="F15046" s="105"/>
      <c r="G15046"/>
      <c r="H15046"/>
      <c r="I15046"/>
      <c r="J15046"/>
      <c r="K15046"/>
    </row>
    <row r="15047" spans="1:11">
      <c r="A15047" s="125"/>
      <c r="B15047" s="33"/>
      <c r="C15047" s="33"/>
      <c r="D15047" s="21"/>
      <c r="F15047" s="105"/>
      <c r="G15047"/>
      <c r="H15047"/>
      <c r="I15047"/>
      <c r="J15047"/>
      <c r="K15047"/>
    </row>
    <row r="15048" spans="1:11">
      <c r="A15048" s="125"/>
      <c r="B15048" s="33"/>
      <c r="C15048" s="33"/>
      <c r="D15048" s="21"/>
      <c r="F15048" s="105"/>
      <c r="G15048"/>
      <c r="H15048"/>
      <c r="I15048"/>
      <c r="J15048"/>
      <c r="K15048"/>
    </row>
    <row r="15049" spans="1:11">
      <c r="A15049" s="125"/>
      <c r="B15049" s="33"/>
      <c r="C15049" s="33"/>
      <c r="D15049" s="21"/>
      <c r="F15049" s="105"/>
      <c r="G15049"/>
      <c r="H15049"/>
      <c r="I15049"/>
      <c r="J15049"/>
      <c r="K15049"/>
    </row>
    <row r="15050" spans="1:11">
      <c r="A15050" s="125"/>
      <c r="B15050" s="33"/>
      <c r="C15050" s="33"/>
      <c r="D15050" s="21"/>
      <c r="F15050" s="105"/>
      <c r="G15050"/>
      <c r="H15050"/>
      <c r="I15050"/>
      <c r="J15050"/>
      <c r="K15050"/>
    </row>
    <row r="15051" spans="1:11">
      <c r="A15051" s="125"/>
      <c r="B15051" s="33"/>
      <c r="C15051" s="33"/>
      <c r="D15051" s="21"/>
      <c r="F15051" s="105"/>
      <c r="G15051"/>
      <c r="H15051"/>
      <c r="I15051"/>
      <c r="J15051"/>
      <c r="K15051"/>
    </row>
    <row r="15052" spans="1:11">
      <c r="A15052" s="125"/>
      <c r="B15052" s="33"/>
      <c r="C15052" s="33"/>
      <c r="D15052" s="21"/>
      <c r="F15052" s="105"/>
      <c r="G15052"/>
      <c r="H15052"/>
      <c r="I15052"/>
      <c r="J15052"/>
      <c r="K15052"/>
    </row>
    <row r="15053" spans="1:11">
      <c r="A15053" s="125"/>
      <c r="B15053" s="33"/>
      <c r="C15053" s="33"/>
      <c r="D15053" s="21"/>
      <c r="F15053" s="105"/>
      <c r="G15053"/>
      <c r="H15053"/>
      <c r="I15053"/>
      <c r="J15053"/>
      <c r="K15053"/>
    </row>
    <row r="15054" spans="1:11">
      <c r="A15054" s="125"/>
      <c r="B15054" s="33"/>
      <c r="C15054" s="33"/>
      <c r="D15054" s="21"/>
      <c r="F15054" s="105"/>
      <c r="G15054"/>
      <c r="H15054"/>
      <c r="I15054"/>
      <c r="J15054"/>
      <c r="K15054"/>
    </row>
    <row r="15055" spans="1:11">
      <c r="A15055" s="125"/>
      <c r="B15055" s="33"/>
      <c r="C15055" s="33"/>
      <c r="D15055" s="21"/>
      <c r="F15055" s="105"/>
      <c r="G15055"/>
      <c r="H15055"/>
      <c r="I15055"/>
      <c r="J15055"/>
      <c r="K15055"/>
    </row>
    <row r="15056" spans="1:11">
      <c r="A15056" s="125"/>
      <c r="B15056" s="33"/>
      <c r="C15056" s="33"/>
      <c r="F15056" s="105"/>
      <c r="G15056"/>
      <c r="H15056"/>
      <c r="I15056"/>
      <c r="J15056"/>
      <c r="K15056"/>
    </row>
    <row r="15057" spans="1:11">
      <c r="A15057" s="125"/>
      <c r="B15057" s="33"/>
      <c r="C15057" s="33"/>
      <c r="D15057" s="21"/>
      <c r="F15057" s="105"/>
      <c r="G15057"/>
      <c r="H15057"/>
      <c r="I15057"/>
      <c r="J15057"/>
      <c r="K15057"/>
    </row>
    <row r="15058" spans="1:11">
      <c r="A15058" s="125"/>
      <c r="B15058" s="33"/>
      <c r="C15058" s="33"/>
      <c r="D15058" s="21"/>
      <c r="F15058" s="105"/>
      <c r="G15058"/>
      <c r="H15058"/>
      <c r="I15058"/>
      <c r="J15058"/>
      <c r="K15058"/>
    </row>
    <row r="15059" spans="1:11">
      <c r="A15059" s="125"/>
      <c r="B15059" s="33"/>
      <c r="C15059" s="33"/>
      <c r="D15059" s="21"/>
      <c r="F15059" s="105"/>
      <c r="G15059"/>
      <c r="H15059"/>
      <c r="I15059"/>
      <c r="J15059"/>
      <c r="K15059"/>
    </row>
    <row r="15060" spans="1:11">
      <c r="A15060" s="125"/>
      <c r="B15060" s="33"/>
      <c r="C15060" s="33"/>
      <c r="D15060" s="21"/>
      <c r="F15060" s="105"/>
      <c r="G15060"/>
      <c r="H15060"/>
      <c r="I15060"/>
      <c r="J15060"/>
      <c r="K15060"/>
    </row>
    <row r="15061" spans="1:11">
      <c r="A15061" s="125"/>
      <c r="B15061" s="33"/>
      <c r="C15061" s="33"/>
      <c r="D15061" s="21"/>
      <c r="F15061" s="105"/>
      <c r="G15061"/>
      <c r="H15061"/>
      <c r="I15061"/>
      <c r="J15061"/>
      <c r="K15061"/>
    </row>
    <row r="15062" spans="1:11">
      <c r="A15062" s="125"/>
      <c r="B15062" s="33"/>
      <c r="C15062" s="33"/>
      <c r="D15062" s="21"/>
      <c r="F15062" s="105"/>
      <c r="G15062"/>
      <c r="H15062"/>
      <c r="I15062"/>
      <c r="J15062"/>
      <c r="K15062"/>
    </row>
    <row r="15063" spans="1:11">
      <c r="A15063" s="125"/>
      <c r="B15063" s="33"/>
      <c r="C15063" s="33"/>
      <c r="D15063" s="21"/>
      <c r="F15063" s="105"/>
      <c r="G15063"/>
      <c r="H15063"/>
      <c r="I15063"/>
      <c r="J15063"/>
      <c r="K15063"/>
    </row>
    <row r="15064" spans="1:11">
      <c r="A15064" s="125"/>
      <c r="B15064" s="33"/>
      <c r="C15064" s="33"/>
      <c r="D15064" s="21"/>
      <c r="F15064" s="105"/>
      <c r="G15064"/>
      <c r="H15064"/>
      <c r="I15064"/>
      <c r="J15064"/>
      <c r="K15064"/>
    </row>
    <row r="15065" spans="1:11">
      <c r="A15065" s="125"/>
      <c r="B15065" s="33"/>
      <c r="C15065" s="33"/>
      <c r="D15065" s="21"/>
      <c r="F15065" s="105"/>
      <c r="G15065"/>
      <c r="H15065"/>
      <c r="I15065"/>
      <c r="J15065"/>
      <c r="K15065"/>
    </row>
    <row r="15066" spans="1:11">
      <c r="A15066" s="125"/>
      <c r="B15066" s="33"/>
      <c r="C15066" s="33"/>
      <c r="D15066" s="21"/>
      <c r="F15066" s="105"/>
      <c r="G15066"/>
      <c r="H15066"/>
      <c r="I15066"/>
      <c r="J15066"/>
      <c r="K15066"/>
    </row>
    <row r="15067" spans="1:11">
      <c r="A15067" s="125"/>
      <c r="B15067" s="33"/>
      <c r="C15067" s="33"/>
      <c r="D15067" s="21"/>
      <c r="F15067" s="105"/>
      <c r="G15067"/>
      <c r="H15067"/>
      <c r="I15067"/>
      <c r="J15067"/>
      <c r="K15067"/>
    </row>
    <row r="15068" spans="1:11">
      <c r="A15068" s="125"/>
      <c r="B15068" s="33"/>
      <c r="C15068" s="33"/>
      <c r="D15068" s="21"/>
      <c r="F15068" s="105"/>
      <c r="G15068"/>
      <c r="H15068"/>
      <c r="I15068"/>
      <c r="J15068"/>
      <c r="K15068"/>
    </row>
    <row r="15069" spans="1:11">
      <c r="A15069" s="125"/>
      <c r="B15069" s="33"/>
      <c r="C15069" s="33"/>
      <c r="D15069" s="21"/>
      <c r="F15069" s="105"/>
      <c r="G15069"/>
      <c r="H15069"/>
      <c r="I15069"/>
      <c r="J15069"/>
      <c r="K15069"/>
    </row>
    <row r="15070" spans="1:11">
      <c r="A15070" s="125"/>
      <c r="B15070" s="33"/>
      <c r="C15070" s="33"/>
      <c r="D15070" s="21"/>
      <c r="F15070" s="105"/>
      <c r="G15070"/>
      <c r="H15070"/>
      <c r="I15070"/>
      <c r="J15070"/>
      <c r="K15070"/>
    </row>
    <row r="15071" spans="1:11">
      <c r="A15071" s="125"/>
      <c r="B15071" s="33"/>
      <c r="C15071" s="33"/>
      <c r="D15071" s="21"/>
      <c r="F15071" s="105"/>
      <c r="G15071"/>
      <c r="H15071"/>
      <c r="I15071"/>
      <c r="J15071"/>
      <c r="K15071"/>
    </row>
    <row r="15072" spans="1:11">
      <c r="A15072" s="125"/>
      <c r="B15072" s="33"/>
      <c r="C15072" s="33"/>
      <c r="D15072" s="21"/>
      <c r="F15072" s="105"/>
      <c r="G15072"/>
      <c r="H15072"/>
      <c r="I15072"/>
      <c r="J15072"/>
      <c r="K15072"/>
    </row>
    <row r="15073" spans="1:11">
      <c r="A15073" s="125"/>
      <c r="B15073" s="33"/>
      <c r="C15073" s="33"/>
      <c r="D15073" s="21"/>
      <c r="F15073" s="105"/>
      <c r="G15073"/>
      <c r="H15073"/>
      <c r="I15073"/>
      <c r="J15073"/>
      <c r="K15073"/>
    </row>
    <row r="15074" spans="1:11">
      <c r="A15074" s="125"/>
      <c r="B15074" s="33"/>
      <c r="C15074" s="33"/>
      <c r="D15074" s="21"/>
      <c r="F15074" s="105"/>
      <c r="G15074"/>
      <c r="H15074"/>
      <c r="I15074"/>
      <c r="J15074"/>
      <c r="K15074"/>
    </row>
    <row r="15075" spans="1:11">
      <c r="A15075" s="125"/>
      <c r="B15075" s="33"/>
      <c r="C15075" s="33"/>
      <c r="D15075" s="21"/>
      <c r="F15075" s="105"/>
      <c r="G15075"/>
      <c r="H15075"/>
      <c r="I15075"/>
      <c r="J15075"/>
      <c r="K15075"/>
    </row>
    <row r="15076" spans="1:11">
      <c r="A15076" s="125"/>
      <c r="B15076" s="33"/>
      <c r="C15076" s="33"/>
      <c r="D15076" s="21"/>
      <c r="F15076" s="105"/>
      <c r="G15076"/>
      <c r="H15076"/>
      <c r="I15076"/>
      <c r="J15076"/>
      <c r="K15076"/>
    </row>
    <row r="15077" spans="1:11">
      <c r="A15077" s="125"/>
      <c r="B15077" s="33"/>
      <c r="C15077" s="33"/>
      <c r="D15077" s="21"/>
      <c r="F15077" s="105"/>
      <c r="G15077"/>
      <c r="H15077"/>
      <c r="I15077"/>
      <c r="J15077"/>
      <c r="K15077"/>
    </row>
    <row r="15078" spans="1:11">
      <c r="A15078" s="125"/>
      <c r="B15078" s="33"/>
      <c r="C15078" s="33"/>
      <c r="D15078" s="21"/>
      <c r="F15078" s="105"/>
      <c r="G15078"/>
      <c r="H15078"/>
      <c r="I15078"/>
      <c r="J15078"/>
      <c r="K15078"/>
    </row>
    <row r="15079" spans="1:11">
      <c r="A15079" s="125"/>
      <c r="B15079" s="33"/>
      <c r="C15079" s="33"/>
      <c r="D15079" s="21"/>
      <c r="F15079" s="105"/>
      <c r="G15079"/>
      <c r="H15079"/>
      <c r="I15079"/>
      <c r="J15079"/>
      <c r="K15079"/>
    </row>
    <row r="15080" spans="1:11">
      <c r="A15080" s="125"/>
      <c r="B15080" s="33"/>
      <c r="C15080" s="33"/>
      <c r="D15080" s="21"/>
      <c r="F15080" s="105"/>
      <c r="G15080"/>
      <c r="H15080"/>
      <c r="I15080"/>
      <c r="J15080"/>
      <c r="K15080"/>
    </row>
    <row r="15081" spans="1:11">
      <c r="A15081" s="125"/>
      <c r="B15081" s="33"/>
      <c r="C15081" s="33"/>
      <c r="D15081" s="21"/>
      <c r="F15081" s="105"/>
      <c r="G15081"/>
      <c r="H15081"/>
      <c r="I15081"/>
      <c r="J15081"/>
      <c r="K15081"/>
    </row>
    <row r="15082" spans="1:11">
      <c r="A15082" s="125"/>
      <c r="B15082" s="33"/>
      <c r="C15082" s="33"/>
      <c r="D15082" s="21"/>
      <c r="F15082" s="105"/>
      <c r="G15082"/>
      <c r="H15082"/>
      <c r="I15082"/>
      <c r="J15082"/>
      <c r="K15082"/>
    </row>
    <row r="15083" spans="1:11">
      <c r="A15083" s="125"/>
      <c r="B15083" s="33"/>
      <c r="C15083" s="33"/>
      <c r="D15083" s="21"/>
      <c r="F15083" s="105"/>
      <c r="G15083"/>
      <c r="H15083"/>
      <c r="I15083"/>
      <c r="J15083"/>
      <c r="K15083"/>
    </row>
    <row r="15084" spans="1:11">
      <c r="A15084" s="125"/>
      <c r="B15084" s="33"/>
      <c r="C15084" s="33"/>
      <c r="D15084" s="21"/>
      <c r="F15084" s="105"/>
      <c r="G15084"/>
      <c r="H15084"/>
      <c r="I15084"/>
      <c r="J15084"/>
      <c r="K15084"/>
    </row>
    <row r="15085" spans="1:11">
      <c r="A15085" s="125"/>
      <c r="B15085" s="33"/>
      <c r="C15085" s="33"/>
      <c r="D15085" s="21"/>
      <c r="F15085" s="105"/>
      <c r="G15085"/>
      <c r="H15085"/>
      <c r="I15085"/>
      <c r="J15085"/>
      <c r="K15085"/>
    </row>
    <row r="15086" spans="1:11">
      <c r="A15086" s="125"/>
      <c r="B15086" s="33"/>
      <c r="C15086" s="33"/>
      <c r="D15086" s="21"/>
      <c r="F15086" s="105"/>
      <c r="G15086"/>
      <c r="H15086"/>
      <c r="I15086"/>
      <c r="J15086"/>
      <c r="K15086"/>
    </row>
    <row r="15087" spans="1:11">
      <c r="A15087" s="125"/>
      <c r="B15087" s="33"/>
      <c r="C15087" s="33"/>
      <c r="D15087" s="21"/>
      <c r="F15087" s="105"/>
      <c r="G15087"/>
      <c r="H15087"/>
      <c r="I15087"/>
      <c r="J15087"/>
      <c r="K15087"/>
    </row>
    <row r="15088" spans="1:11">
      <c r="A15088" s="125"/>
      <c r="B15088" s="33"/>
      <c r="C15088" s="33"/>
      <c r="D15088" s="21"/>
      <c r="F15088" s="105"/>
      <c r="G15088"/>
      <c r="H15088"/>
      <c r="I15088"/>
      <c r="J15088"/>
      <c r="K15088"/>
    </row>
    <row r="15089" spans="1:11">
      <c r="A15089" s="125"/>
      <c r="B15089" s="33"/>
      <c r="C15089" s="33"/>
      <c r="D15089" s="21"/>
      <c r="F15089" s="105"/>
      <c r="G15089"/>
      <c r="H15089"/>
      <c r="I15089"/>
      <c r="J15089"/>
      <c r="K15089"/>
    </row>
    <row r="15090" spans="1:11">
      <c r="A15090" s="125"/>
      <c r="B15090" s="33"/>
      <c r="C15090" s="33"/>
      <c r="D15090" s="21"/>
      <c r="F15090" s="105"/>
      <c r="G15090"/>
      <c r="H15090"/>
      <c r="I15090"/>
      <c r="J15090"/>
      <c r="K15090"/>
    </row>
    <row r="15091" spans="1:11">
      <c r="A15091" s="125"/>
      <c r="B15091" s="33"/>
      <c r="C15091" s="33"/>
      <c r="D15091" s="21"/>
      <c r="F15091" s="105"/>
      <c r="G15091"/>
      <c r="H15091"/>
      <c r="I15091"/>
      <c r="J15091"/>
      <c r="K15091"/>
    </row>
    <row r="15092" spans="1:11">
      <c r="A15092" s="125"/>
      <c r="B15092" s="33"/>
      <c r="C15092" s="33"/>
      <c r="D15092" s="21"/>
      <c r="F15092" s="105"/>
      <c r="G15092"/>
      <c r="H15092"/>
      <c r="I15092"/>
      <c r="J15092"/>
      <c r="K15092"/>
    </row>
    <row r="15093" spans="1:11">
      <c r="A15093" s="125"/>
      <c r="B15093" s="33"/>
      <c r="C15093" s="33"/>
      <c r="D15093" s="21"/>
      <c r="F15093" s="105"/>
      <c r="G15093"/>
      <c r="H15093"/>
      <c r="I15093"/>
      <c r="J15093"/>
      <c r="K15093"/>
    </row>
    <row r="15094" spans="1:11">
      <c r="A15094" s="125"/>
      <c r="B15094" s="33"/>
      <c r="C15094" s="33"/>
      <c r="D15094" s="21"/>
      <c r="F15094" s="105"/>
      <c r="G15094"/>
      <c r="H15094"/>
      <c r="I15094"/>
      <c r="J15094"/>
      <c r="K15094"/>
    </row>
    <row r="15095" spans="1:11">
      <c r="A15095" s="125"/>
      <c r="B15095" s="33"/>
      <c r="C15095" s="33"/>
      <c r="D15095" s="21"/>
      <c r="F15095" s="105"/>
      <c r="G15095"/>
      <c r="H15095"/>
      <c r="I15095"/>
      <c r="J15095"/>
      <c r="K15095"/>
    </row>
    <row r="15096" spans="1:11">
      <c r="A15096" s="125"/>
      <c r="B15096" s="33"/>
      <c r="C15096" s="33"/>
      <c r="D15096" s="21"/>
      <c r="F15096" s="105"/>
      <c r="G15096"/>
      <c r="H15096"/>
      <c r="I15096"/>
      <c r="J15096"/>
      <c r="K15096"/>
    </row>
    <row r="15097" spans="1:11">
      <c r="A15097" s="125"/>
      <c r="B15097" s="33"/>
      <c r="C15097" s="33"/>
      <c r="D15097" s="21"/>
      <c r="F15097" s="105"/>
      <c r="G15097"/>
      <c r="H15097"/>
      <c r="I15097"/>
      <c r="J15097"/>
      <c r="K15097"/>
    </row>
    <row r="15098" spans="1:11">
      <c r="A15098" s="125"/>
      <c r="B15098" s="33"/>
      <c r="C15098" s="33"/>
      <c r="D15098" s="21"/>
      <c r="F15098" s="105"/>
      <c r="G15098"/>
      <c r="H15098"/>
      <c r="I15098"/>
      <c r="J15098"/>
      <c r="K15098"/>
    </row>
    <row r="15099" spans="1:11">
      <c r="A15099" s="125"/>
      <c r="B15099" s="33"/>
      <c r="C15099" s="33"/>
      <c r="D15099" s="21"/>
      <c r="F15099" s="105"/>
      <c r="G15099"/>
      <c r="H15099"/>
      <c r="I15099"/>
      <c r="J15099"/>
      <c r="K15099"/>
    </row>
    <row r="15100" spans="1:11">
      <c r="A15100" s="125"/>
      <c r="B15100" s="33"/>
      <c r="C15100" s="33"/>
      <c r="D15100" s="21"/>
      <c r="F15100" s="105"/>
      <c r="G15100"/>
      <c r="H15100"/>
      <c r="I15100"/>
      <c r="J15100"/>
      <c r="K15100"/>
    </row>
    <row r="15101" spans="1:11">
      <c r="A15101" s="125"/>
      <c r="B15101" s="33"/>
      <c r="C15101" s="33"/>
      <c r="D15101" s="21"/>
      <c r="F15101" s="105"/>
      <c r="G15101"/>
      <c r="H15101"/>
      <c r="I15101"/>
      <c r="J15101"/>
      <c r="K15101"/>
    </row>
    <row r="15102" spans="1:11">
      <c r="A15102" s="125"/>
      <c r="B15102" s="33"/>
      <c r="C15102" s="33"/>
      <c r="D15102" s="21"/>
      <c r="F15102" s="105"/>
      <c r="G15102"/>
      <c r="H15102"/>
      <c r="I15102"/>
      <c r="J15102"/>
      <c r="K15102"/>
    </row>
    <row r="15103" spans="1:11">
      <c r="A15103" s="125"/>
      <c r="B15103" s="33"/>
      <c r="C15103" s="33"/>
      <c r="D15103" s="21"/>
      <c r="F15103" s="105"/>
      <c r="G15103"/>
      <c r="H15103"/>
      <c r="I15103"/>
      <c r="J15103"/>
      <c r="K15103"/>
    </row>
    <row r="15104" spans="1:11">
      <c r="A15104" s="125"/>
      <c r="B15104" s="33"/>
      <c r="C15104" s="33"/>
      <c r="D15104" s="21"/>
      <c r="F15104" s="105"/>
      <c r="G15104"/>
      <c r="H15104"/>
      <c r="I15104"/>
      <c r="J15104"/>
      <c r="K15104"/>
    </row>
    <row r="15105" spans="1:11">
      <c r="A15105" s="125"/>
      <c r="B15105" s="33"/>
      <c r="C15105" s="33"/>
      <c r="D15105" s="21"/>
      <c r="F15105" s="105"/>
      <c r="G15105"/>
      <c r="H15105"/>
      <c r="I15105"/>
      <c r="J15105"/>
      <c r="K15105"/>
    </row>
    <row r="15106" spans="1:11">
      <c r="A15106" s="125"/>
      <c r="B15106" s="33"/>
      <c r="C15106" s="33"/>
      <c r="D15106" s="21"/>
      <c r="F15106" s="105"/>
      <c r="G15106"/>
      <c r="H15106"/>
      <c r="I15106"/>
      <c r="J15106"/>
      <c r="K15106"/>
    </row>
    <row r="15107" spans="1:11">
      <c r="A15107" s="125"/>
      <c r="B15107" s="33"/>
      <c r="C15107" s="33"/>
      <c r="D15107" s="21"/>
      <c r="F15107" s="105"/>
      <c r="G15107"/>
      <c r="H15107"/>
      <c r="I15107"/>
      <c r="J15107"/>
      <c r="K15107"/>
    </row>
    <row r="15108" spans="1:11">
      <c r="A15108" s="125"/>
      <c r="B15108" s="33"/>
      <c r="C15108" s="33"/>
      <c r="D15108" s="21"/>
      <c r="F15108" s="105"/>
      <c r="G15108"/>
      <c r="H15108"/>
      <c r="I15108"/>
      <c r="J15108"/>
      <c r="K15108"/>
    </row>
    <row r="15109" spans="1:11">
      <c r="A15109" s="125"/>
      <c r="B15109" s="33"/>
      <c r="C15109" s="33"/>
      <c r="D15109" s="21"/>
      <c r="F15109" s="105"/>
      <c r="G15109"/>
      <c r="H15109"/>
      <c r="I15109"/>
      <c r="J15109"/>
      <c r="K15109"/>
    </row>
    <row r="15110" spans="1:11">
      <c r="A15110" s="125"/>
      <c r="B15110" s="33"/>
      <c r="C15110" s="33"/>
      <c r="D15110" s="21"/>
      <c r="F15110" s="105"/>
      <c r="G15110"/>
      <c r="H15110"/>
      <c r="I15110"/>
      <c r="J15110"/>
      <c r="K15110"/>
    </row>
    <row r="15111" spans="1:11">
      <c r="A15111" s="125"/>
      <c r="B15111" s="33"/>
      <c r="C15111" s="33"/>
      <c r="D15111" s="21"/>
      <c r="F15111" s="105"/>
      <c r="G15111"/>
      <c r="H15111"/>
      <c r="I15111"/>
      <c r="J15111"/>
      <c r="K15111"/>
    </row>
    <row r="15112" spans="1:11">
      <c r="A15112" s="125"/>
      <c r="B15112" s="33"/>
      <c r="C15112" s="33"/>
      <c r="D15112" s="21"/>
      <c r="F15112" s="105"/>
      <c r="G15112"/>
      <c r="H15112"/>
      <c r="I15112"/>
      <c r="J15112"/>
      <c r="K15112"/>
    </row>
    <row r="15113" spans="1:11">
      <c r="A15113" s="125"/>
      <c r="B15113" s="33"/>
      <c r="C15113" s="33"/>
      <c r="D15113" s="21"/>
      <c r="F15113" s="105"/>
      <c r="G15113"/>
      <c r="H15113"/>
      <c r="I15113"/>
      <c r="J15113"/>
      <c r="K15113"/>
    </row>
    <row r="15114" spans="1:11">
      <c r="A15114" s="125"/>
      <c r="B15114" s="33"/>
      <c r="C15114" s="33"/>
      <c r="D15114" s="21"/>
      <c r="F15114" s="105"/>
      <c r="G15114"/>
      <c r="H15114"/>
      <c r="I15114"/>
      <c r="J15114"/>
      <c r="K15114"/>
    </row>
    <row r="15115" spans="1:11">
      <c r="A15115" s="125"/>
      <c r="B15115" s="33"/>
      <c r="C15115" s="33"/>
      <c r="D15115" s="21"/>
      <c r="F15115" s="105"/>
      <c r="G15115"/>
      <c r="H15115"/>
      <c r="I15115"/>
      <c r="J15115"/>
      <c r="K15115"/>
    </row>
    <row r="15116" spans="1:11">
      <c r="A15116" s="125"/>
      <c r="B15116" s="33"/>
      <c r="C15116" s="33"/>
      <c r="D15116" s="21"/>
      <c r="F15116" s="105"/>
      <c r="G15116"/>
      <c r="H15116"/>
      <c r="I15116"/>
      <c r="J15116"/>
      <c r="K15116"/>
    </row>
    <row r="15117" spans="1:11">
      <c r="A15117" s="125"/>
      <c r="B15117" s="33"/>
      <c r="C15117" s="33"/>
      <c r="D15117" s="21"/>
      <c r="F15117" s="105"/>
      <c r="G15117"/>
      <c r="H15117"/>
      <c r="I15117"/>
      <c r="J15117"/>
      <c r="K15117"/>
    </row>
    <row r="15118" spans="1:11">
      <c r="A15118" s="125"/>
      <c r="B15118" s="33"/>
      <c r="C15118" s="33"/>
      <c r="D15118" s="21"/>
      <c r="F15118" s="105"/>
      <c r="G15118"/>
      <c r="H15118"/>
      <c r="I15118"/>
      <c r="J15118"/>
      <c r="K15118"/>
    </row>
    <row r="15119" spans="1:11">
      <c r="A15119" s="125"/>
      <c r="B15119" s="33"/>
      <c r="C15119" s="33"/>
      <c r="D15119" s="21"/>
      <c r="F15119" s="105"/>
      <c r="G15119"/>
      <c r="H15119"/>
      <c r="I15119"/>
      <c r="J15119"/>
      <c r="K15119"/>
    </row>
    <row r="15120" spans="1:11">
      <c r="A15120" s="125"/>
      <c r="B15120" s="33"/>
      <c r="C15120" s="33"/>
      <c r="D15120" s="21"/>
      <c r="F15120" s="105"/>
      <c r="G15120"/>
      <c r="H15120"/>
      <c r="I15120"/>
      <c r="J15120"/>
      <c r="K15120"/>
    </row>
    <row r="15121" spans="1:11">
      <c r="A15121" s="125"/>
      <c r="F15121" s="105"/>
      <c r="G15121"/>
      <c r="H15121"/>
      <c r="I15121"/>
      <c r="J15121"/>
      <c r="K15121"/>
    </row>
    <row r="15122" spans="1:11">
      <c r="A15122" s="125"/>
      <c r="B15122" s="24" t="s">
        <v>228</v>
      </c>
      <c r="C15122" s="25" t="s">
        <v>229</v>
      </c>
      <c r="D15122" s="26"/>
      <c r="F15122" s="105"/>
      <c r="G15122"/>
      <c r="H15122"/>
      <c r="I15122"/>
      <c r="J15122"/>
      <c r="K15122"/>
    </row>
    <row r="15123" spans="1:11">
      <c r="A15123" s="125"/>
      <c r="B15123" s="29" t="s">
        <v>149</v>
      </c>
      <c r="C15123" s="29" t="s">
        <v>150</v>
      </c>
      <c r="D15123" s="30"/>
      <c r="F15123" s="105"/>
      <c r="G15123"/>
      <c r="H15123"/>
      <c r="I15123"/>
      <c r="J15123"/>
      <c r="K15123"/>
    </row>
    <row r="15124" spans="1:11">
      <c r="A15124" s="125"/>
      <c r="B15124" s="33">
        <v>-11.71</v>
      </c>
      <c r="C15124" s="33">
        <v>279.48400000000004</v>
      </c>
      <c r="F15124" s="105"/>
      <c r="G15124"/>
      <c r="H15124"/>
      <c r="I15124"/>
      <c r="J15124"/>
      <c r="K15124"/>
    </row>
    <row r="15125" spans="1:11">
      <c r="A15125" s="125"/>
      <c r="B15125" s="33">
        <v>-0.76</v>
      </c>
      <c r="C15125" s="33">
        <v>280.17400000000004</v>
      </c>
      <c r="D15125" s="21"/>
      <c r="F15125" s="105"/>
      <c r="G15125"/>
      <c r="H15125"/>
      <c r="I15125"/>
      <c r="J15125"/>
      <c r="K15125"/>
    </row>
    <row r="15126" spans="1:11">
      <c r="A15126" s="125"/>
      <c r="B15126" s="33">
        <v>-0.76</v>
      </c>
      <c r="C15126" s="33">
        <v>280.67400000000004</v>
      </c>
      <c r="D15126" s="21"/>
      <c r="F15126" s="105"/>
      <c r="G15126"/>
      <c r="H15126"/>
      <c r="I15126"/>
      <c r="J15126"/>
      <c r="K15126"/>
    </row>
    <row r="15127" spans="1:11">
      <c r="A15127" s="125"/>
      <c r="B15127" s="33">
        <v>0</v>
      </c>
      <c r="C15127" s="35">
        <v>280.68200000000002</v>
      </c>
      <c r="D15127" s="21"/>
      <c r="F15127" s="105"/>
      <c r="G15127"/>
      <c r="H15127"/>
      <c r="I15127"/>
      <c r="J15127"/>
      <c r="K15127"/>
    </row>
    <row r="15128" spans="1:11">
      <c r="A15128" s="125"/>
      <c r="B15128" s="33">
        <v>1.2</v>
      </c>
      <c r="C15128" s="33">
        <v>280.67400000000004</v>
      </c>
      <c r="D15128" s="21"/>
      <c r="F15128" s="105"/>
      <c r="G15128"/>
      <c r="H15128"/>
      <c r="I15128"/>
      <c r="J15128"/>
      <c r="K15128"/>
    </row>
    <row r="15129" spans="1:11">
      <c r="A15129" s="125"/>
      <c r="B15129" s="33">
        <v>1.2</v>
      </c>
      <c r="C15129" s="33">
        <v>277.17400000000004</v>
      </c>
      <c r="D15129" s="21"/>
      <c r="F15129" s="105"/>
      <c r="G15129"/>
      <c r="H15129"/>
      <c r="I15129"/>
      <c r="J15129"/>
      <c r="K15129"/>
    </row>
    <row r="15130" spans="1:11">
      <c r="A15130" s="125"/>
      <c r="B15130" s="33">
        <v>3.73</v>
      </c>
      <c r="C15130" s="33">
        <v>277.15400000000005</v>
      </c>
      <c r="D15130" s="21"/>
      <c r="F15130" s="105"/>
      <c r="G15130"/>
      <c r="H15130"/>
      <c r="I15130"/>
      <c r="J15130"/>
      <c r="K15130"/>
    </row>
    <row r="15131" spans="1:11">
      <c r="A15131" s="125"/>
      <c r="B15131" s="33">
        <v>7.49</v>
      </c>
      <c r="C15131" s="33">
        <v>272.464</v>
      </c>
      <c r="D15131" s="21"/>
      <c r="F15131" s="105"/>
      <c r="G15131"/>
      <c r="H15131"/>
      <c r="I15131"/>
      <c r="J15131"/>
      <c r="K15131"/>
    </row>
    <row r="15132" spans="1:11">
      <c r="A15132" s="125"/>
      <c r="B15132" s="33">
        <v>14.36</v>
      </c>
      <c r="C15132" s="33">
        <v>273.17400000000004</v>
      </c>
      <c r="D15132" s="21"/>
      <c r="F15132" s="105"/>
      <c r="G15132"/>
      <c r="H15132"/>
      <c r="I15132"/>
      <c r="J15132"/>
      <c r="K15132"/>
    </row>
    <row r="15133" spans="1:11">
      <c r="A15133" s="125"/>
      <c r="B15133" s="33">
        <v>17.940000000000001</v>
      </c>
      <c r="C15133" s="33">
        <v>273.97400000000005</v>
      </c>
      <c r="D15133" s="21"/>
      <c r="F15133" s="105"/>
      <c r="G15133"/>
      <c r="H15133"/>
      <c r="I15133"/>
      <c r="J15133"/>
      <c r="K15133"/>
    </row>
    <row r="15134" spans="1:11">
      <c r="A15134" s="125"/>
      <c r="B15134" s="33">
        <v>20.21</v>
      </c>
      <c r="C15134" s="33">
        <v>273.70400000000001</v>
      </c>
      <c r="D15134" s="21"/>
      <c r="F15134" s="105"/>
      <c r="G15134"/>
      <c r="H15134"/>
      <c r="I15134"/>
      <c r="J15134"/>
      <c r="K15134"/>
    </row>
    <row r="15135" spans="1:11">
      <c r="A15135" s="125"/>
      <c r="B15135" s="33">
        <v>23.05</v>
      </c>
      <c r="C15135" s="33">
        <v>273.32400000000001</v>
      </c>
      <c r="D15135" s="21"/>
      <c r="F15135" s="105"/>
      <c r="G15135"/>
      <c r="H15135"/>
      <c r="I15135"/>
      <c r="J15135"/>
      <c r="K15135"/>
    </row>
    <row r="15136" spans="1:11">
      <c r="A15136" s="125"/>
      <c r="B15136" s="33">
        <v>33.21</v>
      </c>
      <c r="C15136" s="33">
        <v>272.91400000000004</v>
      </c>
      <c r="D15136" s="21"/>
      <c r="F15136" s="105"/>
      <c r="G15136"/>
      <c r="H15136"/>
      <c r="I15136"/>
      <c r="J15136"/>
      <c r="K15136"/>
    </row>
    <row r="15137" spans="1:11">
      <c r="A15137" s="125"/>
      <c r="B15137" s="33">
        <v>40.42</v>
      </c>
      <c r="C15137" s="33">
        <v>273.79400000000004</v>
      </c>
      <c r="D15137" s="21"/>
      <c r="F15137" s="105"/>
      <c r="G15137"/>
      <c r="H15137"/>
      <c r="I15137"/>
      <c r="J15137"/>
      <c r="K15137"/>
    </row>
    <row r="15138" spans="1:11">
      <c r="A15138" s="125"/>
      <c r="B15138" s="33">
        <v>45.28</v>
      </c>
      <c r="C15138" s="33">
        <v>274.55400000000003</v>
      </c>
      <c r="D15138" s="21"/>
      <c r="F15138" s="105"/>
      <c r="G15138"/>
      <c r="H15138"/>
      <c r="I15138"/>
      <c r="J15138"/>
      <c r="K15138"/>
    </row>
    <row r="15139" spans="1:11">
      <c r="A15139" s="125"/>
      <c r="B15139" s="33">
        <v>47.19</v>
      </c>
      <c r="C15139" s="33">
        <v>274.55400000000003</v>
      </c>
      <c r="D15139" s="21"/>
      <c r="F15139" s="105"/>
      <c r="G15139"/>
      <c r="H15139"/>
      <c r="I15139"/>
      <c r="J15139"/>
      <c r="K15139"/>
    </row>
    <row r="15140" spans="1:11">
      <c r="A15140" s="125"/>
      <c r="B15140" s="33">
        <v>49.77</v>
      </c>
      <c r="C15140" s="33">
        <v>273.59400000000005</v>
      </c>
      <c r="D15140" s="21"/>
      <c r="F15140" s="105"/>
      <c r="G15140"/>
      <c r="H15140"/>
      <c r="I15140"/>
      <c r="J15140"/>
      <c r="K15140"/>
    </row>
    <row r="15141" spans="1:11">
      <c r="A15141" s="125"/>
      <c r="B15141" s="33">
        <v>60.28</v>
      </c>
      <c r="C15141" s="33">
        <v>273.67400000000004</v>
      </c>
      <c r="D15141" s="21"/>
      <c r="F15141" s="105"/>
      <c r="G15141"/>
      <c r="H15141"/>
      <c r="I15141"/>
      <c r="J15141"/>
      <c r="K15141"/>
    </row>
    <row r="15142" spans="1:11">
      <c r="A15142" s="125"/>
      <c r="B15142" s="33">
        <v>70.33</v>
      </c>
      <c r="C15142" s="33">
        <v>273.11400000000003</v>
      </c>
      <c r="D15142" s="21"/>
      <c r="F15142" s="105"/>
      <c r="G15142"/>
      <c r="H15142"/>
      <c r="I15142"/>
      <c r="J15142"/>
      <c r="K15142"/>
    </row>
    <row r="15143" spans="1:11">
      <c r="A15143" s="125"/>
      <c r="B15143" s="33">
        <v>80.28</v>
      </c>
      <c r="C15143" s="33">
        <v>273.53400000000005</v>
      </c>
      <c r="D15143" s="21"/>
      <c r="F15143" s="105"/>
      <c r="G15143"/>
      <c r="H15143"/>
      <c r="I15143"/>
      <c r="J15143"/>
      <c r="K15143"/>
    </row>
    <row r="15144" spans="1:11">
      <c r="A15144" s="125"/>
      <c r="B15144" s="33">
        <v>100.26</v>
      </c>
      <c r="C15144" s="33">
        <v>273.29400000000004</v>
      </c>
      <c r="D15144" s="21"/>
      <c r="F15144" s="105"/>
      <c r="G15144"/>
      <c r="H15144"/>
      <c r="I15144"/>
      <c r="J15144"/>
      <c r="K15144"/>
    </row>
    <row r="15145" spans="1:11">
      <c r="A15145" s="125"/>
      <c r="B15145" s="33">
        <v>115.91</v>
      </c>
      <c r="C15145" s="33">
        <v>273.76400000000001</v>
      </c>
      <c r="D15145" s="21"/>
      <c r="F15145" s="105"/>
      <c r="G15145"/>
      <c r="H15145"/>
      <c r="I15145"/>
      <c r="J15145"/>
      <c r="K15145"/>
    </row>
    <row r="15146" spans="1:11">
      <c r="A15146" s="125"/>
      <c r="B15146" s="33">
        <v>136.38</v>
      </c>
      <c r="C15146" s="33">
        <v>273.25400000000002</v>
      </c>
      <c r="D15146" s="21"/>
      <c r="F15146" s="105"/>
      <c r="G15146"/>
      <c r="H15146"/>
      <c r="I15146"/>
      <c r="J15146"/>
      <c r="K15146"/>
    </row>
    <row r="15147" spans="1:11">
      <c r="A15147" s="125"/>
      <c r="B15147" s="33">
        <v>151.51</v>
      </c>
      <c r="C15147" s="33">
        <v>273.63400000000001</v>
      </c>
      <c r="D15147" s="21"/>
      <c r="F15147" s="105"/>
      <c r="G15147"/>
      <c r="H15147"/>
      <c r="I15147"/>
      <c r="J15147"/>
      <c r="K15147"/>
    </row>
    <row r="15148" spans="1:11">
      <c r="A15148" s="125"/>
      <c r="B15148" s="33">
        <v>169.3</v>
      </c>
      <c r="C15148" s="33">
        <v>273.23400000000004</v>
      </c>
      <c r="D15148" s="21"/>
      <c r="F15148" s="105"/>
      <c r="G15148"/>
      <c r="H15148"/>
      <c r="I15148"/>
      <c r="J15148"/>
      <c r="K15148"/>
    </row>
    <row r="15149" spans="1:11">
      <c r="A15149" s="125"/>
      <c r="B15149" s="33">
        <v>187.06</v>
      </c>
      <c r="C15149" s="33">
        <v>273.20400000000001</v>
      </c>
      <c r="D15149" s="21"/>
      <c r="F15149" s="105"/>
      <c r="G15149"/>
      <c r="H15149"/>
      <c r="I15149"/>
      <c r="J15149"/>
      <c r="K15149"/>
    </row>
    <row r="15150" spans="1:11">
      <c r="A15150" s="125"/>
      <c r="B15150" s="33">
        <v>204.44</v>
      </c>
      <c r="C15150" s="33">
        <v>273.37400000000002</v>
      </c>
      <c r="D15150" s="21"/>
      <c r="F15150" s="105"/>
      <c r="G15150"/>
      <c r="H15150"/>
      <c r="I15150"/>
      <c r="J15150"/>
      <c r="K15150"/>
    </row>
    <row r="15151" spans="1:11">
      <c r="A15151" s="125"/>
      <c r="B15151" s="33">
        <v>223.06</v>
      </c>
      <c r="C15151" s="33">
        <v>272.29400000000004</v>
      </c>
      <c r="D15151" s="21"/>
      <c r="F15151" s="105"/>
      <c r="G15151"/>
      <c r="H15151"/>
      <c r="I15151"/>
      <c r="J15151"/>
      <c r="K15151"/>
    </row>
    <row r="15152" spans="1:11">
      <c r="A15152" s="125"/>
      <c r="B15152" s="33">
        <v>241.05</v>
      </c>
      <c r="C15152" s="33">
        <v>272.70400000000001</v>
      </c>
      <c r="D15152" s="21"/>
      <c r="F15152" s="105"/>
      <c r="G15152"/>
      <c r="H15152"/>
      <c r="I15152"/>
      <c r="J15152"/>
      <c r="K15152"/>
    </row>
    <row r="15153" spans="1:11">
      <c r="A15153" s="125"/>
      <c r="B15153" s="33">
        <v>258.16000000000003</v>
      </c>
      <c r="C15153" s="33">
        <v>272.54400000000004</v>
      </c>
      <c r="D15153" s="21"/>
      <c r="F15153" s="105"/>
      <c r="G15153"/>
      <c r="H15153"/>
      <c r="I15153"/>
      <c r="J15153"/>
      <c r="K15153"/>
    </row>
    <row r="15154" spans="1:11">
      <c r="A15154" s="125"/>
      <c r="B15154" s="33">
        <v>277.57</v>
      </c>
      <c r="C15154" s="33">
        <v>272.40400000000005</v>
      </c>
      <c r="D15154" s="21"/>
      <c r="F15154" s="105"/>
      <c r="G15154"/>
      <c r="H15154"/>
      <c r="I15154"/>
      <c r="J15154"/>
      <c r="K15154"/>
    </row>
    <row r="15155" spans="1:11">
      <c r="A15155" s="125"/>
      <c r="B15155" s="33">
        <v>293.69</v>
      </c>
      <c r="C15155" s="33">
        <v>273.07400000000001</v>
      </c>
      <c r="D15155" s="21"/>
      <c r="F15155" s="105"/>
      <c r="G15155"/>
      <c r="H15155"/>
      <c r="I15155"/>
      <c r="J15155"/>
      <c r="K15155"/>
    </row>
    <row r="15156" spans="1:11">
      <c r="A15156" s="125"/>
      <c r="B15156" s="33">
        <v>313.17</v>
      </c>
      <c r="C15156" s="33">
        <v>272.86400000000003</v>
      </c>
      <c r="D15156" s="21"/>
      <c r="F15156" s="105"/>
      <c r="G15156"/>
      <c r="H15156"/>
      <c r="I15156"/>
      <c r="J15156"/>
      <c r="K15156"/>
    </row>
    <row r="15157" spans="1:11">
      <c r="A15157" s="125"/>
      <c r="B15157" s="33">
        <v>330.59</v>
      </c>
      <c r="C15157" s="33">
        <v>273.84400000000005</v>
      </c>
      <c r="D15157" s="21"/>
      <c r="F15157" s="105"/>
      <c r="G15157"/>
      <c r="H15157"/>
      <c r="I15157"/>
      <c r="J15157"/>
      <c r="K15157"/>
    </row>
    <row r="15158" spans="1:11">
      <c r="A15158" s="125"/>
      <c r="B15158" s="33">
        <v>336.95</v>
      </c>
      <c r="C15158" s="33">
        <v>274.07400000000001</v>
      </c>
      <c r="D15158" s="21"/>
      <c r="F15158" s="105"/>
      <c r="G15158"/>
      <c r="H15158"/>
      <c r="I15158"/>
      <c r="J15158"/>
      <c r="K15158"/>
    </row>
    <row r="15159" spans="1:11">
      <c r="A15159" s="125"/>
      <c r="B15159" s="33">
        <v>346.24</v>
      </c>
      <c r="C15159" s="33">
        <v>274.78400000000005</v>
      </c>
      <c r="D15159" s="21"/>
      <c r="F15159" s="105"/>
      <c r="G15159"/>
      <c r="H15159"/>
      <c r="I15159"/>
      <c r="J15159"/>
      <c r="K15159"/>
    </row>
    <row r="15160" spans="1:11">
      <c r="A15160" s="125"/>
      <c r="B15160" s="33">
        <v>350.29</v>
      </c>
      <c r="C15160" s="33">
        <v>275.54400000000004</v>
      </c>
      <c r="D15160" s="21"/>
      <c r="F15160" s="105"/>
      <c r="G15160"/>
      <c r="H15160"/>
      <c r="I15160"/>
      <c r="J15160"/>
      <c r="K15160"/>
    </row>
    <row r="15161" spans="1:11">
      <c r="A15161" s="125"/>
      <c r="B15161" s="33">
        <v>365.25</v>
      </c>
      <c r="C15161" s="33">
        <v>275.584</v>
      </c>
      <c r="D15161" s="21"/>
      <c r="F15161" s="105"/>
      <c r="G15161"/>
      <c r="H15161"/>
      <c r="I15161"/>
      <c r="J15161"/>
      <c r="K15161"/>
    </row>
    <row r="15162" spans="1:11">
      <c r="A15162" s="125"/>
      <c r="B15162" s="33">
        <v>370.99</v>
      </c>
      <c r="C15162" s="33">
        <v>275.43400000000003</v>
      </c>
      <c r="D15162" s="21"/>
      <c r="F15162" s="105"/>
      <c r="G15162"/>
      <c r="H15162"/>
      <c r="I15162"/>
      <c r="J15162"/>
      <c r="K15162"/>
    </row>
    <row r="15163" spans="1:11">
      <c r="A15163" s="125"/>
      <c r="B15163" s="33">
        <v>376.91</v>
      </c>
      <c r="C15163" s="33">
        <v>275.17400000000004</v>
      </c>
      <c r="D15163" s="21"/>
      <c r="F15163" s="105"/>
      <c r="G15163"/>
      <c r="H15163"/>
      <c r="I15163"/>
      <c r="J15163"/>
      <c r="K15163"/>
    </row>
    <row r="15164" spans="1:11">
      <c r="A15164" s="125"/>
      <c r="B15164" s="33">
        <v>384.77</v>
      </c>
      <c r="C15164" s="33">
        <v>275.36400000000003</v>
      </c>
      <c r="D15164" s="21"/>
      <c r="F15164" s="105"/>
      <c r="G15164"/>
      <c r="H15164"/>
      <c r="I15164"/>
      <c r="J15164"/>
      <c r="K15164"/>
    </row>
    <row r="15165" spans="1:11">
      <c r="A15165" s="125"/>
      <c r="B15165" s="33">
        <v>388.62</v>
      </c>
      <c r="C15165" s="33">
        <v>280.274</v>
      </c>
      <c r="D15165" s="21"/>
      <c r="F15165" s="105"/>
      <c r="G15165"/>
      <c r="H15165"/>
      <c r="I15165"/>
      <c r="J15165"/>
      <c r="K15165"/>
    </row>
    <row r="15166" spans="1:11">
      <c r="A15166" s="125"/>
      <c r="B15166" s="33">
        <v>388.78</v>
      </c>
      <c r="C15166" s="33">
        <v>282.26400000000001</v>
      </c>
      <c r="D15166" s="21"/>
      <c r="F15166" s="105"/>
      <c r="G15166"/>
      <c r="H15166"/>
      <c r="I15166"/>
      <c r="J15166"/>
      <c r="K15166"/>
    </row>
    <row r="15167" spans="1:11">
      <c r="A15167" s="125"/>
      <c r="B15167" s="33">
        <v>400.67</v>
      </c>
      <c r="C15167" s="33">
        <v>282.28400000000005</v>
      </c>
      <c r="D15167" s="21"/>
      <c r="F15167" s="105"/>
      <c r="G15167"/>
      <c r="H15167"/>
      <c r="I15167"/>
      <c r="J15167"/>
      <c r="K15167"/>
    </row>
    <row r="15168" spans="1:11">
      <c r="A15168" s="125"/>
      <c r="B15168" s="33">
        <v>402.4</v>
      </c>
      <c r="C15168" s="35">
        <v>282.50400000000002</v>
      </c>
      <c r="D15168" s="21"/>
      <c r="F15168" s="105"/>
      <c r="G15168"/>
      <c r="H15168"/>
      <c r="I15168"/>
      <c r="J15168"/>
      <c r="K15168"/>
    </row>
    <row r="15169" spans="1:11">
      <c r="A15169" s="125"/>
      <c r="B15169" s="33">
        <v>405.98</v>
      </c>
      <c r="C15169" s="33">
        <v>282.024</v>
      </c>
      <c r="F15169" s="105"/>
      <c r="G15169"/>
      <c r="H15169"/>
      <c r="I15169"/>
      <c r="J15169"/>
      <c r="K15169"/>
    </row>
    <row r="15170" spans="1:11">
      <c r="A15170" s="125"/>
      <c r="B15170" s="33">
        <v>406.52</v>
      </c>
      <c r="C15170" s="33">
        <v>281.87400000000002</v>
      </c>
      <c r="D15170" s="21"/>
      <c r="F15170" s="105"/>
      <c r="G15170"/>
      <c r="H15170"/>
      <c r="I15170"/>
      <c r="J15170"/>
      <c r="K15170"/>
    </row>
    <row r="15171" spans="1:11">
      <c r="A15171" s="125"/>
      <c r="B15171" s="33"/>
      <c r="C15171" s="33"/>
      <c r="D15171" s="21"/>
      <c r="F15171" s="105"/>
      <c r="G15171"/>
      <c r="H15171"/>
      <c r="I15171"/>
      <c r="J15171"/>
      <c r="K15171"/>
    </row>
    <row r="15172" spans="1:11">
      <c r="A15172" s="125"/>
      <c r="B15172" s="33"/>
      <c r="C15172" s="33"/>
      <c r="D15172" s="21"/>
      <c r="F15172" s="105"/>
      <c r="G15172"/>
      <c r="H15172"/>
      <c r="I15172"/>
      <c r="J15172"/>
      <c r="K15172"/>
    </row>
    <row r="15173" spans="1:11">
      <c r="A15173" s="125"/>
      <c r="B15173" s="33"/>
      <c r="C15173" s="33"/>
      <c r="D15173" s="21"/>
      <c r="F15173" s="105"/>
      <c r="G15173"/>
      <c r="H15173"/>
      <c r="I15173"/>
      <c r="J15173"/>
      <c r="K15173"/>
    </row>
    <row r="15174" spans="1:11">
      <c r="A15174" s="125"/>
      <c r="B15174" s="33"/>
      <c r="C15174" s="33"/>
      <c r="D15174" s="21"/>
      <c r="F15174" s="105"/>
      <c r="G15174"/>
      <c r="H15174"/>
      <c r="I15174"/>
      <c r="J15174"/>
      <c r="K15174"/>
    </row>
    <row r="15175" spans="1:11">
      <c r="A15175" s="125"/>
      <c r="B15175" s="33"/>
      <c r="C15175" s="33"/>
      <c r="D15175" s="21"/>
      <c r="F15175" s="105"/>
      <c r="G15175"/>
      <c r="H15175"/>
      <c r="I15175"/>
      <c r="J15175"/>
      <c r="K15175"/>
    </row>
    <row r="15176" spans="1:11">
      <c r="A15176" s="125"/>
      <c r="B15176" s="33"/>
      <c r="C15176" s="33"/>
      <c r="D15176" s="21"/>
      <c r="F15176" s="105"/>
      <c r="G15176"/>
      <c r="H15176"/>
      <c r="I15176"/>
      <c r="J15176"/>
      <c r="K15176"/>
    </row>
    <row r="15177" spans="1:11">
      <c r="A15177" s="125"/>
      <c r="B15177" s="33"/>
      <c r="C15177" s="33"/>
      <c r="D15177" s="21"/>
      <c r="F15177" s="105"/>
      <c r="G15177"/>
      <c r="H15177"/>
      <c r="I15177"/>
      <c r="J15177"/>
      <c r="K15177"/>
    </row>
    <row r="15178" spans="1:11">
      <c r="A15178" s="125"/>
      <c r="B15178" s="33"/>
      <c r="C15178" s="33"/>
      <c r="D15178" s="21"/>
      <c r="F15178" s="105"/>
      <c r="G15178"/>
      <c r="H15178"/>
      <c r="I15178"/>
      <c r="J15178"/>
      <c r="K15178"/>
    </row>
    <row r="15179" spans="1:11">
      <c r="A15179" s="125"/>
      <c r="B15179" s="33"/>
      <c r="C15179" s="33"/>
      <c r="D15179" s="21"/>
      <c r="F15179" s="105"/>
      <c r="G15179"/>
      <c r="H15179"/>
      <c r="I15179"/>
      <c r="J15179"/>
      <c r="K15179"/>
    </row>
    <row r="15180" spans="1:11">
      <c r="A15180" s="125"/>
      <c r="B15180" s="33"/>
      <c r="C15180" s="33"/>
      <c r="D15180" s="21"/>
      <c r="F15180" s="105"/>
      <c r="G15180"/>
      <c r="H15180"/>
      <c r="I15180"/>
      <c r="J15180"/>
      <c r="K15180"/>
    </row>
    <row r="15181" spans="1:11">
      <c r="A15181" s="125"/>
      <c r="B15181" s="33"/>
      <c r="C15181" s="33"/>
      <c r="D15181" s="21"/>
      <c r="F15181" s="105"/>
      <c r="G15181"/>
      <c r="H15181"/>
      <c r="I15181"/>
      <c r="J15181"/>
      <c r="K15181"/>
    </row>
    <row r="15182" spans="1:11">
      <c r="A15182" s="125"/>
      <c r="B15182" s="33"/>
      <c r="C15182" s="33"/>
      <c r="D15182" s="21"/>
      <c r="F15182" s="105"/>
      <c r="G15182"/>
      <c r="H15182"/>
      <c r="I15182"/>
      <c r="J15182"/>
      <c r="K15182"/>
    </row>
    <row r="15183" spans="1:11">
      <c r="A15183" s="125"/>
      <c r="B15183" s="33"/>
      <c r="C15183" s="33"/>
      <c r="D15183" s="21"/>
      <c r="F15183" s="105"/>
      <c r="G15183"/>
      <c r="H15183"/>
      <c r="I15183"/>
      <c r="J15183"/>
      <c r="K15183"/>
    </row>
    <row r="15184" spans="1:11">
      <c r="A15184" s="125"/>
      <c r="B15184" s="33"/>
      <c r="C15184" s="33"/>
      <c r="D15184" s="21"/>
      <c r="F15184" s="105"/>
      <c r="G15184"/>
      <c r="H15184"/>
      <c r="I15184"/>
      <c r="J15184"/>
      <c r="K15184"/>
    </row>
    <row r="15185" spans="1:11">
      <c r="A15185" s="125"/>
      <c r="B15185" s="33"/>
      <c r="C15185" s="33"/>
      <c r="D15185" s="21"/>
      <c r="F15185" s="105"/>
      <c r="G15185"/>
      <c r="H15185"/>
      <c r="I15185"/>
      <c r="J15185"/>
      <c r="K15185"/>
    </row>
    <row r="15186" spans="1:11">
      <c r="A15186" s="125"/>
      <c r="B15186" s="33"/>
      <c r="C15186" s="33"/>
      <c r="D15186" s="21"/>
      <c r="F15186" s="105"/>
      <c r="G15186"/>
      <c r="H15186"/>
      <c r="I15186"/>
      <c r="J15186"/>
      <c r="K15186"/>
    </row>
    <row r="15187" spans="1:11">
      <c r="A15187" s="125"/>
      <c r="B15187" s="33"/>
      <c r="C15187" s="33"/>
      <c r="D15187" s="21"/>
      <c r="F15187" s="105"/>
      <c r="G15187"/>
      <c r="H15187"/>
      <c r="I15187"/>
      <c r="J15187"/>
      <c r="K15187"/>
    </row>
    <row r="15188" spans="1:11">
      <c r="A15188" s="125"/>
      <c r="B15188" s="33"/>
      <c r="C15188" s="33"/>
      <c r="D15188" s="21"/>
      <c r="F15188" s="105"/>
      <c r="G15188"/>
      <c r="H15188"/>
      <c r="I15188"/>
      <c r="J15188"/>
      <c r="K15188"/>
    </row>
    <row r="15189" spans="1:11">
      <c r="A15189" s="125"/>
      <c r="B15189" s="33"/>
      <c r="C15189" s="33"/>
      <c r="D15189" s="21"/>
      <c r="F15189" s="105"/>
      <c r="G15189"/>
      <c r="H15189"/>
      <c r="I15189"/>
      <c r="J15189"/>
      <c r="K15189"/>
    </row>
    <row r="15190" spans="1:11">
      <c r="A15190" s="125"/>
      <c r="B15190" s="33"/>
      <c r="C15190" s="33"/>
      <c r="D15190" s="21"/>
      <c r="F15190" s="105"/>
      <c r="G15190"/>
      <c r="H15190"/>
      <c r="I15190"/>
      <c r="J15190"/>
      <c r="K15190"/>
    </row>
    <row r="15191" spans="1:11">
      <c r="A15191" s="125"/>
      <c r="B15191" s="33"/>
      <c r="C15191" s="33"/>
      <c r="D15191" s="21"/>
      <c r="F15191" s="105"/>
      <c r="G15191"/>
      <c r="H15191"/>
      <c r="I15191"/>
      <c r="J15191"/>
      <c r="K15191"/>
    </row>
    <row r="15192" spans="1:11">
      <c r="A15192" s="125"/>
      <c r="B15192" s="33"/>
      <c r="C15192" s="33"/>
      <c r="D15192" s="21"/>
      <c r="F15192" s="105"/>
      <c r="G15192"/>
      <c r="H15192"/>
      <c r="I15192"/>
      <c r="J15192"/>
      <c r="K15192"/>
    </row>
    <row r="15193" spans="1:11">
      <c r="A15193" s="125"/>
      <c r="B15193" s="33"/>
      <c r="C15193" s="33"/>
      <c r="D15193" s="21"/>
      <c r="F15193" s="105"/>
      <c r="G15193"/>
      <c r="H15193"/>
      <c r="I15193"/>
      <c r="J15193"/>
      <c r="K15193"/>
    </row>
    <row r="15194" spans="1:11">
      <c r="A15194" s="125"/>
      <c r="B15194" s="33"/>
      <c r="C15194" s="33"/>
      <c r="D15194" s="21"/>
      <c r="F15194" s="105"/>
      <c r="G15194"/>
      <c r="H15194"/>
      <c r="I15194"/>
      <c r="J15194"/>
      <c r="K15194"/>
    </row>
    <row r="15195" spans="1:11">
      <c r="A15195" s="125"/>
      <c r="B15195" s="33"/>
      <c r="C15195" s="33"/>
      <c r="D15195" s="21"/>
      <c r="F15195" s="105"/>
      <c r="G15195"/>
      <c r="H15195"/>
      <c r="I15195"/>
      <c r="J15195"/>
      <c r="K15195"/>
    </row>
    <row r="15196" spans="1:11">
      <c r="A15196" s="125"/>
      <c r="B15196" s="33"/>
      <c r="C15196" s="33"/>
      <c r="D15196" s="21"/>
      <c r="F15196" s="105"/>
      <c r="G15196"/>
      <c r="H15196"/>
      <c r="I15196"/>
      <c r="J15196"/>
      <c r="K15196"/>
    </row>
    <row r="15197" spans="1:11">
      <c r="A15197" s="125"/>
      <c r="B15197" s="33"/>
      <c r="C15197" s="33"/>
      <c r="D15197" s="21"/>
      <c r="F15197" s="105"/>
      <c r="G15197"/>
      <c r="H15197"/>
      <c r="I15197"/>
      <c r="J15197"/>
      <c r="K15197"/>
    </row>
    <row r="15198" spans="1:11">
      <c r="A15198" s="125"/>
      <c r="B15198" s="33"/>
      <c r="C15198" s="33"/>
      <c r="D15198" s="21"/>
      <c r="F15198" s="105"/>
      <c r="G15198"/>
      <c r="H15198"/>
      <c r="I15198"/>
      <c r="J15198"/>
      <c r="K15198"/>
    </row>
    <row r="15199" spans="1:11">
      <c r="A15199" s="125"/>
      <c r="B15199" s="33"/>
      <c r="C15199" s="33"/>
      <c r="D15199" s="21"/>
      <c r="F15199" s="105"/>
      <c r="G15199"/>
      <c r="H15199"/>
      <c r="I15199"/>
      <c r="J15199"/>
      <c r="K15199"/>
    </row>
    <row r="15200" spans="1:11">
      <c r="A15200" s="125"/>
      <c r="B15200" s="33"/>
      <c r="C15200" s="33"/>
      <c r="D15200" s="21"/>
      <c r="F15200" s="105"/>
      <c r="G15200"/>
      <c r="H15200"/>
      <c r="I15200"/>
      <c r="J15200"/>
      <c r="K15200"/>
    </row>
    <row r="15201" spans="1:11">
      <c r="A15201" s="125"/>
      <c r="B15201" s="33"/>
      <c r="C15201" s="33"/>
      <c r="D15201" s="21"/>
      <c r="F15201" s="105"/>
      <c r="G15201"/>
      <c r="H15201"/>
      <c r="I15201"/>
      <c r="J15201"/>
      <c r="K15201"/>
    </row>
    <row r="15202" spans="1:11">
      <c r="A15202" s="125"/>
      <c r="B15202" s="33"/>
      <c r="C15202" s="33"/>
      <c r="D15202" s="21"/>
      <c r="F15202" s="105"/>
      <c r="G15202"/>
      <c r="H15202"/>
      <c r="I15202"/>
      <c r="J15202"/>
      <c r="K15202"/>
    </row>
    <row r="15203" spans="1:11">
      <c r="A15203" s="125"/>
      <c r="B15203" s="33"/>
      <c r="C15203" s="33"/>
      <c r="D15203" s="21"/>
      <c r="F15203" s="105"/>
      <c r="G15203"/>
      <c r="H15203"/>
      <c r="I15203"/>
      <c r="J15203"/>
      <c r="K15203"/>
    </row>
    <row r="15204" spans="1:11">
      <c r="A15204" s="125"/>
      <c r="B15204" s="33"/>
      <c r="C15204" s="33"/>
      <c r="D15204" s="21"/>
      <c r="F15204" s="105"/>
      <c r="G15204"/>
      <c r="H15204"/>
      <c r="I15204"/>
      <c r="J15204"/>
      <c r="K15204"/>
    </row>
    <row r="15205" spans="1:11">
      <c r="A15205" s="125"/>
      <c r="B15205" s="33"/>
      <c r="C15205" s="33"/>
      <c r="D15205" s="21"/>
      <c r="F15205" s="105"/>
      <c r="G15205"/>
      <c r="H15205"/>
      <c r="I15205"/>
      <c r="J15205"/>
      <c r="K15205"/>
    </row>
    <row r="15206" spans="1:11">
      <c r="A15206" s="125"/>
      <c r="B15206" s="33"/>
      <c r="C15206" s="33"/>
      <c r="D15206" s="21"/>
      <c r="F15206" s="105"/>
      <c r="G15206"/>
      <c r="H15206"/>
      <c r="I15206"/>
      <c r="J15206"/>
      <c r="K15206"/>
    </row>
    <row r="15207" spans="1:11">
      <c r="A15207" s="125"/>
      <c r="B15207" s="33"/>
      <c r="C15207" s="33"/>
      <c r="D15207" s="21"/>
      <c r="F15207" s="105"/>
      <c r="G15207"/>
      <c r="H15207"/>
      <c r="I15207"/>
      <c r="J15207"/>
      <c r="K15207"/>
    </row>
    <row r="15208" spans="1:11">
      <c r="A15208" s="125"/>
      <c r="B15208" s="33"/>
      <c r="C15208" s="33"/>
      <c r="D15208" s="21"/>
      <c r="F15208" s="105"/>
      <c r="G15208"/>
      <c r="H15208"/>
      <c r="I15208"/>
      <c r="J15208"/>
      <c r="K15208"/>
    </row>
    <row r="15209" spans="1:11">
      <c r="A15209" s="125"/>
      <c r="B15209" s="33"/>
      <c r="C15209" s="33"/>
      <c r="D15209" s="21"/>
      <c r="F15209" s="105"/>
      <c r="G15209"/>
      <c r="H15209"/>
      <c r="I15209"/>
      <c r="J15209"/>
      <c r="K15209"/>
    </row>
    <row r="15210" spans="1:11">
      <c r="A15210" s="125"/>
      <c r="B15210" s="33"/>
      <c r="C15210" s="33"/>
      <c r="D15210" s="21"/>
      <c r="F15210" s="105"/>
      <c r="G15210"/>
      <c r="H15210"/>
      <c r="I15210"/>
      <c r="J15210"/>
      <c r="K15210"/>
    </row>
    <row r="15211" spans="1:11">
      <c r="A15211" s="125"/>
      <c r="B15211" s="33"/>
      <c r="C15211" s="33"/>
      <c r="D15211" s="21"/>
      <c r="F15211" s="105"/>
      <c r="G15211"/>
      <c r="H15211"/>
      <c r="I15211"/>
      <c r="J15211"/>
      <c r="K15211"/>
    </row>
    <row r="15212" spans="1:11">
      <c r="A15212" s="125"/>
      <c r="B15212" s="33"/>
      <c r="C15212" s="33"/>
      <c r="D15212" s="21"/>
      <c r="F15212" s="105"/>
      <c r="G15212"/>
      <c r="H15212"/>
      <c r="I15212"/>
      <c r="J15212"/>
      <c r="K15212"/>
    </row>
    <row r="15213" spans="1:11">
      <c r="A15213" s="125"/>
      <c r="B15213" s="33"/>
      <c r="C15213" s="33"/>
      <c r="D15213" s="21"/>
      <c r="F15213" s="105"/>
      <c r="G15213"/>
      <c r="H15213"/>
      <c r="I15213"/>
      <c r="J15213"/>
      <c r="K15213"/>
    </row>
    <row r="15214" spans="1:11">
      <c r="A15214" s="125"/>
      <c r="B15214" s="33"/>
      <c r="C15214" s="33"/>
      <c r="F15214" s="105"/>
      <c r="G15214"/>
      <c r="H15214"/>
      <c r="I15214"/>
      <c r="J15214"/>
      <c r="K15214"/>
    </row>
    <row r="15215" spans="1:11">
      <c r="A15215" s="125"/>
      <c r="B15215" s="33"/>
      <c r="C15215" s="33"/>
      <c r="D15215" s="21"/>
      <c r="F15215" s="105"/>
      <c r="G15215"/>
      <c r="H15215"/>
      <c r="I15215"/>
      <c r="J15215"/>
      <c r="K15215"/>
    </row>
    <row r="15216" spans="1:11">
      <c r="A15216" s="125"/>
      <c r="B15216" s="33"/>
      <c r="C15216" s="33"/>
      <c r="D15216" s="21"/>
      <c r="F15216" s="105"/>
      <c r="G15216"/>
      <c r="H15216"/>
      <c r="I15216"/>
      <c r="J15216"/>
      <c r="K15216"/>
    </row>
    <row r="15217" spans="1:11">
      <c r="A15217" s="125"/>
      <c r="B15217" s="33"/>
      <c r="C15217" s="33"/>
      <c r="D15217" s="21"/>
      <c r="F15217" s="105"/>
      <c r="G15217"/>
      <c r="H15217"/>
      <c r="I15217"/>
      <c r="J15217"/>
      <c r="K15217"/>
    </row>
    <row r="15218" spans="1:11">
      <c r="A15218" s="125"/>
      <c r="B15218" s="33"/>
      <c r="C15218" s="33"/>
      <c r="D15218" s="21"/>
      <c r="F15218" s="105"/>
      <c r="G15218"/>
      <c r="H15218"/>
      <c r="I15218"/>
      <c r="J15218"/>
      <c r="K15218"/>
    </row>
    <row r="15219" spans="1:11">
      <c r="A15219" s="125"/>
      <c r="B15219" s="33"/>
      <c r="C15219" s="33"/>
      <c r="D15219" s="21"/>
      <c r="F15219" s="105"/>
      <c r="G15219"/>
      <c r="H15219"/>
      <c r="I15219"/>
      <c r="J15219"/>
      <c r="K15219"/>
    </row>
    <row r="15220" spans="1:11">
      <c r="A15220" s="125"/>
      <c r="B15220" s="33"/>
      <c r="C15220" s="33"/>
      <c r="D15220" s="21"/>
      <c r="F15220" s="105"/>
      <c r="G15220"/>
      <c r="H15220"/>
      <c r="I15220"/>
      <c r="J15220"/>
      <c r="K15220"/>
    </row>
    <row r="15221" spans="1:11">
      <c r="A15221" s="125"/>
      <c r="B15221" s="33"/>
      <c r="C15221" s="33"/>
      <c r="D15221" s="21"/>
      <c r="F15221" s="105"/>
      <c r="G15221"/>
      <c r="H15221"/>
      <c r="I15221"/>
      <c r="J15221"/>
      <c r="K15221"/>
    </row>
    <row r="15222" spans="1:11">
      <c r="A15222" s="125"/>
      <c r="B15222" s="33"/>
      <c r="C15222" s="33"/>
      <c r="D15222" s="21"/>
      <c r="F15222" s="105"/>
      <c r="G15222"/>
      <c r="H15222"/>
      <c r="I15222"/>
      <c r="J15222"/>
      <c r="K15222"/>
    </row>
    <row r="15223" spans="1:11">
      <c r="A15223" s="125"/>
      <c r="B15223" s="33"/>
      <c r="C15223" s="33"/>
      <c r="D15223" s="21"/>
      <c r="F15223" s="105"/>
      <c r="G15223"/>
      <c r="H15223"/>
      <c r="I15223"/>
      <c r="J15223"/>
      <c r="K15223"/>
    </row>
    <row r="15224" spans="1:11">
      <c r="A15224" s="125"/>
      <c r="B15224" s="33"/>
      <c r="C15224" s="33"/>
      <c r="D15224" s="21"/>
      <c r="F15224" s="105"/>
      <c r="G15224"/>
      <c r="H15224"/>
      <c r="I15224"/>
      <c r="J15224"/>
      <c r="K15224"/>
    </row>
    <row r="15225" spans="1:11">
      <c r="A15225" s="125"/>
      <c r="B15225" s="33"/>
      <c r="C15225" s="33"/>
      <c r="D15225" s="21"/>
      <c r="F15225" s="105"/>
      <c r="G15225"/>
      <c r="H15225"/>
      <c r="I15225"/>
      <c r="J15225"/>
      <c r="K15225"/>
    </row>
    <row r="15226" spans="1:11">
      <c r="A15226" s="125"/>
      <c r="B15226" s="33"/>
      <c r="C15226" s="33"/>
      <c r="D15226" s="21"/>
      <c r="F15226" s="105"/>
      <c r="G15226"/>
      <c r="H15226"/>
      <c r="I15226"/>
      <c r="J15226"/>
      <c r="K15226"/>
    </row>
    <row r="15227" spans="1:11">
      <c r="A15227" s="125"/>
      <c r="B15227" s="33"/>
      <c r="C15227" s="33"/>
      <c r="D15227" s="21"/>
      <c r="F15227" s="105"/>
      <c r="G15227"/>
      <c r="H15227"/>
      <c r="I15227"/>
      <c r="J15227"/>
      <c r="K15227"/>
    </row>
    <row r="15228" spans="1:11">
      <c r="A15228" s="125"/>
      <c r="B15228" s="33"/>
      <c r="C15228" s="33"/>
      <c r="D15228" s="21"/>
      <c r="F15228" s="105"/>
      <c r="G15228"/>
      <c r="H15228"/>
      <c r="I15228"/>
      <c r="J15228"/>
      <c r="K15228"/>
    </row>
    <row r="15229" spans="1:11">
      <c r="A15229" s="125"/>
      <c r="B15229" s="33"/>
      <c r="C15229" s="33"/>
      <c r="D15229" s="21"/>
      <c r="F15229" s="105"/>
      <c r="G15229"/>
      <c r="H15229"/>
      <c r="I15229"/>
      <c r="J15229"/>
      <c r="K15229"/>
    </row>
    <row r="15230" spans="1:11">
      <c r="A15230" s="125"/>
      <c r="B15230" s="33"/>
      <c r="C15230" s="33"/>
      <c r="D15230" s="21"/>
      <c r="F15230" s="105"/>
      <c r="G15230"/>
      <c r="H15230"/>
      <c r="I15230"/>
      <c r="J15230"/>
      <c r="K15230"/>
    </row>
    <row r="15231" spans="1:11">
      <c r="A15231" s="125"/>
      <c r="B15231" s="33"/>
      <c r="C15231" s="33"/>
      <c r="D15231" s="21"/>
      <c r="F15231" s="105"/>
      <c r="G15231"/>
      <c r="H15231"/>
      <c r="I15231"/>
      <c r="J15231"/>
      <c r="K15231"/>
    </row>
    <row r="15232" spans="1:11">
      <c r="A15232" s="125"/>
      <c r="B15232" s="33"/>
      <c r="C15232" s="33"/>
      <c r="D15232" s="21"/>
      <c r="F15232" s="105"/>
      <c r="G15232"/>
      <c r="H15232"/>
      <c r="I15232"/>
      <c r="J15232"/>
      <c r="K15232"/>
    </row>
    <row r="15233" spans="1:11">
      <c r="A15233" s="125"/>
      <c r="B15233" s="33"/>
      <c r="C15233" s="33"/>
      <c r="D15233" s="21"/>
      <c r="F15233" s="105"/>
      <c r="G15233"/>
      <c r="H15233"/>
      <c r="I15233"/>
      <c r="J15233"/>
      <c r="K15233"/>
    </row>
    <row r="15234" spans="1:11">
      <c r="A15234" s="125"/>
      <c r="B15234" s="33"/>
      <c r="C15234" s="33"/>
      <c r="D15234" s="21"/>
      <c r="F15234" s="105"/>
      <c r="G15234"/>
      <c r="H15234"/>
      <c r="I15234"/>
      <c r="J15234"/>
      <c r="K15234"/>
    </row>
    <row r="15235" spans="1:11">
      <c r="A15235" s="125"/>
      <c r="B15235" s="33"/>
      <c r="C15235" s="33"/>
      <c r="D15235" s="21"/>
      <c r="F15235" s="105"/>
      <c r="G15235"/>
      <c r="H15235"/>
      <c r="I15235"/>
      <c r="J15235"/>
      <c r="K15235"/>
    </row>
    <row r="15236" spans="1:11">
      <c r="A15236" s="125"/>
      <c r="B15236" s="33"/>
      <c r="C15236" s="33"/>
      <c r="D15236" s="21"/>
      <c r="F15236" s="105"/>
      <c r="G15236"/>
      <c r="H15236"/>
      <c r="I15236"/>
      <c r="J15236"/>
      <c r="K15236"/>
    </row>
    <row r="15237" spans="1:11">
      <c r="A15237" s="125"/>
      <c r="B15237" s="33"/>
      <c r="C15237" s="33"/>
      <c r="D15237" s="21"/>
      <c r="F15237" s="105"/>
      <c r="G15237"/>
      <c r="H15237"/>
      <c r="I15237"/>
      <c r="J15237"/>
      <c r="K15237"/>
    </row>
    <row r="15238" spans="1:11">
      <c r="A15238" s="125"/>
      <c r="B15238" s="33"/>
      <c r="C15238" s="33"/>
      <c r="D15238" s="21"/>
      <c r="F15238" s="105"/>
      <c r="G15238"/>
      <c r="H15238"/>
      <c r="I15238"/>
      <c r="J15238"/>
      <c r="K15238"/>
    </row>
    <row r="15239" spans="1:11">
      <c r="A15239" s="125"/>
      <c r="B15239" s="33"/>
      <c r="C15239" s="33"/>
      <c r="D15239" s="21"/>
      <c r="F15239" s="105"/>
      <c r="G15239"/>
      <c r="H15239"/>
      <c r="I15239"/>
      <c r="J15239"/>
      <c r="K15239"/>
    </row>
    <row r="15240" spans="1:11">
      <c r="A15240" s="125"/>
      <c r="B15240" s="33"/>
      <c r="C15240" s="33"/>
      <c r="D15240" s="21"/>
      <c r="F15240" s="105"/>
      <c r="G15240"/>
      <c r="H15240"/>
      <c r="I15240"/>
      <c r="J15240"/>
      <c r="K15240"/>
    </row>
    <row r="15241" spans="1:11">
      <c r="A15241" s="125"/>
      <c r="B15241" s="33"/>
      <c r="C15241" s="33"/>
      <c r="D15241" s="21"/>
      <c r="F15241" s="105"/>
      <c r="G15241"/>
      <c r="H15241"/>
      <c r="I15241"/>
      <c r="J15241"/>
      <c r="K15241"/>
    </row>
    <row r="15242" spans="1:11">
      <c r="A15242" s="125"/>
      <c r="B15242" s="33"/>
      <c r="C15242" s="33"/>
      <c r="D15242" s="21"/>
      <c r="F15242" s="105"/>
      <c r="G15242"/>
      <c r="H15242"/>
      <c r="I15242"/>
      <c r="J15242"/>
      <c r="K15242"/>
    </row>
    <row r="15243" spans="1:11">
      <c r="A15243" s="125"/>
      <c r="B15243" s="33"/>
      <c r="C15243" s="33"/>
      <c r="D15243" s="21"/>
      <c r="F15243" s="105"/>
      <c r="G15243"/>
      <c r="H15243"/>
      <c r="I15243"/>
      <c r="J15243"/>
      <c r="K15243"/>
    </row>
    <row r="15244" spans="1:11">
      <c r="A15244" s="125"/>
      <c r="B15244" s="33"/>
      <c r="C15244" s="33"/>
      <c r="D15244" s="21"/>
      <c r="F15244" s="105"/>
      <c r="G15244"/>
      <c r="H15244"/>
      <c r="I15244"/>
      <c r="J15244"/>
      <c r="K15244"/>
    </row>
    <row r="15245" spans="1:11">
      <c r="A15245" s="125"/>
      <c r="B15245" s="33"/>
      <c r="C15245" s="33"/>
      <c r="D15245" s="21"/>
      <c r="F15245" s="105"/>
      <c r="G15245"/>
      <c r="H15245"/>
      <c r="I15245"/>
      <c r="J15245"/>
      <c r="K15245"/>
    </row>
    <row r="15246" spans="1:11">
      <c r="A15246" s="125"/>
      <c r="B15246" s="33"/>
      <c r="C15246" s="33"/>
      <c r="D15246" s="21"/>
      <c r="F15246" s="105"/>
      <c r="G15246"/>
      <c r="H15246"/>
      <c r="I15246"/>
      <c r="J15246"/>
      <c r="K15246"/>
    </row>
    <row r="15247" spans="1:11">
      <c r="A15247" s="125"/>
      <c r="B15247" s="33"/>
      <c r="C15247" s="33"/>
      <c r="D15247" s="21"/>
      <c r="F15247" s="105"/>
      <c r="G15247"/>
      <c r="H15247"/>
      <c r="I15247"/>
      <c r="J15247"/>
      <c r="K15247"/>
    </row>
    <row r="15248" spans="1:11">
      <c r="A15248" s="125"/>
      <c r="B15248" s="33"/>
      <c r="C15248" s="33"/>
      <c r="D15248" s="21"/>
      <c r="F15248" s="105"/>
      <c r="G15248"/>
      <c r="H15248"/>
      <c r="I15248"/>
      <c r="J15248"/>
      <c r="K15248"/>
    </row>
    <row r="15249" spans="1:11">
      <c r="A15249" s="125"/>
      <c r="B15249" s="33"/>
      <c r="C15249" s="33"/>
      <c r="D15249" s="21"/>
      <c r="F15249" s="105"/>
      <c r="G15249"/>
      <c r="H15249"/>
      <c r="I15249"/>
      <c r="J15249"/>
      <c r="K15249"/>
    </row>
    <row r="15250" spans="1:11">
      <c r="A15250" s="125"/>
      <c r="B15250" s="33"/>
      <c r="C15250" s="33"/>
      <c r="D15250" s="21"/>
      <c r="F15250" s="105"/>
      <c r="G15250"/>
      <c r="H15250"/>
      <c r="I15250"/>
      <c r="J15250"/>
      <c r="K15250"/>
    </row>
    <row r="15251" spans="1:11">
      <c r="A15251" s="125"/>
      <c r="B15251" s="33"/>
      <c r="C15251" s="33"/>
      <c r="D15251" s="21"/>
      <c r="F15251" s="105"/>
      <c r="G15251"/>
      <c r="H15251"/>
      <c r="I15251"/>
      <c r="J15251"/>
      <c r="K15251"/>
    </row>
    <row r="15252" spans="1:11">
      <c r="A15252" s="125"/>
      <c r="B15252" s="33"/>
      <c r="C15252" s="33"/>
      <c r="D15252" s="21"/>
      <c r="F15252" s="105"/>
      <c r="G15252"/>
      <c r="H15252"/>
      <c r="I15252"/>
      <c r="J15252"/>
      <c r="K15252"/>
    </row>
    <row r="15253" spans="1:11">
      <c r="A15253" s="125"/>
      <c r="B15253" s="33"/>
      <c r="C15253" s="33"/>
      <c r="D15253" s="21"/>
      <c r="F15253" s="105"/>
      <c r="G15253"/>
      <c r="H15253"/>
      <c r="I15253"/>
      <c r="J15253"/>
      <c r="K15253"/>
    </row>
    <row r="15254" spans="1:11">
      <c r="A15254" s="125"/>
      <c r="B15254" s="33"/>
      <c r="C15254" s="33"/>
      <c r="D15254" s="21"/>
      <c r="F15254" s="105"/>
      <c r="G15254"/>
      <c r="H15254"/>
      <c r="I15254"/>
      <c r="J15254"/>
      <c r="K15254"/>
    </row>
    <row r="15255" spans="1:11">
      <c r="A15255" s="125"/>
      <c r="B15255" s="33"/>
      <c r="C15255" s="33"/>
      <c r="D15255" s="21"/>
      <c r="F15255" s="105"/>
      <c r="G15255"/>
      <c r="H15255"/>
      <c r="I15255"/>
      <c r="J15255"/>
      <c r="K15255"/>
    </row>
    <row r="15256" spans="1:11">
      <c r="A15256" s="125"/>
      <c r="B15256" s="33"/>
      <c r="C15256" s="33"/>
      <c r="D15256" s="21"/>
      <c r="F15256" s="105"/>
      <c r="G15256"/>
      <c r="H15256"/>
      <c r="I15256"/>
      <c r="J15256"/>
      <c r="K15256"/>
    </row>
    <row r="15257" spans="1:11">
      <c r="A15257" s="125"/>
      <c r="B15257" s="33"/>
      <c r="C15257" s="33"/>
      <c r="D15257" s="21"/>
      <c r="F15257" s="105"/>
      <c r="G15257"/>
      <c r="H15257"/>
      <c r="I15257"/>
      <c r="J15257"/>
      <c r="K15257"/>
    </row>
    <row r="15258" spans="1:11">
      <c r="A15258" s="125"/>
      <c r="B15258" s="33"/>
      <c r="C15258" s="33"/>
      <c r="D15258" s="21"/>
      <c r="F15258" s="105"/>
      <c r="G15258"/>
      <c r="H15258"/>
      <c r="I15258"/>
      <c r="J15258"/>
      <c r="K15258"/>
    </row>
    <row r="15259" spans="1:11">
      <c r="A15259" s="125"/>
      <c r="B15259" s="33"/>
      <c r="C15259" s="33"/>
      <c r="F15259" s="105"/>
      <c r="G15259"/>
      <c r="H15259"/>
      <c r="I15259"/>
      <c r="J15259"/>
      <c r="K15259"/>
    </row>
    <row r="15260" spans="1:11">
      <c r="A15260" s="125"/>
      <c r="B15260" s="33"/>
      <c r="C15260" s="33"/>
      <c r="D15260" s="21"/>
      <c r="F15260" s="105"/>
      <c r="G15260"/>
      <c r="H15260"/>
      <c r="I15260"/>
      <c r="J15260"/>
      <c r="K15260"/>
    </row>
    <row r="15261" spans="1:11">
      <c r="A15261" s="125"/>
      <c r="B15261" s="33"/>
      <c r="C15261" s="33"/>
      <c r="D15261" s="21"/>
      <c r="F15261" s="105"/>
      <c r="G15261"/>
      <c r="H15261"/>
      <c r="I15261"/>
      <c r="J15261"/>
      <c r="K15261"/>
    </row>
    <row r="15262" spans="1:11">
      <c r="A15262" s="125"/>
      <c r="B15262" s="33"/>
      <c r="C15262" s="33"/>
      <c r="D15262" s="21"/>
      <c r="F15262" s="105"/>
      <c r="G15262"/>
      <c r="H15262"/>
      <c r="I15262"/>
      <c r="J15262"/>
      <c r="K15262"/>
    </row>
    <row r="15263" spans="1:11">
      <c r="A15263" s="125"/>
      <c r="B15263" s="33"/>
      <c r="C15263" s="33"/>
      <c r="D15263" s="21"/>
      <c r="F15263" s="105"/>
      <c r="G15263"/>
      <c r="H15263"/>
      <c r="I15263"/>
      <c r="J15263"/>
      <c r="K15263"/>
    </row>
    <row r="15264" spans="1:11">
      <c r="A15264" s="125"/>
      <c r="B15264" s="33"/>
      <c r="C15264" s="33"/>
      <c r="D15264" s="21"/>
      <c r="F15264" s="105"/>
      <c r="G15264"/>
      <c r="H15264"/>
      <c r="I15264"/>
      <c r="J15264"/>
      <c r="K15264"/>
    </row>
    <row r="15265" spans="1:11">
      <c r="A15265" s="125"/>
      <c r="B15265" s="33"/>
      <c r="C15265" s="33"/>
      <c r="D15265" s="21"/>
      <c r="F15265" s="105"/>
      <c r="G15265"/>
      <c r="H15265"/>
      <c r="I15265"/>
      <c r="J15265"/>
      <c r="K15265"/>
    </row>
    <row r="15266" spans="1:11">
      <c r="A15266" s="125"/>
      <c r="B15266" s="33"/>
      <c r="C15266" s="33"/>
      <c r="D15266" s="21"/>
      <c r="F15266" s="105"/>
      <c r="G15266"/>
      <c r="H15266"/>
      <c r="I15266"/>
      <c r="J15266"/>
      <c r="K15266"/>
    </row>
    <row r="15267" spans="1:11">
      <c r="A15267" s="125"/>
      <c r="B15267" s="33"/>
      <c r="C15267" s="33"/>
      <c r="D15267" s="21"/>
      <c r="F15267" s="105"/>
      <c r="G15267"/>
      <c r="H15267"/>
      <c r="I15267"/>
      <c r="J15267"/>
      <c r="K15267"/>
    </row>
    <row r="15268" spans="1:11">
      <c r="A15268" s="125"/>
      <c r="B15268" s="33"/>
      <c r="C15268" s="33"/>
      <c r="D15268" s="21"/>
      <c r="F15268" s="105"/>
      <c r="G15268"/>
      <c r="H15268"/>
      <c r="I15268"/>
      <c r="J15268"/>
      <c r="K15268"/>
    </row>
    <row r="15269" spans="1:11">
      <c r="A15269" s="125"/>
      <c r="B15269" s="33"/>
      <c r="C15269" s="33"/>
      <c r="D15269" s="21"/>
      <c r="F15269" s="105"/>
      <c r="G15269"/>
      <c r="H15269"/>
      <c r="I15269"/>
      <c r="J15269"/>
      <c r="K15269"/>
    </row>
    <row r="15270" spans="1:11">
      <c r="A15270" s="125"/>
      <c r="B15270" s="33"/>
      <c r="C15270" s="33"/>
      <c r="D15270" s="21"/>
      <c r="F15270" s="105"/>
      <c r="G15270"/>
      <c r="H15270"/>
      <c r="I15270"/>
      <c r="J15270"/>
      <c r="K15270"/>
    </row>
    <row r="15271" spans="1:11">
      <c r="A15271" s="125"/>
      <c r="B15271" s="33"/>
      <c r="C15271" s="33"/>
      <c r="D15271" s="21"/>
      <c r="F15271" s="105"/>
      <c r="G15271"/>
      <c r="H15271"/>
      <c r="I15271"/>
      <c r="J15271"/>
      <c r="K15271"/>
    </row>
    <row r="15272" spans="1:11">
      <c r="A15272" s="125"/>
      <c r="B15272" s="33"/>
      <c r="C15272" s="33"/>
      <c r="D15272" s="21"/>
      <c r="F15272" s="105"/>
      <c r="G15272"/>
      <c r="H15272"/>
      <c r="I15272"/>
      <c r="J15272"/>
      <c r="K15272"/>
    </row>
    <row r="15273" spans="1:11">
      <c r="A15273" s="125"/>
      <c r="B15273" s="33"/>
      <c r="C15273" s="33"/>
      <c r="D15273" s="21"/>
      <c r="F15273" s="105"/>
      <c r="G15273"/>
      <c r="H15273"/>
      <c r="I15273"/>
      <c r="J15273"/>
      <c r="K15273"/>
    </row>
    <row r="15274" spans="1:11">
      <c r="A15274" s="125"/>
      <c r="B15274" s="33"/>
      <c r="C15274" s="33"/>
      <c r="D15274" s="21"/>
      <c r="F15274" s="105"/>
      <c r="G15274"/>
      <c r="H15274"/>
      <c r="I15274"/>
      <c r="J15274"/>
      <c r="K15274"/>
    </row>
    <row r="15275" spans="1:11">
      <c r="A15275" s="125"/>
      <c r="B15275" s="33"/>
      <c r="C15275" s="33"/>
      <c r="D15275" s="21"/>
      <c r="F15275" s="105"/>
      <c r="G15275"/>
      <c r="H15275"/>
      <c r="I15275"/>
      <c r="J15275"/>
      <c r="K15275"/>
    </row>
    <row r="15276" spans="1:11">
      <c r="A15276" s="125"/>
      <c r="B15276" s="33"/>
      <c r="C15276" s="33"/>
      <c r="D15276" s="21"/>
      <c r="F15276" s="105"/>
      <c r="G15276"/>
      <c r="H15276"/>
      <c r="I15276"/>
      <c r="J15276"/>
      <c r="K15276"/>
    </row>
    <row r="15277" spans="1:11">
      <c r="A15277" s="125"/>
      <c r="B15277" s="33"/>
      <c r="C15277" s="33"/>
      <c r="D15277" s="21"/>
      <c r="F15277" s="105"/>
      <c r="G15277"/>
      <c r="H15277"/>
      <c r="I15277"/>
      <c r="J15277"/>
      <c r="K15277"/>
    </row>
    <row r="15278" spans="1:11">
      <c r="A15278" s="125"/>
      <c r="B15278" s="33"/>
      <c r="C15278" s="33"/>
      <c r="D15278" s="21"/>
      <c r="F15278" s="105"/>
      <c r="G15278"/>
      <c r="H15278"/>
      <c r="I15278"/>
      <c r="J15278"/>
      <c r="K15278"/>
    </row>
    <row r="15279" spans="1:11">
      <c r="A15279" s="125"/>
      <c r="B15279" s="33"/>
      <c r="C15279" s="33"/>
      <c r="D15279" s="21"/>
      <c r="F15279" s="105"/>
      <c r="G15279"/>
      <c r="H15279"/>
      <c r="I15279"/>
      <c r="J15279"/>
      <c r="K15279"/>
    </row>
    <row r="15280" spans="1:11">
      <c r="A15280" s="125"/>
      <c r="B15280" s="33"/>
      <c r="C15280" s="33"/>
      <c r="D15280" s="21"/>
      <c r="F15280" s="105"/>
      <c r="G15280"/>
      <c r="H15280"/>
      <c r="I15280"/>
      <c r="J15280"/>
      <c r="K15280"/>
    </row>
    <row r="15281" spans="1:11">
      <c r="A15281" s="125"/>
      <c r="B15281" s="33"/>
      <c r="C15281" s="33"/>
      <c r="D15281" s="21"/>
      <c r="F15281" s="105"/>
      <c r="G15281"/>
      <c r="H15281"/>
      <c r="I15281"/>
      <c r="J15281"/>
      <c r="K15281"/>
    </row>
    <row r="15282" spans="1:11">
      <c r="A15282" s="125"/>
      <c r="B15282" s="33"/>
      <c r="C15282" s="33"/>
      <c r="D15282" s="21"/>
      <c r="F15282" s="105"/>
      <c r="G15282"/>
      <c r="H15282"/>
      <c r="I15282"/>
      <c r="J15282"/>
      <c r="K15282"/>
    </row>
    <row r="15283" spans="1:11">
      <c r="A15283" s="125"/>
      <c r="B15283" s="33"/>
      <c r="C15283" s="33"/>
      <c r="D15283" s="21"/>
      <c r="F15283" s="105"/>
      <c r="G15283"/>
      <c r="H15283"/>
      <c r="I15283"/>
      <c r="J15283"/>
      <c r="K15283"/>
    </row>
    <row r="15284" spans="1:11">
      <c r="A15284" s="125"/>
      <c r="B15284" s="33"/>
      <c r="C15284" s="33"/>
      <c r="D15284" s="21"/>
      <c r="F15284" s="105"/>
      <c r="G15284"/>
      <c r="H15284"/>
      <c r="I15284"/>
      <c r="J15284"/>
      <c r="K15284"/>
    </row>
    <row r="15285" spans="1:11">
      <c r="A15285" s="125"/>
      <c r="B15285" s="33"/>
      <c r="C15285" s="33"/>
      <c r="D15285" s="21"/>
      <c r="F15285" s="105"/>
      <c r="G15285"/>
      <c r="H15285"/>
      <c r="I15285"/>
      <c r="J15285"/>
      <c r="K15285"/>
    </row>
    <row r="15286" spans="1:11">
      <c r="A15286" s="125"/>
      <c r="B15286" s="33"/>
      <c r="C15286" s="33"/>
      <c r="D15286" s="21"/>
      <c r="F15286" s="105"/>
      <c r="G15286"/>
      <c r="H15286"/>
      <c r="I15286"/>
      <c r="J15286"/>
      <c r="K15286"/>
    </row>
    <row r="15287" spans="1:11">
      <c r="A15287" s="125"/>
      <c r="B15287" s="33"/>
      <c r="C15287" s="33"/>
      <c r="D15287" s="21"/>
      <c r="F15287" s="105"/>
      <c r="G15287"/>
      <c r="H15287"/>
      <c r="I15287"/>
      <c r="J15287"/>
      <c r="K15287"/>
    </row>
    <row r="15288" spans="1:11">
      <c r="A15288" s="125"/>
      <c r="B15288" s="33"/>
      <c r="C15288" s="33"/>
      <c r="D15288" s="21"/>
      <c r="F15288" s="105"/>
      <c r="G15288"/>
      <c r="H15288"/>
      <c r="I15288"/>
      <c r="J15288"/>
      <c r="K15288"/>
    </row>
    <row r="15289" spans="1:11">
      <c r="A15289" s="125"/>
      <c r="B15289" s="33"/>
      <c r="C15289" s="33"/>
      <c r="D15289" s="21"/>
      <c r="F15289" s="105"/>
      <c r="G15289"/>
      <c r="H15289"/>
      <c r="I15289"/>
      <c r="J15289"/>
      <c r="K15289"/>
    </row>
    <row r="15290" spans="1:11">
      <c r="A15290" s="125"/>
      <c r="B15290" s="33"/>
      <c r="C15290" s="33"/>
      <c r="D15290" s="21"/>
      <c r="F15290" s="105"/>
      <c r="G15290"/>
      <c r="H15290"/>
      <c r="I15290"/>
      <c r="J15290"/>
      <c r="K15290"/>
    </row>
    <row r="15291" spans="1:11">
      <c r="A15291" s="125"/>
      <c r="B15291" s="33"/>
      <c r="C15291" s="33"/>
      <c r="D15291" s="21"/>
      <c r="F15291" s="105"/>
      <c r="G15291"/>
      <c r="H15291"/>
      <c r="I15291"/>
      <c r="J15291"/>
      <c r="K15291"/>
    </row>
    <row r="15292" spans="1:11">
      <c r="A15292" s="125"/>
      <c r="B15292" s="33"/>
      <c r="C15292" s="33"/>
      <c r="D15292" s="21"/>
      <c r="F15292" s="105"/>
      <c r="G15292"/>
      <c r="H15292"/>
      <c r="I15292"/>
      <c r="J15292"/>
      <c r="K15292"/>
    </row>
    <row r="15293" spans="1:11">
      <c r="A15293" s="125"/>
      <c r="B15293" s="33"/>
      <c r="C15293" s="33"/>
      <c r="D15293" s="21"/>
      <c r="F15293" s="105"/>
      <c r="G15293"/>
      <c r="H15293"/>
      <c r="I15293"/>
      <c r="J15293"/>
      <c r="K15293"/>
    </row>
    <row r="15294" spans="1:11">
      <c r="A15294" s="125"/>
      <c r="B15294" s="33"/>
      <c r="C15294" s="33"/>
      <c r="D15294" s="21"/>
      <c r="F15294" s="105"/>
      <c r="G15294"/>
      <c r="H15294"/>
      <c r="I15294"/>
      <c r="J15294"/>
      <c r="K15294"/>
    </row>
    <row r="15295" spans="1:11">
      <c r="A15295" s="125"/>
      <c r="B15295" s="33"/>
      <c r="C15295" s="33"/>
      <c r="D15295" s="21"/>
      <c r="F15295" s="105"/>
      <c r="G15295"/>
      <c r="H15295"/>
      <c r="I15295"/>
      <c r="J15295"/>
      <c r="K15295"/>
    </row>
    <row r="15296" spans="1:11">
      <c r="A15296" s="125"/>
      <c r="B15296" s="33"/>
      <c r="C15296" s="33"/>
      <c r="D15296" s="21"/>
      <c r="F15296" s="105"/>
      <c r="G15296"/>
      <c r="H15296"/>
      <c r="I15296"/>
      <c r="J15296"/>
      <c r="K15296"/>
    </row>
    <row r="15297" spans="1:11">
      <c r="A15297" s="125"/>
      <c r="B15297" s="33"/>
      <c r="C15297" s="33"/>
      <c r="D15297" s="21"/>
      <c r="F15297" s="105"/>
      <c r="G15297"/>
      <c r="H15297"/>
      <c r="I15297"/>
      <c r="J15297"/>
      <c r="K15297"/>
    </row>
    <row r="15298" spans="1:11">
      <c r="A15298" s="125"/>
      <c r="B15298" s="33"/>
      <c r="C15298" s="33"/>
      <c r="D15298" s="21"/>
      <c r="F15298" s="105"/>
      <c r="G15298"/>
      <c r="H15298"/>
      <c r="I15298"/>
      <c r="J15298"/>
      <c r="K15298"/>
    </row>
    <row r="15299" spans="1:11">
      <c r="A15299" s="125"/>
      <c r="B15299" s="33"/>
      <c r="C15299" s="33"/>
      <c r="D15299" s="21"/>
      <c r="F15299" s="105"/>
      <c r="G15299"/>
      <c r="H15299"/>
      <c r="I15299"/>
      <c r="J15299"/>
      <c r="K15299"/>
    </row>
    <row r="15300" spans="1:11">
      <c r="A15300" s="125"/>
      <c r="B15300" s="33"/>
      <c r="C15300" s="33"/>
      <c r="D15300" s="21"/>
      <c r="F15300" s="105"/>
      <c r="G15300"/>
      <c r="H15300"/>
      <c r="I15300"/>
      <c r="J15300"/>
      <c r="K15300"/>
    </row>
    <row r="15301" spans="1:11">
      <c r="A15301" s="125"/>
      <c r="B15301" s="33"/>
      <c r="C15301" s="33"/>
      <c r="D15301" s="21"/>
      <c r="F15301" s="105"/>
      <c r="G15301"/>
      <c r="H15301"/>
      <c r="I15301"/>
      <c r="J15301"/>
      <c r="K15301"/>
    </row>
    <row r="15302" spans="1:11">
      <c r="A15302" s="125"/>
      <c r="B15302" s="33"/>
      <c r="C15302" s="33"/>
      <c r="D15302" s="21"/>
      <c r="F15302" s="105"/>
      <c r="G15302"/>
      <c r="H15302"/>
      <c r="I15302"/>
      <c r="J15302"/>
      <c r="K15302"/>
    </row>
    <row r="15303" spans="1:11">
      <c r="A15303" s="125"/>
      <c r="B15303" s="33"/>
      <c r="C15303" s="33"/>
      <c r="D15303" s="21"/>
      <c r="F15303" s="105"/>
      <c r="G15303"/>
      <c r="H15303"/>
      <c r="I15303"/>
      <c r="J15303"/>
      <c r="K15303"/>
    </row>
    <row r="15304" spans="1:11">
      <c r="A15304" s="125"/>
      <c r="B15304" s="33"/>
      <c r="C15304" s="33"/>
      <c r="D15304" s="21"/>
      <c r="F15304" s="105"/>
      <c r="G15304"/>
      <c r="H15304"/>
      <c r="I15304"/>
      <c r="J15304"/>
      <c r="K15304"/>
    </row>
    <row r="15305" spans="1:11">
      <c r="A15305" s="125"/>
      <c r="B15305" s="33"/>
      <c r="C15305" s="33"/>
      <c r="D15305" s="21"/>
      <c r="F15305" s="105"/>
      <c r="G15305"/>
      <c r="H15305"/>
      <c r="I15305"/>
      <c r="J15305"/>
      <c r="K15305"/>
    </row>
    <row r="15306" spans="1:11">
      <c r="A15306" s="125"/>
      <c r="B15306" s="33"/>
      <c r="C15306" s="33"/>
      <c r="D15306" s="21"/>
      <c r="F15306" s="105"/>
      <c r="G15306"/>
      <c r="H15306"/>
      <c r="I15306"/>
      <c r="J15306"/>
      <c r="K15306"/>
    </row>
    <row r="15307" spans="1:11">
      <c r="A15307" s="125"/>
      <c r="B15307" s="33"/>
      <c r="C15307" s="33"/>
      <c r="D15307" s="21"/>
      <c r="F15307" s="105"/>
      <c r="G15307"/>
      <c r="H15307"/>
      <c r="I15307"/>
      <c r="J15307"/>
      <c r="K15307"/>
    </row>
    <row r="15308" spans="1:11">
      <c r="A15308" s="125"/>
      <c r="B15308" s="33"/>
      <c r="C15308" s="33"/>
      <c r="D15308" s="21"/>
      <c r="F15308" s="105"/>
      <c r="G15308"/>
      <c r="H15308"/>
      <c r="I15308"/>
      <c r="J15308"/>
      <c r="K15308"/>
    </row>
    <row r="15309" spans="1:11">
      <c r="A15309" s="125"/>
      <c r="B15309" s="33"/>
      <c r="C15309" s="33"/>
      <c r="D15309" s="21"/>
      <c r="F15309" s="105"/>
      <c r="G15309"/>
      <c r="H15309"/>
      <c r="I15309"/>
      <c r="J15309"/>
      <c r="K15309"/>
    </row>
    <row r="15310" spans="1:11">
      <c r="A15310" s="125"/>
      <c r="B15310" s="33"/>
      <c r="C15310" s="33"/>
      <c r="D15310" s="21"/>
      <c r="F15310" s="105"/>
      <c r="G15310"/>
      <c r="H15310"/>
      <c r="I15310"/>
      <c r="J15310"/>
      <c r="K15310"/>
    </row>
    <row r="15311" spans="1:11">
      <c r="A15311" s="125"/>
      <c r="B15311" s="33"/>
      <c r="C15311" s="33"/>
      <c r="D15311" s="21"/>
      <c r="F15311" s="105"/>
      <c r="G15311"/>
      <c r="H15311"/>
      <c r="I15311"/>
      <c r="J15311"/>
      <c r="K15311"/>
    </row>
    <row r="15312" spans="1:11">
      <c r="A15312" s="125"/>
      <c r="B15312" s="33"/>
      <c r="C15312" s="33"/>
      <c r="D15312" s="21"/>
      <c r="F15312" s="105"/>
      <c r="G15312"/>
      <c r="H15312"/>
      <c r="I15312"/>
      <c r="J15312"/>
      <c r="K15312"/>
    </row>
    <row r="15313" spans="1:11">
      <c r="A15313" s="125"/>
      <c r="B15313" s="33"/>
      <c r="C15313" s="33"/>
      <c r="D15313" s="21"/>
      <c r="F15313" s="105"/>
      <c r="G15313"/>
      <c r="H15313"/>
      <c r="I15313"/>
      <c r="J15313"/>
      <c r="K15313"/>
    </row>
    <row r="15314" spans="1:11">
      <c r="A15314" s="125"/>
      <c r="B15314" s="33"/>
      <c r="C15314" s="33"/>
      <c r="D15314" s="21"/>
      <c r="F15314" s="105"/>
      <c r="G15314"/>
      <c r="H15314"/>
      <c r="I15314"/>
      <c r="J15314"/>
      <c r="K15314"/>
    </row>
    <row r="15315" spans="1:11">
      <c r="A15315" s="125"/>
      <c r="B15315" s="33"/>
      <c r="C15315" s="33"/>
      <c r="D15315" s="21"/>
      <c r="F15315" s="105"/>
      <c r="G15315"/>
      <c r="H15315"/>
      <c r="I15315"/>
      <c r="J15315"/>
      <c r="K15315"/>
    </row>
    <row r="15316" spans="1:11">
      <c r="A15316" s="125"/>
      <c r="B15316" s="33"/>
      <c r="C15316" s="33"/>
      <c r="D15316" s="21"/>
      <c r="F15316" s="105"/>
      <c r="G15316"/>
      <c r="H15316"/>
      <c r="I15316"/>
      <c r="J15316"/>
      <c r="K15316"/>
    </row>
    <row r="15317" spans="1:11">
      <c r="A15317" s="125"/>
      <c r="B15317" s="33"/>
      <c r="C15317" s="33"/>
      <c r="D15317" s="21"/>
      <c r="F15317" s="105"/>
      <c r="G15317"/>
      <c r="H15317"/>
      <c r="I15317"/>
      <c r="J15317"/>
      <c r="K15317"/>
    </row>
    <row r="15318" spans="1:11">
      <c r="A15318" s="125"/>
      <c r="B15318" s="33"/>
      <c r="C15318" s="33"/>
      <c r="D15318" s="21"/>
      <c r="F15318" s="105"/>
      <c r="G15318"/>
      <c r="H15318"/>
      <c r="I15318"/>
      <c r="J15318"/>
      <c r="K15318"/>
    </row>
    <row r="15319" spans="1:11">
      <c r="A15319" s="125"/>
      <c r="B15319" s="33"/>
      <c r="C15319" s="33"/>
      <c r="D15319" s="21"/>
      <c r="F15319" s="105"/>
      <c r="G15319"/>
      <c r="H15319"/>
      <c r="I15319"/>
      <c r="J15319"/>
      <c r="K15319"/>
    </row>
    <row r="15320" spans="1:11">
      <c r="A15320" s="125"/>
      <c r="B15320" s="33"/>
      <c r="C15320" s="33"/>
      <c r="D15320" s="21"/>
      <c r="F15320" s="105"/>
      <c r="G15320"/>
      <c r="H15320"/>
      <c r="I15320"/>
      <c r="J15320"/>
      <c r="K15320"/>
    </row>
    <row r="15321" spans="1:11">
      <c r="A15321" s="125"/>
      <c r="B15321" s="33"/>
      <c r="C15321" s="33"/>
      <c r="D15321" s="21"/>
      <c r="F15321" s="105"/>
      <c r="G15321"/>
      <c r="H15321"/>
      <c r="I15321"/>
      <c r="J15321"/>
      <c r="K15321"/>
    </row>
    <row r="15322" spans="1:11">
      <c r="A15322" s="125"/>
      <c r="B15322" s="33"/>
      <c r="C15322" s="33"/>
      <c r="D15322" s="21"/>
      <c r="F15322" s="105"/>
      <c r="G15322"/>
      <c r="H15322"/>
      <c r="I15322"/>
      <c r="J15322"/>
      <c r="K15322"/>
    </row>
    <row r="15323" spans="1:11">
      <c r="A15323" s="125"/>
      <c r="B15323" s="33"/>
      <c r="C15323" s="33"/>
      <c r="D15323" s="21"/>
      <c r="F15323" s="105"/>
      <c r="G15323"/>
      <c r="H15323"/>
      <c r="I15323"/>
      <c r="J15323"/>
      <c r="K15323"/>
    </row>
    <row r="15324" spans="1:11">
      <c r="A15324" s="125"/>
      <c r="F15324" s="105"/>
      <c r="G15324"/>
      <c r="H15324"/>
      <c r="I15324"/>
      <c r="J15324"/>
      <c r="K15324"/>
    </row>
    <row r="15325" spans="1:11">
      <c r="A15325" s="125"/>
      <c r="B15325" s="24" t="s">
        <v>234</v>
      </c>
      <c r="C15325" s="42"/>
      <c r="D15325" s="26"/>
      <c r="F15325" s="105"/>
      <c r="G15325"/>
      <c r="H15325"/>
      <c r="I15325"/>
      <c r="J15325"/>
      <c r="K15325"/>
    </row>
    <row r="15326" spans="1:11">
      <c r="A15326" s="125"/>
      <c r="B15326" s="29" t="s">
        <v>149</v>
      </c>
      <c r="C15326" s="29" t="s">
        <v>150</v>
      </c>
      <c r="D15326" s="30"/>
      <c r="F15326" s="105"/>
      <c r="G15326"/>
      <c r="H15326"/>
      <c r="I15326"/>
      <c r="J15326"/>
      <c r="K15326"/>
    </row>
    <row r="15327" spans="1:11">
      <c r="A15327" s="125"/>
      <c r="B15327" s="33">
        <v>-5.95</v>
      </c>
      <c r="C15327" s="33">
        <v>309.89999999999998</v>
      </c>
      <c r="F15327" s="105"/>
      <c r="G15327"/>
      <c r="H15327"/>
      <c r="I15327"/>
      <c r="J15327"/>
      <c r="K15327"/>
    </row>
    <row r="15328" spans="1:11">
      <c r="A15328" s="125"/>
      <c r="B15328" s="33">
        <v>0</v>
      </c>
      <c r="C15328" s="33">
        <v>309.98900000000003</v>
      </c>
      <c r="D15328" s="21"/>
      <c r="F15328" s="105"/>
      <c r="G15328"/>
      <c r="H15328"/>
      <c r="I15328"/>
      <c r="J15328"/>
      <c r="K15328"/>
    </row>
    <row r="15329" spans="1:11">
      <c r="A15329" s="125"/>
      <c r="B15329" s="33">
        <v>0</v>
      </c>
      <c r="C15329" s="35">
        <v>310.18900000000002</v>
      </c>
      <c r="D15329" s="21"/>
      <c r="F15329" s="105"/>
      <c r="G15329"/>
      <c r="H15329"/>
      <c r="I15329"/>
      <c r="J15329"/>
      <c r="K15329"/>
    </row>
    <row r="15330" spans="1:11">
      <c r="A15330" s="125"/>
      <c r="B15330" s="33">
        <v>0</v>
      </c>
      <c r="C15330" s="33">
        <v>309.98900000000003</v>
      </c>
      <c r="D15330" s="21"/>
      <c r="F15330" s="105"/>
      <c r="G15330"/>
      <c r="H15330"/>
      <c r="I15330"/>
      <c r="J15330"/>
      <c r="K15330"/>
    </row>
    <row r="15331" spans="1:11">
      <c r="A15331" s="125"/>
      <c r="B15331" s="33">
        <v>2.67</v>
      </c>
      <c r="C15331" s="33">
        <v>309.90900000000005</v>
      </c>
      <c r="D15331" s="21"/>
      <c r="F15331" s="105"/>
      <c r="G15331"/>
      <c r="H15331"/>
      <c r="I15331"/>
      <c r="J15331"/>
      <c r="K15331"/>
    </row>
    <row r="15332" spans="1:11">
      <c r="A15332" s="125"/>
      <c r="B15332" s="33">
        <v>2.91</v>
      </c>
      <c r="C15332" s="33">
        <v>308.99900000000002</v>
      </c>
      <c r="D15332" s="21"/>
      <c r="F15332" s="105"/>
      <c r="G15332"/>
      <c r="H15332"/>
      <c r="I15332"/>
      <c r="J15332"/>
      <c r="K15332"/>
    </row>
    <row r="15333" spans="1:11">
      <c r="A15333" s="125"/>
      <c r="B15333" s="33">
        <v>55.73</v>
      </c>
      <c r="C15333" s="33">
        <v>309.755</v>
      </c>
      <c r="D15333" s="21"/>
      <c r="F15333" s="105"/>
      <c r="G15333"/>
      <c r="H15333"/>
      <c r="I15333"/>
      <c r="J15333"/>
      <c r="K15333"/>
    </row>
    <row r="15334" spans="1:11">
      <c r="A15334" s="125"/>
      <c r="B15334" s="33">
        <v>57.43</v>
      </c>
      <c r="C15334" s="33">
        <v>310.03500000000003</v>
      </c>
      <c r="D15334" s="21"/>
      <c r="F15334" s="105"/>
      <c r="G15334"/>
      <c r="H15334"/>
      <c r="I15334"/>
      <c r="J15334"/>
      <c r="K15334"/>
    </row>
    <row r="15335" spans="1:11">
      <c r="A15335" s="125"/>
      <c r="B15335" s="33">
        <v>67.13</v>
      </c>
      <c r="C15335" s="33">
        <v>302.495</v>
      </c>
      <c r="D15335" s="21"/>
      <c r="F15335" s="105"/>
      <c r="G15335"/>
      <c r="H15335"/>
      <c r="I15335"/>
      <c r="J15335"/>
      <c r="K15335"/>
    </row>
    <row r="15336" spans="1:11">
      <c r="A15336" s="125"/>
      <c r="B15336" s="33">
        <v>70.13</v>
      </c>
      <c r="C15336" s="33">
        <v>302.32499999999999</v>
      </c>
      <c r="D15336" s="21"/>
      <c r="F15336" s="105"/>
      <c r="G15336"/>
      <c r="H15336"/>
      <c r="I15336"/>
      <c r="J15336"/>
      <c r="K15336"/>
    </row>
    <row r="15337" spans="1:11">
      <c r="A15337" s="125"/>
      <c r="B15337" s="33">
        <v>73.900000000000006</v>
      </c>
      <c r="C15337" s="33">
        <v>299.28500000000003</v>
      </c>
      <c r="D15337" s="21"/>
      <c r="F15337" s="105"/>
      <c r="G15337"/>
      <c r="H15337"/>
      <c r="I15337"/>
      <c r="J15337"/>
      <c r="K15337"/>
    </row>
    <row r="15338" spans="1:11">
      <c r="A15338" s="125"/>
      <c r="B15338" s="33">
        <v>108.64</v>
      </c>
      <c r="C15338" s="33">
        <v>299.23500000000001</v>
      </c>
      <c r="D15338" s="21"/>
      <c r="F15338" s="105"/>
      <c r="G15338"/>
      <c r="H15338"/>
      <c r="I15338"/>
      <c r="J15338"/>
      <c r="K15338"/>
    </row>
    <row r="15339" spans="1:11">
      <c r="A15339" s="125"/>
      <c r="B15339" s="33">
        <v>109.06</v>
      </c>
      <c r="C15339" s="33">
        <v>299.86500000000001</v>
      </c>
      <c r="D15339" s="21"/>
      <c r="F15339" s="105"/>
      <c r="G15339"/>
      <c r="H15339"/>
      <c r="I15339"/>
      <c r="J15339"/>
      <c r="K15339"/>
    </row>
    <row r="15340" spans="1:11">
      <c r="A15340" s="125"/>
      <c r="B15340" s="33">
        <v>109.71</v>
      </c>
      <c r="C15340" s="33">
        <v>299.54500000000002</v>
      </c>
      <c r="D15340" s="21"/>
      <c r="F15340" s="105"/>
      <c r="G15340"/>
      <c r="H15340"/>
      <c r="I15340"/>
      <c r="J15340"/>
      <c r="K15340"/>
    </row>
    <row r="15341" spans="1:11">
      <c r="A15341" s="125"/>
      <c r="B15341" s="33">
        <v>109.73</v>
      </c>
      <c r="C15341" s="33">
        <v>298.15499999999997</v>
      </c>
      <c r="D15341" s="21"/>
      <c r="F15341" s="105"/>
      <c r="G15341"/>
      <c r="H15341"/>
      <c r="I15341"/>
      <c r="J15341"/>
      <c r="K15341"/>
    </row>
    <row r="15342" spans="1:11">
      <c r="A15342" s="125"/>
      <c r="B15342" s="33">
        <v>113.26</v>
      </c>
      <c r="C15342" s="33">
        <v>298.15499999999997</v>
      </c>
      <c r="D15342" s="21"/>
      <c r="F15342" s="105"/>
      <c r="G15342"/>
      <c r="H15342"/>
      <c r="I15342"/>
      <c r="J15342"/>
      <c r="K15342"/>
    </row>
    <row r="15343" spans="1:11">
      <c r="A15343" s="125"/>
      <c r="B15343" s="33">
        <v>114.85</v>
      </c>
      <c r="C15343" s="33">
        <v>299.245</v>
      </c>
      <c r="D15343" s="21"/>
      <c r="F15343" s="105"/>
      <c r="G15343"/>
      <c r="H15343"/>
      <c r="I15343"/>
      <c r="J15343"/>
      <c r="K15343"/>
    </row>
    <row r="15344" spans="1:11">
      <c r="A15344" s="125"/>
      <c r="B15344" s="33">
        <v>114.85</v>
      </c>
      <c r="C15344" s="33">
        <v>299.755</v>
      </c>
      <c r="D15344" s="21"/>
      <c r="F15344" s="105"/>
      <c r="G15344"/>
      <c r="H15344"/>
      <c r="I15344"/>
      <c r="J15344"/>
      <c r="K15344"/>
    </row>
    <row r="15345" spans="1:11">
      <c r="A15345" s="125"/>
      <c r="B15345" s="33">
        <v>118.58</v>
      </c>
      <c r="C15345" s="33">
        <v>299.65499999999997</v>
      </c>
      <c r="D15345" s="21"/>
      <c r="F15345" s="105"/>
      <c r="G15345"/>
      <c r="H15345"/>
      <c r="I15345"/>
      <c r="J15345"/>
      <c r="K15345"/>
    </row>
    <row r="15346" spans="1:11">
      <c r="A15346" s="125"/>
      <c r="B15346" s="33">
        <v>120.34</v>
      </c>
      <c r="C15346" s="33">
        <v>299.83499999999998</v>
      </c>
      <c r="D15346" s="21"/>
      <c r="F15346" s="105"/>
      <c r="G15346"/>
      <c r="H15346"/>
      <c r="I15346"/>
      <c r="J15346"/>
      <c r="K15346"/>
    </row>
    <row r="15347" spans="1:11">
      <c r="A15347" s="125"/>
      <c r="B15347" s="33">
        <v>121.38</v>
      </c>
      <c r="C15347" s="33">
        <v>298.33499999999998</v>
      </c>
      <c r="D15347" s="21"/>
      <c r="F15347" s="105"/>
      <c r="G15347"/>
      <c r="H15347"/>
      <c r="I15347"/>
      <c r="J15347"/>
      <c r="K15347"/>
    </row>
    <row r="15348" spans="1:11">
      <c r="A15348" s="125"/>
      <c r="B15348" s="33">
        <v>129.05000000000001</v>
      </c>
      <c r="C15348" s="33">
        <v>299.23500000000001</v>
      </c>
      <c r="D15348" s="21"/>
      <c r="F15348" s="105"/>
      <c r="G15348"/>
      <c r="H15348"/>
      <c r="I15348"/>
      <c r="J15348"/>
      <c r="K15348"/>
    </row>
    <row r="15349" spans="1:11">
      <c r="A15349" s="125"/>
      <c r="B15349" s="33">
        <v>130.19</v>
      </c>
      <c r="C15349" s="33">
        <v>300.10500000000002</v>
      </c>
      <c r="D15349" s="21"/>
      <c r="F15349" s="105"/>
      <c r="G15349"/>
      <c r="H15349"/>
      <c r="I15349"/>
      <c r="J15349"/>
      <c r="K15349"/>
    </row>
    <row r="15350" spans="1:11">
      <c r="A15350" s="125"/>
      <c r="B15350" s="33">
        <v>147.29</v>
      </c>
      <c r="C15350" s="33">
        <v>300.13499999999999</v>
      </c>
      <c r="D15350" s="21"/>
      <c r="F15350" s="105"/>
      <c r="G15350"/>
      <c r="H15350"/>
      <c r="I15350"/>
      <c r="J15350"/>
      <c r="K15350"/>
    </row>
    <row r="15351" spans="1:11">
      <c r="A15351" s="125"/>
      <c r="B15351" s="33">
        <v>150.38</v>
      </c>
      <c r="C15351" s="33">
        <v>301.17500000000001</v>
      </c>
      <c r="D15351" s="21"/>
      <c r="F15351" s="105"/>
      <c r="G15351"/>
      <c r="H15351"/>
      <c r="I15351"/>
      <c r="J15351"/>
      <c r="K15351"/>
    </row>
    <row r="15352" spans="1:11">
      <c r="A15352" s="125"/>
      <c r="B15352" s="33">
        <v>153.69999999999999</v>
      </c>
      <c r="C15352" s="33">
        <v>300.625</v>
      </c>
      <c r="D15352" s="21"/>
      <c r="F15352" s="105"/>
      <c r="G15352"/>
      <c r="H15352"/>
      <c r="I15352"/>
      <c r="J15352"/>
      <c r="K15352"/>
    </row>
    <row r="15353" spans="1:11">
      <c r="A15353" s="125"/>
      <c r="B15353" s="33">
        <v>153.93</v>
      </c>
      <c r="C15353" s="33">
        <v>300.005</v>
      </c>
      <c r="D15353" s="21"/>
      <c r="F15353" s="105"/>
      <c r="G15353"/>
      <c r="H15353"/>
      <c r="I15353"/>
      <c r="J15353"/>
      <c r="K15353"/>
    </row>
    <row r="15354" spans="1:11">
      <c r="A15354" s="125"/>
      <c r="B15354" s="33">
        <v>167.46</v>
      </c>
      <c r="C15354" s="33">
        <v>301.47500000000002</v>
      </c>
      <c r="D15354" s="21"/>
      <c r="F15354" s="105"/>
      <c r="G15354"/>
      <c r="H15354"/>
      <c r="I15354"/>
      <c r="J15354"/>
      <c r="K15354"/>
    </row>
    <row r="15355" spans="1:11">
      <c r="A15355" s="125"/>
      <c r="B15355" s="33">
        <v>168.16</v>
      </c>
      <c r="C15355" s="33">
        <v>302.125</v>
      </c>
      <c r="D15355" s="21"/>
      <c r="F15355" s="105"/>
      <c r="G15355"/>
      <c r="H15355"/>
      <c r="I15355"/>
      <c r="J15355"/>
      <c r="K15355"/>
    </row>
    <row r="15356" spans="1:11">
      <c r="A15356" s="125"/>
      <c r="B15356" s="33">
        <v>184.82</v>
      </c>
      <c r="C15356" s="33">
        <v>302.07499999999999</v>
      </c>
      <c r="D15356" s="21"/>
      <c r="F15356" s="105"/>
      <c r="G15356"/>
      <c r="H15356"/>
      <c r="I15356"/>
      <c r="J15356"/>
      <c r="K15356"/>
    </row>
    <row r="15357" spans="1:11">
      <c r="A15357" s="125"/>
      <c r="B15357" s="33">
        <v>214.81</v>
      </c>
      <c r="C15357" s="33">
        <v>302.44499999999999</v>
      </c>
      <c r="D15357" s="21"/>
      <c r="F15357" s="105"/>
      <c r="G15357"/>
      <c r="H15357"/>
      <c r="I15357"/>
      <c r="J15357"/>
      <c r="K15357"/>
    </row>
    <row r="15358" spans="1:11">
      <c r="A15358" s="125"/>
      <c r="B15358" s="33">
        <v>215.47</v>
      </c>
      <c r="C15358" s="33">
        <v>303.42500000000001</v>
      </c>
      <c r="D15358" s="21"/>
      <c r="F15358" s="105"/>
      <c r="G15358"/>
      <c r="H15358"/>
      <c r="I15358"/>
      <c r="J15358"/>
      <c r="K15358"/>
    </row>
    <row r="15359" spans="1:11">
      <c r="A15359" s="125"/>
      <c r="B15359" s="33">
        <v>218.27</v>
      </c>
      <c r="C15359" s="33">
        <v>303.57499999999999</v>
      </c>
      <c r="D15359" s="21"/>
      <c r="F15359" s="105"/>
      <c r="G15359"/>
      <c r="H15359"/>
      <c r="I15359"/>
      <c r="J15359"/>
      <c r="K15359"/>
    </row>
    <row r="15360" spans="1:11">
      <c r="A15360" s="125"/>
      <c r="B15360" s="33">
        <v>221.27</v>
      </c>
      <c r="C15360" s="33">
        <v>302.27499999999998</v>
      </c>
      <c r="D15360" s="21"/>
      <c r="F15360" s="105"/>
      <c r="G15360"/>
      <c r="H15360"/>
      <c r="I15360"/>
      <c r="J15360"/>
      <c r="K15360"/>
    </row>
    <row r="15361" spans="1:11">
      <c r="A15361" s="125"/>
      <c r="B15361" s="33">
        <v>225.65</v>
      </c>
      <c r="C15361" s="33">
        <v>302.09500000000003</v>
      </c>
      <c r="D15361" s="21"/>
      <c r="F15361" s="105"/>
      <c r="G15361"/>
      <c r="H15361"/>
      <c r="I15361"/>
      <c r="J15361"/>
      <c r="K15361"/>
    </row>
    <row r="15362" spans="1:11">
      <c r="A15362" s="125"/>
      <c r="B15362" s="33">
        <v>227.65</v>
      </c>
      <c r="C15362" s="33">
        <v>301.10500000000002</v>
      </c>
      <c r="D15362" s="21"/>
      <c r="F15362" s="105"/>
      <c r="G15362"/>
      <c r="H15362"/>
      <c r="I15362"/>
      <c r="J15362"/>
      <c r="K15362"/>
    </row>
    <row r="15363" spans="1:11">
      <c r="A15363" s="125"/>
      <c r="B15363" s="33">
        <v>232.38</v>
      </c>
      <c r="C15363" s="33">
        <v>301.738</v>
      </c>
      <c r="D15363" s="21"/>
      <c r="F15363" s="105"/>
      <c r="G15363"/>
      <c r="H15363"/>
      <c r="I15363"/>
      <c r="J15363"/>
      <c r="K15363"/>
    </row>
    <row r="15364" spans="1:11">
      <c r="A15364" s="125"/>
      <c r="B15364" s="33">
        <v>246.26</v>
      </c>
      <c r="C15364" s="33">
        <v>301.74799999999999</v>
      </c>
      <c r="D15364" s="21"/>
      <c r="F15364" s="105"/>
      <c r="G15364"/>
      <c r="H15364"/>
      <c r="I15364"/>
      <c r="J15364"/>
      <c r="K15364"/>
    </row>
    <row r="15365" spans="1:11">
      <c r="A15365" s="125"/>
      <c r="B15365" s="33">
        <v>248.41</v>
      </c>
      <c r="C15365" s="33">
        <v>300.488</v>
      </c>
      <c r="D15365" s="21"/>
      <c r="F15365" s="105"/>
      <c r="G15365"/>
      <c r="H15365"/>
      <c r="I15365"/>
      <c r="J15365"/>
      <c r="K15365"/>
    </row>
    <row r="15366" spans="1:11">
      <c r="A15366" s="125"/>
      <c r="B15366" s="33">
        <v>262.18</v>
      </c>
      <c r="C15366" s="33">
        <v>300.178</v>
      </c>
      <c r="D15366" s="21"/>
      <c r="F15366" s="105"/>
      <c r="G15366"/>
      <c r="H15366"/>
      <c r="I15366"/>
      <c r="J15366"/>
      <c r="K15366"/>
    </row>
    <row r="15367" spans="1:11">
      <c r="A15367" s="125"/>
      <c r="B15367" s="33">
        <v>265.16000000000003</v>
      </c>
      <c r="C15367" s="33">
        <v>297.84800000000001</v>
      </c>
      <c r="D15367" s="21"/>
      <c r="F15367" s="105"/>
      <c r="G15367"/>
      <c r="H15367"/>
      <c r="I15367"/>
      <c r="J15367"/>
      <c r="K15367"/>
    </row>
    <row r="15368" spans="1:11">
      <c r="A15368" s="125"/>
      <c r="B15368" s="33">
        <v>271.83999999999997</v>
      </c>
      <c r="C15368" s="33">
        <v>295.84800000000001</v>
      </c>
      <c r="D15368" s="21"/>
      <c r="F15368" s="105"/>
      <c r="G15368"/>
      <c r="H15368"/>
      <c r="I15368"/>
      <c r="J15368"/>
      <c r="K15368"/>
    </row>
    <row r="15369" spans="1:11">
      <c r="A15369" s="125"/>
      <c r="B15369" s="33">
        <v>278.38</v>
      </c>
      <c r="C15369" s="33">
        <v>295.798</v>
      </c>
      <c r="D15369" s="21"/>
      <c r="F15369" s="105"/>
      <c r="G15369"/>
      <c r="H15369"/>
      <c r="I15369"/>
      <c r="J15369"/>
      <c r="K15369"/>
    </row>
    <row r="15370" spans="1:11">
      <c r="A15370" s="125"/>
      <c r="B15370" s="33">
        <v>280.12</v>
      </c>
      <c r="C15370" s="33">
        <v>295.12799999999999</v>
      </c>
      <c r="D15370" s="21"/>
      <c r="F15370" s="105"/>
      <c r="G15370"/>
      <c r="H15370"/>
      <c r="I15370"/>
      <c r="J15370"/>
      <c r="K15370"/>
    </row>
    <row r="15371" spans="1:11">
      <c r="A15371" s="125"/>
      <c r="B15371" s="33">
        <v>307.98</v>
      </c>
      <c r="C15371" s="33">
        <v>294.99799999999999</v>
      </c>
      <c r="D15371" s="21"/>
      <c r="F15371" s="105"/>
      <c r="G15371"/>
      <c r="H15371"/>
      <c r="I15371"/>
      <c r="J15371"/>
      <c r="K15371"/>
    </row>
    <row r="15372" spans="1:11">
      <c r="A15372" s="125"/>
      <c r="B15372" s="33">
        <v>330.38</v>
      </c>
      <c r="C15372" s="33">
        <v>294.70799999999997</v>
      </c>
      <c r="F15372" s="105"/>
      <c r="G15372"/>
      <c r="H15372"/>
      <c r="I15372"/>
      <c r="J15372"/>
      <c r="K15372"/>
    </row>
    <row r="15373" spans="1:11">
      <c r="A15373" s="125"/>
      <c r="B15373" s="33">
        <v>353.08</v>
      </c>
      <c r="C15373" s="33">
        <v>294.83799999999997</v>
      </c>
      <c r="D15373" s="21"/>
      <c r="F15373" s="105"/>
      <c r="G15373"/>
      <c r="H15373"/>
      <c r="I15373"/>
      <c r="J15373"/>
      <c r="K15373"/>
    </row>
    <row r="15374" spans="1:11">
      <c r="A15374" s="125"/>
      <c r="B15374" s="33">
        <v>358.98</v>
      </c>
      <c r="C15374" s="33">
        <v>294.36799999999999</v>
      </c>
      <c r="D15374" s="21"/>
      <c r="F15374" s="105"/>
      <c r="G15374"/>
      <c r="H15374"/>
      <c r="I15374"/>
      <c r="J15374"/>
      <c r="K15374"/>
    </row>
    <row r="15375" spans="1:11">
      <c r="A15375" s="125"/>
      <c r="B15375" s="33">
        <v>364.23</v>
      </c>
      <c r="C15375" s="33">
        <v>292.36799999999999</v>
      </c>
      <c r="D15375" s="21"/>
      <c r="F15375" s="105"/>
      <c r="G15375"/>
      <c r="H15375"/>
      <c r="I15375"/>
      <c r="J15375"/>
      <c r="K15375"/>
    </row>
    <row r="15376" spans="1:11">
      <c r="A15376" s="125"/>
      <c r="B15376" s="33">
        <v>367.64</v>
      </c>
      <c r="C15376" s="33">
        <v>292.36799999999999</v>
      </c>
      <c r="D15376" s="21"/>
      <c r="F15376" s="105"/>
      <c r="G15376"/>
      <c r="H15376"/>
      <c r="I15376"/>
      <c r="J15376"/>
      <c r="K15376"/>
    </row>
    <row r="15377" spans="1:11">
      <c r="A15377" s="125"/>
      <c r="B15377" s="33">
        <v>371.28</v>
      </c>
      <c r="C15377" s="33">
        <v>293.05799999999999</v>
      </c>
      <c r="D15377" s="21"/>
      <c r="F15377" s="105"/>
      <c r="G15377"/>
      <c r="H15377"/>
      <c r="I15377"/>
      <c r="J15377"/>
      <c r="K15377"/>
    </row>
    <row r="15378" spans="1:11">
      <c r="A15378" s="125"/>
      <c r="B15378" s="33">
        <v>379.11</v>
      </c>
      <c r="C15378" s="33">
        <v>293.11799999999999</v>
      </c>
      <c r="D15378" s="21"/>
      <c r="F15378" s="105"/>
      <c r="G15378"/>
      <c r="H15378"/>
      <c r="I15378"/>
      <c r="J15378"/>
      <c r="K15378"/>
    </row>
    <row r="15379" spans="1:11">
      <c r="A15379" s="125"/>
      <c r="B15379" s="33">
        <v>381.91</v>
      </c>
      <c r="C15379" s="33">
        <v>292.41800000000001</v>
      </c>
      <c r="D15379" s="21"/>
      <c r="F15379" s="105"/>
      <c r="G15379"/>
      <c r="H15379"/>
      <c r="I15379"/>
      <c r="J15379"/>
      <c r="K15379"/>
    </row>
    <row r="15380" spans="1:11">
      <c r="A15380" s="125"/>
      <c r="B15380" s="33">
        <v>385.76</v>
      </c>
      <c r="C15380" s="33">
        <v>288.798</v>
      </c>
      <c r="D15380" s="21"/>
      <c r="F15380" s="105"/>
      <c r="G15380"/>
      <c r="H15380"/>
      <c r="I15380"/>
      <c r="J15380"/>
      <c r="K15380"/>
    </row>
    <row r="15381" spans="1:11">
      <c r="A15381" s="125"/>
      <c r="B15381" s="33">
        <v>387.78</v>
      </c>
      <c r="C15381" s="33">
        <v>288.71799999999996</v>
      </c>
      <c r="D15381" s="21"/>
      <c r="F15381" s="105"/>
      <c r="G15381"/>
      <c r="H15381"/>
      <c r="I15381"/>
      <c r="J15381"/>
      <c r="K15381"/>
    </row>
    <row r="15382" spans="1:11">
      <c r="A15382" s="125"/>
      <c r="B15382" s="33">
        <v>388.58</v>
      </c>
      <c r="C15382" s="33">
        <v>286.68799999999999</v>
      </c>
      <c r="D15382" s="21"/>
      <c r="F15382" s="105"/>
      <c r="G15382"/>
      <c r="H15382"/>
      <c r="I15382"/>
      <c r="J15382"/>
      <c r="K15382"/>
    </row>
    <row r="15383" spans="1:11">
      <c r="A15383" s="125"/>
      <c r="B15383" s="33">
        <v>392.22</v>
      </c>
      <c r="C15383" s="33">
        <v>285.78800000000001</v>
      </c>
      <c r="D15383" s="21"/>
      <c r="F15383" s="105"/>
      <c r="G15383"/>
      <c r="H15383"/>
      <c r="I15383"/>
      <c r="J15383"/>
      <c r="K15383"/>
    </row>
    <row r="15384" spans="1:11">
      <c r="A15384" s="125"/>
      <c r="B15384" s="33">
        <v>398.45</v>
      </c>
      <c r="C15384" s="33">
        <v>285.96799999999996</v>
      </c>
      <c r="D15384" s="21"/>
      <c r="F15384" s="105"/>
      <c r="G15384"/>
      <c r="H15384"/>
      <c r="I15384"/>
      <c r="J15384"/>
      <c r="K15384"/>
    </row>
    <row r="15385" spans="1:11">
      <c r="A15385" s="125"/>
      <c r="B15385" s="33">
        <v>401.92</v>
      </c>
      <c r="C15385" s="33">
        <v>286.68799999999999</v>
      </c>
      <c r="D15385" s="21"/>
      <c r="F15385" s="105"/>
      <c r="G15385"/>
      <c r="H15385"/>
      <c r="I15385"/>
      <c r="J15385"/>
      <c r="K15385"/>
    </row>
    <row r="15386" spans="1:11">
      <c r="A15386" s="125"/>
      <c r="B15386" s="33">
        <v>413.84</v>
      </c>
      <c r="C15386" s="33">
        <v>291.298</v>
      </c>
      <c r="D15386" s="21"/>
      <c r="F15386" s="105"/>
      <c r="G15386"/>
      <c r="H15386"/>
      <c r="I15386"/>
      <c r="J15386"/>
      <c r="K15386"/>
    </row>
    <row r="15387" spans="1:11">
      <c r="A15387" s="125"/>
      <c r="B15387" s="33">
        <v>432.85</v>
      </c>
      <c r="C15387" s="33">
        <v>293.02799999999996</v>
      </c>
      <c r="D15387" s="21"/>
      <c r="F15387" s="105"/>
      <c r="G15387"/>
      <c r="H15387"/>
      <c r="I15387"/>
      <c r="J15387"/>
      <c r="K15387"/>
    </row>
    <row r="15388" spans="1:11">
      <c r="A15388" s="125"/>
      <c r="B15388" s="33">
        <v>442.2</v>
      </c>
      <c r="C15388" s="33">
        <v>293.20799999999997</v>
      </c>
      <c r="D15388" s="21"/>
      <c r="F15388" s="105"/>
      <c r="G15388"/>
      <c r="H15388"/>
      <c r="I15388"/>
      <c r="J15388"/>
      <c r="K15388"/>
    </row>
    <row r="15389" spans="1:11">
      <c r="A15389" s="125"/>
      <c r="B15389" s="33">
        <v>448.05</v>
      </c>
      <c r="C15389" s="33">
        <v>291.78800000000001</v>
      </c>
      <c r="D15389" s="21"/>
      <c r="F15389" s="105"/>
      <c r="G15389"/>
      <c r="H15389"/>
      <c r="I15389"/>
      <c r="J15389"/>
      <c r="K15389"/>
    </row>
    <row r="15390" spans="1:11">
      <c r="A15390" s="125"/>
      <c r="B15390" s="33">
        <v>451.5</v>
      </c>
      <c r="C15390" s="33">
        <v>290.06799999999998</v>
      </c>
      <c r="D15390" s="21"/>
      <c r="F15390" s="105"/>
      <c r="G15390"/>
      <c r="H15390"/>
      <c r="I15390"/>
      <c r="J15390"/>
      <c r="K15390"/>
    </row>
    <row r="15391" spans="1:11">
      <c r="A15391" s="125"/>
      <c r="B15391" s="33">
        <v>459.68</v>
      </c>
      <c r="C15391" s="33">
        <v>290.18799999999999</v>
      </c>
      <c r="D15391" s="21"/>
      <c r="F15391" s="105"/>
      <c r="G15391"/>
      <c r="H15391"/>
      <c r="I15391"/>
      <c r="J15391"/>
      <c r="K15391"/>
    </row>
    <row r="15392" spans="1:11">
      <c r="A15392" s="125"/>
      <c r="B15392" s="33">
        <v>461.61</v>
      </c>
      <c r="C15392" s="33">
        <v>291.09799999999996</v>
      </c>
      <c r="D15392" s="21"/>
      <c r="F15392" s="105"/>
      <c r="G15392"/>
      <c r="H15392"/>
      <c r="I15392"/>
      <c r="J15392"/>
      <c r="K15392"/>
    </row>
    <row r="15393" spans="1:11">
      <c r="A15393" s="125"/>
      <c r="B15393" s="33">
        <v>468.43</v>
      </c>
      <c r="C15393" s="33">
        <v>290.81799999999998</v>
      </c>
      <c r="D15393" s="21"/>
      <c r="F15393" s="105"/>
      <c r="G15393"/>
      <c r="H15393"/>
      <c r="I15393"/>
      <c r="J15393"/>
      <c r="K15393"/>
    </row>
    <row r="15394" spans="1:11">
      <c r="A15394" s="125"/>
      <c r="B15394" s="33">
        <v>474.73</v>
      </c>
      <c r="C15394" s="33">
        <v>289.08799999999997</v>
      </c>
      <c r="D15394" s="21"/>
      <c r="F15394" s="105"/>
      <c r="G15394"/>
      <c r="H15394"/>
      <c r="I15394"/>
      <c r="J15394"/>
      <c r="K15394"/>
    </row>
    <row r="15395" spans="1:11">
      <c r="A15395" s="125"/>
      <c r="B15395" s="33">
        <v>477.48</v>
      </c>
      <c r="C15395" s="33">
        <v>288.68799999999999</v>
      </c>
      <c r="D15395" s="21"/>
      <c r="F15395" s="105"/>
      <c r="G15395"/>
      <c r="H15395"/>
      <c r="I15395"/>
      <c r="J15395"/>
      <c r="K15395"/>
    </row>
    <row r="15396" spans="1:11">
      <c r="A15396" s="125"/>
      <c r="B15396" s="33">
        <v>486.66</v>
      </c>
      <c r="C15396" s="33">
        <v>289.08799999999997</v>
      </c>
      <c r="D15396" s="21"/>
      <c r="F15396" s="105"/>
      <c r="G15396"/>
      <c r="H15396"/>
      <c r="I15396"/>
      <c r="J15396"/>
      <c r="K15396"/>
    </row>
    <row r="15397" spans="1:11">
      <c r="A15397" s="125"/>
      <c r="B15397" s="33">
        <v>492.55</v>
      </c>
      <c r="C15397" s="33">
        <v>291.32799999999997</v>
      </c>
      <c r="D15397" s="21"/>
      <c r="F15397" s="105"/>
      <c r="G15397"/>
      <c r="H15397"/>
      <c r="I15397"/>
      <c r="J15397"/>
      <c r="K15397"/>
    </row>
    <row r="15398" spans="1:11">
      <c r="A15398" s="125"/>
      <c r="B15398" s="33">
        <v>506.48</v>
      </c>
      <c r="C15398" s="33">
        <v>293.96799999999996</v>
      </c>
      <c r="D15398" s="21"/>
      <c r="F15398" s="105"/>
      <c r="G15398"/>
      <c r="H15398"/>
      <c r="I15398"/>
      <c r="J15398"/>
      <c r="K15398"/>
    </row>
    <row r="15399" spans="1:11">
      <c r="A15399" s="125"/>
      <c r="B15399" s="33">
        <v>515.98</v>
      </c>
      <c r="C15399" s="33">
        <v>297.58799999999997</v>
      </c>
      <c r="D15399" s="21"/>
      <c r="F15399" s="105"/>
      <c r="G15399"/>
      <c r="H15399"/>
      <c r="I15399"/>
      <c r="J15399"/>
      <c r="K15399"/>
    </row>
    <row r="15400" spans="1:11">
      <c r="A15400" s="125"/>
      <c r="B15400" s="33">
        <v>518.82000000000005</v>
      </c>
      <c r="C15400" s="33">
        <v>311.82799999999997</v>
      </c>
      <c r="D15400" s="21"/>
      <c r="F15400" s="105"/>
      <c r="G15400"/>
      <c r="H15400"/>
      <c r="I15400"/>
      <c r="J15400"/>
      <c r="K15400"/>
    </row>
    <row r="15401" spans="1:11">
      <c r="A15401" s="125"/>
      <c r="B15401" s="33">
        <v>521.17999999999995</v>
      </c>
      <c r="C15401" s="33">
        <v>323.58799999999997</v>
      </c>
      <c r="D15401" s="21"/>
      <c r="F15401" s="105"/>
      <c r="G15401"/>
      <c r="H15401"/>
      <c r="I15401"/>
      <c r="J15401"/>
      <c r="K15401"/>
    </row>
    <row r="15402" spans="1:11">
      <c r="A15402" s="125"/>
      <c r="B15402" s="33">
        <v>522.17999999999995</v>
      </c>
      <c r="C15402" s="33">
        <v>324.28800000000001</v>
      </c>
      <c r="D15402" s="21"/>
      <c r="F15402" s="105"/>
      <c r="G15402"/>
      <c r="H15402"/>
      <c r="I15402"/>
      <c r="J15402"/>
      <c r="K15402"/>
    </row>
    <row r="15403" spans="1:11">
      <c r="A15403" s="125"/>
      <c r="B15403" s="33">
        <v>522.78</v>
      </c>
      <c r="C15403" s="33">
        <v>324.18799999999999</v>
      </c>
      <c r="D15403" s="21"/>
      <c r="F15403" s="105"/>
      <c r="G15403"/>
      <c r="H15403"/>
      <c r="I15403"/>
      <c r="J15403"/>
      <c r="K15403"/>
    </row>
    <row r="15404" spans="1:11">
      <c r="A15404" s="125"/>
      <c r="B15404" s="33">
        <v>524.78</v>
      </c>
      <c r="C15404" s="33">
        <v>324.15800000000002</v>
      </c>
      <c r="D15404" s="21"/>
      <c r="F15404" s="105"/>
      <c r="G15404"/>
      <c r="H15404"/>
      <c r="I15404"/>
      <c r="J15404"/>
      <c r="K15404"/>
    </row>
    <row r="15405" spans="1:11">
      <c r="A15405" s="125"/>
      <c r="B15405" s="33">
        <v>595.46</v>
      </c>
      <c r="C15405" s="33">
        <v>323.23099999999999</v>
      </c>
      <c r="D15405" s="21"/>
      <c r="F15405" s="105"/>
      <c r="G15405"/>
      <c r="H15405"/>
      <c r="I15405"/>
      <c r="J15405"/>
      <c r="K15405"/>
    </row>
    <row r="15406" spans="1:11">
      <c r="A15406" s="125"/>
      <c r="B15406" s="33">
        <v>596.44000000000005</v>
      </c>
      <c r="C15406" s="33">
        <v>322.84100000000001</v>
      </c>
      <c r="D15406" s="21"/>
      <c r="F15406" s="105"/>
      <c r="G15406"/>
      <c r="H15406"/>
      <c r="I15406"/>
      <c r="J15406"/>
      <c r="K15406"/>
    </row>
    <row r="15407" spans="1:11">
      <c r="A15407" s="125"/>
      <c r="B15407" s="33">
        <v>602.28</v>
      </c>
      <c r="C15407" s="33">
        <v>322.601</v>
      </c>
      <c r="D15407" s="21"/>
      <c r="F15407" s="105"/>
      <c r="G15407"/>
      <c r="H15407"/>
      <c r="I15407"/>
      <c r="J15407"/>
      <c r="K15407"/>
    </row>
    <row r="15408" spans="1:11">
      <c r="A15408" s="125"/>
      <c r="B15408" s="33">
        <v>606.17999999999995</v>
      </c>
      <c r="C15408" s="33">
        <v>320.851</v>
      </c>
      <c r="D15408" s="21"/>
      <c r="F15408" s="105"/>
      <c r="G15408"/>
      <c r="H15408"/>
      <c r="I15408"/>
      <c r="J15408"/>
      <c r="K15408"/>
    </row>
    <row r="15409" spans="1:11">
      <c r="A15409" s="125"/>
      <c r="B15409" s="33">
        <v>608.15</v>
      </c>
      <c r="C15409" s="33">
        <v>320.68099999999998</v>
      </c>
      <c r="D15409" s="21"/>
      <c r="F15409" s="105"/>
      <c r="G15409"/>
      <c r="H15409"/>
      <c r="I15409"/>
      <c r="J15409"/>
      <c r="K15409"/>
    </row>
    <row r="15410" spans="1:11">
      <c r="A15410" s="125"/>
      <c r="B15410" s="33">
        <v>608.15</v>
      </c>
      <c r="C15410" s="33">
        <v>320.38099999999997</v>
      </c>
      <c r="D15410" s="21"/>
      <c r="F15410" s="105"/>
      <c r="G15410"/>
      <c r="H15410"/>
      <c r="I15410"/>
      <c r="J15410"/>
      <c r="K15410"/>
    </row>
    <row r="15411" spans="1:11">
      <c r="A15411" s="125"/>
      <c r="B15411" s="33">
        <v>618.45000000000005</v>
      </c>
      <c r="C15411" s="33">
        <v>320.40100000000001</v>
      </c>
      <c r="D15411" s="21"/>
      <c r="F15411" s="105"/>
      <c r="G15411"/>
      <c r="H15411"/>
      <c r="I15411"/>
      <c r="J15411"/>
      <c r="K15411"/>
    </row>
    <row r="15412" spans="1:11">
      <c r="A15412" s="125"/>
      <c r="B15412" s="33">
        <v>626.63</v>
      </c>
      <c r="C15412" s="33">
        <v>319.721</v>
      </c>
      <c r="D15412" s="21"/>
      <c r="F15412" s="105"/>
      <c r="G15412"/>
      <c r="H15412"/>
      <c r="I15412"/>
      <c r="J15412"/>
      <c r="K15412"/>
    </row>
    <row r="15413" spans="1:11">
      <c r="A15413" s="125"/>
      <c r="B15413" s="33">
        <v>627.36</v>
      </c>
      <c r="C15413" s="33">
        <v>318.20100000000002</v>
      </c>
      <c r="D15413" s="21"/>
      <c r="F15413" s="105"/>
      <c r="G15413"/>
      <c r="H15413"/>
      <c r="I15413"/>
      <c r="J15413"/>
      <c r="K15413"/>
    </row>
    <row r="15414" spans="1:11">
      <c r="A15414" s="125"/>
      <c r="B15414" s="33">
        <v>632.17999999999995</v>
      </c>
      <c r="C15414" s="33">
        <v>317.63099999999997</v>
      </c>
      <c r="D15414" s="21"/>
      <c r="F15414" s="105"/>
      <c r="G15414"/>
      <c r="H15414"/>
      <c r="I15414"/>
      <c r="J15414"/>
      <c r="K15414"/>
    </row>
    <row r="15415" spans="1:11">
      <c r="A15415" s="125"/>
      <c r="B15415" s="33">
        <v>633.14</v>
      </c>
      <c r="C15415" s="33">
        <v>316.98099999999999</v>
      </c>
      <c r="D15415" s="21"/>
      <c r="F15415" s="105"/>
      <c r="G15415"/>
      <c r="H15415"/>
      <c r="I15415"/>
      <c r="J15415"/>
      <c r="K15415"/>
    </row>
    <row r="15416" spans="1:11">
      <c r="A15416" s="125"/>
      <c r="B15416" s="33">
        <v>642.84</v>
      </c>
      <c r="C15416" s="33">
        <v>316.90100000000001</v>
      </c>
      <c r="D15416" s="21"/>
      <c r="F15416" s="105"/>
      <c r="G15416"/>
      <c r="H15416"/>
      <c r="I15416"/>
      <c r="J15416"/>
      <c r="K15416"/>
    </row>
    <row r="15417" spans="1:11">
      <c r="A15417" s="125"/>
      <c r="B15417" s="33">
        <v>648.29999999999995</v>
      </c>
      <c r="C15417" s="33">
        <v>315.70100000000002</v>
      </c>
      <c r="F15417" s="105"/>
      <c r="G15417"/>
      <c r="H15417"/>
      <c r="I15417"/>
      <c r="J15417"/>
      <c r="K15417"/>
    </row>
    <row r="15418" spans="1:11">
      <c r="A15418" s="125"/>
      <c r="B15418" s="33">
        <v>650.74</v>
      </c>
      <c r="C15418" s="33">
        <v>315.63099999999997</v>
      </c>
      <c r="D15418" s="21"/>
      <c r="F15418" s="105"/>
      <c r="G15418"/>
      <c r="H15418"/>
      <c r="I15418"/>
      <c r="J15418"/>
      <c r="K15418"/>
    </row>
    <row r="15419" spans="1:11">
      <c r="A15419" s="125"/>
      <c r="B15419" s="33">
        <v>651.14</v>
      </c>
      <c r="C15419" s="33">
        <v>314.57100000000003</v>
      </c>
      <c r="D15419" s="21"/>
      <c r="F15419" s="105"/>
      <c r="G15419"/>
      <c r="H15419"/>
      <c r="I15419"/>
      <c r="J15419"/>
      <c r="K15419"/>
    </row>
    <row r="15420" spans="1:11">
      <c r="A15420" s="125"/>
      <c r="B15420" s="33">
        <v>684.26</v>
      </c>
      <c r="C15420" s="33">
        <v>314.24099999999999</v>
      </c>
      <c r="D15420" s="21"/>
      <c r="F15420" s="105"/>
      <c r="G15420"/>
      <c r="H15420"/>
      <c r="I15420"/>
      <c r="J15420"/>
      <c r="K15420"/>
    </row>
    <row r="15421" spans="1:11">
      <c r="A15421" s="125"/>
      <c r="B15421" s="33">
        <v>684.61</v>
      </c>
      <c r="C15421" s="33">
        <v>315.26100000000002</v>
      </c>
      <c r="D15421" s="21"/>
      <c r="F15421" s="105"/>
      <c r="G15421"/>
      <c r="H15421"/>
      <c r="I15421"/>
      <c r="J15421"/>
      <c r="K15421"/>
    </row>
    <row r="15422" spans="1:11">
      <c r="A15422" s="125"/>
      <c r="B15422" s="33">
        <v>686.9</v>
      </c>
      <c r="C15422" s="33">
        <v>315.24099999999999</v>
      </c>
      <c r="D15422" s="21"/>
      <c r="F15422" s="105"/>
      <c r="G15422"/>
      <c r="H15422"/>
      <c r="I15422"/>
      <c r="J15422"/>
      <c r="K15422"/>
    </row>
    <row r="15423" spans="1:11">
      <c r="A15423" s="125"/>
      <c r="B15423" s="33">
        <v>687.1</v>
      </c>
      <c r="C15423" s="33">
        <v>314.67099999999999</v>
      </c>
      <c r="D15423" s="21"/>
      <c r="F15423" s="105"/>
      <c r="G15423"/>
      <c r="H15423"/>
      <c r="I15423"/>
      <c r="J15423"/>
      <c r="K15423"/>
    </row>
    <row r="15424" spans="1:11">
      <c r="A15424" s="125"/>
      <c r="B15424" s="33">
        <v>707.55</v>
      </c>
      <c r="C15424" s="33">
        <v>314.56099999999998</v>
      </c>
      <c r="D15424" s="21"/>
      <c r="F15424" s="105"/>
      <c r="G15424"/>
      <c r="H15424"/>
      <c r="I15424"/>
      <c r="J15424"/>
      <c r="K15424"/>
    </row>
    <row r="15425" spans="1:11">
      <c r="A15425" s="125"/>
      <c r="B15425" s="33">
        <v>715.6</v>
      </c>
      <c r="C15425" s="33">
        <v>315.26100000000002</v>
      </c>
      <c r="D15425" s="21"/>
      <c r="F15425" s="105"/>
      <c r="G15425"/>
      <c r="H15425"/>
      <c r="I15425"/>
      <c r="J15425"/>
      <c r="K15425"/>
    </row>
    <row r="15426" spans="1:11">
      <c r="A15426" s="125"/>
      <c r="B15426" s="33">
        <v>719.18</v>
      </c>
      <c r="C15426" s="33">
        <v>315.20100000000002</v>
      </c>
      <c r="D15426" s="21"/>
      <c r="F15426" s="105"/>
      <c r="G15426"/>
      <c r="H15426"/>
      <c r="I15426"/>
      <c r="J15426"/>
      <c r="K15426"/>
    </row>
    <row r="15427" spans="1:11">
      <c r="A15427" s="125"/>
      <c r="B15427" s="33">
        <v>722.34</v>
      </c>
      <c r="C15427" s="33">
        <v>314.98099999999999</v>
      </c>
      <c r="D15427" s="21"/>
      <c r="F15427" s="105"/>
      <c r="G15427"/>
      <c r="H15427"/>
      <c r="I15427"/>
      <c r="J15427"/>
      <c r="K15427"/>
    </row>
    <row r="15428" spans="1:11">
      <c r="A15428" s="125"/>
      <c r="B15428" s="33">
        <v>723.37</v>
      </c>
      <c r="C15428" s="33">
        <v>314.86099999999999</v>
      </c>
      <c r="D15428" s="21"/>
      <c r="F15428" s="105"/>
      <c r="G15428"/>
      <c r="H15428"/>
      <c r="I15428"/>
      <c r="J15428"/>
      <c r="K15428"/>
    </row>
    <row r="15429" spans="1:11">
      <c r="A15429" s="125"/>
      <c r="B15429" s="33">
        <v>723.53</v>
      </c>
      <c r="C15429" s="33">
        <v>314.88099999999997</v>
      </c>
      <c r="D15429" s="21"/>
      <c r="F15429" s="105"/>
      <c r="G15429"/>
      <c r="H15429"/>
      <c r="I15429"/>
      <c r="J15429"/>
      <c r="K15429"/>
    </row>
    <row r="15430" spans="1:11">
      <c r="A15430" s="125"/>
      <c r="B15430" s="33">
        <v>723.86</v>
      </c>
      <c r="C15430" s="33">
        <v>314.23099999999999</v>
      </c>
      <c r="D15430" s="21"/>
      <c r="F15430" s="105"/>
      <c r="G15430"/>
      <c r="H15430"/>
      <c r="I15430"/>
      <c r="J15430"/>
      <c r="K15430"/>
    </row>
    <row r="15431" spans="1:11">
      <c r="A15431" s="125"/>
      <c r="B15431" s="33">
        <v>737.81</v>
      </c>
      <c r="C15431" s="33">
        <v>313.94099999999997</v>
      </c>
      <c r="D15431" s="21"/>
      <c r="F15431" s="105"/>
      <c r="G15431"/>
      <c r="H15431"/>
      <c r="I15431"/>
      <c r="J15431"/>
      <c r="K15431"/>
    </row>
    <row r="15432" spans="1:11">
      <c r="A15432" s="125"/>
      <c r="B15432" s="33">
        <v>738.04</v>
      </c>
      <c r="C15432" s="33">
        <v>314.411</v>
      </c>
      <c r="D15432" s="21"/>
      <c r="F15432" s="105"/>
      <c r="G15432"/>
      <c r="H15432"/>
      <c r="I15432"/>
      <c r="J15432"/>
      <c r="K15432"/>
    </row>
    <row r="15433" spans="1:11">
      <c r="A15433" s="125"/>
      <c r="B15433" s="33">
        <v>740.68</v>
      </c>
      <c r="C15433" s="33">
        <v>314.36099999999999</v>
      </c>
      <c r="D15433" s="21"/>
      <c r="F15433" s="105"/>
      <c r="G15433"/>
      <c r="H15433"/>
      <c r="I15433"/>
      <c r="J15433"/>
      <c r="K15433"/>
    </row>
    <row r="15434" spans="1:11">
      <c r="A15434" s="125"/>
      <c r="B15434" s="33">
        <v>740.68</v>
      </c>
      <c r="C15434" s="33">
        <v>313.56099999999998</v>
      </c>
      <c r="D15434" s="21"/>
      <c r="F15434" s="105"/>
      <c r="G15434"/>
      <c r="H15434"/>
      <c r="I15434"/>
      <c r="J15434"/>
      <c r="K15434"/>
    </row>
    <row r="15435" spans="1:11">
      <c r="A15435" s="125"/>
      <c r="B15435" s="33">
        <v>752.24</v>
      </c>
      <c r="C15435" s="33">
        <v>313.76099999999997</v>
      </c>
      <c r="D15435" s="21"/>
      <c r="F15435" s="105"/>
      <c r="G15435"/>
      <c r="H15435"/>
      <c r="I15435"/>
      <c r="J15435"/>
      <c r="K15435"/>
    </row>
    <row r="15436" spans="1:11">
      <c r="A15436" s="125"/>
      <c r="B15436" s="33">
        <v>752.75</v>
      </c>
      <c r="C15436" s="33">
        <v>313.06099999999998</v>
      </c>
      <c r="D15436" s="21"/>
      <c r="F15436" s="105"/>
      <c r="G15436"/>
      <c r="H15436"/>
      <c r="I15436"/>
      <c r="J15436"/>
      <c r="K15436"/>
    </row>
    <row r="15437" spans="1:11">
      <c r="A15437" s="125"/>
      <c r="B15437" s="33">
        <v>760.09</v>
      </c>
      <c r="C15437" s="33">
        <v>312.83100000000002</v>
      </c>
      <c r="D15437" s="21"/>
      <c r="F15437" s="105"/>
      <c r="G15437"/>
      <c r="H15437"/>
      <c r="I15437"/>
      <c r="J15437"/>
      <c r="K15437"/>
    </row>
    <row r="15438" spans="1:11">
      <c r="A15438" s="125"/>
      <c r="B15438" s="33">
        <v>760.29</v>
      </c>
      <c r="C15438" s="33">
        <v>312.43099999999998</v>
      </c>
      <c r="D15438" s="21"/>
      <c r="F15438" s="105"/>
      <c r="G15438"/>
      <c r="H15438"/>
      <c r="I15438"/>
      <c r="J15438"/>
      <c r="K15438"/>
    </row>
    <row r="15439" spans="1:11">
      <c r="A15439" s="125"/>
      <c r="B15439" s="33">
        <v>769.58</v>
      </c>
      <c r="C15439" s="33">
        <v>306.40100000000001</v>
      </c>
      <c r="D15439" s="21"/>
      <c r="F15439" s="105"/>
      <c r="G15439"/>
      <c r="H15439"/>
      <c r="I15439"/>
      <c r="J15439"/>
      <c r="K15439"/>
    </row>
    <row r="15440" spans="1:11">
      <c r="A15440" s="125"/>
      <c r="B15440" s="33">
        <v>769.58</v>
      </c>
      <c r="C15440" s="33">
        <v>305.601</v>
      </c>
      <c r="D15440" s="21"/>
      <c r="F15440" s="105"/>
      <c r="G15440"/>
      <c r="H15440"/>
      <c r="I15440"/>
      <c r="J15440"/>
      <c r="K15440"/>
    </row>
    <row r="15441" spans="1:11">
      <c r="A15441" s="125"/>
      <c r="B15441" s="33">
        <v>780.31</v>
      </c>
      <c r="C15441" s="33">
        <v>305.46100000000001</v>
      </c>
      <c r="D15441" s="21"/>
      <c r="F15441" s="105"/>
      <c r="G15441"/>
      <c r="H15441"/>
      <c r="I15441"/>
      <c r="J15441"/>
      <c r="K15441"/>
    </row>
    <row r="15442" spans="1:11">
      <c r="A15442" s="125"/>
      <c r="B15442" s="33">
        <v>780.81</v>
      </c>
      <c r="C15442" s="33">
        <v>304.96100000000001</v>
      </c>
      <c r="D15442" s="21"/>
      <c r="F15442" s="105"/>
      <c r="G15442"/>
      <c r="H15442"/>
      <c r="I15442"/>
      <c r="J15442"/>
      <c r="K15442"/>
    </row>
    <row r="15443" spans="1:11">
      <c r="A15443" s="125"/>
      <c r="B15443" s="33">
        <v>800.58</v>
      </c>
      <c r="C15443" s="33">
        <v>304.71100000000001</v>
      </c>
      <c r="D15443" s="21"/>
      <c r="F15443" s="105"/>
      <c r="G15443"/>
      <c r="H15443"/>
      <c r="I15443"/>
      <c r="J15443"/>
      <c r="K15443"/>
    </row>
    <row r="15444" spans="1:11">
      <c r="A15444" s="125"/>
      <c r="B15444" s="33">
        <v>800.98</v>
      </c>
      <c r="C15444" s="33">
        <v>303.911</v>
      </c>
      <c r="D15444" s="21"/>
      <c r="F15444" s="105"/>
      <c r="G15444"/>
      <c r="H15444"/>
      <c r="I15444"/>
      <c r="J15444"/>
      <c r="K15444"/>
    </row>
    <row r="15445" spans="1:11">
      <c r="A15445" s="125"/>
      <c r="B15445" s="33">
        <v>839.71</v>
      </c>
      <c r="C15445" s="33">
        <v>303.21100000000001</v>
      </c>
      <c r="D15445" s="21"/>
      <c r="F15445" s="105"/>
      <c r="G15445"/>
      <c r="H15445"/>
      <c r="I15445"/>
      <c r="J15445"/>
      <c r="K15445"/>
    </row>
    <row r="15446" spans="1:11">
      <c r="A15446" s="125"/>
      <c r="B15446" s="33">
        <v>845.11</v>
      </c>
      <c r="C15446" s="33">
        <v>303.291</v>
      </c>
      <c r="D15446" s="21"/>
      <c r="F15446" s="105"/>
      <c r="G15446"/>
      <c r="H15446"/>
      <c r="I15446"/>
      <c r="J15446"/>
      <c r="K15446"/>
    </row>
    <row r="15447" spans="1:11">
      <c r="A15447" s="125"/>
      <c r="B15447" s="33">
        <v>853.88</v>
      </c>
      <c r="C15447" s="33">
        <v>302.33100000000002</v>
      </c>
      <c r="D15447" s="21"/>
      <c r="F15447" s="105"/>
      <c r="G15447"/>
      <c r="H15447"/>
      <c r="I15447"/>
      <c r="J15447"/>
      <c r="K15447"/>
    </row>
    <row r="15448" spans="1:11">
      <c r="A15448" s="125"/>
      <c r="B15448" s="33">
        <v>853.88</v>
      </c>
      <c r="C15448" s="33">
        <v>301.52100000000002</v>
      </c>
      <c r="D15448" s="21"/>
      <c r="F15448" s="105"/>
      <c r="G15448"/>
      <c r="H15448"/>
      <c r="I15448"/>
      <c r="J15448"/>
      <c r="K15448"/>
    </row>
    <row r="15449" spans="1:11">
      <c r="A15449" s="125"/>
      <c r="B15449" s="33">
        <v>868.38</v>
      </c>
      <c r="C15449" s="33">
        <v>300.89100000000002</v>
      </c>
      <c r="D15449" s="21"/>
      <c r="F15449" s="105"/>
      <c r="G15449"/>
      <c r="H15449"/>
      <c r="I15449"/>
      <c r="J15449"/>
      <c r="K15449"/>
    </row>
    <row r="15450" spans="1:11">
      <c r="A15450" s="125"/>
      <c r="B15450" s="33">
        <v>868.38</v>
      </c>
      <c r="C15450" s="33">
        <v>301.69099999999997</v>
      </c>
      <c r="D15450" s="21"/>
      <c r="F15450" s="105"/>
      <c r="G15450"/>
      <c r="H15450"/>
      <c r="I15450"/>
      <c r="J15450"/>
      <c r="K15450"/>
    </row>
    <row r="15451" spans="1:11">
      <c r="A15451" s="125"/>
      <c r="B15451" s="33">
        <v>873.8</v>
      </c>
      <c r="C15451" s="33">
        <v>301.50099999999998</v>
      </c>
      <c r="D15451" s="21"/>
      <c r="F15451" s="105"/>
      <c r="G15451"/>
      <c r="H15451"/>
      <c r="I15451"/>
      <c r="J15451"/>
      <c r="K15451"/>
    </row>
    <row r="15452" spans="1:11">
      <c r="A15452" s="125"/>
      <c r="B15452" s="33">
        <v>873.8</v>
      </c>
      <c r="C15452" s="35">
        <v>301.73099999999999</v>
      </c>
      <c r="D15452" s="21"/>
      <c r="F15452" s="105"/>
      <c r="G15452"/>
      <c r="H15452"/>
      <c r="I15452"/>
      <c r="J15452"/>
      <c r="K15452"/>
    </row>
    <row r="15453" spans="1:11">
      <c r="A15453" s="125"/>
      <c r="B15453" s="33">
        <v>873.8</v>
      </c>
      <c r="C15453" s="33">
        <v>301.50099999999998</v>
      </c>
      <c r="D15453" s="21"/>
      <c r="F15453" s="105"/>
      <c r="G15453"/>
      <c r="H15453"/>
      <c r="I15453"/>
      <c r="J15453"/>
      <c r="K15453"/>
    </row>
    <row r="15454" spans="1:11">
      <c r="A15454" s="125"/>
      <c r="B15454" s="33">
        <v>875.13</v>
      </c>
      <c r="C15454" s="33">
        <v>301.46100000000001</v>
      </c>
      <c r="D15454" s="21"/>
      <c r="F15454" s="105"/>
      <c r="G15454"/>
      <c r="H15454"/>
      <c r="I15454"/>
      <c r="J15454"/>
      <c r="K15454"/>
    </row>
    <row r="15455" spans="1:11">
      <c r="A15455" s="125"/>
      <c r="B15455" s="33">
        <v>875.37</v>
      </c>
      <c r="C15455" s="33">
        <v>299.56099999999998</v>
      </c>
      <c r="D15455" s="21"/>
      <c r="F15455" s="105"/>
      <c r="G15455"/>
      <c r="H15455"/>
      <c r="I15455"/>
      <c r="J15455"/>
      <c r="K15455"/>
    </row>
    <row r="15456" spans="1:11">
      <c r="A15456" s="125"/>
      <c r="B15456" s="33">
        <v>882.84</v>
      </c>
      <c r="C15456" s="33">
        <v>299.70100000000002</v>
      </c>
      <c r="D15456" s="21"/>
      <c r="F15456" s="105"/>
      <c r="G15456"/>
      <c r="H15456"/>
      <c r="I15456"/>
      <c r="J15456"/>
      <c r="K15456"/>
    </row>
    <row r="15457" spans="1:11">
      <c r="A15457" s="125"/>
      <c r="B15457" s="33"/>
      <c r="C15457" s="33"/>
      <c r="D15457" s="21"/>
      <c r="F15457" s="105"/>
      <c r="G15457"/>
      <c r="H15457"/>
      <c r="I15457"/>
      <c r="J15457"/>
      <c r="K15457"/>
    </row>
    <row r="15458" spans="1:11">
      <c r="A15458" s="125"/>
      <c r="B15458" s="33"/>
      <c r="C15458" s="33"/>
      <c r="D15458" s="21"/>
      <c r="F15458" s="105"/>
      <c r="G15458"/>
      <c r="H15458"/>
      <c r="I15458"/>
      <c r="J15458"/>
      <c r="K15458"/>
    </row>
    <row r="15459" spans="1:11">
      <c r="A15459" s="125"/>
      <c r="B15459" s="33"/>
      <c r="C15459" s="33"/>
      <c r="D15459" s="21"/>
      <c r="F15459" s="105"/>
      <c r="G15459"/>
      <c r="H15459"/>
      <c r="I15459"/>
      <c r="J15459"/>
      <c r="K15459"/>
    </row>
    <row r="15460" spans="1:11">
      <c r="A15460" s="125"/>
      <c r="B15460" s="33"/>
      <c r="C15460" s="33"/>
      <c r="D15460" s="21"/>
      <c r="F15460" s="105"/>
      <c r="G15460"/>
      <c r="H15460"/>
      <c r="I15460"/>
      <c r="J15460"/>
      <c r="K15460"/>
    </row>
    <row r="15461" spans="1:11">
      <c r="A15461" s="125"/>
      <c r="B15461" s="33"/>
      <c r="C15461" s="33"/>
      <c r="D15461" s="21"/>
      <c r="F15461" s="105"/>
      <c r="G15461"/>
      <c r="H15461"/>
      <c r="I15461"/>
      <c r="J15461"/>
      <c r="K15461"/>
    </row>
    <row r="15462" spans="1:11">
      <c r="A15462" s="125"/>
      <c r="B15462" s="33"/>
      <c r="C15462" s="33"/>
      <c r="F15462" s="105"/>
      <c r="G15462"/>
      <c r="H15462"/>
      <c r="I15462"/>
      <c r="J15462"/>
      <c r="K15462"/>
    </row>
    <row r="15463" spans="1:11">
      <c r="A15463" s="125"/>
      <c r="B15463" s="33"/>
      <c r="C15463" s="33"/>
      <c r="D15463" s="21"/>
      <c r="F15463" s="105"/>
      <c r="G15463"/>
      <c r="H15463"/>
      <c r="I15463"/>
      <c r="J15463"/>
      <c r="K15463"/>
    </row>
    <row r="15464" spans="1:11">
      <c r="A15464" s="125"/>
      <c r="B15464" s="33"/>
      <c r="C15464" s="33"/>
      <c r="D15464" s="21"/>
      <c r="F15464" s="105"/>
      <c r="G15464"/>
      <c r="H15464"/>
      <c r="I15464"/>
      <c r="J15464"/>
      <c r="K15464"/>
    </row>
    <row r="15465" spans="1:11">
      <c r="A15465" s="125"/>
      <c r="B15465" s="33"/>
      <c r="C15465" s="33"/>
      <c r="D15465" s="21"/>
      <c r="F15465" s="105"/>
      <c r="G15465"/>
      <c r="H15465"/>
      <c r="I15465"/>
      <c r="J15465"/>
      <c r="K15465"/>
    </row>
    <row r="15466" spans="1:11">
      <c r="A15466" s="125"/>
      <c r="B15466" s="33"/>
      <c r="C15466" s="33"/>
      <c r="D15466" s="21"/>
      <c r="F15466" s="105"/>
      <c r="G15466"/>
      <c r="H15466"/>
      <c r="I15466"/>
      <c r="J15466"/>
      <c r="K15466"/>
    </row>
    <row r="15467" spans="1:11">
      <c r="A15467" s="125"/>
      <c r="B15467" s="33"/>
      <c r="C15467" s="33"/>
      <c r="D15467" s="21"/>
      <c r="F15467" s="105"/>
      <c r="G15467"/>
      <c r="H15467"/>
      <c r="I15467"/>
      <c r="J15467"/>
      <c r="K15467"/>
    </row>
    <row r="15468" spans="1:11">
      <c r="A15468" s="125"/>
      <c r="B15468" s="33"/>
      <c r="C15468" s="33"/>
      <c r="D15468" s="21"/>
      <c r="F15468" s="105"/>
      <c r="G15468"/>
      <c r="H15468"/>
      <c r="I15468"/>
      <c r="J15468"/>
      <c r="K15468"/>
    </row>
    <row r="15469" spans="1:11">
      <c r="A15469" s="125"/>
      <c r="B15469" s="33"/>
      <c r="C15469" s="33"/>
      <c r="D15469" s="21"/>
      <c r="F15469" s="105"/>
      <c r="G15469"/>
      <c r="H15469"/>
      <c r="I15469"/>
      <c r="J15469"/>
      <c r="K15469"/>
    </row>
    <row r="15470" spans="1:11">
      <c r="A15470" s="125"/>
      <c r="B15470" s="33"/>
      <c r="C15470" s="33"/>
      <c r="D15470" s="21"/>
      <c r="F15470" s="105"/>
      <c r="G15470"/>
      <c r="H15470"/>
      <c r="I15470"/>
      <c r="J15470"/>
      <c r="K15470"/>
    </row>
    <row r="15471" spans="1:11">
      <c r="A15471" s="125"/>
      <c r="B15471" s="33"/>
      <c r="C15471" s="33"/>
      <c r="D15471" s="21"/>
      <c r="F15471" s="105"/>
      <c r="G15471"/>
      <c r="H15471"/>
      <c r="I15471"/>
      <c r="J15471"/>
      <c r="K15471"/>
    </row>
    <row r="15472" spans="1:11">
      <c r="A15472" s="125"/>
      <c r="B15472" s="33"/>
      <c r="C15472" s="33"/>
      <c r="D15472" s="21"/>
      <c r="F15472" s="105"/>
      <c r="G15472"/>
      <c r="H15472"/>
      <c r="I15472"/>
      <c r="J15472"/>
      <c r="K15472"/>
    </row>
    <row r="15473" spans="1:11">
      <c r="A15473" s="125"/>
      <c r="B15473" s="33"/>
      <c r="C15473" s="33"/>
      <c r="D15473" s="21"/>
      <c r="F15473" s="105"/>
      <c r="G15473"/>
      <c r="H15473"/>
      <c r="I15473"/>
      <c r="J15473"/>
      <c r="K15473"/>
    </row>
    <row r="15474" spans="1:11">
      <c r="A15474" s="125"/>
      <c r="B15474" s="33"/>
      <c r="C15474" s="33"/>
      <c r="D15474" s="21"/>
      <c r="F15474" s="105"/>
      <c r="G15474"/>
      <c r="H15474"/>
      <c r="I15474"/>
      <c r="J15474"/>
      <c r="K15474"/>
    </row>
    <row r="15475" spans="1:11">
      <c r="A15475" s="125"/>
      <c r="B15475" s="33"/>
      <c r="C15475" s="33"/>
      <c r="D15475" s="21"/>
      <c r="F15475" s="105"/>
      <c r="G15475"/>
      <c r="H15475"/>
      <c r="I15475"/>
      <c r="J15475"/>
      <c r="K15475"/>
    </row>
    <row r="15476" spans="1:11">
      <c r="A15476" s="125"/>
      <c r="B15476" s="33"/>
      <c r="C15476" s="33"/>
      <c r="D15476" s="21"/>
      <c r="F15476" s="105"/>
      <c r="G15476"/>
      <c r="H15476"/>
      <c r="I15476"/>
      <c r="J15476"/>
      <c r="K15476"/>
    </row>
    <row r="15477" spans="1:11">
      <c r="A15477" s="125"/>
      <c r="B15477" s="33"/>
      <c r="C15477" s="33"/>
      <c r="D15477" s="21"/>
      <c r="F15477" s="105"/>
      <c r="G15477"/>
      <c r="H15477"/>
      <c r="I15477"/>
      <c r="J15477"/>
      <c r="K15477"/>
    </row>
    <row r="15478" spans="1:11">
      <c r="A15478" s="125"/>
      <c r="B15478" s="33"/>
      <c r="C15478" s="33"/>
      <c r="D15478" s="21"/>
      <c r="F15478" s="105"/>
      <c r="G15478"/>
      <c r="H15478"/>
      <c r="I15478"/>
      <c r="J15478"/>
      <c r="K15478"/>
    </row>
    <row r="15479" spans="1:11">
      <c r="A15479" s="125"/>
      <c r="B15479" s="33"/>
      <c r="C15479" s="33"/>
      <c r="D15479" s="21"/>
      <c r="F15479" s="105"/>
      <c r="G15479"/>
      <c r="H15479"/>
      <c r="I15479"/>
      <c r="J15479"/>
      <c r="K15479"/>
    </row>
    <row r="15480" spans="1:11">
      <c r="A15480" s="125"/>
      <c r="B15480" s="33"/>
      <c r="C15480" s="33"/>
      <c r="D15480" s="21"/>
      <c r="F15480" s="105"/>
      <c r="G15480"/>
      <c r="H15480"/>
      <c r="I15480"/>
      <c r="J15480"/>
      <c r="K15480"/>
    </row>
    <row r="15481" spans="1:11">
      <c r="A15481" s="125"/>
      <c r="B15481" s="33"/>
      <c r="C15481" s="33"/>
      <c r="D15481" s="21"/>
      <c r="F15481" s="105"/>
      <c r="G15481"/>
      <c r="H15481"/>
      <c r="I15481"/>
      <c r="J15481"/>
      <c r="K15481"/>
    </row>
    <row r="15482" spans="1:11">
      <c r="A15482" s="125"/>
      <c r="B15482" s="33"/>
      <c r="C15482" s="33"/>
      <c r="D15482" s="21"/>
      <c r="F15482" s="105"/>
      <c r="G15482"/>
      <c r="H15482"/>
      <c r="I15482"/>
      <c r="J15482"/>
      <c r="K15482"/>
    </row>
    <row r="15483" spans="1:11">
      <c r="A15483" s="125"/>
      <c r="B15483" s="33"/>
      <c r="C15483" s="33"/>
      <c r="D15483" s="21"/>
      <c r="F15483" s="105"/>
      <c r="G15483"/>
      <c r="H15483"/>
      <c r="I15483"/>
      <c r="J15483"/>
      <c r="K15483"/>
    </row>
    <row r="15484" spans="1:11">
      <c r="A15484" s="125"/>
      <c r="B15484" s="33"/>
      <c r="C15484" s="33"/>
      <c r="D15484" s="21"/>
      <c r="F15484" s="105"/>
      <c r="G15484"/>
      <c r="H15484"/>
      <c r="I15484"/>
      <c r="J15484"/>
      <c r="K15484"/>
    </row>
    <row r="15485" spans="1:11">
      <c r="A15485" s="125"/>
      <c r="B15485" s="33"/>
      <c r="C15485" s="33"/>
      <c r="D15485" s="21"/>
      <c r="F15485" s="105"/>
      <c r="G15485"/>
      <c r="H15485"/>
      <c r="I15485"/>
      <c r="J15485"/>
      <c r="K15485"/>
    </row>
    <row r="15486" spans="1:11">
      <c r="A15486" s="125"/>
      <c r="B15486" s="33"/>
      <c r="C15486" s="33"/>
      <c r="D15486" s="21"/>
      <c r="F15486" s="105"/>
      <c r="G15486"/>
      <c r="H15486"/>
      <c r="I15486"/>
      <c r="J15486"/>
      <c r="K15486"/>
    </row>
    <row r="15487" spans="1:11">
      <c r="A15487" s="125"/>
      <c r="B15487" s="33"/>
      <c r="C15487" s="33"/>
      <c r="D15487" s="21"/>
      <c r="F15487" s="105"/>
      <c r="G15487"/>
      <c r="H15487"/>
      <c r="I15487"/>
      <c r="J15487"/>
      <c r="K15487"/>
    </row>
    <row r="15488" spans="1:11">
      <c r="A15488" s="125"/>
      <c r="B15488" s="33"/>
      <c r="C15488" s="33"/>
      <c r="D15488" s="21"/>
      <c r="F15488" s="105"/>
      <c r="G15488"/>
      <c r="H15488"/>
      <c r="I15488"/>
      <c r="J15488"/>
      <c r="K15488"/>
    </row>
    <row r="15489" spans="1:11">
      <c r="A15489" s="125"/>
      <c r="B15489" s="33"/>
      <c r="C15489" s="33"/>
      <c r="D15489" s="21"/>
      <c r="F15489" s="105"/>
      <c r="G15489"/>
      <c r="H15489"/>
      <c r="I15489"/>
      <c r="J15489"/>
      <c r="K15489"/>
    </row>
    <row r="15490" spans="1:11">
      <c r="A15490" s="125"/>
      <c r="B15490" s="33"/>
      <c r="C15490" s="33"/>
      <c r="D15490" s="21"/>
      <c r="F15490" s="105"/>
      <c r="G15490"/>
      <c r="H15490"/>
      <c r="I15490"/>
      <c r="J15490"/>
      <c r="K15490"/>
    </row>
    <row r="15491" spans="1:11">
      <c r="A15491" s="125"/>
      <c r="B15491" s="33"/>
      <c r="C15491" s="33"/>
      <c r="D15491" s="21"/>
      <c r="F15491" s="105"/>
      <c r="G15491"/>
      <c r="H15491"/>
      <c r="I15491"/>
      <c r="J15491"/>
      <c r="K15491"/>
    </row>
    <row r="15492" spans="1:11">
      <c r="A15492" s="125"/>
      <c r="B15492" s="33"/>
      <c r="C15492" s="33"/>
      <c r="D15492" s="21"/>
      <c r="F15492" s="105"/>
      <c r="G15492"/>
      <c r="H15492"/>
      <c r="I15492"/>
      <c r="J15492"/>
      <c r="K15492"/>
    </row>
    <row r="15493" spans="1:11">
      <c r="A15493" s="125"/>
      <c r="B15493" s="33"/>
      <c r="C15493" s="33"/>
      <c r="D15493" s="21"/>
      <c r="F15493" s="105"/>
      <c r="G15493"/>
      <c r="H15493"/>
      <c r="I15493"/>
      <c r="J15493"/>
      <c r="K15493"/>
    </row>
    <row r="15494" spans="1:11">
      <c r="A15494" s="125"/>
      <c r="B15494" s="33"/>
      <c r="C15494" s="33"/>
      <c r="D15494" s="21"/>
      <c r="F15494" s="105"/>
      <c r="G15494"/>
      <c r="H15494"/>
      <c r="I15494"/>
      <c r="J15494"/>
      <c r="K15494"/>
    </row>
    <row r="15495" spans="1:11">
      <c r="A15495" s="125"/>
      <c r="B15495" s="33"/>
      <c r="C15495" s="33"/>
      <c r="D15495" s="21"/>
      <c r="F15495" s="105"/>
      <c r="G15495"/>
      <c r="H15495"/>
      <c r="I15495"/>
      <c r="J15495"/>
      <c r="K15495"/>
    </row>
    <row r="15496" spans="1:11">
      <c r="A15496" s="125"/>
      <c r="B15496" s="33"/>
      <c r="C15496" s="33"/>
      <c r="D15496" s="21"/>
      <c r="F15496" s="105"/>
      <c r="G15496"/>
      <c r="H15496"/>
      <c r="I15496"/>
      <c r="J15496"/>
      <c r="K15496"/>
    </row>
    <row r="15497" spans="1:11">
      <c r="A15497" s="125"/>
      <c r="B15497" s="33"/>
      <c r="C15497" s="33"/>
      <c r="D15497" s="21"/>
      <c r="F15497" s="105"/>
      <c r="G15497"/>
      <c r="H15497"/>
      <c r="I15497"/>
      <c r="J15497"/>
      <c r="K15497"/>
    </row>
    <row r="15498" spans="1:11">
      <c r="A15498" s="125"/>
      <c r="B15498" s="33"/>
      <c r="C15498" s="33"/>
      <c r="D15498" s="21"/>
      <c r="F15498" s="105"/>
      <c r="G15498"/>
      <c r="H15498"/>
      <c r="I15498"/>
      <c r="J15498"/>
      <c r="K15498"/>
    </row>
    <row r="15499" spans="1:11">
      <c r="A15499" s="125"/>
      <c r="B15499" s="33"/>
      <c r="C15499" s="33"/>
      <c r="D15499" s="21"/>
      <c r="F15499" s="105"/>
      <c r="G15499"/>
      <c r="H15499"/>
      <c r="I15499"/>
      <c r="J15499"/>
      <c r="K15499"/>
    </row>
    <row r="15500" spans="1:11">
      <c r="A15500" s="125"/>
      <c r="B15500" s="33"/>
      <c r="C15500" s="33"/>
      <c r="D15500" s="21"/>
      <c r="F15500" s="105"/>
      <c r="G15500"/>
      <c r="H15500"/>
      <c r="I15500"/>
      <c r="J15500"/>
      <c r="K15500"/>
    </row>
    <row r="15501" spans="1:11">
      <c r="A15501" s="125"/>
      <c r="B15501" s="33"/>
      <c r="C15501" s="33"/>
      <c r="D15501" s="21"/>
      <c r="F15501" s="105"/>
      <c r="G15501"/>
      <c r="H15501"/>
      <c r="I15501"/>
      <c r="J15501"/>
      <c r="K15501"/>
    </row>
    <row r="15502" spans="1:11">
      <c r="A15502" s="125"/>
      <c r="B15502" s="33"/>
      <c r="C15502" s="33"/>
      <c r="D15502" s="21"/>
      <c r="F15502" s="105"/>
      <c r="G15502"/>
      <c r="H15502"/>
      <c r="I15502"/>
      <c r="J15502"/>
      <c r="K15502"/>
    </row>
    <row r="15503" spans="1:11">
      <c r="A15503" s="125"/>
      <c r="B15503" s="33"/>
      <c r="C15503" s="33"/>
      <c r="D15503" s="21"/>
      <c r="F15503" s="105"/>
      <c r="G15503"/>
      <c r="H15503"/>
      <c r="I15503"/>
      <c r="J15503"/>
      <c r="K15503"/>
    </row>
    <row r="15504" spans="1:11">
      <c r="A15504" s="125"/>
      <c r="B15504" s="33"/>
      <c r="C15504" s="33"/>
      <c r="D15504" s="21"/>
      <c r="F15504" s="105"/>
      <c r="G15504"/>
      <c r="H15504"/>
      <c r="I15504"/>
      <c r="J15504"/>
      <c r="K15504"/>
    </row>
    <row r="15505" spans="1:11">
      <c r="A15505" s="125"/>
      <c r="B15505" s="33"/>
      <c r="C15505" s="33"/>
      <c r="D15505" s="21"/>
      <c r="F15505" s="105"/>
      <c r="G15505"/>
      <c r="H15505"/>
      <c r="I15505"/>
      <c r="J15505"/>
      <c r="K15505"/>
    </row>
    <row r="15506" spans="1:11">
      <c r="A15506" s="125"/>
      <c r="B15506" s="33"/>
      <c r="C15506" s="33"/>
      <c r="D15506" s="21"/>
      <c r="F15506" s="105"/>
      <c r="G15506"/>
      <c r="H15506"/>
      <c r="I15506"/>
      <c r="J15506"/>
      <c r="K15506"/>
    </row>
    <row r="15507" spans="1:11">
      <c r="A15507" s="125"/>
      <c r="B15507" s="33"/>
      <c r="C15507" s="33"/>
      <c r="D15507" s="21"/>
      <c r="F15507" s="105"/>
      <c r="G15507"/>
      <c r="H15507"/>
      <c r="I15507"/>
      <c r="J15507"/>
      <c r="K15507"/>
    </row>
    <row r="15508" spans="1:11">
      <c r="A15508" s="125"/>
      <c r="B15508" s="33"/>
      <c r="C15508" s="33"/>
      <c r="D15508" s="21"/>
      <c r="F15508" s="105"/>
      <c r="G15508"/>
      <c r="H15508"/>
      <c r="I15508"/>
      <c r="J15508"/>
      <c r="K15508"/>
    </row>
    <row r="15509" spans="1:11">
      <c r="A15509" s="125"/>
      <c r="B15509" s="33"/>
      <c r="C15509" s="33"/>
      <c r="D15509" s="21"/>
      <c r="F15509" s="105"/>
      <c r="G15509"/>
      <c r="H15509"/>
      <c r="I15509"/>
      <c r="J15509"/>
      <c r="K15509"/>
    </row>
    <row r="15510" spans="1:11">
      <c r="A15510" s="125"/>
      <c r="B15510" s="33"/>
      <c r="C15510" s="33"/>
      <c r="D15510" s="21"/>
      <c r="F15510" s="105"/>
      <c r="G15510"/>
      <c r="H15510"/>
      <c r="I15510"/>
      <c r="J15510"/>
      <c r="K15510"/>
    </row>
    <row r="15511" spans="1:11">
      <c r="A15511" s="125"/>
      <c r="B15511" s="33"/>
      <c r="C15511" s="33"/>
      <c r="D15511" s="21"/>
      <c r="F15511" s="105"/>
      <c r="G15511"/>
      <c r="H15511"/>
      <c r="I15511"/>
      <c r="J15511"/>
      <c r="K15511"/>
    </row>
    <row r="15512" spans="1:11">
      <c r="A15512" s="125"/>
      <c r="B15512" s="33"/>
      <c r="C15512" s="33"/>
      <c r="D15512" s="21"/>
      <c r="F15512" s="105"/>
      <c r="G15512"/>
      <c r="H15512"/>
      <c r="I15512"/>
      <c r="J15512"/>
      <c r="K15512"/>
    </row>
    <row r="15513" spans="1:11">
      <c r="A15513" s="125"/>
      <c r="B15513" s="33"/>
      <c r="C15513" s="33"/>
      <c r="D15513" s="21"/>
      <c r="F15513" s="105"/>
      <c r="G15513"/>
      <c r="H15513"/>
      <c r="I15513"/>
      <c r="J15513"/>
      <c r="K15513"/>
    </row>
    <row r="15514" spans="1:11">
      <c r="A15514" s="125"/>
      <c r="B15514" s="33"/>
      <c r="C15514" s="33"/>
      <c r="D15514" s="21"/>
      <c r="F15514" s="105"/>
      <c r="G15514"/>
      <c r="H15514"/>
      <c r="I15514"/>
      <c r="J15514"/>
      <c r="K15514"/>
    </row>
    <row r="15515" spans="1:11">
      <c r="A15515" s="125"/>
      <c r="B15515" s="33"/>
      <c r="C15515" s="33"/>
      <c r="D15515" s="21"/>
      <c r="F15515" s="105"/>
      <c r="G15515"/>
      <c r="H15515"/>
      <c r="I15515"/>
      <c r="J15515"/>
      <c r="K15515"/>
    </row>
    <row r="15516" spans="1:11">
      <c r="A15516" s="125"/>
      <c r="B15516" s="33"/>
      <c r="C15516" s="33"/>
      <c r="D15516" s="21"/>
      <c r="F15516" s="105"/>
      <c r="G15516"/>
      <c r="H15516"/>
      <c r="I15516"/>
      <c r="J15516"/>
      <c r="K15516"/>
    </row>
    <row r="15517" spans="1:11">
      <c r="A15517" s="125"/>
      <c r="B15517" s="33"/>
      <c r="C15517" s="33"/>
      <c r="D15517" s="21"/>
      <c r="F15517" s="105"/>
      <c r="G15517"/>
      <c r="H15517"/>
      <c r="I15517"/>
      <c r="J15517"/>
      <c r="K15517"/>
    </row>
    <row r="15518" spans="1:11">
      <c r="A15518" s="125"/>
      <c r="B15518" s="33"/>
      <c r="C15518" s="33"/>
      <c r="D15518" s="21"/>
      <c r="F15518" s="105"/>
      <c r="G15518"/>
      <c r="H15518"/>
      <c r="I15518"/>
      <c r="J15518"/>
      <c r="K15518"/>
    </row>
    <row r="15519" spans="1:11">
      <c r="A15519" s="125"/>
      <c r="B15519" s="33"/>
      <c r="C15519" s="33"/>
      <c r="D15519" s="21"/>
      <c r="F15519" s="105"/>
      <c r="G15519"/>
      <c r="H15519"/>
      <c r="I15519"/>
      <c r="J15519"/>
      <c r="K15519"/>
    </row>
    <row r="15520" spans="1:11">
      <c r="A15520" s="125"/>
      <c r="B15520" s="33"/>
      <c r="C15520" s="33"/>
      <c r="D15520" s="21"/>
      <c r="F15520" s="105"/>
      <c r="G15520"/>
      <c r="H15520"/>
      <c r="I15520"/>
      <c r="J15520"/>
      <c r="K15520"/>
    </row>
    <row r="15521" spans="1:11">
      <c r="A15521" s="125"/>
      <c r="B15521" s="33"/>
      <c r="C15521" s="33"/>
      <c r="D15521" s="21"/>
      <c r="F15521" s="105"/>
      <c r="G15521"/>
      <c r="H15521"/>
      <c r="I15521"/>
      <c r="J15521"/>
      <c r="K15521"/>
    </row>
    <row r="15522" spans="1:11">
      <c r="A15522" s="125"/>
      <c r="B15522" s="33"/>
      <c r="C15522" s="33"/>
      <c r="D15522" s="21"/>
      <c r="F15522" s="105"/>
      <c r="G15522"/>
      <c r="H15522"/>
      <c r="I15522"/>
      <c r="J15522"/>
      <c r="K15522"/>
    </row>
    <row r="15523" spans="1:11">
      <c r="A15523" s="125"/>
      <c r="B15523" s="33"/>
      <c r="C15523" s="33"/>
      <c r="D15523" s="21"/>
      <c r="F15523" s="105"/>
      <c r="G15523"/>
      <c r="H15523"/>
      <c r="I15523"/>
      <c r="J15523"/>
      <c r="K15523"/>
    </row>
    <row r="15524" spans="1:11">
      <c r="A15524" s="125"/>
      <c r="B15524" s="33"/>
      <c r="C15524" s="33"/>
      <c r="D15524" s="21"/>
      <c r="F15524" s="105"/>
      <c r="G15524"/>
      <c r="H15524"/>
      <c r="I15524"/>
      <c r="J15524"/>
      <c r="K15524"/>
    </row>
    <row r="15525" spans="1:11">
      <c r="A15525" s="125"/>
      <c r="B15525" s="33"/>
      <c r="C15525" s="33"/>
      <c r="D15525" s="21"/>
      <c r="F15525" s="105"/>
      <c r="G15525"/>
      <c r="H15525"/>
      <c r="I15525"/>
      <c r="J15525"/>
      <c r="K15525"/>
    </row>
    <row r="15526" spans="1:11">
      <c r="A15526" s="125"/>
      <c r="B15526" s="33"/>
      <c r="C15526" s="33"/>
      <c r="D15526" s="21"/>
      <c r="F15526" s="105"/>
      <c r="G15526"/>
      <c r="H15526"/>
      <c r="I15526"/>
      <c r="J15526"/>
      <c r="K15526"/>
    </row>
    <row r="15527" spans="1:11">
      <c r="A15527" s="125"/>
      <c r="F15527" s="105"/>
      <c r="G15527"/>
      <c r="H15527"/>
      <c r="I15527"/>
      <c r="J15527"/>
      <c r="K15527"/>
    </row>
    <row r="15528" spans="1:11">
      <c r="A15528" s="125"/>
      <c r="B15528" s="24" t="s">
        <v>238</v>
      </c>
      <c r="C15528" s="42"/>
      <c r="D15528" s="26"/>
      <c r="F15528" s="105"/>
      <c r="G15528"/>
      <c r="H15528"/>
      <c r="I15528"/>
      <c r="J15528"/>
      <c r="K15528"/>
    </row>
    <row r="15529" spans="1:11">
      <c r="A15529" s="125"/>
      <c r="B15529" s="29" t="s">
        <v>149</v>
      </c>
      <c r="C15529" s="29" t="s">
        <v>150</v>
      </c>
      <c r="D15529" s="30"/>
      <c r="F15529" s="105"/>
      <c r="G15529"/>
      <c r="H15529"/>
      <c r="I15529"/>
      <c r="J15529"/>
      <c r="K15529"/>
    </row>
    <row r="15530" spans="1:11">
      <c r="A15530" s="125"/>
      <c r="B15530" s="33">
        <v>-35.299999999999997</v>
      </c>
      <c r="C15530" s="33">
        <v>311.95499999999998</v>
      </c>
      <c r="F15530" s="105"/>
      <c r="G15530"/>
      <c r="H15530"/>
      <c r="I15530"/>
      <c r="J15530"/>
      <c r="K15530"/>
    </row>
    <row r="15531" spans="1:11">
      <c r="A15531" s="125"/>
      <c r="B15531" s="33">
        <v>-24.2</v>
      </c>
      <c r="C15531" s="33">
        <v>311.95499999999998</v>
      </c>
      <c r="D15531" s="21"/>
      <c r="F15531" s="105"/>
      <c r="G15531"/>
      <c r="H15531"/>
      <c r="I15531"/>
      <c r="J15531"/>
      <c r="K15531"/>
    </row>
    <row r="15532" spans="1:11">
      <c r="A15532" s="125"/>
      <c r="B15532" s="33">
        <v>-20.2</v>
      </c>
      <c r="C15532" s="33">
        <v>309.995</v>
      </c>
      <c r="D15532" s="21"/>
      <c r="F15532" s="105"/>
      <c r="G15532"/>
      <c r="H15532"/>
      <c r="I15532"/>
      <c r="J15532"/>
      <c r="K15532"/>
    </row>
    <row r="15533" spans="1:11">
      <c r="A15533" s="125"/>
      <c r="B15533" s="33">
        <v>-20.2</v>
      </c>
      <c r="C15533" s="33">
        <v>308.71499999999997</v>
      </c>
      <c r="D15533" s="21"/>
      <c r="F15533" s="105"/>
      <c r="G15533"/>
      <c r="H15533"/>
      <c r="I15533"/>
      <c r="J15533"/>
      <c r="K15533"/>
    </row>
    <row r="15534" spans="1:11">
      <c r="A15534" s="125"/>
      <c r="B15534" s="33">
        <v>-18.760000000000002</v>
      </c>
      <c r="C15534" s="33">
        <v>308.71499999999997</v>
      </c>
      <c r="D15534" s="21"/>
      <c r="F15534" s="105"/>
      <c r="G15534"/>
      <c r="H15534"/>
      <c r="I15534"/>
      <c r="J15534"/>
      <c r="K15534"/>
    </row>
    <row r="15535" spans="1:11">
      <c r="A15535" s="125"/>
      <c r="B15535" s="33">
        <v>-18.760000000000002</v>
      </c>
      <c r="C15535" s="33">
        <v>309.995</v>
      </c>
      <c r="D15535" s="21"/>
      <c r="F15535" s="105"/>
      <c r="G15535"/>
      <c r="H15535"/>
      <c r="I15535"/>
      <c r="J15535"/>
      <c r="K15535"/>
    </row>
    <row r="15536" spans="1:11">
      <c r="A15536" s="125"/>
      <c r="B15536" s="33">
        <v>-7.88</v>
      </c>
      <c r="C15536" s="33">
        <v>310.16500000000002</v>
      </c>
      <c r="D15536" s="21"/>
      <c r="F15536" s="105"/>
      <c r="G15536"/>
      <c r="H15536"/>
      <c r="I15536"/>
      <c r="J15536"/>
      <c r="K15536"/>
    </row>
    <row r="15537" spans="1:11">
      <c r="A15537" s="125"/>
      <c r="B15537" s="33">
        <v>-7.88</v>
      </c>
      <c r="C15537" s="33">
        <v>310.495</v>
      </c>
      <c r="D15537" s="21"/>
      <c r="F15537" s="105"/>
      <c r="G15537"/>
      <c r="H15537"/>
      <c r="I15537"/>
      <c r="J15537"/>
      <c r="K15537"/>
    </row>
    <row r="15538" spans="1:11">
      <c r="A15538" s="125"/>
      <c r="B15538" s="33">
        <v>-7.55</v>
      </c>
      <c r="C15538" s="33">
        <v>310.495</v>
      </c>
      <c r="D15538" s="21"/>
      <c r="F15538" s="105"/>
      <c r="G15538"/>
      <c r="H15538"/>
      <c r="I15538"/>
      <c r="J15538"/>
      <c r="K15538"/>
    </row>
    <row r="15539" spans="1:11">
      <c r="A15539" s="125"/>
      <c r="B15539" s="33">
        <v>-3.7</v>
      </c>
      <c r="C15539" s="33">
        <v>313.29500000000002</v>
      </c>
      <c r="D15539" s="21"/>
      <c r="F15539" s="105"/>
      <c r="G15539"/>
      <c r="H15539"/>
      <c r="I15539"/>
      <c r="J15539"/>
      <c r="K15539"/>
    </row>
    <row r="15540" spans="1:11">
      <c r="A15540" s="125"/>
      <c r="B15540" s="33">
        <v>0</v>
      </c>
      <c r="C15540" s="35">
        <v>313.16699999999997</v>
      </c>
      <c r="D15540" s="21"/>
      <c r="F15540" s="105"/>
      <c r="G15540"/>
      <c r="H15540"/>
      <c r="I15540"/>
      <c r="J15540"/>
      <c r="K15540"/>
    </row>
    <row r="15541" spans="1:11">
      <c r="A15541" s="125"/>
      <c r="B15541" s="33">
        <v>0.55000000000000004</v>
      </c>
      <c r="C15541" s="33">
        <v>313.16500000000002</v>
      </c>
      <c r="D15541" s="21"/>
      <c r="F15541" s="105"/>
      <c r="G15541"/>
      <c r="H15541"/>
      <c r="I15541"/>
      <c r="J15541"/>
      <c r="K15541"/>
    </row>
    <row r="15542" spans="1:11">
      <c r="A15542" s="125"/>
      <c r="B15542" s="33">
        <v>6.83</v>
      </c>
      <c r="C15542" s="33">
        <v>310.005</v>
      </c>
      <c r="D15542" s="21"/>
      <c r="F15542" s="105"/>
      <c r="G15542"/>
      <c r="H15542"/>
      <c r="I15542"/>
      <c r="J15542"/>
      <c r="K15542"/>
    </row>
    <row r="15543" spans="1:11">
      <c r="A15543" s="125"/>
      <c r="B15543" s="33">
        <v>11.57</v>
      </c>
      <c r="C15543" s="33">
        <v>310.02499999999998</v>
      </c>
      <c r="D15543" s="21"/>
      <c r="F15543" s="105"/>
      <c r="G15543"/>
      <c r="H15543"/>
      <c r="I15543"/>
      <c r="J15543"/>
      <c r="K15543"/>
    </row>
    <row r="15544" spans="1:11">
      <c r="A15544" s="125"/>
      <c r="B15544" s="33">
        <v>23.85</v>
      </c>
      <c r="C15544" s="33">
        <v>304.36500000000001</v>
      </c>
      <c r="D15544" s="21"/>
      <c r="F15544" s="105"/>
      <c r="G15544"/>
      <c r="H15544"/>
      <c r="I15544"/>
      <c r="J15544"/>
      <c r="K15544"/>
    </row>
    <row r="15545" spans="1:11">
      <c r="A15545" s="125"/>
      <c r="B15545" s="33">
        <v>39.9</v>
      </c>
      <c r="C15545" s="33">
        <v>304.42500000000001</v>
      </c>
      <c r="D15545" s="21"/>
      <c r="F15545" s="105"/>
      <c r="G15545"/>
      <c r="H15545"/>
      <c r="I15545"/>
      <c r="J15545"/>
      <c r="K15545"/>
    </row>
    <row r="15546" spans="1:11">
      <c r="A15546" s="125"/>
      <c r="B15546" s="33">
        <v>44.33</v>
      </c>
      <c r="C15546" s="33">
        <v>303.32499999999999</v>
      </c>
      <c r="D15546" s="21"/>
      <c r="F15546" s="105"/>
      <c r="G15546"/>
      <c r="H15546"/>
      <c r="I15546"/>
      <c r="J15546"/>
      <c r="K15546"/>
    </row>
    <row r="15547" spans="1:11">
      <c r="A15547" s="125"/>
      <c r="B15547" s="33">
        <v>57.32</v>
      </c>
      <c r="C15547" s="33">
        <v>303.53500000000003</v>
      </c>
      <c r="D15547" s="21"/>
      <c r="F15547" s="105"/>
      <c r="G15547"/>
      <c r="H15547"/>
      <c r="I15547"/>
      <c r="J15547"/>
      <c r="K15547"/>
    </row>
    <row r="15548" spans="1:11">
      <c r="A15548" s="125"/>
      <c r="B15548" s="33">
        <v>59.77</v>
      </c>
      <c r="C15548" s="33">
        <v>304.11500000000001</v>
      </c>
      <c r="D15548" s="21"/>
      <c r="F15548" s="105"/>
      <c r="G15548"/>
      <c r="H15548"/>
      <c r="I15548"/>
      <c r="J15548"/>
      <c r="K15548"/>
    </row>
    <row r="15549" spans="1:11">
      <c r="A15549" s="125"/>
      <c r="B15549" s="33">
        <v>62.7</v>
      </c>
      <c r="C15549" s="33">
        <v>304.09500000000003</v>
      </c>
      <c r="D15549" s="21"/>
      <c r="F15549" s="105"/>
      <c r="G15549"/>
      <c r="H15549"/>
      <c r="I15549"/>
      <c r="J15549"/>
      <c r="K15549"/>
    </row>
    <row r="15550" spans="1:11">
      <c r="A15550" s="125"/>
      <c r="B15550" s="33">
        <v>64.319999999999993</v>
      </c>
      <c r="C15550" s="33">
        <v>303.44499999999999</v>
      </c>
      <c r="D15550" s="21"/>
      <c r="F15550" s="105"/>
      <c r="G15550"/>
      <c r="H15550"/>
      <c r="I15550"/>
      <c r="J15550"/>
      <c r="K15550"/>
    </row>
    <row r="15551" spans="1:11">
      <c r="A15551" s="125"/>
      <c r="B15551" s="33">
        <v>66.3</v>
      </c>
      <c r="C15551" s="33">
        <v>302.94499999999999</v>
      </c>
      <c r="D15551" s="21"/>
      <c r="F15551" s="105"/>
      <c r="G15551"/>
      <c r="H15551"/>
      <c r="I15551"/>
      <c r="J15551"/>
      <c r="K15551"/>
    </row>
    <row r="15552" spans="1:11">
      <c r="A15552" s="125"/>
      <c r="B15552" s="33">
        <v>80.17</v>
      </c>
      <c r="C15552" s="33">
        <v>302.80500000000001</v>
      </c>
      <c r="D15552" s="21"/>
      <c r="F15552" s="105"/>
      <c r="G15552"/>
      <c r="H15552"/>
      <c r="I15552"/>
      <c r="J15552"/>
      <c r="K15552"/>
    </row>
    <row r="15553" spans="1:11">
      <c r="A15553" s="125"/>
      <c r="B15553" s="33">
        <v>100.29</v>
      </c>
      <c r="C15553" s="33">
        <v>302.79500000000002</v>
      </c>
      <c r="D15553" s="21"/>
      <c r="F15553" s="105"/>
      <c r="G15553"/>
      <c r="H15553"/>
      <c r="I15553"/>
      <c r="J15553"/>
      <c r="K15553"/>
    </row>
    <row r="15554" spans="1:11">
      <c r="A15554" s="125"/>
      <c r="B15554" s="33">
        <v>123.8</v>
      </c>
      <c r="C15554" s="33">
        <v>303.21499999999997</v>
      </c>
      <c r="D15554" s="21"/>
      <c r="F15554" s="105"/>
      <c r="G15554"/>
      <c r="H15554"/>
      <c r="I15554"/>
      <c r="J15554"/>
      <c r="K15554"/>
    </row>
    <row r="15555" spans="1:11">
      <c r="A15555" s="125"/>
      <c r="B15555" s="33">
        <v>126.6</v>
      </c>
      <c r="C15555" s="33">
        <v>303.66500000000002</v>
      </c>
      <c r="D15555" s="21"/>
      <c r="F15555" s="105"/>
      <c r="G15555"/>
      <c r="H15555"/>
      <c r="I15555"/>
      <c r="J15555"/>
      <c r="K15555"/>
    </row>
    <row r="15556" spans="1:11">
      <c r="A15556" s="125"/>
      <c r="B15556" s="33">
        <v>130.1</v>
      </c>
      <c r="C15556" s="33">
        <v>304.125</v>
      </c>
      <c r="D15556" s="21"/>
      <c r="F15556" s="105"/>
      <c r="G15556"/>
      <c r="H15556"/>
      <c r="I15556"/>
      <c r="J15556"/>
      <c r="K15556"/>
    </row>
    <row r="15557" spans="1:11">
      <c r="A15557" s="125"/>
      <c r="B15557" s="33">
        <v>142.85</v>
      </c>
      <c r="C15557" s="33">
        <v>304.33499999999998</v>
      </c>
      <c r="D15557" s="21"/>
      <c r="F15557" s="105"/>
      <c r="G15557"/>
      <c r="H15557"/>
      <c r="I15557"/>
      <c r="J15557"/>
      <c r="K15557"/>
    </row>
    <row r="15558" spans="1:11">
      <c r="A15558" s="125"/>
      <c r="B15558" s="33">
        <v>150.30000000000001</v>
      </c>
      <c r="C15558" s="33">
        <v>304.90499999999997</v>
      </c>
      <c r="D15558" s="21"/>
      <c r="F15558" s="105"/>
      <c r="G15558"/>
      <c r="H15558"/>
      <c r="I15558"/>
      <c r="J15558"/>
      <c r="K15558"/>
    </row>
    <row r="15559" spans="1:11">
      <c r="A15559" s="125"/>
      <c r="B15559" s="33">
        <v>177.24</v>
      </c>
      <c r="C15559" s="33">
        <v>304.66500000000002</v>
      </c>
      <c r="D15559" s="21"/>
      <c r="F15559" s="105"/>
      <c r="G15559"/>
      <c r="H15559"/>
      <c r="I15559"/>
      <c r="J15559"/>
      <c r="K15559"/>
    </row>
    <row r="15560" spans="1:11">
      <c r="A15560" s="125"/>
      <c r="B15560" s="33">
        <v>194.55</v>
      </c>
      <c r="C15560" s="33">
        <v>305.16500000000002</v>
      </c>
      <c r="D15560" s="21"/>
      <c r="F15560" s="105"/>
      <c r="G15560"/>
      <c r="H15560"/>
      <c r="I15560"/>
      <c r="J15560"/>
      <c r="K15560"/>
    </row>
    <row r="15561" spans="1:11">
      <c r="A15561" s="125"/>
      <c r="B15561" s="33">
        <v>196.6</v>
      </c>
      <c r="C15561" s="33">
        <v>304.44499999999999</v>
      </c>
      <c r="D15561" s="21"/>
      <c r="F15561" s="105"/>
      <c r="G15561"/>
      <c r="H15561"/>
      <c r="I15561"/>
      <c r="J15561"/>
      <c r="K15561"/>
    </row>
    <row r="15562" spans="1:11">
      <c r="A15562" s="125"/>
      <c r="B15562" s="33">
        <v>200.1</v>
      </c>
      <c r="C15562" s="33">
        <v>304.065</v>
      </c>
      <c r="D15562" s="21"/>
      <c r="F15562" s="105"/>
      <c r="G15562"/>
      <c r="H15562"/>
      <c r="I15562"/>
      <c r="J15562"/>
      <c r="K15562"/>
    </row>
    <row r="15563" spans="1:11">
      <c r="A15563" s="125"/>
      <c r="B15563" s="33">
        <v>217.19</v>
      </c>
      <c r="C15563" s="33">
        <v>303.92500000000001</v>
      </c>
      <c r="D15563" s="21"/>
      <c r="F15563" s="105"/>
      <c r="G15563"/>
      <c r="H15563"/>
      <c r="I15563"/>
      <c r="J15563"/>
      <c r="K15563"/>
    </row>
    <row r="15564" spans="1:11">
      <c r="A15564" s="125"/>
      <c r="B15564" s="33">
        <v>225.55</v>
      </c>
      <c r="C15564" s="33">
        <v>304.58499999999998</v>
      </c>
      <c r="D15564" s="21"/>
      <c r="F15564" s="105"/>
      <c r="G15564"/>
      <c r="H15564"/>
      <c r="I15564"/>
      <c r="J15564"/>
      <c r="K15564"/>
    </row>
    <row r="15565" spans="1:11">
      <c r="A15565" s="125"/>
      <c r="B15565" s="33">
        <v>232.57</v>
      </c>
      <c r="C15565" s="33">
        <v>305.13499999999999</v>
      </c>
      <c r="D15565" s="21"/>
      <c r="F15565" s="105"/>
      <c r="G15565"/>
      <c r="H15565"/>
      <c r="I15565"/>
      <c r="J15565"/>
      <c r="K15565"/>
    </row>
    <row r="15566" spans="1:11">
      <c r="A15566" s="125"/>
      <c r="B15566" s="33">
        <v>238.52</v>
      </c>
      <c r="C15566" s="33">
        <v>306.63499999999999</v>
      </c>
      <c r="D15566" s="21"/>
      <c r="F15566" s="105"/>
      <c r="G15566"/>
      <c r="H15566"/>
      <c r="I15566"/>
      <c r="J15566"/>
      <c r="K15566"/>
    </row>
    <row r="15567" spans="1:11">
      <c r="A15567" s="125"/>
      <c r="B15567" s="33">
        <v>242.72</v>
      </c>
      <c r="C15567" s="33">
        <v>306.66500000000002</v>
      </c>
      <c r="D15567" s="21"/>
      <c r="F15567" s="105"/>
      <c r="G15567"/>
      <c r="H15567"/>
      <c r="I15567"/>
      <c r="J15567"/>
      <c r="K15567"/>
    </row>
    <row r="15568" spans="1:11">
      <c r="A15568" s="125"/>
      <c r="B15568" s="33">
        <v>245.85</v>
      </c>
      <c r="C15568" s="33">
        <v>307.315</v>
      </c>
      <c r="D15568" s="21"/>
      <c r="F15568" s="105"/>
      <c r="G15568"/>
      <c r="H15568"/>
      <c r="I15568"/>
      <c r="J15568"/>
      <c r="K15568"/>
    </row>
    <row r="15569" spans="1:11">
      <c r="A15569" s="125"/>
      <c r="B15569" s="33">
        <v>248.04</v>
      </c>
      <c r="C15569" s="33">
        <v>307.815</v>
      </c>
      <c r="D15569" s="21"/>
      <c r="F15569" s="105"/>
      <c r="G15569"/>
      <c r="H15569"/>
      <c r="I15569"/>
      <c r="J15569"/>
      <c r="K15569"/>
    </row>
    <row r="15570" spans="1:11">
      <c r="A15570" s="125"/>
      <c r="B15570" s="33">
        <v>266.27999999999997</v>
      </c>
      <c r="C15570" s="33">
        <v>307.86500000000001</v>
      </c>
      <c r="D15570" s="21"/>
      <c r="F15570" s="105"/>
      <c r="G15570"/>
      <c r="H15570"/>
      <c r="I15570"/>
      <c r="J15570"/>
      <c r="K15570"/>
    </row>
    <row r="15571" spans="1:11">
      <c r="A15571" s="125"/>
      <c r="B15571" s="33">
        <v>278</v>
      </c>
      <c r="C15571" s="33">
        <v>308.40499999999997</v>
      </c>
      <c r="D15571" s="21"/>
      <c r="F15571" s="105"/>
      <c r="G15571"/>
      <c r="H15571"/>
      <c r="I15571"/>
      <c r="J15571"/>
      <c r="K15571"/>
    </row>
    <row r="15572" spans="1:11">
      <c r="A15572" s="125"/>
      <c r="B15572" s="33">
        <v>297.75</v>
      </c>
      <c r="C15572" s="33">
        <v>307.625</v>
      </c>
      <c r="D15572" s="21"/>
      <c r="F15572" s="105"/>
      <c r="G15572"/>
      <c r="H15572"/>
      <c r="I15572"/>
      <c r="J15572"/>
      <c r="K15572"/>
    </row>
    <row r="15573" spans="1:11">
      <c r="A15573" s="125"/>
      <c r="B15573" s="33">
        <v>312.2</v>
      </c>
      <c r="C15573" s="33">
        <v>307.20499999999998</v>
      </c>
      <c r="D15573" s="21"/>
      <c r="F15573" s="105"/>
      <c r="G15573"/>
      <c r="H15573"/>
      <c r="I15573"/>
      <c r="J15573"/>
      <c r="K15573"/>
    </row>
    <row r="15574" spans="1:11">
      <c r="A15574" s="125"/>
      <c r="B15574" s="33">
        <v>334.76</v>
      </c>
      <c r="C15574" s="33">
        <v>307.82499999999999</v>
      </c>
      <c r="D15574" s="21"/>
      <c r="F15574" s="105"/>
      <c r="G15574"/>
      <c r="H15574"/>
      <c r="I15574"/>
      <c r="J15574"/>
      <c r="K15574"/>
    </row>
    <row r="15575" spans="1:11">
      <c r="A15575" s="125"/>
      <c r="B15575" s="33">
        <v>347.38</v>
      </c>
      <c r="C15575" s="33">
        <v>307.89499999999998</v>
      </c>
      <c r="F15575" s="105"/>
      <c r="G15575"/>
      <c r="H15575"/>
      <c r="I15575"/>
      <c r="J15575"/>
      <c r="K15575"/>
    </row>
    <row r="15576" spans="1:11">
      <c r="A15576" s="125"/>
      <c r="B15576" s="33">
        <v>350.5</v>
      </c>
      <c r="C15576" s="33">
        <v>306.46499999999997</v>
      </c>
      <c r="D15576" s="21"/>
      <c r="F15576" s="105"/>
      <c r="G15576"/>
      <c r="H15576"/>
      <c r="I15576"/>
      <c r="J15576"/>
      <c r="K15576"/>
    </row>
    <row r="15577" spans="1:11">
      <c r="A15577" s="125"/>
      <c r="B15577" s="33">
        <v>354.66</v>
      </c>
      <c r="C15577" s="33">
        <v>306.36500000000001</v>
      </c>
      <c r="D15577" s="21"/>
      <c r="F15577" s="105"/>
      <c r="G15577"/>
      <c r="H15577"/>
      <c r="I15577"/>
      <c r="J15577"/>
      <c r="K15577"/>
    </row>
    <row r="15578" spans="1:11">
      <c r="A15578" s="125"/>
      <c r="B15578" s="33">
        <v>358.78</v>
      </c>
      <c r="C15578" s="33">
        <v>306.685</v>
      </c>
      <c r="D15578" s="21"/>
      <c r="F15578" s="105"/>
      <c r="G15578"/>
      <c r="H15578"/>
      <c r="I15578"/>
      <c r="J15578"/>
      <c r="K15578"/>
    </row>
    <row r="15579" spans="1:11">
      <c r="A15579" s="125"/>
      <c r="B15579" s="33">
        <v>360.38</v>
      </c>
      <c r="C15579" s="33">
        <v>306.69499999999999</v>
      </c>
      <c r="D15579" s="21"/>
      <c r="F15579" s="105"/>
      <c r="G15579"/>
      <c r="H15579"/>
      <c r="I15579"/>
      <c r="J15579"/>
      <c r="K15579"/>
    </row>
    <row r="15580" spans="1:11">
      <c r="A15580" s="125"/>
      <c r="B15580" s="33">
        <v>361.83</v>
      </c>
      <c r="C15580" s="33">
        <v>307.83499999999998</v>
      </c>
      <c r="D15580" s="21"/>
      <c r="F15580" s="105"/>
      <c r="G15580"/>
      <c r="H15580"/>
      <c r="I15580"/>
      <c r="J15580"/>
      <c r="K15580"/>
    </row>
    <row r="15581" spans="1:11">
      <c r="A15581" s="125"/>
      <c r="B15581" s="33">
        <v>363.3</v>
      </c>
      <c r="C15581" s="33">
        <v>307.755</v>
      </c>
      <c r="D15581" s="21"/>
      <c r="F15581" s="105"/>
      <c r="G15581"/>
      <c r="H15581"/>
      <c r="I15581"/>
      <c r="J15581"/>
      <c r="K15581"/>
    </row>
    <row r="15582" spans="1:11">
      <c r="A15582" s="125"/>
      <c r="B15582" s="33">
        <v>363.86</v>
      </c>
      <c r="C15582" s="33">
        <v>307.21499999999997</v>
      </c>
      <c r="D15582" s="21"/>
      <c r="F15582" s="105"/>
      <c r="G15582"/>
      <c r="H15582"/>
      <c r="I15582"/>
      <c r="J15582"/>
      <c r="K15582"/>
    </row>
    <row r="15583" spans="1:11">
      <c r="A15583" s="125"/>
      <c r="B15583" s="33">
        <v>395.45</v>
      </c>
      <c r="C15583" s="33">
        <v>306.89499999999998</v>
      </c>
      <c r="D15583" s="21"/>
      <c r="F15583" s="105"/>
      <c r="G15583"/>
      <c r="H15583"/>
      <c r="I15583"/>
      <c r="J15583"/>
      <c r="K15583"/>
    </row>
    <row r="15584" spans="1:11">
      <c r="A15584" s="125"/>
      <c r="B15584" s="33">
        <v>403.2</v>
      </c>
      <c r="C15584" s="33">
        <v>306.89499999999998</v>
      </c>
      <c r="D15584" s="21"/>
      <c r="F15584" s="105"/>
      <c r="G15584"/>
      <c r="H15584"/>
      <c r="I15584"/>
      <c r="J15584"/>
      <c r="K15584"/>
    </row>
    <row r="15585" spans="1:11">
      <c r="A15585" s="125"/>
      <c r="B15585" s="33">
        <v>405.46</v>
      </c>
      <c r="C15585" s="33">
        <v>306.97500000000002</v>
      </c>
      <c r="D15585" s="21"/>
      <c r="F15585" s="105"/>
      <c r="G15585"/>
      <c r="H15585"/>
      <c r="I15585"/>
      <c r="J15585"/>
      <c r="K15585"/>
    </row>
    <row r="15586" spans="1:11">
      <c r="A15586" s="125"/>
      <c r="B15586" s="33">
        <v>405.66</v>
      </c>
      <c r="C15586" s="33">
        <v>306.565</v>
      </c>
      <c r="D15586" s="21"/>
      <c r="F15586" s="105"/>
      <c r="G15586"/>
      <c r="H15586"/>
      <c r="I15586"/>
      <c r="J15586"/>
      <c r="K15586"/>
    </row>
    <row r="15587" spans="1:11">
      <c r="A15587" s="125"/>
      <c r="B15587" s="33">
        <v>413.44</v>
      </c>
      <c r="C15587" s="33">
        <v>306.44499999999999</v>
      </c>
      <c r="D15587" s="21"/>
      <c r="F15587" s="105"/>
      <c r="G15587"/>
      <c r="H15587"/>
      <c r="I15587"/>
      <c r="J15587"/>
      <c r="K15587"/>
    </row>
    <row r="15588" spans="1:11">
      <c r="A15588" s="125"/>
      <c r="B15588" s="33">
        <v>418.5</v>
      </c>
      <c r="C15588" s="33">
        <v>306.85500000000002</v>
      </c>
      <c r="D15588" s="21"/>
      <c r="F15588" s="105"/>
      <c r="G15588"/>
      <c r="H15588"/>
      <c r="I15588"/>
      <c r="J15588"/>
      <c r="K15588"/>
    </row>
    <row r="15589" spans="1:11">
      <c r="A15589" s="125"/>
      <c r="B15589" s="33">
        <v>437.334</v>
      </c>
      <c r="C15589" s="33">
        <v>306.60199999999998</v>
      </c>
      <c r="D15589" s="21"/>
      <c r="F15589" s="105"/>
      <c r="G15589"/>
      <c r="H15589"/>
      <c r="I15589"/>
      <c r="J15589"/>
      <c r="K15589"/>
    </row>
    <row r="15590" spans="1:11">
      <c r="A15590" s="125"/>
      <c r="B15590" s="33">
        <v>438.09399999999999</v>
      </c>
      <c r="C15590" s="33">
        <v>306.36900000000003</v>
      </c>
      <c r="D15590" s="21"/>
      <c r="F15590" s="105"/>
      <c r="G15590"/>
      <c r="H15590"/>
      <c r="I15590"/>
      <c r="J15590"/>
      <c r="K15590"/>
    </row>
    <row r="15591" spans="1:11">
      <c r="A15591" s="125"/>
      <c r="B15591" s="33">
        <v>441.35199999999998</v>
      </c>
      <c r="C15591" s="33">
        <v>306.923</v>
      </c>
      <c r="D15591" s="21"/>
      <c r="F15591" s="105"/>
      <c r="G15591"/>
      <c r="H15591"/>
      <c r="I15591"/>
      <c r="J15591"/>
      <c r="K15591"/>
    </row>
    <row r="15592" spans="1:11">
      <c r="A15592" s="125"/>
      <c r="B15592" s="33">
        <v>457.78899999999999</v>
      </c>
      <c r="C15592" s="33">
        <v>306.67700000000002</v>
      </c>
      <c r="D15592" s="21"/>
      <c r="F15592" s="105"/>
      <c r="G15592"/>
      <c r="H15592"/>
      <c r="I15592"/>
      <c r="J15592"/>
      <c r="K15592"/>
    </row>
    <row r="15593" spans="1:11">
      <c r="A15593" s="125"/>
      <c r="B15593" s="33">
        <v>511.01299999999998</v>
      </c>
      <c r="C15593" s="33">
        <v>306.38900000000001</v>
      </c>
      <c r="D15593" s="21"/>
      <c r="F15593" s="105"/>
      <c r="G15593"/>
      <c r="H15593"/>
      <c r="I15593"/>
      <c r="J15593"/>
      <c r="K15593"/>
    </row>
    <row r="15594" spans="1:11">
      <c r="A15594" s="125"/>
      <c r="B15594" s="33">
        <v>519.779</v>
      </c>
      <c r="C15594" s="33">
        <v>305.83699999999999</v>
      </c>
      <c r="D15594" s="21"/>
      <c r="F15594" s="105"/>
      <c r="G15594"/>
      <c r="H15594"/>
      <c r="I15594"/>
      <c r="J15594"/>
      <c r="K15594"/>
    </row>
    <row r="15595" spans="1:11">
      <c r="A15595" s="125"/>
      <c r="B15595" s="33">
        <v>536.91399999999999</v>
      </c>
      <c r="C15595" s="33">
        <v>306.12400000000002</v>
      </c>
      <c r="D15595" s="21"/>
      <c r="F15595" s="105"/>
      <c r="G15595"/>
      <c r="H15595"/>
      <c r="I15595"/>
      <c r="J15595"/>
      <c r="K15595"/>
    </row>
    <row r="15596" spans="1:11">
      <c r="A15596" s="125"/>
      <c r="B15596" s="33">
        <v>538.57399999999996</v>
      </c>
      <c r="C15596" s="33">
        <v>306.93</v>
      </c>
      <c r="D15596" s="21"/>
      <c r="F15596" s="105"/>
      <c r="G15596"/>
      <c r="H15596"/>
      <c r="I15596"/>
      <c r="J15596"/>
      <c r="K15596"/>
    </row>
    <row r="15597" spans="1:11">
      <c r="A15597" s="125"/>
      <c r="B15597" s="33">
        <v>571.23500000000001</v>
      </c>
      <c r="C15597" s="33">
        <v>306.88499999999999</v>
      </c>
      <c r="D15597" s="21"/>
      <c r="F15597" s="105"/>
      <c r="G15597"/>
      <c r="H15597"/>
      <c r="I15597"/>
      <c r="J15597"/>
      <c r="K15597"/>
    </row>
    <row r="15598" spans="1:11">
      <c r="A15598" s="125"/>
      <c r="B15598" s="33">
        <v>589.83299999999997</v>
      </c>
      <c r="C15598" s="33">
        <v>307.25099999999998</v>
      </c>
      <c r="D15598" s="21"/>
      <c r="F15598" s="105"/>
      <c r="G15598"/>
      <c r="H15598"/>
      <c r="I15598"/>
      <c r="J15598"/>
      <c r="K15598"/>
    </row>
    <row r="15599" spans="1:11">
      <c r="A15599" s="125"/>
      <c r="B15599" s="33">
        <v>595.67899999999997</v>
      </c>
      <c r="C15599" s="33">
        <v>309.73099999999999</v>
      </c>
      <c r="D15599" s="21"/>
      <c r="F15599" s="105"/>
      <c r="G15599"/>
      <c r="H15599"/>
      <c r="I15599"/>
      <c r="J15599"/>
      <c r="K15599"/>
    </row>
    <row r="15600" spans="1:11">
      <c r="A15600" s="125"/>
      <c r="B15600" s="33">
        <v>605.10500000000002</v>
      </c>
      <c r="C15600" s="33">
        <v>311.08199999999999</v>
      </c>
      <c r="D15600" s="21"/>
      <c r="F15600" s="105"/>
      <c r="G15600"/>
      <c r="H15600"/>
      <c r="I15600"/>
      <c r="J15600"/>
      <c r="K15600"/>
    </row>
    <row r="15601" spans="1:11">
      <c r="A15601" s="125"/>
      <c r="B15601" s="33">
        <v>614.73099999999999</v>
      </c>
      <c r="C15601" s="33">
        <v>313.178</v>
      </c>
      <c r="D15601" s="21"/>
      <c r="F15601" s="105"/>
      <c r="G15601"/>
      <c r="H15601"/>
      <c r="I15601"/>
      <c r="J15601"/>
      <c r="K15601"/>
    </row>
    <row r="15602" spans="1:11">
      <c r="A15602" s="125"/>
      <c r="B15602" s="33">
        <v>621.10699999999997</v>
      </c>
      <c r="C15602" s="33">
        <v>316.45800000000003</v>
      </c>
      <c r="D15602" s="21"/>
      <c r="F15602" s="105"/>
      <c r="G15602"/>
      <c r="H15602"/>
      <c r="I15602"/>
      <c r="J15602"/>
      <c r="K15602"/>
    </row>
    <row r="15603" spans="1:11">
      <c r="A15603" s="125"/>
      <c r="B15603" s="33">
        <v>630.30700000000002</v>
      </c>
      <c r="C15603" s="33">
        <v>316.71600000000001</v>
      </c>
      <c r="D15603" s="21"/>
      <c r="F15603" s="105"/>
      <c r="G15603"/>
      <c r="H15603"/>
      <c r="I15603"/>
      <c r="J15603"/>
      <c r="K15603"/>
    </row>
    <row r="15604" spans="1:11">
      <c r="A15604" s="125"/>
      <c r="B15604" s="33">
        <v>638.26099999999997</v>
      </c>
      <c r="C15604" s="33">
        <v>324.81700000000001</v>
      </c>
      <c r="D15604" s="21"/>
      <c r="F15604" s="105"/>
      <c r="G15604"/>
      <c r="H15604"/>
      <c r="I15604"/>
      <c r="J15604"/>
      <c r="K15604"/>
    </row>
    <row r="15605" spans="1:11">
      <c r="A15605" s="125"/>
      <c r="B15605" s="33">
        <v>639.87900000000002</v>
      </c>
      <c r="C15605" s="33">
        <v>326.23899999999998</v>
      </c>
      <c r="D15605" s="21"/>
      <c r="F15605" s="105"/>
      <c r="G15605"/>
      <c r="H15605"/>
      <c r="I15605"/>
      <c r="J15605"/>
      <c r="K15605"/>
    </row>
    <row r="15606" spans="1:11">
      <c r="A15606" s="125"/>
      <c r="B15606" s="33">
        <v>640.90800000000002</v>
      </c>
      <c r="C15606" s="33">
        <v>327.00599999999997</v>
      </c>
      <c r="D15606" s="21"/>
      <c r="F15606" s="105"/>
      <c r="G15606"/>
      <c r="H15606"/>
      <c r="I15606"/>
      <c r="J15606"/>
      <c r="K15606"/>
    </row>
    <row r="15607" spans="1:11">
      <c r="A15607" s="125"/>
      <c r="B15607" s="33">
        <v>651.90599999999995</v>
      </c>
      <c r="C15607" s="33">
        <v>328.08800000000002</v>
      </c>
      <c r="D15607" s="21"/>
      <c r="F15607" s="105"/>
      <c r="G15607"/>
      <c r="H15607"/>
      <c r="I15607"/>
      <c r="J15607"/>
      <c r="K15607"/>
    </row>
    <row r="15608" spans="1:11">
      <c r="A15608" s="125"/>
      <c r="B15608" s="33">
        <v>676.51400000000001</v>
      </c>
      <c r="C15608" s="33">
        <v>327.911</v>
      </c>
      <c r="D15608" s="21"/>
      <c r="F15608" s="105"/>
      <c r="G15608"/>
      <c r="H15608"/>
      <c r="I15608"/>
      <c r="J15608"/>
      <c r="K15608"/>
    </row>
    <row r="15609" spans="1:11">
      <c r="A15609" s="125"/>
      <c r="B15609" s="33">
        <v>696.06200000000001</v>
      </c>
      <c r="C15609" s="33">
        <v>328.24299999999999</v>
      </c>
      <c r="D15609" s="21"/>
      <c r="F15609" s="105"/>
      <c r="G15609"/>
      <c r="H15609"/>
      <c r="I15609"/>
      <c r="J15609"/>
      <c r="K15609"/>
    </row>
    <row r="15610" spans="1:11">
      <c r="A15610" s="125"/>
      <c r="B15610" s="33">
        <v>699.14599999999996</v>
      </c>
      <c r="C15610" s="33">
        <v>329.45499999999998</v>
      </c>
      <c r="D15610" s="21"/>
      <c r="F15610" s="105"/>
      <c r="G15610"/>
      <c r="H15610"/>
      <c r="I15610"/>
      <c r="J15610"/>
      <c r="K15610"/>
    </row>
    <row r="15611" spans="1:11">
      <c r="A15611" s="125"/>
      <c r="B15611" s="33">
        <v>700.31399999999996</v>
      </c>
      <c r="C15611" s="33">
        <v>329.40600000000001</v>
      </c>
      <c r="D15611" s="21"/>
      <c r="F15611" s="105"/>
      <c r="G15611"/>
      <c r="H15611"/>
      <c r="I15611"/>
      <c r="J15611"/>
      <c r="K15611"/>
    </row>
    <row r="15612" spans="1:11">
      <c r="A15612" s="125"/>
      <c r="B15612" s="33">
        <v>700.31399999999996</v>
      </c>
      <c r="C15612" s="35">
        <v>329.54599999999999</v>
      </c>
      <c r="D15612" s="21"/>
      <c r="F15612" s="105"/>
      <c r="G15612"/>
      <c r="H15612"/>
      <c r="I15612"/>
      <c r="J15612"/>
      <c r="K15612"/>
    </row>
    <row r="15613" spans="1:11">
      <c r="A15613" s="125"/>
      <c r="B15613" s="33">
        <v>700.31399999999996</v>
      </c>
      <c r="C15613" s="33">
        <v>329.40600000000001</v>
      </c>
      <c r="D15613" s="21"/>
      <c r="F15613" s="105"/>
      <c r="G15613"/>
      <c r="H15613"/>
      <c r="I15613"/>
      <c r="J15613"/>
      <c r="K15613"/>
    </row>
    <row r="15614" spans="1:11">
      <c r="A15614" s="125"/>
      <c r="B15614" s="33">
        <v>705.89</v>
      </c>
      <c r="C15614" s="33">
        <v>329.44</v>
      </c>
      <c r="D15614" s="21"/>
      <c r="F15614" s="105"/>
      <c r="G15614"/>
      <c r="H15614"/>
      <c r="I15614"/>
      <c r="J15614"/>
      <c r="K15614"/>
    </row>
    <row r="15615" spans="1:11">
      <c r="A15615" s="125"/>
      <c r="B15615" s="33"/>
      <c r="C15615" s="33"/>
      <c r="D15615" s="21"/>
      <c r="F15615" s="105"/>
      <c r="G15615"/>
      <c r="H15615"/>
      <c r="I15615"/>
      <c r="J15615"/>
      <c r="K15615"/>
    </row>
    <row r="15616" spans="1:11">
      <c r="A15616" s="125"/>
      <c r="B15616" s="33"/>
      <c r="C15616" s="33"/>
      <c r="D15616" s="21"/>
      <c r="F15616" s="105"/>
      <c r="G15616"/>
      <c r="H15616"/>
      <c r="I15616"/>
      <c r="J15616"/>
      <c r="K15616"/>
    </row>
    <row r="15617" spans="1:11">
      <c r="A15617" s="125"/>
      <c r="B15617" s="33"/>
      <c r="C15617" s="33"/>
      <c r="D15617" s="21"/>
      <c r="F15617" s="105"/>
      <c r="G15617"/>
      <c r="H15617"/>
      <c r="I15617"/>
      <c r="J15617"/>
      <c r="K15617"/>
    </row>
    <row r="15618" spans="1:11">
      <c r="A15618" s="125"/>
      <c r="B15618" s="33"/>
      <c r="C15618" s="33"/>
      <c r="D15618" s="21"/>
      <c r="F15618" s="105"/>
      <c r="G15618"/>
      <c r="H15618"/>
      <c r="I15618"/>
      <c r="J15618"/>
      <c r="K15618"/>
    </row>
    <row r="15619" spans="1:11">
      <c r="A15619" s="125"/>
      <c r="B15619" s="33"/>
      <c r="C15619" s="33"/>
      <c r="D15619" s="21"/>
      <c r="F15619" s="105"/>
      <c r="G15619"/>
      <c r="H15619"/>
      <c r="I15619"/>
      <c r="J15619"/>
      <c r="K15619"/>
    </row>
    <row r="15620" spans="1:11">
      <c r="A15620" s="125"/>
      <c r="B15620" s="33"/>
      <c r="C15620" s="33"/>
      <c r="F15620" s="105"/>
      <c r="G15620"/>
      <c r="H15620"/>
      <c r="I15620"/>
      <c r="J15620"/>
      <c r="K15620"/>
    </row>
    <row r="15621" spans="1:11">
      <c r="A15621" s="125"/>
      <c r="B15621" s="33"/>
      <c r="C15621" s="33"/>
      <c r="D15621" s="21"/>
      <c r="F15621" s="105"/>
      <c r="G15621"/>
      <c r="H15621"/>
      <c r="I15621"/>
      <c r="J15621"/>
      <c r="K15621"/>
    </row>
    <row r="15622" spans="1:11">
      <c r="A15622" s="125"/>
      <c r="B15622" s="33"/>
      <c r="C15622" s="33"/>
      <c r="D15622" s="21"/>
      <c r="F15622" s="105"/>
      <c r="G15622"/>
      <c r="H15622"/>
      <c r="I15622"/>
      <c r="J15622"/>
      <c r="K15622"/>
    </row>
    <row r="15623" spans="1:11">
      <c r="A15623" s="125"/>
      <c r="B15623" s="33"/>
      <c r="C15623" s="33"/>
      <c r="D15623" s="21"/>
      <c r="F15623" s="105"/>
      <c r="G15623"/>
      <c r="H15623"/>
      <c r="I15623"/>
      <c r="J15623"/>
      <c r="K15623"/>
    </row>
    <row r="15624" spans="1:11">
      <c r="A15624" s="125"/>
      <c r="B15624" s="33"/>
      <c r="C15624" s="33"/>
      <c r="D15624" s="21"/>
      <c r="F15624" s="105"/>
      <c r="G15624"/>
      <c r="H15624"/>
      <c r="I15624"/>
      <c r="J15624"/>
      <c r="K15624"/>
    </row>
    <row r="15625" spans="1:11">
      <c r="A15625" s="125"/>
      <c r="B15625" s="33"/>
      <c r="C15625" s="33"/>
      <c r="D15625" s="21"/>
      <c r="F15625" s="105"/>
      <c r="G15625"/>
      <c r="H15625"/>
      <c r="I15625"/>
      <c r="J15625"/>
      <c r="K15625"/>
    </row>
    <row r="15626" spans="1:11">
      <c r="A15626" s="125"/>
      <c r="B15626" s="33"/>
      <c r="C15626" s="33"/>
      <c r="D15626" s="21"/>
      <c r="F15626" s="105"/>
      <c r="G15626"/>
      <c r="H15626"/>
      <c r="I15626"/>
      <c r="J15626"/>
      <c r="K15626"/>
    </row>
    <row r="15627" spans="1:11">
      <c r="A15627" s="125"/>
      <c r="B15627" s="33"/>
      <c r="C15627" s="33"/>
      <c r="D15627" s="21"/>
      <c r="F15627" s="105"/>
      <c r="G15627"/>
      <c r="H15627"/>
      <c r="I15627"/>
      <c r="J15627"/>
      <c r="K15627"/>
    </row>
    <row r="15628" spans="1:11">
      <c r="A15628" s="125"/>
      <c r="B15628" s="33"/>
      <c r="C15628" s="33"/>
      <c r="D15628" s="21"/>
      <c r="F15628" s="105"/>
      <c r="G15628"/>
      <c r="H15628"/>
      <c r="I15628"/>
      <c r="J15628"/>
      <c r="K15628"/>
    </row>
    <row r="15629" spans="1:11">
      <c r="A15629" s="125"/>
      <c r="B15629" s="33"/>
      <c r="C15629" s="33"/>
      <c r="D15629" s="21"/>
      <c r="F15629" s="105"/>
      <c r="G15629"/>
      <c r="H15629"/>
      <c r="I15629"/>
      <c r="J15629"/>
      <c r="K15629"/>
    </row>
    <row r="15630" spans="1:11">
      <c r="A15630" s="125"/>
      <c r="B15630" s="33"/>
      <c r="C15630" s="33"/>
      <c r="D15630" s="21"/>
      <c r="F15630" s="105"/>
      <c r="G15630"/>
      <c r="H15630"/>
      <c r="I15630"/>
      <c r="J15630"/>
      <c r="K15630"/>
    </row>
    <row r="15631" spans="1:11">
      <c r="A15631" s="125"/>
      <c r="B15631" s="33"/>
      <c r="C15631" s="33"/>
      <c r="D15631" s="21"/>
      <c r="F15631" s="105"/>
      <c r="G15631"/>
      <c r="H15631"/>
      <c r="I15631"/>
      <c r="J15631"/>
      <c r="K15631"/>
    </row>
    <row r="15632" spans="1:11">
      <c r="A15632" s="125"/>
      <c r="B15632" s="33"/>
      <c r="C15632" s="33"/>
      <c r="D15632" s="21"/>
      <c r="F15632" s="105"/>
      <c r="G15632"/>
      <c r="H15632"/>
      <c r="I15632"/>
      <c r="J15632"/>
      <c r="K15632"/>
    </row>
    <row r="15633" spans="1:11">
      <c r="A15633" s="125"/>
      <c r="B15633" s="33"/>
      <c r="C15633" s="33"/>
      <c r="D15633" s="21"/>
      <c r="F15633" s="105"/>
      <c r="G15633"/>
      <c r="H15633"/>
      <c r="I15633"/>
      <c r="J15633"/>
      <c r="K15633"/>
    </row>
    <row r="15634" spans="1:11">
      <c r="A15634" s="125"/>
      <c r="B15634" s="33"/>
      <c r="C15634" s="33"/>
      <c r="D15634" s="21"/>
      <c r="F15634" s="105"/>
      <c r="G15634"/>
      <c r="H15634"/>
      <c r="I15634"/>
      <c r="J15634"/>
      <c r="K15634"/>
    </row>
    <row r="15635" spans="1:11">
      <c r="A15635" s="125"/>
      <c r="B15635" s="33"/>
      <c r="C15635" s="33"/>
      <c r="D15635" s="21"/>
      <c r="F15635" s="105"/>
      <c r="G15635"/>
      <c r="H15635"/>
      <c r="I15635"/>
      <c r="J15635"/>
      <c r="K15635"/>
    </row>
    <row r="15636" spans="1:11">
      <c r="A15636" s="125"/>
      <c r="B15636" s="33"/>
      <c r="C15636" s="33"/>
      <c r="D15636" s="21"/>
      <c r="F15636" s="105"/>
      <c r="G15636"/>
      <c r="H15636"/>
      <c r="I15636"/>
      <c r="J15636"/>
      <c r="K15636"/>
    </row>
    <row r="15637" spans="1:11">
      <c r="A15637" s="125"/>
      <c r="B15637" s="33"/>
      <c r="C15637" s="33"/>
      <c r="D15637" s="21"/>
      <c r="F15637" s="105"/>
      <c r="G15637"/>
      <c r="H15637"/>
      <c r="I15637"/>
      <c r="J15637"/>
      <c r="K15637"/>
    </row>
    <row r="15638" spans="1:11">
      <c r="A15638" s="125"/>
      <c r="B15638" s="33"/>
      <c r="C15638" s="33"/>
      <c r="D15638" s="21"/>
      <c r="F15638" s="105"/>
      <c r="G15638"/>
      <c r="H15638"/>
      <c r="I15638"/>
      <c r="J15638"/>
      <c r="K15638"/>
    </row>
    <row r="15639" spans="1:11">
      <c r="A15639" s="125"/>
      <c r="B15639" s="33"/>
      <c r="C15639" s="33"/>
      <c r="D15639" s="21"/>
      <c r="F15639" s="105"/>
      <c r="G15639"/>
      <c r="H15639"/>
      <c r="I15639"/>
      <c r="J15639"/>
      <c r="K15639"/>
    </row>
    <row r="15640" spans="1:11">
      <c r="A15640" s="125"/>
      <c r="B15640" s="33"/>
      <c r="C15640" s="33"/>
      <c r="D15640" s="21"/>
      <c r="F15640" s="105"/>
      <c r="G15640"/>
      <c r="H15640"/>
      <c r="I15640"/>
      <c r="J15640"/>
      <c r="K15640"/>
    </row>
    <row r="15641" spans="1:11">
      <c r="A15641" s="125"/>
      <c r="B15641" s="33"/>
      <c r="C15641" s="33"/>
      <c r="D15641" s="21"/>
      <c r="F15641" s="105"/>
      <c r="G15641"/>
      <c r="H15641"/>
      <c r="I15641"/>
      <c r="J15641"/>
      <c r="K15641"/>
    </row>
    <row r="15642" spans="1:11">
      <c r="A15642" s="125"/>
      <c r="B15642" s="33"/>
      <c r="C15642" s="33"/>
      <c r="D15642" s="21"/>
      <c r="F15642" s="105"/>
      <c r="G15642"/>
      <c r="H15642"/>
      <c r="I15642"/>
      <c r="J15642"/>
      <c r="K15642"/>
    </row>
    <row r="15643" spans="1:11">
      <c r="A15643" s="125"/>
      <c r="B15643" s="33"/>
      <c r="C15643" s="33"/>
      <c r="D15643" s="21"/>
      <c r="F15643" s="105"/>
      <c r="G15643"/>
      <c r="H15643"/>
      <c r="I15643"/>
      <c r="J15643"/>
      <c r="K15643"/>
    </row>
    <row r="15644" spans="1:11">
      <c r="A15644" s="125"/>
      <c r="B15644" s="33"/>
      <c r="C15644" s="33"/>
      <c r="D15644" s="21"/>
      <c r="F15644" s="105"/>
      <c r="G15644"/>
      <c r="H15644"/>
      <c r="I15644"/>
      <c r="J15644"/>
      <c r="K15644"/>
    </row>
    <row r="15645" spans="1:11">
      <c r="A15645" s="125"/>
      <c r="B15645" s="33"/>
      <c r="C15645" s="33"/>
      <c r="D15645" s="21"/>
      <c r="F15645" s="105"/>
      <c r="G15645"/>
      <c r="H15645"/>
      <c r="I15645"/>
      <c r="J15645"/>
      <c r="K15645"/>
    </row>
    <row r="15646" spans="1:11">
      <c r="A15646" s="125"/>
      <c r="B15646" s="33"/>
      <c r="C15646" s="33"/>
      <c r="D15646" s="21"/>
      <c r="F15646" s="105"/>
      <c r="G15646"/>
      <c r="H15646"/>
      <c r="I15646"/>
      <c r="J15646"/>
      <c r="K15646"/>
    </row>
    <row r="15647" spans="1:11">
      <c r="A15647" s="125"/>
      <c r="B15647" s="33"/>
      <c r="C15647" s="33"/>
      <c r="D15647" s="21"/>
      <c r="F15647" s="105"/>
      <c r="G15647"/>
      <c r="H15647"/>
      <c r="I15647"/>
      <c r="J15647"/>
      <c r="K15647"/>
    </row>
    <row r="15648" spans="1:11">
      <c r="A15648" s="125"/>
      <c r="B15648" s="33"/>
      <c r="C15648" s="33"/>
      <c r="D15648" s="21"/>
      <c r="F15648" s="105"/>
      <c r="G15648"/>
      <c r="H15648"/>
      <c r="I15648"/>
      <c r="J15648"/>
      <c r="K15648"/>
    </row>
    <row r="15649" spans="1:11">
      <c r="A15649" s="125"/>
      <c r="B15649" s="33"/>
      <c r="C15649" s="33"/>
      <c r="D15649" s="21"/>
      <c r="F15649" s="105"/>
      <c r="G15649"/>
      <c r="H15649"/>
      <c r="I15649"/>
      <c r="J15649"/>
      <c r="K15649"/>
    </row>
    <row r="15650" spans="1:11">
      <c r="A15650" s="125"/>
      <c r="B15650" s="33"/>
      <c r="C15650" s="33"/>
      <c r="D15650" s="21"/>
      <c r="F15650" s="105"/>
      <c r="G15650"/>
      <c r="H15650"/>
      <c r="I15650"/>
      <c r="J15650"/>
      <c r="K15650"/>
    </row>
    <row r="15651" spans="1:11">
      <c r="A15651" s="125"/>
      <c r="B15651" s="33"/>
      <c r="C15651" s="33"/>
      <c r="D15651" s="21"/>
      <c r="F15651" s="105"/>
      <c r="G15651"/>
      <c r="H15651"/>
      <c r="I15651"/>
      <c r="J15651"/>
      <c r="K15651"/>
    </row>
    <row r="15652" spans="1:11">
      <c r="A15652" s="125"/>
      <c r="B15652" s="33"/>
      <c r="C15652" s="33"/>
      <c r="D15652" s="21"/>
      <c r="F15652" s="105"/>
      <c r="G15652"/>
      <c r="H15652"/>
      <c r="I15652"/>
      <c r="J15652"/>
      <c r="K15652"/>
    </row>
    <row r="15653" spans="1:11">
      <c r="A15653" s="125"/>
      <c r="B15653" s="33"/>
      <c r="C15653" s="33"/>
      <c r="D15653" s="21"/>
      <c r="F15653" s="105"/>
      <c r="G15653"/>
      <c r="H15653"/>
      <c r="I15653"/>
      <c r="J15653"/>
      <c r="K15653"/>
    </row>
    <row r="15654" spans="1:11">
      <c r="A15654" s="125"/>
      <c r="B15654" s="33"/>
      <c r="C15654" s="33"/>
      <c r="D15654" s="21"/>
      <c r="F15654" s="105"/>
      <c r="G15654"/>
      <c r="H15654"/>
      <c r="I15654"/>
      <c r="J15654"/>
      <c r="K15654"/>
    </row>
    <row r="15655" spans="1:11">
      <c r="A15655" s="125"/>
      <c r="B15655" s="33"/>
      <c r="C15655" s="33"/>
      <c r="D15655" s="21"/>
      <c r="F15655" s="105"/>
      <c r="G15655"/>
      <c r="H15655"/>
      <c r="I15655"/>
      <c r="J15655"/>
      <c r="K15655"/>
    </row>
    <row r="15656" spans="1:11">
      <c r="A15656" s="125"/>
      <c r="B15656" s="33"/>
      <c r="C15656" s="33"/>
      <c r="D15656" s="21"/>
      <c r="F15656" s="105"/>
      <c r="G15656"/>
      <c r="H15656"/>
      <c r="I15656"/>
      <c r="J15656"/>
      <c r="K15656"/>
    </row>
    <row r="15657" spans="1:11">
      <c r="A15657" s="125"/>
      <c r="B15657" s="33"/>
      <c r="C15657" s="33"/>
      <c r="D15657" s="21"/>
      <c r="F15657" s="105"/>
      <c r="G15657"/>
      <c r="H15657"/>
      <c r="I15657"/>
      <c r="J15657"/>
      <c r="K15657"/>
    </row>
    <row r="15658" spans="1:11">
      <c r="A15658" s="125"/>
      <c r="B15658" s="33"/>
      <c r="C15658" s="33"/>
      <c r="D15658" s="21"/>
      <c r="F15658" s="105"/>
      <c r="G15658"/>
      <c r="H15658"/>
      <c r="I15658"/>
      <c r="J15658"/>
      <c r="K15658"/>
    </row>
    <row r="15659" spans="1:11">
      <c r="A15659" s="125"/>
      <c r="B15659" s="33"/>
      <c r="C15659" s="33"/>
      <c r="D15659" s="21"/>
      <c r="F15659" s="105"/>
      <c r="G15659"/>
      <c r="H15659"/>
      <c r="I15659"/>
      <c r="J15659"/>
      <c r="K15659"/>
    </row>
    <row r="15660" spans="1:11">
      <c r="A15660" s="125"/>
      <c r="B15660" s="33"/>
      <c r="C15660" s="33"/>
      <c r="D15660" s="21"/>
      <c r="F15660" s="105"/>
      <c r="G15660"/>
      <c r="H15660"/>
      <c r="I15660"/>
      <c r="J15660"/>
      <c r="K15660"/>
    </row>
    <row r="15661" spans="1:11">
      <c r="A15661" s="125"/>
      <c r="B15661" s="33"/>
      <c r="C15661" s="33"/>
      <c r="D15661" s="21"/>
      <c r="F15661" s="105"/>
      <c r="G15661"/>
      <c r="H15661"/>
      <c r="I15661"/>
      <c r="J15661"/>
      <c r="K15661"/>
    </row>
    <row r="15662" spans="1:11">
      <c r="A15662" s="125"/>
      <c r="B15662" s="33"/>
      <c r="C15662" s="33"/>
      <c r="D15662" s="21"/>
      <c r="F15662" s="105"/>
      <c r="G15662"/>
      <c r="H15662"/>
      <c r="I15662"/>
      <c r="J15662"/>
      <c r="K15662"/>
    </row>
    <row r="15663" spans="1:11">
      <c r="A15663" s="125"/>
      <c r="B15663" s="33"/>
      <c r="C15663" s="33"/>
      <c r="D15663" s="21"/>
      <c r="F15663" s="105"/>
      <c r="G15663"/>
      <c r="H15663"/>
      <c r="I15663"/>
      <c r="J15663"/>
      <c r="K15663"/>
    </row>
    <row r="15664" spans="1:11">
      <c r="A15664" s="125"/>
      <c r="B15664" s="33"/>
      <c r="C15664" s="33"/>
      <c r="D15664" s="21"/>
      <c r="F15664" s="105"/>
      <c r="G15664"/>
      <c r="H15664"/>
      <c r="I15664"/>
      <c r="J15664"/>
      <c r="K15664"/>
    </row>
    <row r="15665" spans="1:11">
      <c r="A15665" s="125"/>
      <c r="B15665" s="33"/>
      <c r="C15665" s="33"/>
      <c r="F15665" s="105"/>
      <c r="G15665"/>
      <c r="H15665"/>
      <c r="I15665"/>
      <c r="J15665"/>
      <c r="K15665"/>
    </row>
    <row r="15666" spans="1:11">
      <c r="A15666" s="125"/>
      <c r="B15666" s="33"/>
      <c r="C15666" s="33"/>
      <c r="D15666" s="21"/>
      <c r="F15666" s="105"/>
      <c r="G15666"/>
      <c r="H15666"/>
      <c r="I15666"/>
      <c r="J15666"/>
      <c r="K15666"/>
    </row>
    <row r="15667" spans="1:11">
      <c r="A15667" s="125"/>
      <c r="B15667" s="33"/>
      <c r="C15667" s="33"/>
      <c r="D15667" s="21"/>
      <c r="F15667" s="105"/>
      <c r="G15667"/>
      <c r="H15667"/>
      <c r="I15667"/>
      <c r="J15667"/>
      <c r="K15667"/>
    </row>
    <row r="15668" spans="1:11">
      <c r="A15668" s="125"/>
      <c r="B15668" s="33"/>
      <c r="C15668" s="33"/>
      <c r="D15668" s="21"/>
      <c r="F15668" s="105"/>
      <c r="G15668"/>
      <c r="H15668"/>
      <c r="I15668"/>
      <c r="J15668"/>
      <c r="K15668"/>
    </row>
    <row r="15669" spans="1:11">
      <c r="A15669" s="125"/>
      <c r="B15669" s="33"/>
      <c r="C15669" s="33"/>
      <c r="D15669" s="21"/>
      <c r="F15669" s="105"/>
      <c r="G15669"/>
      <c r="H15669"/>
      <c r="I15669"/>
      <c r="J15669"/>
      <c r="K15669"/>
    </row>
    <row r="15670" spans="1:11">
      <c r="A15670" s="125"/>
      <c r="B15670" s="33"/>
      <c r="C15670" s="33"/>
      <c r="D15670" s="21"/>
      <c r="F15670" s="105"/>
      <c r="G15670"/>
      <c r="H15670"/>
      <c r="I15670"/>
      <c r="J15670"/>
      <c r="K15670"/>
    </row>
    <row r="15671" spans="1:11">
      <c r="A15671" s="125"/>
      <c r="B15671" s="33"/>
      <c r="C15671" s="33"/>
      <c r="D15671" s="21"/>
      <c r="F15671" s="105"/>
      <c r="G15671"/>
      <c r="H15671"/>
      <c r="I15671"/>
      <c r="J15671"/>
      <c r="K15671"/>
    </row>
    <row r="15672" spans="1:11">
      <c r="A15672" s="125"/>
      <c r="B15672" s="33"/>
      <c r="C15672" s="33"/>
      <c r="D15672" s="21"/>
      <c r="F15672" s="105"/>
      <c r="G15672"/>
      <c r="H15672"/>
      <c r="I15672"/>
      <c r="J15672"/>
      <c r="K15672"/>
    </row>
    <row r="15673" spans="1:11">
      <c r="A15673" s="125"/>
      <c r="B15673" s="33"/>
      <c r="C15673" s="33"/>
      <c r="D15673" s="21"/>
      <c r="F15673" s="105"/>
      <c r="G15673"/>
      <c r="H15673"/>
      <c r="I15673"/>
      <c r="J15673"/>
      <c r="K15673"/>
    </row>
    <row r="15674" spans="1:11">
      <c r="A15674" s="125"/>
      <c r="B15674" s="33"/>
      <c r="C15674" s="33"/>
      <c r="D15674" s="21"/>
      <c r="F15674" s="105"/>
      <c r="G15674"/>
      <c r="H15674"/>
      <c r="I15674"/>
      <c r="J15674"/>
      <c r="K15674"/>
    </row>
    <row r="15675" spans="1:11">
      <c r="A15675" s="125"/>
      <c r="B15675" s="33"/>
      <c r="C15675" s="33"/>
      <c r="D15675" s="21"/>
      <c r="F15675" s="105"/>
      <c r="G15675"/>
      <c r="H15675"/>
      <c r="I15675"/>
      <c r="J15675"/>
      <c r="K15675"/>
    </row>
    <row r="15676" spans="1:11">
      <c r="A15676" s="125"/>
      <c r="B15676" s="33"/>
      <c r="C15676" s="33"/>
      <c r="D15676" s="21"/>
      <c r="F15676" s="105"/>
      <c r="G15676"/>
      <c r="H15676"/>
      <c r="I15676"/>
      <c r="J15676"/>
      <c r="K15676"/>
    </row>
    <row r="15677" spans="1:11">
      <c r="A15677" s="125"/>
      <c r="B15677" s="33"/>
      <c r="C15677" s="33"/>
      <c r="D15677" s="21"/>
      <c r="F15677" s="105"/>
      <c r="G15677"/>
      <c r="H15677"/>
      <c r="I15677"/>
      <c r="J15677"/>
      <c r="K15677"/>
    </row>
    <row r="15678" spans="1:11">
      <c r="A15678" s="125"/>
      <c r="B15678" s="33"/>
      <c r="C15678" s="33"/>
      <c r="D15678" s="21"/>
      <c r="F15678" s="105"/>
      <c r="G15678"/>
      <c r="H15678"/>
      <c r="I15678"/>
      <c r="J15678"/>
      <c r="K15678"/>
    </row>
    <row r="15679" spans="1:11">
      <c r="A15679" s="125"/>
      <c r="B15679" s="33"/>
      <c r="C15679" s="33"/>
      <c r="D15679" s="21"/>
      <c r="F15679" s="105"/>
      <c r="G15679"/>
      <c r="H15679"/>
      <c r="I15679"/>
      <c r="J15679"/>
      <c r="K15679"/>
    </row>
    <row r="15680" spans="1:11">
      <c r="A15680" s="125"/>
      <c r="B15680" s="33"/>
      <c r="C15680" s="33"/>
      <c r="D15680" s="21"/>
      <c r="F15680" s="105"/>
      <c r="G15680"/>
      <c r="H15680"/>
      <c r="I15680"/>
      <c r="J15680"/>
      <c r="K15680"/>
    </row>
    <row r="15681" spans="1:11">
      <c r="A15681" s="125"/>
      <c r="B15681" s="33"/>
      <c r="C15681" s="33"/>
      <c r="D15681" s="21"/>
      <c r="F15681" s="105"/>
      <c r="G15681"/>
      <c r="H15681"/>
      <c r="I15681"/>
      <c r="J15681"/>
      <c r="K15681"/>
    </row>
    <row r="15682" spans="1:11">
      <c r="A15682" s="125"/>
      <c r="B15682" s="33"/>
      <c r="C15682" s="33"/>
      <c r="D15682" s="21"/>
      <c r="F15682" s="105"/>
      <c r="G15682"/>
      <c r="H15682"/>
      <c r="I15682"/>
      <c r="J15682"/>
      <c r="K15682"/>
    </row>
    <row r="15683" spans="1:11">
      <c r="A15683" s="125"/>
      <c r="B15683" s="33"/>
      <c r="C15683" s="33"/>
      <c r="D15683" s="21"/>
      <c r="F15683" s="105"/>
      <c r="G15683"/>
      <c r="H15683"/>
      <c r="I15683"/>
      <c r="J15683"/>
      <c r="K15683"/>
    </row>
    <row r="15684" spans="1:11">
      <c r="A15684" s="125"/>
      <c r="B15684" s="33"/>
      <c r="C15684" s="33"/>
      <c r="D15684" s="21"/>
      <c r="F15684" s="105"/>
      <c r="G15684"/>
      <c r="H15684"/>
      <c r="I15684"/>
      <c r="J15684"/>
      <c r="K15684"/>
    </row>
    <row r="15685" spans="1:11">
      <c r="A15685" s="125"/>
      <c r="B15685" s="33"/>
      <c r="C15685" s="33"/>
      <c r="D15685" s="21"/>
      <c r="F15685" s="105"/>
      <c r="G15685"/>
      <c r="H15685"/>
      <c r="I15685"/>
      <c r="J15685"/>
      <c r="K15685"/>
    </row>
    <row r="15686" spans="1:11">
      <c r="A15686" s="125"/>
      <c r="B15686" s="33"/>
      <c r="C15686" s="33"/>
      <c r="D15686" s="21"/>
      <c r="F15686" s="105"/>
      <c r="G15686"/>
      <c r="H15686"/>
      <c r="I15686"/>
      <c r="J15686"/>
      <c r="K15686"/>
    </row>
    <row r="15687" spans="1:11">
      <c r="A15687" s="125"/>
      <c r="B15687" s="33"/>
      <c r="C15687" s="33"/>
      <c r="D15687" s="21"/>
      <c r="F15687" s="105"/>
      <c r="G15687"/>
      <c r="H15687"/>
      <c r="I15687"/>
      <c r="J15687"/>
      <c r="K15687"/>
    </row>
    <row r="15688" spans="1:11">
      <c r="A15688" s="125"/>
      <c r="B15688" s="33"/>
      <c r="C15688" s="33"/>
      <c r="D15688" s="21"/>
      <c r="F15688" s="105"/>
      <c r="G15688"/>
      <c r="H15688"/>
      <c r="I15688"/>
      <c r="J15688"/>
      <c r="K15688"/>
    </row>
    <row r="15689" spans="1:11">
      <c r="A15689" s="125"/>
      <c r="B15689" s="33"/>
      <c r="C15689" s="33"/>
      <c r="D15689" s="21"/>
      <c r="F15689" s="105"/>
      <c r="G15689"/>
      <c r="H15689"/>
      <c r="I15689"/>
      <c r="J15689"/>
      <c r="K15689"/>
    </row>
    <row r="15690" spans="1:11">
      <c r="A15690" s="125"/>
      <c r="B15690" s="33"/>
      <c r="C15690" s="33"/>
      <c r="D15690" s="21"/>
      <c r="F15690" s="105"/>
      <c r="G15690"/>
      <c r="H15690"/>
      <c r="I15690"/>
      <c r="J15690"/>
      <c r="K15690"/>
    </row>
    <row r="15691" spans="1:11">
      <c r="A15691" s="125"/>
      <c r="B15691" s="33"/>
      <c r="C15691" s="33"/>
      <c r="D15691" s="21"/>
      <c r="F15691" s="105"/>
      <c r="G15691"/>
      <c r="H15691"/>
      <c r="I15691"/>
      <c r="J15691"/>
      <c r="K15691"/>
    </row>
    <row r="15692" spans="1:11">
      <c r="A15692" s="125"/>
      <c r="B15692" s="33"/>
      <c r="C15692" s="33"/>
      <c r="D15692" s="21"/>
      <c r="F15692" s="105"/>
      <c r="G15692"/>
      <c r="H15692"/>
      <c r="I15692"/>
      <c r="J15692"/>
      <c r="K15692"/>
    </row>
    <row r="15693" spans="1:11">
      <c r="A15693" s="125"/>
      <c r="B15693" s="33"/>
      <c r="C15693" s="33"/>
      <c r="D15693" s="21"/>
      <c r="F15693" s="105"/>
      <c r="G15693"/>
      <c r="H15693"/>
      <c r="I15693"/>
      <c r="J15693"/>
      <c r="K15693"/>
    </row>
    <row r="15694" spans="1:11">
      <c r="A15694" s="125"/>
      <c r="B15694" s="33"/>
      <c r="C15694" s="33"/>
      <c r="D15694" s="21"/>
      <c r="F15694" s="105"/>
      <c r="G15694"/>
      <c r="H15694"/>
      <c r="I15694"/>
      <c r="J15694"/>
      <c r="K15694"/>
    </row>
    <row r="15695" spans="1:11">
      <c r="A15695" s="125"/>
      <c r="B15695" s="33"/>
      <c r="C15695" s="33"/>
      <c r="D15695" s="21"/>
      <c r="F15695" s="105"/>
      <c r="G15695"/>
      <c r="H15695"/>
      <c r="I15695"/>
      <c r="J15695"/>
      <c r="K15695"/>
    </row>
    <row r="15696" spans="1:11">
      <c r="A15696" s="125"/>
      <c r="B15696" s="33"/>
      <c r="C15696" s="33"/>
      <c r="D15696" s="21"/>
      <c r="F15696" s="105"/>
      <c r="G15696"/>
      <c r="H15696"/>
      <c r="I15696"/>
      <c r="J15696"/>
      <c r="K15696"/>
    </row>
    <row r="15697" spans="1:11">
      <c r="A15697" s="125"/>
      <c r="B15697" s="33"/>
      <c r="C15697" s="33"/>
      <c r="D15697" s="21"/>
      <c r="F15697" s="105"/>
      <c r="G15697"/>
      <c r="H15697"/>
      <c r="I15697"/>
      <c r="J15697"/>
      <c r="K15697"/>
    </row>
    <row r="15698" spans="1:11">
      <c r="A15698" s="125"/>
      <c r="B15698" s="33"/>
      <c r="C15698" s="33"/>
      <c r="D15698" s="21"/>
      <c r="F15698" s="105"/>
      <c r="G15698"/>
      <c r="H15698"/>
      <c r="I15698"/>
      <c r="J15698"/>
      <c r="K15698"/>
    </row>
    <row r="15699" spans="1:11">
      <c r="A15699" s="125"/>
      <c r="B15699" s="33"/>
      <c r="C15699" s="33"/>
      <c r="D15699" s="21"/>
      <c r="F15699" s="105"/>
      <c r="G15699"/>
      <c r="H15699"/>
      <c r="I15699"/>
      <c r="J15699"/>
      <c r="K15699"/>
    </row>
    <row r="15700" spans="1:11">
      <c r="A15700" s="125"/>
      <c r="B15700" s="33"/>
      <c r="C15700" s="33"/>
      <c r="D15700" s="21"/>
      <c r="F15700" s="105"/>
      <c r="G15700"/>
      <c r="H15700"/>
      <c r="I15700"/>
      <c r="J15700"/>
      <c r="K15700"/>
    </row>
    <row r="15701" spans="1:11">
      <c r="A15701" s="125"/>
      <c r="B15701" s="33"/>
      <c r="C15701" s="33"/>
      <c r="D15701" s="21"/>
      <c r="F15701" s="105"/>
      <c r="G15701"/>
      <c r="H15701"/>
      <c r="I15701"/>
      <c r="J15701"/>
      <c r="K15701"/>
    </row>
    <row r="15702" spans="1:11">
      <c r="A15702" s="125"/>
      <c r="B15702" s="33"/>
      <c r="C15702" s="33"/>
      <c r="D15702" s="21"/>
      <c r="F15702" s="105"/>
      <c r="G15702"/>
      <c r="H15702"/>
      <c r="I15702"/>
      <c r="J15702"/>
      <c r="K15702"/>
    </row>
    <row r="15703" spans="1:11">
      <c r="A15703" s="125"/>
      <c r="B15703" s="33"/>
      <c r="C15703" s="33"/>
      <c r="D15703" s="21"/>
      <c r="F15703" s="105"/>
      <c r="G15703"/>
      <c r="H15703"/>
      <c r="I15703"/>
      <c r="J15703"/>
      <c r="K15703"/>
    </row>
    <row r="15704" spans="1:11">
      <c r="A15704" s="125"/>
      <c r="B15704" s="33"/>
      <c r="C15704" s="33"/>
      <c r="D15704" s="21"/>
      <c r="F15704" s="105"/>
      <c r="G15704"/>
      <c r="H15704"/>
      <c r="I15704"/>
      <c r="J15704"/>
      <c r="K15704"/>
    </row>
    <row r="15705" spans="1:11">
      <c r="A15705" s="125"/>
      <c r="B15705" s="33"/>
      <c r="C15705" s="33"/>
      <c r="D15705" s="21"/>
      <c r="F15705" s="105"/>
      <c r="G15705"/>
      <c r="H15705"/>
      <c r="I15705"/>
      <c r="J15705"/>
      <c r="K15705"/>
    </row>
    <row r="15706" spans="1:11">
      <c r="A15706" s="125"/>
      <c r="B15706" s="33"/>
      <c r="C15706" s="33"/>
      <c r="D15706" s="21"/>
      <c r="F15706" s="105"/>
      <c r="G15706"/>
      <c r="H15706"/>
      <c r="I15706"/>
      <c r="J15706"/>
      <c r="K15706"/>
    </row>
    <row r="15707" spans="1:11">
      <c r="A15707" s="125"/>
      <c r="B15707" s="33"/>
      <c r="C15707" s="33"/>
      <c r="D15707" s="21"/>
      <c r="F15707" s="105"/>
      <c r="G15707"/>
      <c r="H15707"/>
      <c r="I15707"/>
      <c r="J15707"/>
      <c r="K15707"/>
    </row>
    <row r="15708" spans="1:11">
      <c r="A15708" s="125"/>
      <c r="B15708" s="33"/>
      <c r="C15708" s="33"/>
      <c r="D15708" s="21"/>
      <c r="F15708" s="105"/>
      <c r="G15708"/>
      <c r="H15708"/>
      <c r="I15708"/>
      <c r="J15708"/>
      <c r="K15708"/>
    </row>
    <row r="15709" spans="1:11">
      <c r="A15709" s="125"/>
      <c r="B15709" s="33"/>
      <c r="C15709" s="33"/>
      <c r="D15709" s="21"/>
      <c r="F15709" s="105"/>
      <c r="G15709"/>
      <c r="H15709"/>
      <c r="I15709"/>
      <c r="J15709"/>
      <c r="K15709"/>
    </row>
    <row r="15710" spans="1:11">
      <c r="A15710" s="125"/>
      <c r="B15710" s="33"/>
      <c r="C15710" s="33"/>
      <c r="D15710" s="21"/>
      <c r="F15710" s="105"/>
      <c r="G15710"/>
      <c r="H15710"/>
      <c r="I15710"/>
      <c r="J15710"/>
      <c r="K15710"/>
    </row>
    <row r="15711" spans="1:11">
      <c r="A15711" s="125"/>
      <c r="B15711" s="33"/>
      <c r="C15711" s="33"/>
      <c r="D15711" s="21"/>
      <c r="F15711" s="105"/>
      <c r="G15711"/>
      <c r="H15711"/>
      <c r="I15711"/>
      <c r="J15711"/>
      <c r="K15711"/>
    </row>
    <row r="15712" spans="1:11">
      <c r="A15712" s="125"/>
      <c r="B15712" s="33"/>
      <c r="C15712" s="33"/>
      <c r="D15712" s="21"/>
      <c r="F15712" s="105"/>
      <c r="G15712"/>
      <c r="H15712"/>
      <c r="I15712"/>
      <c r="J15712"/>
      <c r="K15712"/>
    </row>
    <row r="15713" spans="1:11">
      <c r="A15713" s="125"/>
      <c r="B15713" s="33"/>
      <c r="C15713" s="33"/>
      <c r="D15713" s="21"/>
      <c r="F15713" s="105"/>
      <c r="G15713"/>
      <c r="H15713"/>
      <c r="I15713"/>
      <c r="J15713"/>
      <c r="K15713"/>
    </row>
    <row r="15714" spans="1:11">
      <c r="A15714" s="125"/>
      <c r="B15714" s="33"/>
      <c r="C15714" s="33"/>
      <c r="D15714" s="21"/>
      <c r="F15714" s="105"/>
      <c r="G15714"/>
      <c r="H15714"/>
      <c r="I15714"/>
      <c r="J15714"/>
      <c r="K15714"/>
    </row>
    <row r="15715" spans="1:11">
      <c r="A15715" s="125"/>
      <c r="B15715" s="33"/>
      <c r="C15715" s="33"/>
      <c r="D15715" s="21"/>
      <c r="F15715" s="105"/>
      <c r="G15715"/>
      <c r="H15715"/>
      <c r="I15715"/>
      <c r="J15715"/>
      <c r="K15715"/>
    </row>
    <row r="15716" spans="1:11">
      <c r="A15716" s="125"/>
      <c r="B15716" s="33"/>
      <c r="C15716" s="33"/>
      <c r="D15716" s="21"/>
      <c r="F15716" s="105"/>
      <c r="G15716"/>
      <c r="H15716"/>
      <c r="I15716"/>
      <c r="J15716"/>
      <c r="K15716"/>
    </row>
    <row r="15717" spans="1:11">
      <c r="A15717" s="125"/>
      <c r="B15717" s="33"/>
      <c r="C15717" s="33"/>
      <c r="D15717" s="21"/>
      <c r="F15717" s="105"/>
      <c r="G15717"/>
      <c r="H15717"/>
      <c r="I15717"/>
      <c r="J15717"/>
      <c r="K15717"/>
    </row>
    <row r="15718" spans="1:11">
      <c r="A15718" s="125"/>
      <c r="B15718" s="33"/>
      <c r="C15718" s="33"/>
      <c r="D15718" s="21"/>
      <c r="F15718" s="105"/>
      <c r="G15718"/>
      <c r="H15718"/>
      <c r="I15718"/>
      <c r="J15718"/>
      <c r="K15718"/>
    </row>
    <row r="15719" spans="1:11">
      <c r="A15719" s="125"/>
      <c r="B15719" s="33"/>
      <c r="C15719" s="33"/>
      <c r="D15719" s="21"/>
      <c r="F15719" s="105"/>
      <c r="G15719"/>
      <c r="H15719"/>
      <c r="I15719"/>
      <c r="J15719"/>
      <c r="K15719"/>
    </row>
    <row r="15720" spans="1:11">
      <c r="A15720" s="125"/>
      <c r="B15720" s="33"/>
      <c r="C15720" s="33"/>
      <c r="D15720" s="21"/>
      <c r="F15720" s="105"/>
      <c r="G15720"/>
      <c r="H15720"/>
      <c r="I15720"/>
      <c r="J15720"/>
      <c r="K15720"/>
    </row>
    <row r="15721" spans="1:11">
      <c r="A15721" s="125"/>
      <c r="B15721" s="33"/>
      <c r="C15721" s="33"/>
      <c r="D15721" s="21"/>
      <c r="F15721" s="105"/>
      <c r="G15721"/>
      <c r="H15721"/>
      <c r="I15721"/>
      <c r="J15721"/>
      <c r="K15721"/>
    </row>
    <row r="15722" spans="1:11">
      <c r="A15722" s="125"/>
      <c r="B15722" s="33"/>
      <c r="C15722" s="33"/>
      <c r="D15722" s="21"/>
      <c r="F15722" s="105"/>
      <c r="G15722"/>
      <c r="H15722"/>
      <c r="I15722"/>
      <c r="J15722"/>
      <c r="K15722"/>
    </row>
    <row r="15723" spans="1:11">
      <c r="A15723" s="125"/>
      <c r="B15723" s="33"/>
      <c r="C15723" s="33"/>
      <c r="D15723" s="21"/>
      <c r="F15723" s="105"/>
      <c r="G15723"/>
      <c r="H15723"/>
      <c r="I15723"/>
      <c r="J15723"/>
      <c r="K15723"/>
    </row>
    <row r="15724" spans="1:11">
      <c r="A15724" s="125"/>
      <c r="B15724" s="33"/>
      <c r="C15724" s="33"/>
      <c r="D15724" s="21"/>
      <c r="F15724" s="105"/>
      <c r="G15724"/>
      <c r="H15724"/>
      <c r="I15724"/>
      <c r="J15724"/>
      <c r="K15724"/>
    </row>
    <row r="15725" spans="1:11">
      <c r="A15725" s="125"/>
      <c r="B15725" s="33"/>
      <c r="C15725" s="33"/>
      <c r="D15725" s="21"/>
      <c r="F15725" s="105"/>
      <c r="G15725"/>
      <c r="H15725"/>
      <c r="I15725"/>
      <c r="J15725"/>
      <c r="K15725"/>
    </row>
    <row r="15726" spans="1:11">
      <c r="A15726" s="125"/>
      <c r="B15726" s="33"/>
      <c r="C15726" s="33"/>
      <c r="D15726" s="21"/>
      <c r="F15726" s="105"/>
      <c r="G15726"/>
      <c r="H15726"/>
      <c r="I15726"/>
      <c r="J15726"/>
      <c r="K15726"/>
    </row>
    <row r="15727" spans="1:11">
      <c r="A15727" s="125"/>
      <c r="B15727" s="33"/>
      <c r="C15727" s="33"/>
      <c r="D15727" s="21"/>
      <c r="F15727" s="105"/>
      <c r="G15727"/>
      <c r="H15727"/>
      <c r="I15727"/>
      <c r="J15727"/>
      <c r="K15727"/>
    </row>
    <row r="15728" spans="1:11">
      <c r="A15728" s="125"/>
      <c r="B15728" s="33"/>
      <c r="C15728" s="33"/>
      <c r="D15728" s="21"/>
      <c r="F15728" s="105"/>
      <c r="G15728"/>
      <c r="H15728"/>
      <c r="I15728"/>
      <c r="J15728"/>
      <c r="K15728"/>
    </row>
    <row r="15729" spans="1:11">
      <c r="A15729" s="125"/>
      <c r="B15729" s="33"/>
      <c r="C15729" s="33"/>
      <c r="D15729" s="21"/>
      <c r="F15729" s="105"/>
      <c r="G15729"/>
      <c r="H15729"/>
      <c r="I15729"/>
      <c r="J15729"/>
      <c r="K15729"/>
    </row>
    <row r="15730" spans="1:11">
      <c r="A15730" s="125"/>
      <c r="F15730" s="105"/>
      <c r="G15730"/>
      <c r="H15730"/>
      <c r="I15730"/>
      <c r="J15730"/>
      <c r="K15730"/>
    </row>
    <row r="15731" spans="1:11">
      <c r="A15731" s="125"/>
      <c r="B15731" s="24" t="s">
        <v>242</v>
      </c>
      <c r="C15731" s="42"/>
      <c r="D15731" s="26"/>
      <c r="F15731" s="105"/>
      <c r="G15731"/>
      <c r="H15731"/>
      <c r="I15731"/>
      <c r="J15731"/>
      <c r="K15731"/>
    </row>
    <row r="15732" spans="1:11">
      <c r="A15732" s="125"/>
      <c r="B15732" s="29" t="s">
        <v>149</v>
      </c>
      <c r="C15732" s="29" t="s">
        <v>150</v>
      </c>
      <c r="D15732" s="30"/>
      <c r="F15732" s="105"/>
      <c r="G15732"/>
      <c r="H15732"/>
      <c r="I15732"/>
      <c r="J15732"/>
      <c r="K15732"/>
    </row>
    <row r="15733" spans="1:11">
      <c r="A15733" s="125"/>
      <c r="B15733" s="33">
        <v>0</v>
      </c>
      <c r="C15733" s="35">
        <v>332.03800000000001</v>
      </c>
      <c r="F15733" s="105"/>
      <c r="G15733"/>
      <c r="H15733"/>
      <c r="I15733"/>
      <c r="J15733"/>
      <c r="K15733"/>
    </row>
    <row r="15734" spans="1:11">
      <c r="A15734" s="125"/>
      <c r="B15734" s="33">
        <v>3.5900000000000318</v>
      </c>
      <c r="C15734" s="33">
        <v>332.17599999999999</v>
      </c>
      <c r="D15734" s="21"/>
      <c r="F15734" s="105"/>
      <c r="G15734"/>
      <c r="H15734"/>
      <c r="I15734"/>
      <c r="J15734"/>
      <c r="K15734"/>
    </row>
    <row r="15735" spans="1:11">
      <c r="A15735" s="125"/>
      <c r="B15735" s="33">
        <v>3.5900000000000318</v>
      </c>
      <c r="C15735" s="33">
        <v>328.92599999999999</v>
      </c>
      <c r="D15735" s="21"/>
      <c r="F15735" s="105"/>
      <c r="G15735"/>
      <c r="H15735"/>
      <c r="I15735"/>
      <c r="J15735"/>
      <c r="K15735"/>
    </row>
    <row r="15736" spans="1:11">
      <c r="A15736" s="125"/>
      <c r="B15736" s="33">
        <v>5.5900000000000318</v>
      </c>
      <c r="C15736" s="33">
        <v>328.92599999999999</v>
      </c>
      <c r="D15736" s="21"/>
      <c r="F15736" s="105"/>
      <c r="G15736"/>
      <c r="H15736"/>
      <c r="I15736"/>
      <c r="J15736"/>
      <c r="K15736"/>
    </row>
    <row r="15737" spans="1:11">
      <c r="A15737" s="125"/>
      <c r="B15737" s="33">
        <v>5.5900000000000318</v>
      </c>
      <c r="C15737" s="33">
        <v>325.92599999999999</v>
      </c>
      <c r="D15737" s="21"/>
      <c r="F15737" s="105"/>
      <c r="G15737"/>
      <c r="H15737"/>
      <c r="I15737"/>
      <c r="J15737"/>
      <c r="K15737"/>
    </row>
    <row r="15738" spans="1:11">
      <c r="A15738" s="125"/>
      <c r="B15738" s="33">
        <v>19.829999999999998</v>
      </c>
      <c r="C15738" s="33">
        <v>325.536</v>
      </c>
      <c r="D15738" s="21"/>
      <c r="F15738" s="105"/>
      <c r="G15738"/>
      <c r="H15738"/>
      <c r="I15738"/>
      <c r="J15738"/>
      <c r="K15738"/>
    </row>
    <row r="15739" spans="1:11">
      <c r="A15739" s="125"/>
      <c r="B15739" s="33">
        <v>23.99</v>
      </c>
      <c r="C15739" s="33">
        <v>328.38599999999997</v>
      </c>
      <c r="D15739" s="21"/>
      <c r="F15739" s="105"/>
      <c r="G15739"/>
      <c r="H15739"/>
      <c r="I15739"/>
      <c r="J15739"/>
      <c r="K15739"/>
    </row>
    <row r="15740" spans="1:11">
      <c r="A15740" s="125"/>
      <c r="B15740" s="33">
        <v>28.72</v>
      </c>
      <c r="C15740" s="33">
        <v>328.476</v>
      </c>
      <c r="D15740" s="21"/>
      <c r="F15740" s="105"/>
      <c r="G15740"/>
      <c r="H15740"/>
      <c r="I15740"/>
      <c r="J15740"/>
      <c r="K15740"/>
    </row>
    <row r="15741" spans="1:11">
      <c r="A15741" s="125"/>
      <c r="B15741" s="33">
        <v>33.700000000000003</v>
      </c>
      <c r="C15741" s="33">
        <v>325.036</v>
      </c>
      <c r="D15741" s="21"/>
      <c r="F15741" s="105"/>
      <c r="G15741"/>
      <c r="H15741"/>
      <c r="I15741"/>
      <c r="J15741"/>
      <c r="K15741"/>
    </row>
    <row r="15742" spans="1:11">
      <c r="A15742" s="125"/>
      <c r="B15742" s="33">
        <v>38.340000000000003</v>
      </c>
      <c r="C15742" s="33">
        <v>325.30599999999998</v>
      </c>
      <c r="D15742" s="21"/>
      <c r="F15742" s="105"/>
      <c r="G15742"/>
      <c r="H15742"/>
      <c r="I15742"/>
      <c r="J15742"/>
      <c r="K15742"/>
    </row>
    <row r="15743" spans="1:11">
      <c r="A15743" s="125"/>
      <c r="B15743" s="33">
        <v>38.340000000000003</v>
      </c>
      <c r="C15743" s="33">
        <v>324.70600000000002</v>
      </c>
      <c r="D15743" s="21"/>
      <c r="F15743" s="105"/>
      <c r="G15743"/>
      <c r="H15743"/>
      <c r="I15743"/>
      <c r="J15743"/>
      <c r="K15743"/>
    </row>
    <row r="15744" spans="1:11">
      <c r="A15744" s="125"/>
      <c r="B15744" s="33">
        <v>47.01</v>
      </c>
      <c r="C15744" s="33">
        <v>324.68599999999998</v>
      </c>
      <c r="D15744" s="21"/>
      <c r="F15744" s="105"/>
      <c r="G15744"/>
      <c r="H15744"/>
      <c r="I15744"/>
      <c r="J15744"/>
      <c r="K15744"/>
    </row>
    <row r="15745" spans="1:11">
      <c r="A15745" s="125"/>
      <c r="B15745" s="33">
        <v>53.540000000000077</v>
      </c>
      <c r="C15745" s="33">
        <v>324.74599999999998</v>
      </c>
      <c r="D15745" s="21"/>
      <c r="F15745" s="105"/>
      <c r="G15745"/>
      <c r="H15745"/>
      <c r="I15745"/>
      <c r="J15745"/>
      <c r="K15745"/>
    </row>
    <row r="15746" spans="1:11">
      <c r="A15746" s="125"/>
      <c r="B15746" s="33">
        <v>99.21</v>
      </c>
      <c r="C15746" s="33">
        <v>323.846</v>
      </c>
      <c r="D15746" s="21"/>
      <c r="F15746" s="105"/>
      <c r="G15746"/>
      <c r="H15746"/>
      <c r="I15746"/>
      <c r="J15746"/>
      <c r="K15746"/>
    </row>
    <row r="15747" spans="1:11">
      <c r="A15747" s="125"/>
      <c r="B15747" s="33">
        <v>126.26</v>
      </c>
      <c r="C15747" s="33">
        <v>325.12599999999998</v>
      </c>
      <c r="D15747" s="21"/>
      <c r="F15747" s="105"/>
      <c r="G15747"/>
      <c r="H15747"/>
      <c r="I15747"/>
      <c r="J15747"/>
      <c r="K15747"/>
    </row>
    <row r="15748" spans="1:11">
      <c r="A15748" s="125"/>
      <c r="B15748" s="33">
        <v>141.29</v>
      </c>
      <c r="C15748" s="33">
        <v>324.82599999999996</v>
      </c>
      <c r="D15748" s="21"/>
      <c r="F15748" s="105"/>
      <c r="G15748"/>
      <c r="H15748"/>
      <c r="I15748"/>
      <c r="J15748"/>
      <c r="K15748"/>
    </row>
    <row r="15749" spans="1:11">
      <c r="A15749" s="125"/>
      <c r="B15749" s="33">
        <v>151.66999999999999</v>
      </c>
      <c r="C15749" s="33">
        <v>324.13599999999997</v>
      </c>
      <c r="D15749" s="21"/>
      <c r="F15749" s="105"/>
      <c r="G15749"/>
      <c r="H15749"/>
      <c r="I15749"/>
      <c r="J15749"/>
      <c r="K15749"/>
    </row>
    <row r="15750" spans="1:11">
      <c r="A15750" s="125"/>
      <c r="B15750" s="33">
        <v>163.33000000000001</v>
      </c>
      <c r="C15750" s="33">
        <v>323.68599999999998</v>
      </c>
      <c r="D15750" s="21"/>
      <c r="F15750" s="105"/>
      <c r="G15750"/>
      <c r="H15750"/>
      <c r="I15750"/>
      <c r="J15750"/>
      <c r="K15750"/>
    </row>
    <row r="15751" spans="1:11">
      <c r="A15751" s="125"/>
      <c r="B15751" s="33">
        <v>190.34</v>
      </c>
      <c r="C15751" s="33">
        <v>323.11599999999999</v>
      </c>
      <c r="D15751" s="21"/>
      <c r="F15751" s="105"/>
      <c r="G15751"/>
      <c r="H15751"/>
      <c r="I15751"/>
      <c r="J15751"/>
      <c r="K15751"/>
    </row>
    <row r="15752" spans="1:11">
      <c r="A15752" s="125"/>
      <c r="B15752" s="33">
        <v>196.53</v>
      </c>
      <c r="C15752" s="33">
        <v>323.46600000000001</v>
      </c>
      <c r="D15752" s="21"/>
      <c r="F15752" s="105"/>
      <c r="G15752"/>
      <c r="H15752"/>
      <c r="I15752"/>
      <c r="J15752"/>
      <c r="K15752"/>
    </row>
    <row r="15753" spans="1:11">
      <c r="A15753" s="125"/>
      <c r="B15753" s="33">
        <v>203.55</v>
      </c>
      <c r="C15753" s="33">
        <v>322.73599999999999</v>
      </c>
      <c r="D15753" s="21"/>
      <c r="F15753" s="105"/>
      <c r="G15753"/>
      <c r="H15753"/>
      <c r="I15753"/>
      <c r="J15753"/>
      <c r="K15753"/>
    </row>
    <row r="15754" spans="1:11">
      <c r="A15754" s="125"/>
      <c r="B15754" s="33">
        <v>214.89</v>
      </c>
      <c r="C15754" s="33">
        <v>322.536</v>
      </c>
      <c r="D15754" s="21"/>
      <c r="F15754" s="105"/>
      <c r="G15754"/>
      <c r="H15754"/>
      <c r="I15754"/>
      <c r="J15754"/>
      <c r="K15754"/>
    </row>
    <row r="15755" spans="1:11">
      <c r="A15755" s="125"/>
      <c r="B15755" s="33">
        <v>223.34</v>
      </c>
      <c r="C15755" s="33">
        <v>321.38599999999997</v>
      </c>
      <c r="D15755" s="21"/>
      <c r="F15755" s="105"/>
      <c r="G15755"/>
      <c r="H15755"/>
      <c r="I15755"/>
      <c r="J15755"/>
      <c r="K15755"/>
    </row>
    <row r="15756" spans="1:11">
      <c r="A15756" s="125"/>
      <c r="B15756" s="33">
        <v>224.27</v>
      </c>
      <c r="C15756" s="33">
        <v>320.77600000000001</v>
      </c>
      <c r="D15756" s="21"/>
      <c r="F15756" s="105"/>
      <c r="G15756"/>
      <c r="H15756"/>
      <c r="I15756"/>
      <c r="J15756"/>
      <c r="K15756"/>
    </row>
    <row r="15757" spans="1:11">
      <c r="A15757" s="125"/>
      <c r="B15757" s="33">
        <v>229.67</v>
      </c>
      <c r="C15757" s="33">
        <v>320.50599999999997</v>
      </c>
      <c r="D15757" s="21"/>
      <c r="F15757" s="105"/>
      <c r="G15757"/>
      <c r="H15757"/>
      <c r="I15757"/>
      <c r="J15757"/>
      <c r="K15757"/>
    </row>
    <row r="15758" spans="1:11">
      <c r="A15758" s="125"/>
      <c r="B15758" s="33">
        <v>235.36</v>
      </c>
      <c r="C15758" s="33">
        <v>320.73599999999999</v>
      </c>
      <c r="D15758" s="21"/>
      <c r="F15758" s="105"/>
      <c r="G15758"/>
      <c r="H15758"/>
      <c r="I15758"/>
      <c r="J15758"/>
      <c r="K15758"/>
    </row>
    <row r="15759" spans="1:11">
      <c r="A15759" s="125"/>
      <c r="B15759" s="33">
        <v>238.19</v>
      </c>
      <c r="C15759" s="33">
        <v>320.27600000000001</v>
      </c>
      <c r="D15759" s="21"/>
      <c r="F15759" s="105"/>
      <c r="G15759"/>
      <c r="H15759"/>
      <c r="I15759"/>
      <c r="J15759"/>
      <c r="K15759"/>
    </row>
    <row r="15760" spans="1:11">
      <c r="A15760" s="125"/>
      <c r="B15760" s="33">
        <v>240.21</v>
      </c>
      <c r="C15760" s="33">
        <v>320.00599999999997</v>
      </c>
      <c r="D15760" s="21"/>
      <c r="F15760" s="105"/>
      <c r="G15760"/>
      <c r="H15760"/>
      <c r="I15760"/>
      <c r="J15760"/>
      <c r="K15760"/>
    </row>
    <row r="15761" spans="1:11">
      <c r="A15761" s="125"/>
      <c r="B15761" s="33">
        <v>258.42</v>
      </c>
      <c r="C15761" s="33">
        <v>320.10599999999999</v>
      </c>
      <c r="D15761" s="21"/>
      <c r="F15761" s="105"/>
      <c r="G15761"/>
      <c r="H15761"/>
      <c r="I15761"/>
      <c r="J15761"/>
      <c r="K15761"/>
    </row>
    <row r="15762" spans="1:11">
      <c r="A15762" s="125"/>
      <c r="B15762" s="33">
        <v>272.68</v>
      </c>
      <c r="C15762" s="33">
        <v>320.96600000000001</v>
      </c>
      <c r="D15762" s="21"/>
      <c r="F15762" s="105"/>
      <c r="G15762"/>
      <c r="H15762"/>
      <c r="I15762"/>
      <c r="J15762"/>
      <c r="K15762"/>
    </row>
    <row r="15763" spans="1:11">
      <c r="A15763" s="125"/>
      <c r="B15763" s="33">
        <v>288.37</v>
      </c>
      <c r="C15763" s="33">
        <v>320.42599999999999</v>
      </c>
      <c r="D15763" s="21"/>
      <c r="F15763" s="105"/>
      <c r="G15763"/>
      <c r="H15763"/>
      <c r="I15763"/>
      <c r="J15763"/>
      <c r="K15763"/>
    </row>
    <row r="15764" spans="1:11">
      <c r="A15764" s="125"/>
      <c r="B15764" s="33">
        <v>295.5</v>
      </c>
      <c r="C15764" s="33">
        <v>319.19599999999997</v>
      </c>
      <c r="D15764" s="21"/>
      <c r="F15764" s="105"/>
      <c r="G15764"/>
      <c r="H15764"/>
      <c r="I15764"/>
      <c r="J15764"/>
      <c r="K15764"/>
    </row>
    <row r="15765" spans="1:11">
      <c r="A15765" s="125"/>
      <c r="B15765" s="33">
        <v>318.06</v>
      </c>
      <c r="C15765" s="33">
        <v>319.36599999999999</v>
      </c>
      <c r="D15765" s="21"/>
      <c r="F15765" s="105"/>
      <c r="G15765"/>
      <c r="H15765"/>
      <c r="I15765"/>
      <c r="J15765"/>
      <c r="K15765"/>
    </row>
    <row r="15766" spans="1:11">
      <c r="A15766" s="125"/>
      <c r="B15766" s="33">
        <v>340.33</v>
      </c>
      <c r="C15766" s="33">
        <v>318.596</v>
      </c>
      <c r="D15766" s="21"/>
      <c r="F15766" s="105"/>
      <c r="G15766"/>
      <c r="H15766"/>
      <c r="I15766"/>
      <c r="J15766"/>
      <c r="K15766"/>
    </row>
    <row r="15767" spans="1:11">
      <c r="A15767" s="125"/>
      <c r="B15767" s="33">
        <v>351.38</v>
      </c>
      <c r="C15767" s="33">
        <v>320.15600000000001</v>
      </c>
      <c r="D15767" s="21"/>
      <c r="F15767" s="105"/>
      <c r="G15767"/>
      <c r="H15767"/>
      <c r="I15767"/>
      <c r="J15767"/>
      <c r="K15767"/>
    </row>
    <row r="15768" spans="1:11">
      <c r="A15768" s="125"/>
      <c r="B15768" s="33">
        <v>373.3</v>
      </c>
      <c r="C15768" s="33">
        <v>319.88599999999997</v>
      </c>
      <c r="D15768" s="21"/>
      <c r="F15768" s="105"/>
      <c r="G15768"/>
      <c r="H15768"/>
      <c r="I15768"/>
      <c r="J15768"/>
      <c r="K15768"/>
    </row>
    <row r="15769" spans="1:11">
      <c r="A15769" s="125"/>
      <c r="B15769" s="33">
        <v>375.34</v>
      </c>
      <c r="C15769" s="33">
        <v>320.226</v>
      </c>
      <c r="D15769" s="21"/>
      <c r="F15769" s="105"/>
      <c r="G15769"/>
      <c r="H15769"/>
      <c r="I15769"/>
      <c r="J15769"/>
      <c r="K15769"/>
    </row>
    <row r="15770" spans="1:11">
      <c r="A15770" s="125"/>
      <c r="B15770" s="33">
        <v>381.48</v>
      </c>
      <c r="C15770" s="33">
        <v>320.88599999999997</v>
      </c>
      <c r="D15770" s="21"/>
      <c r="F15770" s="105"/>
      <c r="G15770"/>
      <c r="H15770"/>
      <c r="I15770"/>
      <c r="J15770"/>
      <c r="K15770"/>
    </row>
    <row r="15771" spans="1:11">
      <c r="A15771" s="125"/>
      <c r="B15771" s="33">
        <v>391.67</v>
      </c>
      <c r="C15771" s="33">
        <v>320.86599999999999</v>
      </c>
      <c r="D15771" s="21"/>
      <c r="F15771" s="105"/>
      <c r="G15771"/>
      <c r="H15771"/>
      <c r="I15771"/>
      <c r="J15771"/>
      <c r="K15771"/>
    </row>
    <row r="15772" spans="1:11">
      <c r="A15772" s="125"/>
      <c r="B15772" s="33">
        <v>393.05</v>
      </c>
      <c r="C15772" s="33">
        <v>321.13599999999997</v>
      </c>
      <c r="D15772" s="21"/>
      <c r="F15772" s="105"/>
      <c r="G15772"/>
      <c r="H15772"/>
      <c r="I15772"/>
      <c r="J15772"/>
      <c r="K15772"/>
    </row>
    <row r="15773" spans="1:11">
      <c r="A15773" s="125"/>
      <c r="B15773" s="33">
        <v>401.01</v>
      </c>
      <c r="C15773" s="33">
        <v>321.68599999999998</v>
      </c>
      <c r="D15773" s="21"/>
      <c r="F15773" s="105"/>
      <c r="G15773"/>
      <c r="H15773"/>
      <c r="I15773"/>
      <c r="J15773"/>
      <c r="K15773"/>
    </row>
    <row r="15774" spans="1:11">
      <c r="A15774" s="125"/>
      <c r="B15774" s="33">
        <v>411.06</v>
      </c>
      <c r="C15774" s="33">
        <v>321.036</v>
      </c>
      <c r="D15774" s="21"/>
      <c r="F15774" s="105"/>
      <c r="G15774"/>
      <c r="H15774"/>
      <c r="I15774"/>
      <c r="J15774"/>
      <c r="K15774"/>
    </row>
    <row r="15775" spans="1:11">
      <c r="A15775" s="125"/>
      <c r="B15775" s="33">
        <v>416.38</v>
      </c>
      <c r="C15775" s="33">
        <v>320.23599999999999</v>
      </c>
      <c r="D15775" s="21"/>
      <c r="F15775" s="105"/>
      <c r="G15775"/>
      <c r="H15775"/>
      <c r="I15775"/>
      <c r="J15775"/>
      <c r="K15775"/>
    </row>
    <row r="15776" spans="1:11">
      <c r="A15776" s="125"/>
      <c r="B15776" s="33">
        <v>437.38</v>
      </c>
      <c r="C15776" s="33">
        <v>320.08600000000001</v>
      </c>
      <c r="D15776" s="21"/>
      <c r="F15776" s="105"/>
      <c r="G15776"/>
      <c r="H15776"/>
      <c r="I15776"/>
      <c r="J15776"/>
      <c r="K15776"/>
    </row>
    <row r="15777" spans="1:11">
      <c r="A15777" s="125"/>
      <c r="B15777" s="33">
        <v>445.64</v>
      </c>
      <c r="C15777" s="33">
        <v>320.536</v>
      </c>
      <c r="D15777" s="21"/>
      <c r="F15777" s="105"/>
      <c r="G15777"/>
      <c r="H15777"/>
      <c r="I15777"/>
      <c r="J15777"/>
      <c r="K15777"/>
    </row>
    <row r="15778" spans="1:11">
      <c r="A15778" s="125"/>
      <c r="B15778" s="33">
        <v>470.82</v>
      </c>
      <c r="C15778" s="33">
        <v>321.096</v>
      </c>
      <c r="F15778" s="105"/>
      <c r="G15778"/>
      <c r="H15778"/>
      <c r="I15778"/>
      <c r="J15778"/>
      <c r="K15778"/>
    </row>
    <row r="15779" spans="1:11">
      <c r="A15779" s="125"/>
      <c r="B15779" s="33">
        <v>472.69</v>
      </c>
      <c r="C15779" s="33">
        <v>322.21600000000001</v>
      </c>
      <c r="D15779" s="21"/>
      <c r="F15779" s="105"/>
      <c r="G15779"/>
      <c r="H15779"/>
      <c r="I15779"/>
      <c r="J15779"/>
      <c r="K15779"/>
    </row>
    <row r="15780" spans="1:11">
      <c r="A15780" s="125"/>
      <c r="B15780" s="33">
        <v>484.8</v>
      </c>
      <c r="C15780" s="33">
        <v>322.666</v>
      </c>
      <c r="D15780" s="21"/>
      <c r="F15780" s="105"/>
      <c r="G15780"/>
      <c r="H15780"/>
      <c r="I15780"/>
      <c r="J15780"/>
      <c r="K15780"/>
    </row>
    <row r="15781" spans="1:11">
      <c r="A15781" s="125"/>
      <c r="B15781" s="33">
        <v>486.93</v>
      </c>
      <c r="C15781" s="33">
        <v>322.096</v>
      </c>
      <c r="D15781" s="21"/>
      <c r="F15781" s="105"/>
      <c r="G15781"/>
      <c r="H15781"/>
      <c r="I15781"/>
      <c r="J15781"/>
      <c r="K15781"/>
    </row>
    <row r="15782" spans="1:11">
      <c r="A15782" s="125"/>
      <c r="B15782" s="33">
        <v>491.34</v>
      </c>
      <c r="C15782" s="33">
        <v>321.976</v>
      </c>
      <c r="D15782" s="21"/>
      <c r="F15782" s="105"/>
      <c r="G15782"/>
      <c r="H15782"/>
      <c r="I15782"/>
      <c r="J15782"/>
      <c r="K15782"/>
    </row>
    <row r="15783" spans="1:11">
      <c r="A15783" s="125"/>
      <c r="B15783" s="33">
        <v>502.32</v>
      </c>
      <c r="C15783" s="33">
        <v>323.42599999999999</v>
      </c>
      <c r="D15783" s="21"/>
      <c r="F15783" s="105"/>
      <c r="G15783"/>
      <c r="H15783"/>
      <c r="I15783"/>
      <c r="J15783"/>
      <c r="K15783"/>
    </row>
    <row r="15784" spans="1:11">
      <c r="A15784" s="125"/>
      <c r="B15784" s="33">
        <v>510.92</v>
      </c>
      <c r="C15784" s="33">
        <v>325.96600000000001</v>
      </c>
      <c r="D15784" s="21"/>
      <c r="F15784" s="105"/>
      <c r="G15784"/>
      <c r="H15784"/>
      <c r="I15784"/>
      <c r="J15784"/>
      <c r="K15784"/>
    </row>
    <row r="15785" spans="1:11">
      <c r="A15785" s="125"/>
      <c r="B15785" s="33">
        <v>519.71</v>
      </c>
      <c r="C15785" s="33">
        <v>326.27600000000001</v>
      </c>
      <c r="D15785" s="21"/>
      <c r="F15785" s="105"/>
      <c r="G15785"/>
      <c r="H15785"/>
      <c r="I15785"/>
      <c r="J15785"/>
      <c r="K15785"/>
    </row>
    <row r="15786" spans="1:11">
      <c r="A15786" s="125"/>
      <c r="B15786" s="33">
        <v>522.17999999999995</v>
      </c>
      <c r="C15786" s="33">
        <v>325.68599999999998</v>
      </c>
      <c r="D15786" s="21"/>
      <c r="F15786" s="105"/>
      <c r="G15786"/>
      <c r="H15786"/>
      <c r="I15786"/>
      <c r="J15786"/>
      <c r="K15786"/>
    </row>
    <row r="15787" spans="1:11">
      <c r="A15787" s="125"/>
      <c r="B15787" s="33">
        <v>528.08000000000004</v>
      </c>
      <c r="C15787" s="33">
        <v>326.87599999999998</v>
      </c>
      <c r="D15787" s="21"/>
      <c r="F15787" s="105"/>
      <c r="G15787"/>
      <c r="H15787"/>
      <c r="I15787"/>
      <c r="J15787"/>
      <c r="K15787"/>
    </row>
    <row r="15788" spans="1:11">
      <c r="A15788" s="125"/>
      <c r="B15788" s="33">
        <v>555.98</v>
      </c>
      <c r="C15788" s="33">
        <v>326.77600000000001</v>
      </c>
      <c r="D15788" s="21"/>
      <c r="F15788" s="105"/>
      <c r="G15788"/>
      <c r="H15788"/>
      <c r="I15788"/>
      <c r="J15788"/>
      <c r="K15788"/>
    </row>
    <row r="15789" spans="1:11">
      <c r="A15789" s="125"/>
      <c r="B15789" s="33">
        <v>566.63</v>
      </c>
      <c r="C15789" s="33">
        <v>327.40600000000001</v>
      </c>
      <c r="D15789" s="21"/>
      <c r="F15789" s="105"/>
      <c r="G15789"/>
      <c r="H15789"/>
      <c r="I15789"/>
      <c r="J15789"/>
      <c r="K15789"/>
    </row>
    <row r="15790" spans="1:11">
      <c r="A15790" s="125"/>
      <c r="B15790" s="33">
        <v>566.63</v>
      </c>
      <c r="C15790" s="33">
        <v>329.10599999999999</v>
      </c>
      <c r="D15790" s="21"/>
      <c r="F15790" s="105"/>
      <c r="G15790"/>
      <c r="H15790"/>
      <c r="I15790"/>
      <c r="J15790"/>
      <c r="K15790"/>
    </row>
    <row r="15791" spans="1:11">
      <c r="A15791" s="125"/>
      <c r="B15791" s="33">
        <v>568.63</v>
      </c>
      <c r="C15791" s="33">
        <v>329.10599999999999</v>
      </c>
      <c r="D15791" s="21"/>
      <c r="F15791" s="105"/>
      <c r="G15791"/>
      <c r="H15791"/>
      <c r="I15791"/>
      <c r="J15791"/>
      <c r="K15791"/>
    </row>
    <row r="15792" spans="1:11">
      <c r="A15792" s="125"/>
      <c r="B15792" s="33">
        <v>568.63</v>
      </c>
      <c r="C15792" s="33">
        <v>331.50599999999997</v>
      </c>
      <c r="D15792" s="21"/>
      <c r="F15792" s="105"/>
      <c r="G15792"/>
      <c r="H15792"/>
      <c r="I15792"/>
      <c r="J15792"/>
      <c r="K15792"/>
    </row>
    <row r="15793" spans="1:11">
      <c r="A15793" s="125"/>
      <c r="B15793" s="33">
        <v>569.83000000000004</v>
      </c>
      <c r="C15793" s="35">
        <v>331.54599999999999</v>
      </c>
      <c r="D15793" s="21"/>
      <c r="F15793" s="105"/>
      <c r="G15793"/>
      <c r="H15793"/>
      <c r="I15793"/>
      <c r="J15793"/>
      <c r="K15793"/>
    </row>
    <row r="15794" spans="1:11">
      <c r="A15794" s="125"/>
      <c r="B15794" s="33"/>
      <c r="C15794" s="35"/>
      <c r="D15794" s="21"/>
      <c r="F15794" s="105"/>
      <c r="G15794"/>
      <c r="H15794"/>
      <c r="I15794"/>
      <c r="J15794"/>
      <c r="K15794"/>
    </row>
    <row r="15795" spans="1:11">
      <c r="A15795" s="125"/>
      <c r="B15795" s="33"/>
      <c r="C15795" s="33"/>
      <c r="D15795" s="21"/>
      <c r="F15795" s="105"/>
      <c r="G15795"/>
      <c r="H15795"/>
      <c r="I15795"/>
      <c r="J15795"/>
      <c r="K15795"/>
    </row>
    <row r="15796" spans="1:11">
      <c r="A15796" s="125"/>
      <c r="B15796" s="33"/>
      <c r="C15796" s="35"/>
      <c r="D15796" s="21"/>
      <c r="F15796" s="105"/>
      <c r="G15796"/>
      <c r="H15796"/>
      <c r="I15796"/>
      <c r="J15796"/>
      <c r="K15796"/>
    </row>
    <row r="15797" spans="1:11">
      <c r="A15797" s="125"/>
      <c r="B15797" s="33"/>
      <c r="C15797" s="35"/>
      <c r="D15797" s="21"/>
      <c r="F15797" s="105"/>
      <c r="G15797"/>
      <c r="H15797"/>
      <c r="I15797"/>
      <c r="J15797"/>
      <c r="K15797"/>
    </row>
    <row r="15798" spans="1:11">
      <c r="A15798" s="125"/>
      <c r="B15798" s="33"/>
      <c r="C15798" s="33"/>
      <c r="D15798" s="21"/>
      <c r="F15798" s="105"/>
      <c r="G15798"/>
      <c r="H15798"/>
      <c r="I15798"/>
      <c r="J15798"/>
      <c r="K15798"/>
    </row>
    <row r="15799" spans="1:11">
      <c r="A15799" s="125"/>
      <c r="B15799" s="33"/>
      <c r="C15799" s="33"/>
      <c r="D15799" s="21"/>
      <c r="F15799" s="105"/>
      <c r="G15799"/>
      <c r="H15799"/>
      <c r="I15799"/>
      <c r="J15799"/>
      <c r="K15799"/>
    </row>
    <row r="15800" spans="1:11">
      <c r="A15800" s="125"/>
      <c r="B15800" s="33"/>
      <c r="C15800" s="33"/>
      <c r="D15800" s="21"/>
      <c r="F15800" s="105"/>
      <c r="G15800"/>
      <c r="H15800"/>
      <c r="I15800"/>
      <c r="J15800"/>
      <c r="K15800"/>
    </row>
    <row r="15801" spans="1:11">
      <c r="A15801" s="125"/>
      <c r="B15801" s="33"/>
      <c r="C15801" s="33"/>
      <c r="D15801" s="21"/>
      <c r="F15801" s="105"/>
      <c r="G15801"/>
      <c r="H15801"/>
      <c r="I15801"/>
      <c r="J15801"/>
      <c r="K15801"/>
    </row>
    <row r="15802" spans="1:11">
      <c r="A15802" s="125"/>
      <c r="B15802" s="33"/>
      <c r="C15802" s="33"/>
      <c r="D15802" s="21"/>
      <c r="F15802" s="105"/>
      <c r="G15802"/>
      <c r="H15802"/>
      <c r="I15802"/>
      <c r="J15802"/>
      <c r="K15802"/>
    </row>
    <row r="15803" spans="1:11">
      <c r="A15803" s="125"/>
      <c r="B15803" s="33"/>
      <c r="C15803" s="33"/>
      <c r="D15803" s="21"/>
      <c r="F15803" s="105"/>
      <c r="G15803"/>
      <c r="H15803"/>
      <c r="I15803"/>
      <c r="J15803"/>
      <c r="K15803"/>
    </row>
    <row r="15804" spans="1:11">
      <c r="A15804" s="125"/>
      <c r="B15804" s="33"/>
      <c r="C15804" s="33"/>
      <c r="D15804" s="21"/>
      <c r="F15804" s="105"/>
      <c r="G15804"/>
      <c r="H15804"/>
      <c r="I15804"/>
      <c r="J15804"/>
      <c r="K15804"/>
    </row>
    <row r="15805" spans="1:11">
      <c r="A15805" s="125"/>
      <c r="B15805" s="33"/>
      <c r="C15805" s="33"/>
      <c r="D15805" s="21"/>
      <c r="F15805" s="105"/>
      <c r="G15805"/>
      <c r="H15805"/>
      <c r="I15805"/>
      <c r="J15805"/>
      <c r="K15805"/>
    </row>
    <row r="15806" spans="1:11">
      <c r="A15806" s="125"/>
      <c r="B15806" s="33"/>
      <c r="C15806" s="33"/>
      <c r="D15806" s="21"/>
      <c r="F15806" s="105"/>
      <c r="G15806"/>
      <c r="H15806"/>
      <c r="I15806"/>
      <c r="J15806"/>
      <c r="K15806"/>
    </row>
    <row r="15807" spans="1:11">
      <c r="A15807" s="125"/>
      <c r="B15807" s="33"/>
      <c r="C15807" s="33"/>
      <c r="D15807" s="21"/>
      <c r="F15807" s="105"/>
      <c r="G15807"/>
      <c r="H15807"/>
      <c r="I15807"/>
      <c r="J15807"/>
      <c r="K15807"/>
    </row>
    <row r="15808" spans="1:11">
      <c r="A15808" s="125"/>
      <c r="B15808" s="33"/>
      <c r="C15808" s="33"/>
      <c r="D15808" s="21"/>
      <c r="F15808" s="105"/>
      <c r="G15808"/>
      <c r="H15808"/>
      <c r="I15808"/>
      <c r="J15808"/>
      <c r="K15808"/>
    </row>
    <row r="15809" spans="1:11">
      <c r="A15809" s="125"/>
      <c r="B15809" s="33"/>
      <c r="C15809" s="33"/>
      <c r="D15809" s="21"/>
      <c r="F15809" s="105"/>
      <c r="G15809"/>
      <c r="H15809"/>
      <c r="I15809"/>
      <c r="J15809"/>
      <c r="K15809"/>
    </row>
    <row r="15810" spans="1:11">
      <c r="A15810" s="125"/>
      <c r="B15810" s="33"/>
      <c r="C15810" s="33"/>
      <c r="D15810" s="21"/>
      <c r="F15810" s="105"/>
      <c r="G15810"/>
      <c r="H15810"/>
      <c r="I15810"/>
      <c r="J15810"/>
      <c r="K15810"/>
    </row>
    <row r="15811" spans="1:11">
      <c r="A15811" s="125"/>
      <c r="B15811" s="33"/>
      <c r="C15811" s="33"/>
      <c r="D15811" s="21"/>
      <c r="F15811" s="105"/>
      <c r="G15811"/>
      <c r="H15811"/>
      <c r="I15811"/>
      <c r="J15811"/>
      <c r="K15811"/>
    </row>
    <row r="15812" spans="1:11">
      <c r="A15812" s="125"/>
      <c r="B15812" s="33"/>
      <c r="C15812" s="33"/>
      <c r="D15812" s="21"/>
      <c r="F15812" s="105"/>
      <c r="G15812"/>
      <c r="H15812"/>
      <c r="I15812"/>
      <c r="J15812"/>
      <c r="K15812"/>
    </row>
    <row r="15813" spans="1:11">
      <c r="A15813" s="125"/>
      <c r="B15813" s="33"/>
      <c r="C15813" s="33"/>
      <c r="D15813" s="21"/>
      <c r="F15813" s="105"/>
      <c r="G15813"/>
      <c r="H15813"/>
      <c r="I15813"/>
      <c r="J15813"/>
      <c r="K15813"/>
    </row>
    <row r="15814" spans="1:11">
      <c r="A15814" s="125"/>
      <c r="B15814" s="33"/>
      <c r="C15814" s="33"/>
      <c r="D15814" s="21"/>
      <c r="F15814" s="105"/>
      <c r="G15814"/>
      <c r="H15814"/>
      <c r="I15814"/>
      <c r="J15814"/>
      <c r="K15814"/>
    </row>
    <row r="15815" spans="1:11">
      <c r="A15815" s="125"/>
      <c r="B15815" s="33"/>
      <c r="C15815" s="33"/>
      <c r="D15815" s="21"/>
      <c r="F15815" s="105"/>
      <c r="G15815"/>
      <c r="H15815"/>
      <c r="I15815"/>
      <c r="J15815"/>
      <c r="K15815"/>
    </row>
    <row r="15816" spans="1:11">
      <c r="A15816" s="125"/>
      <c r="B15816" s="33"/>
      <c r="C15816" s="33"/>
      <c r="D15816" s="21"/>
      <c r="F15816" s="105"/>
      <c r="G15816"/>
      <c r="H15816"/>
      <c r="I15816"/>
      <c r="J15816"/>
      <c r="K15816"/>
    </row>
    <row r="15817" spans="1:11">
      <c r="A15817" s="125"/>
      <c r="B15817" s="33"/>
      <c r="C15817" s="33"/>
      <c r="D15817" s="21"/>
      <c r="F15817" s="105"/>
      <c r="G15817"/>
      <c r="H15817"/>
      <c r="I15817"/>
      <c r="J15817"/>
      <c r="K15817"/>
    </row>
    <row r="15818" spans="1:11">
      <c r="A15818" s="125"/>
      <c r="B15818" s="33"/>
      <c r="C15818" s="33"/>
      <c r="D15818" s="21"/>
      <c r="F15818" s="105"/>
      <c r="G15818"/>
      <c r="H15818"/>
      <c r="I15818"/>
      <c r="J15818"/>
      <c r="K15818"/>
    </row>
    <row r="15819" spans="1:11">
      <c r="A15819" s="125"/>
      <c r="B15819" s="33"/>
      <c r="C15819" s="33"/>
      <c r="D15819" s="21"/>
      <c r="F15819" s="105"/>
      <c r="G15819"/>
      <c r="H15819"/>
      <c r="I15819"/>
      <c r="J15819"/>
      <c r="K15819"/>
    </row>
    <row r="15820" spans="1:11">
      <c r="A15820" s="125"/>
      <c r="B15820" s="33"/>
      <c r="C15820" s="33"/>
      <c r="D15820" s="21"/>
      <c r="F15820" s="105"/>
      <c r="G15820"/>
      <c r="H15820"/>
      <c r="I15820"/>
      <c r="J15820"/>
      <c r="K15820"/>
    </row>
    <row r="15821" spans="1:11">
      <c r="A15821" s="125"/>
      <c r="B15821" s="33"/>
      <c r="C15821" s="33"/>
      <c r="D15821" s="21"/>
      <c r="F15821" s="105"/>
      <c r="G15821"/>
      <c r="H15821"/>
      <c r="I15821"/>
      <c r="J15821"/>
      <c r="K15821"/>
    </row>
    <row r="15822" spans="1:11">
      <c r="A15822" s="125"/>
      <c r="B15822" s="33"/>
      <c r="C15822" s="33"/>
      <c r="D15822" s="21"/>
      <c r="F15822" s="105"/>
      <c r="G15822"/>
      <c r="H15822"/>
      <c r="I15822"/>
      <c r="J15822"/>
      <c r="K15822"/>
    </row>
    <row r="15823" spans="1:11">
      <c r="A15823" s="125"/>
      <c r="B15823" s="33"/>
      <c r="C15823" s="33"/>
      <c r="F15823" s="105"/>
      <c r="G15823"/>
      <c r="H15823"/>
      <c r="I15823"/>
      <c r="J15823"/>
      <c r="K15823"/>
    </row>
    <row r="15824" spans="1:11">
      <c r="A15824" s="125"/>
      <c r="B15824" s="33"/>
      <c r="C15824" s="33"/>
      <c r="D15824" s="21"/>
      <c r="F15824" s="105"/>
      <c r="G15824"/>
      <c r="H15824"/>
      <c r="I15824"/>
      <c r="J15824"/>
      <c r="K15824"/>
    </row>
    <row r="15825" spans="1:11">
      <c r="A15825" s="125"/>
      <c r="B15825" s="33"/>
      <c r="C15825" s="33"/>
      <c r="D15825" s="21"/>
      <c r="F15825" s="105"/>
      <c r="G15825"/>
      <c r="H15825"/>
      <c r="I15825"/>
      <c r="J15825"/>
      <c r="K15825"/>
    </row>
    <row r="15826" spans="1:11">
      <c r="A15826" s="125"/>
      <c r="B15826" s="33"/>
      <c r="C15826" s="33"/>
      <c r="D15826" s="21"/>
      <c r="F15826" s="105"/>
      <c r="G15826"/>
      <c r="H15826"/>
      <c r="I15826"/>
      <c r="J15826"/>
      <c r="K15826"/>
    </row>
    <row r="15827" spans="1:11">
      <c r="A15827" s="125"/>
      <c r="B15827" s="33"/>
      <c r="C15827" s="33"/>
      <c r="D15827" s="21"/>
      <c r="F15827" s="105"/>
      <c r="G15827"/>
      <c r="H15827"/>
      <c r="I15827"/>
      <c r="J15827"/>
      <c r="K15827"/>
    </row>
    <row r="15828" spans="1:11">
      <c r="A15828" s="125"/>
      <c r="B15828" s="33"/>
      <c r="C15828" s="33"/>
      <c r="D15828" s="21"/>
      <c r="F15828" s="105"/>
      <c r="G15828"/>
      <c r="H15828"/>
      <c r="I15828"/>
      <c r="J15828"/>
      <c r="K15828"/>
    </row>
    <row r="15829" spans="1:11">
      <c r="A15829" s="125"/>
      <c r="B15829" s="33"/>
      <c r="C15829" s="33"/>
      <c r="D15829" s="21"/>
      <c r="F15829" s="105"/>
      <c r="G15829"/>
      <c r="H15829"/>
      <c r="I15829"/>
      <c r="J15829"/>
      <c r="K15829"/>
    </row>
    <row r="15830" spans="1:11">
      <c r="A15830" s="125"/>
      <c r="B15830" s="33"/>
      <c r="C15830" s="33"/>
      <c r="D15830" s="21"/>
      <c r="F15830" s="105"/>
      <c r="G15830"/>
      <c r="H15830"/>
      <c r="I15830"/>
      <c r="J15830"/>
      <c r="K15830"/>
    </row>
    <row r="15831" spans="1:11">
      <c r="A15831" s="125"/>
      <c r="B15831" s="33"/>
      <c r="C15831" s="33"/>
      <c r="D15831" s="21"/>
      <c r="F15831" s="105"/>
      <c r="G15831"/>
      <c r="H15831"/>
      <c r="I15831"/>
      <c r="J15831"/>
      <c r="K15831"/>
    </row>
    <row r="15832" spans="1:11">
      <c r="A15832" s="125"/>
      <c r="B15832" s="33"/>
      <c r="C15832" s="33"/>
      <c r="D15832" s="21"/>
      <c r="F15832" s="105"/>
      <c r="G15832"/>
      <c r="H15832"/>
      <c r="I15832"/>
      <c r="J15832"/>
      <c r="K15832"/>
    </row>
    <row r="15833" spans="1:11">
      <c r="A15833" s="125"/>
      <c r="B15833" s="33"/>
      <c r="C15833" s="33"/>
      <c r="D15833" s="21"/>
      <c r="F15833" s="105"/>
      <c r="G15833"/>
      <c r="H15833"/>
      <c r="I15833"/>
      <c r="J15833"/>
      <c r="K15833"/>
    </row>
    <row r="15834" spans="1:11">
      <c r="A15834" s="125"/>
      <c r="B15834" s="33"/>
      <c r="C15834" s="33"/>
      <c r="D15834" s="21"/>
      <c r="F15834" s="105"/>
      <c r="G15834"/>
      <c r="H15834"/>
      <c r="I15834"/>
      <c r="J15834"/>
      <c r="K15834"/>
    </row>
    <row r="15835" spans="1:11">
      <c r="A15835" s="125"/>
      <c r="B15835" s="33"/>
      <c r="C15835" s="33"/>
      <c r="D15835" s="21"/>
      <c r="F15835" s="105"/>
      <c r="G15835"/>
      <c r="H15835"/>
      <c r="I15835"/>
      <c r="J15835"/>
      <c r="K15835"/>
    </row>
    <row r="15836" spans="1:11">
      <c r="A15836" s="125"/>
      <c r="B15836" s="33"/>
      <c r="C15836" s="33"/>
      <c r="D15836" s="21"/>
      <c r="F15836" s="105"/>
      <c r="G15836"/>
      <c r="H15836"/>
      <c r="I15836"/>
      <c r="J15836"/>
      <c r="K15836"/>
    </row>
    <row r="15837" spans="1:11">
      <c r="A15837" s="125"/>
      <c r="B15837" s="33"/>
      <c r="C15837" s="33"/>
      <c r="D15837" s="21"/>
      <c r="F15837" s="105"/>
      <c r="G15837"/>
      <c r="H15837"/>
      <c r="I15837"/>
      <c r="J15837"/>
      <c r="K15837"/>
    </row>
    <row r="15838" spans="1:11">
      <c r="A15838" s="125"/>
      <c r="B15838" s="33"/>
      <c r="C15838" s="33"/>
      <c r="D15838" s="21"/>
      <c r="F15838" s="105"/>
      <c r="G15838"/>
      <c r="H15838"/>
      <c r="I15838"/>
      <c r="J15838"/>
      <c r="K15838"/>
    </row>
    <row r="15839" spans="1:11">
      <c r="A15839" s="125"/>
      <c r="B15839" s="33"/>
      <c r="C15839" s="33"/>
      <c r="D15839" s="21"/>
      <c r="F15839" s="105"/>
      <c r="G15839"/>
      <c r="H15839"/>
      <c r="I15839"/>
      <c r="J15839"/>
      <c r="K15839"/>
    </row>
    <row r="15840" spans="1:11">
      <c r="A15840" s="125"/>
      <c r="B15840" s="33"/>
      <c r="C15840" s="33"/>
      <c r="D15840" s="21"/>
      <c r="F15840" s="105"/>
      <c r="G15840"/>
      <c r="H15840"/>
      <c r="I15840"/>
      <c r="J15840"/>
      <c r="K15840"/>
    </row>
    <row r="15841" spans="1:11">
      <c r="A15841" s="125"/>
      <c r="B15841" s="33"/>
      <c r="C15841" s="33"/>
      <c r="D15841" s="21"/>
      <c r="F15841" s="105"/>
      <c r="G15841"/>
      <c r="H15841"/>
      <c r="I15841"/>
      <c r="J15841"/>
      <c r="K15841"/>
    </row>
    <row r="15842" spans="1:11">
      <c r="A15842" s="125"/>
      <c r="B15842" s="33"/>
      <c r="C15842" s="33"/>
      <c r="D15842" s="21"/>
      <c r="F15842" s="105"/>
      <c r="G15842"/>
      <c r="H15842"/>
      <c r="I15842"/>
      <c r="J15842"/>
      <c r="K15842"/>
    </row>
    <row r="15843" spans="1:11">
      <c r="A15843" s="125"/>
      <c r="B15843" s="33"/>
      <c r="C15843" s="33"/>
      <c r="D15843" s="21"/>
      <c r="F15843" s="105"/>
      <c r="G15843"/>
      <c r="H15843"/>
      <c r="I15843"/>
      <c r="J15843"/>
      <c r="K15843"/>
    </row>
    <row r="15844" spans="1:11">
      <c r="A15844" s="125"/>
      <c r="B15844" s="33"/>
      <c r="C15844" s="33"/>
      <c r="D15844" s="21"/>
      <c r="F15844" s="105"/>
      <c r="G15844"/>
      <c r="H15844"/>
      <c r="I15844"/>
      <c r="J15844"/>
      <c r="K15844"/>
    </row>
    <row r="15845" spans="1:11">
      <c r="A15845" s="125"/>
      <c r="B15845" s="33"/>
      <c r="C15845" s="33"/>
      <c r="D15845" s="21"/>
      <c r="F15845" s="105"/>
      <c r="G15845"/>
      <c r="H15845"/>
      <c r="I15845"/>
      <c r="J15845"/>
      <c r="K15845"/>
    </row>
    <row r="15846" spans="1:11">
      <c r="A15846" s="125"/>
      <c r="B15846" s="33"/>
      <c r="C15846" s="33"/>
      <c r="D15846" s="21"/>
      <c r="F15846" s="105"/>
      <c r="G15846"/>
      <c r="H15846"/>
      <c r="I15846"/>
      <c r="J15846"/>
      <c r="K15846"/>
    </row>
    <row r="15847" spans="1:11">
      <c r="A15847" s="125"/>
      <c r="B15847" s="33"/>
      <c r="C15847" s="33"/>
      <c r="D15847" s="21"/>
      <c r="F15847" s="105"/>
      <c r="G15847"/>
      <c r="H15847"/>
      <c r="I15847"/>
      <c r="J15847"/>
      <c r="K15847"/>
    </row>
    <row r="15848" spans="1:11">
      <c r="A15848" s="125"/>
      <c r="B15848" s="33"/>
      <c r="C15848" s="33"/>
      <c r="D15848" s="21"/>
      <c r="F15848" s="105"/>
      <c r="G15848"/>
      <c r="H15848"/>
      <c r="I15848"/>
      <c r="J15848"/>
      <c r="K15848"/>
    </row>
    <row r="15849" spans="1:11">
      <c r="A15849" s="125"/>
      <c r="B15849" s="33"/>
      <c r="C15849" s="33"/>
      <c r="D15849" s="21"/>
      <c r="F15849" s="105"/>
      <c r="G15849"/>
      <c r="H15849"/>
      <c r="I15849"/>
      <c r="J15849"/>
      <c r="K15849"/>
    </row>
    <row r="15850" spans="1:11">
      <c r="A15850" s="125"/>
      <c r="B15850" s="33"/>
      <c r="C15850" s="33"/>
      <c r="D15850" s="21"/>
      <c r="F15850" s="105"/>
      <c r="G15850"/>
      <c r="H15850"/>
      <c r="I15850"/>
      <c r="J15850"/>
      <c r="K15850"/>
    </row>
    <row r="15851" spans="1:11">
      <c r="A15851" s="125"/>
      <c r="B15851" s="33"/>
      <c r="C15851" s="33"/>
      <c r="D15851" s="21"/>
      <c r="F15851" s="105"/>
      <c r="G15851"/>
      <c r="H15851"/>
      <c r="I15851"/>
      <c r="J15851"/>
      <c r="K15851"/>
    </row>
    <row r="15852" spans="1:11">
      <c r="A15852" s="125"/>
      <c r="B15852" s="33"/>
      <c r="C15852" s="33"/>
      <c r="D15852" s="21"/>
      <c r="F15852" s="105"/>
      <c r="G15852"/>
      <c r="H15852"/>
      <c r="I15852"/>
      <c r="J15852"/>
      <c r="K15852"/>
    </row>
    <row r="15853" spans="1:11">
      <c r="A15853" s="125"/>
      <c r="B15853" s="33"/>
      <c r="C15853" s="33"/>
      <c r="D15853" s="21"/>
      <c r="F15853" s="105"/>
      <c r="G15853"/>
      <c r="H15853"/>
      <c r="I15853"/>
      <c r="J15853"/>
      <c r="K15853"/>
    </row>
    <row r="15854" spans="1:11">
      <c r="A15854" s="125"/>
      <c r="B15854" s="33"/>
      <c r="C15854" s="33"/>
      <c r="D15854" s="21"/>
      <c r="F15854" s="105"/>
      <c r="G15854"/>
      <c r="H15854"/>
      <c r="I15854"/>
      <c r="J15854"/>
      <c r="K15854"/>
    </row>
    <row r="15855" spans="1:11">
      <c r="A15855" s="125"/>
      <c r="B15855" s="33"/>
      <c r="C15855" s="33"/>
      <c r="D15855" s="21"/>
      <c r="F15855" s="105"/>
      <c r="G15855"/>
      <c r="H15855"/>
      <c r="I15855"/>
      <c r="J15855"/>
      <c r="K15855"/>
    </row>
    <row r="15856" spans="1:11">
      <c r="A15856" s="125"/>
      <c r="B15856" s="33"/>
      <c r="C15856" s="33"/>
      <c r="D15856" s="21"/>
      <c r="F15856" s="105"/>
      <c r="G15856"/>
      <c r="H15856"/>
      <c r="I15856"/>
      <c r="J15856"/>
      <c r="K15856"/>
    </row>
    <row r="15857" spans="1:11">
      <c r="A15857" s="125"/>
      <c r="B15857" s="33"/>
      <c r="C15857" s="33"/>
      <c r="D15857" s="21"/>
      <c r="F15857" s="105"/>
      <c r="G15857"/>
      <c r="H15857"/>
      <c r="I15857"/>
      <c r="J15857"/>
      <c r="K15857"/>
    </row>
    <row r="15858" spans="1:11">
      <c r="A15858" s="125"/>
      <c r="B15858" s="33"/>
      <c r="C15858" s="33"/>
      <c r="D15858" s="21"/>
      <c r="F15858" s="105"/>
      <c r="G15858"/>
      <c r="H15858"/>
      <c r="I15858"/>
      <c r="J15858"/>
      <c r="K15858"/>
    </row>
    <row r="15859" spans="1:11">
      <c r="A15859" s="125"/>
      <c r="B15859" s="33"/>
      <c r="C15859" s="33"/>
      <c r="D15859" s="21"/>
      <c r="F15859" s="105"/>
      <c r="G15859"/>
      <c r="H15859"/>
      <c r="I15859"/>
      <c r="J15859"/>
      <c r="K15859"/>
    </row>
    <row r="15860" spans="1:11">
      <c r="A15860" s="125"/>
      <c r="B15860" s="33"/>
      <c r="C15860" s="33"/>
      <c r="D15860" s="21"/>
      <c r="F15860" s="105"/>
      <c r="G15860"/>
      <c r="H15860"/>
      <c r="I15860"/>
      <c r="J15860"/>
      <c r="K15860"/>
    </row>
    <row r="15861" spans="1:11">
      <c r="A15861" s="125"/>
      <c r="B15861" s="33"/>
      <c r="C15861" s="33"/>
      <c r="D15861" s="21"/>
      <c r="F15861" s="105"/>
      <c r="G15861"/>
      <c r="H15861"/>
      <c r="I15861"/>
      <c r="J15861"/>
      <c r="K15861"/>
    </row>
    <row r="15862" spans="1:11">
      <c r="A15862" s="125"/>
      <c r="B15862" s="33"/>
      <c r="C15862" s="33"/>
      <c r="D15862" s="21"/>
      <c r="F15862" s="105"/>
      <c r="G15862"/>
      <c r="H15862"/>
      <c r="I15862"/>
      <c r="J15862"/>
      <c r="K15862"/>
    </row>
    <row r="15863" spans="1:11">
      <c r="A15863" s="125"/>
      <c r="B15863" s="33"/>
      <c r="C15863" s="33"/>
      <c r="D15863" s="21"/>
      <c r="F15863" s="105"/>
      <c r="G15863"/>
      <c r="H15863"/>
      <c r="I15863"/>
      <c r="J15863"/>
      <c r="K15863"/>
    </row>
    <row r="15864" spans="1:11">
      <c r="A15864" s="125"/>
      <c r="B15864" s="33"/>
      <c r="C15864" s="33"/>
      <c r="D15864" s="21"/>
      <c r="F15864" s="105"/>
      <c r="G15864"/>
      <c r="H15864"/>
      <c r="I15864"/>
      <c r="J15864"/>
      <c r="K15864"/>
    </row>
    <row r="15865" spans="1:11">
      <c r="A15865" s="125"/>
      <c r="B15865" s="33"/>
      <c r="C15865" s="33"/>
      <c r="D15865" s="21"/>
      <c r="F15865" s="105"/>
      <c r="G15865"/>
      <c r="H15865"/>
      <c r="I15865"/>
      <c r="J15865"/>
      <c r="K15865"/>
    </row>
    <row r="15866" spans="1:11">
      <c r="A15866" s="125"/>
      <c r="B15866" s="33"/>
      <c r="C15866" s="33"/>
      <c r="D15866" s="21"/>
      <c r="F15866" s="105"/>
      <c r="G15866"/>
      <c r="H15866"/>
      <c r="I15866"/>
      <c r="J15866"/>
      <c r="K15866"/>
    </row>
    <row r="15867" spans="1:11">
      <c r="A15867" s="125"/>
      <c r="B15867" s="33"/>
      <c r="C15867" s="33"/>
      <c r="D15867" s="21"/>
      <c r="F15867" s="105"/>
      <c r="G15867"/>
      <c r="H15867"/>
      <c r="I15867"/>
      <c r="J15867"/>
      <c r="K15867"/>
    </row>
    <row r="15868" spans="1:11">
      <c r="A15868" s="125"/>
      <c r="B15868" s="33"/>
      <c r="C15868" s="33"/>
      <c r="F15868" s="105"/>
      <c r="G15868"/>
      <c r="H15868"/>
      <c r="I15868"/>
      <c r="J15868"/>
      <c r="K15868"/>
    </row>
    <row r="15869" spans="1:11">
      <c r="A15869" s="125"/>
      <c r="B15869" s="33"/>
      <c r="C15869" s="33"/>
      <c r="D15869" s="21"/>
      <c r="F15869" s="105"/>
      <c r="G15869"/>
      <c r="H15869"/>
      <c r="I15869"/>
      <c r="J15869"/>
      <c r="K15869"/>
    </row>
    <row r="15870" spans="1:11">
      <c r="A15870" s="125"/>
      <c r="B15870" s="33"/>
      <c r="C15870" s="33"/>
      <c r="D15870" s="21"/>
      <c r="F15870" s="105"/>
      <c r="G15870"/>
      <c r="H15870"/>
      <c r="I15870"/>
      <c r="J15870"/>
      <c r="K15870"/>
    </row>
    <row r="15871" spans="1:11">
      <c r="A15871" s="125"/>
      <c r="B15871" s="33"/>
      <c r="C15871" s="33"/>
      <c r="D15871" s="21"/>
      <c r="F15871" s="105"/>
      <c r="G15871"/>
      <c r="H15871"/>
      <c r="I15871"/>
      <c r="J15871"/>
      <c r="K15871"/>
    </row>
    <row r="15872" spans="1:11">
      <c r="A15872" s="125"/>
      <c r="B15872" s="33"/>
      <c r="C15872" s="33"/>
      <c r="D15872" s="21"/>
      <c r="F15872" s="105"/>
      <c r="G15872"/>
      <c r="H15872"/>
      <c r="I15872"/>
      <c r="J15872"/>
      <c r="K15872"/>
    </row>
    <row r="15873" spans="1:11">
      <c r="A15873" s="125"/>
      <c r="B15873" s="33"/>
      <c r="C15873" s="33"/>
      <c r="D15873" s="21"/>
      <c r="F15873" s="105"/>
      <c r="G15873"/>
      <c r="H15873"/>
      <c r="I15873"/>
      <c r="J15873"/>
      <c r="K15873"/>
    </row>
    <row r="15874" spans="1:11">
      <c r="A15874" s="125"/>
      <c r="B15874" s="33"/>
      <c r="C15874" s="33"/>
      <c r="D15874" s="21"/>
      <c r="F15874" s="105"/>
      <c r="G15874"/>
      <c r="H15874"/>
      <c r="I15874"/>
      <c r="J15874"/>
      <c r="K15874"/>
    </row>
    <row r="15875" spans="1:11">
      <c r="A15875" s="125"/>
      <c r="B15875" s="33"/>
      <c r="C15875" s="33"/>
      <c r="D15875" s="21"/>
      <c r="F15875" s="105"/>
      <c r="G15875"/>
      <c r="H15875"/>
      <c r="I15875"/>
      <c r="J15875"/>
      <c r="K15875"/>
    </row>
    <row r="15876" spans="1:11">
      <c r="A15876" s="125"/>
      <c r="B15876" s="33"/>
      <c r="C15876" s="33"/>
      <c r="D15876" s="21"/>
      <c r="F15876" s="105"/>
      <c r="G15876"/>
      <c r="H15876"/>
      <c r="I15876"/>
      <c r="J15876"/>
      <c r="K15876"/>
    </row>
    <row r="15877" spans="1:11">
      <c r="A15877" s="125"/>
      <c r="B15877" s="33"/>
      <c r="C15877" s="33"/>
      <c r="D15877" s="21"/>
      <c r="F15877" s="105"/>
      <c r="G15877"/>
      <c r="H15877"/>
      <c r="I15877"/>
      <c r="J15877"/>
      <c r="K15877"/>
    </row>
    <row r="15878" spans="1:11">
      <c r="A15878" s="125"/>
      <c r="B15878" s="33"/>
      <c r="C15878" s="33"/>
      <c r="D15878" s="21"/>
      <c r="F15878" s="105"/>
      <c r="G15878"/>
      <c r="H15878"/>
      <c r="I15878"/>
      <c r="J15878"/>
      <c r="K15878"/>
    </row>
    <row r="15879" spans="1:11">
      <c r="A15879" s="125"/>
      <c r="B15879" s="33"/>
      <c r="C15879" s="33"/>
      <c r="D15879" s="21"/>
      <c r="F15879" s="105"/>
      <c r="G15879"/>
      <c r="H15879"/>
      <c r="I15879"/>
      <c r="J15879"/>
      <c r="K15879"/>
    </row>
    <row r="15880" spans="1:11">
      <c r="A15880" s="125"/>
      <c r="B15880" s="33"/>
      <c r="C15880" s="33"/>
      <c r="D15880" s="21"/>
      <c r="F15880" s="105"/>
      <c r="G15880"/>
      <c r="H15880"/>
      <c r="I15880"/>
      <c r="J15880"/>
      <c r="K15880"/>
    </row>
    <row r="15881" spans="1:11">
      <c r="A15881" s="125"/>
      <c r="B15881" s="33"/>
      <c r="C15881" s="33"/>
      <c r="D15881" s="21"/>
      <c r="F15881" s="105"/>
      <c r="G15881"/>
      <c r="H15881"/>
      <c r="I15881"/>
      <c r="J15881"/>
      <c r="K15881"/>
    </row>
    <row r="15882" spans="1:11">
      <c r="A15882" s="125"/>
      <c r="B15882" s="33"/>
      <c r="C15882" s="33"/>
      <c r="D15882" s="21"/>
      <c r="F15882" s="105"/>
      <c r="G15882"/>
      <c r="H15882"/>
      <c r="I15882"/>
      <c r="J15882"/>
      <c r="K15882"/>
    </row>
    <row r="15883" spans="1:11">
      <c r="A15883" s="125"/>
      <c r="B15883" s="33"/>
      <c r="C15883" s="33"/>
      <c r="D15883" s="21"/>
      <c r="F15883" s="105"/>
      <c r="G15883"/>
      <c r="H15883"/>
      <c r="I15883"/>
      <c r="J15883"/>
      <c r="K15883"/>
    </row>
    <row r="15884" spans="1:11">
      <c r="A15884" s="125"/>
      <c r="B15884" s="33"/>
      <c r="C15884" s="33"/>
      <c r="D15884" s="21"/>
      <c r="F15884" s="105"/>
      <c r="G15884"/>
      <c r="H15884"/>
      <c r="I15884"/>
      <c r="J15884"/>
      <c r="K15884"/>
    </row>
    <row r="15885" spans="1:11">
      <c r="A15885" s="125"/>
      <c r="B15885" s="33"/>
      <c r="C15885" s="33"/>
      <c r="D15885" s="21"/>
      <c r="F15885" s="105"/>
      <c r="G15885"/>
      <c r="H15885"/>
      <c r="I15885"/>
      <c r="J15885"/>
      <c r="K15885"/>
    </row>
    <row r="15886" spans="1:11">
      <c r="A15886" s="125"/>
      <c r="B15886" s="33"/>
      <c r="C15886" s="33"/>
      <c r="D15886" s="21"/>
      <c r="F15886" s="105"/>
      <c r="G15886"/>
      <c r="H15886"/>
      <c r="I15886"/>
      <c r="J15886"/>
      <c r="K15886"/>
    </row>
    <row r="15887" spans="1:11">
      <c r="A15887" s="125"/>
      <c r="B15887" s="33"/>
      <c r="C15887" s="33"/>
      <c r="D15887" s="21"/>
      <c r="F15887" s="105"/>
      <c r="G15887"/>
      <c r="H15887"/>
      <c r="I15887"/>
      <c r="J15887"/>
      <c r="K15887"/>
    </row>
    <row r="15888" spans="1:11">
      <c r="A15888" s="125"/>
      <c r="B15888" s="33"/>
      <c r="C15888" s="33"/>
      <c r="D15888" s="21"/>
      <c r="F15888" s="105"/>
      <c r="G15888"/>
      <c r="H15888"/>
      <c r="I15888"/>
      <c r="J15888"/>
      <c r="K15888"/>
    </row>
    <row r="15889" spans="1:11">
      <c r="A15889" s="125"/>
      <c r="B15889" s="33"/>
      <c r="C15889" s="33"/>
      <c r="D15889" s="21"/>
      <c r="F15889" s="105"/>
      <c r="G15889"/>
      <c r="H15889"/>
      <c r="I15889"/>
      <c r="J15889"/>
      <c r="K15889"/>
    </row>
    <row r="15890" spans="1:11">
      <c r="A15890" s="125"/>
      <c r="B15890" s="33"/>
      <c r="C15890" s="33"/>
      <c r="D15890" s="21"/>
      <c r="F15890" s="105"/>
      <c r="G15890"/>
      <c r="H15890"/>
      <c r="I15890"/>
      <c r="J15890"/>
      <c r="K15890"/>
    </row>
    <row r="15891" spans="1:11">
      <c r="A15891" s="125"/>
      <c r="B15891" s="33"/>
      <c r="C15891" s="33"/>
      <c r="D15891" s="21"/>
      <c r="F15891" s="105"/>
      <c r="G15891"/>
      <c r="H15891"/>
      <c r="I15891"/>
      <c r="J15891"/>
      <c r="K15891"/>
    </row>
    <row r="15892" spans="1:11">
      <c r="A15892" s="125"/>
      <c r="B15892" s="33"/>
      <c r="C15892" s="33"/>
      <c r="D15892" s="21"/>
      <c r="F15892" s="105"/>
      <c r="G15892"/>
      <c r="H15892"/>
      <c r="I15892"/>
      <c r="J15892"/>
      <c r="K15892"/>
    </row>
    <row r="15893" spans="1:11">
      <c r="A15893" s="125"/>
      <c r="B15893" s="33"/>
      <c r="C15893" s="33"/>
      <c r="D15893" s="21"/>
      <c r="F15893" s="105"/>
      <c r="G15893"/>
      <c r="H15893"/>
      <c r="I15893"/>
      <c r="J15893"/>
      <c r="K15893"/>
    </row>
    <row r="15894" spans="1:11">
      <c r="A15894" s="125"/>
      <c r="B15894" s="33"/>
      <c r="C15894" s="33"/>
      <c r="D15894" s="21"/>
      <c r="F15894" s="105"/>
      <c r="G15894"/>
      <c r="H15894"/>
      <c r="I15894"/>
      <c r="J15894"/>
      <c r="K15894"/>
    </row>
    <row r="15895" spans="1:11">
      <c r="A15895" s="125"/>
      <c r="B15895" s="33"/>
      <c r="C15895" s="33"/>
      <c r="D15895" s="21"/>
      <c r="F15895" s="105"/>
      <c r="G15895"/>
      <c r="H15895"/>
      <c r="I15895"/>
      <c r="J15895"/>
      <c r="K15895"/>
    </row>
    <row r="15896" spans="1:11">
      <c r="A15896" s="125"/>
      <c r="B15896" s="33"/>
      <c r="C15896" s="33"/>
      <c r="D15896" s="21"/>
      <c r="F15896" s="105"/>
      <c r="G15896"/>
      <c r="H15896"/>
      <c r="I15896"/>
      <c r="J15896"/>
      <c r="K15896"/>
    </row>
    <row r="15897" spans="1:11">
      <c r="A15897" s="125"/>
      <c r="B15897" s="33"/>
      <c r="C15897" s="33"/>
      <c r="D15897" s="21"/>
      <c r="F15897" s="105"/>
      <c r="G15897"/>
      <c r="H15897"/>
      <c r="I15897"/>
      <c r="J15897"/>
      <c r="K15897"/>
    </row>
    <row r="15898" spans="1:11">
      <c r="A15898" s="125"/>
      <c r="B15898" s="33"/>
      <c r="C15898" s="33"/>
      <c r="D15898" s="21"/>
      <c r="F15898" s="105"/>
      <c r="G15898"/>
      <c r="H15898"/>
      <c r="I15898"/>
      <c r="J15898"/>
      <c r="K15898"/>
    </row>
    <row r="15899" spans="1:11">
      <c r="A15899" s="125"/>
      <c r="B15899" s="33"/>
      <c r="C15899" s="33"/>
      <c r="D15899" s="21"/>
      <c r="F15899" s="105"/>
      <c r="G15899"/>
      <c r="H15899"/>
      <c r="I15899"/>
      <c r="J15899"/>
      <c r="K15899"/>
    </row>
    <row r="15900" spans="1:11">
      <c r="A15900" s="125"/>
      <c r="B15900" s="33"/>
      <c r="C15900" s="33"/>
      <c r="D15900" s="21"/>
      <c r="F15900" s="105"/>
      <c r="G15900"/>
      <c r="H15900"/>
      <c r="I15900"/>
      <c r="J15900"/>
      <c r="K15900"/>
    </row>
    <row r="15901" spans="1:11">
      <c r="A15901" s="125"/>
      <c r="B15901" s="33"/>
      <c r="C15901" s="33"/>
      <c r="D15901" s="21"/>
      <c r="F15901" s="105"/>
      <c r="G15901"/>
      <c r="H15901"/>
      <c r="I15901"/>
      <c r="J15901"/>
      <c r="K15901"/>
    </row>
    <row r="15902" spans="1:11">
      <c r="A15902" s="125"/>
      <c r="B15902" s="33"/>
      <c r="C15902" s="33"/>
      <c r="D15902" s="21"/>
      <c r="F15902" s="105"/>
      <c r="G15902"/>
      <c r="H15902"/>
      <c r="I15902"/>
      <c r="J15902"/>
      <c r="K15902"/>
    </row>
    <row r="15903" spans="1:11">
      <c r="A15903" s="125"/>
      <c r="B15903" s="33"/>
      <c r="C15903" s="33"/>
      <c r="D15903" s="21"/>
      <c r="F15903" s="105"/>
      <c r="G15903"/>
      <c r="H15903"/>
      <c r="I15903"/>
      <c r="J15903"/>
      <c r="K15903"/>
    </row>
    <row r="15904" spans="1:11">
      <c r="A15904" s="125"/>
      <c r="B15904" s="33"/>
      <c r="C15904" s="33"/>
      <c r="D15904" s="21"/>
      <c r="F15904" s="105"/>
      <c r="G15904"/>
      <c r="H15904"/>
      <c r="I15904"/>
      <c r="J15904"/>
      <c r="K15904"/>
    </row>
    <row r="15905" spans="1:11">
      <c r="A15905" s="125"/>
      <c r="B15905" s="33"/>
      <c r="C15905" s="33"/>
      <c r="D15905" s="21"/>
      <c r="F15905" s="105"/>
      <c r="G15905"/>
      <c r="H15905"/>
      <c r="I15905"/>
      <c r="J15905"/>
      <c r="K15905"/>
    </row>
    <row r="15906" spans="1:11">
      <c r="A15906" s="125"/>
      <c r="B15906" s="33"/>
      <c r="C15906" s="33"/>
      <c r="D15906" s="21"/>
      <c r="F15906" s="105"/>
      <c r="G15906"/>
      <c r="H15906"/>
      <c r="I15906"/>
      <c r="J15906"/>
      <c r="K15906"/>
    </row>
    <row r="15907" spans="1:11">
      <c r="A15907" s="125"/>
      <c r="B15907" s="33"/>
      <c r="C15907" s="33"/>
      <c r="D15907" s="21"/>
      <c r="F15907" s="105"/>
      <c r="G15907"/>
      <c r="H15907"/>
      <c r="I15907"/>
      <c r="J15907"/>
      <c r="K15907"/>
    </row>
    <row r="15908" spans="1:11">
      <c r="A15908" s="125"/>
      <c r="B15908" s="33"/>
      <c r="C15908" s="33"/>
      <c r="D15908" s="21"/>
      <c r="F15908" s="105"/>
      <c r="G15908"/>
      <c r="H15908"/>
      <c r="I15908"/>
      <c r="J15908"/>
      <c r="K15908"/>
    </row>
    <row r="15909" spans="1:11">
      <c r="A15909" s="125"/>
      <c r="B15909" s="33"/>
      <c r="C15909" s="33"/>
      <c r="D15909" s="21"/>
      <c r="F15909" s="105"/>
      <c r="G15909"/>
      <c r="H15909"/>
      <c r="I15909"/>
      <c r="J15909"/>
      <c r="K15909"/>
    </row>
    <row r="15910" spans="1:11">
      <c r="A15910" s="125"/>
      <c r="B15910" s="33"/>
      <c r="C15910" s="33"/>
      <c r="D15910" s="21"/>
      <c r="F15910" s="105"/>
      <c r="G15910"/>
      <c r="H15910"/>
      <c r="I15910"/>
      <c r="J15910"/>
      <c r="K15910"/>
    </row>
    <row r="15911" spans="1:11">
      <c r="A15911" s="125"/>
      <c r="B15911" s="33"/>
      <c r="C15911" s="33"/>
      <c r="D15911" s="21"/>
      <c r="F15911" s="105"/>
      <c r="G15911"/>
      <c r="H15911"/>
      <c r="I15911"/>
      <c r="J15911"/>
      <c r="K15911"/>
    </row>
    <row r="15912" spans="1:11">
      <c r="A15912" s="125"/>
      <c r="B15912" s="33"/>
      <c r="C15912" s="33"/>
      <c r="D15912" s="21"/>
      <c r="F15912" s="105"/>
      <c r="G15912"/>
      <c r="H15912"/>
      <c r="I15912"/>
      <c r="J15912"/>
      <c r="K15912"/>
    </row>
    <row r="15913" spans="1:11">
      <c r="A15913" s="125"/>
      <c r="B15913" s="33"/>
      <c r="C15913" s="33"/>
      <c r="D15913" s="21"/>
      <c r="F15913" s="105"/>
      <c r="G15913"/>
      <c r="H15913"/>
      <c r="I15913"/>
      <c r="J15913"/>
      <c r="K15913"/>
    </row>
    <row r="15914" spans="1:11">
      <c r="A15914" s="125"/>
      <c r="B15914" s="33"/>
      <c r="C15914" s="33"/>
      <c r="D15914" s="21"/>
      <c r="F15914" s="105"/>
      <c r="G15914"/>
      <c r="H15914"/>
      <c r="I15914"/>
      <c r="J15914"/>
      <c r="K15914"/>
    </row>
    <row r="15915" spans="1:11">
      <c r="A15915" s="125"/>
      <c r="B15915" s="33"/>
      <c r="C15915" s="33"/>
      <c r="D15915" s="21"/>
      <c r="F15915" s="105"/>
      <c r="G15915"/>
      <c r="H15915"/>
      <c r="I15915"/>
      <c r="J15915"/>
      <c r="K15915"/>
    </row>
    <row r="15916" spans="1:11">
      <c r="A15916" s="125"/>
      <c r="B15916" s="33"/>
      <c r="C15916" s="33"/>
      <c r="D15916" s="21"/>
      <c r="F15916" s="105"/>
      <c r="G15916"/>
      <c r="H15916"/>
      <c r="I15916"/>
      <c r="J15916"/>
      <c r="K15916"/>
    </row>
    <row r="15917" spans="1:11">
      <c r="A15917" s="125"/>
      <c r="B15917" s="33"/>
      <c r="C15917" s="33"/>
      <c r="D15917" s="21"/>
      <c r="F15917" s="105"/>
      <c r="G15917"/>
      <c r="H15917"/>
      <c r="I15917"/>
      <c r="J15917"/>
      <c r="K15917"/>
    </row>
    <row r="15918" spans="1:11">
      <c r="A15918" s="125"/>
      <c r="B15918" s="33"/>
      <c r="C15918" s="33"/>
      <c r="D15918" s="21"/>
      <c r="F15918" s="105"/>
      <c r="G15918"/>
      <c r="H15918"/>
      <c r="I15918"/>
      <c r="J15918"/>
      <c r="K15918"/>
    </row>
    <row r="15919" spans="1:11">
      <c r="A15919" s="125"/>
      <c r="B15919" s="33"/>
      <c r="C15919" s="33"/>
      <c r="D15919" s="21"/>
      <c r="F15919" s="105"/>
      <c r="G15919"/>
      <c r="H15919"/>
      <c r="I15919"/>
      <c r="J15919"/>
      <c r="K15919"/>
    </row>
    <row r="15920" spans="1:11">
      <c r="A15920" s="125"/>
      <c r="B15920" s="33"/>
      <c r="C15920" s="33"/>
      <c r="D15920" s="21"/>
      <c r="F15920" s="105"/>
      <c r="G15920"/>
      <c r="H15920"/>
      <c r="I15920"/>
      <c r="J15920"/>
      <c r="K15920"/>
    </row>
    <row r="15921" spans="1:11">
      <c r="A15921" s="125"/>
      <c r="B15921" s="33"/>
      <c r="C15921" s="33"/>
      <c r="D15921" s="21"/>
      <c r="F15921" s="105"/>
      <c r="G15921"/>
      <c r="H15921"/>
      <c r="I15921"/>
      <c r="J15921"/>
      <c r="K15921"/>
    </row>
    <row r="15922" spans="1:11">
      <c r="A15922" s="125"/>
      <c r="B15922" s="33"/>
      <c r="C15922" s="33"/>
      <c r="D15922" s="21"/>
      <c r="F15922" s="105"/>
      <c r="G15922"/>
      <c r="H15922"/>
      <c r="I15922"/>
      <c r="J15922"/>
      <c r="K15922"/>
    </row>
    <row r="15923" spans="1:11">
      <c r="A15923" s="125"/>
      <c r="B15923" s="33"/>
      <c r="C15923" s="33"/>
      <c r="D15923" s="21"/>
      <c r="F15923" s="105"/>
      <c r="G15923"/>
      <c r="H15923"/>
      <c r="I15923"/>
      <c r="J15923"/>
      <c r="K15923"/>
    </row>
    <row r="15924" spans="1:11">
      <c r="A15924" s="125"/>
      <c r="B15924" s="33"/>
      <c r="C15924" s="33"/>
      <c r="D15924" s="21"/>
      <c r="F15924" s="105"/>
      <c r="G15924"/>
      <c r="H15924"/>
      <c r="I15924"/>
      <c r="J15924"/>
      <c r="K15924"/>
    </row>
    <row r="15925" spans="1:11">
      <c r="A15925" s="125"/>
      <c r="B15925" s="33"/>
      <c r="C15925" s="33"/>
      <c r="D15925" s="21"/>
      <c r="F15925" s="105"/>
      <c r="G15925"/>
      <c r="H15925"/>
      <c r="I15925"/>
      <c r="J15925"/>
      <c r="K15925"/>
    </row>
    <row r="15926" spans="1:11">
      <c r="A15926" s="125"/>
      <c r="B15926" s="33"/>
      <c r="C15926" s="33"/>
      <c r="D15926" s="21"/>
      <c r="F15926" s="105"/>
      <c r="G15926"/>
      <c r="H15926"/>
      <c r="I15926"/>
      <c r="J15926"/>
      <c r="K15926"/>
    </row>
    <row r="15927" spans="1:11">
      <c r="A15927" s="125"/>
      <c r="B15927" s="33"/>
      <c r="C15927" s="33"/>
      <c r="D15927" s="21"/>
      <c r="F15927" s="105"/>
      <c r="G15927"/>
      <c r="H15927"/>
      <c r="I15927"/>
      <c r="J15927"/>
      <c r="K15927"/>
    </row>
    <row r="15928" spans="1:11">
      <c r="A15928" s="125"/>
      <c r="B15928" s="33"/>
      <c r="C15928" s="33"/>
      <c r="D15928" s="21"/>
      <c r="F15928" s="105"/>
      <c r="G15928"/>
      <c r="H15928"/>
      <c r="I15928"/>
      <c r="J15928"/>
      <c r="K15928"/>
    </row>
    <row r="15929" spans="1:11">
      <c r="A15929" s="125"/>
      <c r="B15929" s="33"/>
      <c r="C15929" s="33"/>
      <c r="D15929" s="21"/>
      <c r="F15929" s="105"/>
      <c r="G15929"/>
      <c r="H15929"/>
      <c r="I15929"/>
      <c r="J15929"/>
      <c r="K15929"/>
    </row>
    <row r="15930" spans="1:11">
      <c r="A15930" s="125"/>
      <c r="B15930" s="33"/>
      <c r="C15930" s="33"/>
      <c r="D15930" s="21"/>
      <c r="F15930" s="105"/>
      <c r="G15930"/>
      <c r="H15930"/>
      <c r="I15930"/>
      <c r="J15930"/>
      <c r="K15930"/>
    </row>
    <row r="15931" spans="1:11">
      <c r="A15931" s="125"/>
      <c r="B15931" s="33"/>
      <c r="C15931" s="33"/>
      <c r="D15931" s="21"/>
      <c r="F15931" s="105"/>
      <c r="G15931"/>
      <c r="H15931"/>
      <c r="I15931"/>
      <c r="J15931"/>
      <c r="K15931"/>
    </row>
    <row r="15932" spans="1:11">
      <c r="A15932" s="125"/>
      <c r="B15932" s="33"/>
      <c r="C15932" s="33"/>
      <c r="D15932" s="21"/>
      <c r="F15932" s="105"/>
      <c r="G15932"/>
      <c r="H15932"/>
      <c r="I15932"/>
      <c r="J15932"/>
      <c r="K15932"/>
    </row>
    <row r="15933" spans="1:11">
      <c r="A15933" s="125"/>
      <c r="F15933" s="105"/>
      <c r="G15933"/>
      <c r="H15933"/>
      <c r="I15933"/>
      <c r="J15933"/>
      <c r="K15933"/>
    </row>
    <row r="15934" spans="1:11">
      <c r="A15934" s="125"/>
      <c r="B15934" s="24" t="s">
        <v>246</v>
      </c>
      <c r="C15934" s="42"/>
      <c r="D15934" s="26"/>
      <c r="F15934" s="105"/>
      <c r="G15934"/>
      <c r="H15934"/>
      <c r="I15934"/>
      <c r="J15934"/>
      <c r="K15934"/>
    </row>
    <row r="15935" spans="1:11">
      <c r="A15935" s="125"/>
      <c r="B15935" s="29" t="s">
        <v>149</v>
      </c>
      <c r="C15935" s="29" t="s">
        <v>150</v>
      </c>
      <c r="D15935" s="30"/>
      <c r="F15935" s="105"/>
      <c r="G15935"/>
      <c r="H15935"/>
      <c r="I15935"/>
      <c r="J15935"/>
      <c r="K15935"/>
    </row>
    <row r="15936" spans="1:11">
      <c r="A15936" s="125"/>
      <c r="B15936" s="33">
        <v>-12.752000000000001</v>
      </c>
      <c r="C15936" s="33">
        <v>343.16899999999998</v>
      </c>
      <c r="F15936" s="105"/>
      <c r="G15936"/>
      <c r="H15936"/>
      <c r="I15936"/>
      <c r="J15936"/>
      <c r="K15936"/>
    </row>
    <row r="15937" spans="1:11">
      <c r="A15937" s="125"/>
      <c r="B15937" s="33">
        <v>-8.3439999999999994</v>
      </c>
      <c r="C15937" s="33">
        <v>343.23</v>
      </c>
      <c r="D15937" s="21"/>
      <c r="F15937" s="105"/>
      <c r="G15937"/>
      <c r="H15937"/>
      <c r="I15937"/>
      <c r="J15937"/>
      <c r="K15937"/>
    </row>
    <row r="15938" spans="1:11">
      <c r="A15938" s="125"/>
      <c r="B15938" s="33">
        <v>-1.7669999999999999</v>
      </c>
      <c r="C15938" s="33">
        <v>345.98399999999998</v>
      </c>
      <c r="D15938" s="21"/>
      <c r="F15938" s="105"/>
      <c r="G15938"/>
      <c r="H15938"/>
      <c r="I15938"/>
      <c r="J15938"/>
      <c r="K15938"/>
    </row>
    <row r="15939" spans="1:11">
      <c r="A15939" s="125"/>
      <c r="B15939" s="33">
        <v>0</v>
      </c>
      <c r="C15939" s="33">
        <v>345.98</v>
      </c>
      <c r="D15939" s="21"/>
      <c r="F15939" s="105"/>
      <c r="G15939"/>
      <c r="H15939"/>
      <c r="I15939"/>
      <c r="J15939"/>
      <c r="K15939"/>
    </row>
    <row r="15940" spans="1:11">
      <c r="A15940" s="125"/>
      <c r="B15940" s="33">
        <v>0</v>
      </c>
      <c r="C15940" s="35">
        <v>346.17599999999999</v>
      </c>
      <c r="D15940" s="21"/>
      <c r="F15940" s="105"/>
      <c r="G15940"/>
      <c r="H15940"/>
      <c r="I15940"/>
      <c r="J15940"/>
      <c r="K15940"/>
    </row>
    <row r="15941" spans="1:11">
      <c r="A15941" s="125"/>
      <c r="B15941" s="33">
        <v>0</v>
      </c>
      <c r="C15941" s="33">
        <v>345.98</v>
      </c>
      <c r="D15941" s="21"/>
      <c r="F15941" s="105"/>
      <c r="G15941"/>
      <c r="H15941"/>
      <c r="I15941"/>
      <c r="J15941"/>
      <c r="K15941"/>
    </row>
    <row r="15942" spans="1:11">
      <c r="A15942" s="125"/>
      <c r="B15942" s="33">
        <v>0.76</v>
      </c>
      <c r="C15942" s="33">
        <v>345.95</v>
      </c>
      <c r="D15942" s="21"/>
      <c r="F15942" s="105"/>
      <c r="G15942"/>
      <c r="H15942"/>
      <c r="I15942"/>
      <c r="J15942"/>
      <c r="K15942"/>
    </row>
    <row r="15943" spans="1:11">
      <c r="A15943" s="125"/>
      <c r="B15943" s="33">
        <v>4.1849999999999996</v>
      </c>
      <c r="C15943" s="33">
        <v>343.78199999999998</v>
      </c>
      <c r="D15943" s="21"/>
      <c r="F15943" s="105"/>
      <c r="G15943"/>
      <c r="H15943"/>
      <c r="I15943"/>
      <c r="J15943"/>
      <c r="K15943"/>
    </row>
    <row r="15944" spans="1:11">
      <c r="A15944" s="125"/>
      <c r="B15944" s="33">
        <v>11.85</v>
      </c>
      <c r="C15944" s="33">
        <v>343.71499999999997</v>
      </c>
      <c r="D15944" s="21"/>
      <c r="F15944" s="105"/>
      <c r="G15944"/>
      <c r="H15944"/>
      <c r="I15944"/>
      <c r="J15944"/>
      <c r="K15944"/>
    </row>
    <row r="15945" spans="1:11">
      <c r="A15945" s="125"/>
      <c r="B15945" s="33">
        <v>12.071999999999999</v>
      </c>
      <c r="C15945" s="33">
        <v>342.42500000000001</v>
      </c>
      <c r="D15945" s="21"/>
      <c r="F15945" s="105"/>
      <c r="G15945"/>
      <c r="H15945"/>
      <c r="I15945"/>
      <c r="J15945"/>
      <c r="K15945"/>
    </row>
    <row r="15946" spans="1:11">
      <c r="A15946" s="125"/>
      <c r="B15946" s="33">
        <v>18.954999999999998</v>
      </c>
      <c r="C15946" s="33">
        <v>343.863</v>
      </c>
      <c r="D15946" s="21"/>
      <c r="F15946" s="105"/>
      <c r="G15946"/>
      <c r="H15946"/>
      <c r="I15946"/>
      <c r="J15946"/>
      <c r="K15946"/>
    </row>
    <row r="15947" spans="1:11">
      <c r="A15947" s="125"/>
      <c r="B15947" s="33">
        <v>40.796999999999997</v>
      </c>
      <c r="C15947" s="33">
        <v>343.57799999999997</v>
      </c>
      <c r="D15947" s="21"/>
      <c r="F15947" s="105"/>
      <c r="G15947"/>
      <c r="H15947"/>
      <c r="I15947"/>
      <c r="J15947"/>
      <c r="K15947"/>
    </row>
    <row r="15948" spans="1:11">
      <c r="A15948" s="125"/>
      <c r="B15948" s="33">
        <v>42.713999999999999</v>
      </c>
      <c r="C15948" s="33">
        <v>343.8</v>
      </c>
      <c r="D15948" s="21"/>
      <c r="F15948" s="105"/>
      <c r="G15948"/>
      <c r="H15948"/>
      <c r="I15948"/>
      <c r="J15948"/>
      <c r="K15948"/>
    </row>
    <row r="15949" spans="1:11">
      <c r="A15949" s="125"/>
      <c r="B15949" s="33">
        <v>74.135999999999996</v>
      </c>
      <c r="C15949" s="33">
        <v>343.90199999999999</v>
      </c>
      <c r="D15949" s="21"/>
      <c r="F15949" s="105"/>
      <c r="G15949"/>
      <c r="H15949"/>
      <c r="I15949"/>
      <c r="J15949"/>
      <c r="K15949"/>
    </row>
    <row r="15950" spans="1:11">
      <c r="A15950" s="125"/>
      <c r="B15950" s="33">
        <v>129.93</v>
      </c>
      <c r="C15950" s="33">
        <v>342.67899999999997</v>
      </c>
      <c r="D15950" s="21"/>
      <c r="F15950" s="105"/>
      <c r="G15950"/>
      <c r="H15950"/>
      <c r="I15950"/>
      <c r="J15950"/>
      <c r="K15950"/>
    </row>
    <row r="15951" spans="1:11">
      <c r="A15951" s="125"/>
      <c r="B15951" s="33">
        <v>159.333</v>
      </c>
      <c r="C15951" s="33">
        <v>342.35</v>
      </c>
      <c r="D15951" s="21"/>
      <c r="F15951" s="105"/>
      <c r="G15951"/>
      <c r="H15951"/>
      <c r="I15951"/>
      <c r="J15951"/>
      <c r="K15951"/>
    </row>
    <row r="15952" spans="1:11">
      <c r="A15952" s="125"/>
      <c r="B15952" s="33">
        <v>171.47800000000001</v>
      </c>
      <c r="C15952" s="33">
        <v>341.709</v>
      </c>
      <c r="D15952" s="21"/>
      <c r="F15952" s="105"/>
      <c r="G15952"/>
      <c r="H15952"/>
      <c r="I15952"/>
      <c r="J15952"/>
      <c r="K15952"/>
    </row>
    <row r="15953" spans="1:11">
      <c r="A15953" s="125"/>
      <c r="B15953" s="33">
        <v>173.09899999999999</v>
      </c>
      <c r="C15953" s="33">
        <v>341.76499999999999</v>
      </c>
      <c r="D15953" s="21"/>
      <c r="F15953" s="105"/>
      <c r="G15953"/>
      <c r="H15953"/>
      <c r="I15953"/>
      <c r="J15953"/>
      <c r="K15953"/>
    </row>
    <row r="15954" spans="1:11">
      <c r="A15954" s="125"/>
      <c r="B15954" s="33">
        <v>177.09899999999999</v>
      </c>
      <c r="C15954" s="33">
        <v>339.65</v>
      </c>
      <c r="D15954" s="21"/>
      <c r="F15954" s="105"/>
      <c r="G15954"/>
      <c r="H15954"/>
      <c r="I15954"/>
      <c r="J15954"/>
      <c r="K15954"/>
    </row>
    <row r="15955" spans="1:11">
      <c r="A15955" s="125"/>
      <c r="B15955" s="33">
        <v>203.09899999999999</v>
      </c>
      <c r="C15955" s="33">
        <v>339.4</v>
      </c>
      <c r="D15955" s="21"/>
      <c r="F15955" s="105"/>
      <c r="G15955"/>
      <c r="H15955"/>
      <c r="I15955"/>
      <c r="J15955"/>
      <c r="K15955"/>
    </row>
    <row r="15956" spans="1:11">
      <c r="A15956" s="125"/>
      <c r="B15956" s="33">
        <v>206.422</v>
      </c>
      <c r="C15956" s="33">
        <v>339.387</v>
      </c>
      <c r="D15956" s="21"/>
      <c r="F15956" s="105"/>
      <c r="G15956"/>
      <c r="H15956"/>
      <c r="I15956"/>
      <c r="J15956"/>
      <c r="K15956"/>
    </row>
    <row r="15957" spans="1:11">
      <c r="A15957" s="125"/>
      <c r="B15957" s="33">
        <v>207.637</v>
      </c>
      <c r="C15957" s="33">
        <v>340.39299999999997</v>
      </c>
      <c r="D15957" s="21"/>
      <c r="F15957" s="105"/>
      <c r="G15957"/>
      <c r="H15957"/>
      <c r="I15957"/>
      <c r="J15957"/>
      <c r="K15957"/>
    </row>
    <row r="15958" spans="1:11">
      <c r="A15958" s="125"/>
      <c r="B15958" s="33">
        <v>213.572</v>
      </c>
      <c r="C15958" s="33">
        <v>341.88600000000002</v>
      </c>
      <c r="D15958" s="21"/>
      <c r="F15958" s="105"/>
      <c r="G15958"/>
      <c r="H15958"/>
      <c r="I15958"/>
      <c r="J15958"/>
      <c r="K15958"/>
    </row>
    <row r="15959" spans="1:11">
      <c r="A15959" s="125"/>
      <c r="B15959" s="33">
        <v>217.29</v>
      </c>
      <c r="C15959" s="33">
        <v>341.66500000000002</v>
      </c>
      <c r="D15959" s="21"/>
      <c r="F15959" s="105"/>
      <c r="G15959"/>
      <c r="H15959"/>
      <c r="I15959"/>
      <c r="J15959"/>
      <c r="K15959"/>
    </row>
    <row r="15960" spans="1:11">
      <c r="A15960" s="125"/>
      <c r="B15960" s="33">
        <v>227.53700000000001</v>
      </c>
      <c r="C15960" s="33">
        <v>342.14699999999999</v>
      </c>
      <c r="D15960" s="21"/>
      <c r="F15960" s="105"/>
      <c r="G15960"/>
      <c r="H15960"/>
      <c r="I15960"/>
      <c r="J15960"/>
      <c r="K15960"/>
    </row>
    <row r="15961" spans="1:11">
      <c r="A15961" s="125"/>
      <c r="B15961" s="33">
        <v>251.529</v>
      </c>
      <c r="C15961" s="33">
        <v>340.36200000000002</v>
      </c>
      <c r="D15961" s="21"/>
      <c r="F15961" s="105"/>
      <c r="G15961"/>
      <c r="H15961"/>
      <c r="I15961"/>
      <c r="J15961"/>
      <c r="K15961"/>
    </row>
    <row r="15962" spans="1:11">
      <c r="A15962" s="125"/>
      <c r="B15962" s="33">
        <v>256.52999999999997</v>
      </c>
      <c r="C15962" s="33">
        <v>339.16200000000003</v>
      </c>
      <c r="D15962" s="21"/>
      <c r="F15962" s="105"/>
      <c r="G15962"/>
      <c r="H15962"/>
      <c r="I15962"/>
      <c r="J15962"/>
      <c r="K15962"/>
    </row>
    <row r="15963" spans="1:11">
      <c r="A15963" s="125"/>
      <c r="B15963" s="33">
        <v>257.55</v>
      </c>
      <c r="C15963" s="33">
        <v>337.17</v>
      </c>
      <c r="D15963" s="21"/>
      <c r="F15963" s="105"/>
      <c r="G15963"/>
      <c r="H15963"/>
      <c r="I15963"/>
      <c r="J15963"/>
      <c r="K15963"/>
    </row>
    <row r="15964" spans="1:11">
      <c r="A15964" s="125"/>
      <c r="B15964" s="33">
        <v>325.31299999999999</v>
      </c>
      <c r="C15964" s="33">
        <v>336.416</v>
      </c>
      <c r="D15964" s="21"/>
      <c r="F15964" s="105"/>
      <c r="G15964"/>
      <c r="H15964"/>
      <c r="I15964"/>
      <c r="J15964"/>
      <c r="K15964"/>
    </row>
    <row r="15965" spans="1:11">
      <c r="A15965" s="125"/>
      <c r="B15965" s="33">
        <v>327.19299999999998</v>
      </c>
      <c r="C15965" s="33">
        <v>335.81599999999997</v>
      </c>
      <c r="D15965" s="21"/>
      <c r="F15965" s="105"/>
      <c r="G15965"/>
      <c r="H15965"/>
      <c r="I15965"/>
      <c r="J15965"/>
      <c r="K15965"/>
    </row>
    <row r="15966" spans="1:11">
      <c r="A15966" s="125"/>
      <c r="B15966" s="33">
        <v>344.18299999999999</v>
      </c>
      <c r="C15966" s="33">
        <v>335.76599999999996</v>
      </c>
      <c r="D15966" s="21"/>
      <c r="F15966" s="105"/>
      <c r="G15966"/>
      <c r="H15966"/>
      <c r="I15966"/>
      <c r="J15966"/>
      <c r="K15966"/>
    </row>
    <row r="15967" spans="1:11">
      <c r="A15967" s="125"/>
      <c r="B15967" s="33">
        <v>345.363</v>
      </c>
      <c r="C15967" s="33">
        <v>336.40600000000001</v>
      </c>
      <c r="D15967" s="21"/>
      <c r="F15967" s="105"/>
      <c r="G15967"/>
      <c r="H15967"/>
      <c r="I15967"/>
      <c r="J15967"/>
      <c r="K15967"/>
    </row>
    <row r="15968" spans="1:11">
      <c r="A15968" s="125"/>
      <c r="B15968" s="33">
        <v>349.46299999999997</v>
      </c>
      <c r="C15968" s="33">
        <v>338.36599999999999</v>
      </c>
      <c r="D15968" s="21"/>
      <c r="F15968" s="105"/>
      <c r="G15968"/>
      <c r="H15968"/>
      <c r="I15968"/>
      <c r="J15968"/>
      <c r="K15968"/>
    </row>
    <row r="15969" spans="1:11">
      <c r="A15969" s="125"/>
      <c r="B15969" s="33">
        <v>350.03300000000002</v>
      </c>
      <c r="C15969" s="33">
        <v>337.60599999999999</v>
      </c>
      <c r="D15969" s="21"/>
      <c r="F15969" s="105"/>
      <c r="G15969"/>
      <c r="H15969"/>
      <c r="I15969"/>
      <c r="J15969"/>
      <c r="K15969"/>
    </row>
    <row r="15970" spans="1:11">
      <c r="A15970" s="125"/>
      <c r="B15970" s="33">
        <v>353.803</v>
      </c>
      <c r="C15970" s="33">
        <v>337.86599999999999</v>
      </c>
      <c r="D15970" s="21"/>
      <c r="F15970" s="105"/>
      <c r="G15970"/>
      <c r="H15970"/>
      <c r="I15970"/>
      <c r="J15970"/>
      <c r="K15970"/>
    </row>
    <row r="15971" spans="1:11">
      <c r="A15971" s="125"/>
      <c r="B15971" s="33">
        <v>355.113</v>
      </c>
      <c r="C15971" s="33">
        <v>338.39599999999996</v>
      </c>
      <c r="D15971" s="21"/>
      <c r="F15971" s="105"/>
      <c r="G15971"/>
      <c r="H15971"/>
      <c r="I15971"/>
      <c r="J15971"/>
      <c r="K15971"/>
    </row>
    <row r="15972" spans="1:11">
      <c r="A15972" s="125"/>
      <c r="B15972" s="33">
        <v>364.053</v>
      </c>
      <c r="C15972" s="33">
        <v>338.18599999999998</v>
      </c>
      <c r="D15972" s="21"/>
      <c r="F15972" s="105"/>
      <c r="G15972"/>
      <c r="H15972"/>
      <c r="I15972"/>
      <c r="J15972"/>
      <c r="K15972"/>
    </row>
    <row r="15973" spans="1:11">
      <c r="A15973" s="125"/>
      <c r="B15973" s="33">
        <v>387.173</v>
      </c>
      <c r="C15973" s="33">
        <v>338.44599999999997</v>
      </c>
      <c r="D15973" s="21"/>
      <c r="F15973" s="105"/>
      <c r="G15973"/>
      <c r="H15973"/>
      <c r="I15973"/>
      <c r="J15973"/>
      <c r="K15973"/>
    </row>
    <row r="15974" spans="1:11">
      <c r="A15974" s="125"/>
      <c r="B15974" s="33">
        <v>433.77299999999997</v>
      </c>
      <c r="C15974" s="33">
        <v>338.166</v>
      </c>
      <c r="D15974" s="21"/>
      <c r="F15974" s="105"/>
      <c r="G15974"/>
      <c r="H15974"/>
      <c r="I15974"/>
      <c r="J15974"/>
      <c r="K15974"/>
    </row>
    <row r="15975" spans="1:11">
      <c r="A15975" s="125"/>
      <c r="B15975" s="33">
        <v>435.81299999999999</v>
      </c>
      <c r="C15975" s="33">
        <v>337.11599999999999</v>
      </c>
      <c r="D15975" s="21"/>
      <c r="F15975" s="105"/>
      <c r="G15975"/>
      <c r="H15975"/>
      <c r="I15975"/>
      <c r="J15975"/>
      <c r="K15975"/>
    </row>
    <row r="15976" spans="1:11">
      <c r="A15976" s="125"/>
      <c r="B15976" s="33">
        <v>498.93299999999999</v>
      </c>
      <c r="C15976" s="33">
        <v>337.43599999999998</v>
      </c>
      <c r="D15976" s="21"/>
      <c r="F15976" s="105"/>
      <c r="G15976"/>
      <c r="H15976"/>
      <c r="I15976"/>
      <c r="J15976"/>
      <c r="K15976"/>
    </row>
    <row r="15977" spans="1:11">
      <c r="A15977" s="125"/>
      <c r="B15977" s="33">
        <v>499.63299999999998</v>
      </c>
      <c r="C15977" s="33">
        <v>337.916</v>
      </c>
      <c r="D15977" s="21"/>
      <c r="F15977" s="105"/>
      <c r="G15977"/>
      <c r="H15977"/>
      <c r="I15977"/>
      <c r="J15977"/>
      <c r="K15977"/>
    </row>
    <row r="15978" spans="1:11">
      <c r="A15978" s="125"/>
      <c r="B15978" s="33">
        <v>501.89300000000003</v>
      </c>
      <c r="C15978" s="33">
        <v>339.24599999999998</v>
      </c>
      <c r="D15978" s="21"/>
      <c r="F15978" s="105"/>
      <c r="G15978"/>
      <c r="H15978"/>
      <c r="I15978"/>
      <c r="J15978"/>
      <c r="K15978"/>
    </row>
    <row r="15979" spans="1:11">
      <c r="A15979" s="125"/>
      <c r="B15979" s="33">
        <v>503.07299999999998</v>
      </c>
      <c r="C15979" s="33">
        <v>339.27600000000001</v>
      </c>
      <c r="D15979" s="21"/>
      <c r="F15979" s="105"/>
      <c r="G15979"/>
      <c r="H15979"/>
      <c r="I15979"/>
      <c r="J15979"/>
      <c r="K15979"/>
    </row>
    <row r="15980" spans="1:11">
      <c r="A15980" s="125"/>
      <c r="B15980" s="33">
        <v>505.77300000000002</v>
      </c>
      <c r="C15980" s="33">
        <v>337.98599999999999</v>
      </c>
      <c r="D15980" s="21"/>
      <c r="F15980" s="105"/>
      <c r="G15980"/>
      <c r="H15980"/>
      <c r="I15980"/>
      <c r="J15980"/>
      <c r="K15980"/>
    </row>
    <row r="15981" spans="1:11">
      <c r="A15981" s="125"/>
      <c r="B15981" s="33">
        <v>510.26299999999998</v>
      </c>
      <c r="C15981" s="33">
        <v>338.166</v>
      </c>
      <c r="F15981" s="105"/>
      <c r="G15981"/>
      <c r="H15981"/>
      <c r="I15981"/>
      <c r="J15981"/>
      <c r="K15981"/>
    </row>
    <row r="15982" spans="1:11">
      <c r="A15982" s="125"/>
      <c r="B15982" s="33">
        <v>513.91300000000001</v>
      </c>
      <c r="C15982" s="33">
        <v>337.11599999999999</v>
      </c>
      <c r="D15982" s="21"/>
      <c r="F15982" s="105"/>
      <c r="G15982"/>
      <c r="H15982"/>
      <c r="I15982"/>
      <c r="J15982"/>
      <c r="K15982"/>
    </row>
    <row r="15983" spans="1:11">
      <c r="A15983" s="125"/>
      <c r="B15983" s="33">
        <v>520.22299999999996</v>
      </c>
      <c r="C15983" s="33">
        <v>337.00599999999997</v>
      </c>
      <c r="D15983" s="21"/>
      <c r="F15983" s="105"/>
      <c r="G15983"/>
      <c r="H15983"/>
      <c r="I15983"/>
      <c r="J15983"/>
      <c r="K15983"/>
    </row>
    <row r="15984" spans="1:11">
      <c r="A15984" s="125"/>
      <c r="B15984" s="33">
        <v>524.173</v>
      </c>
      <c r="C15984" s="33">
        <v>337.81599999999997</v>
      </c>
      <c r="D15984" s="21"/>
      <c r="F15984" s="105"/>
      <c r="G15984"/>
      <c r="H15984"/>
      <c r="I15984"/>
      <c r="J15984"/>
      <c r="K15984"/>
    </row>
    <row r="15985" spans="1:11">
      <c r="A15985" s="125"/>
      <c r="B15985" s="33">
        <v>528.31299999999999</v>
      </c>
      <c r="C15985" s="33">
        <v>337.976</v>
      </c>
      <c r="D15985" s="21"/>
      <c r="F15985" s="105"/>
      <c r="G15985"/>
      <c r="H15985"/>
      <c r="I15985"/>
      <c r="J15985"/>
      <c r="K15985"/>
    </row>
    <row r="15986" spans="1:11">
      <c r="A15986" s="125"/>
      <c r="B15986" s="33">
        <v>531.03300000000002</v>
      </c>
      <c r="C15986" s="33">
        <v>337.27600000000001</v>
      </c>
      <c r="D15986" s="21"/>
      <c r="F15986" s="105"/>
      <c r="G15986"/>
      <c r="H15986"/>
      <c r="I15986"/>
      <c r="J15986"/>
      <c r="K15986"/>
    </row>
    <row r="15987" spans="1:11">
      <c r="A15987" s="125"/>
      <c r="B15987" s="33">
        <v>536.07299999999998</v>
      </c>
      <c r="C15987" s="33">
        <v>337.416</v>
      </c>
      <c r="D15987" s="21"/>
      <c r="F15987" s="105"/>
      <c r="G15987"/>
      <c r="H15987"/>
      <c r="I15987"/>
      <c r="J15987"/>
      <c r="K15987"/>
    </row>
    <row r="15988" spans="1:11">
      <c r="A15988" s="125"/>
      <c r="B15988" s="33">
        <v>551.19299999999998</v>
      </c>
      <c r="C15988" s="33">
        <v>338.57599999999996</v>
      </c>
      <c r="D15988" s="21"/>
      <c r="F15988" s="105"/>
      <c r="G15988"/>
      <c r="H15988"/>
      <c r="I15988"/>
      <c r="J15988"/>
      <c r="K15988"/>
    </row>
    <row r="15989" spans="1:11">
      <c r="A15989" s="125"/>
      <c r="B15989" s="33">
        <v>575.06299999999999</v>
      </c>
      <c r="C15989" s="33">
        <v>338.61599999999999</v>
      </c>
      <c r="D15989" s="21"/>
      <c r="F15989" s="105"/>
      <c r="G15989"/>
      <c r="H15989"/>
      <c r="I15989"/>
      <c r="J15989"/>
      <c r="K15989"/>
    </row>
    <row r="15990" spans="1:11">
      <c r="A15990" s="125"/>
      <c r="B15990" s="33">
        <v>579.16300000000001</v>
      </c>
      <c r="C15990" s="33">
        <v>337.99599999999998</v>
      </c>
      <c r="D15990" s="21"/>
      <c r="F15990" s="105"/>
      <c r="G15990"/>
      <c r="H15990"/>
      <c r="I15990"/>
      <c r="J15990"/>
      <c r="K15990"/>
    </row>
    <row r="15991" spans="1:11">
      <c r="A15991" s="125"/>
      <c r="B15991" s="33">
        <v>586.61300000000006</v>
      </c>
      <c r="C15991" s="33">
        <v>338.06599999999997</v>
      </c>
      <c r="D15991" s="21"/>
      <c r="F15991" s="105"/>
      <c r="G15991"/>
      <c r="H15991"/>
      <c r="I15991"/>
      <c r="J15991"/>
      <c r="K15991"/>
    </row>
    <row r="15992" spans="1:11">
      <c r="A15992" s="125"/>
      <c r="B15992" s="33">
        <v>604.97299999999996</v>
      </c>
      <c r="C15992" s="33">
        <v>338.51599999999996</v>
      </c>
      <c r="D15992" s="21"/>
      <c r="F15992" s="105"/>
      <c r="G15992"/>
      <c r="H15992"/>
      <c r="I15992"/>
      <c r="J15992"/>
      <c r="K15992"/>
    </row>
    <row r="15993" spans="1:11">
      <c r="A15993" s="125"/>
      <c r="B15993" s="33">
        <v>624.54300000000001</v>
      </c>
      <c r="C15993" s="33">
        <v>338.07599999999996</v>
      </c>
      <c r="D15993" s="21"/>
      <c r="F15993" s="105"/>
      <c r="G15993"/>
      <c r="H15993"/>
      <c r="I15993"/>
      <c r="J15993"/>
      <c r="K15993"/>
    </row>
    <row r="15994" spans="1:11">
      <c r="A15994" s="125"/>
      <c r="B15994" s="33">
        <v>642.31299999999999</v>
      </c>
      <c r="C15994" s="33">
        <v>336.77600000000001</v>
      </c>
      <c r="D15994" s="21"/>
      <c r="F15994" s="105"/>
      <c r="G15994"/>
      <c r="H15994"/>
      <c r="I15994"/>
      <c r="J15994"/>
      <c r="K15994"/>
    </row>
    <row r="15995" spans="1:11">
      <c r="A15995" s="125"/>
      <c r="B15995" s="33">
        <v>644.79300000000001</v>
      </c>
      <c r="C15995" s="33">
        <v>336.71600000000001</v>
      </c>
      <c r="D15995" s="21"/>
      <c r="F15995" s="105"/>
      <c r="G15995"/>
      <c r="H15995"/>
      <c r="I15995"/>
      <c r="J15995"/>
      <c r="K15995"/>
    </row>
    <row r="15996" spans="1:11">
      <c r="A15996" s="125"/>
      <c r="B15996" s="33">
        <v>652.96299999999997</v>
      </c>
      <c r="C15996" s="33">
        <v>337.46600000000001</v>
      </c>
      <c r="D15996" s="21"/>
      <c r="F15996" s="105"/>
      <c r="G15996"/>
      <c r="H15996"/>
      <c r="I15996"/>
      <c r="J15996"/>
      <c r="K15996"/>
    </row>
    <row r="15997" spans="1:11">
      <c r="A15997" s="125"/>
      <c r="B15997" s="33">
        <v>657.173</v>
      </c>
      <c r="C15997" s="33">
        <v>337.49599999999998</v>
      </c>
      <c r="D15997" s="21"/>
      <c r="F15997" s="105"/>
      <c r="G15997"/>
      <c r="H15997"/>
      <c r="I15997"/>
      <c r="J15997"/>
      <c r="K15997"/>
    </row>
    <row r="15998" spans="1:11">
      <c r="A15998" s="125"/>
      <c r="B15998" s="33">
        <v>658.65300000000002</v>
      </c>
      <c r="C15998" s="33">
        <v>335.94599999999997</v>
      </c>
      <c r="D15998" s="21"/>
      <c r="F15998" s="105"/>
      <c r="G15998"/>
      <c r="H15998"/>
      <c r="I15998"/>
      <c r="J15998"/>
      <c r="K15998"/>
    </row>
    <row r="15999" spans="1:11">
      <c r="A15999" s="125"/>
      <c r="B15999" s="33">
        <v>661.71299999999997</v>
      </c>
      <c r="C15999" s="33">
        <v>335.90600000000001</v>
      </c>
      <c r="D15999" s="21"/>
      <c r="F15999" s="105"/>
      <c r="G15999"/>
      <c r="H15999"/>
      <c r="I15999"/>
      <c r="J15999"/>
      <c r="K15999"/>
    </row>
    <row r="16000" spans="1:11">
      <c r="A16000" s="125"/>
      <c r="B16000" s="33">
        <v>667.71299999999997</v>
      </c>
      <c r="C16000" s="33">
        <v>338.786</v>
      </c>
      <c r="D16000" s="21"/>
      <c r="F16000" s="105"/>
      <c r="G16000"/>
      <c r="H16000"/>
      <c r="I16000"/>
      <c r="J16000"/>
      <c r="K16000"/>
    </row>
    <row r="16001" spans="1:11">
      <c r="A16001" s="125"/>
      <c r="B16001" s="33">
        <v>674.90300000000002</v>
      </c>
      <c r="C16001" s="33">
        <v>337.08600000000001</v>
      </c>
      <c r="D16001" s="21"/>
      <c r="F16001" s="105"/>
      <c r="G16001"/>
      <c r="H16001"/>
      <c r="I16001"/>
      <c r="J16001"/>
      <c r="K16001"/>
    </row>
    <row r="16002" spans="1:11">
      <c r="A16002" s="125"/>
      <c r="B16002" s="33">
        <v>695.40300000000002</v>
      </c>
      <c r="C16002" s="33">
        <v>336.90600000000001</v>
      </c>
      <c r="D16002" s="21"/>
      <c r="F16002" s="105"/>
      <c r="G16002"/>
      <c r="H16002"/>
      <c r="I16002"/>
      <c r="J16002"/>
      <c r="K16002"/>
    </row>
    <row r="16003" spans="1:11">
      <c r="A16003" s="125"/>
      <c r="B16003" s="33">
        <v>719.71299999999997</v>
      </c>
      <c r="C16003" s="33">
        <v>336.43599999999998</v>
      </c>
      <c r="D16003" s="21"/>
      <c r="F16003" s="105"/>
      <c r="G16003"/>
      <c r="H16003"/>
      <c r="I16003"/>
      <c r="J16003"/>
      <c r="K16003"/>
    </row>
    <row r="16004" spans="1:11">
      <c r="A16004" s="125"/>
      <c r="B16004" s="33">
        <v>725.03300000000002</v>
      </c>
      <c r="C16004" s="33">
        <v>334.48599999999999</v>
      </c>
      <c r="D16004" s="21"/>
      <c r="F16004" s="105"/>
      <c r="G16004"/>
      <c r="H16004"/>
      <c r="I16004"/>
      <c r="J16004"/>
      <c r="K16004"/>
    </row>
    <row r="16005" spans="1:11">
      <c r="A16005" s="125"/>
      <c r="B16005" s="33">
        <v>726.69299999999998</v>
      </c>
      <c r="C16005" s="33">
        <v>334.15600000000001</v>
      </c>
      <c r="D16005" s="21"/>
      <c r="F16005" s="105"/>
      <c r="G16005"/>
      <c r="H16005"/>
      <c r="I16005"/>
      <c r="J16005"/>
      <c r="K16005"/>
    </row>
    <row r="16006" spans="1:11">
      <c r="A16006" s="125"/>
      <c r="B16006" s="33">
        <v>730.70299999999997</v>
      </c>
      <c r="C16006" s="33">
        <v>334.11599999999999</v>
      </c>
      <c r="D16006" s="21"/>
      <c r="F16006" s="105"/>
      <c r="G16006"/>
      <c r="H16006"/>
      <c r="I16006"/>
      <c r="J16006"/>
      <c r="K16006"/>
    </row>
    <row r="16007" spans="1:11">
      <c r="A16007" s="125"/>
      <c r="B16007" s="33">
        <v>732.673</v>
      </c>
      <c r="C16007" s="33">
        <v>334.48599999999999</v>
      </c>
      <c r="D16007" s="21"/>
      <c r="F16007" s="105"/>
      <c r="G16007"/>
      <c r="H16007"/>
      <c r="I16007"/>
      <c r="J16007"/>
      <c r="K16007"/>
    </row>
    <row r="16008" spans="1:11">
      <c r="A16008" s="125"/>
      <c r="B16008" s="33">
        <v>735.81299999999999</v>
      </c>
      <c r="C16008" s="33">
        <v>335.32599999999996</v>
      </c>
      <c r="D16008" s="21"/>
      <c r="F16008" s="105"/>
      <c r="G16008"/>
      <c r="H16008"/>
      <c r="I16008"/>
      <c r="J16008"/>
      <c r="K16008"/>
    </row>
    <row r="16009" spans="1:11">
      <c r="A16009" s="125"/>
      <c r="B16009" s="33">
        <v>741.76300000000003</v>
      </c>
      <c r="C16009" s="33">
        <v>335.726</v>
      </c>
      <c r="D16009" s="21"/>
      <c r="F16009" s="105"/>
      <c r="G16009"/>
      <c r="H16009"/>
      <c r="I16009"/>
      <c r="J16009"/>
      <c r="K16009"/>
    </row>
    <row r="16010" spans="1:11">
      <c r="A16010" s="125"/>
      <c r="B16010" s="33">
        <v>746.66300000000001</v>
      </c>
      <c r="C16010" s="33">
        <v>339.45599999999996</v>
      </c>
      <c r="D16010" s="21"/>
      <c r="F16010" s="105"/>
      <c r="G16010"/>
      <c r="H16010"/>
      <c r="I16010"/>
      <c r="J16010"/>
      <c r="K16010"/>
    </row>
    <row r="16011" spans="1:11">
      <c r="A16011" s="125"/>
      <c r="B16011" s="33">
        <v>747.86299999999994</v>
      </c>
      <c r="C16011" s="33">
        <v>339.45599999999996</v>
      </c>
      <c r="D16011" s="21"/>
      <c r="F16011" s="105"/>
      <c r="G16011"/>
      <c r="H16011"/>
      <c r="I16011"/>
      <c r="J16011"/>
      <c r="K16011"/>
    </row>
    <row r="16012" spans="1:11">
      <c r="A16012" s="125"/>
      <c r="B16012" s="33">
        <v>751.61299999999994</v>
      </c>
      <c r="C16012" s="33">
        <v>341.11599999999999</v>
      </c>
      <c r="D16012" s="21"/>
      <c r="F16012" s="105"/>
      <c r="G16012"/>
      <c r="H16012"/>
      <c r="I16012"/>
      <c r="J16012"/>
      <c r="K16012"/>
    </row>
    <row r="16013" spans="1:11">
      <c r="A16013" s="125"/>
      <c r="B16013" s="33">
        <v>752.31299999999999</v>
      </c>
      <c r="C16013" s="33">
        <v>341.11599999999999</v>
      </c>
      <c r="D16013" s="21"/>
      <c r="F16013" s="105"/>
      <c r="G16013"/>
      <c r="H16013"/>
      <c r="I16013"/>
      <c r="J16013"/>
      <c r="K16013"/>
    </row>
    <row r="16014" spans="1:11">
      <c r="A16014" s="125"/>
      <c r="B16014" s="33">
        <v>761.27300000000002</v>
      </c>
      <c r="C16014" s="33">
        <v>341.11599999999999</v>
      </c>
      <c r="D16014" s="21"/>
      <c r="F16014" s="105"/>
      <c r="G16014"/>
      <c r="H16014"/>
      <c r="I16014"/>
      <c r="J16014"/>
      <c r="K16014"/>
    </row>
    <row r="16015" spans="1:11">
      <c r="A16015" s="125"/>
      <c r="B16015" s="33">
        <v>763.95299999999997</v>
      </c>
      <c r="C16015" s="33">
        <v>341.45599999999996</v>
      </c>
      <c r="D16015" s="21"/>
      <c r="F16015" s="105"/>
      <c r="G16015"/>
      <c r="H16015"/>
      <c r="I16015"/>
      <c r="J16015"/>
      <c r="K16015"/>
    </row>
    <row r="16016" spans="1:11">
      <c r="A16016" s="125"/>
      <c r="B16016" s="33">
        <v>764.94299999999998</v>
      </c>
      <c r="C16016" s="33">
        <v>341.77599999999995</v>
      </c>
      <c r="D16016" s="21"/>
      <c r="F16016" s="105"/>
      <c r="G16016"/>
      <c r="H16016"/>
      <c r="I16016"/>
      <c r="J16016"/>
      <c r="K16016"/>
    </row>
    <row r="16017" spans="1:11">
      <c r="A16017" s="125"/>
      <c r="B16017" s="33">
        <v>768.06299999999999</v>
      </c>
      <c r="C16017" s="33">
        <v>341.13599999999997</v>
      </c>
      <c r="D16017" s="21"/>
      <c r="F16017" s="105"/>
      <c r="G16017"/>
      <c r="H16017"/>
      <c r="I16017"/>
      <c r="J16017"/>
      <c r="K16017"/>
    </row>
    <row r="16018" spans="1:11">
      <c r="A16018" s="125"/>
      <c r="B16018" s="33">
        <v>771.06299999999999</v>
      </c>
      <c r="C16018" s="33">
        <v>341.79599999999999</v>
      </c>
      <c r="D16018" s="21"/>
      <c r="F16018" s="105"/>
      <c r="G16018"/>
      <c r="H16018"/>
      <c r="I16018"/>
      <c r="J16018"/>
      <c r="K16018"/>
    </row>
    <row r="16019" spans="1:11">
      <c r="A16019" s="125"/>
      <c r="B16019" s="33">
        <v>771.44299999999998</v>
      </c>
      <c r="C16019" s="33">
        <v>342.14599999999996</v>
      </c>
      <c r="D16019" s="21"/>
      <c r="F16019" s="105"/>
      <c r="G16019"/>
      <c r="H16019"/>
      <c r="I16019"/>
      <c r="J16019"/>
      <c r="K16019"/>
    </row>
    <row r="16020" spans="1:11">
      <c r="A16020" s="125"/>
      <c r="B16020" s="33">
        <v>772.81299999999999</v>
      </c>
      <c r="C16020" s="33">
        <v>341.88599999999997</v>
      </c>
      <c r="D16020" s="21"/>
      <c r="F16020" s="105"/>
      <c r="G16020"/>
      <c r="H16020"/>
      <c r="I16020"/>
      <c r="J16020"/>
      <c r="K16020"/>
    </row>
    <row r="16021" spans="1:11">
      <c r="A16021" s="125"/>
      <c r="B16021" s="33">
        <v>783.72299999999996</v>
      </c>
      <c r="C16021" s="33">
        <v>340.16599999999994</v>
      </c>
      <c r="D16021" s="21"/>
      <c r="F16021" s="105"/>
      <c r="G16021"/>
      <c r="H16021"/>
      <c r="I16021"/>
      <c r="J16021"/>
      <c r="K16021"/>
    </row>
    <row r="16022" spans="1:11">
      <c r="A16022" s="125"/>
      <c r="B16022" s="33">
        <v>793.923</v>
      </c>
      <c r="C16022" s="33">
        <v>338.16599999999994</v>
      </c>
      <c r="D16022" s="21"/>
      <c r="F16022" s="105"/>
      <c r="G16022"/>
      <c r="H16022"/>
      <c r="I16022"/>
      <c r="J16022"/>
      <c r="K16022"/>
    </row>
    <row r="16023" spans="1:11">
      <c r="A16023" s="125"/>
      <c r="B16023" s="33">
        <v>798.66300000000001</v>
      </c>
      <c r="C16023" s="33">
        <v>338.38599999999997</v>
      </c>
      <c r="D16023" s="21"/>
      <c r="F16023" s="105"/>
      <c r="G16023"/>
      <c r="H16023"/>
      <c r="I16023"/>
      <c r="J16023"/>
      <c r="K16023"/>
    </row>
    <row r="16024" spans="1:11">
      <c r="A16024" s="125"/>
      <c r="B16024" s="33">
        <v>805.35299999999995</v>
      </c>
      <c r="C16024" s="33">
        <v>338.60599999999999</v>
      </c>
      <c r="D16024" s="21"/>
      <c r="F16024" s="105"/>
      <c r="G16024"/>
      <c r="H16024"/>
      <c r="I16024"/>
      <c r="J16024"/>
      <c r="K16024"/>
    </row>
    <row r="16025" spans="1:11">
      <c r="A16025" s="125"/>
      <c r="B16025" s="33">
        <v>812.58299999999997</v>
      </c>
      <c r="C16025" s="33">
        <v>338.55599999999998</v>
      </c>
      <c r="D16025" s="21"/>
      <c r="F16025" s="105"/>
      <c r="G16025"/>
      <c r="H16025"/>
      <c r="I16025"/>
      <c r="J16025"/>
      <c r="K16025"/>
    </row>
    <row r="16026" spans="1:11">
      <c r="A16026" s="125"/>
      <c r="B16026" s="33">
        <v>822.22299999999996</v>
      </c>
      <c r="C16026" s="33">
        <v>338.63599999999997</v>
      </c>
      <c r="F16026" s="105"/>
      <c r="G16026"/>
      <c r="H16026"/>
      <c r="I16026"/>
      <c r="J16026"/>
      <c r="K16026"/>
    </row>
    <row r="16027" spans="1:11">
      <c r="A16027" s="125"/>
      <c r="B16027" s="33">
        <v>831.82299999999998</v>
      </c>
      <c r="C16027" s="33">
        <v>338.21599999999995</v>
      </c>
      <c r="D16027" s="21"/>
      <c r="F16027" s="105"/>
      <c r="G16027"/>
      <c r="H16027"/>
      <c r="I16027"/>
      <c r="J16027"/>
      <c r="K16027"/>
    </row>
    <row r="16028" spans="1:11">
      <c r="A16028" s="125"/>
      <c r="B16028" s="33">
        <v>841.15299999999991</v>
      </c>
      <c r="C16028" s="33">
        <v>338.51599999999996</v>
      </c>
      <c r="D16028" s="21"/>
      <c r="F16028" s="105"/>
      <c r="G16028"/>
      <c r="H16028"/>
      <c r="I16028"/>
      <c r="J16028"/>
      <c r="K16028"/>
    </row>
    <row r="16029" spans="1:11">
      <c r="A16029" s="125"/>
      <c r="B16029" s="33">
        <v>842.02299999999991</v>
      </c>
      <c r="C16029" s="33">
        <v>338.10599999999999</v>
      </c>
      <c r="D16029" s="21"/>
      <c r="F16029" s="105"/>
      <c r="G16029"/>
      <c r="H16029"/>
      <c r="I16029"/>
      <c r="J16029"/>
      <c r="K16029"/>
    </row>
    <row r="16030" spans="1:11">
      <c r="A16030" s="125"/>
      <c r="B16030" s="33">
        <v>850.99299999999994</v>
      </c>
      <c r="C16030" s="33">
        <v>337.68599999999998</v>
      </c>
      <c r="D16030" s="21"/>
      <c r="F16030" s="105"/>
      <c r="G16030"/>
      <c r="H16030"/>
      <c r="I16030"/>
      <c r="J16030"/>
      <c r="K16030"/>
    </row>
    <row r="16031" spans="1:11">
      <c r="A16031" s="125"/>
      <c r="B16031" s="33">
        <v>860.423</v>
      </c>
      <c r="C16031" s="33">
        <v>338.79599999999999</v>
      </c>
      <c r="D16031" s="21"/>
      <c r="F16031" s="105"/>
      <c r="G16031"/>
      <c r="H16031"/>
      <c r="I16031"/>
      <c r="J16031"/>
      <c r="K16031"/>
    </row>
    <row r="16032" spans="1:11">
      <c r="A16032" s="125"/>
      <c r="B16032" s="33">
        <v>870.20299999999997</v>
      </c>
      <c r="C16032" s="33">
        <v>345.34599999999995</v>
      </c>
      <c r="D16032" s="21"/>
      <c r="F16032" s="105"/>
      <c r="G16032"/>
      <c r="H16032"/>
      <c r="I16032"/>
      <c r="J16032"/>
      <c r="K16032"/>
    </row>
    <row r="16033" spans="1:11">
      <c r="A16033" s="125"/>
      <c r="B16033" s="33">
        <v>879.23299999999995</v>
      </c>
      <c r="C16033" s="33">
        <v>350.536</v>
      </c>
      <c r="D16033" s="21"/>
      <c r="F16033" s="105"/>
      <c r="G16033"/>
      <c r="H16033"/>
      <c r="I16033"/>
      <c r="J16033"/>
      <c r="K16033"/>
    </row>
    <row r="16034" spans="1:11">
      <c r="A16034" s="125"/>
      <c r="B16034" s="33">
        <v>882.16300000000001</v>
      </c>
      <c r="C16034" s="33">
        <v>356.42599999999999</v>
      </c>
      <c r="D16034" s="21"/>
      <c r="F16034" s="105"/>
      <c r="G16034"/>
      <c r="H16034"/>
      <c r="I16034"/>
      <c r="J16034"/>
      <c r="K16034"/>
    </row>
    <row r="16035" spans="1:11">
      <c r="A16035" s="125"/>
      <c r="B16035" s="33">
        <v>885.173</v>
      </c>
      <c r="C16035" s="33">
        <v>356.63599999999997</v>
      </c>
      <c r="D16035" s="21"/>
      <c r="F16035" s="105"/>
      <c r="G16035"/>
      <c r="H16035"/>
      <c r="I16035"/>
      <c r="J16035"/>
      <c r="K16035"/>
    </row>
    <row r="16036" spans="1:11">
      <c r="A16036" s="125"/>
      <c r="B16036" s="33">
        <v>893.83299999999997</v>
      </c>
      <c r="C16036" s="33">
        <v>356.536</v>
      </c>
      <c r="D16036" s="21"/>
      <c r="F16036" s="105"/>
      <c r="G16036"/>
      <c r="H16036"/>
      <c r="I16036"/>
      <c r="J16036"/>
      <c r="K16036"/>
    </row>
    <row r="16037" spans="1:11">
      <c r="A16037" s="125"/>
      <c r="B16037" s="33">
        <v>898.48299999999995</v>
      </c>
      <c r="C16037" s="33">
        <v>356.33599999999996</v>
      </c>
      <c r="D16037" s="21"/>
      <c r="F16037" s="105"/>
      <c r="G16037"/>
      <c r="H16037"/>
      <c r="I16037"/>
      <c r="J16037"/>
      <c r="K16037"/>
    </row>
    <row r="16038" spans="1:11">
      <c r="A16038" s="125"/>
      <c r="B16038" s="33">
        <v>911.33299999999997</v>
      </c>
      <c r="C16038" s="33">
        <v>356.73599999999999</v>
      </c>
      <c r="D16038" s="21"/>
      <c r="F16038" s="105"/>
      <c r="G16038"/>
      <c r="H16038"/>
      <c r="I16038"/>
      <c r="J16038"/>
      <c r="K16038"/>
    </row>
    <row r="16039" spans="1:11">
      <c r="A16039" s="125"/>
      <c r="B16039" s="33">
        <v>911.33299999999997</v>
      </c>
      <c r="C16039" s="33">
        <v>357.01599999999996</v>
      </c>
      <c r="D16039" s="21"/>
      <c r="F16039" s="105"/>
      <c r="G16039"/>
      <c r="H16039"/>
      <c r="I16039"/>
      <c r="J16039"/>
      <c r="K16039"/>
    </row>
    <row r="16040" spans="1:11">
      <c r="A16040" s="125"/>
      <c r="B16040" s="33">
        <v>911.59299999999996</v>
      </c>
      <c r="C16040" s="33">
        <v>357.01599999999996</v>
      </c>
      <c r="D16040" s="21"/>
      <c r="F16040" s="105"/>
      <c r="G16040"/>
      <c r="H16040"/>
      <c r="I16040"/>
      <c r="J16040"/>
      <c r="K16040"/>
    </row>
    <row r="16041" spans="1:11">
      <c r="A16041" s="125"/>
      <c r="B16041" s="33">
        <v>911.59299999999996</v>
      </c>
      <c r="C16041" s="35">
        <v>357.12599999999998</v>
      </c>
      <c r="D16041" s="21"/>
      <c r="F16041" s="105"/>
      <c r="G16041"/>
      <c r="H16041"/>
      <c r="I16041"/>
      <c r="J16041"/>
      <c r="K16041"/>
    </row>
    <row r="16042" spans="1:11">
      <c r="A16042" s="125"/>
      <c r="B16042" s="33">
        <v>911.59299999999996</v>
      </c>
      <c r="C16042" s="33">
        <v>357.01599999999996</v>
      </c>
      <c r="D16042" s="21"/>
      <c r="F16042" s="105"/>
      <c r="G16042"/>
      <c r="H16042"/>
      <c r="I16042"/>
      <c r="J16042"/>
      <c r="K16042"/>
    </row>
    <row r="16043" spans="1:11">
      <c r="A16043" s="125"/>
      <c r="B16043" s="33">
        <v>913.56299999999999</v>
      </c>
      <c r="C16043" s="33">
        <v>357.01599999999996</v>
      </c>
      <c r="D16043" s="21"/>
      <c r="F16043" s="105"/>
      <c r="G16043"/>
      <c r="H16043"/>
      <c r="I16043"/>
      <c r="J16043"/>
      <c r="K16043"/>
    </row>
    <row r="16044" spans="1:11">
      <c r="A16044" s="125"/>
      <c r="B16044" s="33">
        <v>913.56299999999999</v>
      </c>
      <c r="C16044" s="33">
        <v>356.70599999999996</v>
      </c>
      <c r="D16044" s="21"/>
      <c r="F16044" s="105"/>
      <c r="G16044"/>
      <c r="H16044"/>
      <c r="I16044"/>
      <c r="J16044"/>
      <c r="K16044"/>
    </row>
    <row r="16045" spans="1:11">
      <c r="A16045" s="125"/>
      <c r="B16045" s="33">
        <v>925.93299999999999</v>
      </c>
      <c r="C16045" s="33">
        <v>356.33599999999996</v>
      </c>
      <c r="D16045" s="21"/>
      <c r="F16045" s="105"/>
      <c r="G16045"/>
      <c r="H16045"/>
      <c r="I16045"/>
      <c r="J16045"/>
      <c r="K16045"/>
    </row>
    <row r="16046" spans="1:11">
      <c r="A16046" s="125"/>
      <c r="B16046" s="33"/>
      <c r="C16046" s="33"/>
      <c r="D16046" s="21"/>
      <c r="F16046" s="105"/>
      <c r="G16046"/>
      <c r="H16046"/>
      <c r="I16046"/>
      <c r="J16046"/>
      <c r="K16046"/>
    </row>
    <row r="16047" spans="1:11">
      <c r="A16047" s="125"/>
      <c r="B16047" s="33"/>
      <c r="C16047" s="33"/>
      <c r="D16047" s="21"/>
      <c r="F16047" s="105"/>
      <c r="G16047"/>
      <c r="H16047"/>
      <c r="I16047"/>
      <c r="J16047"/>
      <c r="K16047"/>
    </row>
    <row r="16048" spans="1:11">
      <c r="A16048" s="125"/>
      <c r="B16048" s="33"/>
      <c r="C16048" s="33"/>
      <c r="D16048" s="21"/>
      <c r="F16048" s="105"/>
      <c r="G16048"/>
      <c r="H16048"/>
      <c r="I16048"/>
      <c r="J16048"/>
      <c r="K16048"/>
    </row>
    <row r="16049" spans="1:11">
      <c r="A16049" s="125"/>
      <c r="B16049" s="33"/>
      <c r="C16049" s="33"/>
      <c r="D16049" s="21"/>
      <c r="F16049" s="105"/>
      <c r="G16049"/>
      <c r="H16049"/>
      <c r="I16049"/>
      <c r="J16049"/>
      <c r="K16049"/>
    </row>
    <row r="16050" spans="1:11">
      <c r="A16050" s="125"/>
      <c r="B16050" s="33"/>
      <c r="C16050" s="33"/>
      <c r="D16050" s="21"/>
      <c r="F16050" s="105"/>
      <c r="G16050"/>
      <c r="H16050"/>
      <c r="I16050"/>
      <c r="J16050"/>
      <c r="K16050"/>
    </row>
    <row r="16051" spans="1:11">
      <c r="A16051" s="125"/>
      <c r="B16051" s="33"/>
      <c r="C16051" s="33"/>
      <c r="D16051" s="21"/>
      <c r="F16051" s="105"/>
      <c r="G16051"/>
      <c r="H16051"/>
      <c r="I16051"/>
      <c r="J16051"/>
      <c r="K16051"/>
    </row>
    <row r="16052" spans="1:11">
      <c r="A16052" s="125"/>
      <c r="B16052" s="33"/>
      <c r="C16052" s="33"/>
      <c r="D16052" s="21"/>
      <c r="F16052" s="105"/>
      <c r="G16052"/>
      <c r="H16052"/>
      <c r="I16052"/>
      <c r="J16052"/>
      <c r="K16052"/>
    </row>
    <row r="16053" spans="1:11">
      <c r="A16053" s="125"/>
      <c r="B16053" s="33"/>
      <c r="C16053" s="33"/>
      <c r="D16053" s="21"/>
      <c r="F16053" s="105"/>
      <c r="G16053"/>
      <c r="H16053"/>
      <c r="I16053"/>
      <c r="J16053"/>
      <c r="K16053"/>
    </row>
    <row r="16054" spans="1:11">
      <c r="A16054" s="125"/>
      <c r="B16054" s="33"/>
      <c r="C16054" s="33"/>
      <c r="D16054" s="21"/>
      <c r="F16054" s="105"/>
      <c r="G16054"/>
      <c r="H16054"/>
      <c r="I16054"/>
      <c r="J16054"/>
      <c r="K16054"/>
    </row>
    <row r="16055" spans="1:11">
      <c r="A16055" s="125"/>
      <c r="B16055" s="33"/>
      <c r="C16055" s="33"/>
      <c r="D16055" s="21"/>
      <c r="F16055" s="105"/>
      <c r="G16055"/>
      <c r="H16055"/>
      <c r="I16055"/>
      <c r="J16055"/>
      <c r="K16055"/>
    </row>
    <row r="16056" spans="1:11">
      <c r="A16056" s="125"/>
      <c r="B16056" s="33"/>
      <c r="C16056" s="33"/>
      <c r="D16056" s="21"/>
      <c r="F16056" s="105"/>
      <c r="G16056"/>
      <c r="H16056"/>
      <c r="I16056"/>
      <c r="J16056"/>
      <c r="K16056"/>
    </row>
    <row r="16057" spans="1:11">
      <c r="A16057" s="125"/>
      <c r="B16057" s="33"/>
      <c r="C16057" s="33"/>
      <c r="D16057" s="21"/>
      <c r="F16057" s="105"/>
      <c r="G16057"/>
      <c r="H16057"/>
      <c r="I16057"/>
      <c r="J16057"/>
      <c r="K16057"/>
    </row>
    <row r="16058" spans="1:11">
      <c r="A16058" s="125"/>
      <c r="B16058" s="33"/>
      <c r="C16058" s="33"/>
      <c r="D16058" s="21"/>
      <c r="F16058" s="105"/>
      <c r="G16058"/>
      <c r="H16058"/>
      <c r="I16058"/>
      <c r="J16058"/>
      <c r="K16058"/>
    </row>
    <row r="16059" spans="1:11">
      <c r="A16059" s="125"/>
      <c r="B16059" s="33"/>
      <c r="C16059" s="33"/>
      <c r="D16059" s="21"/>
      <c r="F16059" s="105"/>
      <c r="G16059"/>
      <c r="H16059"/>
      <c r="I16059"/>
      <c r="J16059"/>
      <c r="K16059"/>
    </row>
    <row r="16060" spans="1:11">
      <c r="A16060" s="125"/>
      <c r="B16060" s="33"/>
      <c r="C16060" s="33"/>
      <c r="D16060" s="21"/>
      <c r="F16060" s="105"/>
      <c r="G16060"/>
      <c r="H16060"/>
      <c r="I16060"/>
      <c r="J16060"/>
      <c r="K16060"/>
    </row>
    <row r="16061" spans="1:11">
      <c r="A16061" s="125"/>
      <c r="B16061" s="33"/>
      <c r="C16061" s="33"/>
      <c r="D16061" s="21"/>
      <c r="F16061" s="105"/>
      <c r="G16061"/>
      <c r="H16061"/>
      <c r="I16061"/>
      <c r="J16061"/>
      <c r="K16061"/>
    </row>
    <row r="16062" spans="1:11">
      <c r="A16062" s="125"/>
      <c r="B16062" s="33"/>
      <c r="C16062" s="33"/>
      <c r="D16062" s="21"/>
      <c r="F16062" s="105"/>
      <c r="G16062"/>
      <c r="H16062"/>
      <c r="I16062"/>
      <c r="J16062"/>
      <c r="K16062"/>
    </row>
    <row r="16063" spans="1:11">
      <c r="A16063" s="125"/>
      <c r="B16063" s="33"/>
      <c r="C16063" s="33"/>
      <c r="D16063" s="21"/>
      <c r="F16063" s="105"/>
      <c r="G16063"/>
      <c r="H16063"/>
      <c r="I16063"/>
      <c r="J16063"/>
      <c r="K16063"/>
    </row>
    <row r="16064" spans="1:11">
      <c r="A16064" s="125"/>
      <c r="B16064" s="33"/>
      <c r="C16064" s="33"/>
      <c r="D16064" s="21"/>
      <c r="F16064" s="105"/>
      <c r="G16064"/>
      <c r="H16064"/>
      <c r="I16064"/>
      <c r="J16064"/>
      <c r="K16064"/>
    </row>
    <row r="16065" spans="1:11">
      <c r="A16065" s="125"/>
      <c r="B16065" s="33"/>
      <c r="C16065" s="33"/>
      <c r="D16065" s="21"/>
      <c r="F16065" s="105"/>
      <c r="G16065"/>
      <c r="H16065"/>
      <c r="I16065"/>
      <c r="J16065"/>
      <c r="K16065"/>
    </row>
    <row r="16066" spans="1:11">
      <c r="A16066" s="125"/>
      <c r="B16066" s="33"/>
      <c r="C16066" s="33"/>
      <c r="D16066" s="21"/>
      <c r="F16066" s="105"/>
      <c r="G16066"/>
      <c r="H16066"/>
      <c r="I16066"/>
      <c r="J16066"/>
      <c r="K16066"/>
    </row>
    <row r="16067" spans="1:11">
      <c r="A16067" s="125"/>
      <c r="B16067" s="33"/>
      <c r="C16067" s="33"/>
      <c r="D16067" s="21"/>
      <c r="F16067" s="105"/>
      <c r="G16067"/>
      <c r="H16067"/>
      <c r="I16067"/>
      <c r="J16067"/>
      <c r="K16067"/>
    </row>
    <row r="16068" spans="1:11">
      <c r="A16068" s="125"/>
      <c r="B16068" s="33"/>
      <c r="C16068" s="33"/>
      <c r="D16068" s="21"/>
      <c r="F16068" s="105"/>
      <c r="G16068"/>
      <c r="H16068"/>
      <c r="I16068"/>
      <c r="J16068"/>
      <c r="K16068"/>
    </row>
    <row r="16069" spans="1:11">
      <c r="A16069" s="125"/>
      <c r="B16069" s="33"/>
      <c r="C16069" s="33"/>
      <c r="D16069" s="21"/>
      <c r="F16069" s="105"/>
      <c r="G16069"/>
      <c r="H16069"/>
      <c r="I16069"/>
      <c r="J16069"/>
      <c r="K16069"/>
    </row>
    <row r="16070" spans="1:11">
      <c r="A16070" s="125"/>
      <c r="B16070" s="33"/>
      <c r="C16070" s="33"/>
      <c r="D16070" s="21"/>
      <c r="F16070" s="105"/>
      <c r="G16070"/>
      <c r="H16070"/>
      <c r="I16070"/>
      <c r="J16070"/>
      <c r="K16070"/>
    </row>
    <row r="16071" spans="1:11">
      <c r="A16071" s="125"/>
      <c r="B16071" s="33"/>
      <c r="C16071" s="33"/>
      <c r="F16071" s="105"/>
      <c r="G16071"/>
      <c r="H16071"/>
      <c r="I16071"/>
      <c r="J16071"/>
      <c r="K16071"/>
    </row>
    <row r="16072" spans="1:11">
      <c r="A16072" s="125"/>
      <c r="B16072" s="33"/>
      <c r="C16072" s="33"/>
      <c r="D16072" s="21"/>
      <c r="F16072" s="105"/>
      <c r="G16072"/>
      <c r="H16072"/>
      <c r="I16072"/>
      <c r="J16072"/>
      <c r="K16072"/>
    </row>
    <row r="16073" spans="1:11">
      <c r="A16073" s="125"/>
      <c r="B16073" s="33"/>
      <c r="C16073" s="33"/>
      <c r="D16073" s="21"/>
      <c r="F16073" s="105"/>
      <c r="G16073"/>
      <c r="H16073"/>
      <c r="I16073"/>
      <c r="J16073"/>
      <c r="K16073"/>
    </row>
    <row r="16074" spans="1:11">
      <c r="A16074" s="125"/>
      <c r="B16074" s="33"/>
      <c r="C16074" s="33"/>
      <c r="D16074" s="21"/>
      <c r="F16074" s="105"/>
      <c r="G16074"/>
      <c r="H16074"/>
      <c r="I16074"/>
      <c r="J16074"/>
      <c r="K16074"/>
    </row>
    <row r="16075" spans="1:11">
      <c r="A16075" s="125"/>
      <c r="B16075" s="33"/>
      <c r="C16075" s="33"/>
      <c r="D16075" s="21"/>
      <c r="F16075" s="105"/>
      <c r="G16075"/>
      <c r="H16075"/>
      <c r="I16075"/>
      <c r="J16075"/>
      <c r="K16075"/>
    </row>
    <row r="16076" spans="1:11">
      <c r="A16076" s="125"/>
      <c r="B16076" s="33"/>
      <c r="C16076" s="33"/>
      <c r="D16076" s="21"/>
      <c r="F16076" s="105"/>
      <c r="G16076"/>
      <c r="H16076"/>
      <c r="I16076"/>
      <c r="J16076"/>
      <c r="K16076"/>
    </row>
    <row r="16077" spans="1:11">
      <c r="A16077" s="125"/>
      <c r="B16077" s="33"/>
      <c r="C16077" s="33"/>
      <c r="D16077" s="21"/>
      <c r="F16077" s="105"/>
      <c r="G16077"/>
      <c r="H16077"/>
      <c r="I16077"/>
      <c r="J16077"/>
      <c r="K16077"/>
    </row>
    <row r="16078" spans="1:11">
      <c r="A16078" s="125"/>
      <c r="B16078" s="33"/>
      <c r="C16078" s="33"/>
      <c r="D16078" s="21"/>
      <c r="F16078" s="105"/>
      <c r="G16078"/>
      <c r="H16078"/>
      <c r="I16078"/>
      <c r="J16078"/>
      <c r="K16078"/>
    </row>
    <row r="16079" spans="1:11">
      <c r="A16079" s="125"/>
      <c r="B16079" s="33"/>
      <c r="C16079" s="33"/>
      <c r="D16079" s="21"/>
      <c r="F16079" s="105"/>
      <c r="G16079"/>
      <c r="H16079"/>
      <c r="I16079"/>
      <c r="J16079"/>
      <c r="K16079"/>
    </row>
    <row r="16080" spans="1:11">
      <c r="A16080" s="125"/>
      <c r="B16080" s="33"/>
      <c r="C16080" s="33"/>
      <c r="D16080" s="21"/>
      <c r="F16080" s="105"/>
      <c r="G16080"/>
      <c r="H16080"/>
      <c r="I16080"/>
      <c r="J16080"/>
      <c r="K16080"/>
    </row>
    <row r="16081" spans="1:11">
      <c r="A16081" s="125"/>
      <c r="B16081" s="33"/>
      <c r="C16081" s="33"/>
      <c r="D16081" s="21"/>
      <c r="F16081" s="105"/>
      <c r="G16081"/>
      <c r="H16081"/>
      <c r="I16081"/>
      <c r="J16081"/>
      <c r="K16081"/>
    </row>
    <row r="16082" spans="1:11">
      <c r="A16082" s="125"/>
      <c r="B16082" s="33"/>
      <c r="C16082" s="33"/>
      <c r="D16082" s="21"/>
      <c r="F16082" s="105"/>
      <c r="G16082"/>
      <c r="H16082"/>
      <c r="I16082"/>
      <c r="J16082"/>
      <c r="K16082"/>
    </row>
    <row r="16083" spans="1:11">
      <c r="A16083" s="125"/>
      <c r="B16083" s="33"/>
      <c r="C16083" s="33"/>
      <c r="D16083" s="21"/>
      <c r="F16083" s="105"/>
      <c r="G16083"/>
      <c r="H16083"/>
      <c r="I16083"/>
      <c r="J16083"/>
      <c r="K16083"/>
    </row>
    <row r="16084" spans="1:11">
      <c r="A16084" s="125"/>
      <c r="B16084" s="33"/>
      <c r="C16084" s="33"/>
      <c r="D16084" s="21"/>
      <c r="F16084" s="105"/>
      <c r="G16084"/>
      <c r="H16084"/>
      <c r="I16084"/>
      <c r="J16084"/>
      <c r="K16084"/>
    </row>
    <row r="16085" spans="1:11">
      <c r="A16085" s="125"/>
      <c r="B16085" s="33"/>
      <c r="C16085" s="33"/>
      <c r="D16085" s="21"/>
      <c r="F16085" s="105"/>
      <c r="G16085"/>
      <c r="H16085"/>
      <c r="I16085"/>
      <c r="J16085"/>
      <c r="K16085"/>
    </row>
    <row r="16086" spans="1:11">
      <c r="A16086" s="125"/>
      <c r="B16086" s="33"/>
      <c r="C16086" s="33"/>
      <c r="D16086" s="21"/>
      <c r="F16086" s="105"/>
      <c r="G16086"/>
      <c r="H16086"/>
      <c r="I16086"/>
      <c r="J16086"/>
      <c r="K16086"/>
    </row>
    <row r="16087" spans="1:11">
      <c r="A16087" s="125"/>
      <c r="B16087" s="33"/>
      <c r="C16087" s="33"/>
      <c r="D16087" s="21"/>
      <c r="F16087" s="105"/>
      <c r="G16087"/>
      <c r="H16087"/>
      <c r="I16087"/>
      <c r="J16087"/>
      <c r="K16087"/>
    </row>
    <row r="16088" spans="1:11">
      <c r="A16088" s="125"/>
      <c r="B16088" s="33"/>
      <c r="C16088" s="33"/>
      <c r="D16088" s="21"/>
      <c r="F16088" s="105"/>
      <c r="G16088"/>
      <c r="H16088"/>
      <c r="I16088"/>
      <c r="J16088"/>
      <c r="K16088"/>
    </row>
    <row r="16089" spans="1:11">
      <c r="A16089" s="125"/>
      <c r="B16089" s="33"/>
      <c r="C16089" s="33"/>
      <c r="D16089" s="21"/>
      <c r="F16089" s="105"/>
      <c r="G16089"/>
      <c r="H16089"/>
      <c r="I16089"/>
      <c r="J16089"/>
      <c r="K16089"/>
    </row>
    <row r="16090" spans="1:11">
      <c r="A16090" s="125"/>
      <c r="B16090" s="33"/>
      <c r="C16090" s="33"/>
      <c r="D16090" s="21"/>
      <c r="F16090" s="105"/>
      <c r="G16090"/>
      <c r="H16090"/>
      <c r="I16090"/>
      <c r="J16090"/>
      <c r="K16090"/>
    </row>
    <row r="16091" spans="1:11">
      <c r="A16091" s="125"/>
      <c r="B16091" s="33"/>
      <c r="C16091" s="33"/>
      <c r="D16091" s="21"/>
      <c r="F16091" s="105"/>
      <c r="G16091"/>
      <c r="H16091"/>
      <c r="I16091"/>
      <c r="J16091"/>
      <c r="K16091"/>
    </row>
    <row r="16092" spans="1:11">
      <c r="A16092" s="125"/>
      <c r="B16092" s="33"/>
      <c r="C16092" s="33"/>
      <c r="D16092" s="21"/>
      <c r="F16092" s="105"/>
      <c r="G16092"/>
      <c r="H16092"/>
      <c r="I16092"/>
      <c r="J16092"/>
      <c r="K16092"/>
    </row>
    <row r="16093" spans="1:11">
      <c r="A16093" s="125"/>
      <c r="B16093" s="33"/>
      <c r="C16093" s="33"/>
      <c r="D16093" s="21"/>
      <c r="F16093" s="105"/>
      <c r="G16093"/>
      <c r="H16093"/>
      <c r="I16093"/>
      <c r="J16093"/>
      <c r="K16093"/>
    </row>
    <row r="16094" spans="1:11">
      <c r="A16094" s="125"/>
      <c r="B16094" s="33"/>
      <c r="C16094" s="33"/>
      <c r="D16094" s="21"/>
      <c r="F16094" s="105"/>
      <c r="G16094"/>
      <c r="H16094"/>
      <c r="I16094"/>
      <c r="J16094"/>
      <c r="K16094"/>
    </row>
    <row r="16095" spans="1:11">
      <c r="A16095" s="125"/>
      <c r="B16095" s="33"/>
      <c r="C16095" s="33"/>
      <c r="D16095" s="21"/>
      <c r="F16095" s="105"/>
      <c r="G16095"/>
      <c r="H16095"/>
      <c r="I16095"/>
      <c r="J16095"/>
      <c r="K16095"/>
    </row>
    <row r="16096" spans="1:11">
      <c r="A16096" s="125"/>
      <c r="B16096" s="33"/>
      <c r="C16096" s="33"/>
      <c r="D16096" s="21"/>
      <c r="F16096" s="105"/>
      <c r="G16096"/>
      <c r="H16096"/>
      <c r="I16096"/>
      <c r="J16096"/>
      <c r="K16096"/>
    </row>
    <row r="16097" spans="1:11">
      <c r="A16097" s="125"/>
      <c r="B16097" s="33"/>
      <c r="C16097" s="33"/>
      <c r="D16097" s="21"/>
      <c r="F16097" s="105"/>
      <c r="G16097"/>
      <c r="H16097"/>
      <c r="I16097"/>
      <c r="J16097"/>
      <c r="K16097"/>
    </row>
    <row r="16098" spans="1:11">
      <c r="A16098" s="125"/>
      <c r="B16098" s="33"/>
      <c r="C16098" s="33"/>
      <c r="D16098" s="21"/>
      <c r="F16098" s="105"/>
      <c r="G16098"/>
      <c r="H16098"/>
      <c r="I16098"/>
      <c r="J16098"/>
      <c r="K16098"/>
    </row>
    <row r="16099" spans="1:11">
      <c r="A16099" s="125"/>
      <c r="B16099" s="33"/>
      <c r="C16099" s="33"/>
      <c r="D16099" s="21"/>
      <c r="F16099" s="105"/>
      <c r="G16099"/>
      <c r="H16099"/>
      <c r="I16099"/>
      <c r="J16099"/>
      <c r="K16099"/>
    </row>
    <row r="16100" spans="1:11">
      <c r="A16100" s="125"/>
      <c r="B16100" s="33"/>
      <c r="C16100" s="33"/>
      <c r="D16100" s="21"/>
      <c r="F16100" s="105"/>
      <c r="G16100"/>
      <c r="H16100"/>
      <c r="I16100"/>
      <c r="J16100"/>
      <c r="K16100"/>
    </row>
    <row r="16101" spans="1:11">
      <c r="A16101" s="125"/>
      <c r="B16101" s="33"/>
      <c r="C16101" s="33"/>
      <c r="D16101" s="21"/>
      <c r="F16101" s="105"/>
      <c r="G16101"/>
      <c r="H16101"/>
      <c r="I16101"/>
      <c r="J16101"/>
      <c r="K16101"/>
    </row>
    <row r="16102" spans="1:11">
      <c r="A16102" s="125"/>
      <c r="B16102" s="33"/>
      <c r="C16102" s="33"/>
      <c r="D16102" s="21"/>
      <c r="F16102" s="105"/>
      <c r="G16102"/>
      <c r="H16102"/>
      <c r="I16102"/>
      <c r="J16102"/>
      <c r="K16102"/>
    </row>
    <row r="16103" spans="1:11">
      <c r="A16103" s="125"/>
      <c r="B16103" s="33"/>
      <c r="C16103" s="33"/>
      <c r="D16103" s="21"/>
      <c r="F16103" s="105"/>
      <c r="G16103"/>
      <c r="H16103"/>
      <c r="I16103"/>
      <c r="J16103"/>
      <c r="K16103"/>
    </row>
    <row r="16104" spans="1:11">
      <c r="A16104" s="125"/>
      <c r="B16104" s="33"/>
      <c r="C16104" s="33"/>
      <c r="D16104" s="21"/>
      <c r="F16104" s="105"/>
      <c r="G16104"/>
      <c r="H16104"/>
      <c r="I16104"/>
      <c r="J16104"/>
      <c r="K16104"/>
    </row>
    <row r="16105" spans="1:11">
      <c r="A16105" s="125"/>
      <c r="B16105" s="33"/>
      <c r="C16105" s="33"/>
      <c r="D16105" s="21"/>
      <c r="F16105" s="105"/>
      <c r="G16105"/>
      <c r="H16105"/>
      <c r="I16105"/>
      <c r="J16105"/>
      <c r="K16105"/>
    </row>
    <row r="16106" spans="1:11">
      <c r="A16106" s="125"/>
      <c r="B16106" s="33"/>
      <c r="C16106" s="33"/>
      <c r="D16106" s="21"/>
      <c r="F16106" s="105"/>
      <c r="G16106"/>
      <c r="H16106"/>
      <c r="I16106"/>
      <c r="J16106"/>
      <c r="K16106"/>
    </row>
    <row r="16107" spans="1:11">
      <c r="A16107" s="125"/>
      <c r="B16107" s="33"/>
      <c r="C16107" s="33"/>
      <c r="D16107" s="21"/>
      <c r="F16107" s="105"/>
      <c r="G16107"/>
      <c r="H16107"/>
      <c r="I16107"/>
      <c r="J16107"/>
      <c r="K16107"/>
    </row>
    <row r="16108" spans="1:11">
      <c r="A16108" s="125"/>
      <c r="B16108" s="33"/>
      <c r="C16108" s="33"/>
      <c r="D16108" s="21"/>
      <c r="F16108" s="105"/>
      <c r="G16108"/>
      <c r="H16108"/>
      <c r="I16108"/>
      <c r="J16108"/>
      <c r="K16108"/>
    </row>
    <row r="16109" spans="1:11">
      <c r="A16109" s="125"/>
      <c r="B16109" s="33"/>
      <c r="C16109" s="33"/>
      <c r="D16109" s="21"/>
      <c r="F16109" s="105"/>
      <c r="G16109"/>
      <c r="H16109"/>
      <c r="I16109"/>
      <c r="J16109"/>
      <c r="K16109"/>
    </row>
    <row r="16110" spans="1:11">
      <c r="A16110" s="125"/>
      <c r="B16110" s="33"/>
      <c r="C16110" s="33"/>
      <c r="D16110" s="21"/>
      <c r="F16110" s="105"/>
      <c r="G16110"/>
      <c r="H16110"/>
      <c r="I16110"/>
      <c r="J16110"/>
      <c r="K16110"/>
    </row>
    <row r="16111" spans="1:11">
      <c r="A16111" s="125"/>
      <c r="B16111" s="33"/>
      <c r="C16111" s="33"/>
      <c r="D16111" s="21"/>
      <c r="F16111" s="105"/>
      <c r="G16111"/>
      <c r="H16111"/>
      <c r="I16111"/>
      <c r="J16111"/>
      <c r="K16111"/>
    </row>
    <row r="16112" spans="1:11">
      <c r="A16112" s="125"/>
      <c r="B16112" s="33"/>
      <c r="C16112" s="33"/>
      <c r="D16112" s="21"/>
      <c r="F16112" s="105"/>
      <c r="G16112"/>
      <c r="H16112"/>
      <c r="I16112"/>
      <c r="J16112"/>
      <c r="K16112"/>
    </row>
    <row r="16113" spans="1:11">
      <c r="A16113" s="125"/>
      <c r="B16113" s="33"/>
      <c r="C16113" s="33"/>
      <c r="D16113" s="21"/>
      <c r="F16113" s="105"/>
      <c r="G16113"/>
      <c r="H16113"/>
      <c r="I16113"/>
      <c r="J16113"/>
      <c r="K16113"/>
    </row>
    <row r="16114" spans="1:11">
      <c r="A16114" s="125"/>
      <c r="B16114" s="33"/>
      <c r="C16114" s="33"/>
      <c r="D16114" s="21"/>
      <c r="F16114" s="105"/>
      <c r="G16114"/>
      <c r="H16114"/>
      <c r="I16114"/>
      <c r="J16114"/>
      <c r="K16114"/>
    </row>
    <row r="16115" spans="1:11">
      <c r="A16115" s="125"/>
      <c r="B16115" s="33"/>
      <c r="C16115" s="33"/>
      <c r="D16115" s="21"/>
      <c r="F16115" s="105"/>
      <c r="G16115"/>
      <c r="H16115"/>
      <c r="I16115"/>
      <c r="J16115"/>
      <c r="K16115"/>
    </row>
    <row r="16116" spans="1:11">
      <c r="A16116" s="125"/>
      <c r="B16116" s="33"/>
      <c r="C16116" s="33"/>
      <c r="D16116" s="21"/>
      <c r="F16116" s="105"/>
      <c r="G16116"/>
      <c r="H16116"/>
      <c r="I16116"/>
      <c r="J16116"/>
      <c r="K16116"/>
    </row>
    <row r="16117" spans="1:11">
      <c r="A16117" s="125"/>
      <c r="B16117" s="33"/>
      <c r="C16117" s="33"/>
      <c r="D16117" s="21"/>
      <c r="F16117" s="105"/>
      <c r="G16117"/>
      <c r="H16117"/>
      <c r="I16117"/>
      <c r="J16117"/>
      <c r="K16117"/>
    </row>
    <row r="16118" spans="1:11">
      <c r="A16118" s="125"/>
      <c r="B16118" s="33"/>
      <c r="C16118" s="33"/>
      <c r="D16118" s="21"/>
      <c r="F16118" s="105"/>
      <c r="G16118"/>
      <c r="H16118"/>
      <c r="I16118"/>
      <c r="J16118"/>
      <c r="K16118"/>
    </row>
    <row r="16119" spans="1:11">
      <c r="A16119" s="125"/>
      <c r="B16119" s="33"/>
      <c r="C16119" s="33"/>
      <c r="D16119" s="21"/>
      <c r="F16119" s="105"/>
      <c r="G16119"/>
      <c r="H16119"/>
      <c r="I16119"/>
      <c r="J16119"/>
      <c r="K16119"/>
    </row>
    <row r="16120" spans="1:11">
      <c r="A16120" s="125"/>
      <c r="B16120" s="33"/>
      <c r="C16120" s="33"/>
      <c r="D16120" s="21"/>
      <c r="F16120" s="105"/>
      <c r="G16120"/>
      <c r="H16120"/>
      <c r="I16120"/>
      <c r="J16120"/>
      <c r="K16120"/>
    </row>
    <row r="16121" spans="1:11">
      <c r="A16121" s="125"/>
      <c r="B16121" s="33"/>
      <c r="C16121" s="33"/>
      <c r="D16121" s="21"/>
      <c r="F16121" s="105"/>
      <c r="G16121"/>
      <c r="H16121"/>
      <c r="I16121"/>
      <c r="J16121"/>
      <c r="K16121"/>
    </row>
    <row r="16122" spans="1:11">
      <c r="A16122" s="125"/>
      <c r="B16122" s="33"/>
      <c r="C16122" s="33"/>
      <c r="D16122" s="21"/>
      <c r="F16122" s="105"/>
      <c r="G16122"/>
      <c r="H16122"/>
      <c r="I16122"/>
      <c r="J16122"/>
      <c r="K16122"/>
    </row>
    <row r="16123" spans="1:11">
      <c r="A16123" s="125"/>
      <c r="B16123" s="33"/>
      <c r="C16123" s="33"/>
      <c r="D16123" s="21"/>
      <c r="F16123" s="105"/>
      <c r="G16123"/>
      <c r="H16123"/>
      <c r="I16123"/>
      <c r="J16123"/>
      <c r="K16123"/>
    </row>
    <row r="16124" spans="1:11">
      <c r="A16124" s="125"/>
      <c r="B16124" s="33"/>
      <c r="C16124" s="33"/>
      <c r="D16124" s="21"/>
      <c r="F16124" s="105"/>
      <c r="G16124"/>
      <c r="H16124"/>
      <c r="I16124"/>
      <c r="J16124"/>
      <c r="K16124"/>
    </row>
    <row r="16125" spans="1:11">
      <c r="A16125" s="125"/>
      <c r="B16125" s="33"/>
      <c r="C16125" s="33"/>
      <c r="D16125" s="21"/>
      <c r="F16125" s="105"/>
      <c r="G16125"/>
      <c r="H16125"/>
      <c r="I16125"/>
      <c r="J16125"/>
      <c r="K16125"/>
    </row>
    <row r="16126" spans="1:11">
      <c r="A16126" s="125"/>
      <c r="B16126" s="33"/>
      <c r="C16126" s="33"/>
      <c r="D16126" s="21"/>
      <c r="F16126" s="105"/>
      <c r="G16126"/>
      <c r="H16126"/>
      <c r="I16126"/>
      <c r="J16126"/>
      <c r="K16126"/>
    </row>
    <row r="16127" spans="1:11">
      <c r="A16127" s="125"/>
      <c r="B16127" s="33"/>
      <c r="C16127" s="33"/>
      <c r="D16127" s="21"/>
      <c r="F16127" s="105"/>
      <c r="G16127"/>
      <c r="H16127"/>
      <c r="I16127"/>
      <c r="J16127"/>
      <c r="K16127"/>
    </row>
    <row r="16128" spans="1:11">
      <c r="A16128" s="125"/>
      <c r="B16128" s="33"/>
      <c r="C16128" s="33"/>
      <c r="D16128" s="21"/>
      <c r="F16128" s="105"/>
      <c r="G16128"/>
      <c r="H16128"/>
      <c r="I16128"/>
      <c r="J16128"/>
      <c r="K16128"/>
    </row>
    <row r="16129" spans="1:11">
      <c r="A16129" s="125"/>
      <c r="B16129" s="33"/>
      <c r="C16129" s="33"/>
      <c r="D16129" s="21"/>
      <c r="F16129" s="105"/>
      <c r="G16129"/>
      <c r="H16129"/>
      <c r="I16129"/>
      <c r="J16129"/>
      <c r="K16129"/>
    </row>
    <row r="16130" spans="1:11">
      <c r="A16130" s="125"/>
      <c r="B16130" s="33"/>
      <c r="C16130" s="33"/>
      <c r="D16130" s="21"/>
      <c r="F16130" s="105"/>
      <c r="G16130"/>
      <c r="H16130"/>
      <c r="I16130"/>
      <c r="J16130"/>
      <c r="K16130"/>
    </row>
    <row r="16131" spans="1:11">
      <c r="A16131" s="125"/>
      <c r="B16131" s="33"/>
      <c r="C16131" s="33"/>
      <c r="D16131" s="21"/>
      <c r="F16131" s="105"/>
      <c r="G16131"/>
      <c r="H16131"/>
      <c r="I16131"/>
      <c r="J16131"/>
      <c r="K16131"/>
    </row>
    <row r="16132" spans="1:11">
      <c r="A16132" s="125"/>
      <c r="B16132" s="33"/>
      <c r="C16132" s="33"/>
      <c r="D16132" s="21"/>
      <c r="F16132" s="105"/>
      <c r="G16132"/>
      <c r="H16132"/>
      <c r="I16132"/>
      <c r="J16132"/>
      <c r="K16132"/>
    </row>
    <row r="16133" spans="1:11">
      <c r="A16133" s="125"/>
      <c r="B16133" s="33"/>
      <c r="C16133" s="33"/>
      <c r="D16133" s="21"/>
      <c r="F16133" s="105"/>
      <c r="G16133"/>
      <c r="H16133"/>
      <c r="I16133"/>
      <c r="J16133"/>
      <c r="K16133"/>
    </row>
    <row r="16134" spans="1:11">
      <c r="A16134" s="125"/>
      <c r="B16134" s="33"/>
      <c r="C16134" s="33"/>
      <c r="D16134" s="21"/>
      <c r="F16134" s="105"/>
      <c r="G16134"/>
      <c r="H16134"/>
      <c r="I16134"/>
      <c r="J16134"/>
      <c r="K16134"/>
    </row>
    <row r="16135" spans="1:11">
      <c r="A16135" s="125"/>
      <c r="B16135" s="33"/>
      <c r="C16135" s="33"/>
      <c r="D16135" s="21"/>
      <c r="F16135" s="105"/>
      <c r="G16135"/>
      <c r="H16135"/>
      <c r="I16135"/>
      <c r="J16135"/>
      <c r="K16135"/>
    </row>
    <row r="16136" spans="1:11">
      <c r="A16136" s="125"/>
      <c r="F16136" s="105"/>
      <c r="G16136"/>
      <c r="H16136"/>
      <c r="I16136"/>
      <c r="J16136"/>
      <c r="K16136"/>
    </row>
    <row r="16137" spans="1:11">
      <c r="A16137" s="125"/>
      <c r="B16137" s="24" t="s">
        <v>249</v>
      </c>
      <c r="C16137" s="42"/>
      <c r="D16137" s="26"/>
      <c r="F16137" s="105"/>
      <c r="G16137"/>
      <c r="H16137"/>
      <c r="I16137"/>
      <c r="J16137"/>
      <c r="K16137"/>
    </row>
    <row r="16138" spans="1:11">
      <c r="A16138" s="125"/>
      <c r="B16138" s="29" t="s">
        <v>149</v>
      </c>
      <c r="C16138" s="29" t="s">
        <v>150</v>
      </c>
      <c r="D16138" s="30"/>
      <c r="F16138" s="105"/>
      <c r="G16138"/>
      <c r="H16138"/>
      <c r="I16138"/>
      <c r="J16138"/>
      <c r="K16138"/>
    </row>
    <row r="16139" spans="1:11">
      <c r="A16139" s="125"/>
      <c r="B16139" s="33">
        <v>-1.5</v>
      </c>
      <c r="C16139" s="33">
        <v>456.23900000000003</v>
      </c>
      <c r="F16139" s="105"/>
      <c r="G16139"/>
      <c r="H16139"/>
      <c r="I16139"/>
      <c r="J16139"/>
      <c r="K16139"/>
    </row>
    <row r="16140" spans="1:11">
      <c r="A16140" s="125"/>
      <c r="B16140" s="33">
        <v>0</v>
      </c>
      <c r="C16140" s="33">
        <v>456.23900000000003</v>
      </c>
      <c r="D16140" s="21"/>
      <c r="F16140" s="105"/>
      <c r="G16140"/>
      <c r="H16140"/>
      <c r="I16140"/>
      <c r="J16140"/>
      <c r="K16140"/>
    </row>
    <row r="16141" spans="1:11">
      <c r="A16141" s="125"/>
      <c r="B16141" s="33">
        <v>0</v>
      </c>
      <c r="C16141" s="35">
        <v>456.43900000000002</v>
      </c>
      <c r="D16141" s="21"/>
      <c r="F16141" s="105"/>
      <c r="G16141"/>
      <c r="H16141"/>
      <c r="I16141"/>
      <c r="J16141"/>
      <c r="K16141"/>
    </row>
    <row r="16142" spans="1:11">
      <c r="A16142" s="125"/>
      <c r="B16142" s="33">
        <v>0</v>
      </c>
      <c r="C16142" s="33">
        <v>456.23900000000003</v>
      </c>
      <c r="D16142" s="21"/>
      <c r="F16142" s="105"/>
      <c r="G16142"/>
      <c r="H16142"/>
      <c r="I16142"/>
      <c r="J16142"/>
      <c r="K16142"/>
    </row>
    <row r="16143" spans="1:11">
      <c r="A16143" s="125"/>
      <c r="B16143" s="33">
        <v>0.17</v>
      </c>
      <c r="C16143" s="33">
        <v>456.23900000000003</v>
      </c>
      <c r="D16143" s="21"/>
      <c r="F16143" s="105"/>
      <c r="G16143"/>
      <c r="H16143"/>
      <c r="I16143"/>
      <c r="J16143"/>
      <c r="K16143"/>
    </row>
    <row r="16144" spans="1:11">
      <c r="A16144" s="125"/>
      <c r="B16144" s="33">
        <v>94.71</v>
      </c>
      <c r="C16144" s="33">
        <v>381.66900000000004</v>
      </c>
      <c r="D16144" s="21"/>
      <c r="F16144" s="105"/>
      <c r="G16144"/>
      <c r="H16144"/>
      <c r="I16144"/>
      <c r="J16144"/>
      <c r="K16144"/>
    </row>
    <row r="16145" spans="1:11">
      <c r="A16145" s="125"/>
      <c r="B16145" s="33">
        <v>109.69</v>
      </c>
      <c r="C16145" s="33">
        <v>364.26900000000006</v>
      </c>
      <c r="D16145" s="21"/>
      <c r="F16145" s="105"/>
      <c r="G16145"/>
      <c r="H16145"/>
      <c r="I16145"/>
      <c r="J16145"/>
      <c r="K16145"/>
    </row>
    <row r="16146" spans="1:11">
      <c r="A16146" s="125"/>
      <c r="B16146" s="33">
        <v>118.76</v>
      </c>
      <c r="C16146" s="33">
        <v>364.06900000000007</v>
      </c>
      <c r="D16146" s="21"/>
      <c r="F16146" s="105"/>
      <c r="G16146"/>
      <c r="H16146"/>
      <c r="I16146"/>
      <c r="J16146"/>
      <c r="K16146"/>
    </row>
    <row r="16147" spans="1:11">
      <c r="A16147" s="125"/>
      <c r="B16147" s="33">
        <v>122.76</v>
      </c>
      <c r="C16147" s="33">
        <v>359.51900000000006</v>
      </c>
      <c r="D16147" s="21"/>
      <c r="F16147" s="105"/>
      <c r="G16147"/>
      <c r="H16147"/>
      <c r="I16147"/>
      <c r="J16147"/>
      <c r="K16147"/>
    </row>
    <row r="16148" spans="1:11">
      <c r="A16148" s="125"/>
      <c r="B16148" s="33">
        <v>125.81</v>
      </c>
      <c r="C16148" s="33">
        <v>358.94900000000007</v>
      </c>
      <c r="D16148" s="21"/>
      <c r="F16148" s="105"/>
      <c r="G16148"/>
      <c r="H16148"/>
      <c r="I16148"/>
      <c r="J16148"/>
      <c r="K16148"/>
    </row>
    <row r="16149" spans="1:11">
      <c r="A16149" s="125"/>
      <c r="B16149" s="33">
        <v>134.71</v>
      </c>
      <c r="C16149" s="33">
        <v>358.90900000000005</v>
      </c>
      <c r="D16149" s="21"/>
      <c r="F16149" s="105"/>
      <c r="G16149"/>
      <c r="H16149"/>
      <c r="I16149"/>
      <c r="J16149"/>
      <c r="K16149"/>
    </row>
    <row r="16150" spans="1:11">
      <c r="A16150" s="125"/>
      <c r="B16150" s="33">
        <v>154.71</v>
      </c>
      <c r="C16150" s="33">
        <v>359.50900000000007</v>
      </c>
      <c r="D16150" s="21"/>
      <c r="F16150" s="105"/>
      <c r="G16150"/>
      <c r="H16150"/>
      <c r="I16150"/>
      <c r="J16150"/>
      <c r="K16150"/>
    </row>
    <row r="16151" spans="1:11">
      <c r="A16151" s="125"/>
      <c r="B16151" s="33">
        <v>157.66</v>
      </c>
      <c r="C16151" s="33">
        <v>361.74900000000002</v>
      </c>
      <c r="D16151" s="21"/>
      <c r="F16151" s="105"/>
      <c r="G16151"/>
      <c r="H16151"/>
      <c r="I16151"/>
      <c r="J16151"/>
      <c r="K16151"/>
    </row>
    <row r="16152" spans="1:11">
      <c r="A16152" s="125"/>
      <c r="B16152" s="33">
        <v>159.11000000000001</v>
      </c>
      <c r="C16152" s="33">
        <v>361.80900000000003</v>
      </c>
      <c r="D16152" s="21"/>
      <c r="F16152" s="105"/>
      <c r="G16152"/>
      <c r="H16152"/>
      <c r="I16152"/>
      <c r="J16152"/>
      <c r="K16152"/>
    </row>
    <row r="16153" spans="1:11">
      <c r="A16153" s="125"/>
      <c r="B16153" s="33">
        <v>167.01</v>
      </c>
      <c r="C16153" s="33">
        <v>362.55900000000003</v>
      </c>
      <c r="D16153" s="21"/>
      <c r="F16153" s="105"/>
      <c r="G16153"/>
      <c r="H16153"/>
      <c r="I16153"/>
      <c r="J16153"/>
      <c r="K16153"/>
    </row>
    <row r="16154" spans="1:11">
      <c r="A16154" s="125"/>
      <c r="B16154" s="33">
        <v>169.71</v>
      </c>
      <c r="C16154" s="33">
        <v>361.56900000000007</v>
      </c>
      <c r="D16154" s="21"/>
      <c r="F16154" s="105"/>
      <c r="G16154"/>
      <c r="H16154"/>
      <c r="I16154"/>
      <c r="J16154"/>
      <c r="K16154"/>
    </row>
    <row r="16155" spans="1:11">
      <c r="A16155" s="125"/>
      <c r="B16155" s="33">
        <v>186.36</v>
      </c>
      <c r="C16155" s="33">
        <v>360.70900000000006</v>
      </c>
      <c r="D16155" s="21"/>
      <c r="F16155" s="105"/>
      <c r="G16155"/>
      <c r="H16155"/>
      <c r="I16155"/>
      <c r="J16155"/>
      <c r="K16155"/>
    </row>
    <row r="16156" spans="1:11">
      <c r="A16156" s="125"/>
      <c r="B16156" s="33">
        <v>195.47</v>
      </c>
      <c r="C16156" s="33">
        <v>360.51900000000006</v>
      </c>
      <c r="D16156" s="21"/>
      <c r="F16156" s="105"/>
      <c r="G16156"/>
      <c r="H16156"/>
      <c r="I16156"/>
      <c r="J16156"/>
      <c r="K16156"/>
    </row>
    <row r="16157" spans="1:11">
      <c r="A16157" s="125"/>
      <c r="B16157" s="33">
        <v>197.98</v>
      </c>
      <c r="C16157" s="33">
        <v>360.90900000000005</v>
      </c>
      <c r="D16157" s="21"/>
      <c r="F16157" s="105"/>
      <c r="G16157"/>
      <c r="H16157"/>
      <c r="I16157"/>
      <c r="J16157"/>
      <c r="K16157"/>
    </row>
    <row r="16158" spans="1:11">
      <c r="A16158" s="125"/>
      <c r="B16158" s="33">
        <v>220.86</v>
      </c>
      <c r="C16158" s="33">
        <v>361.21900000000005</v>
      </c>
      <c r="D16158" s="21"/>
      <c r="F16158" s="105"/>
      <c r="G16158"/>
      <c r="H16158"/>
      <c r="I16158"/>
      <c r="J16158"/>
      <c r="K16158"/>
    </row>
    <row r="16159" spans="1:11">
      <c r="A16159" s="125"/>
      <c r="B16159" s="33">
        <v>242.11</v>
      </c>
      <c r="C16159" s="33">
        <v>360.38900000000007</v>
      </c>
      <c r="D16159" s="21"/>
      <c r="F16159" s="105"/>
      <c r="G16159"/>
      <c r="H16159"/>
      <c r="I16159"/>
      <c r="J16159"/>
      <c r="K16159"/>
    </row>
    <row r="16160" spans="1:11">
      <c r="A16160" s="125"/>
      <c r="B16160" s="33">
        <v>253.51</v>
      </c>
      <c r="C16160" s="33">
        <v>360.63900000000007</v>
      </c>
      <c r="D16160" s="21"/>
      <c r="F16160" s="105"/>
      <c r="G16160"/>
      <c r="H16160"/>
      <c r="I16160"/>
      <c r="J16160"/>
      <c r="K16160"/>
    </row>
    <row r="16161" spans="1:11">
      <c r="A16161" s="125"/>
      <c r="B16161" s="33">
        <v>260.54000000000002</v>
      </c>
      <c r="C16161" s="33">
        <v>360.34900000000005</v>
      </c>
      <c r="D16161" s="21"/>
      <c r="F16161" s="105"/>
      <c r="G16161"/>
      <c r="H16161"/>
      <c r="I16161"/>
      <c r="J16161"/>
      <c r="K16161"/>
    </row>
    <row r="16162" spans="1:11">
      <c r="A16162" s="125"/>
      <c r="B16162" s="33">
        <v>261.83</v>
      </c>
      <c r="C16162" s="33">
        <v>359.67900000000003</v>
      </c>
      <c r="D16162" s="21"/>
      <c r="F16162" s="105"/>
      <c r="G16162"/>
      <c r="H16162"/>
      <c r="I16162"/>
      <c r="J16162"/>
      <c r="K16162"/>
    </row>
    <row r="16163" spans="1:11">
      <c r="A16163" s="125"/>
      <c r="B16163" s="33">
        <v>262.63</v>
      </c>
      <c r="C16163" s="33">
        <v>359.06900000000007</v>
      </c>
      <c r="D16163" s="21"/>
      <c r="F16163" s="105"/>
      <c r="G16163"/>
      <c r="H16163"/>
      <c r="I16163"/>
      <c r="J16163"/>
      <c r="K16163"/>
    </row>
    <row r="16164" spans="1:11">
      <c r="A16164" s="125"/>
      <c r="B16164" s="33">
        <v>273.02999999999997</v>
      </c>
      <c r="C16164" s="33">
        <v>359.34900000000005</v>
      </c>
      <c r="D16164" s="21"/>
      <c r="F16164" s="105"/>
      <c r="G16164"/>
      <c r="H16164"/>
      <c r="I16164"/>
      <c r="J16164"/>
      <c r="K16164"/>
    </row>
    <row r="16165" spans="1:11">
      <c r="A16165" s="125"/>
      <c r="B16165" s="33">
        <v>274.45999999999998</v>
      </c>
      <c r="C16165" s="33">
        <v>359.74900000000002</v>
      </c>
      <c r="D16165" s="21"/>
      <c r="F16165" s="105"/>
      <c r="G16165"/>
      <c r="H16165"/>
      <c r="I16165"/>
      <c r="J16165"/>
      <c r="K16165"/>
    </row>
    <row r="16166" spans="1:11">
      <c r="A16166" s="125"/>
      <c r="B16166" s="33">
        <v>277.14999999999998</v>
      </c>
      <c r="C16166" s="33">
        <v>361.04900000000004</v>
      </c>
      <c r="D16166" s="21"/>
      <c r="F16166" s="105"/>
      <c r="G16166"/>
      <c r="H16166"/>
      <c r="I16166"/>
      <c r="J16166"/>
      <c r="K16166"/>
    </row>
    <row r="16167" spans="1:11">
      <c r="A16167" s="125"/>
      <c r="B16167" s="33">
        <v>281.11</v>
      </c>
      <c r="C16167" s="33">
        <v>361.46900000000005</v>
      </c>
      <c r="D16167" s="21"/>
      <c r="F16167" s="105"/>
      <c r="G16167"/>
      <c r="H16167"/>
      <c r="I16167"/>
      <c r="J16167"/>
      <c r="K16167"/>
    </row>
    <row r="16168" spans="1:11">
      <c r="A16168" s="125"/>
      <c r="B16168" s="33">
        <v>299.01</v>
      </c>
      <c r="C16168" s="33">
        <v>361.68900000000008</v>
      </c>
      <c r="D16168" s="21"/>
      <c r="F16168" s="105"/>
      <c r="G16168"/>
      <c r="H16168"/>
      <c r="I16168"/>
      <c r="J16168"/>
      <c r="K16168"/>
    </row>
    <row r="16169" spans="1:11">
      <c r="A16169" s="125"/>
      <c r="B16169" s="33">
        <v>306.29000000000002</v>
      </c>
      <c r="C16169" s="33">
        <v>361.53900000000004</v>
      </c>
      <c r="D16169" s="21"/>
      <c r="F16169" s="105"/>
      <c r="G16169"/>
      <c r="H16169"/>
      <c r="I16169"/>
      <c r="J16169"/>
      <c r="K16169"/>
    </row>
    <row r="16170" spans="1:11">
      <c r="A16170" s="125"/>
      <c r="B16170" s="33">
        <v>315.61</v>
      </c>
      <c r="C16170" s="33">
        <v>360.86900000000003</v>
      </c>
      <c r="D16170" s="21"/>
      <c r="F16170" s="105"/>
      <c r="G16170"/>
      <c r="H16170"/>
      <c r="I16170"/>
      <c r="J16170"/>
      <c r="K16170"/>
    </row>
    <row r="16171" spans="1:11">
      <c r="A16171" s="125"/>
      <c r="B16171" s="33">
        <v>321.61</v>
      </c>
      <c r="C16171" s="33">
        <v>360.73900000000003</v>
      </c>
      <c r="D16171" s="21"/>
      <c r="F16171" s="105"/>
      <c r="G16171"/>
      <c r="H16171"/>
      <c r="I16171"/>
      <c r="J16171"/>
      <c r="K16171"/>
    </row>
    <row r="16172" spans="1:11">
      <c r="A16172" s="125"/>
      <c r="B16172" s="33">
        <v>326.64</v>
      </c>
      <c r="C16172" s="33">
        <v>361.20900000000006</v>
      </c>
      <c r="D16172" s="21"/>
      <c r="F16172" s="105"/>
      <c r="G16172"/>
      <c r="H16172"/>
      <c r="I16172"/>
      <c r="J16172"/>
      <c r="K16172"/>
    </row>
    <row r="16173" spans="1:11">
      <c r="A16173" s="125"/>
      <c r="B16173" s="33">
        <v>352.29</v>
      </c>
      <c r="C16173" s="33">
        <v>361.66900000000004</v>
      </c>
      <c r="D16173" s="21"/>
      <c r="F16173" s="105"/>
      <c r="G16173"/>
      <c r="H16173"/>
      <c r="I16173"/>
      <c r="J16173"/>
      <c r="K16173"/>
    </row>
    <row r="16174" spans="1:11">
      <c r="A16174" s="125"/>
      <c r="B16174" s="33">
        <v>358.74</v>
      </c>
      <c r="C16174" s="33">
        <v>359.96900000000005</v>
      </c>
      <c r="D16174" s="21"/>
      <c r="F16174" s="105"/>
      <c r="G16174"/>
      <c r="H16174"/>
      <c r="I16174"/>
      <c r="J16174"/>
      <c r="K16174"/>
    </row>
    <row r="16175" spans="1:11">
      <c r="A16175" s="125"/>
      <c r="B16175" s="33">
        <v>362.93</v>
      </c>
      <c r="C16175" s="33">
        <v>359.78900000000004</v>
      </c>
      <c r="D16175" s="21"/>
      <c r="F16175" s="105"/>
      <c r="G16175"/>
      <c r="H16175"/>
      <c r="I16175"/>
      <c r="J16175"/>
      <c r="K16175"/>
    </row>
    <row r="16176" spans="1:11">
      <c r="A16176" s="125"/>
      <c r="B16176" s="33">
        <v>368.89</v>
      </c>
      <c r="C16176" s="33">
        <v>362.26900000000006</v>
      </c>
      <c r="D16176" s="21"/>
      <c r="F16176" s="105"/>
      <c r="G16176"/>
      <c r="H16176"/>
      <c r="I16176"/>
      <c r="J16176"/>
      <c r="K16176"/>
    </row>
    <row r="16177" spans="1:11">
      <c r="A16177" s="125"/>
      <c r="B16177" s="33">
        <v>375.11</v>
      </c>
      <c r="C16177" s="33">
        <v>360.42900000000003</v>
      </c>
      <c r="D16177" s="21"/>
      <c r="F16177" s="105"/>
      <c r="G16177"/>
      <c r="H16177"/>
      <c r="I16177"/>
      <c r="J16177"/>
      <c r="K16177"/>
    </row>
    <row r="16178" spans="1:11">
      <c r="A16178" s="125"/>
      <c r="B16178" s="33">
        <v>378.53</v>
      </c>
      <c r="C16178" s="33">
        <v>361.01900000000006</v>
      </c>
      <c r="D16178" s="21"/>
      <c r="F16178" s="105"/>
      <c r="G16178"/>
      <c r="H16178"/>
      <c r="I16178"/>
      <c r="J16178"/>
      <c r="K16178"/>
    </row>
    <row r="16179" spans="1:11">
      <c r="A16179" s="125"/>
      <c r="B16179" s="33">
        <v>390.21</v>
      </c>
      <c r="C16179" s="33">
        <v>361.44900000000007</v>
      </c>
      <c r="D16179" s="21"/>
      <c r="F16179" s="105"/>
      <c r="G16179"/>
      <c r="H16179"/>
      <c r="I16179"/>
      <c r="J16179"/>
      <c r="K16179"/>
    </row>
    <row r="16180" spans="1:11">
      <c r="A16180" s="125"/>
      <c r="B16180" s="33">
        <v>396.23</v>
      </c>
      <c r="C16180" s="33">
        <v>360.79900000000004</v>
      </c>
      <c r="D16180" s="21"/>
      <c r="F16180" s="105"/>
      <c r="G16180"/>
      <c r="H16180"/>
      <c r="I16180"/>
      <c r="J16180"/>
      <c r="K16180"/>
    </row>
    <row r="16181" spans="1:11">
      <c r="A16181" s="125"/>
      <c r="B16181" s="33">
        <v>398.71</v>
      </c>
      <c r="C16181" s="33">
        <v>360.79900000000004</v>
      </c>
      <c r="D16181" s="21"/>
      <c r="F16181" s="105"/>
      <c r="G16181"/>
      <c r="H16181"/>
      <c r="I16181"/>
      <c r="J16181"/>
      <c r="K16181"/>
    </row>
    <row r="16182" spans="1:11">
      <c r="A16182" s="125"/>
      <c r="B16182" s="33">
        <v>402.75</v>
      </c>
      <c r="C16182" s="33">
        <v>361.51900000000006</v>
      </c>
      <c r="D16182" s="21"/>
      <c r="F16182" s="105"/>
      <c r="G16182"/>
      <c r="H16182"/>
      <c r="I16182"/>
      <c r="J16182"/>
      <c r="K16182"/>
    </row>
    <row r="16183" spans="1:11">
      <c r="A16183" s="125"/>
      <c r="B16183" s="33">
        <v>432.08</v>
      </c>
      <c r="C16183" s="33">
        <v>361.84900000000005</v>
      </c>
      <c r="D16183" s="21"/>
      <c r="F16183" s="105"/>
      <c r="G16183"/>
      <c r="H16183"/>
      <c r="I16183"/>
      <c r="J16183"/>
      <c r="K16183"/>
    </row>
    <row r="16184" spans="1:11">
      <c r="A16184" s="125"/>
      <c r="B16184" s="33">
        <v>442.81</v>
      </c>
      <c r="C16184" s="33">
        <v>361.24900000000002</v>
      </c>
      <c r="F16184" s="105"/>
      <c r="G16184"/>
      <c r="H16184"/>
      <c r="I16184"/>
      <c r="J16184"/>
      <c r="K16184"/>
    </row>
    <row r="16185" spans="1:11">
      <c r="A16185" s="125"/>
      <c r="B16185" s="33">
        <v>448.76</v>
      </c>
      <c r="C16185" s="33">
        <v>361.36900000000003</v>
      </c>
      <c r="D16185" s="21"/>
      <c r="F16185" s="105"/>
      <c r="G16185"/>
      <c r="H16185"/>
      <c r="I16185"/>
      <c r="J16185"/>
      <c r="K16185"/>
    </row>
    <row r="16186" spans="1:11">
      <c r="A16186" s="125"/>
      <c r="B16186" s="33">
        <v>453.26</v>
      </c>
      <c r="C16186" s="33">
        <v>360.50900000000007</v>
      </c>
      <c r="D16186" s="21"/>
      <c r="F16186" s="105"/>
      <c r="G16186"/>
      <c r="H16186"/>
      <c r="I16186"/>
      <c r="J16186"/>
      <c r="K16186"/>
    </row>
    <row r="16187" spans="1:11">
      <c r="A16187" s="125"/>
      <c r="B16187" s="33">
        <v>457.35</v>
      </c>
      <c r="C16187" s="33">
        <v>361.46900000000005</v>
      </c>
      <c r="D16187" s="21"/>
      <c r="F16187" s="105"/>
      <c r="G16187"/>
      <c r="H16187"/>
      <c r="I16187"/>
      <c r="J16187"/>
      <c r="K16187"/>
    </row>
    <row r="16188" spans="1:11">
      <c r="A16188" s="125"/>
      <c r="B16188" s="33">
        <v>467.21</v>
      </c>
      <c r="C16188" s="33">
        <v>360.66900000000004</v>
      </c>
      <c r="D16188" s="21"/>
      <c r="F16188" s="105"/>
      <c r="G16188"/>
      <c r="H16188"/>
      <c r="I16188"/>
      <c r="J16188"/>
      <c r="K16188"/>
    </row>
    <row r="16189" spans="1:11">
      <c r="A16189" s="125"/>
      <c r="B16189" s="33">
        <v>470.03</v>
      </c>
      <c r="C16189" s="33">
        <v>361.73900000000003</v>
      </c>
      <c r="D16189" s="21"/>
      <c r="F16189" s="105"/>
      <c r="G16189"/>
      <c r="H16189"/>
      <c r="I16189"/>
      <c r="J16189"/>
      <c r="K16189"/>
    </row>
    <row r="16190" spans="1:11">
      <c r="A16190" s="125"/>
      <c r="B16190" s="33">
        <v>484.51</v>
      </c>
      <c r="C16190" s="33">
        <v>361.96900000000005</v>
      </c>
      <c r="D16190" s="21"/>
      <c r="F16190" s="105"/>
      <c r="G16190"/>
      <c r="H16190"/>
      <c r="I16190"/>
      <c r="J16190"/>
      <c r="K16190"/>
    </row>
    <row r="16191" spans="1:11">
      <c r="A16191" s="125"/>
      <c r="B16191" s="33">
        <v>493.01</v>
      </c>
      <c r="C16191" s="33">
        <v>364.64900000000006</v>
      </c>
      <c r="D16191" s="21"/>
      <c r="F16191" s="105"/>
      <c r="G16191"/>
      <c r="H16191"/>
      <c r="I16191"/>
      <c r="J16191"/>
      <c r="K16191"/>
    </row>
    <row r="16192" spans="1:11">
      <c r="A16192" s="125"/>
      <c r="B16192" s="33">
        <v>493.13</v>
      </c>
      <c r="C16192" s="33">
        <v>366.20900000000006</v>
      </c>
      <c r="D16192" s="21"/>
      <c r="F16192" s="105"/>
      <c r="G16192"/>
      <c r="H16192"/>
      <c r="I16192"/>
      <c r="J16192"/>
      <c r="K16192"/>
    </row>
    <row r="16193" spans="1:11">
      <c r="A16193" s="125"/>
      <c r="B16193" s="33">
        <v>509.07</v>
      </c>
      <c r="C16193" s="33">
        <v>366.79900000000004</v>
      </c>
      <c r="D16193" s="21"/>
      <c r="F16193" s="105"/>
      <c r="G16193"/>
      <c r="H16193"/>
      <c r="I16193"/>
      <c r="J16193"/>
      <c r="K16193"/>
    </row>
    <row r="16194" spans="1:11">
      <c r="A16194" s="125"/>
      <c r="B16194" s="33">
        <v>532.54</v>
      </c>
      <c r="C16194" s="33">
        <v>366.86900000000003</v>
      </c>
      <c r="D16194" s="21"/>
      <c r="F16194" s="105"/>
      <c r="G16194"/>
      <c r="H16194"/>
      <c r="I16194"/>
      <c r="J16194"/>
      <c r="K16194"/>
    </row>
    <row r="16195" spans="1:11">
      <c r="A16195" s="125"/>
      <c r="B16195" s="33">
        <v>564.53</v>
      </c>
      <c r="C16195" s="33">
        <v>366.91900000000004</v>
      </c>
      <c r="D16195" s="21"/>
      <c r="F16195" s="105"/>
      <c r="G16195"/>
      <c r="H16195"/>
      <c r="I16195"/>
      <c r="J16195"/>
      <c r="K16195"/>
    </row>
    <row r="16196" spans="1:11">
      <c r="A16196" s="125"/>
      <c r="B16196" s="33">
        <v>565.01</v>
      </c>
      <c r="C16196" s="33">
        <v>363.91900000000004</v>
      </c>
      <c r="D16196" s="21"/>
      <c r="F16196" s="105"/>
      <c r="G16196"/>
      <c r="H16196"/>
      <c r="I16196"/>
      <c r="J16196"/>
      <c r="K16196"/>
    </row>
    <row r="16197" spans="1:11">
      <c r="A16197" s="125"/>
      <c r="B16197" s="33">
        <v>569.64</v>
      </c>
      <c r="C16197" s="33">
        <v>362.666</v>
      </c>
      <c r="D16197" s="21"/>
      <c r="F16197" s="105"/>
      <c r="G16197"/>
      <c r="H16197"/>
      <c r="I16197"/>
      <c r="J16197"/>
      <c r="K16197"/>
    </row>
    <row r="16198" spans="1:11">
      <c r="A16198" s="125"/>
      <c r="B16198" s="33">
        <v>574.39</v>
      </c>
      <c r="C16198" s="33">
        <v>362.76599999999996</v>
      </c>
      <c r="D16198" s="21"/>
      <c r="F16198" s="105"/>
      <c r="G16198"/>
      <c r="H16198"/>
      <c r="I16198"/>
      <c r="J16198"/>
      <c r="K16198"/>
    </row>
    <row r="16199" spans="1:11">
      <c r="A16199" s="125"/>
      <c r="B16199" s="33">
        <v>583</v>
      </c>
      <c r="C16199" s="33">
        <v>363.75599999999997</v>
      </c>
      <c r="D16199" s="21"/>
      <c r="F16199" s="105"/>
      <c r="G16199"/>
      <c r="H16199"/>
      <c r="I16199"/>
      <c r="J16199"/>
      <c r="K16199"/>
    </row>
    <row r="16200" spans="1:11">
      <c r="A16200" s="125"/>
      <c r="B16200" s="33">
        <v>592.92999999999995</v>
      </c>
      <c r="C16200" s="33">
        <v>364.01599999999996</v>
      </c>
      <c r="D16200" s="21"/>
      <c r="F16200" s="105"/>
      <c r="G16200"/>
      <c r="H16200"/>
      <c r="I16200"/>
      <c r="J16200"/>
      <c r="K16200"/>
    </row>
    <row r="16201" spans="1:11">
      <c r="A16201" s="125"/>
      <c r="B16201" s="33">
        <v>607</v>
      </c>
      <c r="C16201" s="33">
        <v>364.23599999999999</v>
      </c>
      <c r="D16201" s="21"/>
      <c r="F16201" s="105"/>
      <c r="G16201"/>
      <c r="H16201"/>
      <c r="I16201"/>
      <c r="J16201"/>
      <c r="K16201"/>
    </row>
    <row r="16202" spans="1:11">
      <c r="A16202" s="125"/>
      <c r="B16202" s="33">
        <v>618.54999999999995</v>
      </c>
      <c r="C16202" s="33">
        <v>364.00599999999997</v>
      </c>
      <c r="D16202" s="21"/>
      <c r="F16202" s="105"/>
      <c r="G16202"/>
      <c r="H16202"/>
      <c r="I16202"/>
      <c r="J16202"/>
      <c r="K16202"/>
    </row>
    <row r="16203" spans="1:11">
      <c r="A16203" s="125"/>
      <c r="B16203" s="33">
        <v>619.79999999999995</v>
      </c>
      <c r="C16203" s="33">
        <v>363.666</v>
      </c>
      <c r="D16203" s="21"/>
      <c r="F16203" s="105"/>
      <c r="G16203"/>
      <c r="H16203"/>
      <c r="I16203"/>
      <c r="J16203"/>
      <c r="K16203"/>
    </row>
    <row r="16204" spans="1:11">
      <c r="A16204" s="125"/>
      <c r="B16204" s="33">
        <v>621</v>
      </c>
      <c r="C16204" s="33">
        <v>363.62599999999998</v>
      </c>
      <c r="D16204" s="21"/>
      <c r="F16204" s="105"/>
      <c r="G16204"/>
      <c r="H16204"/>
      <c r="I16204"/>
      <c r="J16204"/>
      <c r="K16204"/>
    </row>
    <row r="16205" spans="1:11">
      <c r="A16205" s="125"/>
      <c r="B16205" s="33">
        <v>623.32000000000005</v>
      </c>
      <c r="C16205" s="33">
        <v>364.113</v>
      </c>
      <c r="D16205" s="21"/>
      <c r="F16205" s="105"/>
      <c r="G16205"/>
      <c r="H16205"/>
      <c r="I16205"/>
      <c r="J16205"/>
      <c r="K16205"/>
    </row>
    <row r="16206" spans="1:11">
      <c r="A16206" s="125"/>
      <c r="B16206" s="33">
        <v>638.54</v>
      </c>
      <c r="C16206" s="33">
        <v>363.916</v>
      </c>
      <c r="D16206" s="21"/>
      <c r="F16206" s="105"/>
      <c r="G16206"/>
      <c r="H16206"/>
      <c r="I16206"/>
      <c r="J16206"/>
      <c r="K16206"/>
    </row>
    <row r="16207" spans="1:11">
      <c r="A16207" s="125"/>
      <c r="B16207" s="33">
        <v>645.70000000000005</v>
      </c>
      <c r="C16207" s="33">
        <v>364.01599999999996</v>
      </c>
      <c r="D16207" s="21"/>
      <c r="F16207" s="105"/>
      <c r="G16207"/>
      <c r="H16207"/>
      <c r="I16207"/>
      <c r="J16207"/>
      <c r="K16207"/>
    </row>
    <row r="16208" spans="1:11">
      <c r="A16208" s="125"/>
      <c r="B16208" s="33">
        <v>650.37</v>
      </c>
      <c r="C16208" s="33">
        <v>364.25599999999997</v>
      </c>
      <c r="D16208" s="21"/>
      <c r="F16208" s="105"/>
      <c r="G16208"/>
      <c r="H16208"/>
      <c r="I16208"/>
      <c r="J16208"/>
      <c r="K16208"/>
    </row>
    <row r="16209" spans="1:11">
      <c r="A16209" s="125"/>
      <c r="B16209" s="33">
        <v>657.32</v>
      </c>
      <c r="C16209" s="33">
        <v>364.98599999999999</v>
      </c>
      <c r="D16209" s="21"/>
      <c r="F16209" s="105"/>
      <c r="G16209"/>
      <c r="H16209"/>
      <c r="I16209"/>
      <c r="J16209"/>
      <c r="K16209"/>
    </row>
    <row r="16210" spans="1:11">
      <c r="A16210" s="125"/>
      <c r="B16210" s="33">
        <v>680.88</v>
      </c>
      <c r="C16210" s="33">
        <v>365.23599999999999</v>
      </c>
      <c r="D16210" s="21"/>
      <c r="F16210" s="105"/>
      <c r="G16210"/>
      <c r="H16210"/>
      <c r="I16210"/>
      <c r="J16210"/>
      <c r="K16210"/>
    </row>
    <row r="16211" spans="1:11">
      <c r="A16211" s="125"/>
      <c r="B16211" s="33">
        <v>697.05</v>
      </c>
      <c r="C16211" s="33">
        <v>365.50599999999997</v>
      </c>
      <c r="D16211" s="21"/>
      <c r="F16211" s="105"/>
      <c r="G16211"/>
      <c r="H16211"/>
      <c r="I16211"/>
      <c r="J16211"/>
      <c r="K16211"/>
    </row>
    <row r="16212" spans="1:11">
      <c r="A16212" s="125"/>
      <c r="B16212" s="33">
        <v>713.32</v>
      </c>
      <c r="C16212" s="33">
        <v>365.536</v>
      </c>
      <c r="D16212" s="21"/>
      <c r="F16212" s="105"/>
      <c r="G16212"/>
      <c r="H16212"/>
      <c r="I16212"/>
      <c r="J16212"/>
      <c r="K16212"/>
    </row>
    <row r="16213" spans="1:11">
      <c r="A16213" s="125"/>
      <c r="B16213" s="33">
        <v>729.11</v>
      </c>
      <c r="C16213" s="33">
        <v>364.65600000000001</v>
      </c>
      <c r="D16213" s="21"/>
      <c r="F16213" s="105"/>
      <c r="G16213"/>
      <c r="H16213"/>
      <c r="I16213"/>
      <c r="J16213"/>
      <c r="K16213"/>
    </row>
    <row r="16214" spans="1:11">
      <c r="A16214" s="125"/>
      <c r="B16214" s="33">
        <v>730.85</v>
      </c>
      <c r="C16214" s="33">
        <v>363.48599999999999</v>
      </c>
      <c r="D16214" s="21"/>
      <c r="F16214" s="105"/>
      <c r="G16214"/>
      <c r="H16214"/>
      <c r="I16214"/>
      <c r="J16214"/>
      <c r="K16214"/>
    </row>
    <row r="16215" spans="1:11">
      <c r="A16215" s="125"/>
      <c r="B16215" s="33">
        <v>731.5</v>
      </c>
      <c r="C16215" s="33">
        <v>362.99599999999998</v>
      </c>
      <c r="D16215" s="21"/>
      <c r="F16215" s="105"/>
      <c r="G16215"/>
      <c r="H16215"/>
      <c r="I16215"/>
      <c r="J16215"/>
      <c r="K16215"/>
    </row>
    <row r="16216" spans="1:11">
      <c r="A16216" s="125"/>
      <c r="B16216" s="33">
        <v>733.5</v>
      </c>
      <c r="C16216" s="33">
        <v>362.99599999999998</v>
      </c>
      <c r="D16216" s="21"/>
      <c r="F16216" s="105"/>
      <c r="G16216"/>
      <c r="H16216"/>
      <c r="I16216"/>
      <c r="J16216"/>
      <c r="K16216"/>
    </row>
    <row r="16217" spans="1:11">
      <c r="A16217" s="125"/>
      <c r="B16217" s="33">
        <v>742.34</v>
      </c>
      <c r="C16217" s="33">
        <v>363.49599999999998</v>
      </c>
      <c r="D16217" s="21"/>
      <c r="F16217" s="105"/>
      <c r="G16217"/>
      <c r="H16217"/>
      <c r="I16217"/>
      <c r="J16217"/>
      <c r="K16217"/>
    </row>
    <row r="16218" spans="1:11">
      <c r="A16218" s="125"/>
      <c r="B16218" s="33">
        <v>748.8</v>
      </c>
      <c r="C16218" s="33">
        <v>363.99599999999998</v>
      </c>
      <c r="D16218" s="21"/>
      <c r="F16218" s="105"/>
      <c r="G16218"/>
      <c r="H16218"/>
      <c r="I16218"/>
      <c r="J16218"/>
      <c r="K16218"/>
    </row>
    <row r="16219" spans="1:11">
      <c r="A16219" s="125"/>
      <c r="B16219" s="33">
        <v>751.35</v>
      </c>
      <c r="C16219" s="33">
        <v>364.036</v>
      </c>
      <c r="D16219" s="21"/>
      <c r="F16219" s="105"/>
      <c r="G16219"/>
      <c r="H16219"/>
      <c r="I16219"/>
      <c r="J16219"/>
      <c r="K16219"/>
    </row>
    <row r="16220" spans="1:11">
      <c r="A16220" s="125"/>
      <c r="B16220" s="33">
        <v>764.78</v>
      </c>
      <c r="C16220" s="33">
        <v>363.92599999999999</v>
      </c>
      <c r="D16220" s="21"/>
      <c r="F16220" s="105"/>
      <c r="G16220"/>
      <c r="H16220"/>
      <c r="I16220"/>
      <c r="J16220"/>
      <c r="K16220"/>
    </row>
    <row r="16221" spans="1:11">
      <c r="A16221" s="125"/>
      <c r="B16221" s="33">
        <v>781</v>
      </c>
      <c r="C16221" s="33">
        <v>364.38599999999997</v>
      </c>
      <c r="D16221" s="21"/>
      <c r="F16221" s="105"/>
      <c r="G16221"/>
      <c r="H16221"/>
      <c r="I16221"/>
      <c r="J16221"/>
      <c r="K16221"/>
    </row>
    <row r="16222" spans="1:11">
      <c r="A16222" s="125"/>
      <c r="B16222" s="33">
        <v>787.27</v>
      </c>
      <c r="C16222" s="33">
        <v>366.06599999999997</v>
      </c>
      <c r="D16222" s="21"/>
      <c r="F16222" s="105"/>
      <c r="G16222"/>
      <c r="H16222"/>
      <c r="I16222"/>
      <c r="J16222"/>
      <c r="K16222"/>
    </row>
    <row r="16223" spans="1:11">
      <c r="A16223" s="125"/>
      <c r="B16223" s="33">
        <v>789.3</v>
      </c>
      <c r="C16223" s="33">
        <v>367.666</v>
      </c>
      <c r="D16223" s="21"/>
      <c r="F16223" s="105"/>
      <c r="G16223"/>
      <c r="H16223"/>
      <c r="I16223"/>
      <c r="J16223"/>
      <c r="K16223"/>
    </row>
    <row r="16224" spans="1:11">
      <c r="A16224" s="125"/>
      <c r="B16224" s="33">
        <v>802.6</v>
      </c>
      <c r="C16224" s="33">
        <v>368.726</v>
      </c>
      <c r="D16224" s="21"/>
      <c r="F16224" s="105"/>
      <c r="G16224"/>
      <c r="H16224"/>
      <c r="I16224"/>
      <c r="J16224"/>
      <c r="K16224"/>
    </row>
    <row r="16225" spans="1:11">
      <c r="A16225" s="125"/>
      <c r="B16225" s="33">
        <v>802.8</v>
      </c>
      <c r="C16225" s="33">
        <v>368.24599999999998</v>
      </c>
      <c r="D16225" s="21"/>
      <c r="F16225" s="105"/>
      <c r="G16225"/>
      <c r="H16225"/>
      <c r="I16225"/>
      <c r="J16225"/>
      <c r="K16225"/>
    </row>
    <row r="16226" spans="1:11">
      <c r="A16226" s="125"/>
      <c r="B16226" s="33">
        <v>813.88</v>
      </c>
      <c r="C16226" s="33">
        <v>367.096</v>
      </c>
      <c r="D16226" s="21"/>
      <c r="F16226" s="105"/>
      <c r="G16226"/>
      <c r="H16226"/>
      <c r="I16226"/>
      <c r="J16226"/>
      <c r="K16226"/>
    </row>
    <row r="16227" spans="1:11">
      <c r="A16227" s="125"/>
      <c r="B16227" s="33">
        <v>814.03</v>
      </c>
      <c r="C16227" s="33">
        <v>366.79599999999999</v>
      </c>
      <c r="D16227" s="21"/>
      <c r="F16227" s="105"/>
      <c r="G16227"/>
      <c r="H16227"/>
      <c r="I16227"/>
      <c r="J16227"/>
      <c r="K16227"/>
    </row>
    <row r="16228" spans="1:11">
      <c r="A16228" s="125"/>
      <c r="B16228" s="33">
        <v>821.27</v>
      </c>
      <c r="C16228" s="33">
        <v>366.77600000000001</v>
      </c>
      <c r="D16228" s="21"/>
      <c r="F16228" s="105"/>
      <c r="G16228"/>
      <c r="H16228"/>
      <c r="I16228"/>
      <c r="J16228"/>
      <c r="K16228"/>
    </row>
    <row r="16229" spans="1:11">
      <c r="A16229" s="125"/>
      <c r="B16229" s="33">
        <v>821.43</v>
      </c>
      <c r="C16229" s="33">
        <v>366.13599999999997</v>
      </c>
      <c r="F16229" s="105"/>
      <c r="G16229"/>
      <c r="H16229"/>
      <c r="I16229"/>
      <c r="J16229"/>
      <c r="K16229"/>
    </row>
    <row r="16230" spans="1:11">
      <c r="A16230" s="125"/>
      <c r="B16230" s="33">
        <v>827.83</v>
      </c>
      <c r="C16230" s="33">
        <v>366.13599999999997</v>
      </c>
      <c r="D16230" s="21"/>
      <c r="F16230" s="105"/>
      <c r="G16230"/>
      <c r="H16230"/>
      <c r="I16230"/>
      <c r="J16230"/>
      <c r="K16230"/>
    </row>
    <row r="16231" spans="1:11">
      <c r="A16231" s="125"/>
      <c r="B16231" s="33">
        <v>828.13</v>
      </c>
      <c r="C16231" s="33">
        <v>366.98599999999999</v>
      </c>
      <c r="D16231" s="21"/>
      <c r="F16231" s="105"/>
      <c r="G16231"/>
      <c r="H16231"/>
      <c r="I16231"/>
      <c r="J16231"/>
      <c r="K16231"/>
    </row>
    <row r="16232" spans="1:11">
      <c r="A16232" s="125"/>
      <c r="B16232" s="33">
        <v>830.3</v>
      </c>
      <c r="C16232" s="33">
        <v>367.51599999999996</v>
      </c>
      <c r="D16232" s="21"/>
      <c r="F16232" s="105"/>
      <c r="G16232"/>
      <c r="H16232"/>
      <c r="I16232"/>
      <c r="J16232"/>
      <c r="K16232"/>
    </row>
    <row r="16233" spans="1:11">
      <c r="A16233" s="125"/>
      <c r="B16233" s="33">
        <v>831.7</v>
      </c>
      <c r="C16233" s="33">
        <v>367.61599999999999</v>
      </c>
      <c r="D16233" s="21"/>
      <c r="F16233" s="105"/>
      <c r="G16233"/>
      <c r="H16233"/>
      <c r="I16233"/>
      <c r="J16233"/>
      <c r="K16233"/>
    </row>
    <row r="16234" spans="1:11">
      <c r="A16234" s="125"/>
      <c r="B16234" s="33">
        <v>832.25</v>
      </c>
      <c r="C16234" s="33">
        <v>368.27600000000001</v>
      </c>
      <c r="D16234" s="21"/>
      <c r="F16234" s="105"/>
      <c r="G16234"/>
      <c r="H16234"/>
      <c r="I16234"/>
      <c r="J16234"/>
      <c r="K16234"/>
    </row>
    <row r="16235" spans="1:11">
      <c r="A16235" s="125"/>
      <c r="B16235" s="33">
        <v>851.48</v>
      </c>
      <c r="C16235" s="33">
        <v>368.476</v>
      </c>
      <c r="D16235" s="21"/>
      <c r="F16235" s="105"/>
      <c r="G16235"/>
      <c r="H16235"/>
      <c r="I16235"/>
      <c r="J16235"/>
      <c r="K16235"/>
    </row>
    <row r="16236" spans="1:11">
      <c r="A16236" s="125"/>
      <c r="B16236" s="33">
        <v>862.5</v>
      </c>
      <c r="C16236" s="33">
        <v>368.54599999999999</v>
      </c>
      <c r="D16236" s="21"/>
      <c r="F16236" s="105"/>
      <c r="G16236"/>
      <c r="H16236"/>
      <c r="I16236"/>
      <c r="J16236"/>
      <c r="K16236"/>
    </row>
    <row r="16237" spans="1:11">
      <c r="A16237" s="125"/>
      <c r="B16237" s="33">
        <v>862.6</v>
      </c>
      <c r="C16237" s="33">
        <v>368.83600000000001</v>
      </c>
      <c r="D16237" s="21"/>
      <c r="F16237" s="105"/>
      <c r="G16237"/>
      <c r="H16237"/>
      <c r="I16237"/>
      <c r="J16237"/>
      <c r="K16237"/>
    </row>
    <row r="16238" spans="1:11">
      <c r="A16238" s="125"/>
      <c r="B16238" s="33">
        <v>872.17</v>
      </c>
      <c r="C16238" s="33">
        <v>368.88599999999997</v>
      </c>
      <c r="D16238" s="21"/>
      <c r="F16238" s="105"/>
      <c r="G16238"/>
      <c r="H16238"/>
      <c r="I16238"/>
      <c r="J16238"/>
      <c r="K16238"/>
    </row>
    <row r="16239" spans="1:11">
      <c r="A16239" s="125"/>
      <c r="B16239" s="33">
        <v>883.84</v>
      </c>
      <c r="C16239" s="33">
        <v>368.61599999999999</v>
      </c>
      <c r="D16239" s="21"/>
      <c r="F16239" s="105"/>
      <c r="G16239"/>
      <c r="H16239"/>
      <c r="I16239"/>
      <c r="J16239"/>
      <c r="K16239"/>
    </row>
    <row r="16240" spans="1:11">
      <c r="A16240" s="125"/>
      <c r="B16240" s="33">
        <v>903.22</v>
      </c>
      <c r="C16240" s="33">
        <v>368.58600000000001</v>
      </c>
      <c r="D16240" s="21"/>
      <c r="F16240" s="105"/>
      <c r="G16240"/>
      <c r="H16240"/>
      <c r="I16240"/>
      <c r="J16240"/>
      <c r="K16240"/>
    </row>
    <row r="16241" spans="1:11">
      <c r="A16241" s="125"/>
      <c r="B16241" s="33">
        <v>907.8</v>
      </c>
      <c r="C16241" s="33">
        <v>369.036</v>
      </c>
      <c r="D16241" s="21"/>
      <c r="F16241" s="105"/>
      <c r="G16241"/>
      <c r="H16241"/>
      <c r="I16241"/>
      <c r="J16241"/>
      <c r="K16241"/>
    </row>
    <row r="16242" spans="1:11">
      <c r="A16242" s="125"/>
      <c r="B16242" s="33">
        <v>917.16</v>
      </c>
      <c r="C16242" s="33">
        <v>369.05599999999998</v>
      </c>
      <c r="D16242" s="21"/>
      <c r="F16242" s="105"/>
      <c r="G16242"/>
      <c r="H16242"/>
      <c r="I16242"/>
      <c r="J16242"/>
      <c r="K16242"/>
    </row>
    <row r="16243" spans="1:11">
      <c r="A16243" s="125"/>
      <c r="B16243" s="33">
        <v>923.11</v>
      </c>
      <c r="C16243" s="33">
        <v>368.49599999999998</v>
      </c>
      <c r="D16243" s="21"/>
      <c r="F16243" s="105"/>
      <c r="G16243"/>
      <c r="H16243"/>
      <c r="I16243"/>
      <c r="J16243"/>
      <c r="K16243"/>
    </row>
    <row r="16244" spans="1:11">
      <c r="A16244" s="125"/>
      <c r="B16244" s="33">
        <v>925.1</v>
      </c>
      <c r="C16244" s="33">
        <v>367.49599999999998</v>
      </c>
      <c r="D16244" s="21"/>
      <c r="F16244" s="105"/>
      <c r="G16244"/>
      <c r="H16244"/>
      <c r="I16244"/>
      <c r="J16244"/>
      <c r="K16244"/>
    </row>
    <row r="16245" spans="1:11">
      <c r="A16245" s="125"/>
      <c r="B16245" s="33">
        <v>957.51</v>
      </c>
      <c r="C16245" s="33">
        <v>366.73900000000003</v>
      </c>
      <c r="D16245" s="21"/>
      <c r="F16245" s="105"/>
      <c r="G16245"/>
      <c r="H16245"/>
      <c r="I16245"/>
      <c r="J16245"/>
      <c r="K16245"/>
    </row>
    <row r="16246" spans="1:11">
      <c r="A16246" s="125"/>
      <c r="B16246" s="33">
        <v>963.26</v>
      </c>
      <c r="C16246" s="33">
        <v>367.54900000000004</v>
      </c>
      <c r="D16246" s="21"/>
      <c r="F16246" s="105"/>
      <c r="G16246"/>
      <c r="H16246"/>
      <c r="I16246"/>
      <c r="J16246"/>
      <c r="K16246"/>
    </row>
    <row r="16247" spans="1:11">
      <c r="A16247" s="125"/>
      <c r="B16247" s="33">
        <v>979.6</v>
      </c>
      <c r="C16247" s="33">
        <v>368.15899999999999</v>
      </c>
      <c r="D16247" s="21"/>
      <c r="F16247" s="105"/>
      <c r="G16247"/>
      <c r="H16247"/>
      <c r="I16247"/>
      <c r="J16247"/>
      <c r="K16247"/>
    </row>
    <row r="16248" spans="1:11">
      <c r="A16248" s="125"/>
      <c r="B16248" s="33">
        <v>1018.19</v>
      </c>
      <c r="C16248" s="33">
        <v>368.149</v>
      </c>
      <c r="D16248" s="21"/>
      <c r="F16248" s="105"/>
      <c r="G16248"/>
      <c r="H16248"/>
      <c r="I16248"/>
      <c r="J16248"/>
      <c r="K16248"/>
    </row>
    <row r="16249" spans="1:11">
      <c r="A16249" s="125"/>
      <c r="B16249" s="33">
        <v>1018.7</v>
      </c>
      <c r="C16249" s="33">
        <v>366.649</v>
      </c>
      <c r="D16249" s="21"/>
      <c r="F16249" s="105"/>
      <c r="G16249"/>
      <c r="H16249"/>
      <c r="I16249"/>
      <c r="J16249"/>
      <c r="K16249"/>
    </row>
    <row r="16250" spans="1:11">
      <c r="A16250" s="125"/>
      <c r="B16250" s="33">
        <v>1031.52</v>
      </c>
      <c r="C16250" s="33">
        <v>367.28899999999999</v>
      </c>
      <c r="D16250" s="21"/>
      <c r="F16250" s="105"/>
      <c r="G16250"/>
      <c r="H16250"/>
      <c r="I16250"/>
      <c r="J16250"/>
      <c r="K16250"/>
    </row>
    <row r="16251" spans="1:11">
      <c r="A16251" s="125"/>
      <c r="B16251" s="33">
        <v>1032.92</v>
      </c>
      <c r="C16251" s="33">
        <v>366.28899999999999</v>
      </c>
      <c r="D16251" s="21"/>
      <c r="F16251" s="105"/>
      <c r="G16251"/>
      <c r="H16251"/>
      <c r="I16251"/>
      <c r="J16251"/>
      <c r="K16251"/>
    </row>
    <row r="16252" spans="1:11">
      <c r="A16252" s="125"/>
      <c r="B16252" s="33">
        <v>1059.02</v>
      </c>
      <c r="C16252" s="33">
        <v>366.58900000000006</v>
      </c>
      <c r="D16252" s="21"/>
      <c r="F16252" s="105"/>
      <c r="G16252"/>
      <c r="H16252"/>
      <c r="I16252"/>
      <c r="J16252"/>
      <c r="K16252"/>
    </row>
    <row r="16253" spans="1:11">
      <c r="A16253" s="125"/>
      <c r="B16253" s="33">
        <v>1060.32</v>
      </c>
      <c r="C16253" s="33">
        <v>365.87900000000002</v>
      </c>
      <c r="D16253" s="21"/>
      <c r="F16253" s="105"/>
      <c r="G16253"/>
      <c r="H16253"/>
      <c r="I16253"/>
      <c r="J16253"/>
      <c r="K16253"/>
    </row>
    <row r="16254" spans="1:11">
      <c r="A16254" s="125"/>
      <c r="B16254" s="33">
        <v>1065.3499999999999</v>
      </c>
      <c r="C16254" s="33">
        <v>365.83900000000006</v>
      </c>
      <c r="D16254" s="21"/>
      <c r="F16254" s="105"/>
      <c r="G16254"/>
      <c r="H16254"/>
      <c r="I16254"/>
      <c r="J16254"/>
      <c r="K16254"/>
    </row>
    <row r="16255" spans="1:11">
      <c r="A16255" s="125"/>
      <c r="B16255" s="33">
        <v>1066.3499999999999</v>
      </c>
      <c r="C16255" s="33">
        <v>366.41900000000004</v>
      </c>
      <c r="D16255" s="21"/>
      <c r="F16255" s="105"/>
      <c r="G16255"/>
      <c r="H16255"/>
      <c r="I16255"/>
      <c r="J16255"/>
      <c r="K16255"/>
    </row>
    <row r="16256" spans="1:11">
      <c r="A16256" s="125"/>
      <c r="B16256" s="33">
        <v>1072.4000000000001</v>
      </c>
      <c r="C16256" s="33">
        <v>366.48900000000003</v>
      </c>
      <c r="D16256" s="21"/>
      <c r="F16256" s="105"/>
      <c r="G16256"/>
      <c r="H16256"/>
      <c r="I16256"/>
      <c r="J16256"/>
      <c r="K16256"/>
    </row>
    <row r="16257" spans="1:11">
      <c r="A16257" s="125"/>
      <c r="B16257" s="33">
        <v>1091.3399999999999</v>
      </c>
      <c r="C16257" s="33">
        <v>381.40400000000005</v>
      </c>
      <c r="D16257" s="21"/>
      <c r="F16257" s="105"/>
      <c r="G16257"/>
      <c r="H16257"/>
      <c r="I16257"/>
      <c r="J16257"/>
      <c r="K16257"/>
    </row>
    <row r="16258" spans="1:11">
      <c r="A16258" s="125"/>
      <c r="B16258" s="33">
        <v>1092.3399999999999</v>
      </c>
      <c r="C16258" s="33">
        <v>384.60400000000004</v>
      </c>
      <c r="D16258" s="21"/>
      <c r="F16258" s="105"/>
      <c r="G16258"/>
      <c r="H16258"/>
      <c r="I16258"/>
      <c r="J16258"/>
      <c r="K16258"/>
    </row>
    <row r="16259" spans="1:11">
      <c r="A16259" s="125"/>
      <c r="B16259" s="33">
        <v>1106.75</v>
      </c>
      <c r="C16259" s="33">
        <v>384.62400000000002</v>
      </c>
      <c r="D16259" s="21"/>
      <c r="F16259" s="105"/>
      <c r="G16259"/>
      <c r="H16259"/>
      <c r="I16259"/>
      <c r="J16259"/>
      <c r="K16259"/>
    </row>
    <row r="16260" spans="1:11">
      <c r="A16260" s="125"/>
      <c r="B16260" s="33">
        <v>1107.75</v>
      </c>
      <c r="C16260" s="33">
        <v>385.42400000000004</v>
      </c>
      <c r="D16260" s="21"/>
      <c r="F16260" s="105"/>
      <c r="G16260"/>
      <c r="H16260"/>
      <c r="I16260"/>
      <c r="J16260"/>
      <c r="K16260"/>
    </row>
    <row r="16261" spans="1:11">
      <c r="A16261" s="125"/>
      <c r="B16261" s="33">
        <v>1129.23</v>
      </c>
      <c r="C16261" s="33">
        <v>385.39400000000006</v>
      </c>
      <c r="D16261" s="21"/>
      <c r="F16261" s="105"/>
      <c r="G16261"/>
      <c r="H16261"/>
      <c r="I16261"/>
      <c r="J16261"/>
      <c r="K16261"/>
    </row>
    <row r="16262" spans="1:11">
      <c r="A16262" s="125"/>
      <c r="B16262" s="33">
        <v>1164.8399999999999</v>
      </c>
      <c r="C16262" s="33">
        <v>384.92400000000004</v>
      </c>
      <c r="D16262" s="21"/>
      <c r="F16262" s="105"/>
      <c r="G16262"/>
      <c r="H16262"/>
      <c r="I16262"/>
      <c r="J16262"/>
      <c r="K16262"/>
    </row>
    <row r="16263" spans="1:11">
      <c r="A16263" s="125"/>
      <c r="B16263" s="33">
        <v>1195.6600000000001</v>
      </c>
      <c r="C16263" s="33">
        <v>385.19400000000002</v>
      </c>
      <c r="D16263" s="21"/>
      <c r="F16263" s="105"/>
      <c r="G16263"/>
      <c r="H16263"/>
      <c r="I16263"/>
      <c r="J16263"/>
      <c r="K16263"/>
    </row>
    <row r="16264" spans="1:11">
      <c r="A16264" s="125"/>
      <c r="B16264" s="33">
        <v>1199.45</v>
      </c>
      <c r="C16264" s="33">
        <v>385.35400000000004</v>
      </c>
      <c r="D16264" s="21"/>
      <c r="F16264" s="105"/>
      <c r="G16264"/>
      <c r="H16264"/>
      <c r="I16264"/>
      <c r="J16264"/>
      <c r="K16264"/>
    </row>
    <row r="16265" spans="1:11">
      <c r="A16265" s="125"/>
      <c r="B16265" s="33">
        <v>1199.95</v>
      </c>
      <c r="C16265" s="33">
        <v>385.05400000000003</v>
      </c>
      <c r="D16265" s="21"/>
      <c r="F16265" s="105"/>
      <c r="G16265"/>
      <c r="H16265"/>
      <c r="I16265"/>
      <c r="J16265"/>
      <c r="K16265"/>
    </row>
    <row r="16266" spans="1:11">
      <c r="A16266" s="125"/>
      <c r="B16266" s="33">
        <v>1218.1400000000001</v>
      </c>
      <c r="C16266" s="33">
        <v>385.13400000000001</v>
      </c>
      <c r="D16266" s="21"/>
      <c r="F16266" s="105"/>
      <c r="G16266"/>
      <c r="H16266"/>
      <c r="I16266"/>
      <c r="J16266"/>
      <c r="K16266"/>
    </row>
    <row r="16267" spans="1:11">
      <c r="A16267" s="125"/>
      <c r="B16267" s="33">
        <v>1218.18</v>
      </c>
      <c r="C16267" s="33">
        <v>384.79400000000004</v>
      </c>
      <c r="D16267" s="21"/>
      <c r="F16267" s="105"/>
      <c r="G16267"/>
      <c r="H16267"/>
      <c r="I16267"/>
      <c r="J16267"/>
      <c r="K16267"/>
    </row>
    <row r="16268" spans="1:11">
      <c r="A16268" s="125"/>
      <c r="B16268" s="33">
        <v>1219.08</v>
      </c>
      <c r="C16268" s="33">
        <v>384.79400000000004</v>
      </c>
      <c r="D16268" s="21"/>
      <c r="F16268" s="105"/>
      <c r="G16268"/>
      <c r="H16268"/>
      <c r="I16268"/>
      <c r="J16268"/>
      <c r="K16268"/>
    </row>
    <row r="16269" spans="1:11">
      <c r="A16269" s="125"/>
      <c r="B16269" s="33">
        <v>1228.3800000000001</v>
      </c>
      <c r="C16269" s="33">
        <v>384.60400000000004</v>
      </c>
      <c r="D16269" s="21"/>
      <c r="F16269" s="105"/>
      <c r="G16269"/>
      <c r="H16269"/>
      <c r="I16269"/>
      <c r="J16269"/>
      <c r="K16269"/>
    </row>
    <row r="16270" spans="1:11">
      <c r="A16270" s="125"/>
      <c r="B16270" s="33">
        <v>1228.3800000000001</v>
      </c>
      <c r="C16270" s="33">
        <v>384.75400000000002</v>
      </c>
      <c r="D16270" s="21"/>
      <c r="F16270" s="105"/>
      <c r="G16270"/>
      <c r="H16270"/>
      <c r="I16270"/>
      <c r="J16270"/>
      <c r="K16270"/>
    </row>
    <row r="16271" spans="1:11">
      <c r="A16271" s="125"/>
      <c r="B16271" s="33">
        <v>1228.78</v>
      </c>
      <c r="C16271" s="33">
        <v>384.75400000000002</v>
      </c>
      <c r="D16271" s="21"/>
      <c r="F16271" s="105"/>
      <c r="G16271"/>
      <c r="H16271"/>
      <c r="I16271"/>
      <c r="J16271"/>
      <c r="K16271"/>
    </row>
    <row r="16272" spans="1:11">
      <c r="A16272" s="125"/>
      <c r="B16272" s="33">
        <v>1229.06</v>
      </c>
      <c r="C16272" s="33">
        <v>384.71900000000005</v>
      </c>
      <c r="D16272" s="21"/>
      <c r="F16272" s="105"/>
      <c r="G16272"/>
      <c r="H16272"/>
      <c r="I16272"/>
      <c r="J16272"/>
      <c r="K16272"/>
    </row>
    <row r="16273" spans="1:11">
      <c r="A16273" s="125"/>
      <c r="B16273" s="33">
        <v>1273.07</v>
      </c>
      <c r="C16273" s="33">
        <v>385.30900000000003</v>
      </c>
      <c r="D16273" s="21"/>
      <c r="F16273" s="105"/>
      <c r="G16273"/>
      <c r="H16273"/>
      <c r="I16273"/>
      <c r="J16273"/>
      <c r="K16273"/>
    </row>
    <row r="16274" spans="1:11">
      <c r="A16274" s="125"/>
      <c r="B16274" s="33">
        <v>1300.9100000000001</v>
      </c>
      <c r="C16274" s="33">
        <v>385.09900000000005</v>
      </c>
      <c r="F16274" s="105"/>
      <c r="G16274"/>
      <c r="H16274"/>
      <c r="I16274"/>
      <c r="J16274"/>
      <c r="K16274"/>
    </row>
    <row r="16275" spans="1:11">
      <c r="A16275" s="125"/>
      <c r="B16275" s="33">
        <v>1327.65</v>
      </c>
      <c r="C16275" s="33">
        <v>388.26900000000001</v>
      </c>
      <c r="D16275" s="21"/>
      <c r="F16275" s="105"/>
      <c r="G16275"/>
      <c r="H16275"/>
      <c r="I16275"/>
      <c r="J16275"/>
      <c r="K16275"/>
    </row>
    <row r="16276" spans="1:11">
      <c r="A16276" s="125"/>
      <c r="B16276" s="33">
        <v>1328.85</v>
      </c>
      <c r="C16276" s="33">
        <v>386.05900000000003</v>
      </c>
      <c r="D16276" s="21"/>
      <c r="F16276" s="105"/>
      <c r="G16276"/>
      <c r="H16276"/>
      <c r="I16276"/>
      <c r="J16276"/>
      <c r="K16276"/>
    </row>
    <row r="16277" spans="1:11">
      <c r="A16277" s="125"/>
      <c r="B16277" s="33">
        <v>1328.85</v>
      </c>
      <c r="C16277" s="33">
        <v>386.05900000000003</v>
      </c>
      <c r="D16277" s="21"/>
      <c r="F16277" s="105"/>
      <c r="G16277"/>
      <c r="H16277"/>
      <c r="I16277"/>
      <c r="J16277"/>
      <c r="K16277"/>
    </row>
    <row r="16278" spans="1:11">
      <c r="A16278" s="125"/>
      <c r="B16278" s="33">
        <v>1376.22</v>
      </c>
      <c r="C16278" s="33">
        <v>386.84900000000005</v>
      </c>
      <c r="D16278" s="21"/>
      <c r="F16278" s="105"/>
      <c r="G16278"/>
      <c r="H16278"/>
      <c r="I16278"/>
      <c r="J16278"/>
      <c r="K16278"/>
    </row>
    <row r="16279" spans="1:11">
      <c r="A16279" s="125"/>
      <c r="B16279" s="33">
        <v>1422.89</v>
      </c>
      <c r="C16279" s="33">
        <v>387.529</v>
      </c>
      <c r="D16279" s="21"/>
      <c r="F16279" s="105"/>
      <c r="G16279"/>
      <c r="H16279"/>
      <c r="I16279"/>
      <c r="J16279"/>
      <c r="K16279"/>
    </row>
    <row r="16280" spans="1:11">
      <c r="A16280" s="125"/>
      <c r="B16280" s="33">
        <v>1422.89</v>
      </c>
      <c r="C16280" s="33">
        <v>387.07900000000001</v>
      </c>
      <c r="D16280" s="21"/>
      <c r="F16280" s="105"/>
      <c r="G16280"/>
      <c r="H16280"/>
      <c r="I16280"/>
      <c r="J16280"/>
      <c r="K16280"/>
    </row>
    <row r="16281" spans="1:11">
      <c r="A16281" s="125"/>
      <c r="B16281" s="33">
        <v>1424.89</v>
      </c>
      <c r="C16281" s="33">
        <v>387.07900000000001</v>
      </c>
      <c r="D16281" s="21"/>
      <c r="F16281" s="105"/>
      <c r="G16281"/>
      <c r="H16281"/>
      <c r="I16281"/>
      <c r="J16281"/>
      <c r="K16281"/>
    </row>
    <row r="16282" spans="1:11">
      <c r="A16282" s="125"/>
      <c r="B16282" s="33">
        <v>1424.89</v>
      </c>
      <c r="C16282" s="33">
        <v>387.529</v>
      </c>
      <c r="D16282" s="21"/>
      <c r="F16282" s="105"/>
      <c r="G16282"/>
      <c r="H16282"/>
      <c r="I16282"/>
      <c r="J16282"/>
      <c r="K16282"/>
    </row>
    <row r="16283" spans="1:11">
      <c r="A16283" s="125"/>
      <c r="B16283" s="33">
        <v>1457.04</v>
      </c>
      <c r="C16283" s="33">
        <v>386.34900000000005</v>
      </c>
      <c r="D16283" s="21"/>
      <c r="F16283" s="105"/>
      <c r="G16283"/>
      <c r="H16283"/>
      <c r="I16283"/>
      <c r="J16283"/>
      <c r="K16283"/>
    </row>
    <row r="16284" spans="1:11">
      <c r="A16284" s="125"/>
      <c r="B16284" s="33">
        <v>1494.68</v>
      </c>
      <c r="C16284" s="33">
        <v>385.88900000000001</v>
      </c>
      <c r="D16284" s="21"/>
      <c r="F16284" s="105"/>
      <c r="G16284"/>
      <c r="H16284"/>
      <c r="I16284"/>
      <c r="J16284"/>
      <c r="K16284"/>
    </row>
    <row r="16285" spans="1:11">
      <c r="A16285" s="125"/>
      <c r="B16285" s="33">
        <v>1494.68</v>
      </c>
      <c r="C16285" s="33">
        <v>386.48900000000003</v>
      </c>
      <c r="D16285" s="21"/>
      <c r="F16285" s="105"/>
      <c r="G16285"/>
      <c r="H16285"/>
      <c r="I16285"/>
      <c r="J16285"/>
      <c r="K16285"/>
    </row>
    <row r="16286" spans="1:11">
      <c r="A16286" s="125"/>
      <c r="B16286" s="33">
        <v>1524.85</v>
      </c>
      <c r="C16286" s="33">
        <v>386.81900000000002</v>
      </c>
      <c r="D16286" s="21"/>
      <c r="F16286" s="105"/>
      <c r="G16286"/>
      <c r="H16286"/>
      <c r="I16286"/>
      <c r="J16286"/>
      <c r="K16286"/>
    </row>
    <row r="16287" spans="1:11">
      <c r="A16287" s="125"/>
      <c r="B16287" s="33">
        <v>1527.91</v>
      </c>
      <c r="C16287" s="33">
        <v>387.42900000000003</v>
      </c>
      <c r="D16287" s="21"/>
      <c r="F16287" s="105"/>
      <c r="G16287"/>
      <c r="H16287"/>
      <c r="I16287"/>
      <c r="J16287"/>
      <c r="K16287"/>
    </row>
    <row r="16288" spans="1:11">
      <c r="A16288" s="125"/>
      <c r="B16288" s="33">
        <v>1548.12</v>
      </c>
      <c r="C16288" s="33">
        <v>387.62900000000002</v>
      </c>
      <c r="D16288" s="21"/>
      <c r="F16288" s="105"/>
      <c r="G16288"/>
      <c r="H16288"/>
      <c r="I16288"/>
      <c r="J16288"/>
      <c r="K16288"/>
    </row>
    <row r="16289" spans="1:11">
      <c r="A16289" s="125"/>
      <c r="B16289" s="33">
        <v>1549.15</v>
      </c>
      <c r="C16289" s="33">
        <v>388.12900000000002</v>
      </c>
      <c r="D16289" s="21"/>
      <c r="F16289" s="105"/>
      <c r="G16289"/>
      <c r="H16289"/>
      <c r="I16289"/>
      <c r="J16289"/>
      <c r="K16289"/>
    </row>
    <row r="16290" spans="1:11">
      <c r="A16290" s="125"/>
      <c r="B16290" s="33">
        <v>1553.31</v>
      </c>
      <c r="C16290" s="33">
        <v>393.399</v>
      </c>
      <c r="D16290" s="21"/>
      <c r="F16290" s="105"/>
      <c r="G16290"/>
      <c r="H16290"/>
      <c r="I16290"/>
      <c r="J16290"/>
      <c r="K16290"/>
    </row>
    <row r="16291" spans="1:11">
      <c r="A16291" s="125"/>
      <c r="B16291" s="33">
        <v>1554.31</v>
      </c>
      <c r="C16291" s="33">
        <v>392.59900000000005</v>
      </c>
      <c r="D16291" s="21"/>
      <c r="F16291" s="105"/>
      <c r="G16291"/>
      <c r="H16291"/>
      <c r="I16291"/>
      <c r="J16291"/>
      <c r="K16291"/>
    </row>
    <row r="16292" spans="1:11">
      <c r="A16292" s="125"/>
      <c r="B16292" s="33">
        <v>1567.53</v>
      </c>
      <c r="C16292" s="33">
        <v>392.68900000000002</v>
      </c>
      <c r="D16292" s="21"/>
      <c r="F16292" s="105"/>
      <c r="G16292"/>
      <c r="H16292"/>
      <c r="I16292"/>
      <c r="J16292"/>
      <c r="K16292"/>
    </row>
    <row r="16293" spans="1:11">
      <c r="A16293" s="125"/>
      <c r="B16293" s="33">
        <v>1585.1010000000001</v>
      </c>
      <c r="C16293" s="33">
        <v>389.20100000000002</v>
      </c>
      <c r="D16293" s="21"/>
      <c r="F16293" s="105"/>
      <c r="G16293"/>
      <c r="H16293"/>
      <c r="I16293"/>
      <c r="J16293"/>
      <c r="K16293"/>
    </row>
    <row r="16294" spans="1:11">
      <c r="A16294" s="125"/>
      <c r="B16294" s="33">
        <v>1599.7310000000002</v>
      </c>
      <c r="C16294" s="33">
        <v>388.87100000000004</v>
      </c>
      <c r="D16294" s="21"/>
      <c r="F16294" s="105"/>
      <c r="G16294"/>
      <c r="H16294"/>
      <c r="I16294"/>
      <c r="J16294"/>
      <c r="K16294"/>
    </row>
    <row r="16295" spans="1:11">
      <c r="A16295" s="125"/>
      <c r="B16295" s="33">
        <v>1600.7310000000002</v>
      </c>
      <c r="C16295" s="33">
        <v>389.57100000000003</v>
      </c>
      <c r="D16295" s="21"/>
      <c r="F16295" s="105"/>
      <c r="G16295"/>
      <c r="H16295"/>
      <c r="I16295"/>
      <c r="J16295"/>
      <c r="K16295"/>
    </row>
    <row r="16296" spans="1:11">
      <c r="A16296" s="125"/>
      <c r="B16296" s="33">
        <v>1608.3610000000001</v>
      </c>
      <c r="C16296" s="33">
        <v>389.76100000000002</v>
      </c>
      <c r="D16296" s="21"/>
      <c r="F16296" s="105"/>
      <c r="G16296"/>
      <c r="H16296"/>
      <c r="I16296"/>
      <c r="J16296"/>
      <c r="K16296"/>
    </row>
    <row r="16297" spans="1:11">
      <c r="A16297" s="125"/>
      <c r="B16297" s="33">
        <v>1608.8610000000001</v>
      </c>
      <c r="C16297" s="33">
        <v>390.46100000000001</v>
      </c>
      <c r="D16297" s="21"/>
      <c r="F16297" s="105"/>
      <c r="G16297"/>
      <c r="H16297"/>
      <c r="I16297"/>
      <c r="J16297"/>
      <c r="K16297"/>
    </row>
    <row r="16298" spans="1:11">
      <c r="A16298" s="125"/>
      <c r="B16298" s="33">
        <v>1615.191</v>
      </c>
      <c r="C16298" s="33">
        <v>391.36099999999999</v>
      </c>
      <c r="D16298" s="21"/>
      <c r="F16298" s="105"/>
      <c r="G16298"/>
      <c r="H16298"/>
      <c r="I16298"/>
      <c r="J16298"/>
      <c r="K16298"/>
    </row>
    <row r="16299" spans="1:11">
      <c r="A16299" s="125"/>
      <c r="B16299" s="33">
        <v>1615.8210000000001</v>
      </c>
      <c r="C16299" s="33">
        <v>391.44100000000003</v>
      </c>
      <c r="D16299" s="21"/>
      <c r="F16299" s="105"/>
      <c r="G16299"/>
      <c r="H16299"/>
      <c r="I16299"/>
      <c r="J16299"/>
      <c r="K16299"/>
    </row>
    <row r="16300" spans="1:11">
      <c r="A16300" s="125"/>
      <c r="B16300" s="33">
        <v>1627.0810000000001</v>
      </c>
      <c r="C16300" s="33">
        <v>391.52100000000002</v>
      </c>
      <c r="D16300" s="21"/>
      <c r="F16300" s="105"/>
      <c r="G16300"/>
      <c r="H16300"/>
      <c r="I16300"/>
      <c r="J16300"/>
      <c r="K16300"/>
    </row>
    <row r="16301" spans="1:11">
      <c r="A16301" s="125"/>
      <c r="B16301" s="33">
        <v>1627.8510000000001</v>
      </c>
      <c r="C16301" s="33">
        <v>391.06100000000004</v>
      </c>
      <c r="D16301" s="21"/>
      <c r="F16301" s="105"/>
      <c r="G16301"/>
      <c r="H16301"/>
      <c r="I16301"/>
      <c r="J16301"/>
      <c r="K16301"/>
    </row>
    <row r="16302" spans="1:11">
      <c r="A16302" s="125"/>
      <c r="B16302" s="33">
        <v>1629.3510000000001</v>
      </c>
      <c r="C16302" s="35">
        <v>391.15100000000001</v>
      </c>
      <c r="D16302" s="21"/>
      <c r="F16302" s="105"/>
      <c r="G16302"/>
      <c r="H16302"/>
      <c r="I16302"/>
      <c r="J16302"/>
      <c r="K16302"/>
    </row>
    <row r="16303" spans="1:11">
      <c r="A16303" s="125"/>
      <c r="B16303" s="33">
        <v>1630.0510000000002</v>
      </c>
      <c r="C16303" s="33">
        <v>391.12100000000004</v>
      </c>
      <c r="D16303" s="21"/>
      <c r="F16303" s="105"/>
      <c r="G16303"/>
      <c r="H16303"/>
      <c r="I16303"/>
      <c r="J16303"/>
      <c r="K16303"/>
    </row>
    <row r="16304" spans="1:11">
      <c r="A16304" s="125"/>
      <c r="B16304" s="33">
        <v>1630.2910000000002</v>
      </c>
      <c r="C16304" s="33">
        <v>390.98099999999999</v>
      </c>
      <c r="D16304" s="21"/>
      <c r="F16304" s="105"/>
      <c r="G16304"/>
      <c r="H16304"/>
      <c r="I16304"/>
      <c r="J16304"/>
      <c r="K16304"/>
    </row>
    <row r="16305" spans="1:11">
      <c r="A16305" s="125"/>
      <c r="B16305" s="33">
        <v>1642.0710000000001</v>
      </c>
      <c r="C16305" s="33">
        <v>391.30099999999999</v>
      </c>
      <c r="D16305" s="21"/>
      <c r="F16305" s="105"/>
      <c r="G16305"/>
      <c r="H16305"/>
      <c r="I16305"/>
      <c r="J16305"/>
      <c r="K16305"/>
    </row>
    <row r="16306" spans="1:11">
      <c r="A16306" s="125"/>
      <c r="B16306" s="33"/>
      <c r="C16306" s="35"/>
      <c r="D16306" s="21"/>
      <c r="F16306" s="105"/>
      <c r="G16306"/>
      <c r="H16306"/>
      <c r="I16306"/>
      <c r="J16306"/>
      <c r="K16306"/>
    </row>
    <row r="16307" spans="1:11">
      <c r="A16307" s="125"/>
      <c r="B16307" s="33"/>
      <c r="C16307" s="33"/>
      <c r="D16307" s="21"/>
      <c r="F16307" s="105"/>
      <c r="G16307"/>
      <c r="H16307"/>
      <c r="I16307"/>
      <c r="J16307"/>
      <c r="K16307"/>
    </row>
    <row r="16308" spans="1:11">
      <c r="A16308" s="125"/>
      <c r="B16308" s="33"/>
      <c r="C16308" s="33"/>
      <c r="D16308" s="21"/>
      <c r="F16308" s="105"/>
      <c r="G16308"/>
      <c r="H16308"/>
      <c r="I16308"/>
      <c r="J16308"/>
      <c r="K16308"/>
    </row>
    <row r="16309" spans="1:11">
      <c r="A16309" s="125"/>
      <c r="B16309" s="33"/>
      <c r="C16309" s="33"/>
      <c r="D16309" s="21"/>
      <c r="F16309" s="105"/>
      <c r="G16309"/>
      <c r="H16309"/>
      <c r="I16309"/>
      <c r="J16309"/>
      <c r="K16309"/>
    </row>
    <row r="16310" spans="1:11">
      <c r="A16310" s="125"/>
      <c r="B16310" s="33"/>
      <c r="C16310" s="33"/>
      <c r="D16310" s="21"/>
      <c r="F16310" s="105"/>
      <c r="G16310"/>
      <c r="H16310"/>
      <c r="I16310"/>
      <c r="J16310"/>
      <c r="K16310"/>
    </row>
    <row r="16311" spans="1:11">
      <c r="A16311" s="125"/>
      <c r="B16311" s="33"/>
      <c r="C16311" s="33"/>
      <c r="D16311" s="21"/>
      <c r="F16311" s="105"/>
      <c r="G16311"/>
      <c r="H16311"/>
      <c r="I16311"/>
      <c r="J16311"/>
      <c r="K16311"/>
    </row>
    <row r="16312" spans="1:11">
      <c r="A16312" s="125"/>
      <c r="B16312" s="33"/>
      <c r="C16312" s="33"/>
      <c r="D16312" s="21"/>
      <c r="F16312" s="105"/>
      <c r="G16312"/>
      <c r="H16312"/>
      <c r="I16312"/>
      <c r="J16312"/>
      <c r="K16312"/>
    </row>
    <row r="16313" spans="1:11">
      <c r="A16313" s="125"/>
      <c r="B16313" s="33"/>
      <c r="C16313" s="33"/>
      <c r="D16313" s="21"/>
      <c r="F16313" s="105"/>
      <c r="G16313"/>
      <c r="H16313"/>
      <c r="I16313"/>
      <c r="J16313"/>
      <c r="K16313"/>
    </row>
    <row r="16314" spans="1:11">
      <c r="A16314" s="125"/>
      <c r="B16314" s="33"/>
      <c r="C16314" s="33"/>
      <c r="D16314" s="21"/>
      <c r="F16314" s="105"/>
      <c r="G16314"/>
      <c r="H16314"/>
      <c r="I16314"/>
      <c r="J16314"/>
      <c r="K16314"/>
    </row>
    <row r="16315" spans="1:11">
      <c r="A16315" s="125"/>
      <c r="B16315" s="33"/>
      <c r="C16315" s="33"/>
      <c r="D16315" s="21"/>
      <c r="F16315" s="105"/>
      <c r="G16315"/>
      <c r="H16315"/>
      <c r="I16315"/>
      <c r="J16315"/>
      <c r="K16315"/>
    </row>
    <row r="16316" spans="1:11">
      <c r="A16316" s="125"/>
      <c r="B16316" s="33"/>
      <c r="C16316" s="33"/>
      <c r="D16316" s="21"/>
      <c r="F16316" s="105"/>
      <c r="G16316"/>
      <c r="H16316"/>
      <c r="I16316"/>
      <c r="J16316"/>
      <c r="K16316"/>
    </row>
    <row r="16317" spans="1:11">
      <c r="A16317" s="125"/>
      <c r="B16317" s="33"/>
      <c r="C16317" s="33"/>
      <c r="D16317" s="21"/>
      <c r="F16317" s="105"/>
      <c r="G16317"/>
      <c r="H16317"/>
      <c r="I16317"/>
      <c r="J16317"/>
      <c r="K16317"/>
    </row>
    <row r="16318" spans="1:11">
      <c r="A16318" s="125"/>
      <c r="B16318" s="33"/>
      <c r="C16318" s="33"/>
      <c r="D16318" s="21"/>
      <c r="F16318" s="105"/>
      <c r="G16318"/>
      <c r="H16318"/>
      <c r="I16318"/>
      <c r="J16318"/>
      <c r="K16318"/>
    </row>
    <row r="16319" spans="1:11">
      <c r="A16319" s="125"/>
      <c r="B16319" s="33"/>
      <c r="C16319" s="33"/>
      <c r="D16319" s="21"/>
      <c r="F16319" s="105"/>
      <c r="G16319"/>
      <c r="H16319"/>
      <c r="I16319"/>
      <c r="J16319"/>
      <c r="K16319"/>
    </row>
    <row r="16320" spans="1:11">
      <c r="A16320" s="125"/>
      <c r="B16320" s="33"/>
      <c r="C16320" s="33"/>
      <c r="D16320" s="21"/>
      <c r="F16320" s="105"/>
      <c r="G16320"/>
      <c r="H16320"/>
      <c r="I16320"/>
      <c r="J16320"/>
      <c r="K16320"/>
    </row>
    <row r="16321" spans="1:11">
      <c r="A16321" s="125"/>
      <c r="B16321" s="33"/>
      <c r="C16321" s="33"/>
      <c r="D16321" s="21"/>
      <c r="F16321" s="105"/>
      <c r="G16321"/>
      <c r="H16321"/>
      <c r="I16321"/>
      <c r="J16321"/>
      <c r="K16321"/>
    </row>
    <row r="16322" spans="1:11">
      <c r="A16322" s="125"/>
      <c r="B16322" s="33"/>
      <c r="C16322" s="33"/>
      <c r="D16322" s="21"/>
      <c r="F16322" s="105"/>
      <c r="G16322"/>
      <c r="H16322"/>
      <c r="I16322"/>
      <c r="J16322"/>
      <c r="K16322"/>
    </row>
    <row r="16323" spans="1:11">
      <c r="A16323" s="125"/>
      <c r="B16323" s="33"/>
      <c r="C16323" s="33"/>
      <c r="D16323" s="21"/>
      <c r="F16323" s="105"/>
      <c r="G16323"/>
      <c r="H16323"/>
      <c r="I16323"/>
      <c r="J16323"/>
      <c r="K16323"/>
    </row>
    <row r="16324" spans="1:11">
      <c r="A16324" s="125"/>
      <c r="B16324" s="33"/>
      <c r="C16324" s="33"/>
      <c r="D16324" s="21"/>
      <c r="F16324" s="105"/>
      <c r="G16324"/>
      <c r="H16324"/>
      <c r="I16324"/>
      <c r="J16324"/>
      <c r="K16324"/>
    </row>
    <row r="16325" spans="1:11">
      <c r="A16325" s="125"/>
      <c r="B16325" s="33"/>
      <c r="C16325" s="33"/>
      <c r="D16325" s="21"/>
      <c r="F16325" s="105"/>
      <c r="G16325"/>
      <c r="H16325"/>
      <c r="I16325"/>
      <c r="J16325"/>
      <c r="K16325"/>
    </row>
    <row r="16326" spans="1:11">
      <c r="A16326" s="125"/>
      <c r="B16326" s="33"/>
      <c r="C16326" s="33"/>
      <c r="D16326" s="21"/>
      <c r="F16326" s="105"/>
      <c r="G16326"/>
      <c r="H16326"/>
      <c r="I16326"/>
      <c r="J16326"/>
      <c r="K16326"/>
    </row>
    <row r="16327" spans="1:11">
      <c r="A16327" s="125"/>
      <c r="B16327" s="33"/>
      <c r="C16327" s="33"/>
      <c r="D16327" s="21"/>
      <c r="F16327" s="105"/>
      <c r="G16327"/>
      <c r="H16327"/>
      <c r="I16327"/>
      <c r="J16327"/>
      <c r="K16327"/>
    </row>
    <row r="16328" spans="1:11">
      <c r="A16328" s="125"/>
      <c r="B16328" s="33"/>
      <c r="C16328" s="33"/>
      <c r="D16328" s="21"/>
      <c r="F16328" s="105"/>
      <c r="G16328"/>
      <c r="H16328"/>
      <c r="I16328"/>
      <c r="J16328"/>
      <c r="K16328"/>
    </row>
    <row r="16329" spans="1:11">
      <c r="A16329" s="125"/>
      <c r="B16329" s="33"/>
      <c r="C16329" s="33"/>
      <c r="D16329" s="21"/>
      <c r="F16329" s="105"/>
      <c r="G16329"/>
      <c r="H16329"/>
      <c r="I16329"/>
      <c r="J16329"/>
      <c r="K16329"/>
    </row>
    <row r="16330" spans="1:11">
      <c r="A16330" s="125"/>
      <c r="B16330" s="33"/>
      <c r="C16330" s="33"/>
      <c r="D16330" s="21"/>
      <c r="F16330" s="105"/>
      <c r="G16330"/>
      <c r="H16330"/>
      <c r="I16330"/>
      <c r="J16330"/>
      <c r="K16330"/>
    </row>
    <row r="16331" spans="1:11">
      <c r="A16331" s="125"/>
      <c r="B16331" s="33"/>
      <c r="C16331" s="33"/>
      <c r="D16331" s="21"/>
      <c r="F16331" s="105"/>
      <c r="G16331"/>
      <c r="H16331"/>
      <c r="I16331"/>
      <c r="J16331"/>
      <c r="K16331"/>
    </row>
    <row r="16332" spans="1:11">
      <c r="A16332" s="125"/>
      <c r="B16332" s="33"/>
      <c r="C16332" s="33"/>
      <c r="D16332" s="21"/>
      <c r="F16332" s="105"/>
      <c r="G16332"/>
      <c r="H16332"/>
      <c r="I16332"/>
      <c r="J16332"/>
      <c r="K16332"/>
    </row>
    <row r="16333" spans="1:11">
      <c r="A16333" s="125"/>
      <c r="B16333" s="33"/>
      <c r="C16333" s="33"/>
      <c r="D16333" s="21"/>
      <c r="F16333" s="105"/>
      <c r="G16333"/>
      <c r="H16333"/>
      <c r="I16333"/>
      <c r="J16333"/>
      <c r="K16333"/>
    </row>
    <row r="16334" spans="1:11">
      <c r="A16334" s="125"/>
      <c r="B16334" s="33"/>
      <c r="C16334" s="33"/>
      <c r="D16334" s="21"/>
      <c r="F16334" s="105"/>
      <c r="G16334"/>
      <c r="H16334"/>
      <c r="I16334"/>
      <c r="J16334"/>
      <c r="K16334"/>
    </row>
    <row r="16335" spans="1:11">
      <c r="A16335" s="125"/>
      <c r="B16335" s="33"/>
      <c r="C16335" s="33"/>
      <c r="D16335" s="21"/>
      <c r="F16335" s="105"/>
      <c r="G16335"/>
      <c r="H16335"/>
      <c r="I16335"/>
      <c r="J16335"/>
      <c r="K16335"/>
    </row>
    <row r="16336" spans="1:11">
      <c r="A16336" s="125"/>
      <c r="B16336" s="33"/>
      <c r="C16336" s="33"/>
      <c r="D16336" s="21"/>
      <c r="F16336" s="105"/>
      <c r="G16336"/>
      <c r="H16336"/>
      <c r="I16336"/>
      <c r="J16336"/>
      <c r="K16336"/>
    </row>
    <row r="16337" spans="1:11">
      <c r="A16337" s="125"/>
      <c r="B16337" s="33"/>
      <c r="C16337" s="33"/>
      <c r="D16337" s="21"/>
      <c r="F16337" s="105"/>
      <c r="G16337"/>
      <c r="H16337"/>
      <c r="I16337"/>
      <c r="J16337"/>
      <c r="K16337"/>
    </row>
    <row r="16338" spans="1:11">
      <c r="A16338" s="125"/>
      <c r="B16338" s="33"/>
      <c r="C16338" s="33"/>
      <c r="D16338" s="21"/>
      <c r="F16338" s="105"/>
      <c r="G16338"/>
      <c r="H16338"/>
      <c r="I16338"/>
      <c r="J16338"/>
      <c r="K16338"/>
    </row>
    <row r="16339" spans="1:11">
      <c r="A16339" s="125"/>
      <c r="F16339" s="105"/>
      <c r="G16339"/>
      <c r="H16339"/>
      <c r="I16339"/>
      <c r="J16339"/>
      <c r="K16339"/>
    </row>
    <row r="16340" spans="1:11">
      <c r="A16340" s="125"/>
      <c r="B16340" s="24" t="s">
        <v>253</v>
      </c>
      <c r="C16340" s="42"/>
      <c r="D16340" s="26"/>
      <c r="F16340" s="105"/>
      <c r="G16340"/>
      <c r="H16340"/>
      <c r="I16340"/>
      <c r="J16340"/>
      <c r="K16340"/>
    </row>
    <row r="16341" spans="1:11">
      <c r="A16341" s="125"/>
      <c r="B16341" s="29" t="s">
        <v>149</v>
      </c>
      <c r="C16341" s="29" t="s">
        <v>150</v>
      </c>
      <c r="D16341" s="30"/>
      <c r="F16341" s="105"/>
      <c r="G16341"/>
      <c r="H16341"/>
      <c r="I16341"/>
      <c r="J16341"/>
      <c r="K16341"/>
    </row>
    <row r="16342" spans="1:11">
      <c r="A16342" s="125"/>
      <c r="B16342" s="33">
        <v>-4.67</v>
      </c>
      <c r="C16342" s="33">
        <v>418.59</v>
      </c>
      <c r="F16342" s="105"/>
      <c r="G16342"/>
      <c r="H16342"/>
      <c r="I16342"/>
      <c r="J16342"/>
      <c r="K16342"/>
    </row>
    <row r="16343" spans="1:11">
      <c r="A16343" s="125"/>
      <c r="B16343" s="33">
        <v>0</v>
      </c>
      <c r="C16343" s="33">
        <v>418.392</v>
      </c>
      <c r="D16343" s="21"/>
      <c r="F16343" s="105"/>
      <c r="G16343"/>
      <c r="H16343"/>
      <c r="I16343"/>
      <c r="J16343"/>
      <c r="K16343"/>
    </row>
    <row r="16344" spans="1:11">
      <c r="A16344" s="125"/>
      <c r="B16344" s="33">
        <v>0</v>
      </c>
      <c r="C16344" s="35">
        <v>418.59199999999998</v>
      </c>
      <c r="D16344" s="21"/>
      <c r="F16344" s="105"/>
      <c r="G16344"/>
      <c r="H16344"/>
      <c r="I16344"/>
      <c r="J16344"/>
      <c r="K16344"/>
    </row>
    <row r="16345" spans="1:11">
      <c r="A16345" s="125"/>
      <c r="B16345" s="33">
        <v>0</v>
      </c>
      <c r="C16345" s="33">
        <v>418.392</v>
      </c>
      <c r="D16345" s="21"/>
      <c r="F16345" s="105"/>
      <c r="G16345"/>
      <c r="H16345"/>
      <c r="I16345"/>
      <c r="J16345"/>
      <c r="K16345"/>
    </row>
    <row r="16346" spans="1:11">
      <c r="A16346" s="125"/>
      <c r="B16346" s="33">
        <v>13.17</v>
      </c>
      <c r="C16346" s="33">
        <v>417.85199999999998</v>
      </c>
      <c r="D16346" s="21"/>
      <c r="F16346" s="105"/>
      <c r="G16346"/>
      <c r="H16346"/>
      <c r="I16346"/>
      <c r="J16346"/>
      <c r="K16346"/>
    </row>
    <row r="16347" spans="1:11">
      <c r="A16347" s="125"/>
      <c r="B16347" s="33">
        <v>13.63</v>
      </c>
      <c r="C16347" s="33">
        <v>417.25199999999995</v>
      </c>
      <c r="D16347" s="21"/>
      <c r="F16347" s="105"/>
      <c r="G16347"/>
      <c r="H16347"/>
      <c r="I16347"/>
      <c r="J16347"/>
      <c r="K16347"/>
    </row>
    <row r="16348" spans="1:11">
      <c r="A16348" s="125"/>
      <c r="B16348" s="33">
        <v>47.78</v>
      </c>
      <c r="C16348" s="33">
        <v>417.24199999999996</v>
      </c>
      <c r="D16348" s="21"/>
      <c r="F16348" s="105"/>
      <c r="G16348"/>
      <c r="H16348"/>
      <c r="I16348"/>
      <c r="J16348"/>
      <c r="K16348"/>
    </row>
    <row r="16349" spans="1:11">
      <c r="A16349" s="125"/>
      <c r="B16349" s="33">
        <v>48.78</v>
      </c>
      <c r="C16349" s="33">
        <v>416.78199999999998</v>
      </c>
      <c r="D16349" s="21"/>
      <c r="F16349" s="105"/>
      <c r="G16349"/>
      <c r="H16349"/>
      <c r="I16349"/>
      <c r="J16349"/>
      <c r="K16349"/>
    </row>
    <row r="16350" spans="1:11">
      <c r="A16350" s="125"/>
      <c r="B16350" s="33">
        <v>49.6</v>
      </c>
      <c r="C16350" s="33">
        <v>416.72199999999998</v>
      </c>
      <c r="D16350" s="21"/>
      <c r="F16350" s="105"/>
      <c r="G16350"/>
      <c r="H16350"/>
      <c r="I16350"/>
      <c r="J16350"/>
      <c r="K16350"/>
    </row>
    <row r="16351" spans="1:11">
      <c r="A16351" s="125"/>
      <c r="B16351" s="33">
        <v>50.3</v>
      </c>
      <c r="C16351" s="33">
        <v>416.72199999999998</v>
      </c>
      <c r="D16351" s="21"/>
      <c r="F16351" s="105"/>
      <c r="G16351"/>
      <c r="H16351"/>
      <c r="I16351"/>
      <c r="J16351"/>
      <c r="K16351"/>
    </row>
    <row r="16352" spans="1:11">
      <c r="A16352" s="125"/>
      <c r="B16352" s="33">
        <v>51.4</v>
      </c>
      <c r="C16352" s="33">
        <v>416.34199999999998</v>
      </c>
      <c r="D16352" s="21"/>
      <c r="F16352" s="105"/>
      <c r="G16352"/>
      <c r="H16352"/>
      <c r="I16352"/>
      <c r="J16352"/>
      <c r="K16352"/>
    </row>
    <row r="16353" spans="1:11">
      <c r="A16353" s="125"/>
      <c r="B16353" s="33">
        <v>57.22</v>
      </c>
      <c r="C16353" s="33">
        <v>403.10199999999998</v>
      </c>
      <c r="D16353" s="21"/>
      <c r="F16353" s="105"/>
      <c r="G16353"/>
      <c r="H16353"/>
      <c r="I16353"/>
      <c r="J16353"/>
      <c r="K16353"/>
    </row>
    <row r="16354" spans="1:11">
      <c r="A16354" s="125"/>
      <c r="B16354" s="33">
        <v>61.42</v>
      </c>
      <c r="C16354" s="33">
        <v>397.97199999999998</v>
      </c>
      <c r="D16354" s="21"/>
      <c r="F16354" s="105"/>
      <c r="G16354"/>
      <c r="H16354"/>
      <c r="I16354"/>
      <c r="J16354"/>
      <c r="K16354"/>
    </row>
    <row r="16355" spans="1:11">
      <c r="A16355" s="125"/>
      <c r="B16355" s="33">
        <v>62.92</v>
      </c>
      <c r="C16355" s="33">
        <v>396.27199999999999</v>
      </c>
      <c r="D16355" s="21"/>
      <c r="F16355" s="105"/>
      <c r="G16355"/>
      <c r="H16355"/>
      <c r="I16355"/>
      <c r="J16355"/>
      <c r="K16355"/>
    </row>
    <row r="16356" spans="1:11">
      <c r="A16356" s="125"/>
      <c r="B16356" s="33">
        <v>65.95</v>
      </c>
      <c r="C16356" s="33">
        <v>395.77199999999999</v>
      </c>
      <c r="D16356" s="21"/>
      <c r="F16356" s="105"/>
      <c r="G16356"/>
      <c r="H16356"/>
      <c r="I16356"/>
      <c r="J16356"/>
      <c r="K16356"/>
    </row>
    <row r="16357" spans="1:11">
      <c r="A16357" s="125"/>
      <c r="B16357" s="33">
        <v>83.97</v>
      </c>
      <c r="C16357" s="33">
        <v>395.80199999999996</v>
      </c>
      <c r="D16357" s="21"/>
      <c r="F16357" s="105"/>
      <c r="G16357"/>
      <c r="H16357"/>
      <c r="I16357"/>
      <c r="J16357"/>
      <c r="K16357"/>
    </row>
    <row r="16358" spans="1:11">
      <c r="A16358" s="125"/>
      <c r="B16358" s="33">
        <v>101.15</v>
      </c>
      <c r="C16358" s="33">
        <v>395.88200000000001</v>
      </c>
      <c r="D16358" s="21"/>
      <c r="F16358" s="105"/>
      <c r="G16358"/>
      <c r="H16358"/>
      <c r="I16358"/>
      <c r="J16358"/>
      <c r="K16358"/>
    </row>
    <row r="16359" spans="1:11">
      <c r="A16359" s="125"/>
      <c r="B16359" s="33">
        <v>101.45</v>
      </c>
      <c r="C16359" s="33">
        <v>396.37199999999996</v>
      </c>
      <c r="D16359" s="21"/>
      <c r="F16359" s="105"/>
      <c r="G16359"/>
      <c r="H16359"/>
      <c r="I16359"/>
      <c r="J16359"/>
      <c r="K16359"/>
    </row>
    <row r="16360" spans="1:11">
      <c r="A16360" s="125"/>
      <c r="B16360" s="33">
        <v>115.86</v>
      </c>
      <c r="C16360" s="33">
        <v>396.19200000000001</v>
      </c>
      <c r="D16360" s="21"/>
      <c r="F16360" s="105"/>
      <c r="G16360"/>
      <c r="H16360"/>
      <c r="I16360"/>
      <c r="J16360"/>
      <c r="K16360"/>
    </row>
    <row r="16361" spans="1:11">
      <c r="A16361" s="125"/>
      <c r="B16361" s="33">
        <v>116.06</v>
      </c>
      <c r="C16361" s="33">
        <v>396.69200000000001</v>
      </c>
      <c r="D16361" s="21"/>
      <c r="F16361" s="105"/>
      <c r="G16361"/>
      <c r="H16361"/>
      <c r="I16361"/>
      <c r="J16361"/>
      <c r="K16361"/>
    </row>
    <row r="16362" spans="1:11">
      <c r="A16362" s="125"/>
      <c r="B16362" s="33">
        <v>120.33</v>
      </c>
      <c r="C16362" s="33">
        <v>395.322</v>
      </c>
      <c r="D16362" s="21"/>
      <c r="F16362" s="105"/>
      <c r="G16362"/>
      <c r="H16362"/>
      <c r="I16362"/>
      <c r="J16362"/>
      <c r="K16362"/>
    </row>
    <row r="16363" spans="1:11">
      <c r="A16363" s="125"/>
      <c r="B16363" s="33">
        <v>123.1</v>
      </c>
      <c r="C16363" s="33">
        <v>395.77199999999999</v>
      </c>
      <c r="D16363" s="21"/>
      <c r="F16363" s="105"/>
      <c r="G16363"/>
      <c r="H16363"/>
      <c r="I16363"/>
      <c r="J16363"/>
      <c r="K16363"/>
    </row>
    <row r="16364" spans="1:11">
      <c r="A16364" s="125"/>
      <c r="B16364" s="33">
        <v>123.4</v>
      </c>
      <c r="C16364" s="33">
        <v>394.87199999999996</v>
      </c>
      <c r="D16364" s="21"/>
      <c r="F16364" s="105"/>
      <c r="G16364"/>
      <c r="H16364"/>
      <c r="I16364"/>
      <c r="J16364"/>
      <c r="K16364"/>
    </row>
    <row r="16365" spans="1:11">
      <c r="A16365" s="125"/>
      <c r="B16365" s="33">
        <v>126.36</v>
      </c>
      <c r="C16365" s="33">
        <v>394.50199999999995</v>
      </c>
      <c r="D16365" s="21"/>
      <c r="F16365" s="105"/>
      <c r="G16365"/>
      <c r="H16365"/>
      <c r="I16365"/>
      <c r="J16365"/>
      <c r="K16365"/>
    </row>
    <row r="16366" spans="1:11">
      <c r="A16366" s="125"/>
      <c r="B16366" s="33">
        <v>127.64</v>
      </c>
      <c r="C16366" s="33">
        <v>393.58199999999999</v>
      </c>
      <c r="D16366" s="21"/>
      <c r="F16366" s="105"/>
      <c r="G16366"/>
      <c r="H16366"/>
      <c r="I16366"/>
      <c r="J16366"/>
      <c r="K16366"/>
    </row>
    <row r="16367" spans="1:11">
      <c r="A16367" s="125"/>
      <c r="B16367" s="33">
        <v>138.72999999999999</v>
      </c>
      <c r="C16367" s="33">
        <v>394.16199999999998</v>
      </c>
      <c r="D16367" s="21"/>
      <c r="F16367" s="105"/>
      <c r="G16367"/>
      <c r="H16367"/>
      <c r="I16367"/>
      <c r="J16367"/>
      <c r="K16367"/>
    </row>
    <row r="16368" spans="1:11">
      <c r="A16368" s="125"/>
      <c r="B16368" s="33">
        <v>182.35</v>
      </c>
      <c r="C16368" s="33">
        <v>395.34199999999998</v>
      </c>
      <c r="D16368" s="21"/>
      <c r="F16368" s="105"/>
      <c r="G16368"/>
      <c r="H16368"/>
      <c r="I16368"/>
      <c r="J16368"/>
      <c r="K16368"/>
    </row>
    <row r="16369" spans="1:11">
      <c r="A16369" s="125"/>
      <c r="B16369" s="33">
        <v>202.24</v>
      </c>
      <c r="C16369" s="33">
        <v>394.90199999999999</v>
      </c>
      <c r="D16369" s="21"/>
      <c r="F16369" s="105"/>
      <c r="G16369"/>
      <c r="H16369"/>
      <c r="I16369"/>
      <c r="J16369"/>
      <c r="K16369"/>
    </row>
    <row r="16370" spans="1:11">
      <c r="A16370" s="125"/>
      <c r="B16370" s="33">
        <v>204.96</v>
      </c>
      <c r="C16370" s="33">
        <v>394.67199999999997</v>
      </c>
      <c r="D16370" s="21"/>
      <c r="F16370" s="105"/>
      <c r="G16370"/>
      <c r="H16370"/>
      <c r="I16370"/>
      <c r="J16370"/>
      <c r="K16370"/>
    </row>
    <row r="16371" spans="1:11">
      <c r="A16371" s="125"/>
      <c r="B16371" s="33">
        <v>205.3</v>
      </c>
      <c r="C16371" s="33">
        <v>393.85199999999998</v>
      </c>
      <c r="D16371" s="21"/>
      <c r="F16371" s="105"/>
      <c r="G16371"/>
      <c r="H16371"/>
      <c r="I16371"/>
      <c r="J16371"/>
      <c r="K16371"/>
    </row>
    <row r="16372" spans="1:11">
      <c r="A16372" s="125"/>
      <c r="B16372" s="33">
        <v>208.3</v>
      </c>
      <c r="C16372" s="33">
        <v>392.34199999999998</v>
      </c>
      <c r="D16372" s="21"/>
      <c r="F16372" s="105"/>
      <c r="G16372"/>
      <c r="H16372"/>
      <c r="I16372"/>
      <c r="J16372"/>
      <c r="K16372"/>
    </row>
    <row r="16373" spans="1:11">
      <c r="A16373" s="125"/>
      <c r="B16373" s="33">
        <v>211.77</v>
      </c>
      <c r="C16373" s="33">
        <v>392.40199999999999</v>
      </c>
      <c r="D16373" s="21"/>
      <c r="F16373" s="105"/>
      <c r="G16373"/>
      <c r="H16373"/>
      <c r="I16373"/>
      <c r="J16373"/>
      <c r="K16373"/>
    </row>
    <row r="16374" spans="1:11">
      <c r="A16374" s="125"/>
      <c r="B16374" s="33">
        <v>218.84</v>
      </c>
      <c r="C16374" s="33">
        <v>392.322</v>
      </c>
      <c r="D16374" s="21"/>
      <c r="F16374" s="105"/>
      <c r="G16374"/>
      <c r="H16374"/>
      <c r="I16374"/>
      <c r="J16374"/>
      <c r="K16374"/>
    </row>
    <row r="16375" spans="1:11">
      <c r="A16375" s="125"/>
      <c r="B16375" s="33">
        <v>222.55</v>
      </c>
      <c r="C16375" s="33">
        <v>393.822</v>
      </c>
      <c r="D16375" s="21"/>
      <c r="F16375" s="105"/>
      <c r="G16375"/>
      <c r="H16375"/>
      <c r="I16375"/>
      <c r="J16375"/>
      <c r="K16375"/>
    </row>
    <row r="16376" spans="1:11">
      <c r="A16376" s="125"/>
      <c r="B16376" s="33">
        <v>233.13</v>
      </c>
      <c r="C16376" s="33">
        <v>394.09199999999998</v>
      </c>
      <c r="D16376" s="21"/>
      <c r="F16376" s="105"/>
      <c r="G16376"/>
      <c r="H16376"/>
      <c r="I16376"/>
      <c r="J16376"/>
      <c r="K16376"/>
    </row>
    <row r="16377" spans="1:11">
      <c r="A16377" s="125"/>
      <c r="B16377" s="33">
        <v>235.33</v>
      </c>
      <c r="C16377" s="33">
        <v>394.30199999999996</v>
      </c>
      <c r="D16377" s="21"/>
      <c r="F16377" s="105"/>
      <c r="G16377"/>
      <c r="H16377"/>
      <c r="I16377"/>
      <c r="J16377"/>
      <c r="K16377"/>
    </row>
    <row r="16378" spans="1:11">
      <c r="A16378" s="125"/>
      <c r="B16378" s="33">
        <v>238.07</v>
      </c>
      <c r="C16378" s="33">
        <v>395.02199999999999</v>
      </c>
      <c r="D16378" s="21"/>
      <c r="F16378" s="105"/>
      <c r="G16378"/>
      <c r="H16378"/>
      <c r="I16378"/>
      <c r="J16378"/>
      <c r="K16378"/>
    </row>
    <row r="16379" spans="1:11">
      <c r="A16379" s="125"/>
      <c r="B16379" s="33">
        <v>245.1</v>
      </c>
      <c r="C16379" s="33">
        <v>395.02199999999999</v>
      </c>
      <c r="D16379" s="21"/>
      <c r="F16379" s="105"/>
      <c r="G16379"/>
      <c r="H16379"/>
      <c r="I16379"/>
      <c r="J16379"/>
      <c r="K16379"/>
    </row>
    <row r="16380" spans="1:11">
      <c r="A16380" s="125"/>
      <c r="B16380" s="33">
        <v>246.11</v>
      </c>
      <c r="C16380" s="33">
        <v>394.52199999999999</v>
      </c>
      <c r="D16380" s="21"/>
      <c r="F16380" s="105"/>
      <c r="G16380"/>
      <c r="H16380"/>
      <c r="I16380"/>
      <c r="J16380"/>
      <c r="K16380"/>
    </row>
    <row r="16381" spans="1:11">
      <c r="A16381" s="125"/>
      <c r="B16381" s="33">
        <v>248.6</v>
      </c>
      <c r="C16381" s="33">
        <v>393.572</v>
      </c>
      <c r="D16381" s="21"/>
      <c r="F16381" s="105"/>
      <c r="G16381"/>
      <c r="H16381"/>
      <c r="I16381"/>
      <c r="J16381"/>
      <c r="K16381"/>
    </row>
    <row r="16382" spans="1:11">
      <c r="A16382" s="125"/>
      <c r="B16382" s="33">
        <v>256.7</v>
      </c>
      <c r="C16382" s="33">
        <v>392.40199999999999</v>
      </c>
      <c r="D16382" s="21"/>
      <c r="F16382" s="105"/>
      <c r="G16382"/>
      <c r="H16382"/>
      <c r="I16382"/>
      <c r="J16382"/>
      <c r="K16382"/>
    </row>
    <row r="16383" spans="1:11">
      <c r="A16383" s="125"/>
      <c r="B16383" s="33">
        <v>258.72000000000003</v>
      </c>
      <c r="C16383" s="33">
        <v>392.762</v>
      </c>
      <c r="D16383" s="21"/>
      <c r="F16383" s="105"/>
      <c r="G16383"/>
      <c r="H16383"/>
      <c r="I16383"/>
      <c r="J16383"/>
      <c r="K16383"/>
    </row>
    <row r="16384" spans="1:11">
      <c r="A16384" s="125"/>
      <c r="B16384" s="33">
        <v>261.05</v>
      </c>
      <c r="C16384" s="33">
        <v>393.80199999999996</v>
      </c>
      <c r="D16384" s="21"/>
      <c r="F16384" s="105"/>
      <c r="G16384"/>
      <c r="H16384"/>
      <c r="I16384"/>
      <c r="J16384"/>
      <c r="K16384"/>
    </row>
    <row r="16385" spans="1:11">
      <c r="A16385" s="125"/>
      <c r="B16385" s="33">
        <v>264.42</v>
      </c>
      <c r="C16385" s="33">
        <v>394.52199999999999</v>
      </c>
      <c r="D16385" s="21"/>
      <c r="F16385" s="105"/>
      <c r="G16385"/>
      <c r="H16385"/>
      <c r="I16385"/>
      <c r="J16385"/>
      <c r="K16385"/>
    </row>
    <row r="16386" spans="1:11">
      <c r="A16386" s="125"/>
      <c r="B16386" s="33">
        <v>265.05</v>
      </c>
      <c r="C16386" s="33">
        <v>395.02199999999999</v>
      </c>
      <c r="D16386" s="21"/>
      <c r="F16386" s="105"/>
      <c r="G16386"/>
      <c r="H16386"/>
      <c r="I16386"/>
      <c r="J16386"/>
      <c r="K16386"/>
    </row>
    <row r="16387" spans="1:11">
      <c r="A16387" s="125"/>
      <c r="B16387" s="33">
        <v>267.12</v>
      </c>
      <c r="C16387" s="33">
        <v>396.17</v>
      </c>
      <c r="F16387" s="105"/>
      <c r="G16387"/>
      <c r="H16387"/>
      <c r="I16387"/>
      <c r="J16387"/>
      <c r="K16387"/>
    </row>
    <row r="16388" spans="1:11">
      <c r="A16388" s="125"/>
      <c r="B16388" s="33">
        <v>310.57</v>
      </c>
      <c r="C16388" s="33">
        <v>396.43</v>
      </c>
      <c r="D16388" s="21"/>
      <c r="F16388" s="105"/>
      <c r="G16388"/>
      <c r="H16388"/>
      <c r="I16388"/>
      <c r="J16388"/>
      <c r="K16388"/>
    </row>
    <row r="16389" spans="1:11">
      <c r="A16389" s="125"/>
      <c r="B16389" s="33">
        <v>359.76</v>
      </c>
      <c r="C16389" s="33">
        <v>396.51</v>
      </c>
      <c r="D16389" s="21"/>
      <c r="F16389" s="105"/>
      <c r="G16389"/>
      <c r="H16389"/>
      <c r="I16389"/>
      <c r="J16389"/>
      <c r="K16389"/>
    </row>
    <row r="16390" spans="1:11">
      <c r="A16390" s="125"/>
      <c r="B16390" s="33">
        <v>383.29</v>
      </c>
      <c r="C16390" s="33">
        <v>396.46</v>
      </c>
      <c r="D16390" s="21"/>
      <c r="F16390" s="105"/>
      <c r="G16390"/>
      <c r="H16390"/>
      <c r="I16390"/>
      <c r="J16390"/>
      <c r="K16390"/>
    </row>
    <row r="16391" spans="1:11">
      <c r="A16391" s="125"/>
      <c r="B16391" s="33">
        <v>417.02</v>
      </c>
      <c r="C16391" s="33">
        <v>396.24</v>
      </c>
      <c r="D16391" s="21"/>
      <c r="F16391" s="105"/>
      <c r="G16391"/>
      <c r="H16391"/>
      <c r="I16391"/>
      <c r="J16391"/>
      <c r="K16391"/>
    </row>
    <row r="16392" spans="1:11">
      <c r="A16392" s="125"/>
      <c r="B16392" s="33">
        <v>458.29</v>
      </c>
      <c r="C16392" s="33">
        <v>396.46</v>
      </c>
      <c r="D16392" s="21"/>
      <c r="F16392" s="105"/>
      <c r="G16392"/>
      <c r="H16392"/>
      <c r="I16392"/>
      <c r="J16392"/>
      <c r="K16392"/>
    </row>
    <row r="16393" spans="1:11">
      <c r="A16393" s="125"/>
      <c r="B16393" s="33">
        <v>521.41999999999996</v>
      </c>
      <c r="C16393" s="33">
        <v>396.24</v>
      </c>
      <c r="D16393" s="21"/>
      <c r="F16393" s="105"/>
      <c r="G16393"/>
      <c r="H16393"/>
      <c r="I16393"/>
      <c r="J16393"/>
      <c r="K16393"/>
    </row>
    <row r="16394" spans="1:11">
      <c r="A16394" s="125"/>
      <c r="B16394" s="33">
        <v>523.71</v>
      </c>
      <c r="C16394" s="33">
        <v>395.17</v>
      </c>
      <c r="D16394" s="21"/>
      <c r="F16394" s="105"/>
      <c r="G16394"/>
      <c r="H16394"/>
      <c r="I16394"/>
      <c r="J16394"/>
      <c r="K16394"/>
    </row>
    <row r="16395" spans="1:11">
      <c r="A16395" s="125"/>
      <c r="B16395" s="33">
        <v>530.24</v>
      </c>
      <c r="C16395" s="33">
        <v>394.38</v>
      </c>
      <c r="D16395" s="21"/>
      <c r="F16395" s="105"/>
      <c r="G16395"/>
      <c r="H16395"/>
      <c r="I16395"/>
      <c r="J16395"/>
      <c r="K16395"/>
    </row>
    <row r="16396" spans="1:11">
      <c r="A16396" s="125"/>
      <c r="B16396" s="33">
        <v>541.39</v>
      </c>
      <c r="C16396" s="33">
        <v>394.4</v>
      </c>
      <c r="D16396" s="21"/>
      <c r="F16396" s="105"/>
      <c r="G16396"/>
      <c r="H16396"/>
      <c r="I16396"/>
      <c r="J16396"/>
      <c r="K16396"/>
    </row>
    <row r="16397" spans="1:11">
      <c r="A16397" s="125"/>
      <c r="B16397" s="33">
        <v>551.94000000000005</v>
      </c>
      <c r="C16397" s="33">
        <v>395.21</v>
      </c>
      <c r="D16397" s="21"/>
      <c r="F16397" s="105"/>
      <c r="G16397"/>
      <c r="H16397"/>
      <c r="I16397"/>
      <c r="J16397"/>
      <c r="K16397"/>
    </row>
    <row r="16398" spans="1:11">
      <c r="A16398" s="125"/>
      <c r="B16398" s="33">
        <v>571.12</v>
      </c>
      <c r="C16398" s="33">
        <v>395.52</v>
      </c>
      <c r="D16398" s="21"/>
      <c r="F16398" s="105"/>
      <c r="G16398"/>
      <c r="H16398"/>
      <c r="I16398"/>
      <c r="J16398"/>
      <c r="K16398"/>
    </row>
    <row r="16399" spans="1:11">
      <c r="A16399" s="125"/>
      <c r="B16399" s="33">
        <v>590.39</v>
      </c>
      <c r="C16399" s="33">
        <v>395.64</v>
      </c>
      <c r="D16399" s="21"/>
      <c r="F16399" s="105"/>
      <c r="G16399"/>
      <c r="H16399"/>
      <c r="I16399"/>
      <c r="J16399"/>
      <c r="K16399"/>
    </row>
    <row r="16400" spans="1:11">
      <c r="A16400" s="125"/>
      <c r="B16400" s="33">
        <v>624.55999999999995</v>
      </c>
      <c r="C16400" s="33">
        <v>395.37</v>
      </c>
      <c r="D16400" s="21"/>
      <c r="F16400" s="105"/>
      <c r="G16400"/>
      <c r="H16400"/>
      <c r="I16400"/>
      <c r="J16400"/>
      <c r="K16400"/>
    </row>
    <row r="16401" spans="1:11">
      <c r="A16401" s="125"/>
      <c r="B16401" s="33">
        <v>626.19000000000005</v>
      </c>
      <c r="C16401" s="33">
        <v>395.12</v>
      </c>
      <c r="D16401" s="21"/>
      <c r="F16401" s="105"/>
      <c r="G16401"/>
      <c r="H16401"/>
      <c r="I16401"/>
      <c r="J16401"/>
      <c r="K16401"/>
    </row>
    <row r="16402" spans="1:11">
      <c r="A16402" s="125"/>
      <c r="B16402" s="33">
        <v>630.84</v>
      </c>
      <c r="C16402" s="33">
        <v>394.82</v>
      </c>
      <c r="D16402" s="21"/>
      <c r="F16402" s="105"/>
      <c r="G16402"/>
      <c r="H16402"/>
      <c r="I16402"/>
      <c r="J16402"/>
      <c r="K16402"/>
    </row>
    <row r="16403" spans="1:11">
      <c r="A16403" s="125"/>
      <c r="B16403" s="33">
        <v>652.17999999999995</v>
      </c>
      <c r="C16403" s="33">
        <v>394.61</v>
      </c>
      <c r="D16403" s="21"/>
      <c r="F16403" s="105"/>
      <c r="G16403"/>
      <c r="H16403"/>
      <c r="I16403"/>
      <c r="J16403"/>
      <c r="K16403"/>
    </row>
    <row r="16404" spans="1:11">
      <c r="A16404" s="125"/>
      <c r="B16404" s="33">
        <v>655.9</v>
      </c>
      <c r="C16404" s="33">
        <v>395.19</v>
      </c>
      <c r="D16404" s="21"/>
      <c r="F16404" s="105"/>
      <c r="G16404"/>
      <c r="H16404"/>
      <c r="I16404"/>
      <c r="J16404"/>
      <c r="K16404"/>
    </row>
    <row r="16405" spans="1:11">
      <c r="A16405" s="125"/>
      <c r="B16405" s="33">
        <v>669.81</v>
      </c>
      <c r="C16405" s="33">
        <v>395.22</v>
      </c>
      <c r="D16405" s="21"/>
      <c r="F16405" s="105"/>
      <c r="G16405"/>
      <c r="H16405"/>
      <c r="I16405"/>
      <c r="J16405"/>
      <c r="K16405"/>
    </row>
    <row r="16406" spans="1:11">
      <c r="A16406" s="125"/>
      <c r="B16406" s="33">
        <v>681.24</v>
      </c>
      <c r="C16406" s="33">
        <v>395.37</v>
      </c>
      <c r="D16406" s="21"/>
      <c r="F16406" s="105"/>
      <c r="G16406"/>
      <c r="H16406"/>
      <c r="I16406"/>
      <c r="J16406"/>
      <c r="K16406"/>
    </row>
    <row r="16407" spans="1:11">
      <c r="A16407" s="125"/>
      <c r="B16407" s="33">
        <v>700.43</v>
      </c>
      <c r="C16407" s="33">
        <v>396.12</v>
      </c>
      <c r="D16407" s="21"/>
      <c r="F16407" s="105"/>
      <c r="G16407"/>
      <c r="H16407"/>
      <c r="I16407"/>
      <c r="J16407"/>
      <c r="K16407"/>
    </row>
    <row r="16408" spans="1:11">
      <c r="A16408" s="125"/>
      <c r="B16408" s="33">
        <v>709.19</v>
      </c>
      <c r="C16408" s="33">
        <v>396.62800000000004</v>
      </c>
      <c r="D16408" s="21"/>
      <c r="F16408" s="105"/>
      <c r="G16408"/>
      <c r="H16408"/>
      <c r="I16408"/>
      <c r="J16408"/>
      <c r="K16408"/>
    </row>
    <row r="16409" spans="1:11">
      <c r="A16409" s="125"/>
      <c r="B16409" s="33">
        <v>735.12</v>
      </c>
      <c r="C16409" s="33">
        <v>396.00800000000004</v>
      </c>
      <c r="D16409" s="21"/>
      <c r="F16409" s="105"/>
      <c r="G16409"/>
      <c r="H16409"/>
      <c r="I16409"/>
      <c r="J16409"/>
      <c r="K16409"/>
    </row>
    <row r="16410" spans="1:11">
      <c r="A16410" s="125"/>
      <c r="B16410" s="33">
        <v>764.5</v>
      </c>
      <c r="C16410" s="33">
        <v>395.40800000000002</v>
      </c>
      <c r="D16410" s="21"/>
      <c r="F16410" s="105"/>
      <c r="G16410"/>
      <c r="H16410"/>
      <c r="I16410"/>
      <c r="J16410"/>
      <c r="K16410"/>
    </row>
    <row r="16411" spans="1:11">
      <c r="A16411" s="125"/>
      <c r="B16411" s="33">
        <v>772.51</v>
      </c>
      <c r="C16411" s="33">
        <v>394.75800000000004</v>
      </c>
      <c r="D16411" s="21"/>
      <c r="F16411" s="105"/>
      <c r="G16411"/>
      <c r="H16411"/>
      <c r="I16411"/>
      <c r="J16411"/>
      <c r="K16411"/>
    </row>
    <row r="16412" spans="1:11">
      <c r="A16412" s="125"/>
      <c r="B16412" s="33">
        <v>776.67</v>
      </c>
      <c r="C16412" s="33">
        <v>394.298</v>
      </c>
      <c r="D16412" s="21"/>
      <c r="F16412" s="105"/>
      <c r="G16412"/>
      <c r="H16412"/>
      <c r="I16412"/>
      <c r="J16412"/>
      <c r="K16412"/>
    </row>
    <row r="16413" spans="1:11">
      <c r="A16413" s="125"/>
      <c r="B16413" s="33">
        <v>779.22</v>
      </c>
      <c r="C16413" s="33">
        <v>393.83800000000002</v>
      </c>
      <c r="D16413" s="21"/>
      <c r="F16413" s="105"/>
      <c r="G16413"/>
      <c r="H16413"/>
      <c r="I16413"/>
      <c r="J16413"/>
      <c r="K16413"/>
    </row>
    <row r="16414" spans="1:11">
      <c r="A16414" s="125"/>
      <c r="B16414" s="33">
        <v>782.39</v>
      </c>
      <c r="C16414" s="33">
        <v>393.20800000000003</v>
      </c>
      <c r="D16414" s="21"/>
      <c r="F16414" s="105"/>
      <c r="G16414"/>
      <c r="H16414"/>
      <c r="I16414"/>
      <c r="J16414"/>
      <c r="K16414"/>
    </row>
    <row r="16415" spans="1:11">
      <c r="A16415" s="125"/>
      <c r="B16415" s="33">
        <v>794.52</v>
      </c>
      <c r="C16415" s="33">
        <v>393.03800000000001</v>
      </c>
      <c r="D16415" s="21"/>
      <c r="F16415" s="105"/>
      <c r="G16415"/>
      <c r="H16415"/>
      <c r="I16415"/>
      <c r="J16415"/>
      <c r="K16415"/>
    </row>
    <row r="16416" spans="1:11">
      <c r="A16416" s="125"/>
      <c r="B16416" s="33">
        <v>807.02</v>
      </c>
      <c r="C16416" s="33">
        <v>392.96800000000002</v>
      </c>
      <c r="D16416" s="21"/>
      <c r="F16416" s="105"/>
      <c r="G16416"/>
      <c r="H16416"/>
      <c r="I16416"/>
      <c r="J16416"/>
      <c r="K16416"/>
    </row>
    <row r="16417" spans="1:11">
      <c r="A16417" s="125"/>
      <c r="B16417" s="33">
        <v>815.6</v>
      </c>
      <c r="C16417" s="33">
        <v>392.71800000000002</v>
      </c>
      <c r="D16417" s="21"/>
      <c r="F16417" s="105"/>
      <c r="G16417"/>
      <c r="H16417"/>
      <c r="I16417"/>
      <c r="J16417"/>
      <c r="K16417"/>
    </row>
    <row r="16418" spans="1:11">
      <c r="A16418" s="125"/>
      <c r="B16418" s="33">
        <v>818.42</v>
      </c>
      <c r="C16418" s="33">
        <v>392.608</v>
      </c>
      <c r="D16418" s="21"/>
      <c r="F16418" s="105"/>
      <c r="G16418"/>
      <c r="H16418"/>
      <c r="I16418"/>
      <c r="J16418"/>
      <c r="K16418"/>
    </row>
    <row r="16419" spans="1:11">
      <c r="A16419" s="125"/>
      <c r="B16419" s="33">
        <v>828.09</v>
      </c>
      <c r="C16419" s="33">
        <v>391.80800000000005</v>
      </c>
      <c r="D16419" s="21"/>
      <c r="F16419" s="105"/>
      <c r="G16419"/>
      <c r="H16419"/>
      <c r="I16419"/>
      <c r="J16419"/>
      <c r="K16419"/>
    </row>
    <row r="16420" spans="1:11">
      <c r="A16420" s="125"/>
      <c r="B16420" s="33">
        <v>834.95</v>
      </c>
      <c r="C16420" s="33">
        <v>391.38800000000003</v>
      </c>
      <c r="D16420" s="21"/>
      <c r="F16420" s="105"/>
      <c r="G16420"/>
      <c r="H16420"/>
      <c r="I16420"/>
      <c r="J16420"/>
      <c r="K16420"/>
    </row>
    <row r="16421" spans="1:11">
      <c r="A16421" s="125"/>
      <c r="B16421" s="33">
        <v>846.17</v>
      </c>
      <c r="C16421" s="33">
        <v>391.50800000000004</v>
      </c>
      <c r="D16421" s="21"/>
      <c r="F16421" s="105"/>
      <c r="G16421"/>
      <c r="H16421"/>
      <c r="I16421"/>
      <c r="J16421"/>
      <c r="K16421"/>
    </row>
    <row r="16422" spans="1:11">
      <c r="A16422" s="125"/>
      <c r="B16422" s="33">
        <v>862.5</v>
      </c>
      <c r="C16422" s="33">
        <v>391.52800000000002</v>
      </c>
      <c r="D16422" s="21"/>
      <c r="F16422" s="105"/>
      <c r="G16422"/>
      <c r="H16422"/>
      <c r="I16422"/>
      <c r="J16422"/>
      <c r="K16422"/>
    </row>
    <row r="16423" spans="1:11">
      <c r="A16423" s="125"/>
      <c r="B16423" s="33">
        <v>869.52</v>
      </c>
      <c r="C16423" s="33">
        <v>391.75800000000004</v>
      </c>
      <c r="D16423" s="21"/>
      <c r="F16423" s="105"/>
      <c r="G16423"/>
      <c r="H16423"/>
      <c r="I16423"/>
      <c r="J16423"/>
      <c r="K16423"/>
    </row>
    <row r="16424" spans="1:11">
      <c r="A16424" s="125"/>
      <c r="B16424" s="33">
        <v>873.66</v>
      </c>
      <c r="C16424" s="33">
        <v>392.06800000000004</v>
      </c>
      <c r="D16424" s="21"/>
      <c r="F16424" s="105"/>
      <c r="G16424"/>
      <c r="H16424"/>
      <c r="I16424"/>
      <c r="J16424"/>
      <c r="K16424"/>
    </row>
    <row r="16425" spans="1:11">
      <c r="A16425" s="125"/>
      <c r="B16425" s="33">
        <v>874.72</v>
      </c>
      <c r="C16425" s="33">
        <v>393.13800000000003</v>
      </c>
      <c r="D16425" s="21"/>
      <c r="F16425" s="105"/>
      <c r="G16425"/>
      <c r="H16425"/>
      <c r="I16425"/>
      <c r="J16425"/>
      <c r="K16425"/>
    </row>
    <row r="16426" spans="1:11">
      <c r="A16426" s="125"/>
      <c r="B16426" s="33">
        <v>876.72</v>
      </c>
      <c r="C16426" s="33">
        <v>393.58800000000002</v>
      </c>
      <c r="D16426" s="21"/>
      <c r="F16426" s="105"/>
      <c r="G16426"/>
      <c r="H16426"/>
      <c r="I16426"/>
      <c r="J16426"/>
      <c r="K16426"/>
    </row>
    <row r="16427" spans="1:11">
      <c r="A16427" s="125"/>
      <c r="B16427" s="33">
        <v>886.2</v>
      </c>
      <c r="C16427" s="33">
        <v>393.96800000000002</v>
      </c>
      <c r="D16427" s="21"/>
      <c r="F16427" s="105"/>
      <c r="G16427"/>
      <c r="H16427"/>
      <c r="I16427"/>
      <c r="J16427"/>
      <c r="K16427"/>
    </row>
    <row r="16428" spans="1:11">
      <c r="A16428" s="125"/>
      <c r="B16428" s="33">
        <v>895.02</v>
      </c>
      <c r="C16428" s="33">
        <v>393.83800000000002</v>
      </c>
      <c r="D16428" s="21"/>
      <c r="F16428" s="105"/>
      <c r="G16428"/>
      <c r="H16428"/>
      <c r="I16428"/>
      <c r="J16428"/>
      <c r="K16428"/>
    </row>
    <row r="16429" spans="1:11">
      <c r="A16429" s="125"/>
      <c r="B16429" s="33">
        <v>906.62</v>
      </c>
      <c r="C16429" s="33">
        <v>394.89800000000002</v>
      </c>
      <c r="D16429" s="21"/>
      <c r="F16429" s="105"/>
      <c r="G16429"/>
      <c r="H16429"/>
      <c r="I16429"/>
      <c r="J16429"/>
      <c r="K16429"/>
    </row>
    <row r="16430" spans="1:11">
      <c r="A16430" s="125"/>
      <c r="B16430" s="33">
        <v>923.69</v>
      </c>
      <c r="C16430" s="33">
        <v>395.09800000000001</v>
      </c>
      <c r="D16430" s="21"/>
      <c r="F16430" s="105"/>
      <c r="G16430"/>
      <c r="H16430"/>
      <c r="I16430"/>
      <c r="J16430"/>
      <c r="K16430"/>
    </row>
    <row r="16431" spans="1:11">
      <c r="A16431" s="125"/>
      <c r="B16431" s="33">
        <v>953.52</v>
      </c>
      <c r="C16431" s="33">
        <v>395.51800000000003</v>
      </c>
      <c r="D16431" s="21"/>
      <c r="F16431" s="105"/>
      <c r="G16431"/>
      <c r="H16431"/>
      <c r="I16431"/>
      <c r="J16431"/>
      <c r="K16431"/>
    </row>
    <row r="16432" spans="1:11">
      <c r="A16432" s="125"/>
      <c r="B16432" s="33">
        <v>968.59</v>
      </c>
      <c r="C16432" s="33">
        <v>395.15800000000002</v>
      </c>
      <c r="F16432" s="105"/>
      <c r="G16432"/>
      <c r="H16432"/>
      <c r="I16432"/>
      <c r="J16432"/>
      <c r="K16432"/>
    </row>
    <row r="16433" spans="1:11">
      <c r="A16433" s="125"/>
      <c r="B16433" s="33">
        <v>972.12</v>
      </c>
      <c r="C16433" s="33">
        <v>396.80800000000005</v>
      </c>
      <c r="D16433" s="21"/>
      <c r="F16433" s="105"/>
      <c r="G16433"/>
      <c r="H16433"/>
      <c r="I16433"/>
      <c r="J16433"/>
      <c r="K16433"/>
    </row>
    <row r="16434" spans="1:11">
      <c r="A16434" s="125"/>
      <c r="B16434" s="33">
        <v>993.42</v>
      </c>
      <c r="C16434" s="33">
        <v>396.87800000000004</v>
      </c>
      <c r="D16434" s="21"/>
      <c r="F16434" s="105"/>
      <c r="G16434"/>
      <c r="H16434"/>
      <c r="I16434"/>
      <c r="J16434"/>
      <c r="K16434"/>
    </row>
    <row r="16435" spans="1:11">
      <c r="A16435" s="125"/>
      <c r="B16435" s="33">
        <v>1030.48</v>
      </c>
      <c r="C16435" s="33">
        <v>396.279</v>
      </c>
      <c r="D16435" s="21"/>
      <c r="F16435" s="105"/>
      <c r="G16435"/>
      <c r="H16435"/>
      <c r="I16435"/>
      <c r="J16435"/>
      <c r="K16435"/>
    </row>
    <row r="16436" spans="1:11">
      <c r="A16436" s="125"/>
      <c r="B16436" s="33">
        <v>1072.77</v>
      </c>
      <c r="C16436" s="33">
        <v>395.84900000000005</v>
      </c>
      <c r="D16436" s="21"/>
      <c r="F16436" s="105"/>
      <c r="G16436"/>
      <c r="H16436"/>
      <c r="I16436"/>
      <c r="J16436"/>
      <c r="K16436"/>
    </row>
    <row r="16437" spans="1:11">
      <c r="A16437" s="125"/>
      <c r="B16437" s="33">
        <v>1077.3</v>
      </c>
      <c r="C16437" s="33">
        <v>396.55900000000003</v>
      </c>
      <c r="D16437" s="21"/>
      <c r="F16437" s="105"/>
      <c r="G16437"/>
      <c r="H16437"/>
      <c r="I16437"/>
      <c r="J16437"/>
      <c r="K16437"/>
    </row>
    <row r="16438" spans="1:11">
      <c r="A16438" s="125"/>
      <c r="B16438" s="33">
        <v>1104.8699999999999</v>
      </c>
      <c r="C16438" s="33">
        <v>397.44900000000001</v>
      </c>
      <c r="D16438" s="21"/>
      <c r="F16438" s="105"/>
      <c r="G16438"/>
      <c r="H16438"/>
      <c r="I16438"/>
      <c r="J16438"/>
      <c r="K16438"/>
    </row>
    <row r="16439" spans="1:11">
      <c r="A16439" s="125"/>
      <c r="B16439" s="33">
        <v>1132.1500000000001</v>
      </c>
      <c r="C16439" s="33">
        <v>398.66900000000004</v>
      </c>
      <c r="D16439" s="21"/>
      <c r="F16439" s="105"/>
      <c r="G16439"/>
      <c r="H16439"/>
      <c r="I16439"/>
      <c r="J16439"/>
      <c r="K16439"/>
    </row>
    <row r="16440" spans="1:11">
      <c r="A16440" s="125"/>
      <c r="B16440" s="33">
        <v>1132.2</v>
      </c>
      <c r="C16440" s="33">
        <v>399.16900000000004</v>
      </c>
      <c r="D16440" s="21"/>
      <c r="F16440" s="105"/>
      <c r="G16440"/>
      <c r="H16440"/>
      <c r="I16440"/>
      <c r="J16440"/>
      <c r="K16440"/>
    </row>
    <row r="16441" spans="1:11">
      <c r="A16441" s="125"/>
      <c r="B16441" s="33">
        <v>1133.2</v>
      </c>
      <c r="C16441" s="33">
        <v>399.17900000000003</v>
      </c>
      <c r="D16441" s="21"/>
      <c r="F16441" s="105"/>
      <c r="G16441"/>
      <c r="H16441"/>
      <c r="I16441"/>
      <c r="J16441"/>
      <c r="K16441"/>
    </row>
    <row r="16442" spans="1:11">
      <c r="A16442" s="125"/>
      <c r="B16442" s="33">
        <v>1177.95</v>
      </c>
      <c r="C16442" s="33">
        <v>399.51900000000001</v>
      </c>
      <c r="D16442" s="21"/>
      <c r="F16442" s="105"/>
      <c r="G16442"/>
      <c r="H16442"/>
      <c r="I16442"/>
      <c r="J16442"/>
      <c r="K16442"/>
    </row>
    <row r="16443" spans="1:11">
      <c r="A16443" s="125"/>
      <c r="B16443" s="33">
        <v>1178.1400000000001</v>
      </c>
      <c r="C16443" s="33">
        <v>398.81900000000002</v>
      </c>
      <c r="D16443" s="21"/>
      <c r="F16443" s="105"/>
      <c r="G16443"/>
      <c r="H16443"/>
      <c r="I16443"/>
      <c r="J16443"/>
      <c r="K16443"/>
    </row>
    <row r="16444" spans="1:11">
      <c r="A16444" s="125"/>
      <c r="B16444" s="33">
        <v>1193.71</v>
      </c>
      <c r="C16444" s="33">
        <v>398.79900000000004</v>
      </c>
      <c r="D16444" s="21"/>
      <c r="F16444" s="105"/>
      <c r="G16444"/>
      <c r="H16444"/>
      <c r="I16444"/>
      <c r="J16444"/>
      <c r="K16444"/>
    </row>
    <row r="16445" spans="1:11">
      <c r="A16445" s="125"/>
      <c r="B16445" s="33">
        <v>1217.0999999999999</v>
      </c>
      <c r="C16445" s="33">
        <v>398.05900000000003</v>
      </c>
      <c r="D16445" s="21"/>
      <c r="F16445" s="105"/>
      <c r="G16445"/>
      <c r="H16445"/>
      <c r="I16445"/>
      <c r="J16445"/>
      <c r="K16445"/>
    </row>
    <row r="16446" spans="1:11">
      <c r="A16446" s="125"/>
      <c r="B16446" s="33">
        <v>1219.0999999999999</v>
      </c>
      <c r="C16446" s="33">
        <v>399.03900000000004</v>
      </c>
      <c r="D16446" s="21"/>
      <c r="F16446" s="105"/>
      <c r="G16446"/>
      <c r="H16446"/>
      <c r="I16446"/>
      <c r="J16446"/>
      <c r="K16446"/>
    </row>
    <row r="16447" spans="1:11">
      <c r="A16447" s="125"/>
      <c r="B16447" s="33">
        <v>1224.05</v>
      </c>
      <c r="C16447" s="33">
        <v>401.78900000000004</v>
      </c>
      <c r="D16447" s="21"/>
      <c r="F16447" s="105"/>
      <c r="G16447"/>
      <c r="H16447"/>
      <c r="I16447"/>
      <c r="J16447"/>
      <c r="K16447"/>
    </row>
    <row r="16448" spans="1:11">
      <c r="A16448" s="125"/>
      <c r="B16448" s="33">
        <v>1224.8499999999999</v>
      </c>
      <c r="C16448" s="33">
        <v>401.78900000000004</v>
      </c>
      <c r="D16448" s="21"/>
      <c r="F16448" s="105"/>
      <c r="G16448"/>
      <c r="H16448"/>
      <c r="I16448"/>
      <c r="J16448"/>
      <c r="K16448"/>
    </row>
    <row r="16449" spans="1:11">
      <c r="A16449" s="125"/>
      <c r="B16449" s="33">
        <v>1226.1199999999999</v>
      </c>
      <c r="C16449" s="33">
        <v>400.99900000000002</v>
      </c>
      <c r="D16449" s="21"/>
      <c r="F16449" s="105"/>
      <c r="G16449"/>
      <c r="H16449"/>
      <c r="I16449"/>
      <c r="J16449"/>
      <c r="K16449"/>
    </row>
    <row r="16450" spans="1:11">
      <c r="A16450" s="125"/>
      <c r="B16450" s="33">
        <v>1226.6199999999999</v>
      </c>
      <c r="C16450" s="33">
        <v>399.49900000000002</v>
      </c>
      <c r="D16450" s="21"/>
      <c r="F16450" s="105"/>
      <c r="G16450"/>
      <c r="H16450"/>
      <c r="I16450"/>
      <c r="J16450"/>
      <c r="K16450"/>
    </row>
    <row r="16451" spans="1:11">
      <c r="A16451" s="125"/>
      <c r="B16451" s="33">
        <v>1229.25</v>
      </c>
      <c r="C16451" s="33">
        <v>399.49900000000002</v>
      </c>
      <c r="D16451" s="21"/>
      <c r="F16451" s="105"/>
      <c r="G16451"/>
      <c r="H16451"/>
      <c r="I16451"/>
      <c r="J16451"/>
      <c r="K16451"/>
    </row>
    <row r="16452" spans="1:11">
      <c r="A16452" s="125"/>
      <c r="B16452" s="33">
        <v>1229.75</v>
      </c>
      <c r="C16452" s="33">
        <v>400.99900000000002</v>
      </c>
      <c r="D16452" s="21"/>
      <c r="F16452" s="105"/>
      <c r="G16452"/>
      <c r="H16452"/>
      <c r="I16452"/>
      <c r="J16452"/>
      <c r="K16452"/>
    </row>
    <row r="16453" spans="1:11">
      <c r="A16453" s="125"/>
      <c r="B16453" s="33">
        <v>1231.75</v>
      </c>
      <c r="C16453" s="33">
        <v>402.589</v>
      </c>
      <c r="D16453" s="21"/>
      <c r="F16453" s="105"/>
      <c r="G16453"/>
      <c r="H16453"/>
      <c r="I16453"/>
      <c r="J16453"/>
      <c r="K16453"/>
    </row>
    <row r="16454" spans="1:11">
      <c r="A16454" s="125"/>
      <c r="B16454" s="33">
        <v>1235.75</v>
      </c>
      <c r="C16454" s="33">
        <v>406.589</v>
      </c>
      <c r="D16454" s="21"/>
      <c r="F16454" s="105"/>
      <c r="G16454"/>
      <c r="H16454"/>
      <c r="I16454"/>
      <c r="J16454"/>
      <c r="K16454"/>
    </row>
    <row r="16455" spans="1:11">
      <c r="A16455" s="125"/>
      <c r="B16455" s="33">
        <v>1236.23</v>
      </c>
      <c r="C16455" s="33">
        <v>410.529</v>
      </c>
      <c r="D16455" s="21"/>
      <c r="F16455" s="105"/>
      <c r="G16455"/>
      <c r="H16455"/>
      <c r="I16455"/>
      <c r="J16455"/>
      <c r="K16455"/>
    </row>
    <row r="16456" spans="1:11">
      <c r="A16456" s="125"/>
      <c r="B16456" s="33">
        <v>1237.05</v>
      </c>
      <c r="C16456" s="33">
        <v>410.43900000000002</v>
      </c>
      <c r="D16456" s="21"/>
      <c r="F16456" s="105"/>
      <c r="G16456"/>
      <c r="H16456"/>
      <c r="I16456"/>
      <c r="J16456"/>
      <c r="K16456"/>
    </row>
    <row r="16457" spans="1:11">
      <c r="A16457" s="125"/>
      <c r="B16457" s="33">
        <v>1248.3399999999999</v>
      </c>
      <c r="C16457" s="33">
        <v>410.47899999999998</v>
      </c>
      <c r="D16457" s="21"/>
      <c r="F16457" s="105"/>
      <c r="G16457"/>
      <c r="H16457"/>
      <c r="I16457"/>
      <c r="J16457"/>
      <c r="K16457"/>
    </row>
    <row r="16458" spans="1:11">
      <c r="A16458" s="125"/>
      <c r="B16458" s="33">
        <v>1248.6400000000001</v>
      </c>
      <c r="C16458" s="33">
        <v>411.07900000000001</v>
      </c>
      <c r="D16458" s="21"/>
      <c r="F16458" s="105"/>
      <c r="G16458"/>
      <c r="H16458"/>
      <c r="I16458"/>
      <c r="J16458"/>
      <c r="K16458"/>
    </row>
    <row r="16459" spans="1:11">
      <c r="A16459" s="125"/>
      <c r="B16459" s="33">
        <v>1255.94</v>
      </c>
      <c r="C16459" s="33">
        <v>411.31899999999996</v>
      </c>
      <c r="D16459" s="21"/>
      <c r="F16459" s="105"/>
      <c r="G16459"/>
      <c r="H16459"/>
      <c r="I16459"/>
      <c r="J16459"/>
      <c r="K16459"/>
    </row>
    <row r="16460" spans="1:11">
      <c r="A16460" s="125"/>
      <c r="B16460" s="33">
        <v>1255.94</v>
      </c>
      <c r="C16460" s="33">
        <v>411.91899999999998</v>
      </c>
      <c r="D16460" s="21"/>
      <c r="F16460" s="105"/>
      <c r="G16460"/>
      <c r="H16460"/>
      <c r="I16460"/>
      <c r="J16460"/>
      <c r="K16460"/>
    </row>
    <row r="16461" spans="1:11">
      <c r="A16461" s="125"/>
      <c r="B16461" s="33">
        <v>1282.51</v>
      </c>
      <c r="C16461" s="33">
        <v>413.01900000000001</v>
      </c>
      <c r="D16461" s="21"/>
      <c r="F16461" s="105"/>
      <c r="G16461"/>
      <c r="H16461"/>
      <c r="I16461"/>
      <c r="J16461"/>
      <c r="K16461"/>
    </row>
    <row r="16462" spans="1:11">
      <c r="A16462" s="125"/>
      <c r="B16462" s="33">
        <v>1282.51</v>
      </c>
      <c r="C16462" s="33">
        <v>412.65899999999999</v>
      </c>
      <c r="D16462" s="21"/>
      <c r="F16462" s="105"/>
      <c r="G16462"/>
      <c r="H16462"/>
      <c r="I16462"/>
      <c r="J16462"/>
      <c r="K16462"/>
    </row>
    <row r="16463" spans="1:11">
      <c r="A16463" s="125"/>
      <c r="B16463" s="33">
        <v>1289.22</v>
      </c>
      <c r="C16463" s="33">
        <v>412.67899999999997</v>
      </c>
      <c r="D16463" s="21"/>
      <c r="F16463" s="105"/>
      <c r="G16463"/>
      <c r="H16463"/>
      <c r="I16463"/>
      <c r="J16463"/>
      <c r="K16463"/>
    </row>
    <row r="16464" spans="1:11">
      <c r="A16464" s="125"/>
      <c r="B16464" s="33">
        <v>1289.22</v>
      </c>
      <c r="C16464" s="33">
        <v>412.17899999999997</v>
      </c>
      <c r="D16464" s="21"/>
      <c r="F16464" s="105"/>
      <c r="G16464"/>
      <c r="H16464"/>
      <c r="I16464"/>
      <c r="J16464"/>
      <c r="K16464"/>
    </row>
    <row r="16465" spans="1:11">
      <c r="A16465" s="125"/>
      <c r="B16465" s="33">
        <v>1320.32</v>
      </c>
      <c r="C16465" s="33">
        <v>411.87899999999996</v>
      </c>
      <c r="D16465" s="21"/>
      <c r="F16465" s="105"/>
      <c r="G16465"/>
      <c r="H16465"/>
      <c r="I16465"/>
      <c r="J16465"/>
      <c r="K16465"/>
    </row>
    <row r="16466" spans="1:11">
      <c r="A16466" s="125"/>
      <c r="B16466" s="33">
        <v>1321.39</v>
      </c>
      <c r="C16466" s="33">
        <v>411.44899999999996</v>
      </c>
      <c r="D16466" s="21"/>
      <c r="F16466" s="105"/>
      <c r="G16466"/>
      <c r="H16466"/>
      <c r="I16466"/>
      <c r="J16466"/>
      <c r="K16466"/>
    </row>
    <row r="16467" spans="1:11">
      <c r="A16467" s="125"/>
      <c r="B16467" s="33">
        <v>1340.41</v>
      </c>
      <c r="C16467" s="33">
        <v>411.40899999999999</v>
      </c>
      <c r="D16467" s="21"/>
      <c r="F16467" s="105"/>
      <c r="G16467"/>
      <c r="H16467"/>
      <c r="I16467"/>
      <c r="J16467"/>
      <c r="K16467"/>
    </row>
    <row r="16468" spans="1:11">
      <c r="A16468" s="125"/>
      <c r="B16468" s="33">
        <v>1395.3</v>
      </c>
      <c r="C16468" s="33">
        <v>411.13900000000001</v>
      </c>
      <c r="D16468" s="21"/>
      <c r="F16468" s="105"/>
      <c r="G16468"/>
      <c r="H16468"/>
      <c r="I16468"/>
      <c r="J16468"/>
      <c r="K16468"/>
    </row>
    <row r="16469" spans="1:11">
      <c r="A16469" s="125"/>
      <c r="B16469" s="33">
        <v>1403.16</v>
      </c>
      <c r="C16469" s="33">
        <v>411.21899999999999</v>
      </c>
      <c r="D16469" s="21"/>
      <c r="F16469" s="105"/>
      <c r="G16469"/>
      <c r="H16469"/>
      <c r="I16469"/>
      <c r="J16469"/>
      <c r="K16469"/>
    </row>
    <row r="16470" spans="1:11">
      <c r="A16470" s="125"/>
      <c r="B16470" s="33">
        <v>1404.16</v>
      </c>
      <c r="C16470" s="33">
        <v>414.71899999999999</v>
      </c>
      <c r="D16470" s="21"/>
      <c r="F16470" s="105"/>
      <c r="G16470"/>
      <c r="H16470"/>
      <c r="I16470"/>
      <c r="J16470"/>
      <c r="K16470"/>
    </row>
    <row r="16471" spans="1:11">
      <c r="A16471" s="125"/>
      <c r="B16471" s="33">
        <v>1417.55</v>
      </c>
      <c r="C16471" s="33">
        <v>414.71899999999999</v>
      </c>
      <c r="D16471" s="21"/>
      <c r="F16471" s="105"/>
      <c r="G16471"/>
      <c r="H16471"/>
      <c r="I16471"/>
      <c r="J16471"/>
      <c r="K16471"/>
    </row>
    <row r="16472" spans="1:11">
      <c r="A16472" s="125"/>
      <c r="B16472" s="33">
        <v>1420.55</v>
      </c>
      <c r="C16472" s="33">
        <v>419.81899999999996</v>
      </c>
      <c r="D16472" s="21"/>
      <c r="F16472" s="105"/>
      <c r="G16472"/>
      <c r="H16472"/>
      <c r="I16472"/>
      <c r="J16472"/>
      <c r="K16472"/>
    </row>
    <row r="16473" spans="1:11">
      <c r="A16473" s="125"/>
      <c r="B16473" s="33">
        <v>1424.66</v>
      </c>
      <c r="C16473" s="33">
        <v>420.089</v>
      </c>
      <c r="D16473" s="21"/>
      <c r="F16473" s="105"/>
      <c r="G16473"/>
      <c r="H16473"/>
      <c r="I16473"/>
      <c r="J16473"/>
      <c r="K16473"/>
    </row>
    <row r="16474" spans="1:11">
      <c r="A16474" s="125"/>
      <c r="B16474" s="33">
        <v>1425.49</v>
      </c>
      <c r="C16474" s="33">
        <v>420.96899999999999</v>
      </c>
      <c r="D16474" s="21"/>
      <c r="F16474" s="105"/>
      <c r="G16474"/>
      <c r="H16474"/>
      <c r="I16474"/>
      <c r="J16474"/>
      <c r="K16474"/>
    </row>
    <row r="16475" spans="1:11">
      <c r="A16475" s="125"/>
      <c r="B16475" s="33">
        <v>1426.14</v>
      </c>
      <c r="C16475" s="33">
        <v>420.94899999999996</v>
      </c>
      <c r="D16475" s="21"/>
      <c r="F16475" s="105"/>
      <c r="G16475"/>
      <c r="H16475"/>
      <c r="I16475"/>
      <c r="J16475"/>
      <c r="K16475"/>
    </row>
    <row r="16476" spans="1:11">
      <c r="A16476" s="125"/>
      <c r="B16476" s="33">
        <v>1426.14</v>
      </c>
      <c r="C16476" s="35">
        <v>421.17099999999999</v>
      </c>
      <c r="D16476" s="21"/>
      <c r="F16476" s="105"/>
      <c r="G16476"/>
      <c r="H16476"/>
      <c r="I16476"/>
      <c r="J16476"/>
      <c r="K16476"/>
    </row>
    <row r="16477" spans="1:11">
      <c r="A16477" s="125"/>
      <c r="B16477" s="33">
        <v>1426.14</v>
      </c>
      <c r="C16477" s="33">
        <v>420.94899999999996</v>
      </c>
      <c r="F16477" s="105"/>
      <c r="G16477"/>
      <c r="H16477"/>
      <c r="I16477"/>
      <c r="J16477"/>
      <c r="K16477"/>
    </row>
    <row r="16478" spans="1:11">
      <c r="A16478" s="125"/>
      <c r="B16478" s="33">
        <v>1436.7</v>
      </c>
      <c r="C16478" s="33">
        <v>420.67899999999997</v>
      </c>
      <c r="D16478" s="21"/>
      <c r="F16478" s="105"/>
      <c r="G16478"/>
      <c r="H16478"/>
      <c r="I16478"/>
      <c r="J16478"/>
      <c r="K16478"/>
    </row>
    <row r="16479" spans="1:11">
      <c r="A16479" s="125"/>
      <c r="B16479" s="33"/>
      <c r="C16479" s="33"/>
      <c r="D16479" s="21"/>
      <c r="F16479" s="105"/>
      <c r="G16479"/>
      <c r="H16479"/>
      <c r="I16479"/>
      <c r="J16479"/>
      <c r="K16479"/>
    </row>
    <row r="16480" spans="1:11">
      <c r="A16480" s="125"/>
      <c r="B16480" s="33"/>
      <c r="C16480" s="33"/>
      <c r="D16480" s="21"/>
      <c r="F16480" s="105"/>
      <c r="G16480"/>
      <c r="H16480"/>
      <c r="I16480"/>
      <c r="J16480"/>
      <c r="K16480"/>
    </row>
    <row r="16481" spans="1:11">
      <c r="A16481" s="125"/>
      <c r="B16481" s="33"/>
      <c r="C16481" s="33"/>
      <c r="D16481" s="21"/>
      <c r="F16481" s="105"/>
      <c r="G16481"/>
      <c r="H16481"/>
      <c r="I16481"/>
      <c r="J16481"/>
      <c r="K16481"/>
    </row>
    <row r="16482" spans="1:11">
      <c r="A16482" s="125"/>
      <c r="B16482" s="33"/>
      <c r="C16482" s="33"/>
      <c r="D16482" s="21"/>
      <c r="F16482" s="105"/>
      <c r="G16482"/>
      <c r="H16482"/>
      <c r="I16482"/>
      <c r="J16482"/>
      <c r="K16482"/>
    </row>
    <row r="16483" spans="1:11">
      <c r="A16483" s="125"/>
      <c r="B16483" s="33"/>
      <c r="C16483" s="33"/>
      <c r="D16483" s="21"/>
      <c r="F16483" s="105"/>
      <c r="G16483"/>
      <c r="H16483"/>
      <c r="I16483"/>
      <c r="J16483"/>
      <c r="K16483"/>
    </row>
    <row r="16484" spans="1:11">
      <c r="A16484" s="125"/>
      <c r="B16484" s="33"/>
      <c r="C16484" s="33"/>
      <c r="D16484" s="21"/>
      <c r="F16484" s="105"/>
      <c r="G16484"/>
      <c r="H16484"/>
      <c r="I16484"/>
      <c r="J16484"/>
      <c r="K16484"/>
    </row>
    <row r="16485" spans="1:11">
      <c r="A16485" s="125"/>
      <c r="B16485" s="33"/>
      <c r="C16485" s="33"/>
      <c r="D16485" s="21"/>
      <c r="F16485" s="105"/>
      <c r="G16485"/>
      <c r="H16485"/>
      <c r="I16485"/>
      <c r="J16485"/>
      <c r="K16485"/>
    </row>
    <row r="16486" spans="1:11">
      <c r="A16486" s="125"/>
      <c r="B16486" s="33"/>
      <c r="C16486" s="33"/>
      <c r="D16486" s="21"/>
      <c r="F16486" s="105"/>
      <c r="G16486"/>
      <c r="H16486"/>
      <c r="I16486"/>
      <c r="J16486"/>
      <c r="K16486"/>
    </row>
    <row r="16487" spans="1:11">
      <c r="A16487" s="125"/>
      <c r="B16487" s="33"/>
      <c r="C16487" s="33"/>
      <c r="D16487" s="21"/>
      <c r="F16487" s="105"/>
      <c r="G16487"/>
      <c r="H16487"/>
      <c r="I16487"/>
      <c r="J16487"/>
      <c r="K16487"/>
    </row>
    <row r="16488" spans="1:11">
      <c r="A16488" s="125"/>
      <c r="B16488" s="33"/>
      <c r="C16488" s="33"/>
      <c r="D16488" s="21"/>
      <c r="F16488" s="105"/>
      <c r="G16488"/>
      <c r="H16488"/>
      <c r="I16488"/>
      <c r="J16488"/>
      <c r="K16488"/>
    </row>
    <row r="16489" spans="1:11">
      <c r="A16489" s="125"/>
      <c r="B16489" s="33"/>
      <c r="C16489" s="33"/>
      <c r="D16489" s="21"/>
      <c r="F16489" s="105"/>
      <c r="G16489"/>
      <c r="H16489"/>
      <c r="I16489"/>
      <c r="J16489"/>
      <c r="K16489"/>
    </row>
    <row r="16490" spans="1:11">
      <c r="A16490" s="125"/>
      <c r="B16490" s="33"/>
      <c r="C16490" s="33"/>
      <c r="D16490" s="21"/>
      <c r="F16490" s="105"/>
      <c r="G16490"/>
      <c r="H16490"/>
      <c r="I16490"/>
      <c r="J16490"/>
      <c r="K16490"/>
    </row>
    <row r="16491" spans="1:11">
      <c r="A16491" s="125"/>
      <c r="B16491" s="33"/>
      <c r="C16491" s="33"/>
      <c r="D16491" s="21"/>
      <c r="F16491" s="105"/>
      <c r="G16491"/>
      <c r="H16491"/>
      <c r="I16491"/>
      <c r="J16491"/>
      <c r="K16491"/>
    </row>
    <row r="16492" spans="1:11">
      <c r="A16492" s="125"/>
      <c r="B16492" s="33"/>
      <c r="C16492" s="33"/>
      <c r="D16492" s="21"/>
      <c r="F16492" s="105"/>
      <c r="G16492"/>
      <c r="H16492"/>
      <c r="I16492"/>
      <c r="J16492"/>
      <c r="K16492"/>
    </row>
    <row r="16493" spans="1:11">
      <c r="A16493" s="125"/>
      <c r="B16493" s="33"/>
      <c r="C16493" s="33"/>
      <c r="D16493" s="21"/>
      <c r="F16493" s="105"/>
      <c r="G16493"/>
      <c r="H16493"/>
      <c r="I16493"/>
      <c r="J16493"/>
      <c r="K16493"/>
    </row>
    <row r="16494" spans="1:11">
      <c r="A16494" s="125"/>
      <c r="B16494" s="33"/>
      <c r="C16494" s="33"/>
      <c r="D16494" s="21"/>
      <c r="F16494" s="105"/>
      <c r="G16494"/>
      <c r="H16494"/>
      <c r="I16494"/>
      <c r="J16494"/>
      <c r="K16494"/>
    </row>
    <row r="16495" spans="1:11">
      <c r="A16495" s="125"/>
      <c r="B16495" s="33"/>
      <c r="C16495" s="33"/>
      <c r="D16495" s="21"/>
      <c r="F16495" s="105"/>
      <c r="G16495"/>
      <c r="H16495"/>
      <c r="I16495"/>
      <c r="J16495"/>
      <c r="K16495"/>
    </row>
    <row r="16496" spans="1:11">
      <c r="A16496" s="125"/>
      <c r="B16496" s="33"/>
      <c r="C16496" s="33"/>
      <c r="D16496" s="21"/>
      <c r="F16496" s="105"/>
      <c r="G16496"/>
      <c r="H16496"/>
      <c r="I16496"/>
      <c r="J16496"/>
      <c r="K16496"/>
    </row>
    <row r="16497" spans="1:11">
      <c r="A16497" s="125"/>
      <c r="B16497" s="33"/>
      <c r="C16497" s="33"/>
      <c r="D16497" s="21"/>
      <c r="F16497" s="105"/>
      <c r="G16497"/>
      <c r="H16497"/>
      <c r="I16497"/>
      <c r="J16497"/>
      <c r="K16497"/>
    </row>
    <row r="16498" spans="1:11">
      <c r="A16498" s="125"/>
      <c r="B16498" s="33"/>
      <c r="C16498" s="33"/>
      <c r="D16498" s="21"/>
      <c r="F16498" s="105"/>
      <c r="G16498"/>
      <c r="H16498"/>
      <c r="I16498"/>
      <c r="J16498"/>
      <c r="K16498"/>
    </row>
    <row r="16499" spans="1:11">
      <c r="A16499" s="125"/>
      <c r="B16499" s="33"/>
      <c r="C16499" s="33"/>
      <c r="D16499" s="21"/>
      <c r="F16499" s="105"/>
      <c r="G16499"/>
      <c r="H16499"/>
      <c r="I16499"/>
      <c r="J16499"/>
      <c r="K16499"/>
    </row>
    <row r="16500" spans="1:11">
      <c r="A16500" s="125"/>
      <c r="B16500" s="33"/>
      <c r="C16500" s="33"/>
      <c r="D16500" s="21"/>
      <c r="F16500" s="105"/>
      <c r="G16500"/>
      <c r="H16500"/>
      <c r="I16500"/>
      <c r="J16500"/>
      <c r="K16500"/>
    </row>
    <row r="16501" spans="1:11">
      <c r="A16501" s="125"/>
      <c r="B16501" s="33"/>
      <c r="C16501" s="33"/>
      <c r="D16501" s="21"/>
      <c r="F16501" s="105"/>
      <c r="G16501"/>
      <c r="H16501"/>
      <c r="I16501"/>
      <c r="J16501"/>
      <c r="K16501"/>
    </row>
    <row r="16502" spans="1:11">
      <c r="A16502" s="125"/>
      <c r="B16502" s="33"/>
      <c r="C16502" s="33"/>
      <c r="D16502" s="21"/>
      <c r="F16502" s="105"/>
      <c r="G16502"/>
      <c r="H16502"/>
      <c r="I16502"/>
      <c r="J16502"/>
      <c r="K16502"/>
    </row>
    <row r="16503" spans="1:11">
      <c r="A16503" s="125"/>
      <c r="B16503" s="33"/>
      <c r="C16503" s="33"/>
      <c r="D16503" s="21"/>
      <c r="F16503" s="105"/>
      <c r="G16503"/>
      <c r="H16503"/>
      <c r="I16503"/>
      <c r="J16503"/>
      <c r="K16503"/>
    </row>
    <row r="16504" spans="1:11">
      <c r="A16504" s="125"/>
      <c r="B16504" s="33"/>
      <c r="C16504" s="33"/>
      <c r="D16504" s="21"/>
      <c r="F16504" s="105"/>
      <c r="G16504"/>
      <c r="H16504"/>
      <c r="I16504"/>
      <c r="J16504"/>
      <c r="K16504"/>
    </row>
    <row r="16505" spans="1:11">
      <c r="A16505" s="125"/>
      <c r="B16505" s="33"/>
      <c r="C16505" s="33"/>
      <c r="D16505" s="21"/>
      <c r="F16505" s="105"/>
      <c r="G16505"/>
      <c r="H16505"/>
      <c r="I16505"/>
      <c r="J16505"/>
      <c r="K16505"/>
    </row>
    <row r="16506" spans="1:11">
      <c r="A16506" s="125"/>
      <c r="B16506" s="33"/>
      <c r="C16506" s="33"/>
      <c r="D16506" s="21"/>
      <c r="F16506" s="105"/>
      <c r="G16506"/>
      <c r="H16506"/>
      <c r="I16506"/>
      <c r="J16506"/>
      <c r="K16506"/>
    </row>
    <row r="16507" spans="1:11">
      <c r="A16507" s="125"/>
      <c r="B16507" s="33"/>
      <c r="C16507" s="33"/>
      <c r="D16507" s="21"/>
      <c r="F16507" s="105"/>
      <c r="G16507"/>
      <c r="H16507"/>
      <c r="I16507"/>
      <c r="J16507"/>
      <c r="K16507"/>
    </row>
    <row r="16508" spans="1:11">
      <c r="A16508" s="125"/>
      <c r="B16508" s="33"/>
      <c r="C16508" s="33"/>
      <c r="D16508" s="21"/>
      <c r="F16508" s="105"/>
      <c r="G16508"/>
      <c r="H16508"/>
      <c r="I16508"/>
      <c r="J16508"/>
      <c r="K16508"/>
    </row>
    <row r="16509" spans="1:11">
      <c r="A16509" s="125"/>
      <c r="B16509" s="33"/>
      <c r="C16509" s="33"/>
      <c r="D16509" s="21"/>
      <c r="F16509" s="105"/>
      <c r="G16509"/>
      <c r="H16509"/>
      <c r="I16509"/>
      <c r="J16509"/>
      <c r="K16509"/>
    </row>
    <row r="16510" spans="1:11">
      <c r="A16510" s="125"/>
      <c r="B16510" s="33"/>
      <c r="C16510" s="33"/>
      <c r="D16510" s="21"/>
      <c r="F16510" s="105"/>
      <c r="G16510"/>
      <c r="H16510"/>
      <c r="I16510"/>
      <c r="J16510"/>
      <c r="K16510"/>
    </row>
    <row r="16511" spans="1:11">
      <c r="A16511" s="125"/>
      <c r="B16511" s="33"/>
      <c r="C16511" s="33"/>
      <c r="D16511" s="21"/>
      <c r="F16511" s="105"/>
      <c r="G16511"/>
      <c r="H16511"/>
      <c r="I16511"/>
      <c r="J16511"/>
      <c r="K16511"/>
    </row>
    <row r="16512" spans="1:11">
      <c r="A16512" s="125"/>
      <c r="B16512" s="33"/>
      <c r="C16512" s="33"/>
      <c r="D16512" s="21"/>
      <c r="F16512" s="105"/>
      <c r="G16512"/>
      <c r="H16512"/>
      <c r="I16512"/>
      <c r="J16512"/>
      <c r="K16512"/>
    </row>
    <row r="16513" spans="1:11">
      <c r="A16513" s="125"/>
      <c r="B16513" s="33"/>
      <c r="C16513" s="33"/>
      <c r="D16513" s="21"/>
      <c r="F16513" s="105"/>
      <c r="G16513"/>
      <c r="H16513"/>
      <c r="I16513"/>
      <c r="J16513"/>
      <c r="K16513"/>
    </row>
    <row r="16514" spans="1:11">
      <c r="A16514" s="125"/>
      <c r="B16514" s="33"/>
      <c r="C16514" s="33"/>
      <c r="D16514" s="21"/>
      <c r="F16514" s="105"/>
      <c r="G16514"/>
      <c r="H16514"/>
      <c r="I16514"/>
      <c r="J16514"/>
      <c r="K16514"/>
    </row>
    <row r="16515" spans="1:11">
      <c r="A16515" s="125"/>
      <c r="B16515" s="33"/>
      <c r="C16515" s="33"/>
      <c r="D16515" s="21"/>
      <c r="F16515" s="105"/>
      <c r="G16515"/>
      <c r="H16515"/>
      <c r="I16515"/>
      <c r="J16515"/>
      <c r="K16515"/>
    </row>
    <row r="16516" spans="1:11">
      <c r="A16516" s="125"/>
      <c r="B16516" s="33"/>
      <c r="C16516" s="33"/>
      <c r="D16516" s="21"/>
      <c r="F16516" s="105"/>
      <c r="G16516"/>
      <c r="H16516"/>
      <c r="I16516"/>
      <c r="J16516"/>
      <c r="K16516"/>
    </row>
    <row r="16517" spans="1:11">
      <c r="A16517" s="125"/>
      <c r="B16517" s="33"/>
      <c r="C16517" s="33"/>
      <c r="D16517" s="21"/>
      <c r="F16517" s="105"/>
      <c r="G16517"/>
      <c r="H16517"/>
      <c r="I16517"/>
      <c r="J16517"/>
      <c r="K16517"/>
    </row>
    <row r="16518" spans="1:11">
      <c r="A16518" s="125"/>
      <c r="B16518" s="33"/>
      <c r="C16518" s="33"/>
      <c r="D16518" s="21"/>
      <c r="F16518" s="105"/>
      <c r="G16518"/>
      <c r="H16518"/>
      <c r="I16518"/>
      <c r="J16518"/>
      <c r="K16518"/>
    </row>
    <row r="16519" spans="1:11">
      <c r="A16519" s="125"/>
      <c r="B16519" s="33"/>
      <c r="C16519" s="33"/>
      <c r="D16519" s="21"/>
      <c r="F16519" s="105"/>
      <c r="G16519"/>
      <c r="H16519"/>
      <c r="I16519"/>
      <c r="J16519"/>
      <c r="K16519"/>
    </row>
    <row r="16520" spans="1:11">
      <c r="A16520" s="125"/>
      <c r="B16520" s="33"/>
      <c r="C16520" s="33"/>
      <c r="D16520" s="21"/>
      <c r="F16520" s="105"/>
      <c r="G16520"/>
      <c r="H16520"/>
      <c r="I16520"/>
      <c r="J16520"/>
      <c r="K16520"/>
    </row>
    <row r="16521" spans="1:11">
      <c r="A16521" s="125"/>
      <c r="B16521" s="33"/>
      <c r="C16521" s="33"/>
      <c r="D16521" s="21"/>
      <c r="F16521" s="105"/>
      <c r="G16521"/>
      <c r="H16521"/>
      <c r="I16521"/>
      <c r="J16521"/>
      <c r="K16521"/>
    </row>
    <row r="16522" spans="1:11">
      <c r="A16522" s="125"/>
      <c r="B16522" s="33"/>
      <c r="C16522" s="33"/>
      <c r="D16522" s="21"/>
      <c r="F16522" s="105"/>
      <c r="G16522"/>
      <c r="H16522"/>
      <c r="I16522"/>
      <c r="J16522"/>
      <c r="K16522"/>
    </row>
    <row r="16523" spans="1:11">
      <c r="A16523" s="125"/>
      <c r="B16523" s="33"/>
      <c r="C16523" s="33"/>
      <c r="D16523" s="21"/>
      <c r="F16523" s="105"/>
      <c r="G16523"/>
      <c r="H16523"/>
      <c r="I16523"/>
      <c r="J16523"/>
      <c r="K16523"/>
    </row>
    <row r="16524" spans="1:11">
      <c r="A16524" s="125"/>
      <c r="B16524" s="33"/>
      <c r="C16524" s="33"/>
      <c r="D16524" s="21"/>
      <c r="F16524" s="105"/>
      <c r="G16524"/>
      <c r="H16524"/>
      <c r="I16524"/>
      <c r="J16524"/>
      <c r="K16524"/>
    </row>
    <row r="16525" spans="1:11">
      <c r="A16525" s="125"/>
      <c r="B16525" s="33"/>
      <c r="C16525" s="33"/>
      <c r="D16525" s="21"/>
      <c r="F16525" s="105"/>
      <c r="G16525"/>
      <c r="H16525"/>
      <c r="I16525"/>
      <c r="J16525"/>
      <c r="K16525"/>
    </row>
    <row r="16526" spans="1:11">
      <c r="A16526" s="125"/>
      <c r="B16526" s="33"/>
      <c r="C16526" s="33"/>
      <c r="D16526" s="21"/>
      <c r="F16526" s="105"/>
      <c r="G16526"/>
      <c r="H16526"/>
      <c r="I16526"/>
      <c r="J16526"/>
      <c r="K16526"/>
    </row>
    <row r="16527" spans="1:11">
      <c r="A16527" s="125"/>
      <c r="B16527" s="33"/>
      <c r="C16527" s="33"/>
      <c r="D16527" s="21"/>
      <c r="F16527" s="105"/>
      <c r="G16527"/>
      <c r="H16527"/>
      <c r="I16527"/>
      <c r="J16527"/>
      <c r="K16527"/>
    </row>
    <row r="16528" spans="1:11">
      <c r="A16528" s="125"/>
      <c r="B16528" s="33"/>
      <c r="C16528" s="33"/>
      <c r="D16528" s="21"/>
      <c r="F16528" s="105"/>
      <c r="G16528"/>
      <c r="H16528"/>
      <c r="I16528"/>
      <c r="J16528"/>
      <c r="K16528"/>
    </row>
    <row r="16529" spans="1:11">
      <c r="A16529" s="125"/>
      <c r="B16529" s="33"/>
      <c r="C16529" s="33"/>
      <c r="D16529" s="21"/>
      <c r="F16529" s="105"/>
      <c r="G16529"/>
      <c r="H16529"/>
      <c r="I16529"/>
      <c r="J16529"/>
      <c r="K16529"/>
    </row>
    <row r="16530" spans="1:11">
      <c r="A16530" s="125"/>
      <c r="B16530" s="33"/>
      <c r="C16530" s="33"/>
      <c r="D16530" s="21"/>
      <c r="F16530" s="105"/>
      <c r="G16530"/>
      <c r="H16530"/>
      <c r="I16530"/>
      <c r="J16530"/>
      <c r="K16530"/>
    </row>
    <row r="16531" spans="1:11">
      <c r="A16531" s="125"/>
      <c r="B16531" s="33"/>
      <c r="C16531" s="33"/>
      <c r="D16531" s="21"/>
      <c r="F16531" s="105"/>
      <c r="G16531"/>
      <c r="H16531"/>
      <c r="I16531"/>
      <c r="J16531"/>
      <c r="K16531"/>
    </row>
    <row r="16532" spans="1:11">
      <c r="A16532" s="125"/>
      <c r="B16532" s="33"/>
      <c r="C16532" s="33"/>
      <c r="D16532" s="21"/>
      <c r="F16532" s="105"/>
      <c r="G16532"/>
      <c r="H16532"/>
      <c r="I16532"/>
      <c r="J16532"/>
      <c r="K16532"/>
    </row>
    <row r="16533" spans="1:11">
      <c r="A16533" s="125"/>
      <c r="B16533" s="33"/>
      <c r="C16533" s="33"/>
      <c r="D16533" s="21"/>
      <c r="F16533" s="105"/>
      <c r="G16533"/>
      <c r="H16533"/>
      <c r="I16533"/>
      <c r="J16533"/>
      <c r="K16533"/>
    </row>
    <row r="16534" spans="1:11">
      <c r="A16534" s="125"/>
      <c r="B16534" s="33"/>
      <c r="C16534" s="33"/>
      <c r="D16534" s="21"/>
      <c r="F16534" s="105"/>
      <c r="G16534"/>
      <c r="H16534"/>
      <c r="I16534"/>
      <c r="J16534"/>
      <c r="K16534"/>
    </row>
    <row r="16535" spans="1:11">
      <c r="A16535" s="125"/>
      <c r="B16535" s="33"/>
      <c r="C16535" s="33"/>
      <c r="D16535" s="21"/>
      <c r="F16535" s="105"/>
      <c r="G16535"/>
      <c r="H16535"/>
      <c r="I16535"/>
      <c r="J16535"/>
      <c r="K16535"/>
    </row>
    <row r="16536" spans="1:11">
      <c r="A16536" s="125"/>
      <c r="B16536" s="33"/>
      <c r="C16536" s="33"/>
      <c r="D16536" s="21"/>
      <c r="F16536" s="105"/>
      <c r="G16536"/>
      <c r="H16536"/>
      <c r="I16536"/>
      <c r="J16536"/>
      <c r="K16536"/>
    </row>
    <row r="16537" spans="1:11">
      <c r="A16537" s="125"/>
      <c r="B16537" s="33"/>
      <c r="C16537" s="33"/>
      <c r="D16537" s="21"/>
      <c r="F16537" s="105"/>
      <c r="G16537"/>
      <c r="H16537"/>
      <c r="I16537"/>
      <c r="J16537"/>
      <c r="K16537"/>
    </row>
    <row r="16538" spans="1:11">
      <c r="A16538" s="125"/>
      <c r="B16538" s="33"/>
      <c r="C16538" s="33"/>
      <c r="D16538" s="21"/>
      <c r="F16538" s="105"/>
      <c r="G16538"/>
      <c r="H16538"/>
      <c r="I16538"/>
      <c r="J16538"/>
      <c r="K16538"/>
    </row>
    <row r="16539" spans="1:11">
      <c r="A16539" s="125"/>
      <c r="B16539" s="33"/>
      <c r="C16539" s="33"/>
      <c r="D16539" s="21"/>
      <c r="F16539" s="105"/>
      <c r="G16539"/>
      <c r="H16539"/>
      <c r="I16539"/>
      <c r="J16539"/>
      <c r="K16539"/>
    </row>
    <row r="16540" spans="1:11">
      <c r="A16540" s="125"/>
      <c r="B16540" s="33"/>
      <c r="C16540" s="33"/>
      <c r="D16540" s="21"/>
      <c r="F16540" s="105"/>
      <c r="G16540"/>
      <c r="H16540"/>
      <c r="I16540"/>
      <c r="J16540"/>
      <c r="K16540"/>
    </row>
    <row r="16541" spans="1:11">
      <c r="A16541" s="125"/>
      <c r="B16541" s="33"/>
      <c r="C16541" s="33"/>
      <c r="D16541" s="21"/>
      <c r="F16541" s="105"/>
      <c r="G16541"/>
      <c r="H16541"/>
      <c r="I16541"/>
      <c r="J16541"/>
      <c r="K16541"/>
    </row>
    <row r="16542" spans="1:11">
      <c r="A16542" s="125"/>
      <c r="F16542" s="105"/>
      <c r="G16542"/>
      <c r="H16542"/>
      <c r="I16542"/>
      <c r="J16542"/>
      <c r="K16542"/>
    </row>
    <row r="16543" spans="1:11">
      <c r="A16543" s="125"/>
      <c r="B16543" s="24" t="s">
        <v>257</v>
      </c>
      <c r="C16543" s="42"/>
      <c r="D16543" s="26"/>
      <c r="F16543" s="105"/>
      <c r="G16543"/>
      <c r="H16543"/>
      <c r="I16543"/>
      <c r="J16543"/>
      <c r="K16543"/>
    </row>
    <row r="16544" spans="1:11">
      <c r="A16544" s="125"/>
      <c r="B16544" s="29" t="s">
        <v>149</v>
      </c>
      <c r="C16544" s="29" t="s">
        <v>150</v>
      </c>
      <c r="D16544" s="30"/>
      <c r="F16544" s="105"/>
      <c r="G16544"/>
      <c r="H16544"/>
      <c r="I16544"/>
      <c r="J16544"/>
      <c r="K16544"/>
    </row>
    <row r="16545" spans="1:11">
      <c r="A16545" s="125"/>
      <c r="B16545" s="33">
        <v>-6.49</v>
      </c>
      <c r="C16545" s="33">
        <v>443.41500000000002</v>
      </c>
      <c r="F16545" s="105"/>
      <c r="G16545"/>
      <c r="H16545"/>
      <c r="I16545"/>
      <c r="J16545"/>
      <c r="K16545"/>
    </row>
    <row r="16546" spans="1:11">
      <c r="A16546" s="125"/>
      <c r="B16546" s="33">
        <v>-0.94</v>
      </c>
      <c r="C16546" s="33">
        <v>443.28500000000003</v>
      </c>
      <c r="D16546" s="21"/>
      <c r="F16546" s="105"/>
      <c r="G16546"/>
      <c r="H16546"/>
      <c r="I16546"/>
      <c r="J16546"/>
      <c r="K16546"/>
    </row>
    <row r="16547" spans="1:11">
      <c r="A16547" s="125"/>
      <c r="B16547" s="33">
        <v>-0.94</v>
      </c>
      <c r="C16547" s="33">
        <v>443.04500000000002</v>
      </c>
      <c r="D16547" s="21"/>
      <c r="F16547" s="105"/>
      <c r="G16547"/>
      <c r="H16547"/>
      <c r="I16547"/>
      <c r="J16547"/>
      <c r="K16547"/>
    </row>
    <row r="16548" spans="1:11">
      <c r="A16548" s="125"/>
      <c r="B16548" s="33">
        <v>-0.44</v>
      </c>
      <c r="C16548" s="33">
        <v>443.04500000000002</v>
      </c>
      <c r="D16548" s="21"/>
      <c r="F16548" s="105"/>
      <c r="G16548"/>
      <c r="H16548"/>
      <c r="I16548"/>
      <c r="J16548"/>
      <c r="K16548"/>
    </row>
    <row r="16549" spans="1:11">
      <c r="A16549" s="125"/>
      <c r="B16549" s="33">
        <v>-0.44</v>
      </c>
      <c r="C16549" s="33">
        <v>443.245</v>
      </c>
      <c r="D16549" s="21"/>
      <c r="F16549" s="105"/>
      <c r="G16549"/>
      <c r="H16549"/>
      <c r="I16549"/>
      <c r="J16549"/>
      <c r="K16549"/>
    </row>
    <row r="16550" spans="1:11">
      <c r="A16550" s="125"/>
      <c r="B16550" s="33">
        <v>0</v>
      </c>
      <c r="C16550" s="33">
        <v>443.315</v>
      </c>
      <c r="D16550" s="21"/>
      <c r="F16550" s="105"/>
      <c r="G16550"/>
      <c r="H16550"/>
      <c r="I16550"/>
      <c r="J16550"/>
      <c r="K16550"/>
    </row>
    <row r="16551" spans="1:11">
      <c r="A16551" s="125"/>
      <c r="B16551" s="33">
        <v>0</v>
      </c>
      <c r="C16551" s="35">
        <v>443.50700000000001</v>
      </c>
      <c r="D16551" s="21"/>
      <c r="F16551" s="105"/>
      <c r="G16551"/>
      <c r="H16551"/>
      <c r="I16551"/>
      <c r="J16551"/>
      <c r="K16551"/>
    </row>
    <row r="16552" spans="1:11">
      <c r="A16552" s="125"/>
      <c r="B16552" s="33">
        <v>0</v>
      </c>
      <c r="C16552" s="33">
        <v>443.315</v>
      </c>
      <c r="D16552" s="21"/>
      <c r="F16552" s="105"/>
      <c r="G16552"/>
      <c r="H16552"/>
      <c r="I16552"/>
      <c r="J16552"/>
      <c r="K16552"/>
    </row>
    <row r="16553" spans="1:11">
      <c r="A16553" s="125"/>
      <c r="B16553" s="33">
        <v>2.48</v>
      </c>
      <c r="C16553" s="33">
        <v>443.26499999999999</v>
      </c>
      <c r="D16553" s="21"/>
      <c r="F16553" s="105"/>
      <c r="G16553"/>
      <c r="H16553"/>
      <c r="I16553"/>
      <c r="J16553"/>
      <c r="K16553"/>
    </row>
    <row r="16554" spans="1:11">
      <c r="A16554" s="125"/>
      <c r="B16554" s="33">
        <v>2.48</v>
      </c>
      <c r="C16554" s="33">
        <v>443.065</v>
      </c>
      <c r="D16554" s="21"/>
      <c r="F16554" s="105"/>
      <c r="G16554"/>
      <c r="H16554"/>
      <c r="I16554"/>
      <c r="J16554"/>
      <c r="K16554"/>
    </row>
    <row r="16555" spans="1:11">
      <c r="A16555" s="125"/>
      <c r="B16555" s="33">
        <v>5.29</v>
      </c>
      <c r="C16555" s="33">
        <v>442.94499999999999</v>
      </c>
      <c r="D16555" s="21"/>
      <c r="F16555" s="105"/>
      <c r="G16555"/>
      <c r="H16555"/>
      <c r="I16555"/>
      <c r="J16555"/>
      <c r="K16555"/>
    </row>
    <row r="16556" spans="1:11">
      <c r="A16556" s="125"/>
      <c r="B16556" s="33">
        <v>5.29</v>
      </c>
      <c r="C16556" s="33">
        <v>441.19499999999999</v>
      </c>
      <c r="D16556" s="21"/>
      <c r="F16556" s="105"/>
      <c r="G16556"/>
      <c r="H16556"/>
      <c r="I16556"/>
      <c r="J16556"/>
      <c r="K16556"/>
    </row>
    <row r="16557" spans="1:11">
      <c r="A16557" s="125"/>
      <c r="B16557" s="33">
        <v>12.28</v>
      </c>
      <c r="C16557" s="33">
        <v>440.63499999999999</v>
      </c>
      <c r="D16557" s="21"/>
      <c r="F16557" s="105"/>
      <c r="G16557"/>
      <c r="H16557"/>
      <c r="I16557"/>
      <c r="J16557"/>
      <c r="K16557"/>
    </row>
    <row r="16558" spans="1:11">
      <c r="A16558" s="125"/>
      <c r="B16558" s="33">
        <v>13.03</v>
      </c>
      <c r="C16558" s="33">
        <v>439.78500000000003</v>
      </c>
      <c r="D16558" s="21"/>
      <c r="F16558" s="105"/>
      <c r="G16558"/>
      <c r="H16558"/>
      <c r="I16558"/>
      <c r="J16558"/>
      <c r="K16558"/>
    </row>
    <row r="16559" spans="1:11">
      <c r="A16559" s="125"/>
      <c r="B16559" s="33">
        <v>36.74</v>
      </c>
      <c r="C16559" s="33">
        <v>439.16500000000002</v>
      </c>
      <c r="D16559" s="21"/>
      <c r="F16559" s="105"/>
      <c r="G16559"/>
      <c r="H16559"/>
      <c r="I16559"/>
      <c r="J16559"/>
      <c r="K16559"/>
    </row>
    <row r="16560" spans="1:11">
      <c r="A16560" s="125"/>
      <c r="B16560" s="33">
        <v>47.97</v>
      </c>
      <c r="C16560" s="33">
        <v>438.495</v>
      </c>
      <c r="D16560" s="21"/>
      <c r="F16560" s="105"/>
      <c r="G16560"/>
      <c r="H16560"/>
      <c r="I16560"/>
      <c r="J16560"/>
      <c r="K16560"/>
    </row>
    <row r="16561" spans="1:11">
      <c r="A16561" s="125"/>
      <c r="B16561" s="33">
        <v>94.49</v>
      </c>
      <c r="C16561" s="33">
        <v>437.815</v>
      </c>
      <c r="D16561" s="21"/>
      <c r="F16561" s="105"/>
      <c r="G16561"/>
      <c r="H16561"/>
      <c r="I16561"/>
      <c r="J16561"/>
      <c r="K16561"/>
    </row>
    <row r="16562" spans="1:11">
      <c r="A16562" s="125"/>
      <c r="B16562" s="33">
        <v>95.36</v>
      </c>
      <c r="C16562" s="33">
        <v>437.95499999999998</v>
      </c>
      <c r="D16562" s="21"/>
      <c r="F16562" s="105"/>
      <c r="G16562"/>
      <c r="H16562"/>
      <c r="I16562"/>
      <c r="J16562"/>
      <c r="K16562"/>
    </row>
    <row r="16563" spans="1:11">
      <c r="A16563" s="125"/>
      <c r="B16563" s="33">
        <v>98.36</v>
      </c>
      <c r="C16563" s="33">
        <v>434.15499999999997</v>
      </c>
      <c r="D16563" s="21"/>
      <c r="F16563" s="105"/>
      <c r="G16563"/>
      <c r="H16563"/>
      <c r="I16563"/>
      <c r="J16563"/>
      <c r="K16563"/>
    </row>
    <row r="16564" spans="1:11">
      <c r="A16564" s="125"/>
      <c r="B16564" s="33">
        <v>105.03</v>
      </c>
      <c r="C16564" s="33">
        <v>429.83799999999997</v>
      </c>
      <c r="D16564" s="21"/>
      <c r="F16564" s="105"/>
      <c r="G16564"/>
      <c r="H16564"/>
      <c r="I16564"/>
      <c r="J16564"/>
      <c r="K16564"/>
    </row>
    <row r="16565" spans="1:11">
      <c r="A16565" s="125"/>
      <c r="B16565" s="33">
        <v>109.06</v>
      </c>
      <c r="C16565" s="33">
        <v>428.238</v>
      </c>
      <c r="D16565" s="21"/>
      <c r="F16565" s="105"/>
      <c r="G16565"/>
      <c r="H16565"/>
      <c r="I16565"/>
      <c r="J16565"/>
      <c r="K16565"/>
    </row>
    <row r="16566" spans="1:11">
      <c r="A16566" s="125"/>
      <c r="B16566" s="33">
        <v>118.33</v>
      </c>
      <c r="C16566" s="33">
        <v>428.20799999999997</v>
      </c>
      <c r="D16566" s="21"/>
      <c r="F16566" s="105"/>
      <c r="G16566"/>
      <c r="H16566"/>
      <c r="I16566"/>
      <c r="J16566"/>
      <c r="K16566"/>
    </row>
    <row r="16567" spans="1:11">
      <c r="A16567" s="125"/>
      <c r="B16567" s="33">
        <v>119.45</v>
      </c>
      <c r="C16567" s="33">
        <v>428.76799999999997</v>
      </c>
      <c r="D16567" s="21"/>
      <c r="F16567" s="105"/>
      <c r="G16567"/>
      <c r="H16567"/>
      <c r="I16567"/>
      <c r="J16567"/>
      <c r="K16567"/>
    </row>
    <row r="16568" spans="1:11">
      <c r="A16568" s="125"/>
      <c r="B16568" s="33">
        <v>119.85</v>
      </c>
      <c r="C16568" s="33">
        <v>428.26799999999997</v>
      </c>
      <c r="D16568" s="21"/>
      <c r="F16568" s="105"/>
      <c r="G16568"/>
      <c r="H16568"/>
      <c r="I16568"/>
      <c r="J16568"/>
      <c r="K16568"/>
    </row>
    <row r="16569" spans="1:11">
      <c r="A16569" s="125"/>
      <c r="B16569" s="33">
        <v>120.85</v>
      </c>
      <c r="C16569" s="33">
        <v>428.26799999999997</v>
      </c>
      <c r="D16569" s="21"/>
      <c r="F16569" s="105"/>
      <c r="G16569"/>
      <c r="H16569"/>
      <c r="I16569"/>
      <c r="J16569"/>
      <c r="K16569"/>
    </row>
    <row r="16570" spans="1:11">
      <c r="A16570" s="125"/>
      <c r="B16570" s="33">
        <v>121.79</v>
      </c>
      <c r="C16570" s="33">
        <v>426.36799999999999</v>
      </c>
      <c r="D16570" s="21"/>
      <c r="F16570" s="105"/>
      <c r="G16570"/>
      <c r="H16570"/>
      <c r="I16570"/>
      <c r="J16570"/>
      <c r="K16570"/>
    </row>
    <row r="16571" spans="1:11">
      <c r="A16571" s="125"/>
      <c r="B16571" s="33">
        <v>125.73</v>
      </c>
      <c r="C16571" s="33">
        <v>425.14799999999997</v>
      </c>
      <c r="D16571" s="21"/>
      <c r="F16571" s="105"/>
      <c r="G16571"/>
      <c r="H16571"/>
      <c r="I16571"/>
      <c r="J16571"/>
      <c r="K16571"/>
    </row>
    <row r="16572" spans="1:11">
      <c r="A16572" s="125"/>
      <c r="B16572" s="33">
        <v>125.8</v>
      </c>
      <c r="C16572" s="33">
        <v>428.72799999999995</v>
      </c>
      <c r="D16572" s="21"/>
      <c r="F16572" s="105"/>
      <c r="G16572"/>
      <c r="H16572"/>
      <c r="I16572"/>
      <c r="J16572"/>
      <c r="K16572"/>
    </row>
    <row r="16573" spans="1:11">
      <c r="A16573" s="125"/>
      <c r="B16573" s="33">
        <v>126.1</v>
      </c>
      <c r="C16573" s="33">
        <v>428.72799999999995</v>
      </c>
      <c r="D16573" s="21"/>
      <c r="F16573" s="105"/>
      <c r="G16573"/>
      <c r="H16573"/>
      <c r="I16573"/>
      <c r="J16573"/>
      <c r="K16573"/>
    </row>
    <row r="16574" spans="1:11">
      <c r="A16574" s="125"/>
      <c r="B16574" s="33">
        <v>126.56</v>
      </c>
      <c r="C16574" s="33">
        <v>423.99799999999999</v>
      </c>
      <c r="D16574" s="21"/>
      <c r="F16574" s="105"/>
      <c r="G16574"/>
      <c r="H16574"/>
      <c r="I16574"/>
      <c r="J16574"/>
      <c r="K16574"/>
    </row>
    <row r="16575" spans="1:11">
      <c r="A16575" s="125"/>
      <c r="B16575" s="33">
        <v>127.21</v>
      </c>
      <c r="C16575" s="33">
        <v>423.99799999999999</v>
      </c>
      <c r="D16575" s="21"/>
      <c r="F16575" s="105"/>
      <c r="G16575"/>
      <c r="H16575"/>
      <c r="I16575"/>
      <c r="J16575"/>
      <c r="K16575"/>
    </row>
    <row r="16576" spans="1:11">
      <c r="A16576" s="125"/>
      <c r="B16576" s="33">
        <v>127.21</v>
      </c>
      <c r="C16576" s="33">
        <v>420.19799999999998</v>
      </c>
      <c r="D16576" s="21"/>
      <c r="F16576" s="105"/>
      <c r="G16576"/>
      <c r="H16576"/>
      <c r="I16576"/>
      <c r="J16576"/>
      <c r="K16576"/>
    </row>
    <row r="16577" spans="1:11">
      <c r="A16577" s="125"/>
      <c r="B16577" s="33">
        <v>142.61000000000001</v>
      </c>
      <c r="C16577" s="33">
        <v>422.31799999999998</v>
      </c>
      <c r="D16577" s="21"/>
      <c r="F16577" s="105"/>
      <c r="G16577"/>
      <c r="H16577"/>
      <c r="I16577"/>
      <c r="J16577"/>
      <c r="K16577"/>
    </row>
    <row r="16578" spans="1:11">
      <c r="A16578" s="125"/>
      <c r="B16578" s="33">
        <v>146.6</v>
      </c>
      <c r="C16578" s="33">
        <v>422.04799999999994</v>
      </c>
      <c r="D16578" s="21"/>
      <c r="F16578" s="105"/>
      <c r="G16578"/>
      <c r="H16578"/>
      <c r="I16578"/>
      <c r="J16578"/>
      <c r="K16578"/>
    </row>
    <row r="16579" spans="1:11">
      <c r="A16579" s="125"/>
      <c r="B16579" s="33">
        <v>154.19999999999999</v>
      </c>
      <c r="C16579" s="33">
        <v>421.81799999999998</v>
      </c>
      <c r="D16579" s="21"/>
      <c r="F16579" s="105"/>
      <c r="G16579"/>
      <c r="H16579"/>
      <c r="I16579"/>
      <c r="J16579"/>
      <c r="K16579"/>
    </row>
    <row r="16580" spans="1:11">
      <c r="A16580" s="125"/>
      <c r="B16580" s="33">
        <v>166.2</v>
      </c>
      <c r="C16580" s="33">
        <v>422.02799999999996</v>
      </c>
      <c r="D16580" s="21"/>
      <c r="F16580" s="105"/>
      <c r="G16580"/>
      <c r="H16580"/>
      <c r="I16580"/>
      <c r="J16580"/>
      <c r="K16580"/>
    </row>
    <row r="16581" spans="1:11">
      <c r="A16581" s="125"/>
      <c r="B16581" s="33">
        <v>178.1</v>
      </c>
      <c r="C16581" s="33">
        <v>422.34799999999996</v>
      </c>
      <c r="D16581" s="21"/>
      <c r="F16581" s="105"/>
      <c r="G16581"/>
      <c r="H16581"/>
      <c r="I16581"/>
      <c r="J16581"/>
      <c r="K16581"/>
    </row>
    <row r="16582" spans="1:11">
      <c r="A16582" s="125"/>
      <c r="B16582" s="33">
        <v>203.43</v>
      </c>
      <c r="C16582" s="33">
        <v>423.238</v>
      </c>
      <c r="D16582" s="21"/>
      <c r="F16582" s="105"/>
      <c r="G16582"/>
      <c r="H16582"/>
      <c r="I16582"/>
      <c r="J16582"/>
      <c r="K16582"/>
    </row>
    <row r="16583" spans="1:11">
      <c r="A16583" s="125"/>
      <c r="B16583" s="33">
        <v>224.98</v>
      </c>
      <c r="C16583" s="33">
        <v>424.678</v>
      </c>
      <c r="D16583" s="21"/>
      <c r="F16583" s="105"/>
      <c r="G16583"/>
      <c r="H16583"/>
      <c r="I16583"/>
      <c r="J16583"/>
      <c r="K16583"/>
    </row>
    <row r="16584" spans="1:11">
      <c r="A16584" s="125"/>
      <c r="B16584" s="33">
        <v>229.38</v>
      </c>
      <c r="C16584" s="33">
        <v>426.04799999999994</v>
      </c>
      <c r="D16584" s="21"/>
      <c r="F16584" s="105"/>
      <c r="G16584"/>
      <c r="H16584"/>
      <c r="I16584"/>
      <c r="J16584"/>
      <c r="K16584"/>
    </row>
    <row r="16585" spans="1:11">
      <c r="A16585" s="125"/>
      <c r="B16585" s="33">
        <v>253.35</v>
      </c>
      <c r="C16585" s="33">
        <v>426.52799999999996</v>
      </c>
      <c r="D16585" s="21"/>
      <c r="F16585" s="105"/>
      <c r="G16585"/>
      <c r="H16585"/>
      <c r="I16585"/>
      <c r="J16585"/>
      <c r="K16585"/>
    </row>
    <row r="16586" spans="1:11">
      <c r="A16586" s="125"/>
      <c r="B16586" s="33">
        <v>273.2</v>
      </c>
      <c r="C16586" s="33">
        <v>426.84799999999996</v>
      </c>
      <c r="D16586" s="21"/>
      <c r="F16586" s="105"/>
      <c r="G16586"/>
      <c r="H16586"/>
      <c r="I16586"/>
      <c r="J16586"/>
      <c r="K16586"/>
    </row>
    <row r="16587" spans="1:11">
      <c r="A16587" s="125"/>
      <c r="B16587" s="33">
        <v>284.38</v>
      </c>
      <c r="C16587" s="33">
        <v>428.03799999999995</v>
      </c>
      <c r="D16587" s="21"/>
      <c r="F16587" s="105"/>
      <c r="G16587"/>
      <c r="H16587"/>
      <c r="I16587"/>
      <c r="J16587"/>
      <c r="K16587"/>
    </row>
    <row r="16588" spans="1:11">
      <c r="A16588" s="125"/>
      <c r="B16588" s="33">
        <v>310.02999999999997</v>
      </c>
      <c r="C16588" s="33">
        <v>426.80799999999999</v>
      </c>
      <c r="D16588" s="21"/>
      <c r="F16588" s="105"/>
      <c r="G16588"/>
      <c r="H16588"/>
      <c r="I16588"/>
      <c r="J16588"/>
      <c r="K16588"/>
    </row>
    <row r="16589" spans="1:11">
      <c r="A16589" s="125"/>
      <c r="B16589" s="33">
        <v>332.62</v>
      </c>
      <c r="C16589" s="33">
        <v>425.85799999999995</v>
      </c>
      <c r="D16589" s="21"/>
      <c r="F16589" s="105"/>
      <c r="G16589"/>
      <c r="H16589"/>
      <c r="I16589"/>
      <c r="J16589"/>
      <c r="K16589"/>
    </row>
    <row r="16590" spans="1:11">
      <c r="A16590" s="125"/>
      <c r="B16590" s="33">
        <v>371.18</v>
      </c>
      <c r="C16590" s="33">
        <v>427.05799999999999</v>
      </c>
      <c r="F16590" s="105"/>
      <c r="G16590"/>
      <c r="H16590"/>
      <c r="I16590"/>
      <c r="J16590"/>
      <c r="K16590"/>
    </row>
    <row r="16591" spans="1:11">
      <c r="A16591" s="125"/>
      <c r="B16591" s="33">
        <v>389.96</v>
      </c>
      <c r="C16591" s="33">
        <v>426.66799999999995</v>
      </c>
      <c r="D16591" s="21"/>
      <c r="F16591" s="105"/>
      <c r="G16591"/>
      <c r="H16591"/>
      <c r="I16591"/>
      <c r="J16591"/>
      <c r="K16591"/>
    </row>
    <row r="16592" spans="1:11">
      <c r="A16592" s="125"/>
      <c r="B16592" s="33">
        <v>405.08</v>
      </c>
      <c r="C16592" s="33">
        <v>426.29799999999994</v>
      </c>
      <c r="D16592" s="21"/>
      <c r="F16592" s="105"/>
      <c r="G16592"/>
      <c r="H16592"/>
      <c r="I16592"/>
      <c r="J16592"/>
      <c r="K16592"/>
    </row>
    <row r="16593" spans="1:11">
      <c r="A16593" s="125"/>
      <c r="B16593" s="33">
        <v>415.08</v>
      </c>
      <c r="C16593" s="33">
        <v>426.22799999999995</v>
      </c>
      <c r="D16593" s="21"/>
      <c r="F16593" s="105"/>
      <c r="G16593"/>
      <c r="H16593"/>
      <c r="I16593"/>
      <c r="J16593"/>
      <c r="K16593"/>
    </row>
    <row r="16594" spans="1:11">
      <c r="A16594" s="125"/>
      <c r="B16594" s="33">
        <v>417.92</v>
      </c>
      <c r="C16594" s="33">
        <v>425.04799999999994</v>
      </c>
      <c r="D16594" s="21"/>
      <c r="F16594" s="105"/>
      <c r="G16594"/>
      <c r="H16594"/>
      <c r="I16594"/>
      <c r="J16594"/>
      <c r="K16594"/>
    </row>
    <row r="16595" spans="1:11">
      <c r="A16595" s="125"/>
      <c r="B16595" s="33">
        <v>438.78</v>
      </c>
      <c r="C16595" s="33">
        <v>425.58799999999997</v>
      </c>
      <c r="D16595" s="21"/>
      <c r="F16595" s="105"/>
      <c r="G16595"/>
      <c r="H16595"/>
      <c r="I16595"/>
      <c r="J16595"/>
      <c r="K16595"/>
    </row>
    <row r="16596" spans="1:11">
      <c r="A16596" s="125"/>
      <c r="B16596" s="33">
        <v>445.13</v>
      </c>
      <c r="C16596" s="33">
        <v>425.738</v>
      </c>
      <c r="D16596" s="21"/>
      <c r="F16596" s="105"/>
      <c r="G16596"/>
      <c r="H16596"/>
      <c r="I16596"/>
      <c r="J16596"/>
      <c r="K16596"/>
    </row>
    <row r="16597" spans="1:11">
      <c r="A16597" s="125"/>
      <c r="B16597" s="33">
        <v>451.93</v>
      </c>
      <c r="C16597" s="33">
        <v>425.45799999999997</v>
      </c>
      <c r="D16597" s="21"/>
      <c r="F16597" s="105"/>
      <c r="G16597"/>
      <c r="H16597"/>
      <c r="I16597"/>
      <c r="J16597"/>
      <c r="K16597"/>
    </row>
    <row r="16598" spans="1:11">
      <c r="A16598" s="125"/>
      <c r="B16598" s="33">
        <v>453.45</v>
      </c>
      <c r="C16598" s="33">
        <v>424.988</v>
      </c>
      <c r="D16598" s="21"/>
      <c r="F16598" s="105"/>
      <c r="G16598"/>
      <c r="H16598"/>
      <c r="I16598"/>
      <c r="J16598"/>
      <c r="K16598"/>
    </row>
    <row r="16599" spans="1:11">
      <c r="A16599" s="125"/>
      <c r="B16599" s="33">
        <v>463.37</v>
      </c>
      <c r="C16599" s="33">
        <v>425.37799999999999</v>
      </c>
      <c r="D16599" s="21"/>
      <c r="F16599" s="105"/>
      <c r="G16599"/>
      <c r="H16599"/>
      <c r="I16599"/>
      <c r="J16599"/>
      <c r="K16599"/>
    </row>
    <row r="16600" spans="1:11">
      <c r="A16600" s="125"/>
      <c r="B16600" s="33">
        <v>465.78</v>
      </c>
      <c r="C16600" s="33">
        <v>427.39799999999997</v>
      </c>
      <c r="D16600" s="21"/>
      <c r="F16600" s="105"/>
      <c r="G16600"/>
      <c r="H16600"/>
      <c r="I16600"/>
      <c r="J16600"/>
      <c r="K16600"/>
    </row>
    <row r="16601" spans="1:11">
      <c r="A16601" s="125"/>
      <c r="B16601" s="33">
        <v>481.31</v>
      </c>
      <c r="C16601" s="33">
        <v>428.00799999999998</v>
      </c>
      <c r="D16601" s="21"/>
      <c r="F16601" s="105"/>
      <c r="G16601"/>
      <c r="H16601"/>
      <c r="I16601"/>
      <c r="J16601"/>
      <c r="K16601"/>
    </row>
    <row r="16602" spans="1:11">
      <c r="A16602" s="125"/>
      <c r="B16602" s="33">
        <v>496.08</v>
      </c>
      <c r="C16602" s="33">
        <v>428.07799999999997</v>
      </c>
      <c r="D16602" s="21"/>
      <c r="F16602" s="105"/>
      <c r="G16602"/>
      <c r="H16602"/>
      <c r="I16602"/>
      <c r="J16602"/>
      <c r="K16602"/>
    </row>
    <row r="16603" spans="1:11">
      <c r="A16603" s="125"/>
      <c r="B16603" s="33">
        <v>519.74</v>
      </c>
      <c r="C16603" s="33">
        <v>428.12799999999999</v>
      </c>
      <c r="D16603" s="21"/>
      <c r="F16603" s="105"/>
      <c r="G16603"/>
      <c r="H16603"/>
      <c r="I16603"/>
      <c r="J16603"/>
      <c r="K16603"/>
    </row>
    <row r="16604" spans="1:11">
      <c r="A16604" s="125"/>
      <c r="B16604" s="33">
        <v>542.98</v>
      </c>
      <c r="C16604" s="33">
        <v>428.07799999999997</v>
      </c>
      <c r="D16604" s="21"/>
      <c r="F16604" s="105"/>
      <c r="G16604"/>
      <c r="H16604"/>
      <c r="I16604"/>
      <c r="J16604"/>
      <c r="K16604"/>
    </row>
    <row r="16605" spans="1:11">
      <c r="A16605" s="125"/>
      <c r="B16605" s="33">
        <v>566.24</v>
      </c>
      <c r="C16605" s="33">
        <v>428.75799999999998</v>
      </c>
      <c r="D16605" s="21"/>
      <c r="F16605" s="105"/>
      <c r="G16605"/>
      <c r="H16605"/>
      <c r="I16605"/>
      <c r="J16605"/>
      <c r="K16605"/>
    </row>
    <row r="16606" spans="1:11">
      <c r="A16606" s="125"/>
      <c r="B16606" s="33">
        <v>582.59</v>
      </c>
      <c r="C16606" s="33">
        <v>428.31799999999998</v>
      </c>
      <c r="D16606" s="21"/>
      <c r="F16606" s="105"/>
      <c r="G16606"/>
      <c r="H16606"/>
      <c r="I16606"/>
      <c r="J16606"/>
      <c r="K16606"/>
    </row>
    <row r="16607" spans="1:11">
      <c r="A16607" s="125"/>
      <c r="B16607" s="33">
        <v>592.04999999999995</v>
      </c>
      <c r="C16607" s="33">
        <v>427.91799999999995</v>
      </c>
      <c r="D16607" s="21"/>
      <c r="F16607" s="105"/>
      <c r="G16607"/>
      <c r="H16607"/>
      <c r="I16607"/>
      <c r="J16607"/>
      <c r="K16607"/>
    </row>
    <row r="16608" spans="1:11">
      <c r="A16608" s="125"/>
      <c r="B16608" s="33">
        <v>605.79999999999995</v>
      </c>
      <c r="C16608" s="33">
        <v>426.97799999999995</v>
      </c>
      <c r="D16608" s="21"/>
      <c r="F16608" s="105"/>
      <c r="G16608"/>
      <c r="H16608"/>
      <c r="I16608"/>
      <c r="J16608"/>
      <c r="K16608"/>
    </row>
    <row r="16609" spans="1:11">
      <c r="A16609" s="125"/>
      <c r="B16609" s="33">
        <v>624.09</v>
      </c>
      <c r="C16609" s="33">
        <v>427.678</v>
      </c>
      <c r="D16609" s="21"/>
      <c r="F16609" s="105"/>
      <c r="G16609"/>
      <c r="H16609"/>
      <c r="I16609"/>
      <c r="J16609"/>
      <c r="K16609"/>
    </row>
    <row r="16610" spans="1:11">
      <c r="A16610" s="125"/>
      <c r="B16610" s="33">
        <v>648.61</v>
      </c>
      <c r="C16610" s="33">
        <v>427.95799999999997</v>
      </c>
      <c r="D16610" s="21"/>
      <c r="F16610" s="105"/>
      <c r="G16610"/>
      <c r="H16610"/>
      <c r="I16610"/>
      <c r="J16610"/>
      <c r="K16610"/>
    </row>
    <row r="16611" spans="1:11">
      <c r="A16611" s="125"/>
      <c r="B16611" s="33">
        <v>660.37</v>
      </c>
      <c r="C16611" s="33">
        <v>428.00799999999998</v>
      </c>
      <c r="D16611" s="21"/>
      <c r="F16611" s="105"/>
      <c r="G16611"/>
      <c r="H16611"/>
      <c r="I16611"/>
      <c r="J16611"/>
      <c r="K16611"/>
    </row>
    <row r="16612" spans="1:11">
      <c r="A16612" s="125"/>
      <c r="B16612" s="33">
        <v>665.27</v>
      </c>
      <c r="C16612" s="33">
        <v>427.34799999999996</v>
      </c>
      <c r="D16612" s="21"/>
      <c r="F16612" s="105"/>
      <c r="G16612"/>
      <c r="H16612"/>
      <c r="I16612"/>
      <c r="J16612"/>
      <c r="K16612"/>
    </row>
    <row r="16613" spans="1:11">
      <c r="A16613" s="125"/>
      <c r="B16613" s="33">
        <v>670.13</v>
      </c>
      <c r="C16613" s="33">
        <v>427.36799999999999</v>
      </c>
      <c r="D16613" s="21"/>
      <c r="F16613" s="105"/>
      <c r="G16613"/>
      <c r="H16613"/>
      <c r="I16613"/>
      <c r="J16613"/>
      <c r="K16613"/>
    </row>
    <row r="16614" spans="1:11">
      <c r="A16614" s="125"/>
      <c r="B16614" s="33">
        <v>672.65</v>
      </c>
      <c r="C16614" s="33">
        <v>428.13799999999998</v>
      </c>
      <c r="D16614" s="21"/>
      <c r="F16614" s="105"/>
      <c r="G16614"/>
      <c r="H16614"/>
      <c r="I16614"/>
      <c r="J16614"/>
      <c r="K16614"/>
    </row>
    <row r="16615" spans="1:11">
      <c r="A16615" s="125"/>
      <c r="B16615" s="33">
        <v>675.55</v>
      </c>
      <c r="C16615" s="33">
        <v>428.78799999999995</v>
      </c>
      <c r="D16615" s="21"/>
      <c r="F16615" s="105"/>
      <c r="G16615"/>
      <c r="H16615"/>
      <c r="I16615"/>
      <c r="J16615"/>
      <c r="K16615"/>
    </row>
    <row r="16616" spans="1:11">
      <c r="A16616" s="125"/>
      <c r="B16616" s="33">
        <v>701.49</v>
      </c>
      <c r="C16616" s="33">
        <v>429.18799999999999</v>
      </c>
      <c r="D16616" s="21"/>
      <c r="F16616" s="105"/>
      <c r="G16616"/>
      <c r="H16616"/>
      <c r="I16616"/>
      <c r="J16616"/>
      <c r="K16616"/>
    </row>
    <row r="16617" spans="1:11">
      <c r="A16617" s="125"/>
      <c r="B16617" s="33">
        <v>729.97</v>
      </c>
      <c r="C16617" s="33">
        <v>429.46799999999996</v>
      </c>
      <c r="D16617" s="21"/>
      <c r="F16617" s="105"/>
      <c r="G16617"/>
      <c r="H16617"/>
      <c r="I16617"/>
      <c r="J16617"/>
      <c r="K16617"/>
    </row>
    <row r="16618" spans="1:11">
      <c r="A16618" s="125"/>
      <c r="B16618" s="33">
        <v>748.76</v>
      </c>
      <c r="C16618" s="33">
        <v>429.10799999999995</v>
      </c>
      <c r="D16618" s="21"/>
      <c r="F16618" s="105"/>
      <c r="G16618"/>
      <c r="H16618"/>
      <c r="I16618"/>
      <c r="J16618"/>
      <c r="K16618"/>
    </row>
    <row r="16619" spans="1:11">
      <c r="A16619" s="125"/>
      <c r="B16619" s="33">
        <v>757.44</v>
      </c>
      <c r="C16619" s="33">
        <v>429.14799999999997</v>
      </c>
      <c r="D16619" s="21"/>
      <c r="F16619" s="105"/>
      <c r="G16619"/>
      <c r="H16619"/>
      <c r="I16619"/>
      <c r="J16619"/>
      <c r="K16619"/>
    </row>
    <row r="16620" spans="1:11">
      <c r="A16620" s="125"/>
      <c r="B16620" s="33">
        <v>758.45</v>
      </c>
      <c r="C16620" s="33">
        <v>427.64799999999997</v>
      </c>
      <c r="D16620" s="21"/>
      <c r="F16620" s="105"/>
      <c r="G16620"/>
      <c r="H16620"/>
      <c r="I16620"/>
      <c r="J16620"/>
      <c r="K16620"/>
    </row>
    <row r="16621" spans="1:11">
      <c r="A16621" s="125"/>
      <c r="B16621" s="33">
        <v>762.47</v>
      </c>
      <c r="C16621" s="33">
        <v>425.91800000000001</v>
      </c>
      <c r="D16621" s="21"/>
      <c r="F16621" s="105"/>
      <c r="G16621"/>
      <c r="H16621"/>
      <c r="I16621"/>
      <c r="J16621"/>
      <c r="K16621"/>
    </row>
    <row r="16622" spans="1:11">
      <c r="A16622" s="125"/>
      <c r="B16622" s="33">
        <v>787.52</v>
      </c>
      <c r="C16622" s="33">
        <v>425.7</v>
      </c>
      <c r="D16622" s="21"/>
      <c r="F16622" s="105"/>
      <c r="G16622"/>
      <c r="H16622"/>
      <c r="I16622"/>
      <c r="J16622"/>
      <c r="K16622"/>
    </row>
    <row r="16623" spans="1:11">
      <c r="A16623" s="125"/>
      <c r="B16623" s="33">
        <v>810.39</v>
      </c>
      <c r="C16623" s="33">
        <v>425.69</v>
      </c>
      <c r="D16623" s="21"/>
      <c r="F16623" s="105"/>
      <c r="G16623"/>
      <c r="H16623"/>
      <c r="I16623"/>
      <c r="J16623"/>
      <c r="K16623"/>
    </row>
    <row r="16624" spans="1:11">
      <c r="A16624" s="125"/>
      <c r="B16624" s="33">
        <v>822.47</v>
      </c>
      <c r="C16624" s="33">
        <v>426.22</v>
      </c>
      <c r="D16624" s="21"/>
      <c r="F16624" s="105"/>
      <c r="G16624"/>
      <c r="H16624"/>
      <c r="I16624"/>
      <c r="J16624"/>
      <c r="K16624"/>
    </row>
    <row r="16625" spans="1:11">
      <c r="A16625" s="125"/>
      <c r="B16625" s="33">
        <v>837.67</v>
      </c>
      <c r="C16625" s="33">
        <v>427.09</v>
      </c>
      <c r="D16625" s="21"/>
      <c r="F16625" s="105"/>
      <c r="G16625"/>
      <c r="H16625"/>
      <c r="I16625"/>
      <c r="J16625"/>
      <c r="K16625"/>
    </row>
    <row r="16626" spans="1:11">
      <c r="A16626" s="125"/>
      <c r="B16626" s="33">
        <v>849.52</v>
      </c>
      <c r="C16626" s="33">
        <v>428.13799999999998</v>
      </c>
      <c r="D16626" s="21"/>
      <c r="F16626" s="105"/>
      <c r="G16626"/>
      <c r="H16626"/>
      <c r="I16626"/>
      <c r="J16626"/>
      <c r="K16626"/>
    </row>
    <row r="16627" spans="1:11">
      <c r="A16627" s="125"/>
      <c r="B16627" s="33">
        <v>849.61</v>
      </c>
      <c r="C16627" s="33">
        <v>428.16799999999995</v>
      </c>
      <c r="D16627" s="21"/>
      <c r="F16627" s="105"/>
      <c r="G16627"/>
      <c r="H16627"/>
      <c r="I16627"/>
      <c r="J16627"/>
      <c r="K16627"/>
    </row>
    <row r="16628" spans="1:11">
      <c r="A16628" s="125"/>
      <c r="B16628" s="33">
        <v>852.52</v>
      </c>
      <c r="C16628" s="33">
        <v>429.11799999999999</v>
      </c>
      <c r="D16628" s="21"/>
      <c r="F16628" s="105"/>
      <c r="G16628"/>
      <c r="H16628"/>
      <c r="I16628"/>
      <c r="J16628"/>
      <c r="K16628"/>
    </row>
    <row r="16629" spans="1:11">
      <c r="A16629" s="125"/>
      <c r="B16629" s="33">
        <v>852.61</v>
      </c>
      <c r="C16629" s="33">
        <v>429.16799999999995</v>
      </c>
      <c r="D16629" s="21"/>
      <c r="F16629" s="105"/>
      <c r="G16629"/>
      <c r="H16629"/>
      <c r="I16629"/>
      <c r="J16629"/>
      <c r="K16629"/>
    </row>
    <row r="16630" spans="1:11">
      <c r="A16630" s="125"/>
      <c r="B16630" s="33">
        <v>855.89</v>
      </c>
      <c r="C16630" s="33">
        <v>430.26799999999997</v>
      </c>
      <c r="D16630" s="21"/>
      <c r="F16630" s="105"/>
      <c r="G16630"/>
      <c r="H16630"/>
      <c r="I16630"/>
      <c r="J16630"/>
      <c r="K16630"/>
    </row>
    <row r="16631" spans="1:11">
      <c r="A16631" s="125"/>
      <c r="B16631" s="33">
        <v>856.47</v>
      </c>
      <c r="C16631" s="33">
        <v>430.93799999999999</v>
      </c>
      <c r="D16631" s="21"/>
      <c r="F16631" s="105"/>
      <c r="G16631"/>
      <c r="H16631"/>
      <c r="I16631"/>
      <c r="J16631"/>
      <c r="K16631"/>
    </row>
    <row r="16632" spans="1:11">
      <c r="A16632" s="125"/>
      <c r="B16632" s="33">
        <v>856.97</v>
      </c>
      <c r="C16632" s="33">
        <v>430.93799999999999</v>
      </c>
      <c r="D16632" s="21"/>
      <c r="F16632" s="105"/>
      <c r="G16632"/>
      <c r="H16632"/>
      <c r="I16632"/>
      <c r="J16632"/>
      <c r="K16632"/>
    </row>
    <row r="16633" spans="1:11">
      <c r="A16633" s="125"/>
      <c r="B16633" s="33">
        <v>856.98</v>
      </c>
      <c r="C16633" s="33">
        <v>431.10799999999995</v>
      </c>
      <c r="D16633" s="21"/>
      <c r="F16633" s="105"/>
      <c r="G16633"/>
      <c r="H16633"/>
      <c r="I16633"/>
      <c r="J16633"/>
      <c r="K16633"/>
    </row>
    <row r="16634" spans="1:11">
      <c r="A16634" s="125"/>
      <c r="B16634" s="33">
        <v>858.17</v>
      </c>
      <c r="C16634" s="33">
        <v>430.93799999999999</v>
      </c>
      <c r="D16634" s="21"/>
      <c r="F16634" s="105"/>
      <c r="G16634"/>
      <c r="H16634"/>
      <c r="I16634"/>
      <c r="J16634"/>
      <c r="K16634"/>
    </row>
    <row r="16635" spans="1:11">
      <c r="A16635" s="125"/>
      <c r="B16635" s="33">
        <v>863.83</v>
      </c>
      <c r="C16635" s="33">
        <v>429.87799999999999</v>
      </c>
      <c r="F16635" s="105"/>
      <c r="G16635"/>
      <c r="H16635"/>
      <c r="I16635"/>
      <c r="J16635"/>
      <c r="K16635"/>
    </row>
    <row r="16636" spans="1:11">
      <c r="A16636" s="125"/>
      <c r="B16636" s="33">
        <v>884.87</v>
      </c>
      <c r="C16636" s="33">
        <v>429.75799999999998</v>
      </c>
      <c r="D16636" s="21"/>
      <c r="F16636" s="105"/>
      <c r="G16636"/>
      <c r="H16636"/>
      <c r="I16636"/>
      <c r="J16636"/>
      <c r="K16636"/>
    </row>
    <row r="16637" spans="1:11">
      <c r="A16637" s="125"/>
      <c r="B16637" s="33">
        <v>888.28</v>
      </c>
      <c r="C16637" s="33">
        <v>428.69799999999998</v>
      </c>
      <c r="D16637" s="21"/>
      <c r="F16637" s="105"/>
      <c r="G16637"/>
      <c r="H16637"/>
      <c r="I16637"/>
      <c r="J16637"/>
      <c r="K16637"/>
    </row>
    <row r="16638" spans="1:11">
      <c r="A16638" s="125"/>
      <c r="B16638" s="33">
        <v>905.89</v>
      </c>
      <c r="C16638" s="33">
        <v>428.11799999999999</v>
      </c>
      <c r="D16638" s="21"/>
      <c r="F16638" s="105"/>
      <c r="G16638"/>
      <c r="H16638"/>
      <c r="I16638"/>
      <c r="J16638"/>
      <c r="K16638"/>
    </row>
    <row r="16639" spans="1:11">
      <c r="A16639" s="125"/>
      <c r="B16639" s="33">
        <v>911.67</v>
      </c>
      <c r="C16639" s="33">
        <v>429.06799999999998</v>
      </c>
      <c r="D16639" s="21"/>
      <c r="F16639" s="105"/>
      <c r="G16639"/>
      <c r="H16639"/>
      <c r="I16639"/>
      <c r="J16639"/>
      <c r="K16639"/>
    </row>
    <row r="16640" spans="1:11">
      <c r="A16640" s="125"/>
      <c r="B16640" s="33">
        <v>916.97</v>
      </c>
      <c r="C16640" s="33">
        <v>429.16800000000001</v>
      </c>
      <c r="D16640" s="21"/>
      <c r="F16640" s="105"/>
      <c r="G16640"/>
      <c r="H16640"/>
      <c r="I16640"/>
      <c r="J16640"/>
      <c r="K16640"/>
    </row>
    <row r="16641" spans="1:11">
      <c r="A16641" s="125"/>
      <c r="B16641" s="33">
        <v>918.79</v>
      </c>
      <c r="C16641" s="33">
        <v>429.30799999999999</v>
      </c>
      <c r="D16641" s="21"/>
      <c r="F16641" s="105"/>
      <c r="G16641"/>
      <c r="H16641"/>
      <c r="I16641"/>
      <c r="J16641"/>
      <c r="K16641"/>
    </row>
    <row r="16642" spans="1:11">
      <c r="A16642" s="125"/>
      <c r="B16642" s="33">
        <v>945.99</v>
      </c>
      <c r="C16642" s="33">
        <v>429.95799999999997</v>
      </c>
      <c r="D16642" s="21"/>
      <c r="F16642" s="105"/>
      <c r="G16642"/>
      <c r="H16642"/>
      <c r="I16642"/>
      <c r="J16642"/>
      <c r="K16642"/>
    </row>
    <row r="16643" spans="1:11">
      <c r="A16643" s="125"/>
      <c r="B16643" s="33">
        <v>950.22</v>
      </c>
      <c r="C16643" s="33">
        <v>431.46799999999996</v>
      </c>
      <c r="D16643" s="21"/>
      <c r="F16643" s="105"/>
      <c r="G16643"/>
      <c r="H16643"/>
      <c r="I16643"/>
      <c r="J16643"/>
      <c r="K16643"/>
    </row>
    <row r="16644" spans="1:11">
      <c r="A16644" s="125"/>
      <c r="B16644" s="33">
        <v>975.27</v>
      </c>
      <c r="C16644" s="33">
        <v>431.66800000000001</v>
      </c>
      <c r="D16644" s="21"/>
      <c r="F16644" s="105"/>
      <c r="G16644"/>
      <c r="H16644"/>
      <c r="I16644"/>
      <c r="J16644"/>
      <c r="K16644"/>
    </row>
    <row r="16645" spans="1:11">
      <c r="A16645" s="125"/>
      <c r="B16645" s="33">
        <v>1002.71</v>
      </c>
      <c r="C16645" s="33">
        <v>431.45799999999997</v>
      </c>
      <c r="D16645" s="21"/>
      <c r="F16645" s="105"/>
      <c r="G16645"/>
      <c r="H16645"/>
      <c r="I16645"/>
      <c r="J16645"/>
      <c r="K16645"/>
    </row>
    <row r="16646" spans="1:11">
      <c r="A16646" s="125"/>
      <c r="B16646" s="33">
        <v>1017.67</v>
      </c>
      <c r="C16646" s="33">
        <v>431.488</v>
      </c>
      <c r="D16646" s="21"/>
      <c r="F16646" s="105"/>
      <c r="G16646"/>
      <c r="H16646"/>
      <c r="I16646"/>
      <c r="J16646"/>
      <c r="K16646"/>
    </row>
    <row r="16647" spans="1:11">
      <c r="A16647" s="125"/>
      <c r="B16647" s="33">
        <v>1018.67</v>
      </c>
      <c r="C16647" s="33">
        <v>430.988</v>
      </c>
      <c r="D16647" s="21"/>
      <c r="F16647" s="105"/>
      <c r="G16647"/>
      <c r="H16647"/>
      <c r="I16647"/>
      <c r="J16647"/>
      <c r="K16647"/>
    </row>
    <row r="16648" spans="1:11">
      <c r="A16648" s="125"/>
      <c r="B16648" s="33">
        <v>1023.42</v>
      </c>
      <c r="C16648" s="33">
        <v>430.37799999999999</v>
      </c>
      <c r="D16648" s="21"/>
      <c r="F16648" s="105"/>
      <c r="G16648"/>
      <c r="H16648"/>
      <c r="I16648"/>
      <c r="J16648"/>
      <c r="K16648"/>
    </row>
    <row r="16649" spans="1:11">
      <c r="A16649" s="125"/>
      <c r="B16649" s="33">
        <v>1025.52</v>
      </c>
      <c r="C16649" s="33">
        <v>431.678</v>
      </c>
      <c r="D16649" s="21"/>
      <c r="F16649" s="105"/>
      <c r="G16649"/>
      <c r="H16649"/>
      <c r="I16649"/>
      <c r="J16649"/>
      <c r="K16649"/>
    </row>
    <row r="16650" spans="1:11">
      <c r="A16650" s="125"/>
      <c r="B16650" s="33">
        <v>1065.47</v>
      </c>
      <c r="C16650" s="33">
        <v>431.25799999999998</v>
      </c>
      <c r="D16650" s="21"/>
      <c r="F16650" s="105"/>
      <c r="G16650"/>
      <c r="H16650"/>
      <c r="I16650"/>
      <c r="J16650"/>
      <c r="K16650"/>
    </row>
    <row r="16651" spans="1:11">
      <c r="A16651" s="125"/>
      <c r="B16651" s="33">
        <v>1070.45</v>
      </c>
      <c r="C16651" s="33">
        <v>430.65800000000002</v>
      </c>
      <c r="D16651" s="21"/>
      <c r="F16651" s="105"/>
      <c r="G16651"/>
      <c r="H16651"/>
      <c r="I16651"/>
      <c r="J16651"/>
      <c r="K16651"/>
    </row>
    <row r="16652" spans="1:11">
      <c r="A16652" s="125"/>
      <c r="B16652" s="33">
        <v>1076.47</v>
      </c>
      <c r="C16652" s="33">
        <v>430.05799999999999</v>
      </c>
      <c r="D16652" s="21"/>
      <c r="F16652" s="105"/>
      <c r="G16652"/>
      <c r="H16652"/>
      <c r="I16652"/>
      <c r="J16652"/>
      <c r="K16652"/>
    </row>
    <row r="16653" spans="1:11">
      <c r="A16653" s="125"/>
      <c r="B16653" s="33">
        <v>1079.97</v>
      </c>
      <c r="C16653" s="33">
        <v>430.45799999999997</v>
      </c>
      <c r="D16653" s="21"/>
      <c r="F16653" s="105"/>
      <c r="G16653"/>
      <c r="H16653"/>
      <c r="I16653"/>
      <c r="J16653"/>
      <c r="K16653"/>
    </row>
    <row r="16654" spans="1:11">
      <c r="A16654" s="125"/>
      <c r="B16654" s="33">
        <v>1080.49</v>
      </c>
      <c r="C16654" s="33">
        <v>430.75799999999998</v>
      </c>
      <c r="D16654" s="21"/>
      <c r="F16654" s="105"/>
      <c r="G16654"/>
      <c r="H16654"/>
      <c r="I16654"/>
      <c r="J16654"/>
      <c r="K16654"/>
    </row>
    <row r="16655" spans="1:11">
      <c r="A16655" s="125"/>
      <c r="B16655" s="33">
        <v>1088.4000000000001</v>
      </c>
      <c r="C16655" s="33">
        <v>430.88</v>
      </c>
      <c r="D16655" s="21"/>
      <c r="F16655" s="105"/>
      <c r="G16655"/>
      <c r="H16655"/>
      <c r="I16655"/>
      <c r="J16655"/>
      <c r="K16655"/>
    </row>
    <row r="16656" spans="1:11">
      <c r="A16656" s="125"/>
      <c r="B16656" s="33">
        <v>1089.0999999999999</v>
      </c>
      <c r="C16656" s="33">
        <v>427.8</v>
      </c>
      <c r="D16656" s="21"/>
      <c r="F16656" s="105"/>
      <c r="G16656"/>
      <c r="H16656"/>
      <c r="I16656"/>
      <c r="J16656"/>
      <c r="K16656"/>
    </row>
    <row r="16657" spans="1:11">
      <c r="A16657" s="125"/>
      <c r="B16657" s="33">
        <v>1094.999</v>
      </c>
      <c r="C16657" s="33">
        <v>427.76</v>
      </c>
      <c r="D16657" s="21"/>
      <c r="F16657" s="105"/>
      <c r="G16657"/>
      <c r="H16657"/>
      <c r="I16657"/>
      <c r="J16657"/>
      <c r="K16657"/>
    </row>
    <row r="16658" spans="1:11">
      <c r="A16658" s="125"/>
      <c r="B16658" s="33">
        <v>1095.309</v>
      </c>
      <c r="C16658" s="33">
        <v>433.46799999999996</v>
      </c>
      <c r="D16658" s="21"/>
      <c r="F16658" s="105"/>
      <c r="G16658"/>
      <c r="H16658"/>
      <c r="I16658"/>
      <c r="J16658"/>
      <c r="K16658"/>
    </row>
    <row r="16659" spans="1:11">
      <c r="A16659" s="125"/>
      <c r="B16659" s="33">
        <v>1096.299</v>
      </c>
      <c r="C16659" s="33">
        <v>433.43799999999999</v>
      </c>
      <c r="D16659" s="21"/>
      <c r="F16659" s="105"/>
      <c r="G16659"/>
      <c r="H16659"/>
      <c r="I16659"/>
      <c r="J16659"/>
      <c r="K16659"/>
    </row>
    <row r="16660" spans="1:11">
      <c r="A16660" s="125"/>
      <c r="B16660" s="33">
        <v>1105.249</v>
      </c>
      <c r="C16660" s="33">
        <v>433.96799999999996</v>
      </c>
      <c r="D16660" s="21"/>
      <c r="F16660" s="105"/>
      <c r="G16660"/>
      <c r="H16660"/>
      <c r="I16660"/>
      <c r="J16660"/>
      <c r="K16660"/>
    </row>
    <row r="16661" spans="1:11">
      <c r="A16661" s="125"/>
      <c r="B16661" s="33">
        <v>1106.4289999999999</v>
      </c>
      <c r="C16661" s="33">
        <v>433.94799999999998</v>
      </c>
      <c r="D16661" s="21"/>
      <c r="F16661" s="105"/>
      <c r="G16661"/>
      <c r="H16661"/>
      <c r="I16661"/>
      <c r="J16661"/>
      <c r="K16661"/>
    </row>
    <row r="16662" spans="1:11">
      <c r="A16662" s="125"/>
      <c r="B16662" s="33">
        <v>1109.249</v>
      </c>
      <c r="C16662" s="33">
        <v>432.46799999999996</v>
      </c>
      <c r="D16662" s="21"/>
      <c r="F16662" s="105"/>
      <c r="G16662"/>
      <c r="H16662"/>
      <c r="I16662"/>
      <c r="J16662"/>
      <c r="K16662"/>
    </row>
    <row r="16663" spans="1:11">
      <c r="A16663" s="125"/>
      <c r="B16663" s="33">
        <v>1116.249</v>
      </c>
      <c r="C16663" s="33">
        <v>432.47799999999995</v>
      </c>
      <c r="D16663" s="21"/>
      <c r="F16663" s="105"/>
      <c r="G16663"/>
      <c r="H16663"/>
      <c r="I16663"/>
      <c r="J16663"/>
      <c r="K16663"/>
    </row>
    <row r="16664" spans="1:11">
      <c r="A16664" s="125"/>
      <c r="B16664" s="33">
        <v>1130.4389999999999</v>
      </c>
      <c r="C16664" s="33">
        <v>432.66799999999995</v>
      </c>
      <c r="D16664" s="21"/>
      <c r="F16664" s="105"/>
      <c r="G16664"/>
      <c r="H16664"/>
      <c r="I16664"/>
      <c r="J16664"/>
      <c r="K16664"/>
    </row>
    <row r="16665" spans="1:11">
      <c r="A16665" s="125"/>
      <c r="B16665" s="33">
        <v>1151.6489999999999</v>
      </c>
      <c r="C16665" s="33">
        <v>432.66799999999995</v>
      </c>
      <c r="D16665" s="21"/>
      <c r="F16665" s="105"/>
      <c r="G16665"/>
      <c r="H16665"/>
      <c r="I16665"/>
      <c r="J16665"/>
      <c r="K16665"/>
    </row>
    <row r="16666" spans="1:11">
      <c r="A16666" s="125"/>
      <c r="B16666" s="33">
        <v>1174.9489999999998</v>
      </c>
      <c r="C16666" s="33">
        <v>432.70799999999997</v>
      </c>
      <c r="D16666" s="21"/>
      <c r="F16666" s="105"/>
      <c r="G16666"/>
      <c r="H16666"/>
      <c r="I16666"/>
      <c r="J16666"/>
      <c r="K16666"/>
    </row>
    <row r="16667" spans="1:11">
      <c r="A16667" s="125"/>
      <c r="B16667" s="33">
        <v>1179.9089999999999</v>
      </c>
      <c r="C16667" s="33">
        <v>435.56799999999998</v>
      </c>
      <c r="D16667" s="21"/>
      <c r="F16667" s="105"/>
      <c r="G16667"/>
      <c r="H16667"/>
      <c r="I16667"/>
      <c r="J16667"/>
      <c r="K16667"/>
    </row>
    <row r="16668" spans="1:11">
      <c r="A16668" s="125"/>
      <c r="B16668" s="33">
        <v>1186.1089999999999</v>
      </c>
      <c r="C16668" s="33">
        <v>435.51799999999997</v>
      </c>
      <c r="D16668" s="21"/>
      <c r="F16668" s="105"/>
      <c r="G16668"/>
      <c r="H16668"/>
      <c r="I16668"/>
      <c r="J16668"/>
      <c r="K16668"/>
    </row>
    <row r="16669" spans="1:11">
      <c r="A16669" s="125"/>
      <c r="B16669" s="33">
        <v>1194.9489999999998</v>
      </c>
      <c r="C16669" s="33">
        <v>434.76799999999997</v>
      </c>
      <c r="D16669" s="21"/>
      <c r="F16669" s="105"/>
      <c r="G16669"/>
      <c r="H16669"/>
      <c r="I16669"/>
      <c r="J16669"/>
      <c r="K16669"/>
    </row>
    <row r="16670" spans="1:11">
      <c r="A16670" s="125"/>
      <c r="B16670" s="33">
        <v>1198.4489999999998</v>
      </c>
      <c r="C16670" s="33">
        <v>434.76799999999997</v>
      </c>
      <c r="D16670" s="21"/>
      <c r="F16670" s="105"/>
      <c r="G16670"/>
      <c r="H16670"/>
      <c r="I16670"/>
      <c r="J16670"/>
      <c r="K16670"/>
    </row>
    <row r="16671" spans="1:11">
      <c r="A16671" s="125"/>
      <c r="B16671" s="33">
        <v>1199.9489999999998</v>
      </c>
      <c r="C16671" s="33">
        <v>436.26799999999997</v>
      </c>
      <c r="D16671" s="21"/>
      <c r="F16671" s="105"/>
      <c r="G16671"/>
      <c r="H16671"/>
      <c r="I16671"/>
      <c r="J16671"/>
      <c r="K16671"/>
    </row>
    <row r="16672" spans="1:11">
      <c r="A16672" s="125"/>
      <c r="B16672" s="33">
        <v>1202.8489999999999</v>
      </c>
      <c r="C16672" s="33">
        <v>436.25799999999998</v>
      </c>
      <c r="D16672" s="21"/>
      <c r="F16672" s="105"/>
      <c r="G16672"/>
      <c r="H16672"/>
      <c r="I16672"/>
      <c r="J16672"/>
      <c r="K16672"/>
    </row>
    <row r="16673" spans="1:11">
      <c r="A16673" s="125"/>
      <c r="B16673" s="33">
        <v>1208.2189999999998</v>
      </c>
      <c r="C16673" s="33">
        <v>431.38799999999998</v>
      </c>
      <c r="D16673" s="21"/>
      <c r="F16673" s="105"/>
      <c r="G16673"/>
      <c r="H16673"/>
      <c r="I16673"/>
      <c r="J16673"/>
      <c r="K16673"/>
    </row>
    <row r="16674" spans="1:11">
      <c r="A16674" s="125"/>
      <c r="B16674" s="33">
        <v>1230.249</v>
      </c>
      <c r="C16674" s="33">
        <v>430.96799999999996</v>
      </c>
      <c r="D16674" s="21"/>
      <c r="F16674" s="105"/>
      <c r="G16674"/>
      <c r="H16674"/>
      <c r="I16674"/>
      <c r="J16674"/>
      <c r="K16674"/>
    </row>
    <row r="16675" spans="1:11">
      <c r="A16675" s="125"/>
      <c r="B16675" s="33">
        <v>1237.249</v>
      </c>
      <c r="C16675" s="33">
        <v>436.44799999999998</v>
      </c>
      <c r="D16675" s="21"/>
      <c r="F16675" s="105"/>
      <c r="G16675"/>
      <c r="H16675"/>
      <c r="I16675"/>
      <c r="J16675"/>
      <c r="K16675"/>
    </row>
    <row r="16676" spans="1:11">
      <c r="A16676" s="125"/>
      <c r="B16676" s="33">
        <v>1238.729</v>
      </c>
      <c r="C16676" s="33">
        <v>437.14799999999997</v>
      </c>
      <c r="D16676" s="21"/>
      <c r="F16676" s="105"/>
      <c r="G16676"/>
      <c r="H16676"/>
      <c r="I16676"/>
      <c r="J16676"/>
      <c r="K16676"/>
    </row>
    <row r="16677" spans="1:11">
      <c r="A16677" s="125"/>
      <c r="B16677" s="33">
        <v>1242.6489999999999</v>
      </c>
      <c r="C16677" s="33">
        <v>440.72799999999995</v>
      </c>
      <c r="D16677" s="21"/>
      <c r="F16677" s="105"/>
      <c r="G16677"/>
      <c r="H16677"/>
      <c r="I16677"/>
      <c r="J16677"/>
      <c r="K16677"/>
    </row>
    <row r="16678" spans="1:11">
      <c r="A16678" s="125"/>
      <c r="B16678" s="33">
        <v>1247.5989999999999</v>
      </c>
      <c r="C16678" s="33">
        <v>441.01799999999997</v>
      </c>
      <c r="D16678" s="21"/>
      <c r="F16678" s="105"/>
      <c r="G16678"/>
      <c r="H16678"/>
      <c r="I16678"/>
      <c r="J16678"/>
      <c r="K16678"/>
    </row>
    <row r="16679" spans="1:11">
      <c r="A16679" s="125"/>
      <c r="B16679" s="33">
        <v>1251.4489999999998</v>
      </c>
      <c r="C16679" s="33">
        <v>445.16799999999995</v>
      </c>
      <c r="D16679" s="21"/>
      <c r="F16679" s="105"/>
      <c r="G16679"/>
      <c r="H16679"/>
      <c r="I16679"/>
      <c r="J16679"/>
      <c r="K16679"/>
    </row>
    <row r="16680" spans="1:11">
      <c r="A16680" s="125"/>
      <c r="B16680" s="33">
        <v>1251.8489999999999</v>
      </c>
      <c r="C16680" s="33">
        <v>445.238</v>
      </c>
      <c r="F16680" s="105"/>
      <c r="G16680"/>
      <c r="H16680"/>
      <c r="I16680"/>
      <c r="J16680"/>
      <c r="K16680"/>
    </row>
    <row r="16681" spans="1:11">
      <c r="A16681" s="125"/>
      <c r="B16681" s="33">
        <v>1251.8489999999999</v>
      </c>
      <c r="C16681" s="35">
        <v>445.27100000000002</v>
      </c>
      <c r="D16681" s="21"/>
      <c r="F16681" s="105"/>
      <c r="G16681"/>
      <c r="H16681"/>
      <c r="I16681"/>
      <c r="J16681"/>
      <c r="K16681"/>
    </row>
    <row r="16682" spans="1:11">
      <c r="A16682" s="125"/>
      <c r="B16682" s="33">
        <v>1251.8489999999999</v>
      </c>
      <c r="C16682" s="33">
        <v>445.238</v>
      </c>
      <c r="D16682" s="21"/>
      <c r="F16682" s="105"/>
      <c r="G16682"/>
      <c r="H16682"/>
      <c r="I16682"/>
      <c r="J16682"/>
      <c r="K16682"/>
    </row>
    <row r="16683" spans="1:11">
      <c r="A16683" s="125"/>
      <c r="B16683" s="33">
        <v>1252.6289999999999</v>
      </c>
      <c r="C16683" s="33">
        <v>445.33799999999997</v>
      </c>
      <c r="D16683" s="21"/>
      <c r="F16683" s="105"/>
      <c r="G16683"/>
      <c r="H16683"/>
      <c r="I16683"/>
      <c r="J16683"/>
      <c r="K16683"/>
    </row>
    <row r="16684" spans="1:11">
      <c r="A16684" s="125"/>
      <c r="B16684" s="33">
        <v>1252.6289999999999</v>
      </c>
      <c r="C16684" s="33">
        <v>445.59799999999996</v>
      </c>
      <c r="D16684" s="21"/>
      <c r="F16684" s="105"/>
      <c r="G16684"/>
      <c r="H16684"/>
      <c r="I16684"/>
      <c r="J16684"/>
      <c r="K16684"/>
    </row>
    <row r="16685" spans="1:11">
      <c r="A16685" s="125"/>
      <c r="B16685" s="33">
        <v>1253.1489999999999</v>
      </c>
      <c r="C16685" s="33">
        <v>445.71799999999996</v>
      </c>
      <c r="D16685" s="21"/>
      <c r="F16685" s="105"/>
      <c r="G16685"/>
      <c r="H16685"/>
      <c r="I16685"/>
      <c r="J16685"/>
      <c r="K16685"/>
    </row>
    <row r="16686" spans="1:11">
      <c r="A16686" s="125"/>
      <c r="B16686" s="33">
        <v>1260.509</v>
      </c>
      <c r="C16686" s="33">
        <v>445.61799999999999</v>
      </c>
      <c r="D16686" s="21"/>
      <c r="F16686" s="105"/>
      <c r="G16686"/>
      <c r="H16686"/>
      <c r="I16686"/>
      <c r="J16686"/>
      <c r="K16686"/>
    </row>
    <row r="16687" spans="1:11">
      <c r="A16687" s="125"/>
      <c r="B16687" s="33"/>
      <c r="C16687" s="33"/>
      <c r="D16687" s="21"/>
      <c r="F16687" s="105"/>
      <c r="G16687"/>
      <c r="H16687"/>
      <c r="I16687"/>
      <c r="J16687"/>
      <c r="K16687"/>
    </row>
    <row r="16688" spans="1:11">
      <c r="A16688" s="125"/>
      <c r="B16688" s="33"/>
      <c r="C16688" s="33"/>
      <c r="D16688" s="21"/>
      <c r="F16688" s="105"/>
      <c r="G16688"/>
      <c r="H16688"/>
      <c r="I16688"/>
      <c r="J16688"/>
      <c r="K16688"/>
    </row>
    <row r="16689" spans="1:11">
      <c r="A16689" s="125"/>
      <c r="B16689" s="33"/>
      <c r="C16689" s="33"/>
      <c r="D16689" s="21"/>
      <c r="F16689" s="105"/>
      <c r="G16689"/>
      <c r="H16689"/>
      <c r="I16689"/>
      <c r="J16689"/>
      <c r="K16689"/>
    </row>
    <row r="16690" spans="1:11">
      <c r="A16690" s="125"/>
      <c r="B16690" s="33"/>
      <c r="C16690" s="33"/>
      <c r="D16690" s="21"/>
      <c r="F16690" s="105"/>
      <c r="G16690"/>
      <c r="H16690"/>
      <c r="I16690"/>
      <c r="J16690"/>
      <c r="K16690"/>
    </row>
    <row r="16691" spans="1:11">
      <c r="A16691" s="125"/>
      <c r="B16691" s="33"/>
      <c r="C16691" s="33"/>
      <c r="D16691" s="21"/>
      <c r="F16691" s="105"/>
      <c r="G16691"/>
      <c r="H16691"/>
      <c r="I16691"/>
      <c r="J16691"/>
      <c r="K16691"/>
    </row>
    <row r="16692" spans="1:11">
      <c r="A16692" s="125"/>
      <c r="B16692" s="33"/>
      <c r="C16692" s="33"/>
      <c r="D16692" s="21"/>
      <c r="F16692" s="105"/>
      <c r="G16692"/>
      <c r="H16692"/>
      <c r="I16692"/>
      <c r="J16692"/>
      <c r="K16692"/>
    </row>
    <row r="16693" spans="1:11">
      <c r="A16693" s="125"/>
      <c r="B16693" s="33"/>
      <c r="C16693" s="33"/>
      <c r="D16693" s="21"/>
      <c r="F16693" s="105"/>
      <c r="G16693"/>
      <c r="H16693"/>
      <c r="I16693"/>
      <c r="J16693"/>
      <c r="K16693"/>
    </row>
    <row r="16694" spans="1:11">
      <c r="A16694" s="125"/>
      <c r="B16694" s="33"/>
      <c r="C16694" s="33"/>
      <c r="D16694" s="21"/>
      <c r="F16694" s="105"/>
      <c r="G16694"/>
      <c r="H16694"/>
      <c r="I16694"/>
      <c r="J16694"/>
      <c r="K16694"/>
    </row>
    <row r="16695" spans="1:11">
      <c r="A16695" s="125"/>
      <c r="B16695" s="33"/>
      <c r="C16695" s="33"/>
      <c r="D16695" s="21"/>
      <c r="F16695" s="105"/>
      <c r="G16695"/>
      <c r="H16695"/>
      <c r="I16695"/>
      <c r="J16695"/>
      <c r="K16695"/>
    </row>
    <row r="16696" spans="1:11">
      <c r="A16696" s="125"/>
      <c r="B16696" s="33"/>
      <c r="C16696" s="33"/>
      <c r="D16696" s="21"/>
      <c r="F16696" s="105"/>
      <c r="G16696"/>
      <c r="H16696"/>
      <c r="I16696"/>
      <c r="J16696"/>
      <c r="K16696"/>
    </row>
    <row r="16697" spans="1:11">
      <c r="A16697" s="125"/>
      <c r="B16697" s="33"/>
      <c r="C16697" s="33"/>
      <c r="D16697" s="21"/>
      <c r="F16697" s="105"/>
      <c r="G16697"/>
      <c r="H16697"/>
      <c r="I16697"/>
      <c r="J16697"/>
      <c r="K16697"/>
    </row>
    <row r="16698" spans="1:11">
      <c r="A16698" s="125"/>
      <c r="B16698" s="33"/>
      <c r="C16698" s="33"/>
      <c r="D16698" s="21"/>
      <c r="F16698" s="105"/>
      <c r="G16698"/>
      <c r="H16698"/>
      <c r="I16698"/>
      <c r="J16698"/>
      <c r="K16698"/>
    </row>
    <row r="16699" spans="1:11">
      <c r="A16699" s="125"/>
      <c r="B16699" s="33"/>
      <c r="C16699" s="33"/>
      <c r="D16699" s="21"/>
      <c r="F16699" s="105"/>
      <c r="G16699"/>
      <c r="H16699"/>
      <c r="I16699"/>
      <c r="J16699"/>
      <c r="K16699"/>
    </row>
    <row r="16700" spans="1:11">
      <c r="A16700" s="125"/>
      <c r="B16700" s="33"/>
      <c r="C16700" s="33"/>
      <c r="D16700" s="21"/>
      <c r="F16700" s="105"/>
      <c r="G16700"/>
      <c r="H16700"/>
      <c r="I16700"/>
      <c r="J16700"/>
      <c r="K16700"/>
    </row>
    <row r="16701" spans="1:11">
      <c r="A16701" s="125"/>
      <c r="B16701" s="33"/>
      <c r="C16701" s="33"/>
      <c r="D16701" s="21"/>
      <c r="F16701" s="105"/>
      <c r="G16701"/>
      <c r="H16701"/>
      <c r="I16701"/>
      <c r="J16701"/>
      <c r="K16701"/>
    </row>
    <row r="16702" spans="1:11">
      <c r="A16702" s="125"/>
      <c r="B16702" s="33"/>
      <c r="C16702" s="33"/>
      <c r="D16702" s="21"/>
      <c r="F16702" s="105"/>
      <c r="G16702"/>
      <c r="H16702"/>
      <c r="I16702"/>
      <c r="J16702"/>
      <c r="K16702"/>
    </row>
    <row r="16703" spans="1:11">
      <c r="A16703" s="125"/>
      <c r="B16703" s="33"/>
      <c r="C16703" s="33"/>
      <c r="D16703" s="21"/>
      <c r="F16703" s="105"/>
      <c r="G16703"/>
      <c r="H16703"/>
      <c r="I16703"/>
      <c r="J16703"/>
      <c r="K16703"/>
    </row>
    <row r="16704" spans="1:11">
      <c r="A16704" s="125"/>
      <c r="B16704" s="33"/>
      <c r="C16704" s="33"/>
      <c r="D16704" s="21"/>
      <c r="F16704" s="105"/>
      <c r="G16704"/>
      <c r="H16704"/>
      <c r="I16704"/>
      <c r="J16704"/>
      <c r="K16704"/>
    </row>
    <row r="16705" spans="1:11">
      <c r="A16705" s="125"/>
      <c r="B16705" s="33"/>
      <c r="C16705" s="33"/>
      <c r="D16705" s="21"/>
      <c r="F16705" s="105"/>
      <c r="G16705"/>
      <c r="H16705"/>
      <c r="I16705"/>
      <c r="J16705"/>
      <c r="K16705"/>
    </row>
    <row r="16706" spans="1:11">
      <c r="A16706" s="125"/>
      <c r="B16706" s="33"/>
      <c r="C16706" s="33"/>
      <c r="D16706" s="21"/>
      <c r="F16706" s="105"/>
      <c r="G16706"/>
      <c r="H16706"/>
      <c r="I16706"/>
      <c r="J16706"/>
      <c r="K16706"/>
    </row>
    <row r="16707" spans="1:11">
      <c r="A16707" s="125"/>
      <c r="B16707" s="33"/>
      <c r="C16707" s="33"/>
      <c r="D16707" s="21"/>
      <c r="F16707" s="105"/>
      <c r="G16707"/>
      <c r="H16707"/>
      <c r="I16707"/>
      <c r="J16707"/>
      <c r="K16707"/>
    </row>
    <row r="16708" spans="1:11">
      <c r="A16708" s="125"/>
      <c r="B16708" s="33"/>
      <c r="C16708" s="33"/>
      <c r="D16708" s="21"/>
      <c r="F16708" s="105"/>
      <c r="G16708"/>
      <c r="H16708"/>
      <c r="I16708"/>
      <c r="J16708"/>
      <c r="K16708"/>
    </row>
    <row r="16709" spans="1:11">
      <c r="A16709" s="125"/>
      <c r="B16709" s="33"/>
      <c r="C16709" s="33"/>
      <c r="D16709" s="21"/>
      <c r="F16709" s="105"/>
      <c r="G16709"/>
      <c r="H16709"/>
      <c r="I16709"/>
      <c r="J16709"/>
      <c r="K16709"/>
    </row>
    <row r="16710" spans="1:11">
      <c r="A16710" s="125"/>
      <c r="B16710" s="33"/>
      <c r="C16710" s="33"/>
      <c r="D16710" s="21"/>
      <c r="F16710" s="105"/>
      <c r="G16710"/>
      <c r="H16710"/>
      <c r="I16710"/>
      <c r="J16710"/>
      <c r="K16710"/>
    </row>
    <row r="16711" spans="1:11">
      <c r="A16711" s="125"/>
      <c r="B16711" s="33"/>
      <c r="C16711" s="33"/>
      <c r="D16711" s="21"/>
      <c r="F16711" s="105"/>
      <c r="G16711"/>
      <c r="H16711"/>
      <c r="I16711"/>
      <c r="J16711"/>
      <c r="K16711"/>
    </row>
    <row r="16712" spans="1:11">
      <c r="A16712" s="125"/>
      <c r="B16712" s="33"/>
      <c r="C16712" s="33"/>
      <c r="D16712" s="21"/>
      <c r="F16712" s="105"/>
      <c r="G16712"/>
      <c r="H16712"/>
      <c r="I16712"/>
      <c r="J16712"/>
      <c r="K16712"/>
    </row>
    <row r="16713" spans="1:11">
      <c r="A16713" s="125"/>
      <c r="B16713" s="33"/>
      <c r="C16713" s="33"/>
      <c r="D16713" s="21"/>
      <c r="F16713" s="105"/>
      <c r="G16713"/>
      <c r="H16713"/>
      <c r="I16713"/>
      <c r="J16713"/>
      <c r="K16713"/>
    </row>
    <row r="16714" spans="1:11">
      <c r="A16714" s="125"/>
      <c r="B16714" s="33"/>
      <c r="C16714" s="33"/>
      <c r="D16714" s="21"/>
      <c r="F16714" s="105"/>
      <c r="G16714"/>
      <c r="H16714"/>
      <c r="I16714"/>
      <c r="J16714"/>
      <c r="K16714"/>
    </row>
    <row r="16715" spans="1:11">
      <c r="A16715" s="125"/>
      <c r="B16715" s="33"/>
      <c r="C16715" s="33"/>
      <c r="D16715" s="21"/>
      <c r="F16715" s="105"/>
      <c r="G16715"/>
      <c r="H16715"/>
      <c r="I16715"/>
      <c r="J16715"/>
      <c r="K16715"/>
    </row>
    <row r="16716" spans="1:11">
      <c r="A16716" s="125"/>
      <c r="B16716" s="33"/>
      <c r="C16716" s="33"/>
      <c r="D16716" s="21"/>
      <c r="F16716" s="105"/>
      <c r="G16716"/>
      <c r="H16716"/>
      <c r="I16716"/>
      <c r="J16716"/>
      <c r="K16716"/>
    </row>
    <row r="16717" spans="1:11">
      <c r="A16717" s="125"/>
      <c r="B16717" s="33"/>
      <c r="C16717" s="33"/>
      <c r="D16717" s="21"/>
      <c r="F16717" s="105"/>
      <c r="G16717"/>
      <c r="H16717"/>
      <c r="I16717"/>
      <c r="J16717"/>
      <c r="K16717"/>
    </row>
    <row r="16718" spans="1:11">
      <c r="A16718" s="125"/>
      <c r="B16718" s="33"/>
      <c r="C16718" s="33"/>
      <c r="D16718" s="21"/>
      <c r="F16718" s="105"/>
      <c r="G16718"/>
      <c r="H16718"/>
      <c r="I16718"/>
      <c r="J16718"/>
      <c r="K16718"/>
    </row>
    <row r="16719" spans="1:11">
      <c r="A16719" s="125"/>
      <c r="B16719" s="33"/>
      <c r="C16719" s="33"/>
      <c r="D16719" s="21"/>
      <c r="F16719" s="105"/>
      <c r="G16719"/>
      <c r="H16719"/>
      <c r="I16719"/>
      <c r="J16719"/>
      <c r="K16719"/>
    </row>
    <row r="16720" spans="1:11">
      <c r="A16720" s="125"/>
      <c r="B16720" s="33"/>
      <c r="C16720" s="33"/>
      <c r="D16720" s="21"/>
      <c r="F16720" s="105"/>
      <c r="G16720"/>
      <c r="H16720"/>
      <c r="I16720"/>
      <c r="J16720"/>
      <c r="K16720"/>
    </row>
    <row r="16721" spans="1:11">
      <c r="A16721" s="125"/>
      <c r="B16721" s="33"/>
      <c r="C16721" s="33"/>
      <c r="D16721" s="21"/>
      <c r="F16721" s="105"/>
      <c r="G16721"/>
      <c r="H16721"/>
      <c r="I16721"/>
      <c r="J16721"/>
      <c r="K16721"/>
    </row>
    <row r="16722" spans="1:11">
      <c r="A16722" s="125"/>
      <c r="B16722" s="33"/>
      <c r="C16722" s="33"/>
      <c r="D16722" s="21"/>
      <c r="F16722" s="105"/>
      <c r="G16722"/>
      <c r="H16722"/>
      <c r="I16722"/>
      <c r="J16722"/>
      <c r="K16722"/>
    </row>
    <row r="16723" spans="1:11">
      <c r="A16723" s="125"/>
      <c r="B16723" s="33"/>
      <c r="C16723" s="33"/>
      <c r="D16723" s="21"/>
      <c r="F16723" s="105"/>
      <c r="G16723"/>
      <c r="H16723"/>
      <c r="I16723"/>
      <c r="J16723"/>
      <c r="K16723"/>
    </row>
    <row r="16724" spans="1:11">
      <c r="A16724" s="125"/>
      <c r="B16724" s="33"/>
      <c r="C16724" s="33"/>
      <c r="D16724" s="21"/>
      <c r="F16724" s="105"/>
      <c r="G16724"/>
      <c r="H16724"/>
      <c r="I16724"/>
      <c r="J16724"/>
      <c r="K16724"/>
    </row>
    <row r="16725" spans="1:11">
      <c r="A16725" s="125"/>
      <c r="B16725" s="33"/>
      <c r="C16725" s="33"/>
      <c r="D16725" s="21"/>
      <c r="F16725" s="105"/>
      <c r="G16725"/>
      <c r="H16725"/>
      <c r="I16725"/>
      <c r="J16725"/>
      <c r="K16725"/>
    </row>
    <row r="16726" spans="1:11">
      <c r="A16726" s="125"/>
      <c r="B16726" s="33"/>
      <c r="C16726" s="33"/>
      <c r="D16726" s="21"/>
      <c r="F16726" s="105"/>
      <c r="G16726"/>
      <c r="H16726"/>
      <c r="I16726"/>
      <c r="J16726"/>
      <c r="K16726"/>
    </row>
    <row r="16727" spans="1:11">
      <c r="A16727" s="125"/>
      <c r="B16727" s="33"/>
      <c r="C16727" s="33"/>
      <c r="D16727" s="21"/>
      <c r="F16727" s="105"/>
      <c r="G16727"/>
      <c r="H16727"/>
      <c r="I16727"/>
      <c r="J16727"/>
      <c r="K16727"/>
    </row>
    <row r="16728" spans="1:11">
      <c r="A16728" s="125"/>
      <c r="B16728" s="33"/>
      <c r="C16728" s="33"/>
      <c r="D16728" s="21"/>
      <c r="F16728" s="105"/>
      <c r="G16728"/>
      <c r="H16728"/>
      <c r="I16728"/>
      <c r="J16728"/>
      <c r="K16728"/>
    </row>
    <row r="16729" spans="1:11">
      <c r="A16729" s="125"/>
      <c r="B16729" s="33"/>
      <c r="C16729" s="33"/>
      <c r="D16729" s="21"/>
      <c r="F16729" s="105"/>
      <c r="G16729"/>
      <c r="H16729"/>
      <c r="I16729"/>
      <c r="J16729"/>
      <c r="K16729"/>
    </row>
    <row r="16730" spans="1:11">
      <c r="A16730" s="125"/>
      <c r="B16730" s="33"/>
      <c r="C16730" s="33"/>
      <c r="D16730" s="21"/>
      <c r="F16730" s="105"/>
      <c r="G16730"/>
      <c r="H16730"/>
      <c r="I16730"/>
      <c r="J16730"/>
      <c r="K16730"/>
    </row>
    <row r="16731" spans="1:11">
      <c r="A16731" s="125"/>
      <c r="B16731" s="33"/>
      <c r="C16731" s="33"/>
      <c r="D16731" s="21"/>
      <c r="F16731" s="105"/>
      <c r="G16731"/>
      <c r="H16731"/>
      <c r="I16731"/>
      <c r="J16731"/>
      <c r="K16731"/>
    </row>
    <row r="16732" spans="1:11">
      <c r="A16732" s="125"/>
      <c r="B16732" s="33"/>
      <c r="C16732" s="33"/>
      <c r="D16732" s="21"/>
      <c r="F16732" s="105"/>
      <c r="G16732"/>
      <c r="H16732"/>
      <c r="I16732"/>
      <c r="J16732"/>
      <c r="K16732"/>
    </row>
    <row r="16733" spans="1:11">
      <c r="A16733" s="125"/>
      <c r="B16733" s="33"/>
      <c r="C16733" s="33"/>
      <c r="D16733" s="21"/>
      <c r="F16733" s="105"/>
      <c r="G16733"/>
      <c r="H16733"/>
      <c r="I16733"/>
      <c r="J16733"/>
      <c r="K16733"/>
    </row>
    <row r="16734" spans="1:11">
      <c r="A16734" s="125"/>
      <c r="B16734" s="33"/>
      <c r="C16734" s="33"/>
      <c r="D16734" s="21"/>
      <c r="F16734" s="105"/>
      <c r="G16734"/>
      <c r="H16734"/>
      <c r="I16734"/>
      <c r="J16734"/>
      <c r="K16734"/>
    </row>
    <row r="16735" spans="1:11">
      <c r="A16735" s="125"/>
      <c r="B16735" s="33"/>
      <c r="C16735" s="33"/>
      <c r="D16735" s="21"/>
      <c r="F16735" s="105"/>
      <c r="G16735"/>
      <c r="H16735"/>
      <c r="I16735"/>
      <c r="J16735"/>
      <c r="K16735"/>
    </row>
    <row r="16736" spans="1:11">
      <c r="A16736" s="125"/>
      <c r="B16736" s="33"/>
      <c r="C16736" s="33"/>
      <c r="D16736" s="21"/>
      <c r="F16736" s="105"/>
      <c r="G16736"/>
      <c r="H16736"/>
      <c r="I16736"/>
      <c r="J16736"/>
      <c r="K16736"/>
    </row>
    <row r="16737" spans="1:11">
      <c r="A16737" s="125"/>
      <c r="B16737" s="33"/>
      <c r="C16737" s="33"/>
      <c r="D16737" s="21"/>
      <c r="F16737" s="105"/>
      <c r="G16737"/>
      <c r="H16737"/>
      <c r="I16737"/>
      <c r="J16737"/>
      <c r="K16737"/>
    </row>
    <row r="16738" spans="1:11">
      <c r="A16738" s="125"/>
      <c r="B16738" s="33"/>
      <c r="C16738" s="33"/>
      <c r="D16738" s="21"/>
      <c r="F16738" s="105"/>
      <c r="G16738"/>
      <c r="H16738"/>
      <c r="I16738"/>
      <c r="J16738"/>
      <c r="K16738"/>
    </row>
    <row r="16739" spans="1:11">
      <c r="A16739" s="125"/>
      <c r="B16739" s="33"/>
      <c r="C16739" s="33"/>
      <c r="D16739" s="21"/>
      <c r="F16739" s="105"/>
      <c r="G16739"/>
      <c r="H16739"/>
      <c r="I16739"/>
      <c r="J16739"/>
      <c r="K16739"/>
    </row>
    <row r="16740" spans="1:11">
      <c r="A16740" s="125"/>
      <c r="B16740" s="33"/>
      <c r="C16740" s="33"/>
      <c r="D16740" s="21"/>
      <c r="F16740" s="105"/>
      <c r="G16740"/>
      <c r="H16740"/>
      <c r="I16740"/>
      <c r="J16740"/>
      <c r="K16740"/>
    </row>
    <row r="16741" spans="1:11">
      <c r="A16741" s="125"/>
      <c r="B16741" s="33"/>
      <c r="C16741" s="33"/>
      <c r="D16741" s="21"/>
      <c r="F16741" s="105"/>
      <c r="G16741"/>
      <c r="H16741"/>
      <c r="I16741"/>
      <c r="J16741"/>
      <c r="K16741"/>
    </row>
    <row r="16742" spans="1:11">
      <c r="A16742" s="125"/>
      <c r="B16742" s="33"/>
      <c r="C16742" s="33"/>
      <c r="D16742" s="21"/>
      <c r="F16742" s="105"/>
      <c r="G16742"/>
      <c r="H16742"/>
      <c r="I16742"/>
      <c r="J16742"/>
      <c r="K16742"/>
    </row>
    <row r="16743" spans="1:11">
      <c r="A16743" s="125"/>
      <c r="B16743" s="33"/>
      <c r="C16743" s="33"/>
      <c r="D16743" s="21"/>
      <c r="F16743" s="105"/>
      <c r="G16743"/>
      <c r="H16743"/>
      <c r="I16743"/>
      <c r="J16743"/>
      <c r="K16743"/>
    </row>
    <row r="16744" spans="1:11">
      <c r="A16744" s="125"/>
      <c r="B16744" s="33"/>
      <c r="C16744" s="33"/>
      <c r="D16744" s="21"/>
      <c r="F16744" s="105"/>
      <c r="G16744"/>
      <c r="H16744"/>
      <c r="I16744"/>
      <c r="J16744"/>
      <c r="K16744"/>
    </row>
    <row r="16745" spans="1:11">
      <c r="A16745" s="125"/>
      <c r="F16745" s="105"/>
      <c r="G16745"/>
      <c r="H16745"/>
      <c r="I16745"/>
      <c r="J16745"/>
      <c r="K16745"/>
    </row>
    <row r="16746" spans="1:11">
      <c r="A16746" s="125"/>
      <c r="B16746" s="24" t="s">
        <v>261</v>
      </c>
      <c r="C16746" s="42"/>
      <c r="D16746" s="26"/>
      <c r="F16746" s="105"/>
      <c r="G16746"/>
      <c r="H16746"/>
      <c r="I16746"/>
      <c r="J16746"/>
      <c r="K16746"/>
    </row>
    <row r="16747" spans="1:11">
      <c r="A16747" s="125"/>
      <c r="B16747" s="29" t="s">
        <v>149</v>
      </c>
      <c r="C16747" s="29" t="s">
        <v>150</v>
      </c>
      <c r="D16747" s="30"/>
      <c r="F16747" s="105"/>
      <c r="G16747"/>
      <c r="H16747"/>
      <c r="I16747"/>
      <c r="J16747"/>
      <c r="K16747"/>
    </row>
    <row r="16748" spans="1:11">
      <c r="A16748" s="125"/>
      <c r="B16748" s="33">
        <v>-8.1</v>
      </c>
      <c r="C16748" s="33">
        <v>473.09</v>
      </c>
      <c r="F16748" s="105"/>
      <c r="G16748"/>
      <c r="H16748"/>
      <c r="I16748"/>
      <c r="J16748"/>
      <c r="K16748"/>
    </row>
    <row r="16749" spans="1:11">
      <c r="A16749" s="125"/>
      <c r="B16749" s="33">
        <v>0</v>
      </c>
      <c r="C16749" s="33">
        <v>473.33</v>
      </c>
      <c r="D16749" s="21"/>
      <c r="F16749" s="105"/>
      <c r="G16749"/>
      <c r="H16749"/>
      <c r="I16749"/>
      <c r="J16749"/>
      <c r="K16749"/>
    </row>
    <row r="16750" spans="1:11">
      <c r="A16750" s="125"/>
      <c r="B16750" s="33">
        <v>0</v>
      </c>
      <c r="C16750" s="35">
        <v>473.54199999999997</v>
      </c>
      <c r="D16750" s="21"/>
      <c r="F16750" s="105"/>
      <c r="G16750"/>
      <c r="H16750"/>
      <c r="I16750"/>
      <c r="J16750"/>
      <c r="K16750"/>
    </row>
    <row r="16751" spans="1:11">
      <c r="A16751" s="125"/>
      <c r="B16751" s="33">
        <v>0</v>
      </c>
      <c r="C16751" s="33">
        <v>473.33</v>
      </c>
      <c r="D16751" s="21"/>
      <c r="F16751" s="105"/>
      <c r="G16751"/>
      <c r="H16751"/>
      <c r="I16751"/>
      <c r="J16751"/>
      <c r="K16751"/>
    </row>
    <row r="16752" spans="1:11">
      <c r="A16752" s="125"/>
      <c r="B16752" s="33">
        <v>0.56999999999999995</v>
      </c>
      <c r="C16752" s="33">
        <v>473.33</v>
      </c>
      <c r="D16752" s="21"/>
      <c r="F16752" s="105"/>
      <c r="G16752"/>
      <c r="H16752"/>
      <c r="I16752"/>
      <c r="J16752"/>
      <c r="K16752"/>
    </row>
    <row r="16753" spans="1:11">
      <c r="A16753" s="125"/>
      <c r="B16753" s="33">
        <v>2.0499999999999998</v>
      </c>
      <c r="C16753" s="33">
        <v>469.09</v>
      </c>
      <c r="D16753" s="21"/>
      <c r="F16753" s="105"/>
      <c r="G16753"/>
      <c r="H16753"/>
      <c r="I16753"/>
      <c r="J16753"/>
      <c r="K16753"/>
    </row>
    <row r="16754" spans="1:11">
      <c r="A16754" s="125"/>
      <c r="B16754" s="33">
        <v>8.1</v>
      </c>
      <c r="C16754" s="33">
        <v>469.02</v>
      </c>
      <c r="D16754" s="21"/>
      <c r="F16754" s="105"/>
      <c r="G16754"/>
      <c r="H16754"/>
      <c r="I16754"/>
      <c r="J16754"/>
      <c r="K16754"/>
    </row>
    <row r="16755" spans="1:11">
      <c r="A16755" s="125"/>
      <c r="B16755" s="33">
        <v>12</v>
      </c>
      <c r="C16755" s="33">
        <v>467.87</v>
      </c>
      <c r="D16755" s="21"/>
      <c r="F16755" s="105"/>
      <c r="G16755"/>
      <c r="H16755"/>
      <c r="I16755"/>
      <c r="J16755"/>
      <c r="K16755"/>
    </row>
    <row r="16756" spans="1:11">
      <c r="A16756" s="125"/>
      <c r="B16756" s="33">
        <v>14.48</v>
      </c>
      <c r="C16756" s="33">
        <v>466.11</v>
      </c>
      <c r="D16756" s="21"/>
      <c r="F16756" s="105"/>
      <c r="G16756"/>
      <c r="H16756"/>
      <c r="I16756"/>
      <c r="J16756"/>
      <c r="K16756"/>
    </row>
    <row r="16757" spans="1:11">
      <c r="A16757" s="125"/>
      <c r="B16757" s="33">
        <v>17.38</v>
      </c>
      <c r="C16757" s="33">
        <v>466.03</v>
      </c>
      <c r="D16757" s="21"/>
      <c r="F16757" s="105"/>
      <c r="G16757"/>
      <c r="H16757"/>
      <c r="I16757"/>
      <c r="J16757"/>
      <c r="K16757"/>
    </row>
    <row r="16758" spans="1:11">
      <c r="A16758" s="125"/>
      <c r="B16758" s="33">
        <v>21.75</v>
      </c>
      <c r="C16758" s="33">
        <v>464.85</v>
      </c>
      <c r="D16758" s="21"/>
      <c r="F16758" s="105"/>
      <c r="G16758"/>
      <c r="H16758"/>
      <c r="I16758"/>
      <c r="J16758"/>
      <c r="K16758"/>
    </row>
    <row r="16759" spans="1:11">
      <c r="A16759" s="125"/>
      <c r="B16759" s="33">
        <v>26.05</v>
      </c>
      <c r="C16759" s="33">
        <v>464.42</v>
      </c>
      <c r="D16759" s="21"/>
      <c r="F16759" s="105"/>
      <c r="G16759"/>
      <c r="H16759"/>
      <c r="I16759"/>
      <c r="J16759"/>
      <c r="K16759"/>
    </row>
    <row r="16760" spans="1:11">
      <c r="A16760" s="125"/>
      <c r="B16760" s="33">
        <v>30.72</v>
      </c>
      <c r="C16760" s="33">
        <v>462.24</v>
      </c>
      <c r="D16760" s="21"/>
      <c r="F16760" s="105"/>
      <c r="G16760"/>
      <c r="H16760"/>
      <c r="I16760"/>
      <c r="J16760"/>
      <c r="K16760"/>
    </row>
    <row r="16761" spans="1:11">
      <c r="A16761" s="125"/>
      <c r="B16761" s="33">
        <v>42.16</v>
      </c>
      <c r="C16761" s="33">
        <v>461.44</v>
      </c>
      <c r="D16761" s="21"/>
      <c r="F16761" s="105"/>
      <c r="G16761"/>
      <c r="H16761"/>
      <c r="I16761"/>
      <c r="J16761"/>
      <c r="K16761"/>
    </row>
    <row r="16762" spans="1:11">
      <c r="A16762" s="125"/>
      <c r="B16762" s="33">
        <v>47.7</v>
      </c>
      <c r="C16762" s="33">
        <v>458.61</v>
      </c>
      <c r="D16762" s="21"/>
      <c r="F16762" s="105"/>
      <c r="G16762"/>
      <c r="H16762"/>
      <c r="I16762"/>
      <c r="J16762"/>
      <c r="K16762"/>
    </row>
    <row r="16763" spans="1:11">
      <c r="A16763" s="125"/>
      <c r="B16763" s="33">
        <v>49.7</v>
      </c>
      <c r="C16763" s="33">
        <v>458.32</v>
      </c>
      <c r="D16763" s="21"/>
      <c r="F16763" s="105"/>
      <c r="G16763"/>
      <c r="H16763"/>
      <c r="I16763"/>
      <c r="J16763"/>
      <c r="K16763"/>
    </row>
    <row r="16764" spans="1:11">
      <c r="A16764" s="125"/>
      <c r="B16764" s="33">
        <v>54.72</v>
      </c>
      <c r="C16764" s="33">
        <v>454.34</v>
      </c>
      <c r="D16764" s="21"/>
      <c r="F16764" s="105"/>
      <c r="G16764"/>
      <c r="H16764"/>
      <c r="I16764"/>
      <c r="J16764"/>
      <c r="K16764"/>
    </row>
    <row r="16765" spans="1:11">
      <c r="A16765" s="125"/>
      <c r="B16765" s="33">
        <v>64.7</v>
      </c>
      <c r="C16765" s="33">
        <v>442.94</v>
      </c>
      <c r="D16765" s="21"/>
      <c r="F16765" s="105"/>
      <c r="G16765"/>
      <c r="H16765"/>
      <c r="I16765"/>
      <c r="J16765"/>
      <c r="K16765"/>
    </row>
    <row r="16766" spans="1:11">
      <c r="A16766" s="125"/>
      <c r="B16766" s="33">
        <v>82.06</v>
      </c>
      <c r="C16766" s="33">
        <v>442.94</v>
      </c>
      <c r="D16766" s="21"/>
      <c r="F16766" s="105"/>
      <c r="G16766"/>
      <c r="H16766"/>
      <c r="I16766"/>
      <c r="J16766"/>
      <c r="K16766"/>
    </row>
    <row r="16767" spans="1:11">
      <c r="A16767" s="125"/>
      <c r="B16767" s="33">
        <v>85.07</v>
      </c>
      <c r="C16767" s="33">
        <v>444.21</v>
      </c>
      <c r="D16767" s="21"/>
      <c r="F16767" s="105"/>
      <c r="G16767"/>
      <c r="H16767"/>
      <c r="I16767"/>
      <c r="J16767"/>
      <c r="K16767"/>
    </row>
    <row r="16768" spans="1:11">
      <c r="A16768" s="125"/>
      <c r="B16768" s="33">
        <v>91.05</v>
      </c>
      <c r="C16768" s="33">
        <v>442.72</v>
      </c>
      <c r="D16768" s="21"/>
      <c r="F16768" s="105"/>
      <c r="G16768"/>
      <c r="H16768"/>
      <c r="I16768"/>
      <c r="J16768"/>
      <c r="K16768"/>
    </row>
    <row r="16769" spans="1:11">
      <c r="A16769" s="125"/>
      <c r="B16769" s="33">
        <v>104.04</v>
      </c>
      <c r="C16769" s="33">
        <v>442.94</v>
      </c>
      <c r="D16769" s="21"/>
      <c r="F16769" s="105"/>
      <c r="G16769"/>
      <c r="H16769"/>
      <c r="I16769"/>
      <c r="J16769"/>
      <c r="K16769"/>
    </row>
    <row r="16770" spans="1:11">
      <c r="A16770" s="125"/>
      <c r="B16770" s="33">
        <v>110.03</v>
      </c>
      <c r="C16770" s="33">
        <v>444.92</v>
      </c>
      <c r="D16770" s="21"/>
      <c r="F16770" s="105"/>
      <c r="G16770"/>
      <c r="H16770"/>
      <c r="I16770"/>
      <c r="J16770"/>
      <c r="K16770"/>
    </row>
    <row r="16771" spans="1:11">
      <c r="A16771" s="125"/>
      <c r="B16771" s="33">
        <v>115.05</v>
      </c>
      <c r="C16771" s="33">
        <v>445.64</v>
      </c>
      <c r="D16771" s="21"/>
      <c r="F16771" s="105"/>
      <c r="G16771"/>
      <c r="H16771"/>
      <c r="I16771"/>
      <c r="J16771"/>
      <c r="K16771"/>
    </row>
    <row r="16772" spans="1:11">
      <c r="A16772" s="125"/>
      <c r="B16772" s="33">
        <v>119.95</v>
      </c>
      <c r="C16772" s="33">
        <v>446.74</v>
      </c>
      <c r="D16772" s="21"/>
      <c r="F16772" s="105"/>
      <c r="G16772"/>
      <c r="H16772"/>
      <c r="I16772"/>
      <c r="J16772"/>
      <c r="K16772"/>
    </row>
    <row r="16773" spans="1:11">
      <c r="A16773" s="125"/>
      <c r="B16773" s="33">
        <v>132.4</v>
      </c>
      <c r="C16773" s="33">
        <v>446.54</v>
      </c>
      <c r="D16773" s="21"/>
      <c r="F16773" s="105"/>
      <c r="G16773"/>
      <c r="H16773"/>
      <c r="I16773"/>
      <c r="J16773"/>
      <c r="K16773"/>
    </row>
    <row r="16774" spans="1:11">
      <c r="A16774" s="125"/>
      <c r="B16774" s="33">
        <v>136.71</v>
      </c>
      <c r="C16774" s="33">
        <v>446.39</v>
      </c>
      <c r="D16774" s="21"/>
      <c r="F16774" s="105"/>
      <c r="G16774"/>
      <c r="H16774"/>
      <c r="I16774"/>
      <c r="J16774"/>
      <c r="K16774"/>
    </row>
    <row r="16775" spans="1:11">
      <c r="A16775" s="125"/>
      <c r="B16775" s="33">
        <v>153.91</v>
      </c>
      <c r="C16775" s="33">
        <v>446.42</v>
      </c>
      <c r="D16775" s="21"/>
      <c r="F16775" s="105"/>
      <c r="G16775"/>
      <c r="H16775"/>
      <c r="I16775"/>
      <c r="J16775"/>
      <c r="K16775"/>
    </row>
    <row r="16776" spans="1:11">
      <c r="A16776" s="125"/>
      <c r="B16776" s="33">
        <v>169.7</v>
      </c>
      <c r="C16776" s="33">
        <v>446.72</v>
      </c>
      <c r="D16776" s="21"/>
      <c r="F16776" s="105"/>
      <c r="G16776"/>
      <c r="H16776"/>
      <c r="I16776"/>
      <c r="J16776"/>
      <c r="K16776"/>
    </row>
    <row r="16777" spans="1:11">
      <c r="A16777" s="125"/>
      <c r="B16777" s="33">
        <v>189.87</v>
      </c>
      <c r="C16777" s="33">
        <v>446.45</v>
      </c>
      <c r="D16777" s="21"/>
      <c r="F16777" s="105"/>
      <c r="G16777"/>
      <c r="H16777"/>
      <c r="I16777"/>
      <c r="J16777"/>
      <c r="K16777"/>
    </row>
    <row r="16778" spans="1:11">
      <c r="A16778" s="125"/>
      <c r="B16778" s="33">
        <v>199.75</v>
      </c>
      <c r="C16778" s="33">
        <v>445.95</v>
      </c>
      <c r="D16778" s="21"/>
      <c r="F16778" s="105"/>
      <c r="G16778"/>
      <c r="H16778"/>
      <c r="I16778"/>
      <c r="J16778"/>
      <c r="K16778"/>
    </row>
    <row r="16779" spans="1:11">
      <c r="A16779" s="125"/>
      <c r="B16779" s="33">
        <v>206.93</v>
      </c>
      <c r="C16779" s="33">
        <v>445.13</v>
      </c>
      <c r="D16779" s="21"/>
      <c r="F16779" s="105"/>
      <c r="G16779"/>
      <c r="H16779"/>
      <c r="I16779"/>
      <c r="J16779"/>
      <c r="K16779"/>
    </row>
    <row r="16780" spans="1:11">
      <c r="A16780" s="125"/>
      <c r="B16780" s="33">
        <v>213.61</v>
      </c>
      <c r="C16780" s="33">
        <v>443.36</v>
      </c>
      <c r="D16780" s="21"/>
      <c r="F16780" s="105"/>
      <c r="G16780"/>
      <c r="H16780"/>
      <c r="I16780"/>
      <c r="J16780"/>
      <c r="K16780"/>
    </row>
    <row r="16781" spans="1:11">
      <c r="A16781" s="125"/>
      <c r="B16781" s="33">
        <v>220.89</v>
      </c>
      <c r="C16781" s="33">
        <v>443.44</v>
      </c>
      <c r="D16781" s="21"/>
      <c r="F16781" s="105"/>
      <c r="G16781"/>
      <c r="H16781"/>
      <c r="I16781"/>
      <c r="J16781"/>
      <c r="K16781"/>
    </row>
    <row r="16782" spans="1:11">
      <c r="A16782" s="125"/>
      <c r="B16782" s="33">
        <v>225.65</v>
      </c>
      <c r="C16782" s="33">
        <v>443.58</v>
      </c>
      <c r="D16782" s="21"/>
      <c r="F16782" s="105"/>
      <c r="G16782"/>
      <c r="H16782"/>
      <c r="I16782"/>
      <c r="J16782"/>
      <c r="K16782"/>
    </row>
    <row r="16783" spans="1:11">
      <c r="A16783" s="125"/>
      <c r="B16783" s="33">
        <v>233.33</v>
      </c>
      <c r="C16783" s="33">
        <v>443.55</v>
      </c>
      <c r="D16783" s="21"/>
      <c r="F16783" s="105"/>
      <c r="G16783"/>
      <c r="H16783"/>
      <c r="I16783"/>
      <c r="J16783"/>
      <c r="K16783"/>
    </row>
    <row r="16784" spans="1:11">
      <c r="A16784" s="125"/>
      <c r="B16784" s="33">
        <v>241.65</v>
      </c>
      <c r="C16784" s="33">
        <v>443.56</v>
      </c>
      <c r="D16784" s="21"/>
      <c r="F16784" s="105"/>
      <c r="G16784"/>
      <c r="H16784"/>
      <c r="I16784"/>
      <c r="J16784"/>
      <c r="K16784"/>
    </row>
    <row r="16785" spans="1:11">
      <c r="A16785" s="125"/>
      <c r="B16785" s="33">
        <v>245.99</v>
      </c>
      <c r="C16785" s="33">
        <v>444.78</v>
      </c>
      <c r="D16785" s="21"/>
      <c r="F16785" s="105"/>
      <c r="G16785"/>
      <c r="H16785"/>
      <c r="I16785"/>
      <c r="J16785"/>
      <c r="K16785"/>
    </row>
    <row r="16786" spans="1:11">
      <c r="A16786" s="125"/>
      <c r="B16786" s="33">
        <v>252.42</v>
      </c>
      <c r="C16786" s="33">
        <v>445.8</v>
      </c>
      <c r="D16786" s="21"/>
      <c r="F16786" s="105"/>
      <c r="G16786"/>
      <c r="H16786"/>
      <c r="I16786"/>
      <c r="J16786"/>
      <c r="K16786"/>
    </row>
    <row r="16787" spans="1:11">
      <c r="A16787" s="125"/>
      <c r="B16787" s="33">
        <v>256.72000000000003</v>
      </c>
      <c r="C16787" s="33">
        <v>447.13</v>
      </c>
      <c r="D16787" s="21"/>
      <c r="F16787" s="105"/>
      <c r="G16787"/>
      <c r="H16787"/>
      <c r="I16787"/>
      <c r="J16787"/>
      <c r="K16787"/>
    </row>
    <row r="16788" spans="1:11">
      <c r="A16788" s="125"/>
      <c r="B16788" s="33">
        <v>267.85000000000002</v>
      </c>
      <c r="C16788" s="33">
        <v>447.27</v>
      </c>
      <c r="D16788" s="21"/>
      <c r="F16788" s="105"/>
      <c r="G16788"/>
      <c r="H16788"/>
      <c r="I16788"/>
      <c r="J16788"/>
      <c r="K16788"/>
    </row>
    <row r="16789" spans="1:11">
      <c r="A16789" s="125"/>
      <c r="B16789" s="33">
        <v>291.64999999999998</v>
      </c>
      <c r="C16789" s="33">
        <v>446.86</v>
      </c>
      <c r="D16789" s="21"/>
      <c r="F16789" s="105"/>
      <c r="G16789"/>
      <c r="H16789"/>
      <c r="I16789"/>
      <c r="J16789"/>
      <c r="K16789"/>
    </row>
    <row r="16790" spans="1:11">
      <c r="A16790" s="125"/>
      <c r="B16790" s="33">
        <v>311.27</v>
      </c>
      <c r="C16790" s="33">
        <v>447.11</v>
      </c>
      <c r="D16790" s="21"/>
      <c r="F16790" s="105"/>
      <c r="G16790"/>
      <c r="H16790"/>
      <c r="I16790"/>
      <c r="J16790"/>
      <c r="K16790"/>
    </row>
    <row r="16791" spans="1:11">
      <c r="A16791" s="125"/>
      <c r="B16791" s="33">
        <v>327.14</v>
      </c>
      <c r="C16791" s="33">
        <v>446.93</v>
      </c>
      <c r="D16791" s="21"/>
      <c r="F16791" s="105"/>
      <c r="G16791"/>
      <c r="H16791"/>
      <c r="I16791"/>
      <c r="J16791"/>
      <c r="K16791"/>
    </row>
    <row r="16792" spans="1:11">
      <c r="A16792" s="125"/>
      <c r="B16792" s="33">
        <v>337.49</v>
      </c>
      <c r="C16792" s="33">
        <v>446.08</v>
      </c>
      <c r="D16792" s="21"/>
      <c r="F16792" s="105"/>
      <c r="G16792"/>
      <c r="H16792"/>
      <c r="I16792"/>
      <c r="J16792"/>
      <c r="K16792"/>
    </row>
    <row r="16793" spans="1:11">
      <c r="A16793" s="125"/>
      <c r="B16793" s="33">
        <v>347.92</v>
      </c>
      <c r="C16793" s="33">
        <v>444.16</v>
      </c>
      <c r="F16793" s="105"/>
      <c r="G16793"/>
      <c r="H16793"/>
      <c r="I16793"/>
      <c r="J16793"/>
      <c r="K16793"/>
    </row>
    <row r="16794" spans="1:11">
      <c r="A16794" s="125"/>
      <c r="B16794" s="33">
        <v>351.83</v>
      </c>
      <c r="C16794" s="33">
        <v>444.07</v>
      </c>
      <c r="D16794" s="21"/>
      <c r="F16794" s="105"/>
      <c r="G16794"/>
      <c r="H16794"/>
      <c r="I16794"/>
      <c r="J16794"/>
      <c r="K16794"/>
    </row>
    <row r="16795" spans="1:11">
      <c r="A16795" s="125"/>
      <c r="B16795" s="33">
        <v>357.51</v>
      </c>
      <c r="C16795" s="33">
        <v>444.87</v>
      </c>
      <c r="D16795" s="21"/>
      <c r="F16795" s="105"/>
      <c r="G16795"/>
      <c r="H16795"/>
      <c r="I16795"/>
      <c r="J16795"/>
      <c r="K16795"/>
    </row>
    <row r="16796" spans="1:11">
      <c r="A16796" s="125"/>
      <c r="B16796" s="33">
        <v>369.85</v>
      </c>
      <c r="C16796" s="33">
        <v>445.57</v>
      </c>
      <c r="D16796" s="21"/>
      <c r="F16796" s="105"/>
      <c r="G16796"/>
      <c r="H16796"/>
      <c r="I16796"/>
      <c r="J16796"/>
      <c r="K16796"/>
    </row>
    <row r="16797" spans="1:11">
      <c r="A16797" s="125"/>
      <c r="B16797" s="33">
        <v>374.52</v>
      </c>
      <c r="C16797" s="33">
        <v>444.87</v>
      </c>
      <c r="D16797" s="21"/>
      <c r="F16797" s="105"/>
      <c r="G16797"/>
      <c r="H16797"/>
      <c r="I16797"/>
      <c r="J16797"/>
      <c r="K16797"/>
    </row>
    <row r="16798" spans="1:11">
      <c r="A16798" s="125"/>
      <c r="B16798" s="33">
        <v>376.59</v>
      </c>
      <c r="C16798" s="33">
        <v>444.56</v>
      </c>
      <c r="D16798" s="21"/>
      <c r="F16798" s="105"/>
      <c r="G16798"/>
      <c r="H16798"/>
      <c r="I16798"/>
      <c r="J16798"/>
      <c r="K16798"/>
    </row>
    <row r="16799" spans="1:11">
      <c r="A16799" s="125"/>
      <c r="B16799" s="33">
        <v>379.65</v>
      </c>
      <c r="C16799" s="33">
        <v>444.31</v>
      </c>
      <c r="D16799" s="21"/>
      <c r="F16799" s="105"/>
      <c r="G16799"/>
      <c r="H16799"/>
      <c r="I16799"/>
      <c r="J16799"/>
      <c r="K16799"/>
    </row>
    <row r="16800" spans="1:11">
      <c r="A16800" s="125"/>
      <c r="B16800" s="33">
        <v>384.42</v>
      </c>
      <c r="C16800" s="33">
        <v>443.76</v>
      </c>
      <c r="D16800" s="21"/>
      <c r="F16800" s="105"/>
      <c r="G16800"/>
      <c r="H16800"/>
      <c r="I16800"/>
      <c r="J16800"/>
      <c r="K16800"/>
    </row>
    <row r="16801" spans="1:11">
      <c r="A16801" s="125"/>
      <c r="B16801" s="33">
        <v>391.2</v>
      </c>
      <c r="C16801" s="33">
        <v>443.46</v>
      </c>
      <c r="D16801" s="21"/>
      <c r="F16801" s="105"/>
      <c r="G16801"/>
      <c r="H16801"/>
      <c r="I16801"/>
      <c r="J16801"/>
      <c r="K16801"/>
    </row>
    <row r="16802" spans="1:11">
      <c r="A16802" s="125"/>
      <c r="B16802" s="33">
        <v>394.22</v>
      </c>
      <c r="C16802" s="33">
        <v>444.36</v>
      </c>
      <c r="D16802" s="21"/>
      <c r="F16802" s="105"/>
      <c r="G16802"/>
      <c r="H16802"/>
      <c r="I16802"/>
      <c r="J16802"/>
      <c r="K16802"/>
    </row>
    <row r="16803" spans="1:11">
      <c r="A16803" s="125"/>
      <c r="B16803" s="33">
        <v>397.57</v>
      </c>
      <c r="C16803" s="33">
        <v>444.87</v>
      </c>
      <c r="D16803" s="21"/>
      <c r="F16803" s="105"/>
      <c r="G16803"/>
      <c r="H16803"/>
      <c r="I16803"/>
      <c r="J16803"/>
      <c r="K16803"/>
    </row>
    <row r="16804" spans="1:11">
      <c r="A16804" s="125"/>
      <c r="B16804" s="33">
        <v>404.26</v>
      </c>
      <c r="C16804" s="33">
        <v>445.89</v>
      </c>
      <c r="D16804" s="21"/>
      <c r="F16804" s="105"/>
      <c r="G16804"/>
      <c r="H16804"/>
      <c r="I16804"/>
      <c r="J16804"/>
      <c r="K16804"/>
    </row>
    <row r="16805" spans="1:11">
      <c r="A16805" s="125"/>
      <c r="B16805" s="33">
        <v>406.15</v>
      </c>
      <c r="C16805" s="33">
        <v>444.83</v>
      </c>
      <c r="D16805" s="21"/>
      <c r="F16805" s="105"/>
      <c r="G16805"/>
      <c r="H16805"/>
      <c r="I16805"/>
      <c r="J16805"/>
      <c r="K16805"/>
    </row>
    <row r="16806" spans="1:11">
      <c r="A16806" s="125"/>
      <c r="B16806" s="33">
        <v>415.25</v>
      </c>
      <c r="C16806" s="33">
        <v>444.84</v>
      </c>
      <c r="D16806" s="21"/>
      <c r="F16806" s="105"/>
      <c r="G16806"/>
      <c r="H16806"/>
      <c r="I16806"/>
      <c r="J16806"/>
      <c r="K16806"/>
    </row>
    <row r="16807" spans="1:11">
      <c r="A16807" s="125"/>
      <c r="B16807" s="33">
        <v>417</v>
      </c>
      <c r="C16807" s="33">
        <v>446.08</v>
      </c>
      <c r="D16807" s="21"/>
      <c r="F16807" s="105"/>
      <c r="G16807"/>
      <c r="H16807"/>
      <c r="I16807"/>
      <c r="J16807"/>
      <c r="K16807"/>
    </row>
    <row r="16808" spans="1:11">
      <c r="A16808" s="125"/>
      <c r="B16808" s="33">
        <v>420.42</v>
      </c>
      <c r="C16808" s="33">
        <v>446.8</v>
      </c>
      <c r="D16808" s="21"/>
      <c r="F16808" s="105"/>
      <c r="G16808"/>
      <c r="H16808"/>
      <c r="I16808"/>
      <c r="J16808"/>
      <c r="K16808"/>
    </row>
    <row r="16809" spans="1:11">
      <c r="A16809" s="125"/>
      <c r="B16809" s="33">
        <v>421.25</v>
      </c>
      <c r="C16809" s="33">
        <v>448.31</v>
      </c>
      <c r="D16809" s="21"/>
      <c r="F16809" s="105"/>
      <c r="G16809"/>
      <c r="H16809"/>
      <c r="I16809"/>
      <c r="J16809"/>
      <c r="K16809"/>
    </row>
    <row r="16810" spans="1:11">
      <c r="A16810" s="125"/>
      <c r="B16810" s="33">
        <v>457.28</v>
      </c>
      <c r="C16810" s="33">
        <v>448.46</v>
      </c>
      <c r="D16810" s="21"/>
      <c r="F16810" s="105"/>
      <c r="G16810"/>
      <c r="H16810"/>
      <c r="I16810"/>
      <c r="J16810"/>
      <c r="K16810"/>
    </row>
    <row r="16811" spans="1:11">
      <c r="A16811" s="125"/>
      <c r="B16811" s="33">
        <v>459.65</v>
      </c>
      <c r="C16811" s="33">
        <v>447.53</v>
      </c>
      <c r="D16811" s="21"/>
      <c r="F16811" s="105"/>
      <c r="G16811"/>
      <c r="H16811"/>
      <c r="I16811"/>
      <c r="J16811"/>
      <c r="K16811"/>
    </row>
    <row r="16812" spans="1:11">
      <c r="A16812" s="125"/>
      <c r="B16812" s="33">
        <v>490.08</v>
      </c>
      <c r="C16812" s="33">
        <v>447.52</v>
      </c>
      <c r="D16812" s="21"/>
      <c r="F16812" s="105"/>
      <c r="G16812"/>
      <c r="H16812"/>
      <c r="I16812"/>
      <c r="J16812"/>
      <c r="K16812"/>
    </row>
    <row r="16813" spans="1:11">
      <c r="A16813" s="125"/>
      <c r="B16813" s="33">
        <v>500.3</v>
      </c>
      <c r="C16813" s="33">
        <v>447.48</v>
      </c>
      <c r="D16813" s="21"/>
      <c r="F16813" s="105"/>
      <c r="G16813"/>
      <c r="H16813"/>
      <c r="I16813"/>
      <c r="J16813"/>
      <c r="K16813"/>
    </row>
    <row r="16814" spans="1:11">
      <c r="A16814" s="125"/>
      <c r="B16814" s="33">
        <v>507.15</v>
      </c>
      <c r="C16814" s="33">
        <v>446.9</v>
      </c>
      <c r="D16814" s="21"/>
      <c r="F16814" s="105"/>
      <c r="G16814"/>
      <c r="H16814"/>
      <c r="I16814"/>
      <c r="J16814"/>
      <c r="K16814"/>
    </row>
    <row r="16815" spans="1:11">
      <c r="A16815" s="125"/>
      <c r="B16815" s="33">
        <v>521.41</v>
      </c>
      <c r="C16815" s="33">
        <v>447.11</v>
      </c>
      <c r="D16815" s="21"/>
      <c r="F16815" s="105"/>
      <c r="G16815"/>
      <c r="H16815"/>
      <c r="I16815"/>
      <c r="J16815"/>
      <c r="K16815"/>
    </row>
    <row r="16816" spans="1:11">
      <c r="A16816" s="125"/>
      <c r="B16816" s="33">
        <v>531.6</v>
      </c>
      <c r="C16816" s="33">
        <v>447.44</v>
      </c>
      <c r="D16816" s="21"/>
      <c r="F16816" s="105"/>
      <c r="G16816"/>
      <c r="H16816"/>
      <c r="I16816"/>
      <c r="J16816"/>
      <c r="K16816"/>
    </row>
    <row r="16817" spans="1:11">
      <c r="A16817" s="125"/>
      <c r="B16817" s="33">
        <v>541.80999999999995</v>
      </c>
      <c r="C16817" s="33">
        <v>447.1</v>
      </c>
      <c r="D16817" s="21"/>
      <c r="F16817" s="105"/>
      <c r="G16817"/>
      <c r="H16817"/>
      <c r="I16817"/>
      <c r="J16817"/>
      <c r="K16817"/>
    </row>
    <row r="16818" spans="1:11">
      <c r="A16818" s="125"/>
      <c r="B16818" s="33">
        <v>542.83000000000004</v>
      </c>
      <c r="C16818" s="33">
        <v>446.76</v>
      </c>
      <c r="D16818" s="21"/>
      <c r="F16818" s="105"/>
      <c r="G16818"/>
      <c r="H16818"/>
      <c r="I16818"/>
      <c r="J16818"/>
      <c r="K16818"/>
    </row>
    <row r="16819" spans="1:11">
      <c r="A16819" s="125"/>
      <c r="B16819" s="33">
        <v>551.67999999999995</v>
      </c>
      <c r="C16819" s="33">
        <v>446.84</v>
      </c>
      <c r="D16819" s="21"/>
      <c r="F16819" s="105"/>
      <c r="G16819"/>
      <c r="H16819"/>
      <c r="I16819"/>
      <c r="J16819"/>
      <c r="K16819"/>
    </row>
    <row r="16820" spans="1:11">
      <c r="A16820" s="125"/>
      <c r="B16820" s="33">
        <v>557.09</v>
      </c>
      <c r="C16820" s="33">
        <v>447.74</v>
      </c>
      <c r="D16820" s="21"/>
      <c r="F16820" s="105"/>
      <c r="G16820"/>
      <c r="H16820"/>
      <c r="I16820"/>
      <c r="J16820"/>
      <c r="K16820"/>
    </row>
    <row r="16821" spans="1:11">
      <c r="A16821" s="125"/>
      <c r="B16821" s="33">
        <v>568.1</v>
      </c>
      <c r="C16821" s="33">
        <v>447.14</v>
      </c>
      <c r="D16821" s="21"/>
      <c r="F16821" s="105"/>
      <c r="G16821"/>
      <c r="H16821"/>
      <c r="I16821"/>
      <c r="J16821"/>
      <c r="K16821"/>
    </row>
    <row r="16822" spans="1:11">
      <c r="A16822" s="125"/>
      <c r="B16822" s="33">
        <v>582.48</v>
      </c>
      <c r="C16822" s="33">
        <v>446.82</v>
      </c>
      <c r="D16822" s="21"/>
      <c r="F16822" s="105"/>
      <c r="G16822"/>
      <c r="H16822"/>
      <c r="I16822"/>
      <c r="J16822"/>
      <c r="K16822"/>
    </row>
    <row r="16823" spans="1:11">
      <c r="A16823" s="125"/>
      <c r="B16823" s="33">
        <v>586.85</v>
      </c>
      <c r="C16823" s="33">
        <v>448.36</v>
      </c>
      <c r="D16823" s="21"/>
      <c r="F16823" s="105"/>
      <c r="G16823"/>
      <c r="H16823"/>
      <c r="I16823"/>
      <c r="J16823"/>
      <c r="K16823"/>
    </row>
    <row r="16824" spans="1:11">
      <c r="A16824" s="125"/>
      <c r="B16824" s="33">
        <v>601.29999999999995</v>
      </c>
      <c r="C16824" s="33">
        <v>448.67</v>
      </c>
      <c r="D16824" s="21"/>
      <c r="F16824" s="105"/>
      <c r="G16824"/>
      <c r="H16824"/>
      <c r="I16824"/>
      <c r="J16824"/>
      <c r="K16824"/>
    </row>
    <row r="16825" spans="1:11">
      <c r="A16825" s="125"/>
      <c r="B16825" s="33">
        <v>615.59</v>
      </c>
      <c r="C16825" s="33">
        <v>448.33</v>
      </c>
      <c r="D16825" s="21"/>
      <c r="F16825" s="105"/>
      <c r="G16825"/>
      <c r="H16825"/>
      <c r="I16825"/>
      <c r="J16825"/>
      <c r="K16825"/>
    </row>
    <row r="16826" spans="1:11">
      <c r="A16826" s="125"/>
      <c r="B16826" s="33">
        <v>621.45000000000005</v>
      </c>
      <c r="C16826" s="33">
        <v>446.3</v>
      </c>
      <c r="D16826" s="21"/>
      <c r="F16826" s="105"/>
      <c r="G16826"/>
      <c r="H16826"/>
      <c r="I16826"/>
      <c r="J16826"/>
      <c r="K16826"/>
    </row>
    <row r="16827" spans="1:11">
      <c r="A16827" s="125"/>
      <c r="B16827" s="33">
        <v>623.45000000000005</v>
      </c>
      <c r="C16827" s="33">
        <v>446.3</v>
      </c>
      <c r="D16827" s="21"/>
      <c r="F16827" s="105"/>
      <c r="G16827"/>
      <c r="H16827"/>
      <c r="I16827"/>
      <c r="J16827"/>
      <c r="K16827"/>
    </row>
    <row r="16828" spans="1:11">
      <c r="A16828" s="125"/>
      <c r="B16828" s="33">
        <v>638.21</v>
      </c>
      <c r="C16828" s="33">
        <v>448.15</v>
      </c>
      <c r="D16828" s="21"/>
      <c r="F16828" s="105"/>
      <c r="G16828"/>
      <c r="H16828"/>
      <c r="I16828"/>
      <c r="J16828"/>
      <c r="K16828"/>
    </row>
    <row r="16829" spans="1:11">
      <c r="A16829" s="125"/>
      <c r="B16829" s="33">
        <v>643.52</v>
      </c>
      <c r="C16829" s="33">
        <v>448.08</v>
      </c>
      <c r="D16829" s="21"/>
      <c r="F16829" s="105"/>
      <c r="G16829"/>
      <c r="H16829"/>
      <c r="I16829"/>
      <c r="J16829"/>
      <c r="K16829"/>
    </row>
    <row r="16830" spans="1:11">
      <c r="A16830" s="125"/>
      <c r="B16830" s="33">
        <v>645.67999999999995</v>
      </c>
      <c r="C16830" s="33">
        <v>448.93</v>
      </c>
      <c r="D16830" s="21"/>
      <c r="F16830" s="105"/>
      <c r="G16830"/>
      <c r="H16830"/>
      <c r="I16830"/>
      <c r="J16830"/>
      <c r="K16830"/>
    </row>
    <row r="16831" spans="1:11">
      <c r="A16831" s="125"/>
      <c r="B16831" s="33">
        <v>651.02</v>
      </c>
      <c r="C16831" s="33">
        <v>448.09</v>
      </c>
      <c r="D16831" s="21"/>
      <c r="F16831" s="105"/>
      <c r="G16831"/>
      <c r="H16831"/>
      <c r="I16831"/>
      <c r="J16831"/>
      <c r="K16831"/>
    </row>
    <row r="16832" spans="1:11">
      <c r="A16832" s="125"/>
      <c r="B16832" s="33">
        <v>652.79999999999995</v>
      </c>
      <c r="C16832" s="33">
        <v>447.29</v>
      </c>
      <c r="D16832" s="21"/>
      <c r="F16832" s="105"/>
      <c r="G16832"/>
      <c r="H16832"/>
      <c r="I16832"/>
      <c r="J16832"/>
      <c r="K16832"/>
    </row>
    <row r="16833" spans="1:11">
      <c r="A16833" s="125"/>
      <c r="B16833" s="33">
        <v>664.21</v>
      </c>
      <c r="C16833" s="33">
        <v>447.17</v>
      </c>
      <c r="D16833" s="21"/>
      <c r="F16833" s="105"/>
      <c r="G16833"/>
      <c r="H16833"/>
      <c r="I16833"/>
      <c r="J16833"/>
      <c r="K16833"/>
    </row>
    <row r="16834" spans="1:11">
      <c r="A16834" s="125"/>
      <c r="B16834" s="33">
        <v>666.77</v>
      </c>
      <c r="C16834" s="33">
        <v>446.18</v>
      </c>
      <c r="D16834" s="21"/>
      <c r="F16834" s="105"/>
      <c r="G16834"/>
      <c r="H16834"/>
      <c r="I16834"/>
      <c r="J16834"/>
      <c r="K16834"/>
    </row>
    <row r="16835" spans="1:11">
      <c r="A16835" s="125"/>
      <c r="B16835" s="33">
        <v>688.52</v>
      </c>
      <c r="C16835" s="33">
        <v>444.99</v>
      </c>
      <c r="D16835" s="21"/>
      <c r="F16835" s="105"/>
      <c r="G16835"/>
      <c r="H16835"/>
      <c r="I16835"/>
      <c r="J16835"/>
      <c r="K16835"/>
    </row>
    <row r="16836" spans="1:11">
      <c r="A16836" s="125"/>
      <c r="B16836" s="33">
        <v>699.94</v>
      </c>
      <c r="C16836" s="33">
        <v>445.29</v>
      </c>
      <c r="D16836" s="21"/>
      <c r="F16836" s="105"/>
      <c r="G16836"/>
      <c r="H16836"/>
      <c r="I16836"/>
      <c r="J16836"/>
      <c r="K16836"/>
    </row>
    <row r="16837" spans="1:11">
      <c r="A16837" s="125"/>
      <c r="B16837" s="33">
        <v>703</v>
      </c>
      <c r="C16837" s="33">
        <v>446.47</v>
      </c>
      <c r="D16837" s="21"/>
      <c r="F16837" s="105"/>
      <c r="G16837"/>
      <c r="H16837"/>
      <c r="I16837"/>
      <c r="J16837"/>
      <c r="K16837"/>
    </row>
    <row r="16838" spans="1:11">
      <c r="A16838" s="125"/>
      <c r="B16838" s="33">
        <v>710.5</v>
      </c>
      <c r="C16838" s="33">
        <v>446.1</v>
      </c>
      <c r="F16838" s="105"/>
      <c r="G16838"/>
      <c r="H16838"/>
      <c r="I16838"/>
      <c r="J16838"/>
      <c r="K16838"/>
    </row>
    <row r="16839" spans="1:11">
      <c r="A16839" s="125"/>
      <c r="B16839" s="33">
        <v>716.06</v>
      </c>
      <c r="C16839" s="33">
        <v>445.48</v>
      </c>
      <c r="D16839" s="21"/>
      <c r="F16839" s="105"/>
      <c r="G16839"/>
      <c r="H16839"/>
      <c r="I16839"/>
      <c r="J16839"/>
      <c r="K16839"/>
    </row>
    <row r="16840" spans="1:11">
      <c r="A16840" s="125"/>
      <c r="B16840" s="33">
        <v>735.83</v>
      </c>
      <c r="C16840" s="33">
        <v>445.06</v>
      </c>
      <c r="D16840" s="21"/>
      <c r="F16840" s="105"/>
      <c r="G16840"/>
      <c r="H16840"/>
      <c r="I16840"/>
      <c r="J16840"/>
      <c r="K16840"/>
    </row>
    <row r="16841" spans="1:11">
      <c r="A16841" s="125"/>
      <c r="B16841" s="33">
        <v>740.24</v>
      </c>
      <c r="C16841" s="33">
        <v>445.64</v>
      </c>
      <c r="D16841" s="21"/>
      <c r="F16841" s="105"/>
      <c r="G16841"/>
      <c r="H16841"/>
      <c r="I16841"/>
      <c r="J16841"/>
      <c r="K16841"/>
    </row>
    <row r="16842" spans="1:11">
      <c r="A16842" s="125"/>
      <c r="B16842" s="33">
        <v>745.63</v>
      </c>
      <c r="C16842" s="33">
        <v>445.54</v>
      </c>
      <c r="D16842" s="21"/>
      <c r="F16842" s="105"/>
      <c r="G16842"/>
      <c r="H16842"/>
      <c r="I16842"/>
      <c r="J16842"/>
      <c r="K16842"/>
    </row>
    <row r="16843" spans="1:11">
      <c r="A16843" s="125"/>
      <c r="B16843" s="33">
        <v>748.37</v>
      </c>
      <c r="C16843" s="33">
        <v>444.37</v>
      </c>
      <c r="D16843" s="21"/>
      <c r="F16843" s="105"/>
      <c r="G16843"/>
      <c r="H16843"/>
      <c r="I16843"/>
      <c r="J16843"/>
      <c r="K16843"/>
    </row>
    <row r="16844" spans="1:11">
      <c r="A16844" s="125"/>
      <c r="B16844" s="33">
        <v>752.21</v>
      </c>
      <c r="C16844" s="33">
        <v>444.44</v>
      </c>
      <c r="D16844" s="21"/>
      <c r="F16844" s="105"/>
      <c r="G16844"/>
      <c r="H16844"/>
      <c r="I16844"/>
      <c r="J16844"/>
      <c r="K16844"/>
    </row>
    <row r="16845" spans="1:11">
      <c r="A16845" s="125"/>
      <c r="B16845" s="33">
        <v>757.2</v>
      </c>
      <c r="C16845" s="33">
        <v>449.44</v>
      </c>
      <c r="D16845" s="21"/>
      <c r="F16845" s="105"/>
      <c r="G16845"/>
      <c r="H16845"/>
      <c r="I16845"/>
      <c r="J16845"/>
      <c r="K16845"/>
    </row>
    <row r="16846" spans="1:11">
      <c r="A16846" s="125"/>
      <c r="B16846" s="33">
        <v>771.16700000000003</v>
      </c>
      <c r="C16846" s="33">
        <v>462.77799999999996</v>
      </c>
      <c r="D16846" s="21"/>
      <c r="F16846" s="105"/>
      <c r="G16846"/>
      <c r="H16846"/>
      <c r="I16846"/>
      <c r="J16846"/>
      <c r="K16846"/>
    </row>
    <row r="16847" spans="1:11">
      <c r="A16847" s="125"/>
      <c r="B16847" s="33">
        <v>773.04700000000003</v>
      </c>
      <c r="C16847" s="33">
        <v>462.80799999999999</v>
      </c>
      <c r="D16847" s="21"/>
      <c r="F16847" s="105"/>
      <c r="G16847"/>
      <c r="H16847"/>
      <c r="I16847"/>
      <c r="J16847"/>
      <c r="K16847"/>
    </row>
    <row r="16848" spans="1:11">
      <c r="A16848" s="125"/>
      <c r="B16848" s="33">
        <v>774.04700000000003</v>
      </c>
      <c r="C16848" s="33">
        <v>462.30799999999999</v>
      </c>
      <c r="D16848" s="21"/>
      <c r="F16848" s="105"/>
      <c r="G16848"/>
      <c r="H16848"/>
      <c r="I16848"/>
      <c r="J16848"/>
      <c r="K16848"/>
    </row>
    <row r="16849" spans="1:11">
      <c r="A16849" s="125"/>
      <c r="B16849" s="33">
        <v>776.04700000000003</v>
      </c>
      <c r="C16849" s="33">
        <v>462.03799999999995</v>
      </c>
      <c r="D16849" s="21"/>
      <c r="F16849" s="105"/>
      <c r="G16849"/>
      <c r="H16849"/>
      <c r="I16849"/>
      <c r="J16849"/>
      <c r="K16849"/>
    </row>
    <row r="16850" spans="1:11">
      <c r="A16850" s="125"/>
      <c r="B16850" s="33">
        <v>776.04700000000003</v>
      </c>
      <c r="C16850" s="35">
        <v>462.14</v>
      </c>
      <c r="D16850" s="21"/>
      <c r="F16850" s="105"/>
      <c r="G16850"/>
      <c r="H16850"/>
      <c r="I16850"/>
      <c r="J16850"/>
      <c r="K16850"/>
    </row>
    <row r="16851" spans="1:11">
      <c r="A16851" s="125"/>
      <c r="B16851" s="33">
        <v>776.04700000000003</v>
      </c>
      <c r="C16851" s="33">
        <v>462.03799999999995</v>
      </c>
      <c r="D16851" s="21"/>
      <c r="F16851" s="105"/>
      <c r="G16851"/>
      <c r="H16851"/>
      <c r="I16851"/>
      <c r="J16851"/>
      <c r="K16851"/>
    </row>
    <row r="16852" spans="1:11">
      <c r="A16852" s="125"/>
      <c r="B16852" s="33">
        <v>777.14700000000005</v>
      </c>
      <c r="C16852" s="33">
        <v>461.63799999999998</v>
      </c>
      <c r="D16852" s="21"/>
      <c r="F16852" s="105"/>
      <c r="G16852"/>
      <c r="H16852"/>
      <c r="I16852"/>
      <c r="J16852"/>
      <c r="K16852"/>
    </row>
    <row r="16853" spans="1:11">
      <c r="A16853" s="125"/>
      <c r="B16853" s="33">
        <v>785.90700000000004</v>
      </c>
      <c r="C16853" s="33">
        <v>461.18799999999999</v>
      </c>
      <c r="D16853" s="21"/>
      <c r="F16853" s="105"/>
      <c r="G16853"/>
      <c r="H16853"/>
      <c r="I16853"/>
      <c r="J16853"/>
      <c r="K16853"/>
    </row>
    <row r="16854" spans="1:11">
      <c r="A16854" s="125"/>
      <c r="B16854" s="33"/>
      <c r="C16854" s="33"/>
      <c r="D16854" s="21"/>
      <c r="F16854" s="105"/>
      <c r="G16854"/>
      <c r="H16854"/>
      <c r="I16854"/>
      <c r="J16854"/>
      <c r="K16854"/>
    </row>
    <row r="16855" spans="1:11">
      <c r="A16855" s="125"/>
      <c r="B16855" s="33"/>
      <c r="C16855" s="33"/>
      <c r="D16855" s="21"/>
      <c r="F16855" s="105"/>
      <c r="G16855"/>
      <c r="H16855"/>
      <c r="I16855"/>
      <c r="J16855"/>
      <c r="K16855"/>
    </row>
    <row r="16856" spans="1:11">
      <c r="A16856" s="125"/>
      <c r="B16856" s="33"/>
      <c r="C16856" s="33"/>
      <c r="D16856" s="21"/>
      <c r="F16856" s="105"/>
      <c r="G16856"/>
      <c r="H16856"/>
      <c r="I16856"/>
      <c r="J16856"/>
      <c r="K16856"/>
    </row>
    <row r="16857" spans="1:11">
      <c r="A16857" s="125"/>
      <c r="B16857" s="33"/>
      <c r="C16857" s="33"/>
      <c r="D16857" s="21"/>
      <c r="F16857" s="105"/>
      <c r="G16857"/>
      <c r="H16857"/>
      <c r="I16857"/>
      <c r="J16857"/>
      <c r="K16857"/>
    </row>
    <row r="16858" spans="1:11">
      <c r="A16858" s="125"/>
      <c r="B16858" s="33"/>
      <c r="C16858" s="33"/>
      <c r="D16858" s="21"/>
      <c r="F16858" s="105"/>
      <c r="G16858"/>
      <c r="H16858"/>
      <c r="I16858"/>
      <c r="J16858"/>
      <c r="K16858"/>
    </row>
    <row r="16859" spans="1:11">
      <c r="A16859" s="125"/>
      <c r="B16859" s="33"/>
      <c r="C16859" s="33"/>
      <c r="D16859" s="21"/>
      <c r="F16859" s="105"/>
      <c r="G16859"/>
      <c r="H16859"/>
      <c r="I16859"/>
      <c r="J16859"/>
      <c r="K16859"/>
    </row>
    <row r="16860" spans="1:11">
      <c r="A16860" s="125"/>
      <c r="B16860" s="33"/>
      <c r="C16860" s="33"/>
      <c r="D16860" s="21"/>
      <c r="F16860" s="105"/>
      <c r="G16860"/>
      <c r="H16860"/>
      <c r="I16860"/>
      <c r="J16860"/>
      <c r="K16860"/>
    </row>
    <row r="16861" spans="1:11">
      <c r="A16861" s="125"/>
      <c r="B16861" s="33"/>
      <c r="C16861" s="33"/>
      <c r="D16861" s="21"/>
      <c r="F16861" s="105"/>
      <c r="G16861"/>
      <c r="H16861"/>
      <c r="I16861"/>
      <c r="J16861"/>
      <c r="K16861"/>
    </row>
    <row r="16862" spans="1:11">
      <c r="A16862" s="125"/>
      <c r="B16862" s="33"/>
      <c r="C16862" s="33"/>
      <c r="D16862" s="21"/>
      <c r="F16862" s="105"/>
      <c r="G16862"/>
      <c r="H16862"/>
      <c r="I16862"/>
      <c r="J16862"/>
      <c r="K16862"/>
    </row>
    <row r="16863" spans="1:11">
      <c r="A16863" s="125"/>
      <c r="B16863" s="33"/>
      <c r="C16863" s="33"/>
      <c r="D16863" s="21"/>
      <c r="F16863" s="105"/>
      <c r="G16863"/>
      <c r="H16863"/>
      <c r="I16863"/>
      <c r="J16863"/>
      <c r="K16863"/>
    </row>
    <row r="16864" spans="1:11">
      <c r="A16864" s="125"/>
      <c r="B16864" s="33"/>
      <c r="C16864" s="33"/>
      <c r="D16864" s="21"/>
      <c r="F16864" s="105"/>
      <c r="G16864"/>
      <c r="H16864"/>
      <c r="I16864"/>
      <c r="J16864"/>
      <c r="K16864"/>
    </row>
    <row r="16865" spans="1:11">
      <c r="A16865" s="125"/>
      <c r="B16865" s="33"/>
      <c r="C16865" s="33"/>
      <c r="D16865" s="21"/>
      <c r="F16865" s="105"/>
      <c r="G16865"/>
      <c r="H16865"/>
      <c r="I16865"/>
      <c r="J16865"/>
      <c r="K16865"/>
    </row>
    <row r="16866" spans="1:11">
      <c r="A16866" s="125"/>
      <c r="B16866" s="33"/>
      <c r="C16866" s="33"/>
      <c r="D16866" s="21"/>
      <c r="F16866" s="105"/>
      <c r="G16866"/>
      <c r="H16866"/>
      <c r="I16866"/>
      <c r="J16866"/>
      <c r="K16866"/>
    </row>
    <row r="16867" spans="1:11">
      <c r="A16867" s="125"/>
      <c r="B16867" s="33"/>
      <c r="C16867" s="33"/>
      <c r="D16867" s="21"/>
      <c r="F16867" s="105"/>
      <c r="G16867"/>
      <c r="H16867"/>
      <c r="I16867"/>
      <c r="J16867"/>
      <c r="K16867"/>
    </row>
    <row r="16868" spans="1:11">
      <c r="A16868" s="125"/>
      <c r="B16868" s="33"/>
      <c r="C16868" s="33"/>
      <c r="D16868" s="21"/>
      <c r="F16868" s="105"/>
      <c r="G16868"/>
      <c r="H16868"/>
      <c r="I16868"/>
      <c r="J16868"/>
      <c r="K16868"/>
    </row>
    <row r="16869" spans="1:11">
      <c r="A16869" s="125"/>
      <c r="B16869" s="33"/>
      <c r="C16869" s="33"/>
      <c r="D16869" s="21"/>
      <c r="F16869" s="105"/>
      <c r="G16869"/>
      <c r="H16869"/>
      <c r="I16869"/>
      <c r="J16869"/>
      <c r="K16869"/>
    </row>
    <row r="16870" spans="1:11">
      <c r="A16870" s="125"/>
      <c r="B16870" s="33"/>
      <c r="C16870" s="33"/>
      <c r="D16870" s="21"/>
      <c r="F16870" s="105"/>
      <c r="G16870"/>
      <c r="H16870"/>
      <c r="I16870"/>
      <c r="J16870"/>
      <c r="K16870"/>
    </row>
    <row r="16871" spans="1:11">
      <c r="A16871" s="125"/>
      <c r="B16871" s="33"/>
      <c r="C16871" s="33"/>
      <c r="D16871" s="21"/>
      <c r="F16871" s="105"/>
      <c r="G16871"/>
      <c r="H16871"/>
      <c r="I16871"/>
      <c r="J16871"/>
      <c r="K16871"/>
    </row>
    <row r="16872" spans="1:11">
      <c r="A16872" s="125"/>
      <c r="B16872" s="33"/>
      <c r="C16872" s="33"/>
      <c r="D16872" s="21"/>
      <c r="F16872" s="105"/>
      <c r="G16872"/>
      <c r="H16872"/>
      <c r="I16872"/>
      <c r="J16872"/>
      <c r="K16872"/>
    </row>
    <row r="16873" spans="1:11">
      <c r="A16873" s="125"/>
      <c r="B16873" s="33"/>
      <c r="C16873" s="33"/>
      <c r="D16873" s="21"/>
      <c r="F16873" s="105"/>
      <c r="G16873"/>
      <c r="H16873"/>
      <c r="I16873"/>
      <c r="J16873"/>
      <c r="K16873"/>
    </row>
    <row r="16874" spans="1:11">
      <c r="A16874" s="125"/>
      <c r="B16874" s="33"/>
      <c r="C16874" s="33"/>
      <c r="D16874" s="21"/>
      <c r="F16874" s="105"/>
      <c r="G16874"/>
      <c r="H16874"/>
      <c r="I16874"/>
      <c r="J16874"/>
      <c r="K16874"/>
    </row>
    <row r="16875" spans="1:11">
      <c r="A16875" s="125"/>
      <c r="B16875" s="33"/>
      <c r="C16875" s="33"/>
      <c r="D16875" s="21"/>
      <c r="F16875" s="105"/>
      <c r="G16875"/>
      <c r="H16875"/>
      <c r="I16875"/>
      <c r="J16875"/>
      <c r="K16875"/>
    </row>
    <row r="16876" spans="1:11">
      <c r="A16876" s="125"/>
      <c r="B16876" s="33"/>
      <c r="C16876" s="33"/>
      <c r="D16876" s="21"/>
      <c r="F16876" s="105"/>
      <c r="G16876"/>
      <c r="H16876"/>
      <c r="I16876"/>
      <c r="J16876"/>
      <c r="K16876"/>
    </row>
    <row r="16877" spans="1:11">
      <c r="A16877" s="125"/>
      <c r="B16877" s="33"/>
      <c r="C16877" s="33"/>
      <c r="D16877" s="21"/>
      <c r="F16877" s="105"/>
      <c r="G16877"/>
      <c r="H16877"/>
      <c r="I16877"/>
      <c r="J16877"/>
      <c r="K16877"/>
    </row>
    <row r="16878" spans="1:11">
      <c r="A16878" s="125"/>
      <c r="B16878" s="33"/>
      <c r="C16878" s="33"/>
      <c r="D16878" s="21"/>
      <c r="F16878" s="105"/>
      <c r="G16878"/>
      <c r="H16878"/>
      <c r="I16878"/>
      <c r="J16878"/>
      <c r="K16878"/>
    </row>
    <row r="16879" spans="1:11">
      <c r="A16879" s="125"/>
      <c r="B16879" s="33"/>
      <c r="C16879" s="33"/>
      <c r="D16879" s="21"/>
      <c r="F16879" s="105"/>
      <c r="G16879"/>
      <c r="H16879"/>
      <c r="I16879"/>
      <c r="J16879"/>
      <c r="K16879"/>
    </row>
    <row r="16880" spans="1:11">
      <c r="A16880" s="125"/>
      <c r="B16880" s="33"/>
      <c r="C16880" s="33"/>
      <c r="D16880" s="21"/>
      <c r="F16880" s="105"/>
      <c r="G16880"/>
      <c r="H16880"/>
      <c r="I16880"/>
      <c r="J16880"/>
      <c r="K16880"/>
    </row>
    <row r="16881" spans="1:11">
      <c r="A16881" s="125"/>
      <c r="B16881" s="33"/>
      <c r="C16881" s="33"/>
      <c r="D16881" s="21"/>
      <c r="F16881" s="105"/>
      <c r="G16881"/>
      <c r="H16881"/>
      <c r="I16881"/>
      <c r="J16881"/>
      <c r="K16881"/>
    </row>
    <row r="16882" spans="1:11">
      <c r="A16882" s="125"/>
      <c r="B16882" s="33"/>
      <c r="C16882" s="33"/>
      <c r="D16882" s="21"/>
      <c r="F16882" s="105"/>
      <c r="G16882"/>
      <c r="H16882"/>
      <c r="I16882"/>
      <c r="J16882"/>
      <c r="K16882"/>
    </row>
    <row r="16883" spans="1:11">
      <c r="A16883" s="125"/>
      <c r="B16883" s="33"/>
      <c r="C16883" s="33"/>
      <c r="F16883" s="105"/>
      <c r="G16883"/>
      <c r="H16883"/>
      <c r="I16883"/>
      <c r="J16883"/>
      <c r="K16883"/>
    </row>
    <row r="16884" spans="1:11">
      <c r="A16884" s="125"/>
      <c r="B16884" s="33"/>
      <c r="C16884" s="33"/>
      <c r="D16884" s="21"/>
      <c r="F16884" s="105"/>
      <c r="G16884"/>
      <c r="H16884"/>
      <c r="I16884"/>
      <c r="J16884"/>
      <c r="K16884"/>
    </row>
    <row r="16885" spans="1:11">
      <c r="A16885" s="125"/>
      <c r="B16885" s="33"/>
      <c r="C16885" s="33"/>
      <c r="D16885" s="21"/>
      <c r="F16885" s="105"/>
      <c r="G16885"/>
      <c r="H16885"/>
      <c r="I16885"/>
      <c r="J16885"/>
      <c r="K16885"/>
    </row>
    <row r="16886" spans="1:11">
      <c r="A16886" s="125"/>
      <c r="B16886" s="33"/>
      <c r="C16886" s="33"/>
      <c r="D16886" s="21"/>
      <c r="F16886" s="105"/>
      <c r="G16886"/>
      <c r="H16886"/>
      <c r="I16886"/>
      <c r="J16886"/>
      <c r="K16886"/>
    </row>
    <row r="16887" spans="1:11">
      <c r="A16887" s="125"/>
      <c r="B16887" s="33"/>
      <c r="C16887" s="33"/>
      <c r="D16887" s="21"/>
      <c r="F16887" s="105"/>
      <c r="G16887"/>
      <c r="H16887"/>
      <c r="I16887"/>
      <c r="J16887"/>
      <c r="K16887"/>
    </row>
    <row r="16888" spans="1:11">
      <c r="A16888" s="125"/>
      <c r="B16888" s="33"/>
      <c r="C16888" s="33"/>
      <c r="D16888" s="21"/>
      <c r="F16888" s="105"/>
      <c r="G16888"/>
      <c r="H16888"/>
      <c r="I16888"/>
      <c r="J16888"/>
      <c r="K16888"/>
    </row>
    <row r="16889" spans="1:11">
      <c r="A16889" s="125"/>
      <c r="B16889" s="33"/>
      <c r="C16889" s="33"/>
      <c r="D16889" s="21"/>
      <c r="F16889" s="105"/>
      <c r="G16889"/>
      <c r="H16889"/>
      <c r="I16889"/>
      <c r="J16889"/>
      <c r="K16889"/>
    </row>
    <row r="16890" spans="1:11">
      <c r="A16890" s="125"/>
      <c r="B16890" s="33"/>
      <c r="C16890" s="33"/>
      <c r="D16890" s="21"/>
      <c r="F16890" s="105"/>
      <c r="G16890"/>
      <c r="H16890"/>
      <c r="I16890"/>
      <c r="J16890"/>
      <c r="K16890"/>
    </row>
    <row r="16891" spans="1:11">
      <c r="A16891" s="125"/>
      <c r="B16891" s="33"/>
      <c r="C16891" s="33"/>
      <c r="D16891" s="21"/>
      <c r="F16891" s="105"/>
      <c r="G16891"/>
      <c r="H16891"/>
      <c r="I16891"/>
      <c r="J16891"/>
      <c r="K16891"/>
    </row>
    <row r="16892" spans="1:11">
      <c r="A16892" s="125"/>
      <c r="B16892" s="33"/>
      <c r="C16892" s="33"/>
      <c r="D16892" s="21"/>
      <c r="F16892" s="105"/>
      <c r="G16892"/>
      <c r="H16892"/>
      <c r="I16892"/>
      <c r="J16892"/>
      <c r="K16892"/>
    </row>
    <row r="16893" spans="1:11">
      <c r="A16893" s="125"/>
      <c r="B16893" s="33"/>
      <c r="C16893" s="33"/>
      <c r="D16893" s="21"/>
      <c r="F16893" s="105"/>
      <c r="G16893"/>
      <c r="H16893"/>
      <c r="I16893"/>
      <c r="J16893"/>
      <c r="K16893"/>
    </row>
    <row r="16894" spans="1:11">
      <c r="A16894" s="125"/>
      <c r="B16894" s="33"/>
      <c r="C16894" s="33"/>
      <c r="D16894" s="21"/>
      <c r="F16894" s="105"/>
      <c r="G16894"/>
      <c r="H16894"/>
      <c r="I16894"/>
      <c r="J16894"/>
      <c r="K16894"/>
    </row>
    <row r="16895" spans="1:11">
      <c r="A16895" s="125"/>
      <c r="B16895" s="33"/>
      <c r="C16895" s="33"/>
      <c r="D16895" s="21"/>
      <c r="F16895" s="105"/>
      <c r="G16895"/>
      <c r="H16895"/>
      <c r="I16895"/>
      <c r="J16895"/>
      <c r="K16895"/>
    </row>
    <row r="16896" spans="1:11">
      <c r="A16896" s="125"/>
      <c r="B16896" s="33"/>
      <c r="C16896" s="33"/>
      <c r="D16896" s="21"/>
      <c r="F16896" s="105"/>
      <c r="G16896"/>
      <c r="H16896"/>
      <c r="I16896"/>
      <c r="J16896"/>
      <c r="K16896"/>
    </row>
    <row r="16897" spans="1:11">
      <c r="A16897" s="125"/>
      <c r="B16897" s="33"/>
      <c r="C16897" s="33"/>
      <c r="D16897" s="21"/>
      <c r="F16897" s="105"/>
      <c r="G16897"/>
      <c r="H16897"/>
      <c r="I16897"/>
      <c r="J16897"/>
      <c r="K16897"/>
    </row>
    <row r="16898" spans="1:11">
      <c r="A16898" s="125"/>
      <c r="B16898" s="33"/>
      <c r="C16898" s="33"/>
      <c r="D16898" s="21"/>
      <c r="F16898" s="105"/>
      <c r="G16898"/>
      <c r="H16898"/>
      <c r="I16898"/>
      <c r="J16898"/>
      <c r="K16898"/>
    </row>
    <row r="16899" spans="1:11">
      <c r="A16899" s="125"/>
      <c r="B16899" s="33"/>
      <c r="C16899" s="33"/>
      <c r="D16899" s="21"/>
      <c r="F16899" s="105"/>
      <c r="G16899"/>
      <c r="H16899"/>
      <c r="I16899"/>
      <c r="J16899"/>
      <c r="K16899"/>
    </row>
    <row r="16900" spans="1:11">
      <c r="A16900" s="125"/>
      <c r="B16900" s="33"/>
      <c r="C16900" s="33"/>
      <c r="D16900" s="21"/>
      <c r="F16900" s="105"/>
      <c r="G16900"/>
      <c r="H16900"/>
      <c r="I16900"/>
      <c r="J16900"/>
      <c r="K16900"/>
    </row>
    <row r="16901" spans="1:11">
      <c r="A16901" s="125"/>
      <c r="B16901" s="33"/>
      <c r="C16901" s="33"/>
      <c r="D16901" s="21"/>
      <c r="F16901" s="105"/>
      <c r="G16901"/>
      <c r="H16901"/>
      <c r="I16901"/>
      <c r="J16901"/>
      <c r="K16901"/>
    </row>
    <row r="16902" spans="1:11">
      <c r="A16902" s="125"/>
      <c r="B16902" s="33"/>
      <c r="C16902" s="33"/>
      <c r="D16902" s="21"/>
      <c r="F16902" s="105"/>
      <c r="G16902"/>
      <c r="H16902"/>
      <c r="I16902"/>
      <c r="J16902"/>
      <c r="K16902"/>
    </row>
    <row r="16903" spans="1:11">
      <c r="A16903" s="125"/>
      <c r="B16903" s="33"/>
      <c r="C16903" s="33"/>
      <c r="D16903" s="21"/>
      <c r="F16903" s="105"/>
      <c r="G16903"/>
      <c r="H16903"/>
      <c r="I16903"/>
      <c r="J16903"/>
      <c r="K16903"/>
    </row>
    <row r="16904" spans="1:11">
      <c r="A16904" s="125"/>
      <c r="B16904" s="33"/>
      <c r="C16904" s="33"/>
      <c r="D16904" s="21"/>
      <c r="F16904" s="105"/>
      <c r="G16904"/>
      <c r="H16904"/>
      <c r="I16904"/>
      <c r="J16904"/>
      <c r="K16904"/>
    </row>
    <row r="16905" spans="1:11">
      <c r="A16905" s="125"/>
      <c r="B16905" s="33"/>
      <c r="C16905" s="33"/>
      <c r="D16905" s="21"/>
      <c r="F16905" s="105"/>
      <c r="G16905"/>
      <c r="H16905"/>
      <c r="I16905"/>
      <c r="J16905"/>
      <c r="K16905"/>
    </row>
    <row r="16906" spans="1:11">
      <c r="A16906" s="125"/>
      <c r="B16906" s="33"/>
      <c r="C16906" s="33"/>
      <c r="D16906" s="21"/>
      <c r="F16906" s="105"/>
      <c r="G16906"/>
      <c r="H16906"/>
      <c r="I16906"/>
      <c r="J16906"/>
      <c r="K16906"/>
    </row>
    <row r="16907" spans="1:11">
      <c r="A16907" s="125"/>
      <c r="B16907" s="33"/>
      <c r="C16907" s="33"/>
      <c r="D16907" s="21"/>
      <c r="F16907" s="105"/>
      <c r="G16907"/>
      <c r="H16907"/>
      <c r="I16907"/>
      <c r="J16907"/>
      <c r="K16907"/>
    </row>
    <row r="16908" spans="1:11">
      <c r="A16908" s="125"/>
      <c r="B16908" s="33"/>
      <c r="C16908" s="33"/>
      <c r="D16908" s="21"/>
      <c r="F16908" s="105"/>
      <c r="G16908"/>
      <c r="H16908"/>
      <c r="I16908"/>
      <c r="J16908"/>
      <c r="K16908"/>
    </row>
    <row r="16909" spans="1:11">
      <c r="A16909" s="125"/>
      <c r="B16909" s="33"/>
      <c r="C16909" s="33"/>
      <c r="D16909" s="21"/>
      <c r="F16909" s="105"/>
      <c r="G16909"/>
      <c r="H16909"/>
      <c r="I16909"/>
      <c r="J16909"/>
      <c r="K16909"/>
    </row>
    <row r="16910" spans="1:11">
      <c r="A16910" s="125"/>
      <c r="B16910" s="33"/>
      <c r="C16910" s="33"/>
      <c r="D16910" s="21"/>
      <c r="F16910" s="105"/>
      <c r="G16910"/>
      <c r="H16910"/>
      <c r="I16910"/>
      <c r="J16910"/>
      <c r="K16910"/>
    </row>
    <row r="16911" spans="1:11">
      <c r="A16911" s="125"/>
      <c r="B16911" s="33"/>
      <c r="C16911" s="33"/>
      <c r="D16911" s="21"/>
      <c r="F16911" s="105"/>
      <c r="G16911"/>
      <c r="H16911"/>
      <c r="I16911"/>
      <c r="J16911"/>
      <c r="K16911"/>
    </row>
    <row r="16912" spans="1:11">
      <c r="A16912" s="125"/>
      <c r="B16912" s="33"/>
      <c r="C16912" s="33"/>
      <c r="D16912" s="21"/>
      <c r="F16912" s="105"/>
      <c r="G16912"/>
      <c r="H16912"/>
      <c r="I16912"/>
      <c r="J16912"/>
      <c r="K16912"/>
    </row>
    <row r="16913" spans="1:11">
      <c r="A16913" s="125"/>
      <c r="B16913" s="33"/>
      <c r="C16913" s="33"/>
      <c r="D16913" s="21"/>
      <c r="F16913" s="105"/>
      <c r="G16913"/>
      <c r="H16913"/>
      <c r="I16913"/>
      <c r="J16913"/>
      <c r="K16913"/>
    </row>
    <row r="16914" spans="1:11">
      <c r="A16914" s="125"/>
      <c r="B16914" s="33"/>
      <c r="C16914" s="33"/>
      <c r="D16914" s="21"/>
      <c r="F16914" s="105"/>
      <c r="G16914"/>
      <c r="H16914"/>
      <c r="I16914"/>
      <c r="J16914"/>
      <c r="K16914"/>
    </row>
    <row r="16915" spans="1:11">
      <c r="A16915" s="125"/>
      <c r="B16915" s="33"/>
      <c r="C16915" s="33"/>
      <c r="D16915" s="21"/>
      <c r="F16915" s="105"/>
      <c r="G16915"/>
      <c r="H16915"/>
      <c r="I16915"/>
      <c r="J16915"/>
      <c r="K16915"/>
    </row>
    <row r="16916" spans="1:11">
      <c r="A16916" s="125"/>
      <c r="B16916" s="33"/>
      <c r="C16916" s="33"/>
      <c r="D16916" s="21"/>
      <c r="F16916" s="105"/>
      <c r="G16916"/>
      <c r="H16916"/>
      <c r="I16916"/>
      <c r="J16916"/>
      <c r="K16916"/>
    </row>
    <row r="16917" spans="1:11">
      <c r="A16917" s="125"/>
      <c r="B16917" s="33"/>
      <c r="C16917" s="33"/>
      <c r="D16917" s="21"/>
      <c r="F16917" s="105"/>
      <c r="G16917"/>
      <c r="H16917"/>
      <c r="I16917"/>
      <c r="J16917"/>
      <c r="K16917"/>
    </row>
    <row r="16918" spans="1:11">
      <c r="A16918" s="125"/>
      <c r="B16918" s="33"/>
      <c r="C16918" s="33"/>
      <c r="D16918" s="21"/>
      <c r="F16918" s="105"/>
      <c r="G16918"/>
      <c r="H16918"/>
      <c r="I16918"/>
      <c r="J16918"/>
      <c r="K16918"/>
    </row>
    <row r="16919" spans="1:11">
      <c r="A16919" s="125"/>
      <c r="B16919" s="33"/>
      <c r="C16919" s="33"/>
      <c r="D16919" s="21"/>
      <c r="F16919" s="105"/>
      <c r="G16919"/>
      <c r="H16919"/>
      <c r="I16919"/>
      <c r="J16919"/>
      <c r="K16919"/>
    </row>
    <row r="16920" spans="1:11">
      <c r="A16920" s="125"/>
      <c r="B16920" s="33"/>
      <c r="C16920" s="33"/>
      <c r="D16920" s="21"/>
      <c r="F16920" s="105"/>
      <c r="G16920"/>
      <c r="H16920"/>
      <c r="I16920"/>
      <c r="J16920"/>
      <c r="K16920"/>
    </row>
    <row r="16921" spans="1:11">
      <c r="A16921" s="125"/>
      <c r="B16921" s="33"/>
      <c r="C16921" s="33"/>
      <c r="D16921" s="21"/>
      <c r="F16921" s="105"/>
      <c r="G16921"/>
      <c r="H16921"/>
      <c r="I16921"/>
      <c r="J16921"/>
      <c r="K16921"/>
    </row>
    <row r="16922" spans="1:11">
      <c r="A16922" s="125"/>
      <c r="B16922" s="33"/>
      <c r="C16922" s="33"/>
      <c r="D16922" s="21"/>
      <c r="F16922" s="105"/>
      <c r="G16922"/>
      <c r="H16922"/>
      <c r="I16922"/>
      <c r="J16922"/>
      <c r="K16922"/>
    </row>
    <row r="16923" spans="1:11">
      <c r="A16923" s="125"/>
      <c r="B16923" s="33"/>
      <c r="C16923" s="33"/>
      <c r="D16923" s="21"/>
      <c r="F16923" s="105"/>
      <c r="G16923"/>
      <c r="H16923"/>
      <c r="I16923"/>
      <c r="J16923"/>
      <c r="K16923"/>
    </row>
    <row r="16924" spans="1:11">
      <c r="A16924" s="125"/>
      <c r="B16924" s="33"/>
      <c r="C16924" s="33"/>
      <c r="D16924" s="21"/>
      <c r="F16924" s="105"/>
      <c r="G16924"/>
      <c r="H16924"/>
      <c r="I16924"/>
      <c r="J16924"/>
      <c r="K16924"/>
    </row>
    <row r="16925" spans="1:11">
      <c r="A16925" s="125"/>
      <c r="B16925" s="33"/>
      <c r="C16925" s="33"/>
      <c r="D16925" s="21"/>
      <c r="F16925" s="105"/>
      <c r="G16925"/>
      <c r="H16925"/>
      <c r="I16925"/>
      <c r="J16925"/>
      <c r="K16925"/>
    </row>
    <row r="16926" spans="1:11">
      <c r="A16926" s="125"/>
      <c r="B16926" s="33"/>
      <c r="C16926" s="33"/>
      <c r="D16926" s="21"/>
      <c r="F16926" s="105"/>
      <c r="G16926"/>
      <c r="H16926"/>
      <c r="I16926"/>
      <c r="J16926"/>
      <c r="K16926"/>
    </row>
    <row r="16927" spans="1:11">
      <c r="A16927" s="125"/>
      <c r="B16927" s="33"/>
      <c r="C16927" s="33"/>
      <c r="D16927" s="21"/>
      <c r="F16927" s="105"/>
      <c r="G16927"/>
      <c r="H16927"/>
      <c r="I16927"/>
      <c r="J16927"/>
      <c r="K16927"/>
    </row>
    <row r="16928" spans="1:11">
      <c r="A16928" s="125"/>
      <c r="B16928" s="33"/>
      <c r="C16928" s="33"/>
      <c r="D16928" s="21"/>
      <c r="F16928" s="105"/>
      <c r="G16928"/>
      <c r="H16928"/>
      <c r="I16928"/>
      <c r="J16928"/>
      <c r="K16928"/>
    </row>
    <row r="16929" spans="1:11">
      <c r="A16929" s="125"/>
      <c r="B16929" s="33"/>
      <c r="C16929" s="33"/>
      <c r="D16929" s="21"/>
      <c r="F16929" s="105"/>
      <c r="G16929"/>
      <c r="H16929"/>
      <c r="I16929"/>
      <c r="J16929"/>
      <c r="K16929"/>
    </row>
    <row r="16930" spans="1:11">
      <c r="A16930" s="125"/>
      <c r="B16930" s="33"/>
      <c r="C16930" s="33"/>
      <c r="D16930" s="21"/>
      <c r="F16930" s="105"/>
      <c r="G16930"/>
      <c r="H16930"/>
      <c r="I16930"/>
      <c r="J16930"/>
      <c r="K16930"/>
    </row>
    <row r="16931" spans="1:11">
      <c r="A16931" s="125"/>
      <c r="B16931" s="33"/>
      <c r="C16931" s="33"/>
      <c r="D16931" s="21"/>
      <c r="F16931" s="105"/>
      <c r="G16931"/>
      <c r="H16931"/>
      <c r="I16931"/>
      <c r="J16931"/>
      <c r="K16931"/>
    </row>
    <row r="16932" spans="1:11">
      <c r="A16932" s="125"/>
      <c r="B16932" s="33"/>
      <c r="C16932" s="33"/>
      <c r="D16932" s="21"/>
      <c r="F16932" s="105"/>
      <c r="G16932"/>
      <c r="H16932"/>
      <c r="I16932"/>
      <c r="J16932"/>
      <c r="K16932"/>
    </row>
    <row r="16933" spans="1:11">
      <c r="A16933" s="125"/>
      <c r="B16933" s="33"/>
      <c r="C16933" s="33"/>
      <c r="D16933" s="21"/>
      <c r="F16933" s="105"/>
      <c r="G16933"/>
      <c r="H16933"/>
      <c r="I16933"/>
      <c r="J16933"/>
      <c r="K16933"/>
    </row>
    <row r="16934" spans="1:11">
      <c r="A16934" s="125"/>
      <c r="B16934" s="33"/>
      <c r="C16934" s="33"/>
      <c r="D16934" s="21"/>
      <c r="F16934" s="105"/>
      <c r="G16934"/>
      <c r="H16934"/>
      <c r="I16934"/>
      <c r="J16934"/>
      <c r="K16934"/>
    </row>
    <row r="16935" spans="1:11">
      <c r="A16935" s="125"/>
      <c r="B16935" s="33"/>
      <c r="C16935" s="33"/>
      <c r="D16935" s="21"/>
      <c r="F16935" s="105"/>
      <c r="G16935"/>
      <c r="H16935"/>
      <c r="I16935"/>
      <c r="J16935"/>
      <c r="K16935"/>
    </row>
    <row r="16936" spans="1:11">
      <c r="A16936" s="125"/>
      <c r="B16936" s="33"/>
      <c r="C16936" s="33"/>
      <c r="D16936" s="21"/>
      <c r="F16936" s="105"/>
      <c r="G16936"/>
      <c r="H16936"/>
      <c r="I16936"/>
      <c r="J16936"/>
      <c r="K16936"/>
    </row>
    <row r="16937" spans="1:11">
      <c r="A16937" s="125"/>
      <c r="B16937" s="33"/>
      <c r="C16937" s="33"/>
      <c r="D16937" s="21"/>
      <c r="F16937" s="105"/>
      <c r="G16937"/>
      <c r="H16937"/>
      <c r="I16937"/>
      <c r="J16937"/>
      <c r="K16937"/>
    </row>
    <row r="16938" spans="1:11">
      <c r="A16938" s="125"/>
      <c r="B16938" s="33"/>
      <c r="C16938" s="33"/>
      <c r="D16938" s="21"/>
      <c r="F16938" s="105"/>
      <c r="G16938"/>
      <c r="H16938"/>
      <c r="I16938"/>
      <c r="J16938"/>
      <c r="K16938"/>
    </row>
    <row r="16939" spans="1:11">
      <c r="A16939" s="125"/>
      <c r="B16939" s="33"/>
      <c r="C16939" s="33"/>
      <c r="D16939" s="21"/>
      <c r="F16939" s="105"/>
      <c r="G16939"/>
      <c r="H16939"/>
      <c r="I16939"/>
      <c r="J16939"/>
      <c r="K16939"/>
    </row>
    <row r="16940" spans="1:11">
      <c r="A16940" s="125"/>
      <c r="B16940" s="33"/>
      <c r="C16940" s="33"/>
      <c r="D16940" s="21"/>
      <c r="F16940" s="105"/>
      <c r="G16940"/>
      <c r="H16940"/>
      <c r="I16940"/>
      <c r="J16940"/>
      <c r="K16940"/>
    </row>
    <row r="16941" spans="1:11">
      <c r="A16941" s="125"/>
      <c r="B16941" s="33"/>
      <c r="C16941" s="33"/>
      <c r="D16941" s="21"/>
      <c r="F16941" s="105"/>
      <c r="G16941"/>
      <c r="H16941"/>
      <c r="I16941"/>
      <c r="J16941"/>
      <c r="K16941"/>
    </row>
    <row r="16942" spans="1:11">
      <c r="A16942" s="125"/>
      <c r="B16942" s="33"/>
      <c r="C16942" s="33"/>
      <c r="D16942" s="21"/>
      <c r="F16942" s="105"/>
      <c r="G16942"/>
      <c r="H16942"/>
      <c r="I16942"/>
      <c r="J16942"/>
      <c r="K16942"/>
    </row>
    <row r="16943" spans="1:11">
      <c r="A16943" s="125"/>
      <c r="B16943" s="33"/>
      <c r="C16943" s="33"/>
      <c r="D16943" s="21"/>
      <c r="F16943" s="105"/>
      <c r="G16943"/>
      <c r="H16943"/>
      <c r="I16943"/>
      <c r="J16943"/>
      <c r="K16943"/>
    </row>
    <row r="16944" spans="1:11">
      <c r="A16944" s="125"/>
      <c r="B16944" s="33"/>
      <c r="C16944" s="33"/>
      <c r="D16944" s="21"/>
      <c r="F16944" s="105"/>
      <c r="G16944"/>
      <c r="H16944"/>
      <c r="I16944"/>
      <c r="J16944"/>
      <c r="K16944"/>
    </row>
    <row r="16945" spans="1:11">
      <c r="A16945" s="125"/>
      <c r="B16945" s="33"/>
      <c r="C16945" s="33"/>
      <c r="D16945" s="21"/>
      <c r="F16945" s="105"/>
      <c r="G16945"/>
      <c r="H16945"/>
      <c r="I16945"/>
      <c r="J16945"/>
      <c r="K16945"/>
    </row>
    <row r="16946" spans="1:11">
      <c r="A16946" s="125"/>
      <c r="B16946" s="33"/>
      <c r="C16946" s="33"/>
      <c r="D16946" s="21"/>
      <c r="F16946" s="105"/>
      <c r="G16946"/>
      <c r="H16946"/>
      <c r="I16946"/>
      <c r="J16946"/>
      <c r="K16946"/>
    </row>
    <row r="16947" spans="1:11">
      <c r="A16947" s="125"/>
      <c r="B16947" s="33"/>
      <c r="C16947" s="33"/>
      <c r="D16947" s="21"/>
      <c r="F16947" s="105"/>
      <c r="G16947"/>
      <c r="H16947"/>
      <c r="I16947"/>
      <c r="J16947"/>
      <c r="K16947"/>
    </row>
    <row r="16948" spans="1:11">
      <c r="A16948" s="125"/>
      <c r="F16948" s="105"/>
      <c r="G16948"/>
      <c r="H16948"/>
      <c r="I16948"/>
      <c r="J16948"/>
      <c r="K16948"/>
    </row>
    <row r="16949" spans="1:11">
      <c r="A16949" s="125"/>
      <c r="B16949" s="24" t="s">
        <v>265</v>
      </c>
      <c r="C16949" s="42"/>
      <c r="D16949" s="26"/>
      <c r="F16949" s="105"/>
      <c r="G16949"/>
      <c r="H16949"/>
      <c r="I16949"/>
      <c r="J16949"/>
      <c r="K16949"/>
    </row>
    <row r="16950" spans="1:11">
      <c r="A16950" s="125"/>
      <c r="B16950" s="29" t="s">
        <v>149</v>
      </c>
      <c r="C16950" s="29" t="s">
        <v>150</v>
      </c>
      <c r="D16950" s="30"/>
      <c r="F16950" s="105"/>
      <c r="G16950"/>
      <c r="H16950"/>
      <c r="I16950"/>
      <c r="J16950"/>
      <c r="K16950"/>
    </row>
    <row r="16951" spans="1:11">
      <c r="A16951" s="125"/>
      <c r="B16951" s="33">
        <v>-6.16</v>
      </c>
      <c r="C16951" s="33">
        <v>488.82499999999999</v>
      </c>
      <c r="F16951" s="105"/>
      <c r="G16951"/>
      <c r="H16951"/>
      <c r="I16951"/>
      <c r="J16951"/>
      <c r="K16951"/>
    </row>
    <row r="16952" spans="1:11">
      <c r="A16952" s="125"/>
      <c r="B16952" s="33">
        <v>0</v>
      </c>
      <c r="C16952" s="35">
        <v>488.91899999999998</v>
      </c>
      <c r="D16952" s="21"/>
      <c r="F16952" s="105"/>
      <c r="G16952"/>
      <c r="H16952"/>
      <c r="I16952"/>
      <c r="J16952"/>
      <c r="K16952"/>
    </row>
    <row r="16953" spans="1:11">
      <c r="A16953" s="125"/>
      <c r="B16953" s="33">
        <v>2.06</v>
      </c>
      <c r="C16953" s="33">
        <v>488.685</v>
      </c>
      <c r="D16953" s="21"/>
      <c r="F16953" s="105"/>
      <c r="G16953"/>
      <c r="H16953"/>
      <c r="I16953"/>
      <c r="J16953"/>
      <c r="K16953"/>
    </row>
    <row r="16954" spans="1:11">
      <c r="A16954" s="125"/>
      <c r="B16954" s="33">
        <v>2.06</v>
      </c>
      <c r="C16954" s="33">
        <v>486.27499999999998</v>
      </c>
      <c r="D16954" s="21"/>
      <c r="F16954" s="105"/>
      <c r="G16954"/>
      <c r="H16954"/>
      <c r="I16954"/>
      <c r="J16954"/>
      <c r="K16954"/>
    </row>
    <row r="16955" spans="1:11">
      <c r="A16955" s="125"/>
      <c r="B16955" s="33">
        <v>2.71</v>
      </c>
      <c r="C16955" s="33">
        <v>486.27499999999998</v>
      </c>
      <c r="D16955" s="21"/>
      <c r="F16955" s="105"/>
      <c r="G16955"/>
      <c r="H16955"/>
      <c r="I16955"/>
      <c r="J16955"/>
      <c r="K16955"/>
    </row>
    <row r="16956" spans="1:11">
      <c r="A16956" s="125"/>
      <c r="B16956" s="33">
        <v>3.7</v>
      </c>
      <c r="C16956" s="33">
        <v>480.315</v>
      </c>
      <c r="D16956" s="21"/>
      <c r="F16956" s="105"/>
      <c r="G16956"/>
      <c r="H16956"/>
      <c r="I16956"/>
      <c r="J16956"/>
      <c r="K16956"/>
    </row>
    <row r="16957" spans="1:11">
      <c r="A16957" s="125"/>
      <c r="B16957" s="33">
        <v>5.65</v>
      </c>
      <c r="C16957" s="33">
        <v>480.01499999999999</v>
      </c>
      <c r="D16957" s="21"/>
      <c r="F16957" s="105"/>
      <c r="G16957"/>
      <c r="H16957"/>
      <c r="I16957"/>
      <c r="J16957"/>
      <c r="K16957"/>
    </row>
    <row r="16958" spans="1:11">
      <c r="A16958" s="125"/>
      <c r="B16958" s="33">
        <v>6.25</v>
      </c>
      <c r="C16958" s="33">
        <v>479.91500000000002</v>
      </c>
      <c r="D16958" s="21"/>
      <c r="F16958" s="105"/>
      <c r="G16958"/>
      <c r="H16958"/>
      <c r="I16958"/>
      <c r="J16958"/>
      <c r="K16958"/>
    </row>
    <row r="16959" spans="1:11">
      <c r="A16959" s="125"/>
      <c r="B16959" s="33">
        <v>6.5</v>
      </c>
      <c r="C16959" s="33">
        <v>480.41500000000002</v>
      </c>
      <c r="D16959" s="21"/>
      <c r="F16959" s="105"/>
      <c r="G16959"/>
      <c r="H16959"/>
      <c r="I16959"/>
      <c r="J16959"/>
      <c r="K16959"/>
    </row>
    <row r="16960" spans="1:11">
      <c r="A16960" s="125"/>
      <c r="B16960" s="33">
        <v>14.56</v>
      </c>
      <c r="C16960" s="33">
        <v>479.38499999999999</v>
      </c>
      <c r="D16960" s="21"/>
      <c r="F16960" s="105"/>
      <c r="G16960"/>
      <c r="H16960"/>
      <c r="I16960"/>
      <c r="J16960"/>
      <c r="K16960"/>
    </row>
    <row r="16961" spans="1:11">
      <c r="A16961" s="125"/>
      <c r="B16961" s="33">
        <v>19.5</v>
      </c>
      <c r="C16961" s="33">
        <v>478.755</v>
      </c>
      <c r="D16961" s="21"/>
      <c r="F16961" s="105"/>
      <c r="G16961"/>
      <c r="H16961"/>
      <c r="I16961"/>
      <c r="J16961"/>
      <c r="K16961"/>
    </row>
    <row r="16962" spans="1:11">
      <c r="A16962" s="125"/>
      <c r="B16962" s="33">
        <v>22.02</v>
      </c>
      <c r="C16962" s="33">
        <v>478.77499999999998</v>
      </c>
      <c r="D16962" s="21"/>
      <c r="F16962" s="105"/>
      <c r="G16962"/>
      <c r="H16962"/>
      <c r="I16962"/>
      <c r="J16962"/>
      <c r="K16962"/>
    </row>
    <row r="16963" spans="1:11">
      <c r="A16963" s="125"/>
      <c r="B16963" s="33">
        <v>30.09</v>
      </c>
      <c r="C16963" s="33">
        <v>474.505</v>
      </c>
      <c r="D16963" s="21"/>
      <c r="F16963" s="105"/>
      <c r="G16963"/>
      <c r="H16963"/>
      <c r="I16963"/>
      <c r="J16963"/>
      <c r="K16963"/>
    </row>
    <row r="16964" spans="1:11">
      <c r="A16964" s="125"/>
      <c r="B16964" s="33">
        <v>37.5</v>
      </c>
      <c r="C16964" s="33">
        <v>474.80500000000001</v>
      </c>
      <c r="D16964" s="21"/>
      <c r="F16964" s="105"/>
      <c r="G16964"/>
      <c r="H16964"/>
      <c r="I16964"/>
      <c r="J16964"/>
      <c r="K16964"/>
    </row>
    <row r="16965" spans="1:11">
      <c r="A16965" s="125"/>
      <c r="B16965" s="33">
        <v>42.98</v>
      </c>
      <c r="C16965" s="33">
        <v>474.11500000000001</v>
      </c>
      <c r="D16965" s="21"/>
      <c r="F16965" s="105"/>
      <c r="G16965"/>
      <c r="H16965"/>
      <c r="I16965"/>
      <c r="J16965"/>
      <c r="K16965"/>
    </row>
    <row r="16966" spans="1:11">
      <c r="A16966" s="125"/>
      <c r="B16966" s="33">
        <v>53.61</v>
      </c>
      <c r="C16966" s="33">
        <v>473.755</v>
      </c>
      <c r="D16966" s="21"/>
      <c r="F16966" s="105"/>
      <c r="G16966"/>
      <c r="H16966"/>
      <c r="I16966"/>
      <c r="J16966"/>
      <c r="K16966"/>
    </row>
    <row r="16967" spans="1:11">
      <c r="A16967" s="125"/>
      <c r="B16967" s="33">
        <v>54.26</v>
      </c>
      <c r="C16967" s="33">
        <v>473.565</v>
      </c>
      <c r="D16967" s="21"/>
      <c r="F16967" s="105"/>
      <c r="G16967"/>
      <c r="H16967"/>
      <c r="I16967"/>
      <c r="J16967"/>
      <c r="K16967"/>
    </row>
    <row r="16968" spans="1:11">
      <c r="A16968" s="125"/>
      <c r="B16968" s="33">
        <v>72.599999999999994</v>
      </c>
      <c r="C16968" s="33">
        <v>473.35500000000002</v>
      </c>
      <c r="D16968" s="21"/>
      <c r="F16968" s="105"/>
      <c r="G16968"/>
      <c r="H16968"/>
      <c r="I16968"/>
      <c r="J16968"/>
      <c r="K16968"/>
    </row>
    <row r="16969" spans="1:11">
      <c r="A16969" s="125"/>
      <c r="B16969" s="33">
        <v>74.290000000000006</v>
      </c>
      <c r="C16969" s="33">
        <v>473.16500000000002</v>
      </c>
      <c r="D16969" s="21"/>
      <c r="F16969" s="105"/>
      <c r="G16969"/>
      <c r="H16969"/>
      <c r="I16969"/>
      <c r="J16969"/>
      <c r="K16969"/>
    </row>
    <row r="16970" spans="1:11">
      <c r="A16970" s="125"/>
      <c r="B16970" s="33">
        <v>75.8</v>
      </c>
      <c r="C16970" s="33">
        <v>472.66500000000002</v>
      </c>
      <c r="D16970" s="21"/>
      <c r="F16970" s="105"/>
      <c r="G16970"/>
      <c r="H16970"/>
      <c r="I16970"/>
      <c r="J16970"/>
      <c r="K16970"/>
    </row>
    <row r="16971" spans="1:11">
      <c r="A16971" s="125"/>
      <c r="B16971" s="33">
        <v>82.6</v>
      </c>
      <c r="C16971" s="33">
        <v>472.815</v>
      </c>
      <c r="D16971" s="21"/>
      <c r="F16971" s="105"/>
      <c r="G16971"/>
      <c r="H16971"/>
      <c r="I16971"/>
      <c r="J16971"/>
      <c r="K16971"/>
    </row>
    <row r="16972" spans="1:11">
      <c r="A16972" s="125"/>
      <c r="B16972" s="33">
        <v>84.66</v>
      </c>
      <c r="C16972" s="33">
        <v>473.34500000000003</v>
      </c>
      <c r="D16972" s="21"/>
      <c r="F16972" s="105"/>
      <c r="G16972"/>
      <c r="H16972"/>
      <c r="I16972"/>
      <c r="J16972"/>
      <c r="K16972"/>
    </row>
    <row r="16973" spans="1:11">
      <c r="A16973" s="125"/>
      <c r="B16973" s="33">
        <v>93.62</v>
      </c>
      <c r="C16973" s="33">
        <v>473.13499999999999</v>
      </c>
      <c r="D16973" s="21"/>
      <c r="F16973" s="105"/>
      <c r="G16973"/>
      <c r="H16973"/>
      <c r="I16973"/>
      <c r="J16973"/>
      <c r="K16973"/>
    </row>
    <row r="16974" spans="1:11">
      <c r="A16974" s="125"/>
      <c r="B16974" s="33">
        <v>100.13</v>
      </c>
      <c r="C16974" s="33">
        <v>473.20499999999998</v>
      </c>
      <c r="D16974" s="21"/>
      <c r="F16974" s="105"/>
      <c r="G16974"/>
      <c r="H16974"/>
      <c r="I16974"/>
      <c r="J16974"/>
      <c r="K16974"/>
    </row>
    <row r="16975" spans="1:11">
      <c r="A16975" s="125"/>
      <c r="B16975" s="33">
        <v>101.6</v>
      </c>
      <c r="C16975" s="33">
        <v>473.065</v>
      </c>
      <c r="D16975" s="21"/>
      <c r="F16975" s="105"/>
      <c r="G16975"/>
      <c r="H16975"/>
      <c r="I16975"/>
      <c r="J16975"/>
      <c r="K16975"/>
    </row>
    <row r="16976" spans="1:11">
      <c r="A16976" s="125"/>
      <c r="B16976" s="33">
        <v>102.64</v>
      </c>
      <c r="C16976" s="33">
        <v>472.80500000000001</v>
      </c>
      <c r="D16976" s="21"/>
      <c r="F16976" s="105"/>
      <c r="G16976"/>
      <c r="H16976"/>
      <c r="I16976"/>
      <c r="J16976"/>
      <c r="K16976"/>
    </row>
    <row r="16977" spans="1:11">
      <c r="A16977" s="125"/>
      <c r="B16977" s="33">
        <v>104.82</v>
      </c>
      <c r="C16977" s="33">
        <v>472.84500000000003</v>
      </c>
      <c r="D16977" s="21"/>
      <c r="F16977" s="105"/>
      <c r="G16977"/>
      <c r="H16977"/>
      <c r="I16977"/>
      <c r="J16977"/>
      <c r="K16977"/>
    </row>
    <row r="16978" spans="1:11">
      <c r="A16978" s="125"/>
      <c r="B16978" s="33">
        <v>106.38</v>
      </c>
      <c r="C16978" s="33">
        <v>473.125</v>
      </c>
      <c r="D16978" s="21"/>
      <c r="F16978" s="105"/>
      <c r="G16978"/>
      <c r="H16978"/>
      <c r="I16978"/>
      <c r="J16978"/>
      <c r="K16978"/>
    </row>
    <row r="16979" spans="1:11">
      <c r="A16979" s="125"/>
      <c r="B16979" s="33">
        <v>107.36</v>
      </c>
      <c r="C16979" s="33">
        <v>473.40499999999997</v>
      </c>
      <c r="D16979" s="21"/>
      <c r="F16979" s="105"/>
      <c r="G16979"/>
      <c r="H16979"/>
      <c r="I16979"/>
      <c r="J16979"/>
      <c r="K16979"/>
    </row>
    <row r="16980" spans="1:11">
      <c r="A16980" s="125"/>
      <c r="B16980" s="33">
        <v>108.68</v>
      </c>
      <c r="C16980" s="33">
        <v>473.86500000000001</v>
      </c>
      <c r="D16980" s="21"/>
      <c r="F16980" s="105"/>
      <c r="G16980"/>
      <c r="H16980"/>
      <c r="I16980"/>
      <c r="J16980"/>
      <c r="K16980"/>
    </row>
    <row r="16981" spans="1:11">
      <c r="A16981" s="125"/>
      <c r="B16981" s="33">
        <v>111.42</v>
      </c>
      <c r="C16981" s="33">
        <v>473.67500000000001</v>
      </c>
      <c r="D16981" s="21"/>
      <c r="F16981" s="105"/>
      <c r="G16981"/>
      <c r="H16981"/>
      <c r="I16981"/>
      <c r="J16981"/>
      <c r="K16981"/>
    </row>
    <row r="16982" spans="1:11">
      <c r="A16982" s="125"/>
      <c r="B16982" s="33">
        <v>120.37</v>
      </c>
      <c r="C16982" s="33">
        <v>472.64499999999998</v>
      </c>
      <c r="D16982" s="21"/>
      <c r="F16982" s="105"/>
      <c r="G16982"/>
      <c r="H16982"/>
      <c r="I16982"/>
      <c r="J16982"/>
      <c r="K16982"/>
    </row>
    <row r="16983" spans="1:11">
      <c r="A16983" s="125"/>
      <c r="B16983" s="33">
        <v>127.07</v>
      </c>
      <c r="C16983" s="33">
        <v>472.47500000000002</v>
      </c>
      <c r="D16983" s="21"/>
      <c r="F16983" s="105"/>
      <c r="G16983"/>
      <c r="H16983"/>
      <c r="I16983"/>
      <c r="J16983"/>
      <c r="K16983"/>
    </row>
    <row r="16984" spans="1:11">
      <c r="A16984" s="125"/>
      <c r="B16984" s="33">
        <v>128.38999999999999</v>
      </c>
      <c r="C16984" s="33">
        <v>472.07499999999999</v>
      </c>
      <c r="D16984" s="21"/>
      <c r="F16984" s="105"/>
      <c r="G16984"/>
      <c r="H16984"/>
      <c r="I16984"/>
      <c r="J16984"/>
      <c r="K16984"/>
    </row>
    <row r="16985" spans="1:11">
      <c r="A16985" s="125"/>
      <c r="B16985" s="33">
        <v>129.4</v>
      </c>
      <c r="C16985" s="33">
        <v>472.36500000000001</v>
      </c>
      <c r="D16985" s="21"/>
      <c r="F16985" s="105"/>
      <c r="G16985"/>
      <c r="H16985"/>
      <c r="I16985"/>
      <c r="J16985"/>
      <c r="K16985"/>
    </row>
    <row r="16986" spans="1:11">
      <c r="A16986" s="125"/>
      <c r="B16986" s="33">
        <v>136.84</v>
      </c>
      <c r="C16986" s="33">
        <v>472.22500000000002</v>
      </c>
      <c r="D16986" s="21"/>
      <c r="F16986" s="105"/>
      <c r="G16986"/>
      <c r="H16986"/>
      <c r="I16986"/>
      <c r="J16986"/>
      <c r="K16986"/>
    </row>
    <row r="16987" spans="1:11">
      <c r="A16987" s="125"/>
      <c r="B16987" s="33">
        <v>137.97999999999999</v>
      </c>
      <c r="C16987" s="33">
        <v>474.57499999999999</v>
      </c>
      <c r="D16987" s="21"/>
      <c r="F16987" s="105"/>
      <c r="G16987"/>
      <c r="H16987"/>
      <c r="I16987"/>
      <c r="J16987"/>
      <c r="K16987"/>
    </row>
    <row r="16988" spans="1:11">
      <c r="A16988" s="125"/>
      <c r="B16988" s="33">
        <v>141.44999999999999</v>
      </c>
      <c r="C16988" s="33">
        <v>474.78500000000003</v>
      </c>
      <c r="D16988" s="21"/>
      <c r="F16988" s="105"/>
      <c r="G16988"/>
      <c r="H16988"/>
      <c r="I16988"/>
      <c r="J16988"/>
      <c r="K16988"/>
    </row>
    <row r="16989" spans="1:11">
      <c r="A16989" s="125"/>
      <c r="B16989" s="33">
        <v>142.30000000000001</v>
      </c>
      <c r="C16989" s="33">
        <v>475.22500000000002</v>
      </c>
      <c r="D16989" s="21"/>
      <c r="F16989" s="105"/>
      <c r="G16989"/>
      <c r="H16989"/>
      <c r="I16989"/>
      <c r="J16989"/>
      <c r="K16989"/>
    </row>
    <row r="16990" spans="1:11">
      <c r="A16990" s="125"/>
      <c r="B16990" s="33">
        <v>142.97</v>
      </c>
      <c r="C16990" s="33">
        <v>475.54500000000002</v>
      </c>
      <c r="D16990" s="21"/>
      <c r="F16990" s="105"/>
      <c r="G16990"/>
      <c r="H16990"/>
      <c r="I16990"/>
      <c r="J16990"/>
      <c r="K16990"/>
    </row>
    <row r="16991" spans="1:11">
      <c r="A16991" s="125"/>
      <c r="B16991" s="33">
        <v>149.87</v>
      </c>
      <c r="C16991" s="33">
        <v>475.72500000000002</v>
      </c>
      <c r="D16991" s="21"/>
      <c r="F16991" s="105"/>
      <c r="G16991"/>
      <c r="H16991"/>
      <c r="I16991"/>
      <c r="J16991"/>
      <c r="K16991"/>
    </row>
    <row r="16992" spans="1:11">
      <c r="A16992" s="125"/>
      <c r="B16992" s="33">
        <v>152.36000000000001</v>
      </c>
      <c r="C16992" s="33">
        <v>475.745</v>
      </c>
      <c r="D16992" s="21"/>
      <c r="F16992" s="105"/>
      <c r="G16992"/>
      <c r="H16992"/>
      <c r="I16992"/>
      <c r="J16992"/>
      <c r="K16992"/>
    </row>
    <row r="16993" spans="1:11">
      <c r="A16993" s="125"/>
      <c r="B16993" s="33">
        <v>154.94999999999999</v>
      </c>
      <c r="C16993" s="33">
        <v>480.82499999999999</v>
      </c>
      <c r="D16993" s="21"/>
      <c r="F16993" s="105"/>
      <c r="G16993"/>
      <c r="H16993"/>
      <c r="I16993"/>
      <c r="J16993"/>
      <c r="K16993"/>
    </row>
    <row r="16994" spans="1:11">
      <c r="A16994" s="125"/>
      <c r="B16994" s="33">
        <v>156.22</v>
      </c>
      <c r="C16994" s="33">
        <v>486.61500000000001</v>
      </c>
      <c r="D16994" s="21"/>
      <c r="F16994" s="105"/>
      <c r="G16994"/>
      <c r="H16994"/>
      <c r="I16994"/>
      <c r="J16994"/>
      <c r="K16994"/>
    </row>
    <row r="16995" spans="1:11">
      <c r="A16995" s="125"/>
      <c r="B16995" s="33">
        <v>156.22</v>
      </c>
      <c r="C16995" s="33">
        <v>487.30500000000001</v>
      </c>
      <c r="D16995" s="21"/>
      <c r="F16995" s="105"/>
      <c r="G16995"/>
      <c r="H16995"/>
      <c r="I16995"/>
      <c r="J16995"/>
      <c r="K16995"/>
    </row>
    <row r="16996" spans="1:11">
      <c r="A16996" s="125"/>
      <c r="B16996" s="33">
        <v>157.16</v>
      </c>
      <c r="C16996" s="33">
        <v>487.30500000000001</v>
      </c>
      <c r="F16996" s="105"/>
      <c r="G16996"/>
      <c r="H16996"/>
      <c r="I16996"/>
      <c r="J16996"/>
      <c r="K16996"/>
    </row>
    <row r="16997" spans="1:11">
      <c r="A16997" s="125"/>
      <c r="B16997" s="33">
        <v>157.16</v>
      </c>
      <c r="C16997" s="33">
        <v>488.73500000000001</v>
      </c>
      <c r="D16997" s="21"/>
      <c r="F16997" s="105"/>
      <c r="G16997"/>
      <c r="H16997"/>
      <c r="I16997"/>
      <c r="J16997"/>
      <c r="K16997"/>
    </row>
    <row r="16998" spans="1:11">
      <c r="A16998" s="125"/>
      <c r="B16998" s="33">
        <v>158.16</v>
      </c>
      <c r="C16998" s="35">
        <v>488.762</v>
      </c>
      <c r="D16998" s="21"/>
      <c r="F16998" s="105"/>
      <c r="G16998"/>
      <c r="H16998"/>
      <c r="I16998"/>
      <c r="J16998"/>
      <c r="K16998"/>
    </row>
    <row r="16999" spans="1:11">
      <c r="A16999" s="125"/>
      <c r="B16999" s="33">
        <v>162.72</v>
      </c>
      <c r="C16999" s="33">
        <v>488.66500000000002</v>
      </c>
      <c r="D16999" s="21"/>
      <c r="F16999" s="105"/>
      <c r="G16999"/>
      <c r="H16999"/>
      <c r="I16999"/>
      <c r="J16999"/>
      <c r="K16999"/>
    </row>
    <row r="17000" spans="1:11">
      <c r="A17000" s="125"/>
      <c r="B17000" s="33">
        <v>165.73</v>
      </c>
      <c r="C17000" s="33">
        <v>488.63499999999999</v>
      </c>
      <c r="D17000" s="21"/>
      <c r="F17000" s="105"/>
      <c r="G17000"/>
      <c r="H17000"/>
      <c r="I17000"/>
      <c r="J17000"/>
      <c r="K17000"/>
    </row>
    <row r="17001" spans="1:11">
      <c r="A17001" s="125"/>
      <c r="B17001" s="33"/>
      <c r="C17001" s="33"/>
      <c r="D17001" s="21"/>
      <c r="F17001" s="105"/>
      <c r="G17001"/>
      <c r="H17001"/>
      <c r="I17001"/>
      <c r="J17001"/>
      <c r="K17001"/>
    </row>
    <row r="17002" spans="1:11">
      <c r="A17002" s="125"/>
      <c r="B17002" s="33"/>
      <c r="C17002" s="33"/>
      <c r="D17002" s="21"/>
      <c r="F17002" s="105"/>
      <c r="G17002"/>
      <c r="H17002"/>
      <c r="I17002"/>
      <c r="J17002"/>
      <c r="K17002"/>
    </row>
    <row r="17003" spans="1:11">
      <c r="A17003" s="125"/>
      <c r="B17003" s="33"/>
      <c r="C17003" s="33"/>
      <c r="D17003" s="21"/>
      <c r="F17003" s="105"/>
      <c r="G17003"/>
      <c r="H17003"/>
      <c r="I17003"/>
      <c r="J17003"/>
      <c r="K17003"/>
    </row>
    <row r="17004" spans="1:11">
      <c r="A17004" s="125"/>
      <c r="B17004" s="33"/>
      <c r="C17004" s="33"/>
      <c r="D17004" s="21"/>
      <c r="F17004" s="105"/>
      <c r="G17004"/>
      <c r="H17004"/>
      <c r="I17004"/>
      <c r="J17004"/>
      <c r="K17004"/>
    </row>
    <row r="17005" spans="1:11">
      <c r="A17005" s="125"/>
      <c r="B17005" s="33"/>
      <c r="C17005" s="33"/>
      <c r="D17005" s="21"/>
      <c r="F17005" s="105"/>
      <c r="G17005"/>
      <c r="H17005"/>
      <c r="I17005"/>
      <c r="J17005"/>
      <c r="K17005"/>
    </row>
    <row r="17006" spans="1:11">
      <c r="A17006" s="125"/>
      <c r="B17006" s="33"/>
      <c r="C17006" s="33"/>
      <c r="D17006" s="21"/>
      <c r="F17006" s="105"/>
      <c r="G17006"/>
      <c r="H17006"/>
      <c r="I17006"/>
      <c r="J17006"/>
      <c r="K17006"/>
    </row>
    <row r="17007" spans="1:11">
      <c r="A17007" s="125"/>
      <c r="B17007" s="33"/>
      <c r="C17007" s="33"/>
      <c r="D17007" s="21"/>
      <c r="F17007" s="105"/>
      <c r="G17007"/>
      <c r="H17007"/>
      <c r="I17007"/>
      <c r="J17007"/>
      <c r="K17007"/>
    </row>
    <row r="17008" spans="1:11">
      <c r="A17008" s="125"/>
      <c r="B17008" s="33"/>
      <c r="C17008" s="33"/>
      <c r="D17008" s="21"/>
      <c r="F17008" s="105"/>
      <c r="G17008"/>
      <c r="H17008"/>
      <c r="I17008"/>
      <c r="J17008"/>
      <c r="K17008"/>
    </row>
    <row r="17009" spans="1:11">
      <c r="A17009" s="125"/>
      <c r="B17009" s="33"/>
      <c r="C17009" s="33"/>
      <c r="D17009" s="21"/>
      <c r="F17009" s="105"/>
      <c r="G17009"/>
      <c r="H17009"/>
      <c r="I17009"/>
      <c r="J17009"/>
      <c r="K17009"/>
    </row>
    <row r="17010" spans="1:11">
      <c r="A17010" s="125"/>
      <c r="B17010" s="33"/>
      <c r="C17010" s="33"/>
      <c r="D17010" s="21"/>
      <c r="F17010" s="105"/>
      <c r="G17010"/>
      <c r="H17010"/>
      <c r="I17010"/>
      <c r="J17010"/>
      <c r="K17010"/>
    </row>
    <row r="17011" spans="1:11">
      <c r="A17011" s="125"/>
      <c r="B17011" s="33"/>
      <c r="C17011" s="33"/>
      <c r="D17011" s="21"/>
      <c r="F17011" s="105"/>
      <c r="G17011"/>
      <c r="H17011"/>
      <c r="I17011"/>
      <c r="J17011"/>
      <c r="K17011"/>
    </row>
    <row r="17012" spans="1:11">
      <c r="A17012" s="125"/>
      <c r="B17012" s="33"/>
      <c r="C17012" s="33"/>
      <c r="D17012" s="21"/>
      <c r="F17012" s="105"/>
      <c r="G17012"/>
      <c r="H17012"/>
      <c r="I17012"/>
      <c r="J17012"/>
      <c r="K17012"/>
    </row>
    <row r="17013" spans="1:11">
      <c r="A17013" s="125"/>
      <c r="B17013" s="33"/>
      <c r="C17013" s="33"/>
      <c r="D17013" s="21"/>
      <c r="F17013" s="105"/>
      <c r="G17013"/>
      <c r="H17013"/>
      <c r="I17013"/>
      <c r="J17013"/>
      <c r="K17013"/>
    </row>
    <row r="17014" spans="1:11">
      <c r="A17014" s="125"/>
      <c r="B17014" s="33"/>
      <c r="C17014" s="33"/>
      <c r="D17014" s="21"/>
      <c r="F17014" s="105"/>
      <c r="G17014"/>
      <c r="H17014"/>
      <c r="I17014"/>
      <c r="J17014"/>
      <c r="K17014"/>
    </row>
    <row r="17015" spans="1:11">
      <c r="A17015" s="125"/>
      <c r="B17015" s="33"/>
      <c r="C17015" s="33"/>
      <c r="D17015" s="21"/>
      <c r="F17015" s="105"/>
      <c r="G17015"/>
      <c r="H17015"/>
      <c r="I17015"/>
      <c r="J17015"/>
      <c r="K17015"/>
    </row>
    <row r="17016" spans="1:11">
      <c r="A17016" s="125"/>
      <c r="B17016" s="33"/>
      <c r="C17016" s="33"/>
      <c r="D17016" s="21"/>
      <c r="F17016" s="105"/>
      <c r="G17016"/>
      <c r="H17016"/>
      <c r="I17016"/>
      <c r="J17016"/>
      <c r="K17016"/>
    </row>
    <row r="17017" spans="1:11">
      <c r="A17017" s="125"/>
      <c r="B17017" s="33"/>
      <c r="C17017" s="33"/>
      <c r="D17017" s="21"/>
      <c r="F17017" s="105"/>
      <c r="G17017"/>
      <c r="H17017"/>
      <c r="I17017"/>
      <c r="J17017"/>
      <c r="K17017"/>
    </row>
    <row r="17018" spans="1:11">
      <c r="A17018" s="125"/>
      <c r="B17018" s="33"/>
      <c r="C17018" s="33"/>
      <c r="D17018" s="21"/>
      <c r="F17018" s="105"/>
      <c r="G17018"/>
      <c r="H17018"/>
      <c r="I17018"/>
      <c r="J17018"/>
      <c r="K17018"/>
    </row>
    <row r="17019" spans="1:11">
      <c r="A17019" s="125"/>
      <c r="B17019" s="33"/>
      <c r="C17019" s="33"/>
      <c r="D17019" s="21"/>
      <c r="F17019" s="105"/>
      <c r="G17019"/>
      <c r="H17019"/>
      <c r="I17019"/>
      <c r="J17019"/>
      <c r="K17019"/>
    </row>
    <row r="17020" spans="1:11">
      <c r="A17020" s="125"/>
      <c r="B17020" s="33"/>
      <c r="C17020" s="33"/>
      <c r="D17020" s="21"/>
      <c r="F17020" s="105"/>
      <c r="G17020"/>
      <c r="H17020"/>
      <c r="I17020"/>
      <c r="J17020"/>
      <c r="K17020"/>
    </row>
    <row r="17021" spans="1:11">
      <c r="A17021" s="125"/>
      <c r="B17021" s="33"/>
      <c r="C17021" s="33"/>
      <c r="D17021" s="21"/>
      <c r="F17021" s="105"/>
      <c r="G17021"/>
      <c r="H17021"/>
      <c r="I17021"/>
      <c r="J17021"/>
      <c r="K17021"/>
    </row>
    <row r="17022" spans="1:11">
      <c r="A17022" s="125"/>
      <c r="B17022" s="33"/>
      <c r="C17022" s="33"/>
      <c r="D17022" s="21"/>
      <c r="F17022" s="105"/>
      <c r="G17022"/>
      <c r="H17022"/>
      <c r="I17022"/>
      <c r="J17022"/>
      <c r="K17022"/>
    </row>
    <row r="17023" spans="1:11">
      <c r="A17023" s="125"/>
      <c r="B17023" s="33"/>
      <c r="C17023" s="33"/>
      <c r="D17023" s="21"/>
      <c r="F17023" s="105"/>
      <c r="G17023"/>
      <c r="H17023"/>
      <c r="I17023"/>
      <c r="J17023"/>
      <c r="K17023"/>
    </row>
    <row r="17024" spans="1:11">
      <c r="A17024" s="125"/>
      <c r="B17024" s="33"/>
      <c r="C17024" s="33"/>
      <c r="D17024" s="21"/>
      <c r="F17024" s="105"/>
      <c r="G17024"/>
      <c r="H17024"/>
      <c r="I17024"/>
      <c r="J17024"/>
      <c r="K17024"/>
    </row>
    <row r="17025" spans="1:11">
      <c r="A17025" s="125"/>
      <c r="B17025" s="33"/>
      <c r="C17025" s="33"/>
      <c r="D17025" s="21"/>
      <c r="F17025" s="105"/>
      <c r="G17025"/>
      <c r="H17025"/>
      <c r="I17025"/>
      <c r="J17025"/>
      <c r="K17025"/>
    </row>
    <row r="17026" spans="1:11">
      <c r="A17026" s="125"/>
      <c r="B17026" s="33"/>
      <c r="C17026" s="33"/>
      <c r="D17026" s="21"/>
      <c r="F17026" s="105"/>
      <c r="G17026"/>
      <c r="H17026"/>
      <c r="I17026"/>
      <c r="J17026"/>
      <c r="K17026"/>
    </row>
    <row r="17027" spans="1:11">
      <c r="A17027" s="125"/>
      <c r="B17027" s="33"/>
      <c r="C17027" s="33"/>
      <c r="D17027" s="21"/>
      <c r="F17027" s="105"/>
      <c r="G17027"/>
      <c r="H17027"/>
      <c r="I17027"/>
      <c r="J17027"/>
      <c r="K17027"/>
    </row>
    <row r="17028" spans="1:11">
      <c r="A17028" s="125"/>
      <c r="B17028" s="33"/>
      <c r="C17028" s="33"/>
      <c r="D17028" s="21"/>
      <c r="F17028" s="105"/>
      <c r="G17028"/>
      <c r="H17028"/>
      <c r="I17028"/>
      <c r="J17028"/>
      <c r="K17028"/>
    </row>
    <row r="17029" spans="1:11">
      <c r="A17029" s="125"/>
      <c r="B17029" s="33"/>
      <c r="C17029" s="33"/>
      <c r="D17029" s="21"/>
      <c r="F17029" s="105"/>
      <c r="G17029"/>
      <c r="H17029"/>
      <c r="I17029"/>
      <c r="J17029"/>
      <c r="K17029"/>
    </row>
    <row r="17030" spans="1:11">
      <c r="A17030" s="125"/>
      <c r="B17030" s="33"/>
      <c r="C17030" s="33"/>
      <c r="D17030" s="21"/>
      <c r="F17030" s="105"/>
      <c r="G17030"/>
      <c r="H17030"/>
      <c r="I17030"/>
      <c r="J17030"/>
      <c r="K17030"/>
    </row>
    <row r="17031" spans="1:11">
      <c r="A17031" s="125"/>
      <c r="B17031" s="33"/>
      <c r="C17031" s="33"/>
      <c r="D17031" s="21"/>
      <c r="F17031" s="105"/>
      <c r="G17031"/>
      <c r="H17031"/>
      <c r="I17031"/>
      <c r="J17031"/>
      <c r="K17031"/>
    </row>
    <row r="17032" spans="1:11">
      <c r="A17032" s="125"/>
      <c r="B17032" s="33"/>
      <c r="C17032" s="33"/>
      <c r="D17032" s="21"/>
      <c r="F17032" s="105"/>
      <c r="G17032"/>
      <c r="H17032"/>
      <c r="I17032"/>
      <c r="J17032"/>
      <c r="K17032"/>
    </row>
    <row r="17033" spans="1:11">
      <c r="A17033" s="125"/>
      <c r="B17033" s="33"/>
      <c r="C17033" s="33"/>
      <c r="D17033" s="21"/>
      <c r="F17033" s="105"/>
      <c r="G17033"/>
      <c r="H17033"/>
      <c r="I17033"/>
      <c r="J17033"/>
      <c r="K17033"/>
    </row>
    <row r="17034" spans="1:11">
      <c r="A17034" s="125"/>
      <c r="B17034" s="33"/>
      <c r="C17034" s="33"/>
      <c r="D17034" s="21"/>
      <c r="F17034" s="105"/>
      <c r="G17034"/>
      <c r="H17034"/>
      <c r="I17034"/>
      <c r="J17034"/>
      <c r="K17034"/>
    </row>
    <row r="17035" spans="1:11">
      <c r="A17035" s="125"/>
      <c r="B17035" s="33"/>
      <c r="C17035" s="33"/>
      <c r="D17035" s="21"/>
      <c r="F17035" s="105"/>
      <c r="G17035"/>
      <c r="H17035"/>
      <c r="I17035"/>
      <c r="J17035"/>
      <c r="K17035"/>
    </row>
    <row r="17036" spans="1:11">
      <c r="A17036" s="125"/>
      <c r="B17036" s="33"/>
      <c r="C17036" s="33"/>
      <c r="D17036" s="21"/>
      <c r="F17036" s="105"/>
      <c r="G17036"/>
      <c r="H17036"/>
      <c r="I17036"/>
      <c r="J17036"/>
      <c r="K17036"/>
    </row>
    <row r="17037" spans="1:11">
      <c r="A17037" s="125"/>
      <c r="B17037" s="33"/>
      <c r="C17037" s="33"/>
      <c r="D17037" s="21"/>
      <c r="F17037" s="105"/>
      <c r="G17037"/>
      <c r="H17037"/>
      <c r="I17037"/>
      <c r="J17037"/>
      <c r="K17037"/>
    </row>
    <row r="17038" spans="1:11">
      <c r="A17038" s="125"/>
      <c r="B17038" s="33"/>
      <c r="C17038" s="33"/>
      <c r="D17038" s="21"/>
      <c r="F17038" s="105"/>
      <c r="G17038"/>
      <c r="H17038"/>
      <c r="I17038"/>
      <c r="J17038"/>
      <c r="K17038"/>
    </row>
    <row r="17039" spans="1:11">
      <c r="A17039" s="125"/>
      <c r="B17039" s="33"/>
      <c r="C17039" s="33"/>
      <c r="D17039" s="21"/>
      <c r="F17039" s="105"/>
      <c r="G17039"/>
      <c r="H17039"/>
      <c r="I17039"/>
      <c r="J17039"/>
      <c r="K17039"/>
    </row>
    <row r="17040" spans="1:11">
      <c r="A17040" s="125"/>
      <c r="B17040" s="33"/>
      <c r="C17040" s="33"/>
      <c r="D17040" s="21"/>
      <c r="F17040" s="105"/>
      <c r="G17040"/>
      <c r="H17040"/>
      <c r="I17040"/>
      <c r="J17040"/>
      <c r="K17040"/>
    </row>
    <row r="17041" spans="1:11">
      <c r="A17041" s="125"/>
      <c r="B17041" s="33"/>
      <c r="C17041" s="33"/>
      <c r="F17041" s="105"/>
      <c r="G17041"/>
      <c r="H17041"/>
      <c r="I17041"/>
      <c r="J17041"/>
      <c r="K17041"/>
    </row>
    <row r="17042" spans="1:11">
      <c r="A17042" s="125"/>
      <c r="B17042" s="33"/>
      <c r="C17042" s="33"/>
      <c r="D17042" s="21"/>
      <c r="F17042" s="105"/>
      <c r="G17042"/>
      <c r="H17042"/>
      <c r="I17042"/>
      <c r="J17042"/>
      <c r="K17042"/>
    </row>
    <row r="17043" spans="1:11">
      <c r="A17043" s="125"/>
      <c r="B17043" s="33"/>
      <c r="C17043" s="33"/>
      <c r="D17043" s="21"/>
      <c r="F17043" s="105"/>
      <c r="G17043"/>
      <c r="H17043"/>
      <c r="I17043"/>
      <c r="J17043"/>
      <c r="K17043"/>
    </row>
    <row r="17044" spans="1:11">
      <c r="A17044" s="125"/>
      <c r="B17044" s="33"/>
      <c r="C17044" s="33"/>
      <c r="D17044" s="21"/>
      <c r="F17044" s="105"/>
      <c r="G17044"/>
      <c r="H17044"/>
      <c r="I17044"/>
      <c r="J17044"/>
      <c r="K17044"/>
    </row>
    <row r="17045" spans="1:11">
      <c r="A17045" s="125"/>
      <c r="B17045" s="33"/>
      <c r="C17045" s="33"/>
      <c r="D17045" s="21"/>
      <c r="F17045" s="105"/>
      <c r="G17045"/>
      <c r="H17045"/>
      <c r="I17045"/>
      <c r="J17045"/>
      <c r="K17045"/>
    </row>
    <row r="17046" spans="1:11">
      <c r="A17046" s="125"/>
      <c r="B17046" s="33"/>
      <c r="C17046" s="33"/>
      <c r="D17046" s="21"/>
      <c r="F17046" s="105"/>
      <c r="G17046"/>
      <c r="H17046"/>
      <c r="I17046"/>
      <c r="J17046"/>
      <c r="K17046"/>
    </row>
    <row r="17047" spans="1:11">
      <c r="A17047" s="125"/>
      <c r="B17047" s="33"/>
      <c r="C17047" s="33"/>
      <c r="D17047" s="21"/>
      <c r="F17047" s="105"/>
      <c r="G17047"/>
      <c r="H17047"/>
      <c r="I17047"/>
      <c r="J17047"/>
      <c r="K17047"/>
    </row>
    <row r="17048" spans="1:11">
      <c r="A17048" s="125"/>
      <c r="B17048" s="33"/>
      <c r="C17048" s="33"/>
      <c r="D17048" s="21"/>
      <c r="F17048" s="105"/>
      <c r="G17048"/>
      <c r="H17048"/>
      <c r="I17048"/>
      <c r="J17048"/>
      <c r="K17048"/>
    </row>
    <row r="17049" spans="1:11">
      <c r="A17049" s="125"/>
      <c r="B17049" s="33"/>
      <c r="C17049" s="33"/>
      <c r="D17049" s="21"/>
      <c r="F17049" s="105"/>
      <c r="G17049"/>
      <c r="H17049"/>
      <c r="I17049"/>
      <c r="J17049"/>
      <c r="K17049"/>
    </row>
    <row r="17050" spans="1:11">
      <c r="A17050" s="125"/>
      <c r="B17050" s="33"/>
      <c r="C17050" s="33"/>
      <c r="D17050" s="21"/>
      <c r="F17050" s="105"/>
      <c r="G17050"/>
      <c r="H17050"/>
      <c r="I17050"/>
      <c r="J17050"/>
      <c r="K17050"/>
    </row>
    <row r="17051" spans="1:11">
      <c r="A17051" s="125"/>
      <c r="B17051" s="33"/>
      <c r="C17051" s="33"/>
      <c r="D17051" s="21"/>
      <c r="F17051" s="105"/>
      <c r="G17051"/>
      <c r="H17051"/>
      <c r="I17051"/>
      <c r="J17051"/>
      <c r="K17051"/>
    </row>
    <row r="17052" spans="1:11">
      <c r="A17052" s="125"/>
      <c r="B17052" s="33"/>
      <c r="C17052" s="33"/>
      <c r="D17052" s="21"/>
      <c r="F17052" s="105"/>
      <c r="G17052"/>
      <c r="H17052"/>
      <c r="I17052"/>
      <c r="J17052"/>
      <c r="K17052"/>
    </row>
    <row r="17053" spans="1:11">
      <c r="A17053" s="125"/>
      <c r="B17053" s="33"/>
      <c r="C17053" s="33"/>
      <c r="D17053" s="21"/>
      <c r="F17053" s="105"/>
      <c r="G17053"/>
      <c r="H17053"/>
      <c r="I17053"/>
      <c r="J17053"/>
      <c r="K17053"/>
    </row>
    <row r="17054" spans="1:11">
      <c r="A17054" s="125"/>
      <c r="B17054" s="33"/>
      <c r="C17054" s="33"/>
      <c r="D17054" s="21"/>
      <c r="F17054" s="105"/>
      <c r="G17054"/>
      <c r="H17054"/>
      <c r="I17054"/>
      <c r="J17054"/>
      <c r="K17054"/>
    </row>
    <row r="17055" spans="1:11">
      <c r="A17055" s="125"/>
      <c r="B17055" s="33"/>
      <c r="C17055" s="33"/>
      <c r="D17055" s="21"/>
      <c r="F17055" s="105"/>
      <c r="G17055"/>
      <c r="H17055"/>
      <c r="I17055"/>
      <c r="J17055"/>
      <c r="K17055"/>
    </row>
    <row r="17056" spans="1:11">
      <c r="A17056" s="125"/>
      <c r="B17056" s="33"/>
      <c r="C17056" s="33"/>
      <c r="D17056" s="21"/>
      <c r="F17056" s="105"/>
      <c r="G17056"/>
      <c r="H17056"/>
      <c r="I17056"/>
      <c r="J17056"/>
      <c r="K17056"/>
    </row>
    <row r="17057" spans="1:11">
      <c r="A17057" s="125"/>
      <c r="B17057" s="33"/>
      <c r="C17057" s="33"/>
      <c r="D17057" s="21"/>
      <c r="F17057" s="105"/>
      <c r="G17057"/>
      <c r="H17057"/>
      <c r="I17057"/>
      <c r="J17057"/>
      <c r="K17057"/>
    </row>
    <row r="17058" spans="1:11">
      <c r="A17058" s="125"/>
      <c r="B17058" s="33"/>
      <c r="C17058" s="33"/>
      <c r="D17058" s="21"/>
      <c r="F17058" s="105"/>
      <c r="G17058"/>
      <c r="H17058"/>
      <c r="I17058"/>
      <c r="J17058"/>
      <c r="K17058"/>
    </row>
    <row r="17059" spans="1:11">
      <c r="A17059" s="125"/>
      <c r="B17059" s="33"/>
      <c r="C17059" s="33"/>
      <c r="D17059" s="21"/>
      <c r="F17059" s="105"/>
      <c r="G17059"/>
      <c r="H17059"/>
      <c r="I17059"/>
      <c r="J17059"/>
      <c r="K17059"/>
    </row>
    <row r="17060" spans="1:11">
      <c r="A17060" s="125"/>
      <c r="B17060" s="33"/>
      <c r="C17060" s="33"/>
      <c r="D17060" s="21"/>
      <c r="F17060" s="105"/>
      <c r="G17060"/>
      <c r="H17060"/>
      <c r="I17060"/>
      <c r="J17060"/>
      <c r="K17060"/>
    </row>
    <row r="17061" spans="1:11">
      <c r="A17061" s="125"/>
      <c r="B17061" s="33"/>
      <c r="C17061" s="33"/>
      <c r="D17061" s="21"/>
      <c r="F17061" s="105"/>
      <c r="G17061"/>
      <c r="H17061"/>
      <c r="I17061"/>
      <c r="J17061"/>
      <c r="K17061"/>
    </row>
    <row r="17062" spans="1:11">
      <c r="A17062" s="125"/>
      <c r="B17062" s="33"/>
      <c r="C17062" s="33"/>
      <c r="D17062" s="21"/>
      <c r="F17062" s="105"/>
      <c r="G17062"/>
      <c r="H17062"/>
      <c r="I17062"/>
      <c r="J17062"/>
      <c r="K17062"/>
    </row>
    <row r="17063" spans="1:11">
      <c r="A17063" s="125"/>
      <c r="B17063" s="33"/>
      <c r="C17063" s="33"/>
      <c r="D17063" s="21"/>
      <c r="F17063" s="105"/>
      <c r="G17063"/>
      <c r="H17063"/>
      <c r="I17063"/>
      <c r="J17063"/>
      <c r="K17063"/>
    </row>
    <row r="17064" spans="1:11">
      <c r="A17064" s="125"/>
      <c r="B17064" s="33"/>
      <c r="C17064" s="33"/>
      <c r="D17064" s="21"/>
      <c r="F17064" s="105"/>
      <c r="G17064"/>
      <c r="H17064"/>
      <c r="I17064"/>
      <c r="J17064"/>
      <c r="K17064"/>
    </row>
    <row r="17065" spans="1:11">
      <c r="A17065" s="125"/>
      <c r="B17065" s="33"/>
      <c r="C17065" s="33"/>
      <c r="D17065" s="21"/>
      <c r="F17065" s="105"/>
      <c r="G17065"/>
      <c r="H17065"/>
      <c r="I17065"/>
      <c r="J17065"/>
      <c r="K17065"/>
    </row>
    <row r="17066" spans="1:11">
      <c r="A17066" s="125"/>
      <c r="B17066" s="33"/>
      <c r="C17066" s="33"/>
      <c r="D17066" s="21"/>
      <c r="F17066" s="105"/>
      <c r="G17066"/>
      <c r="H17066"/>
      <c r="I17066"/>
      <c r="J17066"/>
      <c r="K17066"/>
    </row>
    <row r="17067" spans="1:11">
      <c r="A17067" s="125"/>
      <c r="B17067" s="33"/>
      <c r="C17067" s="33"/>
      <c r="D17067" s="21"/>
      <c r="F17067" s="105"/>
      <c r="G17067"/>
      <c r="H17067"/>
      <c r="I17067"/>
      <c r="J17067"/>
      <c r="K17067"/>
    </row>
    <row r="17068" spans="1:11">
      <c r="A17068" s="125"/>
      <c r="B17068" s="33"/>
      <c r="C17068" s="33"/>
      <c r="D17068" s="21"/>
      <c r="F17068" s="105"/>
      <c r="G17068"/>
      <c r="H17068"/>
      <c r="I17068"/>
      <c r="J17068"/>
      <c r="K17068"/>
    </row>
    <row r="17069" spans="1:11">
      <c r="A17069" s="125"/>
      <c r="B17069" s="33"/>
      <c r="C17069" s="33"/>
      <c r="D17069" s="21"/>
      <c r="F17069" s="105"/>
      <c r="G17069"/>
      <c r="H17069"/>
      <c r="I17069"/>
      <c r="J17069"/>
      <c r="K17069"/>
    </row>
    <row r="17070" spans="1:11">
      <c r="A17070" s="125"/>
      <c r="B17070" s="33"/>
      <c r="C17070" s="33"/>
      <c r="D17070" s="21"/>
      <c r="F17070" s="105"/>
      <c r="G17070"/>
      <c r="H17070"/>
      <c r="I17070"/>
      <c r="J17070"/>
      <c r="K17070"/>
    </row>
    <row r="17071" spans="1:11">
      <c r="A17071" s="125"/>
      <c r="B17071" s="33"/>
      <c r="C17071" s="33"/>
      <c r="D17071" s="21"/>
      <c r="F17071" s="105"/>
      <c r="G17071"/>
      <c r="H17071"/>
      <c r="I17071"/>
      <c r="J17071"/>
      <c r="K17071"/>
    </row>
    <row r="17072" spans="1:11">
      <c r="A17072" s="125"/>
      <c r="B17072" s="33"/>
      <c r="C17072" s="33"/>
      <c r="D17072" s="21"/>
      <c r="F17072" s="105"/>
      <c r="G17072"/>
      <c r="H17072"/>
      <c r="I17072"/>
      <c r="J17072"/>
      <c r="K17072"/>
    </row>
    <row r="17073" spans="1:11">
      <c r="A17073" s="125"/>
      <c r="B17073" s="33"/>
      <c r="C17073" s="33"/>
      <c r="D17073" s="21"/>
      <c r="F17073" s="105"/>
      <c r="G17073"/>
      <c r="H17073"/>
      <c r="I17073"/>
      <c r="J17073"/>
      <c r="K17073"/>
    </row>
    <row r="17074" spans="1:11">
      <c r="A17074" s="125"/>
      <c r="B17074" s="33"/>
      <c r="C17074" s="33"/>
      <c r="D17074" s="21"/>
      <c r="F17074" s="105"/>
      <c r="G17074"/>
      <c r="H17074"/>
      <c r="I17074"/>
      <c r="J17074"/>
      <c r="K17074"/>
    </row>
    <row r="17075" spans="1:11">
      <c r="A17075" s="125"/>
      <c r="B17075" s="33"/>
      <c r="C17075" s="33"/>
      <c r="D17075" s="21"/>
      <c r="F17075" s="105"/>
      <c r="G17075"/>
      <c r="H17075"/>
      <c r="I17075"/>
      <c r="J17075"/>
      <c r="K17075"/>
    </row>
    <row r="17076" spans="1:11">
      <c r="A17076" s="125"/>
      <c r="B17076" s="33"/>
      <c r="C17076" s="33"/>
      <c r="D17076" s="21"/>
      <c r="F17076" s="105"/>
      <c r="G17076"/>
      <c r="H17076"/>
      <c r="I17076"/>
      <c r="J17076"/>
      <c r="K17076"/>
    </row>
    <row r="17077" spans="1:11">
      <c r="A17077" s="125"/>
      <c r="B17077" s="33"/>
      <c r="C17077" s="33"/>
      <c r="D17077" s="21"/>
      <c r="F17077" s="105"/>
      <c r="G17077"/>
      <c r="H17077"/>
      <c r="I17077"/>
      <c r="J17077"/>
      <c r="K17077"/>
    </row>
    <row r="17078" spans="1:11">
      <c r="A17078" s="125"/>
      <c r="B17078" s="33"/>
      <c r="C17078" s="33"/>
      <c r="D17078" s="21"/>
      <c r="F17078" s="105"/>
      <c r="G17078"/>
      <c r="H17078"/>
      <c r="I17078"/>
      <c r="J17078"/>
      <c r="K17078"/>
    </row>
    <row r="17079" spans="1:11">
      <c r="A17079" s="125"/>
      <c r="B17079" s="33"/>
      <c r="C17079" s="33"/>
      <c r="D17079" s="21"/>
      <c r="F17079" s="105"/>
      <c r="G17079"/>
      <c r="H17079"/>
      <c r="I17079"/>
      <c r="J17079"/>
      <c r="K17079"/>
    </row>
    <row r="17080" spans="1:11">
      <c r="A17080" s="125"/>
      <c r="B17080" s="33"/>
      <c r="C17080" s="33"/>
      <c r="D17080" s="21"/>
      <c r="F17080" s="105"/>
      <c r="G17080"/>
      <c r="H17080"/>
      <c r="I17080"/>
      <c r="J17080"/>
      <c r="K17080"/>
    </row>
    <row r="17081" spans="1:11">
      <c r="A17081" s="125"/>
      <c r="B17081" s="33"/>
      <c r="C17081" s="33"/>
      <c r="D17081" s="21"/>
      <c r="F17081" s="105"/>
      <c r="G17081"/>
      <c r="H17081"/>
      <c r="I17081"/>
      <c r="J17081"/>
      <c r="K17081"/>
    </row>
    <row r="17082" spans="1:11">
      <c r="A17082" s="125"/>
      <c r="B17082" s="33"/>
      <c r="C17082" s="33"/>
      <c r="D17082" s="21"/>
      <c r="F17082" s="105"/>
      <c r="G17082"/>
      <c r="H17082"/>
      <c r="I17082"/>
      <c r="J17082"/>
      <c r="K17082"/>
    </row>
    <row r="17083" spans="1:11">
      <c r="A17083" s="125"/>
      <c r="B17083" s="33"/>
      <c r="C17083" s="33"/>
      <c r="D17083" s="21"/>
      <c r="F17083" s="105"/>
      <c r="G17083"/>
      <c r="H17083"/>
      <c r="I17083"/>
      <c r="J17083"/>
      <c r="K17083"/>
    </row>
    <row r="17084" spans="1:11">
      <c r="A17084" s="125"/>
      <c r="B17084" s="33"/>
      <c r="C17084" s="33"/>
      <c r="D17084" s="21"/>
      <c r="F17084" s="105"/>
      <c r="G17084"/>
      <c r="H17084"/>
      <c r="I17084"/>
      <c r="J17084"/>
      <c r="K17084"/>
    </row>
    <row r="17085" spans="1:11">
      <c r="A17085" s="125"/>
      <c r="B17085" s="33"/>
      <c r="C17085" s="33"/>
      <c r="D17085" s="21"/>
      <c r="F17085" s="105"/>
      <c r="G17085"/>
      <c r="H17085"/>
      <c r="I17085"/>
      <c r="J17085"/>
      <c r="K17085"/>
    </row>
    <row r="17086" spans="1:11">
      <c r="A17086" s="125"/>
      <c r="B17086" s="33"/>
      <c r="C17086" s="33"/>
      <c r="F17086" s="105"/>
      <c r="G17086"/>
      <c r="H17086"/>
      <c r="I17086"/>
      <c r="J17086"/>
      <c r="K17086"/>
    </row>
    <row r="17087" spans="1:11">
      <c r="A17087" s="125"/>
      <c r="B17087" s="33"/>
      <c r="C17087" s="33"/>
      <c r="D17087" s="21"/>
      <c r="F17087" s="105"/>
      <c r="G17087"/>
      <c r="H17087"/>
      <c r="I17087"/>
      <c r="J17087"/>
      <c r="K17087"/>
    </row>
    <row r="17088" spans="1:11">
      <c r="A17088" s="125"/>
      <c r="B17088" s="33"/>
      <c r="C17088" s="33"/>
      <c r="D17088" s="21"/>
      <c r="F17088" s="105"/>
      <c r="G17088"/>
      <c r="H17088"/>
      <c r="I17088"/>
      <c r="J17088"/>
      <c r="K17088"/>
    </row>
    <row r="17089" spans="1:11">
      <c r="A17089" s="125"/>
      <c r="B17089" s="33"/>
      <c r="C17089" s="33"/>
      <c r="D17089" s="21"/>
      <c r="F17089" s="105"/>
      <c r="G17089"/>
      <c r="H17089"/>
      <c r="I17089"/>
      <c r="J17089"/>
      <c r="K17089"/>
    </row>
    <row r="17090" spans="1:11">
      <c r="A17090" s="125"/>
      <c r="B17090" s="33"/>
      <c r="C17090" s="33"/>
      <c r="D17090" s="21"/>
      <c r="F17090" s="105"/>
      <c r="G17090"/>
      <c r="H17090"/>
      <c r="I17090"/>
      <c r="J17090"/>
      <c r="K17090"/>
    </row>
    <row r="17091" spans="1:11">
      <c r="A17091" s="125"/>
      <c r="B17091" s="33"/>
      <c r="C17091" s="33"/>
      <c r="D17091" s="21"/>
      <c r="F17091" s="105"/>
      <c r="G17091"/>
      <c r="H17091"/>
      <c r="I17091"/>
      <c r="J17091"/>
      <c r="K17091"/>
    </row>
    <row r="17092" spans="1:11">
      <c r="A17092" s="125"/>
      <c r="B17092" s="33"/>
      <c r="C17092" s="33"/>
      <c r="D17092" s="21"/>
      <c r="F17092" s="105"/>
      <c r="G17092"/>
      <c r="H17092"/>
      <c r="I17092"/>
      <c r="J17092"/>
      <c r="K17092"/>
    </row>
    <row r="17093" spans="1:11">
      <c r="A17093" s="125"/>
      <c r="B17093" s="33"/>
      <c r="C17093" s="33"/>
      <c r="D17093" s="21"/>
      <c r="F17093" s="105"/>
      <c r="G17093"/>
      <c r="H17093"/>
      <c r="I17093"/>
      <c r="J17093"/>
      <c r="K17093"/>
    </row>
    <row r="17094" spans="1:11">
      <c r="A17094" s="125"/>
      <c r="B17094" s="33"/>
      <c r="C17094" s="33"/>
      <c r="D17094" s="21"/>
      <c r="F17094" s="105"/>
      <c r="G17094"/>
      <c r="H17094"/>
      <c r="I17094"/>
      <c r="J17094"/>
      <c r="K17094"/>
    </row>
    <row r="17095" spans="1:11">
      <c r="A17095" s="125"/>
      <c r="B17095" s="33"/>
      <c r="C17095" s="33"/>
      <c r="D17095" s="21"/>
      <c r="F17095" s="105"/>
      <c r="G17095"/>
      <c r="H17095"/>
      <c r="I17095"/>
      <c r="J17095"/>
      <c r="K17095"/>
    </row>
    <row r="17096" spans="1:11">
      <c r="A17096" s="125"/>
      <c r="B17096" s="33"/>
      <c r="C17096" s="33"/>
      <c r="D17096" s="21"/>
      <c r="F17096" s="105"/>
      <c r="G17096"/>
      <c r="H17096"/>
      <c r="I17096"/>
      <c r="J17096"/>
      <c r="K17096"/>
    </row>
    <row r="17097" spans="1:11">
      <c r="A17097" s="125"/>
      <c r="B17097" s="33"/>
      <c r="C17097" s="33"/>
      <c r="D17097" s="21"/>
      <c r="F17097" s="105"/>
      <c r="G17097"/>
      <c r="H17097"/>
      <c r="I17097"/>
      <c r="J17097"/>
      <c r="K17097"/>
    </row>
    <row r="17098" spans="1:11">
      <c r="A17098" s="125"/>
      <c r="B17098" s="33"/>
      <c r="C17098" s="33"/>
      <c r="D17098" s="21"/>
      <c r="F17098" s="105"/>
      <c r="G17098"/>
      <c r="H17098"/>
      <c r="I17098"/>
      <c r="J17098"/>
      <c r="K17098"/>
    </row>
    <row r="17099" spans="1:11">
      <c r="A17099" s="125"/>
      <c r="B17099" s="33"/>
      <c r="C17099" s="33"/>
      <c r="D17099" s="21"/>
      <c r="F17099" s="105"/>
      <c r="G17099"/>
      <c r="H17099"/>
      <c r="I17099"/>
      <c r="J17099"/>
      <c r="K17099"/>
    </row>
    <row r="17100" spans="1:11">
      <c r="A17100" s="125"/>
      <c r="B17100" s="33"/>
      <c r="C17100" s="33"/>
      <c r="D17100" s="21"/>
      <c r="F17100" s="105"/>
      <c r="G17100"/>
      <c r="H17100"/>
      <c r="I17100"/>
      <c r="J17100"/>
      <c r="K17100"/>
    </row>
    <row r="17101" spans="1:11">
      <c r="A17101" s="125"/>
      <c r="B17101" s="33"/>
      <c r="C17101" s="33"/>
      <c r="D17101" s="21"/>
      <c r="F17101" s="105"/>
      <c r="G17101"/>
      <c r="H17101"/>
      <c r="I17101"/>
      <c r="J17101"/>
      <c r="K17101"/>
    </row>
    <row r="17102" spans="1:11">
      <c r="A17102" s="125"/>
      <c r="B17102" s="33"/>
      <c r="C17102" s="33"/>
      <c r="D17102" s="21"/>
      <c r="F17102" s="105"/>
      <c r="G17102"/>
      <c r="H17102"/>
      <c r="I17102"/>
      <c r="J17102"/>
      <c r="K17102"/>
    </row>
    <row r="17103" spans="1:11">
      <c r="A17103" s="125"/>
      <c r="B17103" s="33"/>
      <c r="C17103" s="33"/>
      <c r="D17103" s="21"/>
      <c r="F17103" s="105"/>
      <c r="G17103"/>
      <c r="H17103"/>
      <c r="I17103"/>
      <c r="J17103"/>
      <c r="K17103"/>
    </row>
    <row r="17104" spans="1:11">
      <c r="A17104" s="125"/>
      <c r="B17104" s="33"/>
      <c r="C17104" s="33"/>
      <c r="D17104" s="21"/>
      <c r="F17104" s="105"/>
      <c r="G17104"/>
      <c r="H17104"/>
      <c r="I17104"/>
      <c r="J17104"/>
      <c r="K17104"/>
    </row>
    <row r="17105" spans="1:11">
      <c r="A17105" s="125"/>
      <c r="B17105" s="33"/>
      <c r="C17105" s="33"/>
      <c r="D17105" s="21"/>
      <c r="F17105" s="105"/>
      <c r="G17105"/>
      <c r="H17105"/>
      <c r="I17105"/>
      <c r="J17105"/>
      <c r="K17105"/>
    </row>
    <row r="17106" spans="1:11">
      <c r="A17106" s="125"/>
      <c r="B17106" s="33"/>
      <c r="C17106" s="33"/>
      <c r="D17106" s="21"/>
      <c r="F17106" s="105"/>
      <c r="G17106"/>
      <c r="H17106"/>
      <c r="I17106"/>
      <c r="J17106"/>
      <c r="K17106"/>
    </row>
    <row r="17107" spans="1:11">
      <c r="A17107" s="125"/>
      <c r="B17107" s="33"/>
      <c r="C17107" s="33"/>
      <c r="D17107" s="21"/>
      <c r="F17107" s="105"/>
      <c r="G17107"/>
      <c r="H17107"/>
      <c r="I17107"/>
      <c r="J17107"/>
      <c r="K17107"/>
    </row>
    <row r="17108" spans="1:11">
      <c r="A17108" s="125"/>
      <c r="B17108" s="33"/>
      <c r="C17108" s="33"/>
      <c r="D17108" s="21"/>
      <c r="F17108" s="105"/>
      <c r="G17108"/>
      <c r="H17108"/>
      <c r="I17108"/>
      <c r="J17108"/>
      <c r="K17108"/>
    </row>
    <row r="17109" spans="1:11">
      <c r="A17109" s="125"/>
      <c r="B17109" s="33"/>
      <c r="C17109" s="33"/>
      <c r="D17109" s="21"/>
      <c r="F17109" s="105"/>
      <c r="G17109"/>
      <c r="H17109"/>
      <c r="I17109"/>
      <c r="J17109"/>
      <c r="K17109"/>
    </row>
    <row r="17110" spans="1:11">
      <c r="A17110" s="125"/>
      <c r="B17110" s="33"/>
      <c r="C17110" s="33"/>
      <c r="D17110" s="21"/>
      <c r="F17110" s="105"/>
      <c r="G17110"/>
      <c r="H17110"/>
      <c r="I17110"/>
      <c r="J17110"/>
      <c r="K17110"/>
    </row>
    <row r="17111" spans="1:11">
      <c r="A17111" s="125"/>
      <c r="B17111" s="33"/>
      <c r="C17111" s="33"/>
      <c r="D17111" s="21"/>
      <c r="F17111" s="105"/>
      <c r="G17111"/>
      <c r="H17111"/>
      <c r="I17111"/>
      <c r="J17111"/>
      <c r="K17111"/>
    </row>
    <row r="17112" spans="1:11">
      <c r="A17112" s="125"/>
      <c r="B17112" s="33"/>
      <c r="C17112" s="33"/>
      <c r="D17112" s="21"/>
      <c r="F17112" s="105"/>
      <c r="G17112"/>
      <c r="H17112"/>
      <c r="I17112"/>
      <c r="J17112"/>
      <c r="K17112"/>
    </row>
    <row r="17113" spans="1:11">
      <c r="A17113" s="125"/>
      <c r="B17113" s="33"/>
      <c r="C17113" s="33"/>
      <c r="D17113" s="21"/>
      <c r="F17113" s="105"/>
      <c r="G17113"/>
      <c r="H17113"/>
      <c r="I17113"/>
      <c r="J17113"/>
      <c r="K17113"/>
    </row>
    <row r="17114" spans="1:11">
      <c r="A17114" s="125"/>
      <c r="B17114" s="33"/>
      <c r="C17114" s="33"/>
      <c r="D17114" s="21"/>
      <c r="F17114" s="105"/>
      <c r="G17114"/>
      <c r="H17114"/>
      <c r="I17114"/>
      <c r="J17114"/>
      <c r="K17114"/>
    </row>
    <row r="17115" spans="1:11">
      <c r="A17115" s="125"/>
      <c r="B17115" s="33"/>
      <c r="C17115" s="33"/>
      <c r="D17115" s="21"/>
      <c r="F17115" s="105"/>
      <c r="G17115"/>
      <c r="H17115"/>
      <c r="I17115"/>
      <c r="J17115"/>
      <c r="K17115"/>
    </row>
    <row r="17116" spans="1:11">
      <c r="A17116" s="125"/>
      <c r="B17116" s="33"/>
      <c r="C17116" s="33"/>
      <c r="D17116" s="21"/>
      <c r="F17116" s="105"/>
      <c r="G17116"/>
      <c r="H17116"/>
      <c r="I17116"/>
      <c r="J17116"/>
      <c r="K17116"/>
    </row>
    <row r="17117" spans="1:11">
      <c r="A17117" s="125"/>
      <c r="B17117" s="33"/>
      <c r="C17117" s="33"/>
      <c r="D17117" s="21"/>
      <c r="F17117" s="105"/>
      <c r="G17117"/>
      <c r="H17117"/>
      <c r="I17117"/>
      <c r="J17117"/>
      <c r="K17117"/>
    </row>
    <row r="17118" spans="1:11">
      <c r="A17118" s="125"/>
      <c r="B17118" s="33"/>
      <c r="C17118" s="33"/>
      <c r="D17118" s="21"/>
      <c r="F17118" s="105"/>
      <c r="G17118"/>
      <c r="H17118"/>
      <c r="I17118"/>
      <c r="J17118"/>
      <c r="K17118"/>
    </row>
    <row r="17119" spans="1:11">
      <c r="A17119" s="125"/>
      <c r="B17119" s="33"/>
      <c r="C17119" s="33"/>
      <c r="D17119" s="21"/>
      <c r="F17119" s="105"/>
      <c r="G17119"/>
      <c r="H17119"/>
      <c r="I17119"/>
      <c r="J17119"/>
      <c r="K17119"/>
    </row>
    <row r="17120" spans="1:11">
      <c r="A17120" s="125"/>
      <c r="B17120" s="33"/>
      <c r="C17120" s="33"/>
      <c r="D17120" s="21"/>
      <c r="F17120" s="105"/>
      <c r="G17120"/>
      <c r="H17120"/>
      <c r="I17120"/>
      <c r="J17120"/>
      <c r="K17120"/>
    </row>
    <row r="17121" spans="1:11">
      <c r="A17121" s="125"/>
      <c r="B17121" s="33"/>
      <c r="C17121" s="33"/>
      <c r="D17121" s="21"/>
      <c r="F17121" s="105"/>
      <c r="G17121"/>
      <c r="H17121"/>
      <c r="I17121"/>
      <c r="J17121"/>
      <c r="K17121"/>
    </row>
    <row r="17122" spans="1:11">
      <c r="A17122" s="125"/>
      <c r="B17122" s="33"/>
      <c r="C17122" s="33"/>
      <c r="D17122" s="21"/>
      <c r="F17122" s="105"/>
      <c r="G17122"/>
      <c r="H17122"/>
      <c r="I17122"/>
      <c r="J17122"/>
      <c r="K17122"/>
    </row>
    <row r="17123" spans="1:11">
      <c r="A17123" s="125"/>
      <c r="B17123" s="33"/>
      <c r="C17123" s="33"/>
      <c r="D17123" s="21"/>
      <c r="F17123" s="105"/>
      <c r="G17123"/>
      <c r="H17123"/>
      <c r="I17123"/>
      <c r="J17123"/>
      <c r="K17123"/>
    </row>
    <row r="17124" spans="1:11">
      <c r="A17124" s="125"/>
      <c r="B17124" s="33"/>
      <c r="C17124" s="33"/>
      <c r="D17124" s="21"/>
      <c r="F17124" s="105"/>
      <c r="G17124"/>
      <c r="H17124"/>
      <c r="I17124"/>
      <c r="J17124"/>
      <c r="K17124"/>
    </row>
    <row r="17125" spans="1:11">
      <c r="A17125" s="125"/>
      <c r="B17125" s="33"/>
      <c r="C17125" s="33"/>
      <c r="D17125" s="21"/>
      <c r="F17125" s="105"/>
      <c r="G17125"/>
      <c r="H17125"/>
      <c r="I17125"/>
      <c r="J17125"/>
      <c r="K17125"/>
    </row>
    <row r="17126" spans="1:11">
      <c r="A17126" s="125"/>
      <c r="B17126" s="33"/>
      <c r="C17126" s="33"/>
      <c r="D17126" s="21"/>
      <c r="F17126" s="105"/>
      <c r="G17126"/>
      <c r="H17126"/>
      <c r="I17126"/>
      <c r="J17126"/>
      <c r="K17126"/>
    </row>
    <row r="17127" spans="1:11">
      <c r="A17127" s="125"/>
      <c r="B17127" s="33"/>
      <c r="C17127" s="33"/>
      <c r="D17127" s="21"/>
      <c r="F17127" s="105"/>
      <c r="G17127"/>
      <c r="H17127"/>
      <c r="I17127"/>
      <c r="J17127"/>
      <c r="K17127"/>
    </row>
    <row r="17128" spans="1:11">
      <c r="A17128" s="125"/>
      <c r="B17128" s="33"/>
      <c r="C17128" s="33"/>
      <c r="D17128" s="21"/>
      <c r="F17128" s="105"/>
      <c r="G17128"/>
      <c r="H17128"/>
      <c r="I17128"/>
      <c r="J17128"/>
      <c r="K17128"/>
    </row>
    <row r="17129" spans="1:11">
      <c r="A17129" s="125"/>
      <c r="B17129" s="33"/>
      <c r="C17129" s="33"/>
      <c r="D17129" s="21"/>
      <c r="F17129" s="105"/>
      <c r="G17129"/>
      <c r="H17129"/>
      <c r="I17129"/>
      <c r="J17129"/>
      <c r="K17129"/>
    </row>
    <row r="17130" spans="1:11">
      <c r="A17130" s="125"/>
      <c r="B17130" s="33"/>
      <c r="C17130" s="33"/>
      <c r="D17130" s="21"/>
      <c r="F17130" s="105"/>
      <c r="G17130"/>
      <c r="H17130"/>
      <c r="I17130"/>
      <c r="J17130"/>
      <c r="K17130"/>
    </row>
    <row r="17131" spans="1:11">
      <c r="A17131" s="125"/>
      <c r="B17131" s="33"/>
      <c r="C17131" s="33"/>
      <c r="D17131" s="21"/>
      <c r="F17131" s="105"/>
      <c r="G17131"/>
      <c r="H17131"/>
      <c r="I17131"/>
      <c r="J17131"/>
      <c r="K17131"/>
    </row>
    <row r="17132" spans="1:11">
      <c r="A17132" s="125"/>
      <c r="B17132" s="33"/>
      <c r="C17132" s="33"/>
      <c r="D17132" s="21"/>
      <c r="F17132" s="105"/>
      <c r="G17132"/>
      <c r="H17132"/>
      <c r="I17132"/>
      <c r="J17132"/>
      <c r="K17132"/>
    </row>
    <row r="17133" spans="1:11">
      <c r="A17133" s="125"/>
      <c r="B17133" s="33"/>
      <c r="C17133" s="33"/>
      <c r="D17133" s="21"/>
      <c r="F17133" s="105"/>
      <c r="G17133"/>
      <c r="H17133"/>
      <c r="I17133"/>
      <c r="J17133"/>
      <c r="K17133"/>
    </row>
    <row r="17134" spans="1:11">
      <c r="A17134" s="125"/>
      <c r="B17134" s="33"/>
      <c r="C17134" s="33"/>
      <c r="D17134" s="21"/>
      <c r="F17134" s="105"/>
      <c r="G17134"/>
      <c r="H17134"/>
      <c r="I17134"/>
      <c r="J17134"/>
      <c r="K17134"/>
    </row>
    <row r="17135" spans="1:11">
      <c r="A17135" s="125"/>
      <c r="B17135" s="33"/>
      <c r="C17135" s="33"/>
      <c r="D17135" s="21"/>
      <c r="F17135" s="105"/>
      <c r="G17135"/>
      <c r="H17135"/>
      <c r="I17135"/>
      <c r="J17135"/>
      <c r="K17135"/>
    </row>
    <row r="17136" spans="1:11">
      <c r="A17136" s="125"/>
      <c r="B17136" s="33"/>
      <c r="C17136" s="33"/>
      <c r="D17136" s="21"/>
      <c r="F17136" s="105"/>
      <c r="G17136"/>
      <c r="H17136"/>
      <c r="I17136"/>
      <c r="J17136"/>
      <c r="K17136"/>
    </row>
    <row r="17137" spans="1:11">
      <c r="A17137" s="125"/>
      <c r="B17137" s="33"/>
      <c r="C17137" s="33"/>
      <c r="D17137" s="21"/>
      <c r="F17137" s="105"/>
      <c r="G17137"/>
      <c r="H17137"/>
      <c r="I17137"/>
      <c r="J17137"/>
      <c r="K17137"/>
    </row>
    <row r="17138" spans="1:11">
      <c r="A17138" s="125"/>
      <c r="B17138" s="33"/>
      <c r="C17138" s="33"/>
      <c r="D17138" s="21"/>
      <c r="F17138" s="105"/>
      <c r="G17138"/>
      <c r="H17138"/>
      <c r="I17138"/>
      <c r="J17138"/>
      <c r="K17138"/>
    </row>
    <row r="17139" spans="1:11">
      <c r="A17139" s="125"/>
      <c r="B17139" s="33"/>
      <c r="C17139" s="33"/>
      <c r="D17139" s="21"/>
      <c r="F17139" s="105"/>
      <c r="G17139"/>
      <c r="H17139"/>
      <c r="I17139"/>
      <c r="J17139"/>
      <c r="K17139"/>
    </row>
    <row r="17140" spans="1:11">
      <c r="A17140" s="125"/>
      <c r="B17140" s="33"/>
      <c r="C17140" s="33"/>
      <c r="D17140" s="21"/>
      <c r="F17140" s="105"/>
      <c r="G17140"/>
      <c r="H17140"/>
      <c r="I17140"/>
      <c r="J17140"/>
      <c r="K17140"/>
    </row>
    <row r="17141" spans="1:11">
      <c r="A17141" s="125"/>
      <c r="B17141" s="33"/>
      <c r="C17141" s="33"/>
      <c r="D17141" s="21"/>
      <c r="F17141" s="105"/>
      <c r="G17141"/>
      <c r="H17141"/>
      <c r="I17141"/>
      <c r="J17141"/>
      <c r="K17141"/>
    </row>
    <row r="17142" spans="1:11">
      <c r="A17142" s="125"/>
      <c r="B17142" s="33"/>
      <c r="C17142" s="33"/>
      <c r="D17142" s="21"/>
      <c r="F17142" s="105"/>
      <c r="G17142"/>
      <c r="H17142"/>
      <c r="I17142"/>
      <c r="J17142"/>
      <c r="K17142"/>
    </row>
    <row r="17143" spans="1:11">
      <c r="A17143" s="125"/>
      <c r="B17143" s="33"/>
      <c r="C17143" s="33"/>
      <c r="D17143" s="21"/>
      <c r="F17143" s="105"/>
      <c r="G17143"/>
      <c r="H17143"/>
      <c r="I17143"/>
      <c r="J17143"/>
      <c r="K17143"/>
    </row>
    <row r="17144" spans="1:11">
      <c r="A17144" s="125"/>
      <c r="B17144" s="33"/>
      <c r="C17144" s="33"/>
      <c r="D17144" s="21"/>
      <c r="F17144" s="105"/>
      <c r="G17144"/>
      <c r="H17144"/>
      <c r="I17144"/>
      <c r="J17144"/>
      <c r="K17144"/>
    </row>
    <row r="17145" spans="1:11">
      <c r="A17145" s="125"/>
      <c r="B17145" s="33"/>
      <c r="C17145" s="33"/>
      <c r="D17145" s="21"/>
      <c r="F17145" s="105"/>
      <c r="G17145"/>
      <c r="H17145"/>
      <c r="I17145"/>
      <c r="J17145"/>
      <c r="K17145"/>
    </row>
    <row r="17146" spans="1:11">
      <c r="A17146" s="125"/>
      <c r="B17146" s="33"/>
      <c r="C17146" s="33"/>
      <c r="D17146" s="21"/>
      <c r="F17146" s="105"/>
      <c r="G17146"/>
      <c r="H17146"/>
      <c r="I17146"/>
      <c r="J17146"/>
      <c r="K17146"/>
    </row>
    <row r="17147" spans="1:11">
      <c r="A17147" s="125"/>
      <c r="B17147" s="33"/>
      <c r="C17147" s="33"/>
      <c r="D17147" s="21"/>
      <c r="F17147" s="105"/>
      <c r="G17147"/>
      <c r="H17147"/>
      <c r="I17147"/>
      <c r="J17147"/>
      <c r="K17147"/>
    </row>
    <row r="17148" spans="1:11">
      <c r="A17148" s="125"/>
      <c r="B17148" s="33"/>
      <c r="C17148" s="33"/>
      <c r="D17148" s="21"/>
      <c r="F17148" s="105"/>
      <c r="G17148"/>
      <c r="H17148"/>
      <c r="I17148"/>
      <c r="J17148"/>
      <c r="K17148"/>
    </row>
    <row r="17149" spans="1:11">
      <c r="A17149" s="125"/>
      <c r="B17149" s="33"/>
      <c r="C17149" s="33"/>
      <c r="D17149" s="21"/>
      <c r="F17149" s="105"/>
      <c r="G17149"/>
      <c r="H17149"/>
      <c r="I17149"/>
      <c r="J17149"/>
      <c r="K17149"/>
    </row>
    <row r="17150" spans="1:11">
      <c r="A17150" s="125"/>
      <c r="B17150" s="33"/>
      <c r="C17150" s="33"/>
      <c r="D17150" s="21"/>
      <c r="F17150" s="105"/>
      <c r="G17150"/>
      <c r="H17150"/>
      <c r="I17150"/>
      <c r="J17150"/>
      <c r="K17150"/>
    </row>
    <row r="17151" spans="1:11">
      <c r="A17151" s="125"/>
      <c r="F17151" s="105"/>
      <c r="G17151"/>
      <c r="H17151"/>
      <c r="I17151"/>
      <c r="J17151"/>
      <c r="K17151"/>
    </row>
    <row r="17152" spans="1:11">
      <c r="A17152" s="125"/>
      <c r="B17152" s="24" t="s">
        <v>77</v>
      </c>
      <c r="C17152" s="42"/>
      <c r="D17152" s="26"/>
      <c r="F17152" s="105"/>
      <c r="G17152"/>
      <c r="H17152"/>
      <c r="I17152"/>
      <c r="J17152"/>
      <c r="K17152"/>
    </row>
    <row r="17153" spans="1:11">
      <c r="A17153" s="125"/>
      <c r="B17153" s="29" t="s">
        <v>149</v>
      </c>
      <c r="C17153" s="29" t="s">
        <v>150</v>
      </c>
      <c r="D17153" s="30"/>
      <c r="F17153" s="105"/>
      <c r="G17153"/>
      <c r="H17153"/>
      <c r="I17153"/>
      <c r="J17153"/>
      <c r="K17153"/>
    </row>
    <row r="17154" spans="1:11">
      <c r="A17154" s="125"/>
      <c r="B17154" s="33">
        <v>-5.0999999999999996</v>
      </c>
      <c r="C17154" s="33">
        <v>524.56100000000004</v>
      </c>
      <c r="F17154" s="105"/>
      <c r="G17154"/>
      <c r="H17154"/>
      <c r="I17154"/>
      <c r="J17154"/>
      <c r="K17154"/>
    </row>
    <row r="17155" spans="1:11">
      <c r="A17155" s="125"/>
      <c r="B17155" s="33">
        <v>0</v>
      </c>
      <c r="C17155" s="35">
        <v>524.57100000000003</v>
      </c>
      <c r="D17155" s="21"/>
      <c r="F17155" s="105"/>
      <c r="G17155"/>
      <c r="H17155"/>
      <c r="I17155"/>
      <c r="J17155"/>
      <c r="K17155"/>
    </row>
    <row r="17156" spans="1:11">
      <c r="A17156" s="125"/>
      <c r="B17156" s="33">
        <v>2.2599999999999998</v>
      </c>
      <c r="C17156" s="33">
        <v>524.25099999999998</v>
      </c>
      <c r="D17156" s="21"/>
      <c r="F17156" s="105"/>
      <c r="G17156"/>
      <c r="H17156"/>
      <c r="I17156"/>
      <c r="J17156"/>
      <c r="K17156"/>
    </row>
    <row r="17157" spans="1:11">
      <c r="A17157" s="125"/>
      <c r="B17157" s="33">
        <v>3.39</v>
      </c>
      <c r="C17157" s="33">
        <v>523.38099999999997</v>
      </c>
      <c r="D17157" s="21"/>
      <c r="F17157" s="105"/>
      <c r="G17157"/>
      <c r="H17157"/>
      <c r="I17157"/>
      <c r="J17157"/>
      <c r="K17157"/>
    </row>
    <row r="17158" spans="1:11">
      <c r="A17158" s="125"/>
      <c r="B17158" s="33">
        <v>4.95</v>
      </c>
      <c r="C17158" s="33">
        <v>521.44100000000003</v>
      </c>
      <c r="D17158" s="21"/>
      <c r="F17158" s="105"/>
      <c r="G17158"/>
      <c r="H17158"/>
      <c r="I17158"/>
      <c r="J17158"/>
      <c r="K17158"/>
    </row>
    <row r="17159" spans="1:11">
      <c r="A17159" s="125"/>
      <c r="B17159" s="33">
        <v>13.92</v>
      </c>
      <c r="C17159" s="33">
        <v>515.55999999999995</v>
      </c>
      <c r="D17159" s="21"/>
      <c r="F17159" s="105"/>
      <c r="G17159"/>
      <c r="H17159"/>
      <c r="I17159"/>
      <c r="J17159"/>
      <c r="K17159"/>
    </row>
    <row r="17160" spans="1:11">
      <c r="A17160" s="125"/>
      <c r="B17160" s="33">
        <v>14.38</v>
      </c>
      <c r="C17160" s="33">
        <v>514.77</v>
      </c>
      <c r="D17160" s="21"/>
      <c r="F17160" s="105"/>
      <c r="G17160"/>
      <c r="H17160"/>
      <c r="I17160"/>
      <c r="J17160"/>
      <c r="K17160"/>
    </row>
    <row r="17161" spans="1:11">
      <c r="A17161" s="125"/>
      <c r="B17161" s="33">
        <v>29.85</v>
      </c>
      <c r="C17161" s="33">
        <v>512.32000000000005</v>
      </c>
      <c r="D17161" s="21"/>
      <c r="F17161" s="105"/>
      <c r="G17161"/>
      <c r="H17161"/>
      <c r="I17161"/>
      <c r="J17161"/>
      <c r="K17161"/>
    </row>
    <row r="17162" spans="1:11">
      <c r="A17162" s="125"/>
      <c r="B17162" s="33">
        <v>38.119999999999997</v>
      </c>
      <c r="C17162" s="33">
        <v>510.17</v>
      </c>
      <c r="D17162" s="21"/>
      <c r="F17162" s="105"/>
      <c r="G17162"/>
      <c r="H17162"/>
      <c r="I17162"/>
      <c r="J17162"/>
      <c r="K17162"/>
    </row>
    <row r="17163" spans="1:11">
      <c r="A17163" s="125"/>
      <c r="B17163" s="33">
        <v>40.060000000000059</v>
      </c>
      <c r="C17163" s="33">
        <v>508.19</v>
      </c>
      <c r="D17163" s="21"/>
      <c r="F17163" s="105"/>
      <c r="G17163"/>
      <c r="H17163"/>
      <c r="I17163"/>
      <c r="J17163"/>
      <c r="K17163"/>
    </row>
    <row r="17164" spans="1:11">
      <c r="A17164" s="125"/>
      <c r="B17164" s="33">
        <v>44.04</v>
      </c>
      <c r="C17164" s="33">
        <v>506.51</v>
      </c>
      <c r="D17164" s="21"/>
      <c r="F17164" s="105"/>
      <c r="G17164"/>
      <c r="H17164"/>
      <c r="I17164"/>
      <c r="J17164"/>
      <c r="K17164"/>
    </row>
    <row r="17165" spans="1:11">
      <c r="A17165" s="125"/>
      <c r="B17165" s="33">
        <v>47.02</v>
      </c>
      <c r="C17165" s="33">
        <v>504.76</v>
      </c>
      <c r="D17165" s="21"/>
      <c r="F17165" s="105"/>
      <c r="G17165"/>
      <c r="H17165"/>
      <c r="I17165"/>
      <c r="J17165"/>
      <c r="K17165"/>
    </row>
    <row r="17166" spans="1:11">
      <c r="A17166" s="125"/>
      <c r="B17166" s="33">
        <v>53.22</v>
      </c>
      <c r="C17166" s="33">
        <v>499.47</v>
      </c>
      <c r="D17166" s="21"/>
      <c r="F17166" s="105"/>
      <c r="G17166"/>
      <c r="H17166"/>
      <c r="I17166"/>
      <c r="J17166"/>
      <c r="K17166"/>
    </row>
    <row r="17167" spans="1:11">
      <c r="A17167" s="125"/>
      <c r="B17167" s="33">
        <v>60.95</v>
      </c>
      <c r="C17167" s="33">
        <v>491.61</v>
      </c>
      <c r="D17167" s="21"/>
      <c r="F17167" s="105"/>
      <c r="G17167"/>
      <c r="H17167"/>
      <c r="I17167"/>
      <c r="J17167"/>
      <c r="K17167"/>
    </row>
    <row r="17168" spans="1:11">
      <c r="A17168" s="125"/>
      <c r="B17168" s="33">
        <v>67.650000000000006</v>
      </c>
      <c r="C17168" s="33">
        <v>485.8</v>
      </c>
      <c r="D17168" s="21"/>
      <c r="F17168" s="105"/>
      <c r="G17168"/>
      <c r="H17168"/>
      <c r="I17168"/>
      <c r="J17168"/>
      <c r="K17168"/>
    </row>
    <row r="17169" spans="1:11">
      <c r="A17169" s="125"/>
      <c r="B17169" s="33">
        <v>72.02</v>
      </c>
      <c r="C17169" s="33">
        <v>484.85</v>
      </c>
      <c r="D17169" s="21"/>
      <c r="F17169" s="105"/>
      <c r="G17169"/>
      <c r="H17169"/>
      <c r="I17169"/>
      <c r="J17169"/>
      <c r="K17169"/>
    </row>
    <row r="17170" spans="1:11">
      <c r="A17170" s="125"/>
      <c r="B17170" s="33">
        <v>74.06</v>
      </c>
      <c r="C17170" s="33">
        <v>484.06</v>
      </c>
      <c r="D17170" s="21"/>
      <c r="F17170" s="105"/>
      <c r="G17170"/>
      <c r="H17170"/>
      <c r="I17170"/>
      <c r="J17170"/>
      <c r="K17170"/>
    </row>
    <row r="17171" spans="1:11">
      <c r="A17171" s="125"/>
      <c r="B17171" s="33">
        <v>103.83</v>
      </c>
      <c r="C17171" s="33">
        <v>484.26</v>
      </c>
      <c r="D17171" s="21"/>
      <c r="F17171" s="105"/>
      <c r="G17171"/>
      <c r="H17171"/>
      <c r="I17171"/>
      <c r="J17171"/>
      <c r="K17171"/>
    </row>
    <row r="17172" spans="1:11">
      <c r="A17172" s="125"/>
      <c r="B17172" s="33">
        <v>110.81</v>
      </c>
      <c r="C17172" s="33">
        <v>484.63</v>
      </c>
      <c r="D17172" s="21"/>
      <c r="F17172" s="105"/>
      <c r="G17172"/>
      <c r="H17172"/>
      <c r="I17172"/>
      <c r="J17172"/>
      <c r="K17172"/>
    </row>
    <row r="17173" spans="1:11">
      <c r="A17173" s="125"/>
      <c r="B17173" s="33">
        <v>120.9</v>
      </c>
      <c r="C17173" s="33">
        <v>485.47</v>
      </c>
      <c r="D17173" s="21"/>
      <c r="F17173" s="105"/>
      <c r="G17173"/>
      <c r="H17173"/>
      <c r="I17173"/>
      <c r="J17173"/>
      <c r="K17173"/>
    </row>
    <row r="17174" spans="1:11">
      <c r="A17174" s="125"/>
      <c r="B17174" s="33">
        <v>141.81</v>
      </c>
      <c r="C17174" s="33">
        <v>485.28</v>
      </c>
      <c r="D17174" s="21"/>
      <c r="F17174" s="105"/>
      <c r="G17174"/>
      <c r="H17174"/>
      <c r="I17174"/>
      <c r="J17174"/>
      <c r="K17174"/>
    </row>
    <row r="17175" spans="1:11">
      <c r="A17175" s="125"/>
      <c r="B17175" s="33">
        <v>151.26</v>
      </c>
      <c r="C17175" s="33">
        <v>486.80100000000004</v>
      </c>
      <c r="D17175" s="21"/>
      <c r="F17175" s="105"/>
      <c r="G17175"/>
      <c r="H17175"/>
      <c r="I17175"/>
      <c r="J17175"/>
      <c r="K17175"/>
    </row>
    <row r="17176" spans="1:11">
      <c r="A17176" s="125"/>
      <c r="B17176" s="33">
        <v>168.67</v>
      </c>
      <c r="C17176" s="33">
        <v>486.90100000000001</v>
      </c>
      <c r="D17176" s="21"/>
      <c r="F17176" s="105"/>
      <c r="G17176"/>
      <c r="H17176"/>
      <c r="I17176"/>
      <c r="J17176"/>
      <c r="K17176"/>
    </row>
    <row r="17177" spans="1:11">
      <c r="A17177" s="125"/>
      <c r="B17177" s="33">
        <v>182.24</v>
      </c>
      <c r="C17177" s="33">
        <v>485.93100000000004</v>
      </c>
      <c r="D17177" s="21"/>
      <c r="F17177" s="105"/>
      <c r="G17177"/>
      <c r="H17177"/>
      <c r="I17177"/>
      <c r="J17177"/>
      <c r="K17177"/>
    </row>
    <row r="17178" spans="1:11">
      <c r="A17178" s="125"/>
      <c r="B17178" s="33">
        <v>186.45</v>
      </c>
      <c r="C17178" s="33">
        <v>484.851</v>
      </c>
      <c r="D17178" s="21"/>
      <c r="F17178" s="105"/>
      <c r="G17178"/>
      <c r="H17178"/>
      <c r="I17178"/>
      <c r="J17178"/>
      <c r="K17178"/>
    </row>
    <row r="17179" spans="1:11">
      <c r="A17179" s="125"/>
      <c r="B17179" s="33">
        <v>189.45</v>
      </c>
      <c r="C17179" s="33">
        <v>484.851</v>
      </c>
      <c r="D17179" s="21"/>
      <c r="F17179" s="105"/>
      <c r="G17179"/>
      <c r="H17179"/>
      <c r="I17179"/>
      <c r="J17179"/>
      <c r="K17179"/>
    </row>
    <row r="17180" spans="1:11">
      <c r="A17180" s="125"/>
      <c r="B17180" s="33">
        <v>214.29</v>
      </c>
      <c r="C17180" s="33">
        <v>486.12100000000004</v>
      </c>
      <c r="D17180" s="21"/>
      <c r="F17180" s="105"/>
      <c r="G17180"/>
      <c r="H17180"/>
      <c r="I17180"/>
      <c r="J17180"/>
      <c r="K17180"/>
    </row>
    <row r="17181" spans="1:11">
      <c r="A17181" s="125"/>
      <c r="B17181" s="33">
        <v>248.15</v>
      </c>
      <c r="C17181" s="33">
        <v>486.69100000000003</v>
      </c>
      <c r="D17181" s="21"/>
      <c r="F17181" s="105"/>
      <c r="G17181"/>
      <c r="H17181"/>
      <c r="I17181"/>
      <c r="J17181"/>
      <c r="K17181"/>
    </row>
    <row r="17182" spans="1:11">
      <c r="A17182" s="125"/>
      <c r="B17182" s="33">
        <v>287.06</v>
      </c>
      <c r="C17182" s="33">
        <v>487.12100000000004</v>
      </c>
      <c r="D17182" s="21"/>
      <c r="F17182" s="105"/>
      <c r="G17182"/>
      <c r="H17182"/>
      <c r="I17182"/>
      <c r="J17182"/>
      <c r="K17182"/>
    </row>
    <row r="17183" spans="1:11">
      <c r="A17183" s="125"/>
      <c r="B17183" s="33">
        <v>306.98</v>
      </c>
      <c r="C17183" s="33">
        <v>487.33100000000002</v>
      </c>
      <c r="D17183" s="21"/>
      <c r="F17183" s="105"/>
      <c r="G17183"/>
      <c r="H17183"/>
      <c r="I17183"/>
      <c r="J17183"/>
      <c r="K17183"/>
    </row>
    <row r="17184" spans="1:11">
      <c r="A17184" s="125"/>
      <c r="B17184" s="33">
        <v>314.19</v>
      </c>
      <c r="C17184" s="33">
        <v>487.37100000000004</v>
      </c>
      <c r="D17184" s="21"/>
      <c r="F17184" s="105"/>
      <c r="G17184"/>
      <c r="H17184"/>
      <c r="I17184"/>
      <c r="J17184"/>
      <c r="K17184"/>
    </row>
    <row r="17185" spans="1:11">
      <c r="A17185" s="125"/>
      <c r="B17185" s="33">
        <v>336.45</v>
      </c>
      <c r="C17185" s="33">
        <v>486.721</v>
      </c>
      <c r="D17185" s="21"/>
      <c r="F17185" s="105"/>
      <c r="G17185"/>
      <c r="H17185"/>
      <c r="I17185"/>
      <c r="J17185"/>
      <c r="K17185"/>
    </row>
    <row r="17186" spans="1:11">
      <c r="A17186" s="125"/>
      <c r="B17186" s="33">
        <v>362.67</v>
      </c>
      <c r="C17186" s="33">
        <v>487.16100000000006</v>
      </c>
      <c r="D17186" s="21"/>
      <c r="F17186" s="105"/>
      <c r="G17186"/>
      <c r="H17186"/>
      <c r="I17186"/>
      <c r="J17186"/>
      <c r="K17186"/>
    </row>
    <row r="17187" spans="1:11">
      <c r="A17187" s="125"/>
      <c r="B17187" s="33">
        <v>383.16</v>
      </c>
      <c r="C17187" s="33">
        <v>487.06100000000004</v>
      </c>
      <c r="D17187" s="21"/>
      <c r="F17187" s="105"/>
      <c r="G17187"/>
      <c r="H17187"/>
      <c r="I17187"/>
      <c r="J17187"/>
      <c r="K17187"/>
    </row>
    <row r="17188" spans="1:11">
      <c r="A17188" s="125"/>
      <c r="B17188" s="33">
        <v>388.25</v>
      </c>
      <c r="C17188" s="33">
        <v>486.39100000000002</v>
      </c>
      <c r="D17188" s="21"/>
      <c r="F17188" s="105"/>
      <c r="G17188"/>
      <c r="H17188"/>
      <c r="I17188"/>
      <c r="J17188"/>
      <c r="K17188"/>
    </row>
    <row r="17189" spans="1:11">
      <c r="A17189" s="125"/>
      <c r="B17189" s="33">
        <v>403.24</v>
      </c>
      <c r="C17189" s="33">
        <v>486.73099999999999</v>
      </c>
      <c r="D17189" s="21"/>
      <c r="F17189" s="105"/>
      <c r="G17189"/>
      <c r="H17189"/>
      <c r="I17189"/>
      <c r="J17189"/>
      <c r="K17189"/>
    </row>
    <row r="17190" spans="1:11">
      <c r="A17190" s="125"/>
      <c r="B17190" s="33">
        <v>408.29</v>
      </c>
      <c r="C17190" s="33">
        <v>487.13100000000003</v>
      </c>
      <c r="D17190" s="21"/>
      <c r="F17190" s="105"/>
      <c r="G17190"/>
      <c r="H17190"/>
      <c r="I17190"/>
      <c r="J17190"/>
      <c r="K17190"/>
    </row>
    <row r="17191" spans="1:11">
      <c r="A17191" s="125"/>
      <c r="B17191" s="33">
        <v>423.64</v>
      </c>
      <c r="C17191" s="33">
        <v>487.59100000000001</v>
      </c>
      <c r="D17191" s="21"/>
      <c r="F17191" s="105"/>
      <c r="G17191"/>
      <c r="H17191"/>
      <c r="I17191"/>
      <c r="J17191"/>
      <c r="K17191"/>
    </row>
    <row r="17192" spans="1:11">
      <c r="A17192" s="125"/>
      <c r="B17192" s="33">
        <v>441.51</v>
      </c>
      <c r="C17192" s="33">
        <v>485.45100000000002</v>
      </c>
      <c r="D17192" s="21"/>
      <c r="F17192" s="105"/>
      <c r="G17192"/>
      <c r="H17192"/>
      <c r="I17192"/>
      <c r="J17192"/>
      <c r="K17192"/>
    </row>
    <row r="17193" spans="1:11">
      <c r="A17193" s="125"/>
      <c r="B17193" s="33">
        <v>451.62</v>
      </c>
      <c r="C17193" s="33">
        <v>485.44100000000003</v>
      </c>
      <c r="D17193" s="21"/>
      <c r="F17193" s="105"/>
      <c r="G17193"/>
      <c r="H17193"/>
      <c r="I17193"/>
      <c r="J17193"/>
      <c r="K17193"/>
    </row>
    <row r="17194" spans="1:11">
      <c r="A17194" s="125"/>
      <c r="B17194" s="33">
        <v>457.09</v>
      </c>
      <c r="C17194" s="33">
        <v>486.98099999999999</v>
      </c>
      <c r="D17194" s="21"/>
      <c r="F17194" s="105"/>
      <c r="G17194"/>
      <c r="H17194"/>
      <c r="I17194"/>
      <c r="J17194"/>
      <c r="K17194"/>
    </row>
    <row r="17195" spans="1:11">
      <c r="A17195" s="125"/>
      <c r="B17195" s="33">
        <v>467.64</v>
      </c>
      <c r="C17195" s="33">
        <v>486.77100000000002</v>
      </c>
      <c r="D17195" s="21"/>
      <c r="F17195" s="105"/>
      <c r="G17195"/>
      <c r="H17195"/>
      <c r="I17195"/>
      <c r="J17195"/>
      <c r="K17195"/>
    </row>
    <row r="17196" spans="1:11">
      <c r="A17196" s="125"/>
      <c r="B17196" s="33">
        <v>472.58</v>
      </c>
      <c r="C17196" s="33">
        <v>485.31100000000004</v>
      </c>
      <c r="D17196" s="21"/>
      <c r="F17196" s="105"/>
      <c r="G17196"/>
      <c r="H17196"/>
      <c r="I17196"/>
      <c r="J17196"/>
      <c r="K17196"/>
    </row>
    <row r="17197" spans="1:11">
      <c r="A17197" s="125"/>
      <c r="B17197" s="46">
        <v>481.37</v>
      </c>
      <c r="C17197" s="33">
        <v>485.221</v>
      </c>
      <c r="D17197" s="21"/>
      <c r="F17197" s="105"/>
      <c r="G17197"/>
      <c r="H17197"/>
      <c r="I17197"/>
      <c r="J17197"/>
      <c r="K17197"/>
    </row>
    <row r="17198" spans="1:11">
      <c r="A17198" s="125"/>
      <c r="B17198" s="33">
        <v>494.21</v>
      </c>
      <c r="C17198" s="33">
        <v>484.221</v>
      </c>
      <c r="D17198" s="21"/>
      <c r="F17198" s="105"/>
      <c r="G17198"/>
      <c r="H17198"/>
      <c r="I17198"/>
      <c r="J17198"/>
      <c r="K17198"/>
    </row>
    <row r="17199" spans="1:11">
      <c r="A17199" s="125"/>
      <c r="B17199" s="33">
        <v>500.96</v>
      </c>
      <c r="C17199" s="33">
        <v>485.02100000000002</v>
      </c>
      <c r="F17199" s="105"/>
      <c r="G17199"/>
      <c r="H17199"/>
      <c r="I17199"/>
      <c r="J17199"/>
      <c r="K17199"/>
    </row>
    <row r="17200" spans="1:11">
      <c r="A17200" s="125"/>
      <c r="B17200" s="33">
        <v>514.33000000000004</v>
      </c>
      <c r="C17200" s="33">
        <v>486.07100000000003</v>
      </c>
      <c r="D17200" s="21"/>
      <c r="F17200" s="105"/>
      <c r="G17200"/>
      <c r="H17200"/>
      <c r="I17200"/>
      <c r="J17200"/>
      <c r="K17200"/>
    </row>
    <row r="17201" spans="1:11">
      <c r="A17201" s="125"/>
      <c r="B17201" s="33">
        <v>529.94000000000005</v>
      </c>
      <c r="C17201" s="33">
        <v>486.40100000000001</v>
      </c>
      <c r="D17201" s="21"/>
      <c r="F17201" s="105"/>
      <c r="G17201"/>
      <c r="H17201"/>
      <c r="I17201"/>
      <c r="J17201"/>
      <c r="K17201"/>
    </row>
    <row r="17202" spans="1:11">
      <c r="A17202" s="125"/>
      <c r="B17202" s="33">
        <v>575.28</v>
      </c>
      <c r="C17202" s="33">
        <v>488.45100000000002</v>
      </c>
      <c r="D17202" s="21"/>
      <c r="F17202" s="105"/>
      <c r="G17202"/>
      <c r="H17202"/>
      <c r="I17202"/>
      <c r="J17202"/>
      <c r="K17202"/>
    </row>
    <row r="17203" spans="1:11">
      <c r="A17203" s="125"/>
      <c r="B17203" s="33">
        <v>576.36</v>
      </c>
      <c r="C17203" s="33">
        <v>488.51</v>
      </c>
      <c r="D17203" s="21"/>
      <c r="F17203" s="105"/>
      <c r="G17203"/>
      <c r="H17203"/>
      <c r="I17203"/>
      <c r="J17203"/>
      <c r="K17203"/>
    </row>
    <row r="17204" spans="1:11">
      <c r="A17204" s="125"/>
      <c r="B17204" s="33">
        <v>582.19000000000005</v>
      </c>
      <c r="C17204" s="33">
        <v>488.71100000000001</v>
      </c>
      <c r="D17204" s="21"/>
      <c r="F17204" s="105"/>
      <c r="G17204"/>
      <c r="H17204"/>
      <c r="I17204"/>
      <c r="J17204"/>
      <c r="K17204"/>
    </row>
    <row r="17205" spans="1:11">
      <c r="A17205" s="125"/>
      <c r="B17205" s="33">
        <v>585.1</v>
      </c>
      <c r="C17205" s="33">
        <v>488.03100000000001</v>
      </c>
      <c r="D17205" s="21"/>
      <c r="F17205" s="105"/>
      <c r="G17205"/>
      <c r="H17205"/>
      <c r="I17205"/>
      <c r="J17205"/>
      <c r="K17205"/>
    </row>
    <row r="17206" spans="1:11">
      <c r="A17206" s="125"/>
      <c r="B17206" s="33">
        <v>594.79</v>
      </c>
      <c r="C17206" s="33">
        <v>487.75100000000003</v>
      </c>
      <c r="D17206" s="21"/>
      <c r="F17206" s="105"/>
      <c r="G17206"/>
      <c r="H17206"/>
      <c r="I17206"/>
      <c r="J17206"/>
      <c r="K17206"/>
    </row>
    <row r="17207" spans="1:11">
      <c r="A17207" s="125"/>
      <c r="B17207" s="33">
        <v>597.69000000000005</v>
      </c>
      <c r="C17207" s="33">
        <v>486.18100000000004</v>
      </c>
      <c r="D17207" s="21"/>
      <c r="F17207" s="105"/>
      <c r="G17207"/>
      <c r="H17207"/>
      <c r="I17207"/>
      <c r="J17207"/>
      <c r="K17207"/>
    </row>
    <row r="17208" spans="1:11">
      <c r="A17208" s="125"/>
      <c r="B17208" s="33">
        <v>606.91999999999996</v>
      </c>
      <c r="C17208" s="33">
        <v>486.18</v>
      </c>
      <c r="D17208" s="21"/>
      <c r="F17208" s="105"/>
      <c r="G17208"/>
      <c r="H17208"/>
      <c r="I17208"/>
      <c r="J17208"/>
      <c r="K17208"/>
    </row>
    <row r="17209" spans="1:11">
      <c r="A17209" s="125"/>
      <c r="B17209" s="33">
        <v>610.16999999999996</v>
      </c>
      <c r="C17209" s="33">
        <v>486.51</v>
      </c>
      <c r="D17209" s="21"/>
      <c r="F17209" s="105"/>
      <c r="G17209"/>
      <c r="H17209"/>
      <c r="I17209"/>
      <c r="J17209"/>
      <c r="K17209"/>
    </row>
    <row r="17210" spans="1:11">
      <c r="A17210" s="125"/>
      <c r="B17210" s="33">
        <v>618.29</v>
      </c>
      <c r="C17210" s="33">
        <v>486.79</v>
      </c>
      <c r="D17210" s="21"/>
      <c r="F17210" s="105"/>
      <c r="G17210"/>
      <c r="H17210"/>
      <c r="I17210"/>
      <c r="J17210"/>
      <c r="K17210"/>
    </row>
    <row r="17211" spans="1:11">
      <c r="A17211" s="125"/>
      <c r="B17211" s="33">
        <v>621.1</v>
      </c>
      <c r="C17211" s="33">
        <v>487.73</v>
      </c>
      <c r="D17211" s="21"/>
      <c r="F17211" s="105"/>
      <c r="G17211"/>
      <c r="H17211"/>
      <c r="I17211"/>
      <c r="J17211"/>
      <c r="K17211"/>
    </row>
    <row r="17212" spans="1:11">
      <c r="A17212" s="125"/>
      <c r="B17212" s="33">
        <v>628.58000000000004</v>
      </c>
      <c r="C17212" s="33">
        <v>488.57</v>
      </c>
      <c r="D17212" s="21"/>
      <c r="F17212" s="105"/>
      <c r="G17212"/>
      <c r="H17212"/>
      <c r="I17212"/>
      <c r="J17212"/>
      <c r="K17212"/>
    </row>
    <row r="17213" spans="1:11">
      <c r="A17213" s="125"/>
      <c r="B17213" s="33">
        <v>630.62</v>
      </c>
      <c r="C17213" s="33">
        <v>489.07</v>
      </c>
      <c r="D17213" s="21"/>
      <c r="F17213" s="105"/>
      <c r="G17213"/>
      <c r="H17213"/>
      <c r="I17213"/>
      <c r="J17213"/>
      <c r="K17213"/>
    </row>
    <row r="17214" spans="1:11">
      <c r="A17214" s="125"/>
      <c r="B17214" s="33">
        <v>636.9</v>
      </c>
      <c r="C17214" s="33">
        <v>497.1</v>
      </c>
      <c r="D17214" s="21"/>
      <c r="F17214" s="105"/>
      <c r="G17214"/>
      <c r="H17214"/>
      <c r="I17214"/>
      <c r="J17214"/>
      <c r="K17214"/>
    </row>
    <row r="17215" spans="1:11">
      <c r="A17215" s="125"/>
      <c r="B17215" s="33">
        <v>641.9</v>
      </c>
      <c r="C17215" s="33">
        <v>498.39</v>
      </c>
      <c r="D17215" s="21"/>
      <c r="F17215" s="105"/>
      <c r="G17215"/>
      <c r="H17215"/>
      <c r="I17215"/>
      <c r="J17215"/>
      <c r="K17215"/>
    </row>
    <row r="17216" spans="1:11">
      <c r="A17216" s="125"/>
      <c r="B17216" s="33">
        <v>661.91</v>
      </c>
      <c r="C17216" s="33">
        <v>499.41</v>
      </c>
      <c r="D17216" s="21"/>
      <c r="F17216" s="105"/>
      <c r="G17216"/>
      <c r="H17216"/>
      <c r="I17216"/>
      <c r="J17216"/>
      <c r="K17216"/>
    </row>
    <row r="17217" spans="1:11">
      <c r="A17217" s="125"/>
      <c r="B17217" s="33">
        <v>676.86</v>
      </c>
      <c r="C17217" s="33">
        <v>494.93</v>
      </c>
      <c r="D17217" s="21"/>
      <c r="F17217" s="105"/>
      <c r="G17217"/>
      <c r="H17217"/>
      <c r="I17217"/>
      <c r="J17217"/>
      <c r="K17217"/>
    </row>
    <row r="17218" spans="1:11">
      <c r="A17218" s="125"/>
      <c r="B17218" s="33">
        <v>696.69</v>
      </c>
      <c r="C17218" s="33">
        <v>495.51</v>
      </c>
      <c r="D17218" s="21"/>
      <c r="F17218" s="105"/>
      <c r="G17218"/>
      <c r="H17218"/>
      <c r="I17218"/>
      <c r="J17218"/>
      <c r="K17218"/>
    </row>
    <row r="17219" spans="1:11">
      <c r="A17219" s="125"/>
      <c r="B17219" s="33">
        <v>720.24</v>
      </c>
      <c r="C17219" s="33">
        <v>497.56</v>
      </c>
      <c r="D17219" s="21"/>
      <c r="F17219" s="105"/>
      <c r="G17219"/>
      <c r="H17219"/>
      <c r="I17219"/>
      <c r="J17219"/>
      <c r="K17219"/>
    </row>
    <row r="17220" spans="1:11">
      <c r="A17220" s="125"/>
      <c r="B17220" s="33">
        <v>728.22899999999993</v>
      </c>
      <c r="C17220" s="33">
        <v>517.53300000000002</v>
      </c>
      <c r="D17220" s="21"/>
      <c r="F17220" s="105"/>
      <c r="G17220"/>
      <c r="H17220"/>
      <c r="I17220"/>
      <c r="J17220"/>
      <c r="K17220"/>
    </row>
    <row r="17221" spans="1:11">
      <c r="A17221" s="125"/>
      <c r="B17221" s="33">
        <v>730.30899999999997</v>
      </c>
      <c r="C17221" s="33">
        <v>518.56299999999999</v>
      </c>
      <c r="D17221" s="21"/>
      <c r="F17221" s="105"/>
      <c r="G17221"/>
      <c r="H17221"/>
      <c r="I17221"/>
      <c r="J17221"/>
      <c r="K17221"/>
    </row>
    <row r="17222" spans="1:11">
      <c r="A17222" s="125"/>
      <c r="B17222" s="33">
        <v>741.32899999999995</v>
      </c>
      <c r="C17222" s="33">
        <v>518.44299999999998</v>
      </c>
      <c r="D17222" s="21"/>
      <c r="F17222" s="105"/>
      <c r="G17222"/>
      <c r="H17222"/>
      <c r="I17222"/>
      <c r="J17222"/>
      <c r="K17222"/>
    </row>
    <row r="17223" spans="1:11">
      <c r="A17223" s="125"/>
      <c r="B17223" s="33">
        <v>746.32899999999995</v>
      </c>
      <c r="C17223" s="33">
        <v>518.93299999999999</v>
      </c>
      <c r="D17223" s="21"/>
      <c r="F17223" s="105"/>
      <c r="G17223"/>
      <c r="H17223"/>
      <c r="I17223"/>
      <c r="J17223"/>
      <c r="K17223"/>
    </row>
    <row r="17224" spans="1:11">
      <c r="A17224" s="125"/>
      <c r="B17224" s="33">
        <v>750.279</v>
      </c>
      <c r="C17224" s="33">
        <v>519.93299999999999</v>
      </c>
      <c r="D17224" s="21"/>
      <c r="F17224" s="105"/>
      <c r="G17224"/>
      <c r="H17224"/>
      <c r="I17224"/>
      <c r="J17224"/>
      <c r="K17224"/>
    </row>
    <row r="17225" spans="1:11">
      <c r="A17225" s="125"/>
      <c r="B17225" s="33">
        <v>753.51900000000001</v>
      </c>
      <c r="C17225" s="33">
        <v>520.69299999999998</v>
      </c>
      <c r="D17225" s="21"/>
      <c r="F17225" s="105"/>
      <c r="G17225"/>
      <c r="H17225"/>
      <c r="I17225"/>
      <c r="J17225"/>
      <c r="K17225"/>
    </row>
    <row r="17226" spans="1:11">
      <c r="A17226" s="125"/>
      <c r="B17226" s="33">
        <v>765.779</v>
      </c>
      <c r="C17226" s="33">
        <v>520.84299999999996</v>
      </c>
      <c r="D17226" s="21"/>
      <c r="F17226" s="105"/>
      <c r="G17226"/>
      <c r="H17226"/>
      <c r="I17226"/>
      <c r="J17226"/>
      <c r="K17226"/>
    </row>
    <row r="17227" spans="1:11">
      <c r="A17227" s="125"/>
      <c r="B17227" s="33">
        <v>769.62899999999991</v>
      </c>
      <c r="C17227" s="33">
        <v>521.68299999999999</v>
      </c>
      <c r="D17227" s="21"/>
      <c r="F17227" s="105"/>
      <c r="G17227"/>
      <c r="H17227"/>
      <c r="I17227"/>
      <c r="J17227"/>
      <c r="K17227"/>
    </row>
    <row r="17228" spans="1:11">
      <c r="A17228" s="125"/>
      <c r="B17228" s="33">
        <v>780.06899999999996</v>
      </c>
      <c r="C17228" s="33">
        <v>521.96299999999997</v>
      </c>
      <c r="D17228" s="21"/>
      <c r="F17228" s="105"/>
      <c r="G17228"/>
      <c r="H17228"/>
      <c r="I17228"/>
      <c r="J17228"/>
      <c r="K17228"/>
    </row>
    <row r="17229" spans="1:11">
      <c r="A17229" s="125"/>
      <c r="B17229" s="33">
        <v>782.32899999999995</v>
      </c>
      <c r="C17229" s="33">
        <v>522.90300000000002</v>
      </c>
      <c r="D17229" s="21"/>
      <c r="F17229" s="105"/>
      <c r="G17229"/>
      <c r="H17229"/>
      <c r="I17229"/>
      <c r="J17229"/>
      <c r="K17229"/>
    </row>
    <row r="17230" spans="1:11">
      <c r="A17230" s="125"/>
      <c r="B17230" s="33">
        <v>792.55899999999997</v>
      </c>
      <c r="C17230" s="33">
        <v>523.50300000000004</v>
      </c>
      <c r="D17230" s="21"/>
      <c r="F17230" s="105"/>
      <c r="G17230"/>
      <c r="H17230"/>
      <c r="I17230"/>
      <c r="J17230"/>
      <c r="K17230"/>
    </row>
    <row r="17231" spans="1:11">
      <c r="A17231" s="125"/>
      <c r="B17231" s="33">
        <v>794.5089999999999</v>
      </c>
      <c r="C17231" s="33">
        <v>524.24299999999994</v>
      </c>
      <c r="D17231" s="21"/>
      <c r="F17231" s="105"/>
      <c r="G17231"/>
      <c r="H17231"/>
      <c r="I17231"/>
      <c r="J17231"/>
      <c r="K17231"/>
    </row>
    <row r="17232" spans="1:11">
      <c r="A17232" s="125"/>
      <c r="B17232" s="33">
        <v>804.22899999999993</v>
      </c>
      <c r="C17232" s="33">
        <v>525.16300000000001</v>
      </c>
      <c r="D17232" s="21"/>
      <c r="F17232" s="105"/>
      <c r="G17232"/>
      <c r="H17232"/>
      <c r="I17232"/>
      <c r="J17232"/>
      <c r="K17232"/>
    </row>
    <row r="17233" spans="1:11">
      <c r="A17233" s="125"/>
      <c r="B17233" s="33">
        <v>806.32899999999995</v>
      </c>
      <c r="C17233" s="35">
        <v>525.56299999999999</v>
      </c>
      <c r="D17233" s="21"/>
      <c r="F17233" s="105"/>
      <c r="G17233"/>
      <c r="H17233"/>
      <c r="I17233"/>
      <c r="J17233"/>
      <c r="K17233"/>
    </row>
    <row r="17234" spans="1:11">
      <c r="A17234" s="125"/>
      <c r="B17234" s="33">
        <v>810.24899999999991</v>
      </c>
      <c r="C17234" s="33">
        <v>525.70299999999997</v>
      </c>
      <c r="D17234" s="21"/>
      <c r="F17234" s="105"/>
      <c r="G17234"/>
      <c r="H17234"/>
      <c r="I17234"/>
      <c r="J17234"/>
      <c r="K17234"/>
    </row>
    <row r="17235" spans="1:11">
      <c r="A17235" s="125"/>
      <c r="B17235" s="33"/>
      <c r="C17235" s="33"/>
      <c r="D17235" s="21"/>
      <c r="F17235" s="105"/>
      <c r="G17235"/>
      <c r="H17235"/>
      <c r="I17235"/>
      <c r="J17235"/>
      <c r="K17235"/>
    </row>
    <row r="17236" spans="1:11">
      <c r="A17236" s="125"/>
      <c r="B17236" s="33"/>
      <c r="C17236" s="33"/>
      <c r="D17236" s="21"/>
      <c r="F17236" s="105"/>
      <c r="G17236"/>
      <c r="H17236"/>
      <c r="I17236"/>
      <c r="J17236"/>
      <c r="K17236"/>
    </row>
    <row r="17237" spans="1:11">
      <c r="A17237" s="125"/>
      <c r="B17237" s="33"/>
      <c r="C17237" s="33"/>
      <c r="D17237" s="21"/>
      <c r="F17237" s="105"/>
      <c r="G17237"/>
      <c r="H17237"/>
      <c r="I17237"/>
      <c r="J17237"/>
      <c r="K17237"/>
    </row>
    <row r="17238" spans="1:11">
      <c r="A17238" s="125"/>
      <c r="B17238" s="33"/>
      <c r="C17238" s="33"/>
      <c r="D17238" s="21"/>
      <c r="F17238" s="105"/>
      <c r="G17238"/>
      <c r="H17238"/>
      <c r="I17238"/>
      <c r="J17238"/>
      <c r="K17238"/>
    </row>
    <row r="17239" spans="1:11">
      <c r="A17239" s="125"/>
      <c r="B17239" s="33"/>
      <c r="C17239" s="33"/>
      <c r="D17239" s="21"/>
      <c r="F17239" s="105"/>
      <c r="G17239"/>
      <c r="H17239"/>
      <c r="I17239"/>
      <c r="J17239"/>
      <c r="K17239"/>
    </row>
    <row r="17240" spans="1:11">
      <c r="A17240" s="125"/>
      <c r="B17240" s="33"/>
      <c r="C17240" s="33"/>
      <c r="D17240" s="21"/>
      <c r="F17240" s="105"/>
      <c r="G17240"/>
      <c r="H17240"/>
      <c r="I17240"/>
      <c r="J17240"/>
      <c r="K17240"/>
    </row>
    <row r="17241" spans="1:11">
      <c r="A17241" s="125"/>
      <c r="B17241" s="33"/>
      <c r="C17241" s="33"/>
      <c r="D17241" s="21"/>
      <c r="F17241" s="105"/>
      <c r="G17241"/>
      <c r="H17241"/>
      <c r="I17241"/>
      <c r="J17241"/>
      <c r="K17241"/>
    </row>
    <row r="17242" spans="1:11">
      <c r="A17242" s="125"/>
      <c r="B17242" s="33"/>
      <c r="C17242" s="33"/>
      <c r="D17242" s="21"/>
      <c r="F17242" s="105"/>
      <c r="G17242"/>
      <c r="H17242"/>
      <c r="I17242"/>
      <c r="J17242"/>
      <c r="K17242"/>
    </row>
    <row r="17243" spans="1:11">
      <c r="A17243" s="125"/>
      <c r="B17243" s="33"/>
      <c r="C17243" s="33"/>
      <c r="D17243" s="21"/>
      <c r="F17243" s="105"/>
      <c r="G17243"/>
      <c r="H17243"/>
      <c r="I17243"/>
      <c r="J17243"/>
      <c r="K17243"/>
    </row>
    <row r="17244" spans="1:11">
      <c r="A17244" s="125"/>
      <c r="B17244" s="33"/>
      <c r="C17244" s="33"/>
      <c r="F17244" s="105"/>
      <c r="G17244"/>
      <c r="H17244"/>
      <c r="I17244"/>
      <c r="J17244"/>
      <c r="K17244"/>
    </row>
    <row r="17245" spans="1:11">
      <c r="A17245" s="125"/>
      <c r="B17245" s="33"/>
      <c r="C17245" s="33"/>
      <c r="D17245" s="21"/>
      <c r="F17245" s="105"/>
      <c r="G17245"/>
      <c r="H17245"/>
      <c r="I17245"/>
      <c r="J17245"/>
      <c r="K17245"/>
    </row>
    <row r="17246" spans="1:11">
      <c r="A17246" s="125"/>
      <c r="B17246" s="33"/>
      <c r="C17246" s="33"/>
      <c r="D17246" s="21"/>
      <c r="F17246" s="105"/>
      <c r="G17246"/>
      <c r="H17246"/>
      <c r="I17246"/>
      <c r="J17246"/>
      <c r="K17246"/>
    </row>
    <row r="17247" spans="1:11">
      <c r="A17247" s="125"/>
      <c r="B17247" s="33"/>
      <c r="C17247" s="33"/>
      <c r="D17247" s="21"/>
      <c r="F17247" s="105"/>
      <c r="G17247"/>
      <c r="H17247"/>
      <c r="I17247"/>
      <c r="J17247"/>
      <c r="K17247"/>
    </row>
    <row r="17248" spans="1:11">
      <c r="A17248" s="125"/>
      <c r="B17248" s="33"/>
      <c r="C17248" s="33"/>
      <c r="D17248" s="21"/>
      <c r="F17248" s="105"/>
      <c r="G17248"/>
      <c r="H17248"/>
      <c r="I17248"/>
      <c r="J17248"/>
      <c r="K17248"/>
    </row>
    <row r="17249" spans="1:11">
      <c r="A17249" s="125"/>
      <c r="B17249" s="33"/>
      <c r="C17249" s="33"/>
      <c r="D17249" s="21"/>
      <c r="F17249" s="105"/>
      <c r="G17249"/>
      <c r="H17249"/>
      <c r="I17249"/>
      <c r="J17249"/>
      <c r="K17249"/>
    </row>
    <row r="17250" spans="1:11">
      <c r="A17250" s="125"/>
      <c r="B17250" s="33"/>
      <c r="C17250" s="33"/>
      <c r="D17250" s="21"/>
      <c r="F17250" s="105"/>
      <c r="G17250"/>
      <c r="H17250"/>
      <c r="I17250"/>
      <c r="J17250"/>
      <c r="K17250"/>
    </row>
    <row r="17251" spans="1:11">
      <c r="A17251" s="125"/>
      <c r="B17251" s="33"/>
      <c r="C17251" s="33"/>
      <c r="D17251" s="21"/>
      <c r="F17251" s="105"/>
      <c r="G17251"/>
      <c r="H17251"/>
      <c r="I17251"/>
      <c r="J17251"/>
      <c r="K17251"/>
    </row>
    <row r="17252" spans="1:11">
      <c r="A17252" s="125"/>
      <c r="B17252" s="33"/>
      <c r="C17252" s="33"/>
      <c r="D17252" s="21"/>
      <c r="F17252" s="105"/>
      <c r="G17252"/>
      <c r="H17252"/>
      <c r="I17252"/>
      <c r="J17252"/>
      <c r="K17252"/>
    </row>
    <row r="17253" spans="1:11">
      <c r="A17253" s="125"/>
      <c r="B17253" s="33"/>
      <c r="C17253" s="33"/>
      <c r="D17253" s="21"/>
      <c r="F17253" s="105"/>
      <c r="G17253"/>
      <c r="H17253"/>
      <c r="I17253"/>
      <c r="J17253"/>
      <c r="K17253"/>
    </row>
    <row r="17254" spans="1:11">
      <c r="A17254" s="125"/>
      <c r="B17254" s="33"/>
      <c r="C17254" s="33"/>
      <c r="D17254" s="21"/>
      <c r="F17254" s="105"/>
      <c r="G17254"/>
      <c r="H17254"/>
      <c r="I17254"/>
      <c r="J17254"/>
      <c r="K17254"/>
    </row>
    <row r="17255" spans="1:11">
      <c r="A17255" s="125"/>
      <c r="B17255" s="33"/>
      <c r="C17255" s="33"/>
      <c r="D17255" s="21"/>
      <c r="F17255" s="105"/>
      <c r="G17255"/>
      <c r="H17255"/>
      <c r="I17255"/>
      <c r="J17255"/>
      <c r="K17255"/>
    </row>
    <row r="17256" spans="1:11">
      <c r="A17256" s="125"/>
      <c r="B17256" s="33"/>
      <c r="C17256" s="33"/>
      <c r="D17256" s="21"/>
      <c r="F17256" s="105"/>
      <c r="G17256"/>
      <c r="H17256"/>
      <c r="I17256"/>
      <c r="J17256"/>
      <c r="K17256"/>
    </row>
    <row r="17257" spans="1:11">
      <c r="A17257" s="125"/>
      <c r="B17257" s="33"/>
      <c r="C17257" s="33"/>
      <c r="D17257" s="21"/>
      <c r="F17257" s="105"/>
      <c r="G17257"/>
      <c r="H17257"/>
      <c r="I17257"/>
      <c r="J17257"/>
      <c r="K17257"/>
    </row>
    <row r="17258" spans="1:11">
      <c r="A17258" s="125"/>
      <c r="B17258" s="33"/>
      <c r="C17258" s="33"/>
      <c r="D17258" s="21"/>
      <c r="F17258" s="105"/>
      <c r="G17258"/>
      <c r="H17258"/>
      <c r="I17258"/>
      <c r="J17258"/>
      <c r="K17258"/>
    </row>
    <row r="17259" spans="1:11">
      <c r="A17259" s="125"/>
      <c r="B17259" s="33"/>
      <c r="C17259" s="33"/>
      <c r="D17259" s="21"/>
      <c r="F17259" s="105"/>
      <c r="G17259"/>
      <c r="H17259"/>
      <c r="I17259"/>
      <c r="J17259"/>
      <c r="K17259"/>
    </row>
    <row r="17260" spans="1:11">
      <c r="A17260" s="125"/>
      <c r="B17260" s="33"/>
      <c r="C17260" s="33"/>
      <c r="D17260" s="21"/>
      <c r="F17260" s="105"/>
      <c r="G17260"/>
      <c r="H17260"/>
      <c r="I17260"/>
      <c r="J17260"/>
      <c r="K17260"/>
    </row>
    <row r="17261" spans="1:11">
      <c r="A17261" s="125"/>
      <c r="B17261" s="33"/>
      <c r="C17261" s="33"/>
      <c r="D17261" s="21"/>
      <c r="F17261" s="105"/>
      <c r="G17261"/>
      <c r="H17261"/>
      <c r="I17261"/>
      <c r="J17261"/>
      <c r="K17261"/>
    </row>
    <row r="17262" spans="1:11">
      <c r="A17262" s="125"/>
      <c r="B17262" s="33"/>
      <c r="C17262" s="33"/>
      <c r="D17262" s="21"/>
      <c r="F17262" s="105"/>
      <c r="G17262"/>
      <c r="H17262"/>
      <c r="I17262"/>
      <c r="J17262"/>
      <c r="K17262"/>
    </row>
    <row r="17263" spans="1:11">
      <c r="A17263" s="125"/>
      <c r="B17263" s="33"/>
      <c r="C17263" s="33"/>
      <c r="D17263" s="21"/>
      <c r="F17263" s="105"/>
      <c r="G17263"/>
      <c r="H17263"/>
      <c r="I17263"/>
      <c r="J17263"/>
      <c r="K17263"/>
    </row>
    <row r="17264" spans="1:11">
      <c r="A17264" s="125"/>
      <c r="B17264" s="33"/>
      <c r="C17264" s="33"/>
      <c r="D17264" s="21"/>
      <c r="F17264" s="105"/>
      <c r="G17264"/>
      <c r="H17264"/>
      <c r="I17264"/>
      <c r="J17264"/>
      <c r="K17264"/>
    </row>
    <row r="17265" spans="1:11">
      <c r="A17265" s="125"/>
      <c r="B17265" s="33"/>
      <c r="C17265" s="33"/>
      <c r="D17265" s="21"/>
      <c r="F17265" s="105"/>
      <c r="G17265"/>
      <c r="H17265"/>
      <c r="I17265"/>
      <c r="J17265"/>
      <c r="K17265"/>
    </row>
    <row r="17266" spans="1:11">
      <c r="A17266" s="125"/>
      <c r="B17266" s="33"/>
      <c r="C17266" s="33"/>
      <c r="D17266" s="21"/>
      <c r="F17266" s="105"/>
      <c r="G17266"/>
      <c r="H17266"/>
      <c r="I17266"/>
      <c r="J17266"/>
      <c r="K17266"/>
    </row>
    <row r="17267" spans="1:11">
      <c r="A17267" s="125"/>
      <c r="B17267" s="33"/>
      <c r="C17267" s="33"/>
      <c r="D17267" s="21"/>
      <c r="F17267" s="105"/>
      <c r="G17267"/>
      <c r="H17267"/>
      <c r="I17267"/>
      <c r="J17267"/>
      <c r="K17267"/>
    </row>
    <row r="17268" spans="1:11">
      <c r="A17268" s="125"/>
      <c r="B17268" s="33"/>
      <c r="C17268" s="33"/>
      <c r="D17268" s="21"/>
      <c r="F17268" s="105"/>
      <c r="G17268"/>
      <c r="H17268"/>
      <c r="I17268"/>
      <c r="J17268"/>
      <c r="K17268"/>
    </row>
    <row r="17269" spans="1:11">
      <c r="A17269" s="125"/>
      <c r="B17269" s="33"/>
      <c r="C17269" s="33"/>
      <c r="D17269" s="21"/>
      <c r="F17269" s="105"/>
      <c r="G17269"/>
      <c r="H17269"/>
      <c r="I17269"/>
      <c r="J17269"/>
      <c r="K17269"/>
    </row>
    <row r="17270" spans="1:11">
      <c r="A17270" s="125"/>
      <c r="B17270" s="33"/>
      <c r="C17270" s="33"/>
      <c r="D17270" s="21"/>
      <c r="F17270" s="105"/>
      <c r="G17270"/>
      <c r="H17270"/>
      <c r="I17270"/>
      <c r="J17270"/>
      <c r="K17270"/>
    </row>
    <row r="17271" spans="1:11">
      <c r="A17271" s="125"/>
      <c r="B17271" s="33"/>
      <c r="C17271" s="33"/>
      <c r="D17271" s="21"/>
      <c r="F17271" s="105"/>
      <c r="G17271"/>
      <c r="H17271"/>
      <c r="I17271"/>
      <c r="J17271"/>
      <c r="K17271"/>
    </row>
    <row r="17272" spans="1:11">
      <c r="A17272" s="125"/>
      <c r="B17272" s="33"/>
      <c r="C17272" s="33"/>
      <c r="D17272" s="21"/>
      <c r="F17272" s="105"/>
      <c r="G17272"/>
      <c r="H17272"/>
      <c r="I17272"/>
      <c r="J17272"/>
      <c r="K17272"/>
    </row>
    <row r="17273" spans="1:11">
      <c r="A17273" s="125"/>
      <c r="B17273" s="33"/>
      <c r="C17273" s="33"/>
      <c r="D17273" s="21"/>
      <c r="F17273" s="105"/>
      <c r="G17273"/>
      <c r="H17273"/>
      <c r="I17273"/>
      <c r="J17273"/>
      <c r="K17273"/>
    </row>
    <row r="17274" spans="1:11">
      <c r="A17274" s="125"/>
      <c r="B17274" s="33"/>
      <c r="C17274" s="33"/>
      <c r="D17274" s="21"/>
      <c r="F17274" s="105"/>
      <c r="G17274"/>
      <c r="H17274"/>
      <c r="I17274"/>
      <c r="J17274"/>
      <c r="K17274"/>
    </row>
    <row r="17275" spans="1:11">
      <c r="A17275" s="125"/>
      <c r="B17275" s="33"/>
      <c r="C17275" s="33"/>
      <c r="D17275" s="21"/>
      <c r="F17275" s="105"/>
      <c r="G17275"/>
      <c r="H17275"/>
      <c r="I17275"/>
      <c r="J17275"/>
      <c r="K17275"/>
    </row>
    <row r="17276" spans="1:11">
      <c r="A17276" s="125"/>
      <c r="B17276" s="33"/>
      <c r="C17276" s="33"/>
      <c r="D17276" s="21"/>
      <c r="F17276" s="105"/>
      <c r="G17276"/>
      <c r="H17276"/>
      <c r="I17276"/>
      <c r="J17276"/>
      <c r="K17276"/>
    </row>
    <row r="17277" spans="1:11">
      <c r="A17277" s="125"/>
      <c r="B17277" s="33"/>
      <c r="C17277" s="33"/>
      <c r="D17277" s="21"/>
      <c r="F17277" s="105"/>
      <c r="G17277"/>
      <c r="H17277"/>
      <c r="I17277"/>
      <c r="J17277"/>
      <c r="K17277"/>
    </row>
    <row r="17278" spans="1:11">
      <c r="A17278" s="125"/>
      <c r="B17278" s="33"/>
      <c r="C17278" s="33"/>
      <c r="D17278" s="21"/>
      <c r="F17278" s="105"/>
      <c r="G17278"/>
      <c r="H17278"/>
      <c r="I17278"/>
      <c r="J17278"/>
      <c r="K17278"/>
    </row>
    <row r="17279" spans="1:11">
      <c r="A17279" s="125"/>
      <c r="B17279" s="33"/>
      <c r="C17279" s="33"/>
      <c r="D17279" s="21"/>
      <c r="F17279" s="105"/>
      <c r="G17279"/>
      <c r="H17279"/>
      <c r="I17279"/>
      <c r="J17279"/>
      <c r="K17279"/>
    </row>
    <row r="17280" spans="1:11">
      <c r="A17280" s="125"/>
      <c r="B17280" s="33"/>
      <c r="C17280" s="33"/>
      <c r="D17280" s="21"/>
      <c r="F17280" s="105"/>
      <c r="G17280"/>
      <c r="H17280"/>
      <c r="I17280"/>
      <c r="J17280"/>
      <c r="K17280"/>
    </row>
    <row r="17281" spans="1:11">
      <c r="A17281" s="125"/>
      <c r="B17281" s="33"/>
      <c r="C17281" s="33"/>
      <c r="D17281" s="21"/>
      <c r="F17281" s="105"/>
      <c r="G17281"/>
      <c r="H17281"/>
      <c r="I17281"/>
      <c r="J17281"/>
      <c r="K17281"/>
    </row>
    <row r="17282" spans="1:11">
      <c r="A17282" s="125"/>
      <c r="B17282" s="33"/>
      <c r="C17282" s="33"/>
      <c r="D17282" s="21"/>
      <c r="F17282" s="105"/>
      <c r="G17282"/>
      <c r="H17282"/>
      <c r="I17282"/>
      <c r="J17282"/>
      <c r="K17282"/>
    </row>
    <row r="17283" spans="1:11">
      <c r="A17283" s="125"/>
      <c r="B17283" s="33"/>
      <c r="C17283" s="33"/>
      <c r="D17283" s="21"/>
      <c r="F17283" s="105"/>
      <c r="G17283"/>
      <c r="H17283"/>
      <c r="I17283"/>
      <c r="J17283"/>
      <c r="K17283"/>
    </row>
    <row r="17284" spans="1:11">
      <c r="A17284" s="125"/>
      <c r="B17284" s="33"/>
      <c r="C17284" s="33"/>
      <c r="D17284" s="21"/>
      <c r="F17284" s="105"/>
      <c r="G17284"/>
      <c r="H17284"/>
      <c r="I17284"/>
      <c r="J17284"/>
      <c r="K17284"/>
    </row>
    <row r="17285" spans="1:11">
      <c r="A17285" s="125"/>
      <c r="B17285" s="33"/>
      <c r="C17285" s="33"/>
      <c r="D17285" s="21"/>
      <c r="F17285" s="105"/>
      <c r="G17285"/>
      <c r="H17285"/>
      <c r="I17285"/>
      <c r="J17285"/>
      <c r="K17285"/>
    </row>
    <row r="17286" spans="1:11">
      <c r="A17286" s="125"/>
      <c r="B17286" s="33"/>
      <c r="C17286" s="33"/>
      <c r="D17286" s="21"/>
      <c r="F17286" s="105"/>
      <c r="G17286"/>
      <c r="H17286"/>
      <c r="I17286"/>
      <c r="J17286"/>
      <c r="K17286"/>
    </row>
    <row r="17287" spans="1:11">
      <c r="A17287" s="125"/>
      <c r="B17287" s="33"/>
      <c r="C17287" s="33"/>
      <c r="D17287" s="21"/>
      <c r="F17287" s="105"/>
      <c r="G17287"/>
      <c r="H17287"/>
      <c r="I17287"/>
      <c r="J17287"/>
      <c r="K17287"/>
    </row>
    <row r="17288" spans="1:11">
      <c r="A17288" s="125"/>
      <c r="B17288" s="33"/>
      <c r="C17288" s="33"/>
      <c r="D17288" s="21"/>
      <c r="F17288" s="105"/>
      <c r="G17288"/>
      <c r="H17288"/>
      <c r="I17288"/>
      <c r="J17288"/>
      <c r="K17288"/>
    </row>
    <row r="17289" spans="1:11">
      <c r="A17289" s="125"/>
      <c r="B17289" s="33"/>
      <c r="C17289" s="33"/>
      <c r="F17289" s="105"/>
      <c r="G17289"/>
      <c r="H17289"/>
      <c r="I17289"/>
      <c r="J17289"/>
      <c r="K17289"/>
    </row>
    <row r="17290" spans="1:11">
      <c r="A17290" s="125"/>
      <c r="B17290" s="33"/>
      <c r="C17290" s="33"/>
      <c r="D17290" s="21"/>
      <c r="F17290" s="105"/>
      <c r="G17290"/>
      <c r="H17290"/>
      <c r="I17290"/>
      <c r="J17290"/>
      <c r="K17290"/>
    </row>
    <row r="17291" spans="1:11">
      <c r="A17291" s="125"/>
      <c r="B17291" s="33"/>
      <c r="C17291" s="33"/>
      <c r="D17291" s="21"/>
      <c r="F17291" s="105"/>
      <c r="G17291"/>
      <c r="H17291"/>
      <c r="I17291"/>
      <c r="J17291"/>
      <c r="K17291"/>
    </row>
    <row r="17292" spans="1:11">
      <c r="A17292" s="125"/>
      <c r="B17292" s="33"/>
      <c r="C17292" s="33"/>
      <c r="D17292" s="21"/>
      <c r="F17292" s="105"/>
      <c r="G17292"/>
      <c r="H17292"/>
      <c r="I17292"/>
      <c r="J17292"/>
      <c r="K17292"/>
    </row>
    <row r="17293" spans="1:11">
      <c r="A17293" s="125"/>
      <c r="B17293" s="33"/>
      <c r="C17293" s="33"/>
      <c r="D17293" s="21"/>
      <c r="F17293" s="105"/>
      <c r="G17293"/>
      <c r="H17293"/>
      <c r="I17293"/>
      <c r="J17293"/>
      <c r="K17293"/>
    </row>
    <row r="17294" spans="1:11">
      <c r="A17294" s="125"/>
      <c r="B17294" s="33"/>
      <c r="C17294" s="33"/>
      <c r="D17294" s="21"/>
      <c r="F17294" s="105"/>
      <c r="G17294"/>
      <c r="H17294"/>
      <c r="I17294"/>
      <c r="J17294"/>
      <c r="K17294"/>
    </row>
    <row r="17295" spans="1:11">
      <c r="A17295" s="125"/>
      <c r="B17295" s="33"/>
      <c r="C17295" s="33"/>
      <c r="D17295" s="21"/>
      <c r="F17295" s="105"/>
      <c r="G17295"/>
      <c r="H17295"/>
      <c r="I17295"/>
      <c r="J17295"/>
      <c r="K17295"/>
    </row>
    <row r="17296" spans="1:11">
      <c r="A17296" s="125"/>
      <c r="B17296" s="33"/>
      <c r="C17296" s="33"/>
      <c r="D17296" s="21"/>
      <c r="F17296" s="105"/>
      <c r="G17296"/>
      <c r="H17296"/>
      <c r="I17296"/>
      <c r="J17296"/>
      <c r="K17296"/>
    </row>
    <row r="17297" spans="1:11">
      <c r="A17297" s="125"/>
      <c r="B17297" s="33"/>
      <c r="C17297" s="33"/>
      <c r="D17297" s="21"/>
      <c r="F17297" s="105"/>
      <c r="G17297"/>
      <c r="H17297"/>
      <c r="I17297"/>
      <c r="J17297"/>
      <c r="K17297"/>
    </row>
    <row r="17298" spans="1:11">
      <c r="A17298" s="125"/>
      <c r="B17298" s="33"/>
      <c r="C17298" s="33"/>
      <c r="D17298" s="21"/>
      <c r="F17298" s="105"/>
      <c r="G17298"/>
      <c r="H17298"/>
      <c r="I17298"/>
      <c r="J17298"/>
      <c r="K17298"/>
    </row>
    <row r="17299" spans="1:11">
      <c r="A17299" s="125"/>
      <c r="B17299" s="33"/>
      <c r="C17299" s="33"/>
      <c r="D17299" s="21"/>
      <c r="F17299" s="105"/>
      <c r="G17299"/>
      <c r="H17299"/>
      <c r="I17299"/>
      <c r="J17299"/>
      <c r="K17299"/>
    </row>
    <row r="17300" spans="1:11">
      <c r="A17300" s="125"/>
      <c r="B17300" s="33"/>
      <c r="C17300" s="33"/>
      <c r="D17300" s="21"/>
      <c r="F17300" s="105"/>
      <c r="G17300"/>
      <c r="H17300"/>
      <c r="I17300"/>
      <c r="J17300"/>
      <c r="K17300"/>
    </row>
    <row r="17301" spans="1:11">
      <c r="A17301" s="125"/>
      <c r="B17301" s="33"/>
      <c r="C17301" s="33"/>
      <c r="D17301" s="21"/>
      <c r="F17301" s="105"/>
      <c r="G17301"/>
      <c r="H17301"/>
      <c r="I17301"/>
      <c r="J17301"/>
      <c r="K17301"/>
    </row>
    <row r="17302" spans="1:11">
      <c r="A17302" s="125"/>
      <c r="B17302" s="33"/>
      <c r="C17302" s="33"/>
      <c r="D17302" s="21"/>
      <c r="F17302" s="105"/>
      <c r="G17302"/>
      <c r="H17302"/>
      <c r="I17302"/>
      <c r="J17302"/>
      <c r="K17302"/>
    </row>
    <row r="17303" spans="1:11">
      <c r="A17303" s="125"/>
      <c r="B17303" s="33"/>
      <c r="C17303" s="33"/>
      <c r="D17303" s="21"/>
      <c r="F17303" s="105"/>
      <c r="G17303"/>
      <c r="H17303"/>
      <c r="I17303"/>
      <c r="J17303"/>
      <c r="K17303"/>
    </row>
    <row r="17304" spans="1:11">
      <c r="A17304" s="125"/>
      <c r="B17304" s="33"/>
      <c r="C17304" s="33"/>
      <c r="D17304" s="21"/>
      <c r="F17304" s="105"/>
      <c r="G17304"/>
      <c r="H17304"/>
      <c r="I17304"/>
      <c r="J17304"/>
      <c r="K17304"/>
    </row>
    <row r="17305" spans="1:11">
      <c r="A17305" s="125"/>
      <c r="B17305" s="33"/>
      <c r="C17305" s="33"/>
      <c r="D17305" s="21"/>
      <c r="F17305" s="105"/>
      <c r="G17305"/>
      <c r="H17305"/>
      <c r="I17305"/>
      <c r="J17305"/>
      <c r="K17305"/>
    </row>
    <row r="17306" spans="1:11">
      <c r="A17306" s="125"/>
      <c r="B17306" s="33"/>
      <c r="C17306" s="33"/>
      <c r="D17306" s="21"/>
      <c r="F17306" s="105"/>
      <c r="G17306"/>
      <c r="H17306"/>
      <c r="I17306"/>
      <c r="J17306"/>
      <c r="K17306"/>
    </row>
    <row r="17307" spans="1:11">
      <c r="A17307" s="125"/>
      <c r="B17307" s="33"/>
      <c r="C17307" s="33"/>
      <c r="D17307" s="21"/>
      <c r="F17307" s="105"/>
      <c r="G17307"/>
      <c r="H17307"/>
      <c r="I17307"/>
      <c r="J17307"/>
      <c r="K17307"/>
    </row>
    <row r="17308" spans="1:11">
      <c r="A17308" s="125"/>
      <c r="B17308" s="33"/>
      <c r="C17308" s="33"/>
      <c r="D17308" s="21"/>
      <c r="F17308" s="105"/>
      <c r="G17308"/>
      <c r="H17308"/>
      <c r="I17308"/>
      <c r="J17308"/>
      <c r="K17308"/>
    </row>
    <row r="17309" spans="1:11">
      <c r="A17309" s="125"/>
      <c r="B17309" s="33"/>
      <c r="C17309" s="33"/>
      <c r="D17309" s="21"/>
      <c r="F17309" s="105"/>
      <c r="G17309"/>
      <c r="H17309"/>
      <c r="I17309"/>
      <c r="J17309"/>
      <c r="K17309"/>
    </row>
    <row r="17310" spans="1:11">
      <c r="A17310" s="125"/>
      <c r="B17310" s="33"/>
      <c r="C17310" s="33"/>
      <c r="D17310" s="21"/>
      <c r="F17310" s="105"/>
      <c r="G17310"/>
      <c r="H17310"/>
      <c r="I17310"/>
      <c r="J17310"/>
      <c r="K17310"/>
    </row>
    <row r="17311" spans="1:11">
      <c r="A17311" s="125"/>
      <c r="B17311" s="33"/>
      <c r="C17311" s="33"/>
      <c r="D17311" s="21"/>
      <c r="F17311" s="105"/>
      <c r="G17311"/>
      <c r="H17311"/>
      <c r="I17311"/>
      <c r="J17311"/>
      <c r="K17311"/>
    </row>
    <row r="17312" spans="1:11">
      <c r="A17312" s="125"/>
      <c r="B17312" s="33"/>
      <c r="C17312" s="33"/>
      <c r="D17312" s="21"/>
      <c r="F17312" s="105"/>
      <c r="G17312"/>
      <c r="H17312"/>
      <c r="I17312"/>
      <c r="J17312"/>
      <c r="K17312"/>
    </row>
    <row r="17313" spans="1:11">
      <c r="A17313" s="125"/>
      <c r="B17313" s="33"/>
      <c r="C17313" s="33"/>
      <c r="D17313" s="21"/>
      <c r="F17313" s="105"/>
      <c r="G17313"/>
      <c r="H17313"/>
      <c r="I17313"/>
      <c r="J17313"/>
      <c r="K17313"/>
    </row>
    <row r="17314" spans="1:11">
      <c r="A17314" s="125"/>
      <c r="B17314" s="33"/>
      <c r="C17314" s="33"/>
      <c r="D17314" s="21"/>
      <c r="F17314" s="105"/>
      <c r="G17314"/>
      <c r="H17314"/>
      <c r="I17314"/>
      <c r="J17314"/>
      <c r="K17314"/>
    </row>
    <row r="17315" spans="1:11">
      <c r="A17315" s="125"/>
      <c r="B17315" s="33"/>
      <c r="C17315" s="33"/>
      <c r="D17315" s="21"/>
      <c r="F17315" s="105"/>
      <c r="G17315"/>
      <c r="H17315"/>
      <c r="I17315"/>
      <c r="J17315"/>
      <c r="K17315"/>
    </row>
    <row r="17316" spans="1:11">
      <c r="A17316" s="125"/>
      <c r="B17316" s="33"/>
      <c r="C17316" s="33"/>
      <c r="D17316" s="21"/>
      <c r="F17316" s="105"/>
      <c r="G17316"/>
      <c r="H17316"/>
      <c r="I17316"/>
      <c r="J17316"/>
      <c r="K17316"/>
    </row>
    <row r="17317" spans="1:11">
      <c r="A17317" s="125"/>
      <c r="B17317" s="33"/>
      <c r="C17317" s="33"/>
      <c r="D17317" s="21"/>
      <c r="F17317" s="105"/>
      <c r="G17317"/>
      <c r="H17317"/>
      <c r="I17317"/>
      <c r="J17317"/>
      <c r="K17317"/>
    </row>
    <row r="17318" spans="1:11">
      <c r="A17318" s="125"/>
      <c r="B17318" s="33"/>
      <c r="C17318" s="33"/>
      <c r="D17318" s="21"/>
      <c r="F17318" s="105"/>
      <c r="G17318"/>
      <c r="H17318"/>
      <c r="I17318"/>
      <c r="J17318"/>
      <c r="K17318"/>
    </row>
    <row r="17319" spans="1:11">
      <c r="A17319" s="125"/>
      <c r="B17319" s="33"/>
      <c r="C17319" s="33"/>
      <c r="D17319" s="21"/>
      <c r="F17319" s="105"/>
      <c r="G17319"/>
      <c r="H17319"/>
      <c r="I17319"/>
      <c r="J17319"/>
      <c r="K17319"/>
    </row>
    <row r="17320" spans="1:11">
      <c r="A17320" s="125"/>
      <c r="B17320" s="33"/>
      <c r="C17320" s="33"/>
      <c r="D17320" s="21"/>
      <c r="F17320" s="105"/>
      <c r="G17320"/>
      <c r="H17320"/>
      <c r="I17320"/>
      <c r="J17320"/>
      <c r="K17320"/>
    </row>
    <row r="17321" spans="1:11">
      <c r="A17321" s="125"/>
      <c r="B17321" s="33"/>
      <c r="C17321" s="33"/>
      <c r="D17321" s="21"/>
      <c r="F17321" s="105"/>
      <c r="G17321"/>
      <c r="H17321"/>
      <c r="I17321"/>
      <c r="J17321"/>
      <c r="K17321"/>
    </row>
    <row r="17322" spans="1:11">
      <c r="A17322" s="125"/>
      <c r="B17322" s="33"/>
      <c r="C17322" s="33"/>
      <c r="D17322" s="21"/>
      <c r="F17322" s="105"/>
      <c r="G17322"/>
      <c r="H17322"/>
      <c r="I17322"/>
      <c r="J17322"/>
      <c r="K17322"/>
    </row>
    <row r="17323" spans="1:11">
      <c r="A17323" s="125"/>
      <c r="B17323" s="33"/>
      <c r="C17323" s="33"/>
      <c r="D17323" s="21"/>
      <c r="F17323" s="105"/>
      <c r="G17323"/>
      <c r="H17323"/>
      <c r="I17323"/>
      <c r="J17323"/>
      <c r="K17323"/>
    </row>
    <row r="17324" spans="1:11">
      <c r="A17324" s="125"/>
      <c r="B17324" s="33"/>
      <c r="C17324" s="33"/>
      <c r="D17324" s="21"/>
      <c r="F17324" s="105"/>
      <c r="G17324"/>
      <c r="H17324"/>
      <c r="I17324"/>
      <c r="J17324"/>
      <c r="K17324"/>
    </row>
    <row r="17325" spans="1:11">
      <c r="A17325" s="125"/>
      <c r="B17325" s="33"/>
      <c r="C17325" s="33"/>
      <c r="D17325" s="21"/>
      <c r="F17325" s="105"/>
      <c r="G17325"/>
      <c r="H17325"/>
      <c r="I17325"/>
      <c r="J17325"/>
      <c r="K17325"/>
    </row>
    <row r="17326" spans="1:11">
      <c r="A17326" s="125"/>
      <c r="B17326" s="33"/>
      <c r="C17326" s="33"/>
      <c r="D17326" s="21"/>
      <c r="F17326" s="105"/>
      <c r="G17326"/>
      <c r="H17326"/>
      <c r="I17326"/>
      <c r="J17326"/>
      <c r="K17326"/>
    </row>
    <row r="17327" spans="1:11">
      <c r="A17327" s="125"/>
      <c r="B17327" s="33"/>
      <c r="C17327" s="33"/>
      <c r="D17327" s="21"/>
      <c r="F17327" s="105"/>
      <c r="G17327"/>
      <c r="H17327"/>
      <c r="I17327"/>
      <c r="J17327"/>
      <c r="K17327"/>
    </row>
    <row r="17328" spans="1:11">
      <c r="A17328" s="125"/>
      <c r="B17328" s="33"/>
      <c r="C17328" s="33"/>
      <c r="D17328" s="21"/>
      <c r="F17328" s="105"/>
      <c r="G17328"/>
      <c r="H17328"/>
      <c r="I17328"/>
      <c r="J17328"/>
      <c r="K17328"/>
    </row>
    <row r="17329" spans="1:11">
      <c r="A17329" s="125"/>
      <c r="B17329" s="33"/>
      <c r="C17329" s="33"/>
      <c r="D17329" s="21"/>
      <c r="F17329" s="105"/>
      <c r="G17329"/>
      <c r="H17329"/>
      <c r="I17329"/>
      <c r="J17329"/>
      <c r="K17329"/>
    </row>
    <row r="17330" spans="1:11">
      <c r="A17330" s="125"/>
      <c r="B17330" s="33"/>
      <c r="C17330" s="33"/>
      <c r="D17330" s="21"/>
      <c r="F17330" s="105"/>
      <c r="G17330"/>
      <c r="H17330"/>
      <c r="I17330"/>
      <c r="J17330"/>
      <c r="K17330"/>
    </row>
    <row r="17331" spans="1:11">
      <c r="A17331" s="125"/>
      <c r="B17331" s="33"/>
      <c r="C17331" s="33"/>
      <c r="D17331" s="21"/>
      <c r="F17331" s="105"/>
      <c r="G17331"/>
      <c r="H17331"/>
      <c r="I17331"/>
      <c r="J17331"/>
      <c r="K17331"/>
    </row>
    <row r="17332" spans="1:11">
      <c r="A17332" s="125"/>
      <c r="B17332" s="33"/>
      <c r="C17332" s="33"/>
      <c r="D17332" s="21"/>
      <c r="F17332" s="105"/>
      <c r="G17332"/>
      <c r="H17332"/>
      <c r="I17332"/>
      <c r="J17332"/>
      <c r="K17332"/>
    </row>
    <row r="17333" spans="1:11">
      <c r="A17333" s="125"/>
      <c r="B17333" s="33"/>
      <c r="C17333" s="33"/>
      <c r="D17333" s="21"/>
      <c r="F17333" s="105"/>
      <c r="G17333"/>
      <c r="H17333"/>
      <c r="I17333"/>
      <c r="J17333"/>
      <c r="K17333"/>
    </row>
    <row r="17334" spans="1:11">
      <c r="A17334" s="125"/>
      <c r="B17334" s="33"/>
      <c r="C17334" s="33"/>
      <c r="D17334" s="21"/>
      <c r="F17334" s="105"/>
      <c r="G17334"/>
      <c r="H17334"/>
      <c r="I17334"/>
      <c r="J17334"/>
      <c r="K17334"/>
    </row>
    <row r="17335" spans="1:11">
      <c r="A17335" s="125"/>
      <c r="B17335" s="33"/>
      <c r="C17335" s="33"/>
      <c r="D17335" s="21"/>
      <c r="F17335" s="105"/>
      <c r="G17335"/>
      <c r="H17335"/>
      <c r="I17335"/>
      <c r="J17335"/>
      <c r="K17335"/>
    </row>
    <row r="17336" spans="1:11">
      <c r="A17336" s="125"/>
      <c r="B17336" s="33"/>
      <c r="C17336" s="33"/>
      <c r="D17336" s="21"/>
      <c r="F17336" s="105"/>
      <c r="G17336"/>
      <c r="H17336"/>
      <c r="I17336"/>
      <c r="J17336"/>
      <c r="K17336"/>
    </row>
    <row r="17337" spans="1:11">
      <c r="A17337" s="125"/>
      <c r="B17337" s="33"/>
      <c r="C17337" s="33"/>
      <c r="D17337" s="21"/>
      <c r="F17337" s="105"/>
      <c r="G17337"/>
      <c r="H17337"/>
      <c r="I17337"/>
      <c r="J17337"/>
      <c r="K17337"/>
    </row>
    <row r="17338" spans="1:11">
      <c r="A17338" s="125"/>
      <c r="B17338" s="33"/>
      <c r="C17338" s="33"/>
      <c r="D17338" s="21"/>
      <c r="F17338" s="105"/>
      <c r="G17338"/>
      <c r="H17338"/>
      <c r="I17338"/>
      <c r="J17338"/>
      <c r="K17338"/>
    </row>
    <row r="17339" spans="1:11">
      <c r="A17339" s="125"/>
      <c r="B17339" s="33"/>
      <c r="C17339" s="33"/>
      <c r="D17339" s="21"/>
      <c r="F17339" s="105"/>
      <c r="G17339"/>
      <c r="H17339"/>
      <c r="I17339"/>
      <c r="J17339"/>
      <c r="K17339"/>
    </row>
    <row r="17340" spans="1:11">
      <c r="A17340" s="125"/>
      <c r="B17340" s="33"/>
      <c r="C17340" s="33"/>
      <c r="D17340" s="21"/>
      <c r="F17340" s="105"/>
      <c r="G17340"/>
      <c r="H17340"/>
      <c r="I17340"/>
      <c r="J17340"/>
      <c r="K17340"/>
    </row>
    <row r="17341" spans="1:11">
      <c r="A17341" s="125"/>
      <c r="B17341" s="33"/>
      <c r="C17341" s="33"/>
      <c r="D17341" s="21"/>
      <c r="F17341" s="105"/>
      <c r="G17341"/>
      <c r="H17341"/>
      <c r="I17341"/>
      <c r="J17341"/>
      <c r="K17341"/>
    </row>
    <row r="17342" spans="1:11">
      <c r="A17342" s="125"/>
      <c r="B17342" s="33"/>
      <c r="C17342" s="33"/>
      <c r="D17342" s="21"/>
      <c r="F17342" s="105"/>
      <c r="G17342"/>
      <c r="H17342"/>
      <c r="I17342"/>
      <c r="J17342"/>
      <c r="K17342"/>
    </row>
    <row r="17343" spans="1:11">
      <c r="A17343" s="125"/>
      <c r="B17343" s="33"/>
      <c r="C17343" s="33"/>
      <c r="D17343" s="21"/>
      <c r="F17343" s="105"/>
      <c r="G17343"/>
      <c r="H17343"/>
      <c r="I17343"/>
      <c r="J17343"/>
      <c r="K17343"/>
    </row>
    <row r="17344" spans="1:11">
      <c r="A17344" s="125"/>
      <c r="B17344" s="33"/>
      <c r="C17344" s="33"/>
      <c r="D17344" s="21"/>
      <c r="F17344" s="105"/>
      <c r="G17344"/>
      <c r="H17344"/>
      <c r="I17344"/>
      <c r="J17344"/>
      <c r="K17344"/>
    </row>
    <row r="17345" spans="1:11">
      <c r="A17345" s="125"/>
      <c r="B17345" s="33"/>
      <c r="C17345" s="33"/>
      <c r="D17345" s="21"/>
      <c r="F17345" s="105"/>
      <c r="G17345"/>
      <c r="H17345"/>
      <c r="I17345"/>
      <c r="J17345"/>
      <c r="K17345"/>
    </row>
    <row r="17346" spans="1:11">
      <c r="A17346" s="125"/>
      <c r="B17346" s="33"/>
      <c r="C17346" s="33"/>
      <c r="D17346" s="21"/>
      <c r="F17346" s="105"/>
      <c r="G17346"/>
      <c r="H17346"/>
      <c r="I17346"/>
      <c r="J17346"/>
      <c r="K17346"/>
    </row>
    <row r="17347" spans="1:11">
      <c r="A17347" s="125"/>
      <c r="B17347" s="33"/>
      <c r="C17347" s="33"/>
      <c r="D17347" s="21"/>
      <c r="F17347" s="105"/>
      <c r="G17347"/>
      <c r="H17347"/>
      <c r="I17347"/>
      <c r="J17347"/>
      <c r="K17347"/>
    </row>
    <row r="17348" spans="1:11">
      <c r="A17348" s="125"/>
      <c r="B17348" s="33"/>
      <c r="C17348" s="33"/>
      <c r="D17348" s="21"/>
      <c r="F17348" s="105"/>
      <c r="G17348"/>
      <c r="H17348"/>
      <c r="I17348"/>
      <c r="J17348"/>
      <c r="K17348"/>
    </row>
    <row r="17349" spans="1:11">
      <c r="A17349" s="125"/>
      <c r="B17349" s="33"/>
      <c r="C17349" s="33"/>
      <c r="D17349" s="21"/>
      <c r="F17349" s="105"/>
      <c r="G17349"/>
      <c r="H17349"/>
      <c r="I17349"/>
      <c r="J17349"/>
      <c r="K17349"/>
    </row>
    <row r="17350" spans="1:11">
      <c r="A17350" s="125"/>
      <c r="B17350" s="33"/>
      <c r="C17350" s="33"/>
      <c r="D17350" s="21"/>
      <c r="F17350" s="105"/>
      <c r="G17350"/>
      <c r="H17350"/>
      <c r="I17350"/>
      <c r="J17350"/>
      <c r="K17350"/>
    </row>
    <row r="17351" spans="1:11">
      <c r="A17351" s="125"/>
      <c r="B17351" s="33"/>
      <c r="C17351" s="33"/>
      <c r="D17351" s="21"/>
      <c r="F17351" s="105"/>
      <c r="G17351"/>
      <c r="H17351"/>
      <c r="I17351"/>
      <c r="J17351"/>
      <c r="K17351"/>
    </row>
    <row r="17352" spans="1:11">
      <c r="A17352" s="125"/>
      <c r="B17352" s="33"/>
      <c r="C17352" s="33"/>
      <c r="D17352" s="21"/>
      <c r="F17352" s="105"/>
      <c r="G17352"/>
      <c r="H17352"/>
      <c r="I17352"/>
      <c r="J17352"/>
      <c r="K17352"/>
    </row>
    <row r="17353" spans="1:11">
      <c r="A17353" s="125"/>
      <c r="B17353" s="33"/>
      <c r="C17353" s="33"/>
      <c r="D17353" s="21"/>
      <c r="F17353" s="105"/>
      <c r="G17353"/>
      <c r="H17353"/>
      <c r="I17353"/>
      <c r="J17353"/>
      <c r="K17353"/>
    </row>
    <row r="17354" spans="1:11">
      <c r="A17354" s="125"/>
      <c r="F17354" s="105"/>
      <c r="G17354"/>
      <c r="H17354"/>
      <c r="I17354"/>
      <c r="J17354"/>
      <c r="K17354"/>
    </row>
    <row r="17355" spans="1:11">
      <c r="A17355" s="125"/>
      <c r="B17355" s="24" t="s">
        <v>272</v>
      </c>
      <c r="C17355" s="42"/>
      <c r="D17355" s="26"/>
      <c r="F17355" s="105"/>
      <c r="G17355"/>
      <c r="H17355"/>
      <c r="I17355"/>
      <c r="J17355"/>
      <c r="K17355"/>
    </row>
    <row r="17356" spans="1:11">
      <c r="A17356" s="125"/>
      <c r="B17356" s="29" t="s">
        <v>149</v>
      </c>
      <c r="C17356" s="29" t="s">
        <v>150</v>
      </c>
      <c r="D17356" s="30"/>
      <c r="F17356" s="105"/>
      <c r="G17356"/>
      <c r="H17356"/>
      <c r="I17356"/>
      <c r="J17356"/>
      <c r="K17356"/>
    </row>
    <row r="17357" spans="1:11">
      <c r="A17357" s="125"/>
      <c r="B17357" s="33">
        <v>-13.45</v>
      </c>
      <c r="C17357" s="33">
        <v>557.38599999999997</v>
      </c>
      <c r="F17357" s="105"/>
      <c r="G17357"/>
      <c r="H17357"/>
      <c r="I17357"/>
      <c r="J17357"/>
      <c r="K17357"/>
    </row>
    <row r="17358" spans="1:11">
      <c r="A17358" s="125"/>
      <c r="B17358" s="33">
        <v>-12.68</v>
      </c>
      <c r="C17358" s="39">
        <v>556.15599999999995</v>
      </c>
      <c r="D17358" s="21"/>
      <c r="F17358" s="105"/>
      <c r="G17358"/>
      <c r="H17358"/>
      <c r="I17358"/>
      <c r="J17358"/>
      <c r="K17358"/>
    </row>
    <row r="17359" spans="1:11">
      <c r="A17359" s="125"/>
      <c r="B17359" s="33">
        <v>-2.35</v>
      </c>
      <c r="C17359" s="39">
        <v>556.10599999999999</v>
      </c>
      <c r="D17359" s="21"/>
      <c r="F17359" s="105"/>
      <c r="G17359"/>
      <c r="H17359"/>
      <c r="I17359"/>
      <c r="J17359"/>
      <c r="K17359"/>
    </row>
    <row r="17360" spans="1:11">
      <c r="A17360" s="125"/>
      <c r="B17360" s="33">
        <v>-0.5</v>
      </c>
      <c r="C17360" s="39">
        <v>555.64599999999996</v>
      </c>
      <c r="D17360" s="21"/>
      <c r="F17360" s="105"/>
      <c r="G17360"/>
      <c r="H17360"/>
      <c r="I17360"/>
      <c r="J17360"/>
      <c r="K17360"/>
    </row>
    <row r="17361" spans="1:11">
      <c r="A17361" s="125"/>
      <c r="B17361" s="33">
        <v>0</v>
      </c>
      <c r="C17361" s="39">
        <v>555.61599999999999</v>
      </c>
      <c r="D17361" s="21"/>
      <c r="F17361" s="105"/>
      <c r="G17361"/>
      <c r="H17361"/>
      <c r="I17361"/>
      <c r="J17361"/>
      <c r="K17361"/>
    </row>
    <row r="17362" spans="1:11">
      <c r="A17362" s="125"/>
      <c r="B17362" s="33">
        <v>0</v>
      </c>
      <c r="C17362" s="41">
        <v>555.86900000000003</v>
      </c>
      <c r="D17362" s="21"/>
      <c r="F17362" s="105"/>
      <c r="G17362"/>
      <c r="H17362"/>
      <c r="I17362"/>
      <c r="J17362"/>
      <c r="K17362"/>
    </row>
    <row r="17363" spans="1:11">
      <c r="A17363" s="125"/>
      <c r="B17363" s="33">
        <v>0</v>
      </c>
      <c r="C17363" s="39">
        <v>555.61599999999999</v>
      </c>
      <c r="D17363" s="21"/>
      <c r="F17363" s="105"/>
      <c r="G17363"/>
      <c r="H17363"/>
      <c r="I17363"/>
      <c r="J17363"/>
      <c r="K17363"/>
    </row>
    <row r="17364" spans="1:11">
      <c r="A17364" s="125"/>
      <c r="B17364" s="33">
        <v>1.6</v>
      </c>
      <c r="C17364" s="39">
        <v>555.61599999999999</v>
      </c>
      <c r="D17364" s="21"/>
      <c r="F17364" s="105"/>
      <c r="G17364"/>
      <c r="H17364"/>
      <c r="I17364"/>
      <c r="J17364"/>
      <c r="K17364"/>
    </row>
    <row r="17365" spans="1:11">
      <c r="A17365" s="125"/>
      <c r="B17365" s="33">
        <v>3.15</v>
      </c>
      <c r="C17365" s="39">
        <v>551.38599999999997</v>
      </c>
      <c r="D17365" s="21"/>
      <c r="F17365" s="105"/>
      <c r="G17365"/>
      <c r="H17365"/>
      <c r="I17365"/>
      <c r="J17365"/>
      <c r="K17365"/>
    </row>
    <row r="17366" spans="1:11">
      <c r="A17366" s="125"/>
      <c r="B17366" s="33">
        <v>3.45</v>
      </c>
      <c r="C17366" s="39">
        <v>551.38599999999997</v>
      </c>
      <c r="D17366" s="21"/>
      <c r="F17366" s="105"/>
      <c r="G17366"/>
      <c r="H17366"/>
      <c r="I17366"/>
      <c r="J17366"/>
      <c r="K17366"/>
    </row>
    <row r="17367" spans="1:11">
      <c r="A17367" s="125"/>
      <c r="B17367" s="33">
        <v>3.45</v>
      </c>
      <c r="C17367" s="39">
        <v>549.88599999999997</v>
      </c>
      <c r="D17367" s="21"/>
      <c r="F17367" s="105"/>
      <c r="G17367"/>
      <c r="H17367"/>
      <c r="I17367"/>
      <c r="J17367"/>
      <c r="K17367"/>
    </row>
    <row r="17368" spans="1:11">
      <c r="A17368" s="125"/>
      <c r="B17368" s="33">
        <v>5.0599999999999996</v>
      </c>
      <c r="C17368" s="39">
        <v>549.88599999999997</v>
      </c>
      <c r="D17368" s="21"/>
      <c r="F17368" s="105"/>
      <c r="G17368"/>
      <c r="H17368"/>
      <c r="I17368"/>
      <c r="J17368"/>
      <c r="K17368"/>
    </row>
    <row r="17369" spans="1:11">
      <c r="A17369" s="125"/>
      <c r="B17369" s="33">
        <v>5.0599999999999996</v>
      </c>
      <c r="C17369" s="39">
        <v>551.19600000000003</v>
      </c>
      <c r="D17369" s="21"/>
      <c r="F17369" s="105"/>
      <c r="G17369"/>
      <c r="H17369"/>
      <c r="I17369"/>
      <c r="J17369"/>
      <c r="K17369"/>
    </row>
    <row r="17370" spans="1:11">
      <c r="A17370" s="125"/>
      <c r="B17370" s="33">
        <v>7.92</v>
      </c>
      <c r="C17370" s="39">
        <v>551.21600000000001</v>
      </c>
      <c r="D17370" s="21"/>
      <c r="F17370" s="105"/>
      <c r="G17370"/>
      <c r="H17370"/>
      <c r="I17370"/>
      <c r="J17370"/>
      <c r="K17370"/>
    </row>
    <row r="17371" spans="1:11">
      <c r="A17371" s="125"/>
      <c r="B17371" s="33">
        <v>9.92</v>
      </c>
      <c r="C17371" s="39">
        <v>550.08600000000001</v>
      </c>
      <c r="D17371" s="21"/>
      <c r="F17371" s="105"/>
      <c r="G17371"/>
      <c r="H17371"/>
      <c r="I17371"/>
      <c r="J17371"/>
      <c r="K17371"/>
    </row>
    <row r="17372" spans="1:11">
      <c r="A17372" s="125"/>
      <c r="B17372" s="33">
        <v>11.02</v>
      </c>
      <c r="C17372" s="39">
        <v>548.26599999999996</v>
      </c>
      <c r="D17372" s="21"/>
      <c r="F17372" s="105"/>
      <c r="G17372"/>
      <c r="H17372"/>
      <c r="I17372"/>
      <c r="J17372"/>
      <c r="K17372"/>
    </row>
    <row r="17373" spans="1:11">
      <c r="A17373" s="125"/>
      <c r="B17373" s="33">
        <v>31.55</v>
      </c>
      <c r="C17373" s="39">
        <v>544.17599999999993</v>
      </c>
      <c r="D17373" s="21"/>
      <c r="F17373" s="105"/>
      <c r="G17373"/>
      <c r="H17373"/>
      <c r="I17373"/>
      <c r="J17373"/>
      <c r="K17373"/>
    </row>
    <row r="17374" spans="1:11">
      <c r="A17374" s="125"/>
      <c r="B17374" s="33">
        <v>38.15</v>
      </c>
      <c r="C17374" s="39">
        <v>544.16599999999994</v>
      </c>
      <c r="D17374" s="21"/>
      <c r="F17374" s="105"/>
      <c r="G17374"/>
      <c r="H17374"/>
      <c r="I17374"/>
      <c r="J17374"/>
      <c r="K17374"/>
    </row>
    <row r="17375" spans="1:11">
      <c r="A17375" s="125"/>
      <c r="B17375" s="33">
        <v>38.47</v>
      </c>
      <c r="C17375" s="39">
        <v>543.44600000000003</v>
      </c>
      <c r="D17375" s="21"/>
      <c r="F17375" s="105"/>
      <c r="G17375"/>
      <c r="H17375"/>
      <c r="I17375"/>
      <c r="J17375"/>
      <c r="K17375"/>
    </row>
    <row r="17376" spans="1:11">
      <c r="A17376" s="125"/>
      <c r="B17376" s="33">
        <v>40.17</v>
      </c>
      <c r="C17376" s="39">
        <v>543.44600000000003</v>
      </c>
      <c r="D17376" s="21"/>
      <c r="F17376" s="105"/>
      <c r="G17376"/>
      <c r="H17376"/>
      <c r="I17376"/>
      <c r="J17376"/>
      <c r="K17376"/>
    </row>
    <row r="17377" spans="1:11">
      <c r="A17377" s="125"/>
      <c r="B17377" s="33">
        <v>43.14</v>
      </c>
      <c r="C17377" s="39">
        <v>542.06600000000003</v>
      </c>
      <c r="D17377" s="21"/>
      <c r="F17377" s="105"/>
      <c r="G17377"/>
      <c r="H17377"/>
      <c r="I17377"/>
      <c r="J17377"/>
      <c r="K17377"/>
    </row>
    <row r="17378" spans="1:11">
      <c r="A17378" s="125"/>
      <c r="B17378" s="33">
        <v>51.62</v>
      </c>
      <c r="C17378" s="39">
        <v>541.726</v>
      </c>
      <c r="D17378" s="21"/>
      <c r="F17378" s="105"/>
      <c r="G17378"/>
      <c r="H17378"/>
      <c r="I17378"/>
      <c r="J17378"/>
      <c r="K17378"/>
    </row>
    <row r="17379" spans="1:11">
      <c r="A17379" s="125"/>
      <c r="B17379" s="33">
        <v>52.32</v>
      </c>
      <c r="C17379" s="39">
        <v>540.92599999999993</v>
      </c>
      <c r="D17379" s="21"/>
      <c r="F17379" s="105"/>
      <c r="G17379"/>
      <c r="H17379"/>
      <c r="I17379"/>
      <c r="J17379"/>
      <c r="K17379"/>
    </row>
    <row r="17380" spans="1:11">
      <c r="A17380" s="125"/>
      <c r="B17380" s="33">
        <v>67.599999999999994</v>
      </c>
      <c r="C17380" s="39">
        <v>541.21600000000001</v>
      </c>
      <c r="D17380" s="21"/>
      <c r="F17380" s="105"/>
      <c r="G17380"/>
      <c r="H17380"/>
      <c r="I17380"/>
      <c r="J17380"/>
      <c r="K17380"/>
    </row>
    <row r="17381" spans="1:11">
      <c r="A17381" s="125"/>
      <c r="B17381" s="33">
        <v>70.099999999999994</v>
      </c>
      <c r="C17381" s="33">
        <v>540.20600000000002</v>
      </c>
      <c r="D17381" s="21"/>
      <c r="F17381" s="105"/>
      <c r="G17381"/>
      <c r="H17381"/>
      <c r="I17381"/>
      <c r="J17381"/>
      <c r="K17381"/>
    </row>
    <row r="17382" spans="1:11">
      <c r="A17382" s="125"/>
      <c r="B17382" s="33">
        <v>79.099999999999994</v>
      </c>
      <c r="C17382" s="33">
        <v>539.86599999999999</v>
      </c>
      <c r="D17382" s="21"/>
      <c r="F17382" s="105"/>
      <c r="G17382"/>
      <c r="H17382"/>
      <c r="I17382"/>
      <c r="J17382"/>
      <c r="K17382"/>
    </row>
    <row r="17383" spans="1:11">
      <c r="A17383" s="125"/>
      <c r="B17383" s="33">
        <v>80.59</v>
      </c>
      <c r="C17383" s="33">
        <v>539.08600000000001</v>
      </c>
      <c r="D17383" s="21"/>
      <c r="F17383" s="105"/>
      <c r="G17383"/>
      <c r="H17383"/>
      <c r="I17383"/>
      <c r="J17383"/>
      <c r="K17383"/>
    </row>
    <row r="17384" spans="1:11">
      <c r="A17384" s="125"/>
      <c r="B17384" s="33">
        <v>92.07</v>
      </c>
      <c r="C17384" s="33">
        <v>539.00599999999997</v>
      </c>
      <c r="D17384" s="21"/>
      <c r="F17384" s="105"/>
      <c r="G17384"/>
      <c r="H17384"/>
      <c r="I17384"/>
      <c r="J17384"/>
      <c r="K17384"/>
    </row>
    <row r="17385" spans="1:11">
      <c r="A17385" s="125"/>
      <c r="B17385" s="33">
        <v>94.06</v>
      </c>
      <c r="C17385" s="33">
        <v>538.29599999999994</v>
      </c>
      <c r="D17385" s="21"/>
      <c r="F17385" s="105"/>
      <c r="G17385"/>
      <c r="H17385"/>
      <c r="I17385"/>
      <c r="J17385"/>
      <c r="K17385"/>
    </row>
    <row r="17386" spans="1:11">
      <c r="A17386" s="125"/>
      <c r="B17386" s="33">
        <v>98.54</v>
      </c>
      <c r="C17386" s="33">
        <v>538.23599999999999</v>
      </c>
      <c r="D17386" s="21"/>
      <c r="F17386" s="105"/>
      <c r="G17386"/>
      <c r="H17386"/>
      <c r="I17386"/>
      <c r="J17386"/>
      <c r="K17386"/>
    </row>
    <row r="17387" spans="1:11">
      <c r="A17387" s="125"/>
      <c r="B17387" s="33">
        <v>103.66</v>
      </c>
      <c r="C17387" s="33">
        <v>534.85599999999999</v>
      </c>
      <c r="D17387" s="21"/>
      <c r="F17387" s="105"/>
      <c r="G17387"/>
      <c r="H17387"/>
      <c r="I17387"/>
      <c r="J17387"/>
      <c r="K17387"/>
    </row>
    <row r="17388" spans="1:11">
      <c r="A17388" s="125"/>
      <c r="B17388" s="33">
        <v>120.93</v>
      </c>
      <c r="C17388" s="33">
        <v>534.92599999999993</v>
      </c>
      <c r="D17388" s="21"/>
      <c r="F17388" s="105"/>
      <c r="G17388"/>
      <c r="H17388"/>
      <c r="I17388"/>
      <c r="J17388"/>
      <c r="K17388"/>
    </row>
    <row r="17389" spans="1:11">
      <c r="A17389" s="125"/>
      <c r="B17389" s="33">
        <v>124.22</v>
      </c>
      <c r="C17389" s="33">
        <v>536.48599999999999</v>
      </c>
      <c r="D17389" s="21"/>
      <c r="F17389" s="105"/>
      <c r="G17389"/>
      <c r="H17389"/>
      <c r="I17389"/>
      <c r="J17389"/>
      <c r="K17389"/>
    </row>
    <row r="17390" spans="1:11">
      <c r="A17390" s="125"/>
      <c r="B17390" s="33">
        <v>126.92</v>
      </c>
      <c r="C17390" s="33">
        <v>536.48599999999999</v>
      </c>
      <c r="D17390" s="21"/>
      <c r="F17390" s="105"/>
      <c r="G17390"/>
      <c r="H17390"/>
      <c r="I17390"/>
      <c r="J17390"/>
      <c r="K17390"/>
    </row>
    <row r="17391" spans="1:11">
      <c r="A17391" s="125"/>
      <c r="B17391" s="33">
        <v>132.35</v>
      </c>
      <c r="C17391" s="33">
        <v>534.41599999999994</v>
      </c>
      <c r="D17391" s="21"/>
      <c r="F17391" s="105"/>
      <c r="G17391"/>
      <c r="H17391"/>
      <c r="I17391"/>
      <c r="J17391"/>
      <c r="K17391"/>
    </row>
    <row r="17392" spans="1:11">
      <c r="A17392" s="125"/>
      <c r="B17392" s="33">
        <v>134.36000000000001</v>
      </c>
      <c r="C17392" s="33">
        <v>534.10599999999999</v>
      </c>
      <c r="D17392" s="21"/>
      <c r="F17392" s="105"/>
      <c r="G17392"/>
      <c r="H17392"/>
      <c r="I17392"/>
      <c r="J17392"/>
      <c r="K17392"/>
    </row>
    <row r="17393" spans="1:11">
      <c r="A17393" s="125"/>
      <c r="B17393" s="33">
        <v>142.81</v>
      </c>
      <c r="C17393" s="33">
        <v>528.87599999999998</v>
      </c>
      <c r="D17393" s="21"/>
      <c r="F17393" s="105"/>
      <c r="G17393"/>
      <c r="H17393"/>
      <c r="I17393"/>
      <c r="J17393"/>
      <c r="K17393"/>
    </row>
    <row r="17394" spans="1:11">
      <c r="A17394" s="125"/>
      <c r="B17394" s="33">
        <v>178.94</v>
      </c>
      <c r="C17394" s="33">
        <v>523.37599999999998</v>
      </c>
      <c r="D17394" s="21"/>
      <c r="F17394" s="105"/>
      <c r="G17394"/>
      <c r="H17394"/>
      <c r="I17394"/>
      <c r="J17394"/>
      <c r="K17394"/>
    </row>
    <row r="17395" spans="1:11">
      <c r="A17395" s="125"/>
      <c r="B17395" s="33">
        <v>179.95</v>
      </c>
      <c r="C17395" s="33">
        <v>521.76599999999996</v>
      </c>
      <c r="D17395" s="21"/>
      <c r="F17395" s="105"/>
      <c r="G17395"/>
      <c r="H17395"/>
      <c r="I17395"/>
      <c r="J17395"/>
      <c r="K17395"/>
    </row>
    <row r="17396" spans="1:11">
      <c r="A17396" s="125"/>
      <c r="B17396" s="33">
        <v>200.16</v>
      </c>
      <c r="C17396" s="33">
        <v>520.346</v>
      </c>
      <c r="D17396" s="21"/>
      <c r="F17396" s="105"/>
      <c r="G17396"/>
      <c r="H17396"/>
      <c r="I17396"/>
      <c r="J17396"/>
      <c r="K17396"/>
    </row>
    <row r="17397" spans="1:11">
      <c r="A17397" s="125"/>
      <c r="B17397" s="33">
        <v>200.16</v>
      </c>
      <c r="C17397" s="33">
        <v>520.94600000000003</v>
      </c>
      <c r="D17397" s="21"/>
      <c r="F17397" s="105"/>
      <c r="G17397"/>
      <c r="H17397"/>
      <c r="I17397"/>
      <c r="J17397"/>
      <c r="K17397"/>
    </row>
    <row r="17398" spans="1:11">
      <c r="A17398" s="125"/>
      <c r="B17398" s="33">
        <v>213.46</v>
      </c>
      <c r="C17398" s="33">
        <v>520.63599999999997</v>
      </c>
      <c r="D17398" s="21"/>
      <c r="F17398" s="105"/>
      <c r="G17398"/>
      <c r="H17398"/>
      <c r="I17398"/>
      <c r="J17398"/>
      <c r="K17398"/>
    </row>
    <row r="17399" spans="1:11">
      <c r="A17399" s="125"/>
      <c r="B17399" s="33">
        <v>228.81</v>
      </c>
      <c r="C17399" s="33">
        <v>519.346</v>
      </c>
      <c r="D17399" s="21"/>
      <c r="F17399" s="105"/>
      <c r="G17399"/>
      <c r="H17399"/>
      <c r="I17399"/>
      <c r="J17399"/>
      <c r="K17399"/>
    </row>
    <row r="17400" spans="1:11">
      <c r="A17400" s="125"/>
      <c r="B17400" s="33">
        <v>229.21</v>
      </c>
      <c r="C17400" s="33">
        <v>517.44600000000003</v>
      </c>
      <c r="D17400" s="21"/>
      <c r="F17400" s="105"/>
      <c r="G17400"/>
      <c r="H17400"/>
      <c r="I17400"/>
      <c r="J17400"/>
      <c r="K17400"/>
    </row>
    <row r="17401" spans="1:11">
      <c r="A17401" s="125"/>
      <c r="B17401" s="33">
        <v>254.36</v>
      </c>
      <c r="C17401" s="33">
        <v>516.596</v>
      </c>
      <c r="D17401" s="21"/>
      <c r="F17401" s="105"/>
      <c r="G17401"/>
      <c r="H17401"/>
      <c r="I17401"/>
      <c r="J17401"/>
      <c r="K17401"/>
    </row>
    <row r="17402" spans="1:11">
      <c r="A17402" s="125"/>
      <c r="B17402" s="33">
        <v>261.18</v>
      </c>
      <c r="C17402" s="39">
        <v>517.90599999999995</v>
      </c>
      <c r="F17402" s="105"/>
      <c r="G17402"/>
      <c r="H17402"/>
      <c r="I17402"/>
      <c r="J17402"/>
      <c r="K17402"/>
    </row>
    <row r="17403" spans="1:11">
      <c r="A17403" s="125"/>
      <c r="B17403" s="33">
        <v>262.98</v>
      </c>
      <c r="C17403" s="39">
        <v>517.00599999999997</v>
      </c>
      <c r="D17403" s="21"/>
      <c r="F17403" s="105"/>
      <c r="G17403"/>
      <c r="H17403"/>
      <c r="I17403"/>
      <c r="J17403"/>
      <c r="K17403"/>
    </row>
    <row r="17404" spans="1:11">
      <c r="A17404" s="125"/>
      <c r="B17404" s="33">
        <v>268.38</v>
      </c>
      <c r="C17404" s="33">
        <v>517.90599999999995</v>
      </c>
      <c r="D17404" s="21"/>
      <c r="F17404" s="105"/>
      <c r="G17404"/>
      <c r="H17404"/>
      <c r="I17404"/>
      <c r="J17404"/>
      <c r="K17404"/>
    </row>
    <row r="17405" spans="1:11">
      <c r="A17405" s="125"/>
      <c r="B17405" s="33">
        <v>317.42</v>
      </c>
      <c r="C17405" s="39">
        <v>515.98599999999999</v>
      </c>
      <c r="D17405" s="21"/>
      <c r="F17405" s="105"/>
      <c r="G17405"/>
      <c r="H17405"/>
      <c r="I17405"/>
      <c r="J17405"/>
      <c r="K17405"/>
    </row>
    <row r="17406" spans="1:11">
      <c r="A17406" s="125"/>
      <c r="B17406" s="33">
        <v>319.8</v>
      </c>
      <c r="C17406" s="39">
        <v>515.596</v>
      </c>
      <c r="D17406" s="21"/>
      <c r="F17406" s="105"/>
      <c r="G17406"/>
      <c r="H17406"/>
      <c r="I17406"/>
      <c r="J17406"/>
      <c r="K17406"/>
    </row>
    <row r="17407" spans="1:11">
      <c r="A17407" s="125"/>
      <c r="B17407" s="33">
        <v>328.91</v>
      </c>
      <c r="C17407" s="39">
        <v>515.30600000000004</v>
      </c>
      <c r="D17407" s="21"/>
      <c r="F17407" s="105"/>
      <c r="G17407"/>
      <c r="H17407"/>
      <c r="I17407"/>
      <c r="J17407"/>
      <c r="K17407"/>
    </row>
    <row r="17408" spans="1:11">
      <c r="A17408" s="125"/>
      <c r="B17408" s="33">
        <v>336.97</v>
      </c>
      <c r="C17408" s="39">
        <v>510.92599999999999</v>
      </c>
      <c r="D17408" s="21"/>
      <c r="F17408" s="105"/>
      <c r="G17408"/>
      <c r="H17408"/>
      <c r="I17408"/>
      <c r="J17408"/>
      <c r="K17408"/>
    </row>
    <row r="17409" spans="1:11">
      <c r="A17409" s="125"/>
      <c r="B17409" s="33">
        <v>357.37</v>
      </c>
      <c r="C17409" s="39">
        <v>509.786</v>
      </c>
      <c r="D17409" s="21"/>
      <c r="F17409" s="105"/>
      <c r="G17409"/>
      <c r="H17409"/>
      <c r="I17409"/>
      <c r="J17409"/>
      <c r="K17409"/>
    </row>
    <row r="17410" spans="1:11">
      <c r="A17410" s="125"/>
      <c r="B17410" s="33">
        <v>364.44</v>
      </c>
      <c r="C17410" s="39">
        <v>508.67599999999999</v>
      </c>
      <c r="D17410" s="21"/>
      <c r="F17410" s="105"/>
      <c r="G17410"/>
      <c r="H17410"/>
      <c r="I17410"/>
      <c r="J17410"/>
      <c r="K17410"/>
    </row>
    <row r="17411" spans="1:11">
      <c r="A17411" s="125"/>
      <c r="B17411" s="33">
        <v>378.1</v>
      </c>
      <c r="C17411" s="39">
        <v>508.35599999999999</v>
      </c>
      <c r="D17411" s="21"/>
      <c r="F17411" s="105"/>
      <c r="G17411"/>
      <c r="H17411"/>
      <c r="I17411"/>
      <c r="J17411"/>
      <c r="K17411"/>
    </row>
    <row r="17412" spans="1:11">
      <c r="A17412" s="125"/>
      <c r="B17412" s="33">
        <v>380.6</v>
      </c>
      <c r="C17412" s="39">
        <v>506.86599999999999</v>
      </c>
      <c r="D17412" s="21"/>
      <c r="F17412" s="105"/>
      <c r="G17412"/>
      <c r="H17412"/>
      <c r="I17412"/>
      <c r="J17412"/>
      <c r="K17412"/>
    </row>
    <row r="17413" spans="1:11">
      <c r="A17413" s="125"/>
      <c r="B17413" s="33">
        <v>414.2</v>
      </c>
      <c r="C17413" s="39">
        <v>507.416</v>
      </c>
      <c r="D17413" s="21"/>
      <c r="F17413" s="105"/>
      <c r="G17413"/>
      <c r="H17413"/>
      <c r="I17413"/>
      <c r="J17413"/>
      <c r="K17413"/>
    </row>
    <row r="17414" spans="1:11">
      <c r="A17414" s="125"/>
      <c r="B17414" s="33">
        <v>416.65</v>
      </c>
      <c r="C17414" s="39">
        <v>507.07599999999996</v>
      </c>
      <c r="D17414" s="21"/>
      <c r="F17414" s="105"/>
      <c r="G17414"/>
      <c r="H17414"/>
      <c r="I17414"/>
      <c r="J17414"/>
      <c r="K17414"/>
    </row>
    <row r="17415" spans="1:11">
      <c r="A17415" s="125"/>
      <c r="B17415" s="33">
        <v>419.15</v>
      </c>
      <c r="C17415" s="39">
        <v>507.07599999999996</v>
      </c>
      <c r="D17415" s="21"/>
      <c r="F17415" s="105"/>
      <c r="G17415"/>
      <c r="H17415"/>
      <c r="I17415"/>
      <c r="J17415"/>
      <c r="K17415"/>
    </row>
    <row r="17416" spans="1:11">
      <c r="A17416" s="125"/>
      <c r="B17416" s="33">
        <v>428.54</v>
      </c>
      <c r="C17416" s="39">
        <v>506.416</v>
      </c>
      <c r="D17416" s="21"/>
      <c r="F17416" s="105"/>
      <c r="G17416"/>
      <c r="H17416"/>
      <c r="I17416"/>
      <c r="J17416"/>
      <c r="K17416"/>
    </row>
    <row r="17417" spans="1:11">
      <c r="A17417" s="125"/>
      <c r="B17417" s="33">
        <v>441.14</v>
      </c>
      <c r="C17417" s="39">
        <v>506.726</v>
      </c>
      <c r="D17417" s="21"/>
      <c r="F17417" s="105"/>
      <c r="G17417"/>
      <c r="H17417"/>
      <c r="I17417"/>
      <c r="J17417"/>
      <c r="K17417"/>
    </row>
    <row r="17418" spans="1:11">
      <c r="A17418" s="125"/>
      <c r="B17418" s="33">
        <v>444</v>
      </c>
      <c r="C17418" s="39">
        <v>505.81599999999997</v>
      </c>
      <c r="D17418" s="21"/>
      <c r="F17418" s="105"/>
      <c r="G17418"/>
      <c r="H17418"/>
      <c r="I17418"/>
      <c r="J17418"/>
      <c r="K17418"/>
    </row>
    <row r="17419" spans="1:11">
      <c r="A17419" s="125"/>
      <c r="B17419" s="33">
        <v>452.69</v>
      </c>
      <c r="C17419" s="39">
        <v>505.35599999999999</v>
      </c>
      <c r="D17419" s="21"/>
      <c r="F17419" s="105"/>
      <c r="G17419"/>
      <c r="H17419"/>
      <c r="I17419"/>
      <c r="J17419"/>
      <c r="K17419"/>
    </row>
    <row r="17420" spans="1:11">
      <c r="A17420" s="125"/>
      <c r="B17420" s="33">
        <v>468.1</v>
      </c>
      <c r="C17420" s="39">
        <v>506.75599999999997</v>
      </c>
      <c r="D17420" s="21"/>
      <c r="F17420" s="105"/>
      <c r="G17420"/>
      <c r="H17420"/>
      <c r="I17420"/>
      <c r="J17420"/>
      <c r="K17420"/>
    </row>
    <row r="17421" spans="1:11">
      <c r="A17421" s="125"/>
      <c r="B17421" s="33">
        <v>496.64</v>
      </c>
      <c r="C17421" s="39">
        <v>507.01599999999996</v>
      </c>
      <c r="D17421" s="21"/>
      <c r="F17421" s="105"/>
      <c r="G17421"/>
      <c r="H17421"/>
      <c r="I17421"/>
      <c r="J17421"/>
      <c r="K17421"/>
    </row>
    <row r="17422" spans="1:11">
      <c r="A17422" s="125"/>
      <c r="B17422" s="33">
        <v>504.33</v>
      </c>
      <c r="C17422" s="39">
        <v>506.63599999999997</v>
      </c>
      <c r="D17422" s="21"/>
      <c r="F17422" s="105"/>
      <c r="G17422"/>
      <c r="H17422"/>
      <c r="I17422"/>
      <c r="J17422"/>
      <c r="K17422"/>
    </row>
    <row r="17423" spans="1:11">
      <c r="A17423" s="125"/>
      <c r="B17423" s="33">
        <v>508.21</v>
      </c>
      <c r="C17423" s="39">
        <v>507.06599999999997</v>
      </c>
      <c r="D17423" s="21"/>
      <c r="F17423" s="105"/>
      <c r="G17423"/>
      <c r="H17423"/>
      <c r="I17423"/>
      <c r="J17423"/>
      <c r="K17423"/>
    </row>
    <row r="17424" spans="1:11">
      <c r="A17424" s="125"/>
      <c r="B17424" s="33">
        <v>516.77</v>
      </c>
      <c r="C17424" s="39">
        <v>507.25599999999997</v>
      </c>
      <c r="D17424" s="21"/>
      <c r="F17424" s="105"/>
      <c r="G17424"/>
      <c r="H17424"/>
      <c r="I17424"/>
      <c r="J17424"/>
      <c r="K17424"/>
    </row>
    <row r="17425" spans="1:11">
      <c r="A17425" s="125"/>
      <c r="B17425" s="33">
        <v>547.58000000000004</v>
      </c>
      <c r="C17425" s="39">
        <v>506.52599999999995</v>
      </c>
      <c r="D17425" s="21"/>
      <c r="F17425" s="105"/>
      <c r="G17425"/>
      <c r="H17425"/>
      <c r="I17425"/>
      <c r="J17425"/>
      <c r="K17425"/>
    </row>
    <row r="17426" spans="1:11">
      <c r="A17426" s="125"/>
      <c r="B17426" s="33">
        <v>560.21</v>
      </c>
      <c r="C17426" s="33">
        <v>506.596</v>
      </c>
      <c r="D17426" s="21"/>
      <c r="F17426" s="105"/>
      <c r="G17426"/>
      <c r="H17426"/>
      <c r="I17426"/>
      <c r="J17426"/>
      <c r="K17426"/>
    </row>
    <row r="17427" spans="1:11">
      <c r="A17427" s="125"/>
      <c r="B17427" s="33">
        <v>591.77</v>
      </c>
      <c r="C17427" s="33">
        <v>507.846</v>
      </c>
      <c r="D17427" s="21"/>
      <c r="F17427" s="105"/>
      <c r="G17427"/>
      <c r="H17427"/>
      <c r="I17427"/>
      <c r="J17427"/>
      <c r="K17427"/>
    </row>
    <row r="17428" spans="1:11">
      <c r="A17428" s="125"/>
      <c r="B17428" s="33">
        <v>603.16</v>
      </c>
      <c r="C17428" s="33">
        <v>507.82599999999996</v>
      </c>
      <c r="D17428" s="21"/>
      <c r="F17428" s="105"/>
      <c r="G17428"/>
      <c r="H17428"/>
      <c r="I17428"/>
      <c r="J17428"/>
      <c r="K17428"/>
    </row>
    <row r="17429" spans="1:11">
      <c r="A17429" s="125"/>
      <c r="B17429" s="33">
        <v>627.84</v>
      </c>
      <c r="C17429" s="33">
        <v>508.05599999999998</v>
      </c>
      <c r="D17429" s="21"/>
      <c r="F17429" s="105"/>
      <c r="G17429"/>
      <c r="H17429"/>
      <c r="I17429"/>
      <c r="J17429"/>
      <c r="K17429"/>
    </row>
    <row r="17430" spans="1:11">
      <c r="A17430" s="125"/>
      <c r="B17430" s="33">
        <v>639.29</v>
      </c>
      <c r="C17430" s="33">
        <v>507.77599999999995</v>
      </c>
      <c r="D17430" s="21"/>
      <c r="F17430" s="105"/>
      <c r="G17430"/>
      <c r="H17430"/>
      <c r="I17430"/>
      <c r="J17430"/>
      <c r="K17430"/>
    </row>
    <row r="17431" spans="1:11">
      <c r="A17431" s="125"/>
      <c r="B17431" s="33">
        <v>647.6</v>
      </c>
      <c r="C17431" s="33">
        <v>506.85599999999999</v>
      </c>
      <c r="D17431" s="21"/>
      <c r="F17431" s="105"/>
      <c r="G17431"/>
      <c r="H17431"/>
      <c r="I17431"/>
      <c r="J17431"/>
      <c r="K17431"/>
    </row>
    <row r="17432" spans="1:11">
      <c r="A17432" s="125"/>
      <c r="B17432" s="33">
        <v>652.57000000000005</v>
      </c>
      <c r="C17432" s="33">
        <v>506.36599999999999</v>
      </c>
      <c r="D17432" s="21"/>
      <c r="F17432" s="105"/>
      <c r="G17432"/>
      <c r="H17432"/>
      <c r="I17432"/>
      <c r="J17432"/>
      <c r="K17432"/>
    </row>
    <row r="17433" spans="1:11">
      <c r="A17433" s="125"/>
      <c r="B17433" s="33">
        <v>675.46</v>
      </c>
      <c r="C17433" s="33">
        <v>506.33600000000001</v>
      </c>
      <c r="D17433" s="21"/>
      <c r="F17433" s="105"/>
      <c r="G17433"/>
      <c r="H17433"/>
      <c r="I17433"/>
      <c r="J17433"/>
      <c r="K17433"/>
    </row>
    <row r="17434" spans="1:11">
      <c r="A17434" s="125"/>
      <c r="B17434" s="33">
        <v>676</v>
      </c>
      <c r="C17434" s="33">
        <v>506.81599999999997</v>
      </c>
      <c r="D17434" s="21"/>
      <c r="F17434" s="105"/>
      <c r="G17434"/>
      <c r="H17434"/>
      <c r="I17434"/>
      <c r="J17434"/>
      <c r="K17434"/>
    </row>
    <row r="17435" spans="1:11">
      <c r="A17435" s="125"/>
      <c r="B17435" s="33">
        <v>679.21</v>
      </c>
      <c r="C17435" s="33">
        <v>508.95600000000002</v>
      </c>
      <c r="D17435" s="21"/>
      <c r="F17435" s="105"/>
      <c r="G17435"/>
      <c r="H17435"/>
      <c r="I17435"/>
      <c r="J17435"/>
      <c r="K17435"/>
    </row>
    <row r="17436" spans="1:11">
      <c r="A17436" s="125"/>
      <c r="B17436" s="33">
        <v>691.72</v>
      </c>
      <c r="C17436" s="33">
        <v>509.10599999999999</v>
      </c>
      <c r="D17436" s="21"/>
      <c r="F17436" s="105"/>
      <c r="G17436"/>
      <c r="H17436"/>
      <c r="I17436"/>
      <c r="J17436"/>
      <c r="K17436"/>
    </row>
    <row r="17437" spans="1:11">
      <c r="A17437" s="125"/>
      <c r="B17437" s="33">
        <v>697.23</v>
      </c>
      <c r="C17437" s="33">
        <v>506.476</v>
      </c>
      <c r="D17437" s="21"/>
      <c r="F17437" s="105"/>
      <c r="G17437"/>
      <c r="H17437"/>
      <c r="I17437"/>
      <c r="J17437"/>
      <c r="K17437"/>
    </row>
    <row r="17438" spans="1:11">
      <c r="A17438" s="125"/>
      <c r="B17438" s="33">
        <v>701.25</v>
      </c>
      <c r="C17438" s="33">
        <v>506.476</v>
      </c>
      <c r="D17438" s="21"/>
      <c r="F17438" s="105"/>
      <c r="G17438"/>
      <c r="H17438"/>
      <c r="I17438"/>
      <c r="J17438"/>
      <c r="K17438"/>
    </row>
    <row r="17439" spans="1:11">
      <c r="A17439" s="125"/>
      <c r="B17439" s="33">
        <v>704.88</v>
      </c>
      <c r="C17439" s="33">
        <v>504.02599999999995</v>
      </c>
      <c r="D17439" s="21"/>
      <c r="F17439" s="105"/>
      <c r="G17439"/>
      <c r="H17439"/>
      <c r="I17439"/>
      <c r="J17439"/>
      <c r="K17439"/>
    </row>
    <row r="17440" spans="1:11">
      <c r="A17440" s="125"/>
      <c r="B17440" s="33">
        <v>725.38</v>
      </c>
      <c r="C17440" s="33">
        <v>504.02599999999995</v>
      </c>
      <c r="D17440" s="21"/>
      <c r="F17440" s="105"/>
      <c r="G17440"/>
      <c r="H17440"/>
      <c r="I17440"/>
      <c r="J17440"/>
      <c r="K17440"/>
    </row>
    <row r="17441" spans="1:11">
      <c r="A17441" s="125"/>
      <c r="B17441" s="33">
        <v>725.68</v>
      </c>
      <c r="C17441" s="33">
        <v>505.52599999999995</v>
      </c>
      <c r="D17441" s="21"/>
      <c r="F17441" s="105"/>
      <c r="G17441"/>
      <c r="H17441"/>
      <c r="I17441"/>
      <c r="J17441"/>
      <c r="K17441"/>
    </row>
    <row r="17442" spans="1:11">
      <c r="A17442" s="125"/>
      <c r="B17442" s="33">
        <v>726.43</v>
      </c>
      <c r="C17442" s="33">
        <v>505.52599999999995</v>
      </c>
      <c r="D17442" s="21"/>
      <c r="F17442" s="105"/>
      <c r="G17442"/>
      <c r="H17442"/>
      <c r="I17442"/>
      <c r="J17442"/>
      <c r="K17442"/>
    </row>
    <row r="17443" spans="1:11">
      <c r="A17443" s="125"/>
      <c r="B17443" s="33">
        <v>733.31</v>
      </c>
      <c r="C17443" s="33">
        <v>509.42599999999999</v>
      </c>
      <c r="D17443" s="21"/>
      <c r="F17443" s="105"/>
      <c r="G17443"/>
      <c r="H17443"/>
      <c r="I17443"/>
      <c r="J17443"/>
      <c r="K17443"/>
    </row>
    <row r="17444" spans="1:11">
      <c r="A17444" s="125"/>
      <c r="B17444" s="33">
        <v>737.31</v>
      </c>
      <c r="C17444" s="33">
        <v>509.42599999999999</v>
      </c>
      <c r="D17444" s="21"/>
      <c r="F17444" s="105"/>
      <c r="G17444"/>
      <c r="H17444"/>
      <c r="I17444"/>
      <c r="J17444"/>
      <c r="K17444"/>
    </row>
    <row r="17445" spans="1:11">
      <c r="A17445" s="125"/>
      <c r="B17445" s="33">
        <v>743.75</v>
      </c>
      <c r="C17445" s="33">
        <v>512.50599999999997</v>
      </c>
      <c r="D17445" s="21"/>
      <c r="F17445" s="105"/>
      <c r="G17445"/>
      <c r="H17445"/>
      <c r="I17445"/>
      <c r="J17445"/>
      <c r="K17445"/>
    </row>
    <row r="17446" spans="1:11">
      <c r="A17446" s="125"/>
      <c r="B17446" s="33">
        <v>747.75</v>
      </c>
      <c r="C17446" s="33">
        <v>512.50599999999997</v>
      </c>
      <c r="D17446" s="21"/>
      <c r="F17446" s="105"/>
      <c r="G17446"/>
      <c r="H17446"/>
      <c r="I17446"/>
      <c r="J17446"/>
      <c r="K17446"/>
    </row>
    <row r="17447" spans="1:11">
      <c r="A17447" s="125"/>
      <c r="B17447" s="33">
        <v>750.62</v>
      </c>
      <c r="C17447" s="33">
        <v>511.17599999999999</v>
      </c>
      <c r="F17447" s="105"/>
      <c r="G17447"/>
      <c r="H17447"/>
      <c r="I17447"/>
      <c r="J17447"/>
      <c r="K17447"/>
    </row>
    <row r="17448" spans="1:11">
      <c r="A17448" s="125"/>
      <c r="B17448" s="33">
        <v>750.62</v>
      </c>
      <c r="C17448" s="39">
        <v>510.666</v>
      </c>
      <c r="D17448" s="21"/>
      <c r="F17448" s="105"/>
      <c r="G17448"/>
      <c r="H17448"/>
      <c r="I17448"/>
      <c r="J17448"/>
      <c r="K17448"/>
    </row>
    <row r="17449" spans="1:11">
      <c r="A17449" s="125"/>
      <c r="B17449" s="33">
        <v>755.62</v>
      </c>
      <c r="C17449" s="39">
        <v>510.666</v>
      </c>
      <c r="D17449" s="21"/>
      <c r="F17449" s="105"/>
      <c r="G17449"/>
      <c r="H17449"/>
      <c r="I17449"/>
      <c r="J17449"/>
      <c r="K17449"/>
    </row>
    <row r="17450" spans="1:11">
      <c r="A17450" s="125"/>
      <c r="B17450" s="33">
        <v>757.47</v>
      </c>
      <c r="C17450" s="39">
        <v>509.52599999999995</v>
      </c>
      <c r="D17450" s="21"/>
      <c r="F17450" s="105"/>
      <c r="G17450"/>
      <c r="H17450"/>
      <c r="I17450"/>
      <c r="J17450"/>
      <c r="K17450"/>
    </row>
    <row r="17451" spans="1:11">
      <c r="A17451" s="125"/>
      <c r="B17451" s="33">
        <v>759.47</v>
      </c>
      <c r="C17451" s="39">
        <v>509.52599999999995</v>
      </c>
      <c r="D17451" s="21"/>
      <c r="F17451" s="105"/>
      <c r="G17451"/>
      <c r="H17451"/>
      <c r="I17451"/>
      <c r="J17451"/>
      <c r="K17451"/>
    </row>
    <row r="17452" spans="1:11">
      <c r="A17452" s="125"/>
      <c r="B17452" s="33">
        <v>759.47</v>
      </c>
      <c r="C17452" s="39">
        <v>510.52599999999995</v>
      </c>
      <c r="D17452" s="21"/>
      <c r="F17452" s="105"/>
      <c r="G17452"/>
      <c r="H17452"/>
      <c r="I17452"/>
      <c r="J17452"/>
      <c r="K17452"/>
    </row>
    <row r="17453" spans="1:11">
      <c r="A17453" s="125"/>
      <c r="B17453" s="33">
        <v>775.92</v>
      </c>
      <c r="C17453" s="39">
        <v>510.82599999999996</v>
      </c>
      <c r="D17453" s="21"/>
      <c r="F17453" s="105"/>
      <c r="G17453"/>
      <c r="H17453"/>
      <c r="I17453"/>
      <c r="J17453"/>
      <c r="K17453"/>
    </row>
    <row r="17454" spans="1:11">
      <c r="A17454" s="125"/>
      <c r="B17454" s="33">
        <v>823.31</v>
      </c>
      <c r="C17454" s="39">
        <v>510.92599999999999</v>
      </c>
      <c r="D17454" s="21"/>
      <c r="F17454" s="105"/>
      <c r="G17454"/>
      <c r="H17454"/>
      <c r="I17454"/>
      <c r="J17454"/>
      <c r="K17454"/>
    </row>
    <row r="17455" spans="1:11">
      <c r="A17455" s="125"/>
      <c r="B17455" s="33">
        <v>856.1</v>
      </c>
      <c r="C17455" s="39">
        <v>510.98599999999999</v>
      </c>
      <c r="D17455" s="21"/>
      <c r="F17455" s="105"/>
      <c r="G17455"/>
      <c r="H17455"/>
      <c r="I17455"/>
      <c r="J17455"/>
      <c r="K17455"/>
    </row>
    <row r="17456" spans="1:11">
      <c r="A17456" s="125"/>
      <c r="B17456" s="33">
        <v>883.61</v>
      </c>
      <c r="C17456" s="39">
        <v>510.786</v>
      </c>
      <c r="D17456" s="21"/>
      <c r="F17456" s="105"/>
      <c r="G17456"/>
      <c r="H17456"/>
      <c r="I17456"/>
      <c r="J17456"/>
      <c r="K17456"/>
    </row>
    <row r="17457" spans="1:11">
      <c r="A17457" s="125"/>
      <c r="B17457" s="33">
        <v>883.61</v>
      </c>
      <c r="C17457" s="39">
        <v>509.786</v>
      </c>
      <c r="D17457" s="21"/>
      <c r="F17457" s="105"/>
      <c r="G17457"/>
      <c r="H17457"/>
      <c r="I17457"/>
      <c r="J17457"/>
      <c r="K17457"/>
    </row>
    <row r="17458" spans="1:11">
      <c r="A17458" s="125"/>
      <c r="B17458" s="33">
        <v>884.61</v>
      </c>
      <c r="C17458" s="39">
        <v>509.786</v>
      </c>
      <c r="D17458" s="21"/>
      <c r="F17458" s="105"/>
      <c r="G17458"/>
      <c r="H17458"/>
      <c r="I17458"/>
      <c r="J17458"/>
      <c r="K17458"/>
    </row>
    <row r="17459" spans="1:11">
      <c r="A17459" s="125"/>
      <c r="B17459" s="33">
        <v>884.61</v>
      </c>
      <c r="C17459" s="39">
        <v>510.786</v>
      </c>
      <c r="D17459" s="21"/>
      <c r="F17459" s="105"/>
      <c r="G17459"/>
      <c r="H17459"/>
      <c r="I17459"/>
      <c r="J17459"/>
      <c r="K17459"/>
    </row>
    <row r="17460" spans="1:11">
      <c r="A17460" s="125"/>
      <c r="B17460" s="33">
        <v>890.6</v>
      </c>
      <c r="C17460" s="39">
        <v>510.58600000000001</v>
      </c>
      <c r="D17460" s="21"/>
      <c r="F17460" s="105"/>
      <c r="G17460"/>
      <c r="H17460"/>
      <c r="I17460"/>
      <c r="J17460"/>
      <c r="K17460"/>
    </row>
    <row r="17461" spans="1:11">
      <c r="A17461" s="125"/>
      <c r="B17461" s="33">
        <v>891.4</v>
      </c>
      <c r="C17461" s="39">
        <v>511.56599999999997</v>
      </c>
      <c r="D17461" s="21"/>
      <c r="F17461" s="105"/>
      <c r="G17461"/>
      <c r="H17461"/>
      <c r="I17461"/>
      <c r="J17461"/>
      <c r="K17461"/>
    </row>
    <row r="17462" spans="1:11">
      <c r="A17462" s="125"/>
      <c r="B17462" s="33">
        <v>926.76</v>
      </c>
      <c r="C17462" s="39">
        <v>512.17599999999993</v>
      </c>
      <c r="D17462" s="21"/>
      <c r="F17462" s="105"/>
      <c r="G17462"/>
      <c r="H17462"/>
      <c r="I17462"/>
      <c r="J17462"/>
      <c r="K17462"/>
    </row>
    <row r="17463" spans="1:11">
      <c r="A17463" s="125"/>
      <c r="B17463" s="33">
        <v>975.82</v>
      </c>
      <c r="C17463" s="39">
        <v>511.82599999999996</v>
      </c>
      <c r="D17463" s="21"/>
      <c r="F17463" s="105"/>
      <c r="G17463"/>
      <c r="H17463"/>
      <c r="I17463"/>
      <c r="J17463"/>
      <c r="K17463"/>
    </row>
    <row r="17464" spans="1:11">
      <c r="A17464" s="125"/>
      <c r="B17464" s="33">
        <v>1020.13</v>
      </c>
      <c r="C17464" s="39">
        <v>511.43599999999998</v>
      </c>
      <c r="D17464" s="21"/>
      <c r="F17464" s="105"/>
      <c r="G17464"/>
      <c r="H17464"/>
      <c r="I17464"/>
      <c r="J17464"/>
      <c r="K17464"/>
    </row>
    <row r="17465" spans="1:11">
      <c r="A17465" s="125"/>
      <c r="B17465" s="33">
        <v>1141.713</v>
      </c>
      <c r="C17465" s="33">
        <v>535.63099999999997</v>
      </c>
      <c r="D17465" s="21"/>
      <c r="F17465" s="105"/>
      <c r="G17465"/>
      <c r="H17465"/>
      <c r="I17465"/>
      <c r="J17465"/>
      <c r="K17465"/>
    </row>
    <row r="17466" spans="1:11">
      <c r="A17466" s="125"/>
      <c r="B17466" s="33">
        <v>1149.9929999999999</v>
      </c>
      <c r="C17466" s="33">
        <v>535.81099999999992</v>
      </c>
      <c r="D17466" s="21"/>
      <c r="F17466" s="105"/>
      <c r="G17466"/>
      <c r="H17466"/>
      <c r="I17466"/>
      <c r="J17466"/>
      <c r="K17466"/>
    </row>
    <row r="17467" spans="1:11">
      <c r="A17467" s="125"/>
      <c r="B17467" s="33">
        <v>1155.3429999999998</v>
      </c>
      <c r="C17467" s="33">
        <v>535.73099999999999</v>
      </c>
      <c r="D17467" s="21"/>
      <c r="F17467" s="105"/>
      <c r="G17467"/>
      <c r="H17467"/>
      <c r="I17467"/>
      <c r="J17467"/>
      <c r="K17467"/>
    </row>
    <row r="17468" spans="1:11">
      <c r="A17468" s="125"/>
      <c r="B17468" s="33">
        <v>1193.2329999999999</v>
      </c>
      <c r="C17468" s="33">
        <v>536.13099999999997</v>
      </c>
      <c r="D17468" s="21"/>
      <c r="F17468" s="105"/>
      <c r="G17468"/>
      <c r="H17468"/>
      <c r="I17468"/>
      <c r="J17468"/>
      <c r="K17468"/>
    </row>
    <row r="17469" spans="1:11">
      <c r="A17469" s="125"/>
      <c r="B17469" s="33">
        <v>1225.673</v>
      </c>
      <c r="C17469" s="33">
        <v>536.96100000000001</v>
      </c>
      <c r="D17469" s="21"/>
      <c r="F17469" s="105"/>
      <c r="G17469"/>
      <c r="H17469"/>
      <c r="I17469"/>
      <c r="J17469"/>
      <c r="K17469"/>
    </row>
    <row r="17470" spans="1:11">
      <c r="A17470" s="125"/>
      <c r="B17470" s="33">
        <v>1225.7729999999999</v>
      </c>
      <c r="C17470" s="33">
        <v>537.37099999999998</v>
      </c>
      <c r="D17470" s="21"/>
      <c r="F17470" s="105"/>
      <c r="G17470"/>
      <c r="H17470"/>
      <c r="I17470"/>
      <c r="J17470"/>
      <c r="K17470"/>
    </row>
    <row r="17471" spans="1:11">
      <c r="A17471" s="125"/>
      <c r="B17471" s="33">
        <v>1240.7829999999999</v>
      </c>
      <c r="C17471" s="33">
        <v>537.851</v>
      </c>
      <c r="D17471" s="21"/>
      <c r="F17471" s="105"/>
      <c r="G17471"/>
      <c r="H17471"/>
      <c r="I17471"/>
      <c r="J17471"/>
      <c r="K17471"/>
    </row>
    <row r="17472" spans="1:11">
      <c r="A17472" s="125"/>
      <c r="B17472" s="33">
        <v>1241.0829999999999</v>
      </c>
      <c r="C17472" s="33">
        <v>537.721</v>
      </c>
      <c r="D17472" s="21"/>
      <c r="F17472" s="105"/>
      <c r="G17472"/>
      <c r="H17472"/>
      <c r="I17472"/>
      <c r="J17472"/>
      <c r="K17472"/>
    </row>
    <row r="17473" spans="1:11">
      <c r="A17473" s="125"/>
      <c r="B17473" s="33">
        <v>1247.2729999999999</v>
      </c>
      <c r="C17473" s="33">
        <v>537.95100000000002</v>
      </c>
      <c r="D17473" s="21"/>
      <c r="F17473" s="105"/>
      <c r="G17473"/>
      <c r="H17473"/>
      <c r="I17473"/>
      <c r="J17473"/>
      <c r="K17473"/>
    </row>
    <row r="17474" spans="1:11">
      <c r="A17474" s="125"/>
      <c r="B17474" s="33">
        <v>1247.463</v>
      </c>
      <c r="C17474" s="39">
        <v>538.65099999999995</v>
      </c>
      <c r="D17474" s="21"/>
      <c r="F17474" s="105"/>
      <c r="G17474"/>
      <c r="H17474"/>
      <c r="I17474"/>
      <c r="J17474"/>
      <c r="K17474"/>
    </row>
    <row r="17475" spans="1:11">
      <c r="A17475" s="125"/>
      <c r="B17475" s="33">
        <v>1263.403</v>
      </c>
      <c r="C17475" s="39">
        <v>539.05099999999993</v>
      </c>
      <c r="D17475" s="21"/>
      <c r="F17475" s="105"/>
      <c r="G17475"/>
      <c r="H17475"/>
      <c r="I17475"/>
      <c r="J17475"/>
      <c r="K17475"/>
    </row>
    <row r="17476" spans="1:11">
      <c r="A17476" s="125"/>
      <c r="B17476" s="33">
        <v>1264.5229999999999</v>
      </c>
      <c r="C17476" s="39">
        <v>542.56099999999992</v>
      </c>
      <c r="D17476" s="21"/>
      <c r="F17476" s="105"/>
      <c r="G17476"/>
      <c r="H17476"/>
      <c r="I17476"/>
      <c r="J17476"/>
      <c r="K17476"/>
    </row>
    <row r="17477" spans="1:11">
      <c r="A17477" s="125"/>
      <c r="B17477" s="33">
        <v>1266.223</v>
      </c>
      <c r="C17477" s="39">
        <v>542.79099999999994</v>
      </c>
      <c r="D17477" s="21"/>
      <c r="F17477" s="105"/>
      <c r="G17477"/>
      <c r="H17477"/>
      <c r="I17477"/>
      <c r="J17477"/>
      <c r="K17477"/>
    </row>
    <row r="17478" spans="1:11">
      <c r="A17478" s="125"/>
      <c r="B17478" s="33">
        <v>1266.223</v>
      </c>
      <c r="C17478" s="41">
        <v>543.01</v>
      </c>
      <c r="D17478" s="21"/>
      <c r="F17478" s="105"/>
      <c r="G17478"/>
      <c r="H17478"/>
      <c r="I17478"/>
      <c r="J17478"/>
      <c r="K17478"/>
    </row>
    <row r="17479" spans="1:11">
      <c r="A17479" s="125"/>
      <c r="B17479" s="33">
        <v>1266.223</v>
      </c>
      <c r="C17479" s="39">
        <v>542.79099999999994</v>
      </c>
      <c r="D17479" s="21"/>
      <c r="F17479" s="105"/>
      <c r="G17479"/>
      <c r="H17479"/>
      <c r="I17479"/>
      <c r="J17479"/>
      <c r="K17479"/>
    </row>
    <row r="17480" spans="1:11">
      <c r="A17480" s="125"/>
      <c r="B17480" s="33">
        <v>1271.52</v>
      </c>
      <c r="C17480" s="33">
        <v>542.86</v>
      </c>
      <c r="D17480" s="21"/>
      <c r="F17480" s="105"/>
      <c r="G17480"/>
      <c r="H17480"/>
      <c r="I17480"/>
      <c r="J17480"/>
      <c r="K17480"/>
    </row>
    <row r="17481" spans="1:11">
      <c r="A17481" s="125"/>
      <c r="B17481" s="33"/>
      <c r="C17481" s="33"/>
      <c r="D17481" s="21"/>
      <c r="F17481" s="105"/>
      <c r="G17481"/>
      <c r="H17481"/>
      <c r="I17481"/>
      <c r="J17481"/>
      <c r="K17481"/>
    </row>
    <row r="17482" spans="1:11">
      <c r="A17482" s="125"/>
      <c r="B17482" s="33"/>
      <c r="C17482" s="33"/>
      <c r="D17482" s="21"/>
      <c r="F17482" s="105"/>
      <c r="G17482"/>
      <c r="H17482"/>
      <c r="I17482"/>
      <c r="J17482"/>
      <c r="K17482"/>
    </row>
    <row r="17483" spans="1:11">
      <c r="A17483" s="125"/>
      <c r="B17483" s="33"/>
      <c r="C17483" s="33"/>
      <c r="D17483" s="21"/>
      <c r="F17483" s="105"/>
      <c r="G17483"/>
      <c r="H17483"/>
      <c r="I17483"/>
      <c r="J17483"/>
      <c r="K17483"/>
    </row>
    <row r="17484" spans="1:11">
      <c r="A17484" s="125"/>
      <c r="B17484" s="33"/>
      <c r="C17484" s="33"/>
      <c r="D17484" s="21"/>
      <c r="F17484" s="105"/>
      <c r="G17484"/>
      <c r="H17484"/>
      <c r="I17484"/>
      <c r="J17484"/>
      <c r="K17484"/>
    </row>
    <row r="17485" spans="1:11">
      <c r="A17485" s="125"/>
      <c r="B17485" s="33"/>
      <c r="C17485" s="33"/>
      <c r="D17485" s="21"/>
      <c r="F17485" s="105"/>
      <c r="G17485"/>
      <c r="H17485"/>
      <c r="I17485"/>
      <c r="J17485"/>
      <c r="K17485"/>
    </row>
    <row r="17486" spans="1:11">
      <c r="A17486" s="125"/>
      <c r="B17486" s="33"/>
      <c r="C17486" s="33"/>
      <c r="D17486" s="21"/>
      <c r="F17486" s="105"/>
      <c r="G17486"/>
      <c r="H17486"/>
      <c r="I17486"/>
      <c r="J17486"/>
      <c r="K17486"/>
    </row>
    <row r="17487" spans="1:11">
      <c r="A17487" s="125"/>
      <c r="B17487" s="33"/>
      <c r="C17487" s="33"/>
      <c r="D17487" s="21"/>
      <c r="F17487" s="105"/>
      <c r="G17487"/>
      <c r="H17487"/>
      <c r="I17487"/>
      <c r="J17487"/>
      <c r="K17487"/>
    </row>
    <row r="17488" spans="1:11">
      <c r="A17488" s="125"/>
      <c r="B17488" s="33"/>
      <c r="C17488" s="33"/>
      <c r="D17488" s="21"/>
      <c r="F17488" s="105"/>
      <c r="G17488"/>
      <c r="H17488"/>
      <c r="I17488"/>
      <c r="J17488"/>
      <c r="K17488"/>
    </row>
    <row r="17489" spans="1:11">
      <c r="A17489" s="125"/>
      <c r="B17489" s="33"/>
      <c r="C17489" s="33"/>
      <c r="D17489" s="21"/>
      <c r="F17489" s="105"/>
      <c r="G17489"/>
      <c r="H17489"/>
      <c r="I17489"/>
      <c r="J17489"/>
      <c r="K17489"/>
    </row>
    <row r="17490" spans="1:11">
      <c r="A17490" s="125"/>
      <c r="B17490" s="33"/>
      <c r="C17490" s="33"/>
      <c r="D17490" s="21"/>
      <c r="F17490" s="105"/>
      <c r="G17490"/>
      <c r="H17490"/>
      <c r="I17490"/>
      <c r="J17490"/>
      <c r="K17490"/>
    </row>
    <row r="17491" spans="1:11">
      <c r="A17491" s="125"/>
      <c r="B17491" s="33"/>
      <c r="C17491" s="33"/>
      <c r="D17491" s="21"/>
      <c r="F17491" s="105"/>
      <c r="G17491"/>
      <c r="H17491"/>
      <c r="I17491"/>
      <c r="J17491"/>
      <c r="K17491"/>
    </row>
    <row r="17492" spans="1:11">
      <c r="A17492" s="125"/>
      <c r="B17492" s="33"/>
      <c r="C17492" s="33"/>
      <c r="F17492" s="105"/>
      <c r="G17492"/>
      <c r="H17492"/>
      <c r="I17492"/>
      <c r="J17492"/>
      <c r="K17492"/>
    </row>
    <row r="17493" spans="1:11">
      <c r="A17493" s="125"/>
      <c r="B17493" s="33"/>
      <c r="C17493" s="33"/>
      <c r="D17493" s="21"/>
      <c r="F17493" s="105"/>
      <c r="G17493"/>
      <c r="H17493"/>
      <c r="I17493"/>
      <c r="J17493"/>
      <c r="K17493"/>
    </row>
    <row r="17494" spans="1:11">
      <c r="A17494" s="125"/>
      <c r="B17494" s="33"/>
      <c r="C17494" s="33"/>
      <c r="D17494" s="21"/>
      <c r="F17494" s="105"/>
      <c r="G17494"/>
      <c r="H17494"/>
      <c r="I17494"/>
      <c r="J17494"/>
      <c r="K17494"/>
    </row>
    <row r="17495" spans="1:11">
      <c r="A17495" s="125"/>
      <c r="B17495" s="33"/>
      <c r="C17495" s="33"/>
      <c r="D17495" s="21"/>
      <c r="F17495" s="105"/>
      <c r="G17495"/>
      <c r="H17495"/>
      <c r="I17495"/>
      <c r="J17495"/>
      <c r="K17495"/>
    </row>
    <row r="17496" spans="1:11">
      <c r="A17496" s="125"/>
      <c r="B17496" s="33"/>
      <c r="C17496" s="33"/>
      <c r="D17496" s="21"/>
      <c r="F17496" s="105"/>
      <c r="G17496"/>
      <c r="H17496"/>
      <c r="I17496"/>
      <c r="J17496"/>
      <c r="K17496"/>
    </row>
    <row r="17497" spans="1:11">
      <c r="A17497" s="125"/>
      <c r="B17497" s="33"/>
      <c r="C17497" s="33"/>
      <c r="D17497" s="21"/>
      <c r="F17497" s="105"/>
      <c r="G17497"/>
      <c r="H17497"/>
      <c r="I17497"/>
      <c r="J17497"/>
      <c r="K17497"/>
    </row>
    <row r="17498" spans="1:11">
      <c r="A17498" s="125"/>
      <c r="B17498" s="33"/>
      <c r="C17498" s="33"/>
      <c r="D17498" s="21"/>
      <c r="F17498" s="105"/>
      <c r="G17498"/>
      <c r="H17498"/>
      <c r="I17498"/>
      <c r="J17498"/>
      <c r="K17498"/>
    </row>
    <row r="17499" spans="1:11">
      <c r="A17499" s="125"/>
      <c r="B17499" s="33"/>
      <c r="C17499" s="33"/>
      <c r="D17499" s="21"/>
      <c r="F17499" s="105"/>
      <c r="G17499"/>
      <c r="H17499"/>
      <c r="I17499"/>
      <c r="J17499"/>
      <c r="K17499"/>
    </row>
    <row r="17500" spans="1:11">
      <c r="A17500" s="125"/>
      <c r="B17500" s="33"/>
      <c r="C17500" s="33"/>
      <c r="D17500" s="21"/>
      <c r="F17500" s="105"/>
      <c r="G17500"/>
      <c r="H17500"/>
      <c r="I17500"/>
      <c r="J17500"/>
      <c r="K17500"/>
    </row>
    <row r="17501" spans="1:11">
      <c r="A17501" s="125"/>
      <c r="B17501" s="33"/>
      <c r="C17501" s="33"/>
      <c r="D17501" s="21"/>
      <c r="F17501" s="105"/>
      <c r="G17501"/>
      <c r="H17501"/>
      <c r="I17501"/>
      <c r="J17501"/>
      <c r="K17501"/>
    </row>
    <row r="17502" spans="1:11">
      <c r="A17502" s="125"/>
      <c r="B17502" s="33"/>
      <c r="C17502" s="33"/>
      <c r="D17502" s="21"/>
      <c r="F17502" s="105"/>
      <c r="G17502"/>
      <c r="H17502"/>
      <c r="I17502"/>
      <c r="J17502"/>
      <c r="K17502"/>
    </row>
    <row r="17503" spans="1:11">
      <c r="A17503" s="125"/>
      <c r="B17503" s="33"/>
      <c r="C17503" s="33"/>
      <c r="D17503" s="21"/>
      <c r="F17503" s="105"/>
      <c r="G17503"/>
      <c r="H17503"/>
      <c r="I17503"/>
      <c r="J17503"/>
      <c r="K17503"/>
    </row>
    <row r="17504" spans="1:11">
      <c r="A17504" s="125"/>
      <c r="B17504" s="33"/>
      <c r="C17504" s="33"/>
      <c r="D17504" s="21"/>
      <c r="F17504" s="105"/>
      <c r="G17504"/>
      <c r="H17504"/>
      <c r="I17504"/>
      <c r="J17504"/>
      <c r="K17504"/>
    </row>
    <row r="17505" spans="1:11">
      <c r="A17505" s="125"/>
      <c r="B17505" s="33"/>
      <c r="C17505" s="33"/>
      <c r="D17505" s="21"/>
      <c r="F17505" s="105"/>
      <c r="G17505"/>
      <c r="H17505"/>
      <c r="I17505"/>
      <c r="J17505"/>
      <c r="K17505"/>
    </row>
    <row r="17506" spans="1:11">
      <c r="A17506" s="125"/>
      <c r="B17506" s="33"/>
      <c r="C17506" s="33"/>
      <c r="D17506" s="21"/>
      <c r="F17506" s="105"/>
      <c r="G17506"/>
      <c r="H17506"/>
      <c r="I17506"/>
      <c r="J17506"/>
      <c r="K17506"/>
    </row>
    <row r="17507" spans="1:11">
      <c r="A17507" s="125"/>
      <c r="B17507" s="33"/>
      <c r="C17507" s="33"/>
      <c r="D17507" s="21"/>
      <c r="F17507" s="105"/>
      <c r="G17507"/>
      <c r="H17507"/>
      <c r="I17507"/>
      <c r="J17507"/>
      <c r="K17507"/>
    </row>
    <row r="17508" spans="1:11">
      <c r="A17508" s="125"/>
      <c r="B17508" s="33"/>
      <c r="C17508" s="33"/>
      <c r="D17508" s="21"/>
      <c r="F17508" s="105"/>
      <c r="G17508"/>
      <c r="H17508"/>
      <c r="I17508"/>
      <c r="J17508"/>
      <c r="K17508"/>
    </row>
    <row r="17509" spans="1:11">
      <c r="A17509" s="125"/>
      <c r="B17509" s="33"/>
      <c r="C17509" s="33"/>
      <c r="D17509" s="21"/>
      <c r="F17509" s="105"/>
      <c r="G17509"/>
      <c r="H17509"/>
      <c r="I17509"/>
      <c r="J17509"/>
      <c r="K17509"/>
    </row>
    <row r="17510" spans="1:11">
      <c r="A17510" s="125"/>
      <c r="B17510" s="33"/>
      <c r="C17510" s="33"/>
      <c r="D17510" s="21"/>
      <c r="F17510" s="105"/>
      <c r="G17510"/>
      <c r="H17510"/>
      <c r="I17510"/>
      <c r="J17510"/>
      <c r="K17510"/>
    </row>
    <row r="17511" spans="1:11">
      <c r="A17511" s="125"/>
      <c r="B17511" s="33"/>
      <c r="C17511" s="33"/>
      <c r="D17511" s="21"/>
      <c r="F17511" s="105"/>
      <c r="G17511"/>
      <c r="H17511"/>
      <c r="I17511"/>
      <c r="J17511"/>
      <c r="K17511"/>
    </row>
    <row r="17512" spans="1:11">
      <c r="A17512" s="125"/>
      <c r="B17512" s="33"/>
      <c r="C17512" s="33"/>
      <c r="D17512" s="21"/>
      <c r="F17512" s="105"/>
      <c r="G17512"/>
      <c r="H17512"/>
      <c r="I17512"/>
      <c r="J17512"/>
      <c r="K17512"/>
    </row>
    <row r="17513" spans="1:11">
      <c r="A17513" s="125"/>
      <c r="B17513" s="33"/>
      <c r="C17513" s="33"/>
      <c r="D17513" s="21"/>
      <c r="F17513" s="105"/>
      <c r="G17513"/>
      <c r="H17513"/>
      <c r="I17513"/>
      <c r="J17513"/>
      <c r="K17513"/>
    </row>
    <row r="17514" spans="1:11">
      <c r="A17514" s="125"/>
      <c r="B17514" s="33"/>
      <c r="C17514" s="33"/>
      <c r="D17514" s="21"/>
      <c r="F17514" s="105"/>
      <c r="G17514"/>
      <c r="H17514"/>
      <c r="I17514"/>
      <c r="J17514"/>
      <c r="K17514"/>
    </row>
    <row r="17515" spans="1:11">
      <c r="A17515" s="125"/>
      <c r="B17515" s="33"/>
      <c r="C17515" s="33"/>
      <c r="D17515" s="21"/>
      <c r="F17515" s="105"/>
      <c r="G17515"/>
      <c r="H17515"/>
      <c r="I17515"/>
      <c r="J17515"/>
      <c r="K17515"/>
    </row>
    <row r="17516" spans="1:11">
      <c r="A17516" s="125"/>
      <c r="B17516" s="33"/>
      <c r="C17516" s="33"/>
      <c r="D17516" s="21"/>
      <c r="F17516" s="105"/>
      <c r="G17516"/>
      <c r="H17516"/>
      <c r="I17516"/>
      <c r="J17516"/>
      <c r="K17516"/>
    </row>
    <row r="17517" spans="1:11">
      <c r="A17517" s="125"/>
      <c r="B17517" s="33"/>
      <c r="C17517" s="33"/>
      <c r="D17517" s="21"/>
      <c r="F17517" s="105"/>
      <c r="G17517"/>
      <c r="H17517"/>
      <c r="I17517"/>
      <c r="J17517"/>
      <c r="K17517"/>
    </row>
    <row r="17518" spans="1:11">
      <c r="A17518" s="125"/>
      <c r="B17518" s="33"/>
      <c r="C17518" s="33"/>
      <c r="D17518" s="21"/>
      <c r="F17518" s="105"/>
      <c r="G17518"/>
      <c r="H17518"/>
      <c r="I17518"/>
      <c r="J17518"/>
      <c r="K17518"/>
    </row>
    <row r="17519" spans="1:11">
      <c r="A17519" s="125"/>
      <c r="B17519" s="33"/>
      <c r="C17519" s="33"/>
      <c r="D17519" s="21"/>
      <c r="F17519" s="105"/>
      <c r="G17519"/>
      <c r="H17519"/>
      <c r="I17519"/>
      <c r="J17519"/>
      <c r="K17519"/>
    </row>
    <row r="17520" spans="1:11">
      <c r="A17520" s="125"/>
      <c r="B17520" s="33"/>
      <c r="C17520" s="33"/>
      <c r="D17520" s="21"/>
      <c r="F17520" s="105"/>
      <c r="G17520"/>
      <c r="H17520"/>
      <c r="I17520"/>
      <c r="J17520"/>
      <c r="K17520"/>
    </row>
    <row r="17521" spans="1:11">
      <c r="A17521" s="125"/>
      <c r="B17521" s="33"/>
      <c r="C17521" s="33"/>
      <c r="D17521" s="21"/>
      <c r="F17521" s="105"/>
      <c r="G17521"/>
      <c r="H17521"/>
      <c r="I17521"/>
      <c r="J17521"/>
      <c r="K17521"/>
    </row>
    <row r="17522" spans="1:11">
      <c r="A17522" s="125"/>
      <c r="B17522" s="33"/>
      <c r="C17522" s="33"/>
      <c r="D17522" s="21"/>
      <c r="F17522" s="105"/>
      <c r="G17522"/>
      <c r="H17522"/>
      <c r="I17522"/>
      <c r="J17522"/>
      <c r="K17522"/>
    </row>
    <row r="17523" spans="1:11">
      <c r="A17523" s="125"/>
      <c r="B17523" s="33"/>
      <c r="C17523" s="33"/>
      <c r="D17523" s="21"/>
      <c r="F17523" s="105"/>
      <c r="G17523"/>
      <c r="H17523"/>
      <c r="I17523"/>
      <c r="J17523"/>
      <c r="K17523"/>
    </row>
    <row r="17524" spans="1:11">
      <c r="A17524" s="125"/>
      <c r="B17524" s="33"/>
      <c r="C17524" s="33"/>
      <c r="D17524" s="21"/>
      <c r="F17524" s="105"/>
      <c r="G17524"/>
      <c r="H17524"/>
      <c r="I17524"/>
      <c r="J17524"/>
      <c r="K17524"/>
    </row>
    <row r="17525" spans="1:11">
      <c r="A17525" s="125"/>
      <c r="B17525" s="33"/>
      <c r="C17525" s="33"/>
      <c r="D17525" s="21"/>
      <c r="F17525" s="105"/>
      <c r="G17525"/>
      <c r="H17525"/>
      <c r="I17525"/>
      <c r="J17525"/>
      <c r="K17525"/>
    </row>
    <row r="17526" spans="1:11">
      <c r="A17526" s="125"/>
      <c r="B17526" s="33"/>
      <c r="C17526" s="33"/>
      <c r="D17526" s="21"/>
      <c r="F17526" s="105"/>
      <c r="G17526"/>
      <c r="H17526"/>
      <c r="I17526"/>
      <c r="J17526"/>
      <c r="K17526"/>
    </row>
    <row r="17527" spans="1:11">
      <c r="A17527" s="125"/>
      <c r="B17527" s="33"/>
      <c r="C17527" s="33"/>
      <c r="D17527" s="21"/>
      <c r="F17527" s="105"/>
      <c r="G17527"/>
      <c r="H17527"/>
      <c r="I17527"/>
      <c r="J17527"/>
      <c r="K17527"/>
    </row>
    <row r="17528" spans="1:11">
      <c r="A17528" s="125"/>
      <c r="B17528" s="33"/>
      <c r="C17528" s="33"/>
      <c r="D17528" s="21"/>
      <c r="F17528" s="105"/>
      <c r="G17528"/>
      <c r="H17528"/>
      <c r="I17528"/>
      <c r="J17528"/>
      <c r="K17528"/>
    </row>
    <row r="17529" spans="1:11">
      <c r="A17529" s="125"/>
      <c r="B17529" s="33"/>
      <c r="C17529" s="33"/>
      <c r="D17529" s="21"/>
      <c r="F17529" s="105"/>
      <c r="G17529"/>
      <c r="H17529"/>
      <c r="I17529"/>
      <c r="J17529"/>
      <c r="K17529"/>
    </row>
    <row r="17530" spans="1:11">
      <c r="A17530" s="125"/>
      <c r="B17530" s="33"/>
      <c r="C17530" s="33"/>
      <c r="D17530" s="21"/>
      <c r="F17530" s="105"/>
      <c r="G17530"/>
      <c r="H17530"/>
      <c r="I17530"/>
      <c r="J17530"/>
      <c r="K17530"/>
    </row>
    <row r="17531" spans="1:11">
      <c r="A17531" s="125"/>
      <c r="B17531" s="33"/>
      <c r="C17531" s="33"/>
      <c r="D17531" s="21"/>
      <c r="F17531" s="105"/>
      <c r="G17531"/>
      <c r="H17531"/>
      <c r="I17531"/>
      <c r="J17531"/>
      <c r="K17531"/>
    </row>
    <row r="17532" spans="1:11">
      <c r="A17532" s="125"/>
      <c r="B17532" s="33"/>
      <c r="C17532" s="33"/>
      <c r="D17532" s="21"/>
      <c r="F17532" s="105"/>
      <c r="G17532"/>
      <c r="H17532"/>
      <c r="I17532"/>
      <c r="J17532"/>
      <c r="K17532"/>
    </row>
    <row r="17533" spans="1:11">
      <c r="A17533" s="125"/>
      <c r="B17533" s="33"/>
      <c r="C17533" s="33"/>
      <c r="D17533" s="21"/>
      <c r="F17533" s="105"/>
      <c r="G17533"/>
      <c r="H17533"/>
      <c r="I17533"/>
      <c r="J17533"/>
      <c r="K17533"/>
    </row>
    <row r="17534" spans="1:11">
      <c r="A17534" s="125"/>
      <c r="B17534" s="33"/>
      <c r="C17534" s="33"/>
      <c r="D17534" s="21"/>
      <c r="F17534" s="105"/>
      <c r="G17534"/>
      <c r="H17534"/>
      <c r="I17534"/>
      <c r="J17534"/>
      <c r="K17534"/>
    </row>
    <row r="17535" spans="1:11">
      <c r="A17535" s="125"/>
      <c r="B17535" s="33"/>
      <c r="C17535" s="33"/>
      <c r="D17535" s="21"/>
      <c r="F17535" s="105"/>
      <c r="G17535"/>
      <c r="H17535"/>
      <c r="I17535"/>
      <c r="J17535"/>
      <c r="K17535"/>
    </row>
    <row r="17536" spans="1:11">
      <c r="A17536" s="125"/>
      <c r="B17536" s="33"/>
      <c r="C17536" s="33"/>
      <c r="D17536" s="21"/>
      <c r="F17536" s="105"/>
      <c r="G17536"/>
      <c r="H17536"/>
      <c r="I17536"/>
      <c r="J17536"/>
      <c r="K17536"/>
    </row>
    <row r="17537" spans="1:11">
      <c r="A17537" s="125"/>
      <c r="B17537" s="33"/>
      <c r="C17537" s="33"/>
      <c r="D17537" s="21"/>
      <c r="F17537" s="105"/>
      <c r="G17537"/>
      <c r="H17537"/>
      <c r="I17537"/>
      <c r="J17537"/>
      <c r="K17537"/>
    </row>
    <row r="17538" spans="1:11">
      <c r="A17538" s="125"/>
      <c r="B17538" s="33"/>
      <c r="C17538" s="33"/>
      <c r="D17538" s="21"/>
      <c r="F17538" s="105"/>
      <c r="G17538"/>
      <c r="H17538"/>
      <c r="I17538"/>
      <c r="J17538"/>
      <c r="K17538"/>
    </row>
    <row r="17539" spans="1:11">
      <c r="A17539" s="125"/>
      <c r="B17539" s="33"/>
      <c r="C17539" s="33"/>
      <c r="D17539" s="21"/>
      <c r="F17539" s="105"/>
      <c r="G17539"/>
      <c r="H17539"/>
      <c r="I17539"/>
      <c r="J17539"/>
      <c r="K17539"/>
    </row>
    <row r="17540" spans="1:11">
      <c r="A17540" s="125"/>
      <c r="B17540" s="33"/>
      <c r="C17540" s="33"/>
      <c r="D17540" s="21"/>
      <c r="F17540" s="105"/>
      <c r="G17540"/>
      <c r="H17540"/>
      <c r="I17540"/>
      <c r="J17540"/>
      <c r="K17540"/>
    </row>
    <row r="17541" spans="1:11">
      <c r="A17541" s="125"/>
      <c r="B17541" s="33"/>
      <c r="C17541" s="33"/>
      <c r="D17541" s="21"/>
      <c r="F17541" s="105"/>
      <c r="G17541"/>
      <c r="H17541"/>
      <c r="I17541"/>
      <c r="J17541"/>
      <c r="K17541"/>
    </row>
    <row r="17542" spans="1:11">
      <c r="A17542" s="125"/>
      <c r="B17542" s="33"/>
      <c r="C17542" s="33"/>
      <c r="D17542" s="21"/>
      <c r="F17542" s="105"/>
      <c r="G17542"/>
      <c r="H17542"/>
      <c r="I17542"/>
      <c r="J17542"/>
      <c r="K17542"/>
    </row>
    <row r="17543" spans="1:11">
      <c r="A17543" s="125"/>
      <c r="B17543" s="33"/>
      <c r="C17543" s="33"/>
      <c r="D17543" s="21"/>
      <c r="F17543" s="105"/>
      <c r="G17543"/>
      <c r="H17543"/>
      <c r="I17543"/>
      <c r="J17543"/>
      <c r="K17543"/>
    </row>
    <row r="17544" spans="1:11">
      <c r="A17544" s="125"/>
      <c r="B17544" s="33"/>
      <c r="C17544" s="33"/>
      <c r="D17544" s="21"/>
      <c r="F17544" s="105"/>
      <c r="G17544"/>
      <c r="H17544"/>
      <c r="I17544"/>
      <c r="J17544"/>
      <c r="K17544"/>
    </row>
    <row r="17545" spans="1:11">
      <c r="A17545" s="125"/>
      <c r="B17545" s="33"/>
      <c r="C17545" s="33"/>
      <c r="D17545" s="21"/>
      <c r="F17545" s="105"/>
      <c r="G17545"/>
      <c r="H17545"/>
      <c r="I17545"/>
      <c r="J17545"/>
      <c r="K17545"/>
    </row>
    <row r="17546" spans="1:11">
      <c r="A17546" s="125"/>
      <c r="B17546" s="33"/>
      <c r="C17546" s="33"/>
      <c r="D17546" s="21"/>
      <c r="F17546" s="105"/>
      <c r="G17546"/>
      <c r="H17546"/>
      <c r="I17546"/>
      <c r="J17546"/>
      <c r="K17546"/>
    </row>
    <row r="17547" spans="1:11">
      <c r="A17547" s="125"/>
      <c r="B17547" s="33"/>
      <c r="C17547" s="33"/>
      <c r="D17547" s="21"/>
      <c r="F17547" s="105"/>
      <c r="G17547"/>
      <c r="H17547"/>
      <c r="I17547"/>
      <c r="J17547"/>
      <c r="K17547"/>
    </row>
    <row r="17548" spans="1:11">
      <c r="A17548" s="125"/>
      <c r="B17548" s="33"/>
      <c r="C17548" s="33"/>
      <c r="D17548" s="21"/>
      <c r="F17548" s="105"/>
      <c r="G17548"/>
      <c r="H17548"/>
      <c r="I17548"/>
      <c r="J17548"/>
      <c r="K17548"/>
    </row>
    <row r="17549" spans="1:11">
      <c r="A17549" s="125"/>
      <c r="B17549" s="33"/>
      <c r="C17549" s="33"/>
      <c r="D17549" s="21"/>
      <c r="F17549" s="105"/>
      <c r="G17549"/>
      <c r="H17549"/>
      <c r="I17549"/>
      <c r="J17549"/>
      <c r="K17549"/>
    </row>
    <row r="17550" spans="1:11">
      <c r="A17550" s="125"/>
      <c r="B17550" s="33"/>
      <c r="C17550" s="33"/>
      <c r="D17550" s="21"/>
      <c r="F17550" s="105"/>
      <c r="G17550"/>
      <c r="H17550"/>
      <c r="I17550"/>
      <c r="J17550"/>
      <c r="K17550"/>
    </row>
    <row r="17551" spans="1:11">
      <c r="A17551" s="125"/>
      <c r="B17551" s="33"/>
      <c r="C17551" s="33"/>
      <c r="D17551" s="21"/>
      <c r="F17551" s="105"/>
      <c r="G17551"/>
      <c r="H17551"/>
      <c r="I17551"/>
      <c r="J17551"/>
      <c r="K17551"/>
    </row>
    <row r="17552" spans="1:11">
      <c r="A17552" s="125"/>
      <c r="B17552" s="33"/>
      <c r="C17552" s="33"/>
      <c r="D17552" s="21"/>
      <c r="F17552" s="105"/>
      <c r="G17552"/>
      <c r="H17552"/>
      <c r="I17552"/>
      <c r="J17552"/>
      <c r="K17552"/>
    </row>
    <row r="17553" spans="1:11">
      <c r="A17553" s="125"/>
      <c r="B17553" s="33"/>
      <c r="C17553" s="33"/>
      <c r="D17553" s="21"/>
      <c r="F17553" s="105"/>
      <c r="G17553"/>
      <c r="H17553"/>
      <c r="I17553"/>
      <c r="J17553"/>
      <c r="K17553"/>
    </row>
    <row r="17554" spans="1:11">
      <c r="A17554" s="125"/>
      <c r="B17554" s="33"/>
      <c r="C17554" s="33"/>
      <c r="D17554" s="21"/>
      <c r="F17554" s="105"/>
      <c r="G17554"/>
      <c r="H17554"/>
      <c r="I17554"/>
      <c r="J17554"/>
      <c r="K17554"/>
    </row>
    <row r="17555" spans="1:11">
      <c r="A17555" s="125"/>
      <c r="B17555" s="33"/>
      <c r="C17555" s="33"/>
      <c r="D17555" s="21"/>
      <c r="F17555" s="105"/>
      <c r="G17555"/>
      <c r="H17555"/>
      <c r="I17555"/>
      <c r="J17555"/>
      <c r="K17555"/>
    </row>
    <row r="17556" spans="1:11">
      <c r="A17556" s="125"/>
      <c r="B17556" s="33"/>
      <c r="C17556" s="33"/>
      <c r="D17556" s="21"/>
      <c r="F17556" s="105"/>
      <c r="G17556"/>
      <c r="H17556"/>
      <c r="I17556"/>
      <c r="J17556"/>
      <c r="K17556"/>
    </row>
    <row r="17557" spans="1:11">
      <c r="A17557" s="125"/>
      <c r="F17557" s="105"/>
      <c r="G17557"/>
      <c r="H17557"/>
      <c r="I17557"/>
      <c r="J17557"/>
      <c r="K17557"/>
    </row>
    <row r="17558" spans="1:11">
      <c r="A17558" s="125"/>
      <c r="B17558" s="24" t="s">
        <v>276</v>
      </c>
      <c r="C17558" s="42"/>
      <c r="D17558" s="26"/>
      <c r="F17558" s="105"/>
      <c r="G17558"/>
      <c r="H17558"/>
      <c r="I17558"/>
      <c r="J17558"/>
      <c r="K17558"/>
    </row>
    <row r="17559" spans="1:11">
      <c r="A17559" s="125"/>
      <c r="B17559" s="29" t="s">
        <v>149</v>
      </c>
      <c r="C17559" s="29" t="s">
        <v>150</v>
      </c>
      <c r="D17559" s="30"/>
      <c r="F17559" s="105"/>
      <c r="G17559"/>
      <c r="H17559"/>
      <c r="I17559"/>
      <c r="J17559"/>
      <c r="K17559"/>
    </row>
    <row r="17560" spans="1:11">
      <c r="A17560" s="125"/>
      <c r="B17560" s="33">
        <v>-231.98</v>
      </c>
      <c r="C17560" s="33">
        <v>554.18100000000004</v>
      </c>
      <c r="F17560" s="105"/>
      <c r="G17560"/>
      <c r="H17560"/>
      <c r="I17560"/>
      <c r="J17560"/>
      <c r="K17560"/>
    </row>
    <row r="17561" spans="1:11">
      <c r="A17561" s="125"/>
      <c r="B17561" s="33">
        <v>-226.86</v>
      </c>
      <c r="C17561" s="33">
        <v>552.26100000000008</v>
      </c>
      <c r="D17561" s="21"/>
      <c r="F17561" s="105"/>
      <c r="G17561"/>
      <c r="H17561"/>
      <c r="I17561"/>
      <c r="J17561"/>
      <c r="K17561"/>
    </row>
    <row r="17562" spans="1:11">
      <c r="A17562" s="125"/>
      <c r="B17562" s="33">
        <v>-204.99</v>
      </c>
      <c r="C17562" s="33">
        <v>550.76100000000008</v>
      </c>
      <c r="D17562" s="21"/>
      <c r="F17562" s="105"/>
      <c r="G17562"/>
      <c r="H17562"/>
      <c r="I17562"/>
      <c r="J17562"/>
      <c r="K17562"/>
    </row>
    <row r="17563" spans="1:11">
      <c r="A17563" s="125"/>
      <c r="B17563" s="33">
        <v>-196.58</v>
      </c>
      <c r="C17563" s="33">
        <v>543.40100000000007</v>
      </c>
      <c r="D17563" s="21"/>
      <c r="F17563" s="105"/>
      <c r="G17563"/>
      <c r="H17563"/>
      <c r="I17563"/>
      <c r="J17563"/>
      <c r="K17563"/>
    </row>
    <row r="17564" spans="1:11">
      <c r="A17564" s="125"/>
      <c r="B17564" s="33">
        <v>-188.21</v>
      </c>
      <c r="C17564" s="33">
        <v>542.46100000000013</v>
      </c>
      <c r="D17564" s="21"/>
      <c r="F17564" s="105"/>
      <c r="G17564"/>
      <c r="H17564"/>
      <c r="I17564"/>
      <c r="J17564"/>
      <c r="K17564"/>
    </row>
    <row r="17565" spans="1:11">
      <c r="A17565" s="125"/>
      <c r="B17565" s="33">
        <v>-170.95</v>
      </c>
      <c r="C17565" s="33">
        <v>541.22100000000012</v>
      </c>
      <c r="D17565" s="21"/>
      <c r="F17565" s="105"/>
      <c r="G17565"/>
      <c r="H17565"/>
      <c r="I17565"/>
      <c r="J17565"/>
      <c r="K17565"/>
    </row>
    <row r="17566" spans="1:11">
      <c r="A17566" s="125"/>
      <c r="B17566" s="33">
        <v>-167.49</v>
      </c>
      <c r="C17566" s="33">
        <v>540.03</v>
      </c>
      <c r="D17566" s="21"/>
      <c r="F17566" s="105"/>
      <c r="G17566"/>
      <c r="H17566"/>
      <c r="I17566"/>
      <c r="J17566"/>
      <c r="K17566"/>
    </row>
    <row r="17567" spans="1:11">
      <c r="A17567" s="125"/>
      <c r="B17567" s="33">
        <v>-166.41</v>
      </c>
      <c r="C17567" s="33">
        <v>539.66100000000006</v>
      </c>
      <c r="D17567" s="21"/>
      <c r="F17567" s="105"/>
      <c r="G17567"/>
      <c r="H17567"/>
      <c r="I17567"/>
      <c r="J17567"/>
      <c r="K17567"/>
    </row>
    <row r="17568" spans="1:11">
      <c r="A17568" s="125"/>
      <c r="B17568" s="33">
        <v>-162.08000000000001</v>
      </c>
      <c r="C17568" s="33">
        <v>538.72100000000012</v>
      </c>
      <c r="D17568" s="21"/>
      <c r="F17568" s="105"/>
      <c r="G17568"/>
      <c r="H17568"/>
      <c r="I17568"/>
      <c r="J17568"/>
      <c r="K17568"/>
    </row>
    <row r="17569" spans="1:11">
      <c r="A17569" s="125"/>
      <c r="B17569" s="33">
        <v>-159.09</v>
      </c>
      <c r="C17569" s="33">
        <v>539.45100000000014</v>
      </c>
      <c r="D17569" s="21"/>
      <c r="F17569" s="105"/>
      <c r="G17569"/>
      <c r="H17569"/>
      <c r="I17569"/>
      <c r="J17569"/>
      <c r="K17569"/>
    </row>
    <row r="17570" spans="1:11">
      <c r="A17570" s="125"/>
      <c r="B17570" s="33">
        <v>-157.44999999999999</v>
      </c>
      <c r="C17570" s="33">
        <v>539.72100000000012</v>
      </c>
      <c r="D17570" s="21"/>
      <c r="F17570" s="105"/>
      <c r="G17570"/>
      <c r="H17570"/>
      <c r="I17570"/>
      <c r="J17570"/>
      <c r="K17570"/>
    </row>
    <row r="17571" spans="1:11">
      <c r="A17571" s="125"/>
      <c r="B17571" s="33">
        <v>-150.41</v>
      </c>
      <c r="C17571" s="33">
        <v>540.03100000000006</v>
      </c>
      <c r="D17571" s="21"/>
      <c r="F17571" s="105"/>
      <c r="G17571"/>
      <c r="H17571"/>
      <c r="I17571"/>
      <c r="J17571"/>
      <c r="K17571"/>
    </row>
    <row r="17572" spans="1:11">
      <c r="A17572" s="125"/>
      <c r="B17572" s="33">
        <v>-147.80000000000001</v>
      </c>
      <c r="C17572" s="33">
        <v>540.78100000000006</v>
      </c>
      <c r="D17572" s="21"/>
      <c r="F17572" s="105"/>
      <c r="G17572"/>
      <c r="H17572"/>
      <c r="I17572"/>
      <c r="J17572"/>
      <c r="K17572"/>
    </row>
    <row r="17573" spans="1:11">
      <c r="A17573" s="125"/>
      <c r="B17573" s="33">
        <v>-141.69</v>
      </c>
      <c r="C17573" s="33">
        <v>541.22100000000012</v>
      </c>
      <c r="D17573" s="21"/>
      <c r="F17573" s="105"/>
      <c r="G17573"/>
      <c r="H17573"/>
      <c r="I17573"/>
      <c r="J17573"/>
      <c r="K17573"/>
    </row>
    <row r="17574" spans="1:11">
      <c r="A17574" s="125"/>
      <c r="B17574" s="33">
        <v>-126.91</v>
      </c>
      <c r="C17574" s="33">
        <v>540.72100000000012</v>
      </c>
      <c r="D17574" s="21"/>
      <c r="F17574" s="105"/>
      <c r="G17574"/>
      <c r="H17574"/>
      <c r="I17574"/>
      <c r="J17574"/>
      <c r="K17574"/>
    </row>
    <row r="17575" spans="1:11">
      <c r="A17575" s="125"/>
      <c r="B17575" s="33">
        <v>-122.41</v>
      </c>
      <c r="C17575" s="33">
        <v>541.29100000000005</v>
      </c>
      <c r="D17575" s="21"/>
      <c r="F17575" s="105"/>
      <c r="G17575"/>
      <c r="H17575"/>
      <c r="I17575"/>
      <c r="J17575"/>
      <c r="K17575"/>
    </row>
    <row r="17576" spans="1:11">
      <c r="A17576" s="125"/>
      <c r="B17576" s="33">
        <v>-117.74</v>
      </c>
      <c r="C17576" s="33">
        <v>541.10100000000011</v>
      </c>
      <c r="D17576" s="21"/>
      <c r="F17576" s="105"/>
      <c r="G17576"/>
      <c r="H17576"/>
      <c r="I17576"/>
      <c r="J17576"/>
      <c r="K17576"/>
    </row>
    <row r="17577" spans="1:11">
      <c r="A17577" s="125"/>
      <c r="B17577" s="33">
        <v>-113.21</v>
      </c>
      <c r="C17577" s="33">
        <v>540.6110000000001</v>
      </c>
      <c r="D17577" s="21"/>
      <c r="F17577" s="105"/>
      <c r="G17577"/>
      <c r="H17577"/>
      <c r="I17577"/>
      <c r="J17577"/>
      <c r="K17577"/>
    </row>
    <row r="17578" spans="1:11">
      <c r="A17578" s="125"/>
      <c r="B17578" s="33">
        <v>-106.76</v>
      </c>
      <c r="C17578" s="33">
        <v>541.20100000000014</v>
      </c>
      <c r="D17578" s="21"/>
      <c r="F17578" s="105"/>
      <c r="G17578"/>
      <c r="H17578"/>
      <c r="I17578"/>
      <c r="J17578"/>
      <c r="K17578"/>
    </row>
    <row r="17579" spans="1:11">
      <c r="A17579" s="125"/>
      <c r="B17579" s="33">
        <v>-87.87</v>
      </c>
      <c r="C17579" s="33">
        <v>541.95100000000014</v>
      </c>
      <c r="D17579" s="21"/>
      <c r="F17579" s="105"/>
      <c r="G17579"/>
      <c r="H17579"/>
      <c r="I17579"/>
      <c r="J17579"/>
      <c r="K17579"/>
    </row>
    <row r="17580" spans="1:11">
      <c r="A17580" s="125"/>
      <c r="B17580" s="33">
        <v>-79.040000000000006</v>
      </c>
      <c r="C17580" s="33">
        <v>541.82100000000003</v>
      </c>
      <c r="D17580" s="21"/>
      <c r="F17580" s="105"/>
      <c r="G17580"/>
      <c r="H17580"/>
      <c r="I17580"/>
      <c r="J17580"/>
      <c r="K17580"/>
    </row>
    <row r="17581" spans="1:11">
      <c r="A17581" s="125"/>
      <c r="B17581" s="33">
        <v>-78.680000000000007</v>
      </c>
      <c r="C17581" s="33">
        <v>540.63100000000009</v>
      </c>
      <c r="D17581" s="21"/>
      <c r="F17581" s="105"/>
      <c r="G17581"/>
      <c r="H17581"/>
      <c r="I17581"/>
      <c r="J17581"/>
      <c r="K17581"/>
    </row>
    <row r="17582" spans="1:11">
      <c r="A17582" s="125"/>
      <c r="B17582" s="33">
        <v>-76.73</v>
      </c>
      <c r="C17582" s="33">
        <v>539.71100000000013</v>
      </c>
      <c r="D17582" s="21"/>
      <c r="F17582" s="105"/>
      <c r="G17582"/>
      <c r="H17582"/>
      <c r="I17582"/>
      <c r="J17582"/>
      <c r="K17582"/>
    </row>
    <row r="17583" spans="1:11">
      <c r="A17583" s="125"/>
      <c r="B17583" s="33">
        <v>-71.06</v>
      </c>
      <c r="C17583" s="33">
        <v>539.74</v>
      </c>
      <c r="D17583" s="21"/>
      <c r="F17583" s="105"/>
      <c r="G17583"/>
      <c r="H17583"/>
      <c r="I17583"/>
      <c r="J17583"/>
      <c r="K17583"/>
    </row>
    <row r="17584" spans="1:11">
      <c r="A17584" s="125"/>
      <c r="B17584" s="33">
        <v>-65.72</v>
      </c>
      <c r="C17584" s="33">
        <v>539.8610000000001</v>
      </c>
      <c r="D17584" s="21"/>
      <c r="F17584" s="105"/>
      <c r="G17584"/>
      <c r="H17584"/>
      <c r="I17584"/>
      <c r="J17584"/>
      <c r="K17584"/>
    </row>
    <row r="17585" spans="1:11">
      <c r="A17585" s="125"/>
      <c r="B17585" s="33">
        <v>-63.84</v>
      </c>
      <c r="C17585" s="33">
        <v>540.63100000000009</v>
      </c>
      <c r="D17585" s="21"/>
      <c r="F17585" s="105"/>
      <c r="G17585"/>
      <c r="H17585"/>
      <c r="I17585"/>
      <c r="J17585"/>
      <c r="K17585"/>
    </row>
    <row r="17586" spans="1:11">
      <c r="A17586" s="125"/>
      <c r="B17586" s="33">
        <v>-59.54</v>
      </c>
      <c r="C17586" s="33">
        <v>542.43100000000004</v>
      </c>
      <c r="D17586" s="21"/>
      <c r="F17586" s="105"/>
      <c r="G17586"/>
      <c r="H17586"/>
      <c r="I17586"/>
      <c r="J17586"/>
      <c r="K17586"/>
    </row>
    <row r="17587" spans="1:11">
      <c r="A17587" s="125"/>
      <c r="B17587" s="33">
        <v>-49.48</v>
      </c>
      <c r="C17587" s="33">
        <v>542.63100000000009</v>
      </c>
      <c r="D17587" s="21"/>
      <c r="F17587" s="105"/>
      <c r="G17587"/>
      <c r="H17587"/>
      <c r="I17587"/>
      <c r="J17587"/>
      <c r="K17587"/>
    </row>
    <row r="17588" spans="1:11">
      <c r="A17588" s="125"/>
      <c r="B17588" s="33">
        <v>-47.56</v>
      </c>
      <c r="C17588" s="33">
        <v>541.40100000000007</v>
      </c>
      <c r="D17588" s="21"/>
      <c r="F17588" s="105"/>
      <c r="G17588"/>
      <c r="H17588"/>
      <c r="I17588"/>
      <c r="J17588"/>
      <c r="K17588"/>
    </row>
    <row r="17589" spans="1:11">
      <c r="A17589" s="125"/>
      <c r="B17589" s="33">
        <v>-44.56</v>
      </c>
      <c r="C17589" s="33">
        <v>541.70100000000014</v>
      </c>
      <c r="D17589" s="21"/>
      <c r="F17589" s="105"/>
      <c r="G17589"/>
      <c r="H17589"/>
      <c r="I17589"/>
      <c r="J17589"/>
      <c r="K17589"/>
    </row>
    <row r="17590" spans="1:11">
      <c r="A17590" s="125"/>
      <c r="B17590" s="33">
        <v>-41.2</v>
      </c>
      <c r="C17590" s="33">
        <v>542.35100000000011</v>
      </c>
      <c r="D17590" s="21"/>
      <c r="F17590" s="105"/>
      <c r="G17590"/>
      <c r="H17590"/>
      <c r="I17590"/>
      <c r="J17590"/>
      <c r="K17590"/>
    </row>
    <row r="17591" spans="1:11">
      <c r="A17591" s="125"/>
      <c r="B17591" s="33">
        <v>-22.46</v>
      </c>
      <c r="C17591" s="33">
        <v>555.14100000000008</v>
      </c>
      <c r="D17591" s="21"/>
      <c r="F17591" s="105"/>
      <c r="G17591"/>
      <c r="H17591"/>
      <c r="I17591"/>
      <c r="J17591"/>
      <c r="K17591"/>
    </row>
    <row r="17592" spans="1:11">
      <c r="A17592" s="125"/>
      <c r="B17592" s="46">
        <v>-15.73</v>
      </c>
      <c r="C17592" s="33">
        <v>559.46100000000013</v>
      </c>
      <c r="D17592" s="21"/>
      <c r="F17592" s="105"/>
      <c r="G17592"/>
      <c r="H17592"/>
      <c r="I17592"/>
      <c r="J17592"/>
      <c r="K17592"/>
    </row>
    <row r="17593" spans="1:11">
      <c r="A17593" s="125"/>
      <c r="B17593" s="33">
        <v>-15.03</v>
      </c>
      <c r="C17593" s="33">
        <v>559.31100000000004</v>
      </c>
      <c r="D17593" s="21"/>
      <c r="F17593" s="105"/>
      <c r="G17593"/>
      <c r="H17593"/>
      <c r="I17593"/>
      <c r="J17593"/>
      <c r="K17593"/>
    </row>
    <row r="17594" spans="1:11">
      <c r="A17594" s="125"/>
      <c r="B17594" s="33">
        <v>-15.03</v>
      </c>
      <c r="C17594" s="35">
        <v>559.51</v>
      </c>
      <c r="D17594" s="21"/>
      <c r="F17594" s="105"/>
      <c r="G17594"/>
      <c r="H17594"/>
      <c r="I17594"/>
      <c r="J17594"/>
      <c r="K17594"/>
    </row>
    <row r="17595" spans="1:11">
      <c r="A17595" s="125"/>
      <c r="B17595" s="33">
        <v>-15.03</v>
      </c>
      <c r="C17595" s="33">
        <v>559.31100000000004</v>
      </c>
      <c r="D17595" s="21"/>
      <c r="F17595" s="105"/>
      <c r="G17595"/>
      <c r="H17595"/>
      <c r="I17595"/>
      <c r="J17595"/>
      <c r="K17595"/>
    </row>
    <row r="17596" spans="1:11">
      <c r="A17596" s="125"/>
      <c r="B17596" s="33">
        <v>0</v>
      </c>
      <c r="C17596" s="33">
        <v>559.65100000000007</v>
      </c>
      <c r="D17596" s="21"/>
      <c r="F17596" s="105"/>
      <c r="G17596"/>
      <c r="H17596"/>
      <c r="I17596"/>
      <c r="J17596"/>
      <c r="K17596"/>
    </row>
    <row r="17597" spans="1:11">
      <c r="A17597" s="125"/>
      <c r="B17597" s="33">
        <v>0</v>
      </c>
      <c r="C17597" s="35">
        <v>559.89700000000005</v>
      </c>
      <c r="D17597" s="21"/>
      <c r="F17597" s="105"/>
      <c r="G17597"/>
      <c r="H17597"/>
      <c r="I17597"/>
      <c r="J17597"/>
      <c r="K17597"/>
    </row>
    <row r="17598" spans="1:11">
      <c r="A17598" s="125"/>
      <c r="B17598" s="33">
        <v>0</v>
      </c>
      <c r="C17598" s="33">
        <v>559.65100000000007</v>
      </c>
      <c r="D17598" s="21"/>
      <c r="F17598" s="105"/>
      <c r="G17598"/>
      <c r="H17598"/>
      <c r="I17598"/>
      <c r="J17598"/>
      <c r="K17598"/>
    </row>
    <row r="17599" spans="1:11">
      <c r="A17599" s="125"/>
      <c r="B17599" s="33">
        <v>3.08</v>
      </c>
      <c r="C17599" s="33">
        <v>560.01100000000008</v>
      </c>
      <c r="D17599" s="21"/>
      <c r="F17599" s="105"/>
      <c r="G17599"/>
      <c r="H17599"/>
      <c r="I17599"/>
      <c r="J17599"/>
      <c r="K17599"/>
    </row>
    <row r="17600" spans="1:11">
      <c r="A17600" s="125"/>
      <c r="B17600" s="33">
        <v>10.71</v>
      </c>
      <c r="C17600" s="33">
        <v>560.04100000000005</v>
      </c>
      <c r="D17600" s="21"/>
      <c r="F17600" s="105"/>
      <c r="G17600"/>
      <c r="H17600"/>
      <c r="I17600"/>
      <c r="J17600"/>
      <c r="K17600"/>
    </row>
    <row r="17601" spans="1:11">
      <c r="A17601" s="125"/>
      <c r="B17601" s="33"/>
      <c r="C17601" s="33"/>
      <c r="D17601" s="21"/>
      <c r="F17601" s="105"/>
      <c r="G17601"/>
      <c r="H17601"/>
      <c r="I17601"/>
      <c r="J17601"/>
      <c r="K17601"/>
    </row>
    <row r="17602" spans="1:11">
      <c r="A17602" s="125"/>
      <c r="B17602" s="33"/>
      <c r="C17602" s="33"/>
      <c r="D17602" s="21"/>
      <c r="F17602" s="105"/>
      <c r="G17602"/>
      <c r="H17602"/>
      <c r="I17602"/>
      <c r="J17602"/>
      <c r="K17602"/>
    </row>
    <row r="17603" spans="1:11">
      <c r="A17603" s="125"/>
      <c r="B17603" s="33"/>
      <c r="C17603" s="33"/>
      <c r="D17603" s="21"/>
      <c r="F17603" s="105"/>
      <c r="G17603"/>
      <c r="H17603"/>
      <c r="I17603"/>
      <c r="J17603"/>
      <c r="K17603"/>
    </row>
    <row r="17604" spans="1:11">
      <c r="A17604" s="125"/>
      <c r="B17604" s="33"/>
      <c r="C17604" s="33"/>
      <c r="D17604" s="21"/>
      <c r="F17604" s="105"/>
      <c r="G17604"/>
      <c r="H17604"/>
      <c r="I17604"/>
      <c r="J17604"/>
      <c r="K17604"/>
    </row>
    <row r="17605" spans="1:11">
      <c r="A17605" s="125"/>
      <c r="B17605" s="33"/>
      <c r="C17605" s="33"/>
      <c r="F17605" s="105"/>
      <c r="G17605"/>
      <c r="H17605"/>
      <c r="I17605"/>
      <c r="J17605"/>
      <c r="K17605"/>
    </row>
    <row r="17606" spans="1:11">
      <c r="A17606" s="125"/>
      <c r="B17606" s="33"/>
      <c r="C17606" s="33"/>
      <c r="D17606" s="21"/>
      <c r="F17606" s="105"/>
      <c r="G17606"/>
      <c r="H17606"/>
      <c r="I17606"/>
      <c r="J17606"/>
      <c r="K17606"/>
    </row>
    <row r="17607" spans="1:11">
      <c r="A17607" s="125"/>
      <c r="B17607" s="33"/>
      <c r="C17607" s="33"/>
      <c r="D17607" s="21"/>
      <c r="F17607" s="105"/>
      <c r="G17607"/>
      <c r="H17607"/>
      <c r="I17607"/>
      <c r="J17607"/>
      <c r="K17607"/>
    </row>
    <row r="17608" spans="1:11">
      <c r="A17608" s="125"/>
      <c r="B17608" s="33"/>
      <c r="C17608" s="33"/>
      <c r="D17608" s="21"/>
      <c r="F17608" s="105"/>
      <c r="G17608"/>
      <c r="H17608"/>
      <c r="I17608"/>
      <c r="J17608"/>
      <c r="K17608"/>
    </row>
    <row r="17609" spans="1:11">
      <c r="A17609" s="125"/>
      <c r="B17609" s="33"/>
      <c r="C17609" s="33"/>
      <c r="D17609" s="21"/>
      <c r="F17609" s="105"/>
      <c r="G17609"/>
      <c r="H17609"/>
      <c r="I17609"/>
      <c r="J17609"/>
      <c r="K17609"/>
    </row>
    <row r="17610" spans="1:11">
      <c r="A17610" s="125"/>
      <c r="B17610" s="33"/>
      <c r="C17610" s="33"/>
      <c r="D17610" s="21"/>
      <c r="F17610" s="105"/>
      <c r="G17610"/>
      <c r="H17610"/>
      <c r="I17610"/>
      <c r="J17610"/>
      <c r="K17610"/>
    </row>
    <row r="17611" spans="1:11">
      <c r="A17611" s="125"/>
      <c r="B17611" s="33"/>
      <c r="C17611" s="33"/>
      <c r="D17611" s="21"/>
      <c r="F17611" s="105"/>
      <c r="G17611"/>
      <c r="H17611"/>
      <c r="I17611"/>
      <c r="J17611"/>
      <c r="K17611"/>
    </row>
    <row r="17612" spans="1:11">
      <c r="A17612" s="125"/>
      <c r="B17612" s="33"/>
      <c r="C17612" s="33"/>
      <c r="D17612" s="21"/>
      <c r="F17612" s="105"/>
      <c r="G17612"/>
      <c r="H17612"/>
      <c r="I17612"/>
      <c r="J17612"/>
      <c r="K17612"/>
    </row>
    <row r="17613" spans="1:11">
      <c r="A17613" s="125"/>
      <c r="B17613" s="33"/>
      <c r="C17613" s="33"/>
      <c r="D17613" s="21"/>
      <c r="F17613" s="105"/>
      <c r="G17613"/>
      <c r="H17613"/>
      <c r="I17613"/>
      <c r="J17613"/>
      <c r="K17613"/>
    </row>
    <row r="17614" spans="1:11">
      <c r="A17614" s="125"/>
      <c r="B17614" s="33"/>
      <c r="C17614" s="33"/>
      <c r="D17614" s="21"/>
      <c r="F17614" s="105"/>
      <c r="G17614"/>
      <c r="H17614"/>
      <c r="I17614"/>
      <c r="J17614"/>
      <c r="K17614"/>
    </row>
    <row r="17615" spans="1:11">
      <c r="A17615" s="125"/>
      <c r="B17615" s="33"/>
      <c r="C17615" s="33"/>
      <c r="D17615" s="21"/>
      <c r="F17615" s="105"/>
      <c r="G17615"/>
      <c r="H17615"/>
      <c r="I17615"/>
      <c r="J17615"/>
      <c r="K17615"/>
    </row>
    <row r="17616" spans="1:11">
      <c r="A17616" s="125"/>
      <c r="B17616" s="33"/>
      <c r="C17616" s="33"/>
      <c r="D17616" s="21"/>
      <c r="F17616" s="105"/>
      <c r="G17616"/>
      <c r="H17616"/>
      <c r="I17616"/>
      <c r="J17616"/>
      <c r="K17616"/>
    </row>
    <row r="17617" spans="1:11">
      <c r="A17617" s="125"/>
      <c r="B17617" s="33"/>
      <c r="C17617" s="33"/>
      <c r="D17617" s="21"/>
      <c r="F17617" s="105"/>
      <c r="G17617"/>
      <c r="H17617"/>
      <c r="I17617"/>
      <c r="J17617"/>
      <c r="K17617"/>
    </row>
    <row r="17618" spans="1:11">
      <c r="A17618" s="125"/>
      <c r="B17618" s="33"/>
      <c r="C17618" s="33"/>
      <c r="D17618" s="21"/>
      <c r="F17618" s="105"/>
      <c r="G17618"/>
      <c r="H17618"/>
      <c r="I17618"/>
      <c r="J17618"/>
      <c r="K17618"/>
    </row>
    <row r="17619" spans="1:11">
      <c r="A17619" s="125"/>
      <c r="B17619" s="33"/>
      <c r="C17619" s="33"/>
      <c r="D17619" s="21"/>
      <c r="F17619" s="105"/>
      <c r="G17619"/>
      <c r="H17619"/>
      <c r="I17619"/>
      <c r="J17619"/>
      <c r="K17619"/>
    </row>
    <row r="17620" spans="1:11">
      <c r="A17620" s="125"/>
      <c r="B17620" s="33"/>
      <c r="C17620" s="33"/>
      <c r="D17620" s="21"/>
      <c r="F17620" s="105"/>
      <c r="G17620"/>
      <c r="H17620"/>
      <c r="I17620"/>
      <c r="J17620"/>
      <c r="K17620"/>
    </row>
    <row r="17621" spans="1:11">
      <c r="A17621" s="125"/>
      <c r="B17621" s="33"/>
      <c r="C17621" s="33"/>
      <c r="D17621" s="21"/>
      <c r="F17621" s="105"/>
      <c r="G17621"/>
      <c r="H17621"/>
      <c r="I17621"/>
      <c r="J17621"/>
      <c r="K17621"/>
    </row>
    <row r="17622" spans="1:11">
      <c r="A17622" s="125"/>
      <c r="B17622" s="33"/>
      <c r="C17622" s="33"/>
      <c r="D17622" s="21"/>
      <c r="F17622" s="105"/>
      <c r="G17622"/>
      <c r="H17622"/>
      <c r="I17622"/>
      <c r="J17622"/>
      <c r="K17622"/>
    </row>
    <row r="17623" spans="1:11">
      <c r="A17623" s="125"/>
      <c r="B17623" s="33"/>
      <c r="C17623" s="33"/>
      <c r="D17623" s="21"/>
      <c r="F17623" s="105"/>
      <c r="G17623"/>
      <c r="H17623"/>
      <c r="I17623"/>
      <c r="J17623"/>
      <c r="K17623"/>
    </row>
    <row r="17624" spans="1:11">
      <c r="A17624" s="125"/>
      <c r="B17624" s="33"/>
      <c r="C17624" s="33"/>
      <c r="D17624" s="21"/>
      <c r="F17624" s="105"/>
      <c r="G17624"/>
      <c r="H17624"/>
      <c r="I17624"/>
      <c r="J17624"/>
      <c r="K17624"/>
    </row>
    <row r="17625" spans="1:11">
      <c r="A17625" s="125"/>
      <c r="B17625" s="33"/>
      <c r="C17625" s="33"/>
      <c r="D17625" s="21"/>
      <c r="F17625" s="105"/>
      <c r="G17625"/>
      <c r="H17625"/>
      <c r="I17625"/>
      <c r="J17625"/>
      <c r="K17625"/>
    </row>
    <row r="17626" spans="1:11">
      <c r="A17626" s="125"/>
      <c r="B17626" s="33"/>
      <c r="C17626" s="33"/>
      <c r="D17626" s="21"/>
      <c r="F17626" s="105"/>
      <c r="G17626"/>
      <c r="H17626"/>
      <c r="I17626"/>
      <c r="J17626"/>
      <c r="K17626"/>
    </row>
    <row r="17627" spans="1:11">
      <c r="A17627" s="125"/>
      <c r="B17627" s="33"/>
      <c r="C17627" s="33"/>
      <c r="D17627" s="21"/>
      <c r="F17627" s="105"/>
      <c r="G17627"/>
      <c r="H17627"/>
      <c r="I17627"/>
      <c r="J17627"/>
      <c r="K17627"/>
    </row>
    <row r="17628" spans="1:11">
      <c r="A17628" s="125"/>
      <c r="B17628" s="33"/>
      <c r="C17628" s="33"/>
      <c r="D17628" s="21"/>
      <c r="F17628" s="105"/>
      <c r="G17628"/>
      <c r="H17628"/>
      <c r="I17628"/>
      <c r="J17628"/>
      <c r="K17628"/>
    </row>
    <row r="17629" spans="1:11">
      <c r="A17629" s="125"/>
      <c r="B17629" s="33"/>
      <c r="C17629" s="33"/>
      <c r="D17629" s="21"/>
      <c r="F17629" s="105"/>
      <c r="G17629"/>
      <c r="H17629"/>
      <c r="I17629"/>
      <c r="J17629"/>
      <c r="K17629"/>
    </row>
    <row r="17630" spans="1:11">
      <c r="A17630" s="125"/>
      <c r="B17630" s="33"/>
      <c r="C17630" s="33"/>
      <c r="D17630" s="21"/>
      <c r="F17630" s="105"/>
      <c r="G17630"/>
      <c r="H17630"/>
      <c r="I17630"/>
      <c r="J17630"/>
      <c r="K17630"/>
    </row>
    <row r="17631" spans="1:11">
      <c r="A17631" s="125"/>
      <c r="B17631" s="33"/>
      <c r="C17631" s="33"/>
      <c r="D17631" s="21"/>
      <c r="F17631" s="105"/>
      <c r="G17631"/>
      <c r="H17631"/>
      <c r="I17631"/>
      <c r="J17631"/>
      <c r="K17631"/>
    </row>
    <row r="17632" spans="1:11">
      <c r="A17632" s="125"/>
      <c r="B17632" s="33"/>
      <c r="C17632" s="33"/>
      <c r="D17632" s="21"/>
      <c r="F17632" s="105"/>
      <c r="G17632"/>
      <c r="H17632"/>
      <c r="I17632"/>
      <c r="J17632"/>
      <c r="K17632"/>
    </row>
    <row r="17633" spans="1:11">
      <c r="A17633" s="125"/>
      <c r="B17633" s="33"/>
      <c r="C17633" s="33"/>
      <c r="D17633" s="21"/>
      <c r="F17633" s="105"/>
      <c r="G17633"/>
      <c r="H17633"/>
      <c r="I17633"/>
      <c r="J17633"/>
      <c r="K17633"/>
    </row>
    <row r="17634" spans="1:11">
      <c r="A17634" s="125"/>
      <c r="B17634" s="33"/>
      <c r="C17634" s="33"/>
      <c r="D17634" s="21"/>
      <c r="F17634" s="105"/>
      <c r="G17634"/>
      <c r="H17634"/>
      <c r="I17634"/>
      <c r="J17634"/>
      <c r="K17634"/>
    </row>
    <row r="17635" spans="1:11">
      <c r="A17635" s="125"/>
      <c r="B17635" s="33"/>
      <c r="C17635" s="33"/>
      <c r="D17635" s="21"/>
      <c r="F17635" s="105"/>
      <c r="G17635"/>
      <c r="H17635"/>
      <c r="I17635"/>
      <c r="J17635"/>
      <c r="K17635"/>
    </row>
    <row r="17636" spans="1:11">
      <c r="A17636" s="125"/>
      <c r="B17636" s="33"/>
      <c r="C17636" s="33"/>
      <c r="D17636" s="21"/>
      <c r="F17636" s="105"/>
      <c r="G17636"/>
      <c r="H17636"/>
      <c r="I17636"/>
      <c r="J17636"/>
      <c r="K17636"/>
    </row>
    <row r="17637" spans="1:11">
      <c r="A17637" s="125"/>
      <c r="B17637" s="33"/>
      <c r="C17637" s="33"/>
      <c r="D17637" s="21"/>
      <c r="F17637" s="105"/>
      <c r="G17637"/>
      <c r="H17637"/>
      <c r="I17637"/>
      <c r="J17637"/>
      <c r="K17637"/>
    </row>
    <row r="17638" spans="1:11">
      <c r="A17638" s="125"/>
      <c r="B17638" s="33"/>
      <c r="C17638" s="33"/>
      <c r="D17638" s="21"/>
      <c r="F17638" s="105"/>
      <c r="G17638"/>
      <c r="H17638"/>
      <c r="I17638"/>
      <c r="J17638"/>
      <c r="K17638"/>
    </row>
    <row r="17639" spans="1:11">
      <c r="A17639" s="125"/>
      <c r="B17639" s="33"/>
      <c r="C17639" s="33"/>
      <c r="D17639" s="21"/>
      <c r="F17639" s="105"/>
      <c r="G17639"/>
      <c r="H17639"/>
      <c r="I17639"/>
      <c r="J17639"/>
      <c r="K17639"/>
    </row>
    <row r="17640" spans="1:11">
      <c r="A17640" s="125"/>
      <c r="B17640" s="33"/>
      <c r="C17640" s="33"/>
      <c r="D17640" s="21"/>
      <c r="F17640" s="105"/>
      <c r="G17640"/>
      <c r="H17640"/>
      <c r="I17640"/>
      <c r="J17640"/>
      <c r="K17640"/>
    </row>
    <row r="17641" spans="1:11">
      <c r="A17641" s="125"/>
      <c r="B17641" s="33"/>
      <c r="C17641" s="33"/>
      <c r="D17641" s="21"/>
      <c r="F17641" s="105"/>
      <c r="G17641"/>
      <c r="H17641"/>
      <c r="I17641"/>
      <c r="J17641"/>
      <c r="K17641"/>
    </row>
    <row r="17642" spans="1:11">
      <c r="A17642" s="125"/>
      <c r="B17642" s="33"/>
      <c r="C17642" s="33"/>
      <c r="D17642" s="21"/>
      <c r="F17642" s="105"/>
      <c r="G17642"/>
      <c r="H17642"/>
      <c r="I17642"/>
      <c r="J17642"/>
      <c r="K17642"/>
    </row>
    <row r="17643" spans="1:11">
      <c r="A17643" s="125"/>
      <c r="B17643" s="33"/>
      <c r="C17643" s="33"/>
      <c r="D17643" s="21"/>
      <c r="F17643" s="105"/>
      <c r="G17643"/>
      <c r="H17643"/>
      <c r="I17643"/>
      <c r="J17643"/>
      <c r="K17643"/>
    </row>
    <row r="17644" spans="1:11">
      <c r="A17644" s="125"/>
      <c r="B17644" s="33"/>
      <c r="C17644" s="33"/>
      <c r="D17644" s="21"/>
      <c r="F17644" s="105"/>
      <c r="G17644"/>
      <c r="H17644"/>
      <c r="I17644"/>
      <c r="J17644"/>
      <c r="K17644"/>
    </row>
    <row r="17645" spans="1:11">
      <c r="A17645" s="125"/>
      <c r="B17645" s="33"/>
      <c r="C17645" s="33"/>
      <c r="D17645" s="21"/>
      <c r="F17645" s="105"/>
      <c r="G17645"/>
      <c r="H17645"/>
      <c r="I17645"/>
      <c r="J17645"/>
      <c r="K17645"/>
    </row>
    <row r="17646" spans="1:11">
      <c r="A17646" s="125"/>
      <c r="B17646" s="33"/>
      <c r="C17646" s="33"/>
      <c r="D17646" s="21"/>
      <c r="F17646" s="105"/>
      <c r="G17646"/>
      <c r="H17646"/>
      <c r="I17646"/>
      <c r="J17646"/>
      <c r="K17646"/>
    </row>
    <row r="17647" spans="1:11">
      <c r="A17647" s="125"/>
      <c r="B17647" s="33"/>
      <c r="C17647" s="33"/>
      <c r="D17647" s="21"/>
      <c r="F17647" s="105"/>
      <c r="G17647"/>
      <c r="H17647"/>
      <c r="I17647"/>
      <c r="J17647"/>
      <c r="K17647"/>
    </row>
    <row r="17648" spans="1:11">
      <c r="A17648" s="125"/>
      <c r="B17648" s="33"/>
      <c r="C17648" s="33"/>
      <c r="D17648" s="21"/>
      <c r="F17648" s="105"/>
      <c r="G17648"/>
      <c r="H17648"/>
      <c r="I17648"/>
      <c r="J17648"/>
      <c r="K17648"/>
    </row>
    <row r="17649" spans="1:11">
      <c r="A17649" s="125"/>
      <c r="B17649" s="33"/>
      <c r="C17649" s="33"/>
      <c r="D17649" s="21"/>
      <c r="F17649" s="105"/>
      <c r="G17649"/>
      <c r="H17649"/>
      <c r="I17649"/>
      <c r="J17649"/>
      <c r="K17649"/>
    </row>
    <row r="17650" spans="1:11">
      <c r="A17650" s="125"/>
      <c r="B17650" s="33"/>
      <c r="C17650" s="33"/>
      <c r="F17650" s="105"/>
      <c r="G17650"/>
      <c r="H17650"/>
      <c r="I17650"/>
      <c r="J17650"/>
      <c r="K17650"/>
    </row>
    <row r="17651" spans="1:11">
      <c r="A17651" s="125"/>
      <c r="B17651" s="33"/>
      <c r="C17651" s="33"/>
      <c r="D17651" s="21"/>
      <c r="F17651" s="105"/>
      <c r="G17651"/>
      <c r="H17651"/>
      <c r="I17651"/>
      <c r="J17651"/>
      <c r="K17651"/>
    </row>
    <row r="17652" spans="1:11">
      <c r="A17652" s="125"/>
      <c r="B17652" s="33"/>
      <c r="C17652" s="33"/>
      <c r="D17652" s="21"/>
      <c r="F17652" s="105"/>
      <c r="G17652"/>
      <c r="H17652"/>
      <c r="I17652"/>
      <c r="J17652"/>
      <c r="K17652"/>
    </row>
    <row r="17653" spans="1:11">
      <c r="A17653" s="125"/>
      <c r="B17653" s="33"/>
      <c r="C17653" s="33"/>
      <c r="D17653" s="21"/>
      <c r="F17653" s="105"/>
      <c r="G17653"/>
      <c r="H17653"/>
      <c r="I17653"/>
      <c r="J17653"/>
      <c r="K17653"/>
    </row>
    <row r="17654" spans="1:11">
      <c r="A17654" s="125"/>
      <c r="B17654" s="33"/>
      <c r="C17654" s="33"/>
      <c r="D17654" s="21"/>
      <c r="F17654" s="105"/>
      <c r="G17654"/>
      <c r="H17654"/>
      <c r="I17654"/>
      <c r="J17654"/>
      <c r="K17654"/>
    </row>
    <row r="17655" spans="1:11">
      <c r="A17655" s="125"/>
      <c r="B17655" s="33"/>
      <c r="C17655" s="33"/>
      <c r="D17655" s="21"/>
      <c r="F17655" s="105"/>
      <c r="G17655"/>
      <c r="H17655"/>
      <c r="I17655"/>
      <c r="J17655"/>
      <c r="K17655"/>
    </row>
    <row r="17656" spans="1:11">
      <c r="A17656" s="125"/>
      <c r="B17656" s="33"/>
      <c r="C17656" s="33"/>
      <c r="D17656" s="21"/>
      <c r="F17656" s="105"/>
      <c r="G17656"/>
      <c r="H17656"/>
      <c r="I17656"/>
      <c r="J17656"/>
      <c r="K17656"/>
    </row>
    <row r="17657" spans="1:11">
      <c r="A17657" s="125"/>
      <c r="B17657" s="33"/>
      <c r="C17657" s="33"/>
      <c r="D17657" s="21"/>
      <c r="F17657" s="105"/>
      <c r="G17657"/>
      <c r="H17657"/>
      <c r="I17657"/>
      <c r="J17657"/>
      <c r="K17657"/>
    </row>
    <row r="17658" spans="1:11">
      <c r="A17658" s="125"/>
      <c r="B17658" s="33"/>
      <c r="C17658" s="33"/>
      <c r="D17658" s="21"/>
      <c r="F17658" s="105"/>
      <c r="G17658"/>
      <c r="H17658"/>
      <c r="I17658"/>
      <c r="J17658"/>
      <c r="K17658"/>
    </row>
    <row r="17659" spans="1:11">
      <c r="A17659" s="125"/>
      <c r="B17659" s="33"/>
      <c r="C17659" s="33"/>
      <c r="D17659" s="21"/>
      <c r="F17659" s="105"/>
      <c r="G17659"/>
      <c r="H17659"/>
      <c r="I17659"/>
      <c r="J17659"/>
      <c r="K17659"/>
    </row>
    <row r="17660" spans="1:11">
      <c r="A17660" s="125"/>
      <c r="B17660" s="33"/>
      <c r="C17660" s="33"/>
      <c r="D17660" s="21"/>
      <c r="F17660" s="105"/>
      <c r="G17660"/>
      <c r="H17660"/>
      <c r="I17660"/>
      <c r="J17660"/>
      <c r="K17660"/>
    </row>
    <row r="17661" spans="1:11">
      <c r="A17661" s="125"/>
      <c r="B17661" s="33"/>
      <c r="C17661" s="33"/>
      <c r="D17661" s="21"/>
      <c r="F17661" s="105"/>
      <c r="G17661"/>
      <c r="H17661"/>
      <c r="I17661"/>
      <c r="J17661"/>
      <c r="K17661"/>
    </row>
    <row r="17662" spans="1:11">
      <c r="A17662" s="125"/>
      <c r="B17662" s="33"/>
      <c r="C17662" s="33"/>
      <c r="D17662" s="21"/>
      <c r="F17662" s="105"/>
      <c r="G17662"/>
      <c r="H17662"/>
      <c r="I17662"/>
      <c r="J17662"/>
      <c r="K17662"/>
    </row>
    <row r="17663" spans="1:11">
      <c r="A17663" s="125"/>
      <c r="B17663" s="33"/>
      <c r="C17663" s="33"/>
      <c r="D17663" s="21"/>
      <c r="F17663" s="105"/>
      <c r="G17663"/>
      <c r="H17663"/>
      <c r="I17663"/>
      <c r="J17663"/>
      <c r="K17663"/>
    </row>
    <row r="17664" spans="1:11">
      <c r="A17664" s="125"/>
      <c r="B17664" s="33"/>
      <c r="C17664" s="33"/>
      <c r="D17664" s="21"/>
      <c r="F17664" s="105"/>
      <c r="G17664"/>
      <c r="H17664"/>
      <c r="I17664"/>
      <c r="J17664"/>
      <c r="K17664"/>
    </row>
    <row r="17665" spans="1:11">
      <c r="A17665" s="125"/>
      <c r="B17665" s="33"/>
      <c r="C17665" s="33"/>
      <c r="D17665" s="21"/>
      <c r="F17665" s="105"/>
      <c r="G17665"/>
      <c r="H17665"/>
      <c r="I17665"/>
      <c r="J17665"/>
      <c r="K17665"/>
    </row>
    <row r="17666" spans="1:11">
      <c r="A17666" s="125"/>
      <c r="B17666" s="33"/>
      <c r="C17666" s="33"/>
      <c r="D17666" s="21"/>
      <c r="F17666" s="105"/>
      <c r="G17666"/>
      <c r="H17666"/>
      <c r="I17666"/>
      <c r="J17666"/>
      <c r="K17666"/>
    </row>
    <row r="17667" spans="1:11">
      <c r="A17667" s="125"/>
      <c r="B17667" s="33"/>
      <c r="C17667" s="33"/>
      <c r="D17667" s="21"/>
      <c r="F17667" s="105"/>
      <c r="G17667"/>
      <c r="H17667"/>
      <c r="I17667"/>
      <c r="J17667"/>
      <c r="K17667"/>
    </row>
    <row r="17668" spans="1:11">
      <c r="A17668" s="125"/>
      <c r="B17668" s="33"/>
      <c r="C17668" s="33"/>
      <c r="D17668" s="21"/>
      <c r="F17668" s="105"/>
      <c r="G17668"/>
      <c r="H17668"/>
      <c r="I17668"/>
      <c r="J17668"/>
      <c r="K17668"/>
    </row>
    <row r="17669" spans="1:11">
      <c r="A17669" s="125"/>
      <c r="B17669" s="33"/>
      <c r="C17669" s="33"/>
      <c r="D17669" s="21"/>
      <c r="F17669" s="105"/>
      <c r="G17669"/>
      <c r="H17669"/>
      <c r="I17669"/>
      <c r="J17669"/>
      <c r="K17669"/>
    </row>
    <row r="17670" spans="1:11">
      <c r="A17670" s="125"/>
      <c r="B17670" s="33"/>
      <c r="C17670" s="33"/>
      <c r="D17670" s="21"/>
      <c r="F17670" s="105"/>
      <c r="G17670"/>
      <c r="H17670"/>
      <c r="I17670"/>
      <c r="J17670"/>
      <c r="K17670"/>
    </row>
    <row r="17671" spans="1:11">
      <c r="A17671" s="125"/>
      <c r="B17671" s="33"/>
      <c r="C17671" s="33"/>
      <c r="D17671" s="21"/>
      <c r="F17671" s="105"/>
      <c r="G17671"/>
      <c r="H17671"/>
      <c r="I17671"/>
      <c r="J17671"/>
      <c r="K17671"/>
    </row>
    <row r="17672" spans="1:11">
      <c r="A17672" s="125"/>
      <c r="B17672" s="33"/>
      <c r="C17672" s="33"/>
      <c r="D17672" s="21"/>
      <c r="F17672" s="105"/>
      <c r="G17672"/>
      <c r="H17672"/>
      <c r="I17672"/>
      <c r="J17672"/>
      <c r="K17672"/>
    </row>
    <row r="17673" spans="1:11">
      <c r="A17673" s="125"/>
      <c r="B17673" s="33"/>
      <c r="C17673" s="33"/>
      <c r="D17673" s="21"/>
      <c r="F17673" s="105"/>
      <c r="G17673"/>
      <c r="H17673"/>
      <c r="I17673"/>
      <c r="J17673"/>
      <c r="K17673"/>
    </row>
    <row r="17674" spans="1:11">
      <c r="A17674" s="125"/>
      <c r="B17674" s="33"/>
      <c r="C17674" s="33"/>
      <c r="D17674" s="21"/>
      <c r="F17674" s="105"/>
      <c r="G17674"/>
      <c r="H17674"/>
      <c r="I17674"/>
      <c r="J17674"/>
      <c r="K17674"/>
    </row>
    <row r="17675" spans="1:11">
      <c r="A17675" s="125"/>
      <c r="B17675" s="33"/>
      <c r="C17675" s="33"/>
      <c r="D17675" s="21"/>
      <c r="F17675" s="105"/>
      <c r="G17675"/>
      <c r="H17675"/>
      <c r="I17675"/>
      <c r="J17675"/>
      <c r="K17675"/>
    </row>
    <row r="17676" spans="1:11">
      <c r="A17676" s="125"/>
      <c r="B17676" s="33"/>
      <c r="C17676" s="33"/>
      <c r="D17676" s="21"/>
      <c r="F17676" s="105"/>
      <c r="G17676"/>
      <c r="H17676"/>
      <c r="I17676"/>
      <c r="J17676"/>
      <c r="K17676"/>
    </row>
    <row r="17677" spans="1:11">
      <c r="A17677" s="125"/>
      <c r="B17677" s="33"/>
      <c r="C17677" s="33"/>
      <c r="D17677" s="21"/>
      <c r="F17677" s="105"/>
      <c r="G17677"/>
      <c r="H17677"/>
      <c r="I17677"/>
      <c r="J17677"/>
      <c r="K17677"/>
    </row>
    <row r="17678" spans="1:11">
      <c r="A17678" s="125"/>
      <c r="B17678" s="33"/>
      <c r="C17678" s="33"/>
      <c r="D17678" s="21"/>
      <c r="F17678" s="105"/>
      <c r="G17678"/>
      <c r="H17678"/>
      <c r="I17678"/>
      <c r="J17678"/>
      <c r="K17678"/>
    </row>
    <row r="17679" spans="1:11">
      <c r="A17679" s="125"/>
      <c r="B17679" s="33"/>
      <c r="C17679" s="33"/>
      <c r="D17679" s="21"/>
      <c r="F17679" s="105"/>
      <c r="G17679"/>
      <c r="H17679"/>
      <c r="I17679"/>
      <c r="J17679"/>
      <c r="K17679"/>
    </row>
    <row r="17680" spans="1:11">
      <c r="A17680" s="125"/>
      <c r="B17680" s="33"/>
      <c r="C17680" s="33"/>
      <c r="D17680" s="21"/>
      <c r="F17680" s="105"/>
      <c r="G17680"/>
      <c r="H17680"/>
      <c r="I17680"/>
      <c r="J17680"/>
      <c r="K17680"/>
    </row>
    <row r="17681" spans="1:11">
      <c r="A17681" s="125"/>
      <c r="B17681" s="33"/>
      <c r="C17681" s="33"/>
      <c r="D17681" s="21"/>
      <c r="F17681" s="105"/>
      <c r="G17681"/>
      <c r="H17681"/>
      <c r="I17681"/>
      <c r="J17681"/>
      <c r="K17681"/>
    </row>
    <row r="17682" spans="1:11">
      <c r="A17682" s="125"/>
      <c r="B17682" s="33"/>
      <c r="C17682" s="33"/>
      <c r="D17682" s="21"/>
      <c r="F17682" s="105"/>
      <c r="G17682"/>
      <c r="H17682"/>
      <c r="I17682"/>
      <c r="J17682"/>
      <c r="K17682"/>
    </row>
    <row r="17683" spans="1:11">
      <c r="A17683" s="125"/>
      <c r="B17683" s="33"/>
      <c r="C17683" s="33"/>
      <c r="D17683" s="21"/>
      <c r="F17683" s="105"/>
      <c r="G17683"/>
      <c r="H17683"/>
      <c r="I17683"/>
      <c r="J17683"/>
      <c r="K17683"/>
    </row>
    <row r="17684" spans="1:11">
      <c r="A17684" s="125"/>
      <c r="B17684" s="33"/>
      <c r="C17684" s="33"/>
      <c r="D17684" s="21"/>
      <c r="F17684" s="105"/>
      <c r="G17684"/>
      <c r="H17684"/>
      <c r="I17684"/>
      <c r="J17684"/>
      <c r="K17684"/>
    </row>
    <row r="17685" spans="1:11">
      <c r="A17685" s="125"/>
      <c r="B17685" s="33"/>
      <c r="C17685" s="33"/>
      <c r="D17685" s="21"/>
      <c r="F17685" s="105"/>
      <c r="G17685"/>
      <c r="H17685"/>
      <c r="I17685"/>
      <c r="J17685"/>
      <c r="K17685"/>
    </row>
    <row r="17686" spans="1:11">
      <c r="A17686" s="125"/>
      <c r="B17686" s="33"/>
      <c r="C17686" s="33"/>
      <c r="D17686" s="21"/>
      <c r="F17686" s="105"/>
      <c r="G17686"/>
      <c r="H17686"/>
      <c r="I17686"/>
      <c r="J17686"/>
      <c r="K17686"/>
    </row>
    <row r="17687" spans="1:11">
      <c r="A17687" s="125"/>
      <c r="B17687" s="33"/>
      <c r="C17687" s="33"/>
      <c r="D17687" s="21"/>
      <c r="F17687" s="105"/>
      <c r="G17687"/>
      <c r="H17687"/>
      <c r="I17687"/>
      <c r="J17687"/>
      <c r="K17687"/>
    </row>
    <row r="17688" spans="1:11">
      <c r="A17688" s="125"/>
      <c r="B17688" s="33"/>
      <c r="C17688" s="33"/>
      <c r="D17688" s="21"/>
      <c r="F17688" s="105"/>
      <c r="G17688"/>
      <c r="H17688"/>
      <c r="I17688"/>
      <c r="J17688"/>
      <c r="K17688"/>
    </row>
    <row r="17689" spans="1:11">
      <c r="A17689" s="125"/>
      <c r="B17689" s="33"/>
      <c r="C17689" s="33"/>
      <c r="D17689" s="21"/>
      <c r="F17689" s="105"/>
      <c r="G17689"/>
      <c r="H17689"/>
      <c r="I17689"/>
      <c r="J17689"/>
      <c r="K17689"/>
    </row>
    <row r="17690" spans="1:11">
      <c r="A17690" s="125"/>
      <c r="B17690" s="33"/>
      <c r="C17690" s="33"/>
      <c r="D17690" s="21"/>
      <c r="F17690" s="105"/>
      <c r="G17690"/>
      <c r="H17690"/>
      <c r="I17690"/>
      <c r="J17690"/>
      <c r="K17690"/>
    </row>
    <row r="17691" spans="1:11">
      <c r="A17691" s="125"/>
      <c r="B17691" s="33"/>
      <c r="C17691" s="33"/>
      <c r="D17691" s="21"/>
      <c r="F17691" s="105"/>
      <c r="G17691"/>
      <c r="H17691"/>
      <c r="I17691"/>
      <c r="J17691"/>
      <c r="K17691"/>
    </row>
    <row r="17692" spans="1:11">
      <c r="A17692" s="125"/>
      <c r="B17692" s="33"/>
      <c r="C17692" s="33"/>
      <c r="D17692" s="21"/>
      <c r="F17692" s="105"/>
      <c r="G17692"/>
      <c r="H17692"/>
      <c r="I17692"/>
      <c r="J17692"/>
      <c r="K17692"/>
    </row>
    <row r="17693" spans="1:11">
      <c r="A17693" s="125"/>
      <c r="B17693" s="33"/>
      <c r="C17693" s="33"/>
      <c r="D17693" s="21"/>
      <c r="F17693" s="105"/>
      <c r="G17693"/>
      <c r="H17693"/>
      <c r="I17693"/>
      <c r="J17693"/>
      <c r="K17693"/>
    </row>
    <row r="17694" spans="1:11">
      <c r="A17694" s="125"/>
      <c r="B17694" s="33"/>
      <c r="C17694" s="33"/>
      <c r="D17694" s="21"/>
      <c r="F17694" s="105"/>
      <c r="G17694"/>
      <c r="H17694"/>
      <c r="I17694"/>
      <c r="J17694"/>
      <c r="K17694"/>
    </row>
    <row r="17695" spans="1:11">
      <c r="A17695" s="125"/>
      <c r="B17695" s="33"/>
      <c r="C17695" s="33"/>
      <c r="F17695" s="105"/>
      <c r="G17695"/>
      <c r="H17695"/>
      <c r="I17695"/>
      <c r="J17695"/>
      <c r="K17695"/>
    </row>
    <row r="17696" spans="1:11">
      <c r="A17696" s="125"/>
      <c r="B17696" s="33"/>
      <c r="C17696" s="33"/>
      <c r="D17696" s="21"/>
      <c r="F17696" s="105"/>
      <c r="G17696"/>
      <c r="H17696"/>
      <c r="I17696"/>
      <c r="J17696"/>
      <c r="K17696"/>
    </row>
    <row r="17697" spans="1:11">
      <c r="A17697" s="125"/>
      <c r="B17697" s="33"/>
      <c r="C17697" s="33"/>
      <c r="D17697" s="21"/>
      <c r="F17697" s="105"/>
      <c r="G17697"/>
      <c r="H17697"/>
      <c r="I17697"/>
      <c r="J17697"/>
      <c r="K17697"/>
    </row>
    <row r="17698" spans="1:11">
      <c r="A17698" s="125"/>
      <c r="B17698" s="33"/>
      <c r="C17698" s="33"/>
      <c r="D17698" s="21"/>
      <c r="F17698" s="105"/>
      <c r="G17698"/>
      <c r="H17698"/>
      <c r="I17698"/>
      <c r="J17698"/>
      <c r="K17698"/>
    </row>
    <row r="17699" spans="1:11">
      <c r="A17699" s="125"/>
      <c r="B17699" s="33"/>
      <c r="C17699" s="33"/>
      <c r="D17699" s="21"/>
      <c r="F17699" s="105"/>
      <c r="G17699"/>
      <c r="H17699"/>
      <c r="I17699"/>
      <c r="J17699"/>
      <c r="K17699"/>
    </row>
    <row r="17700" spans="1:11">
      <c r="A17700" s="125"/>
      <c r="B17700" s="33"/>
      <c r="C17700" s="33"/>
      <c r="D17700" s="21"/>
      <c r="F17700" s="105"/>
      <c r="G17700"/>
      <c r="H17700"/>
      <c r="I17700"/>
      <c r="J17700"/>
      <c r="K17700"/>
    </row>
    <row r="17701" spans="1:11">
      <c r="A17701" s="125"/>
      <c r="B17701" s="33"/>
      <c r="C17701" s="33"/>
      <c r="D17701" s="21"/>
      <c r="F17701" s="105"/>
      <c r="G17701"/>
      <c r="H17701"/>
      <c r="I17701"/>
      <c r="J17701"/>
      <c r="K17701"/>
    </row>
    <row r="17702" spans="1:11">
      <c r="A17702" s="125"/>
      <c r="B17702" s="33"/>
      <c r="C17702" s="33"/>
      <c r="D17702" s="21"/>
      <c r="F17702" s="105"/>
      <c r="G17702"/>
      <c r="H17702"/>
      <c r="I17702"/>
      <c r="J17702"/>
      <c r="K17702"/>
    </row>
    <row r="17703" spans="1:11">
      <c r="A17703" s="125"/>
      <c r="B17703" s="33"/>
      <c r="C17703" s="33"/>
      <c r="D17703" s="21"/>
      <c r="F17703" s="105"/>
      <c r="G17703"/>
      <c r="H17703"/>
      <c r="I17703"/>
      <c r="J17703"/>
      <c r="K17703"/>
    </row>
    <row r="17704" spans="1:11">
      <c r="A17704" s="125"/>
      <c r="B17704" s="33"/>
      <c r="C17704" s="33"/>
      <c r="D17704" s="21"/>
      <c r="F17704" s="105"/>
      <c r="G17704"/>
      <c r="H17704"/>
      <c r="I17704"/>
      <c r="J17704"/>
      <c r="K17704"/>
    </row>
    <row r="17705" spans="1:11">
      <c r="A17705" s="125"/>
      <c r="B17705" s="33"/>
      <c r="C17705" s="33"/>
      <c r="D17705" s="21"/>
      <c r="F17705" s="105"/>
      <c r="G17705"/>
      <c r="H17705"/>
      <c r="I17705"/>
      <c r="J17705"/>
      <c r="K17705"/>
    </row>
    <row r="17706" spans="1:11">
      <c r="A17706" s="125"/>
      <c r="B17706" s="33"/>
      <c r="C17706" s="33"/>
      <c r="D17706" s="21"/>
      <c r="F17706" s="105"/>
      <c r="G17706"/>
      <c r="H17706"/>
      <c r="I17706"/>
      <c r="J17706"/>
      <c r="K17706"/>
    </row>
    <row r="17707" spans="1:11">
      <c r="A17707" s="125"/>
      <c r="B17707" s="33"/>
      <c r="C17707" s="33"/>
      <c r="D17707" s="21"/>
      <c r="F17707" s="105"/>
      <c r="G17707"/>
      <c r="H17707"/>
      <c r="I17707"/>
      <c r="J17707"/>
      <c r="K17707"/>
    </row>
    <row r="17708" spans="1:11">
      <c r="A17708" s="125"/>
      <c r="B17708" s="33"/>
      <c r="C17708" s="33"/>
      <c r="D17708" s="21"/>
      <c r="F17708" s="105"/>
      <c r="G17708"/>
      <c r="H17708"/>
      <c r="I17708"/>
      <c r="J17708"/>
      <c r="K17708"/>
    </row>
    <row r="17709" spans="1:11">
      <c r="A17709" s="125"/>
      <c r="B17709" s="33"/>
      <c r="C17709" s="33"/>
      <c r="D17709" s="21"/>
      <c r="F17709" s="105"/>
      <c r="G17709"/>
      <c r="H17709"/>
      <c r="I17709"/>
      <c r="J17709"/>
      <c r="K17709"/>
    </row>
    <row r="17710" spans="1:11">
      <c r="A17710" s="125"/>
      <c r="B17710" s="33"/>
      <c r="C17710" s="33"/>
      <c r="D17710" s="21"/>
      <c r="F17710" s="105"/>
      <c r="G17710"/>
      <c r="H17710"/>
      <c r="I17710"/>
      <c r="J17710"/>
      <c r="K17710"/>
    </row>
    <row r="17711" spans="1:11">
      <c r="A17711" s="125"/>
      <c r="B17711" s="33"/>
      <c r="C17711" s="33"/>
      <c r="D17711" s="21"/>
      <c r="F17711" s="105"/>
      <c r="G17711"/>
      <c r="H17711"/>
      <c r="I17711"/>
      <c r="J17711"/>
      <c r="K17711"/>
    </row>
    <row r="17712" spans="1:11">
      <c r="A17712" s="125"/>
      <c r="B17712" s="33"/>
      <c r="C17712" s="33"/>
      <c r="D17712" s="21"/>
      <c r="F17712" s="105"/>
      <c r="G17712"/>
      <c r="H17712"/>
      <c r="I17712"/>
      <c r="J17712"/>
      <c r="K17712"/>
    </row>
    <row r="17713" spans="1:11">
      <c r="A17713" s="125"/>
      <c r="B17713" s="33"/>
      <c r="C17713" s="33"/>
      <c r="D17713" s="21"/>
      <c r="F17713" s="105"/>
      <c r="G17713"/>
      <c r="H17713"/>
      <c r="I17713"/>
      <c r="J17713"/>
      <c r="K17713"/>
    </row>
    <row r="17714" spans="1:11">
      <c r="A17714" s="125"/>
      <c r="B17714" s="33"/>
      <c r="C17714" s="33"/>
      <c r="D17714" s="21"/>
      <c r="F17714" s="105"/>
      <c r="G17714"/>
      <c r="H17714"/>
      <c r="I17714"/>
      <c r="J17714"/>
      <c r="K17714"/>
    </row>
    <row r="17715" spans="1:11">
      <c r="A17715" s="125"/>
      <c r="B17715" s="33"/>
      <c r="C17715" s="33"/>
      <c r="D17715" s="21"/>
      <c r="F17715" s="105"/>
      <c r="G17715"/>
      <c r="H17715"/>
      <c r="I17715"/>
      <c r="J17715"/>
      <c r="K17715"/>
    </row>
    <row r="17716" spans="1:11">
      <c r="A17716" s="125"/>
      <c r="B17716" s="33"/>
      <c r="C17716" s="33"/>
      <c r="D17716" s="21"/>
      <c r="F17716" s="105"/>
      <c r="G17716"/>
      <c r="H17716"/>
      <c r="I17716"/>
      <c r="J17716"/>
      <c r="K17716"/>
    </row>
    <row r="17717" spans="1:11">
      <c r="A17717" s="125"/>
      <c r="B17717" s="33"/>
      <c r="C17717" s="33"/>
      <c r="D17717" s="21"/>
      <c r="F17717" s="105"/>
      <c r="G17717"/>
      <c r="H17717"/>
      <c r="I17717"/>
      <c r="J17717"/>
      <c r="K17717"/>
    </row>
    <row r="17718" spans="1:11">
      <c r="A17718" s="125"/>
      <c r="B17718" s="33"/>
      <c r="C17718" s="33"/>
      <c r="D17718" s="21"/>
      <c r="F17718" s="105"/>
      <c r="G17718"/>
      <c r="H17718"/>
      <c r="I17718"/>
      <c r="J17718"/>
      <c r="K17718"/>
    </row>
    <row r="17719" spans="1:11">
      <c r="A17719" s="125"/>
      <c r="B17719" s="33"/>
      <c r="C17719" s="33"/>
      <c r="D17719" s="21"/>
      <c r="F17719" s="105"/>
      <c r="G17719"/>
      <c r="H17719"/>
      <c r="I17719"/>
      <c r="J17719"/>
      <c r="K17719"/>
    </row>
    <row r="17720" spans="1:11">
      <c r="A17720" s="125"/>
      <c r="B17720" s="33"/>
      <c r="C17720" s="33"/>
      <c r="D17720" s="21"/>
      <c r="F17720" s="105"/>
      <c r="G17720"/>
      <c r="H17720"/>
      <c r="I17720"/>
      <c r="J17720"/>
      <c r="K17720"/>
    </row>
    <row r="17721" spans="1:11">
      <c r="A17721" s="125"/>
      <c r="B17721" s="33"/>
      <c r="C17721" s="33"/>
      <c r="D17721" s="21"/>
      <c r="F17721" s="105"/>
      <c r="G17721"/>
      <c r="H17721"/>
      <c r="I17721"/>
      <c r="J17721"/>
      <c r="K17721"/>
    </row>
    <row r="17722" spans="1:11">
      <c r="A17722" s="125"/>
      <c r="B17722" s="33"/>
      <c r="C17722" s="33"/>
      <c r="D17722" s="21"/>
      <c r="F17722" s="105"/>
      <c r="G17722"/>
      <c r="H17722"/>
      <c r="I17722"/>
      <c r="J17722"/>
      <c r="K17722"/>
    </row>
    <row r="17723" spans="1:11">
      <c r="A17723" s="125"/>
      <c r="B17723" s="33"/>
      <c r="C17723" s="33"/>
      <c r="D17723" s="21"/>
      <c r="F17723" s="105"/>
      <c r="G17723"/>
      <c r="H17723"/>
      <c r="I17723"/>
      <c r="J17723"/>
      <c r="K17723"/>
    </row>
    <row r="17724" spans="1:11">
      <c r="A17724" s="125"/>
      <c r="B17724" s="33"/>
      <c r="C17724" s="33"/>
      <c r="D17724" s="21"/>
      <c r="F17724" s="105"/>
      <c r="G17724"/>
      <c r="H17724"/>
      <c r="I17724"/>
      <c r="J17724"/>
      <c r="K17724"/>
    </row>
    <row r="17725" spans="1:11">
      <c r="A17725" s="125"/>
      <c r="B17725" s="33"/>
      <c r="C17725" s="33"/>
      <c r="D17725" s="21"/>
      <c r="F17725" s="105"/>
      <c r="G17725"/>
      <c r="H17725"/>
      <c r="I17725"/>
      <c r="J17725"/>
      <c r="K17725"/>
    </row>
    <row r="17726" spans="1:11">
      <c r="A17726" s="125"/>
      <c r="B17726" s="33"/>
      <c r="C17726" s="33"/>
      <c r="D17726" s="21"/>
      <c r="F17726" s="105"/>
      <c r="G17726"/>
      <c r="H17726"/>
      <c r="I17726"/>
      <c r="J17726"/>
      <c r="K17726"/>
    </row>
    <row r="17727" spans="1:11">
      <c r="A17727" s="125"/>
      <c r="B17727" s="33"/>
      <c r="C17727" s="33"/>
      <c r="D17727" s="21"/>
      <c r="F17727" s="105"/>
      <c r="G17727"/>
      <c r="H17727"/>
      <c r="I17727"/>
      <c r="J17727"/>
      <c r="K17727"/>
    </row>
    <row r="17728" spans="1:11">
      <c r="A17728" s="125"/>
      <c r="B17728" s="33"/>
      <c r="C17728" s="33"/>
      <c r="D17728" s="21"/>
      <c r="F17728" s="105"/>
      <c r="G17728"/>
      <c r="H17728"/>
      <c r="I17728"/>
      <c r="J17728"/>
      <c r="K17728"/>
    </row>
    <row r="17729" spans="1:11">
      <c r="A17729" s="125"/>
      <c r="B17729" s="33"/>
      <c r="C17729" s="33"/>
      <c r="D17729" s="21"/>
      <c r="F17729" s="105"/>
      <c r="G17729"/>
      <c r="H17729"/>
      <c r="I17729"/>
      <c r="J17729"/>
      <c r="K17729"/>
    </row>
    <row r="17730" spans="1:11">
      <c r="A17730" s="125"/>
      <c r="B17730" s="33"/>
      <c r="C17730" s="33"/>
      <c r="D17730" s="21"/>
      <c r="F17730" s="105"/>
      <c r="G17730"/>
      <c r="H17730"/>
      <c r="I17730"/>
      <c r="J17730"/>
      <c r="K17730"/>
    </row>
    <row r="17731" spans="1:11">
      <c r="A17731" s="125"/>
      <c r="B17731" s="33"/>
      <c r="C17731" s="33"/>
      <c r="D17731" s="21"/>
      <c r="F17731" s="105"/>
      <c r="G17731"/>
      <c r="H17731"/>
      <c r="I17731"/>
      <c r="J17731"/>
      <c r="K17731"/>
    </row>
    <row r="17732" spans="1:11">
      <c r="A17732" s="125"/>
      <c r="B17732" s="33"/>
      <c r="C17732" s="33"/>
      <c r="D17732" s="21"/>
      <c r="F17732" s="105"/>
      <c r="G17732"/>
      <c r="H17732"/>
      <c r="I17732"/>
      <c r="J17732"/>
      <c r="K17732"/>
    </row>
    <row r="17733" spans="1:11">
      <c r="A17733" s="125"/>
      <c r="B17733" s="33"/>
      <c r="C17733" s="33"/>
      <c r="D17733" s="21"/>
      <c r="F17733" s="105"/>
      <c r="G17733"/>
      <c r="H17733"/>
      <c r="I17733"/>
      <c r="J17733"/>
      <c r="K17733"/>
    </row>
    <row r="17734" spans="1:11">
      <c r="A17734" s="125"/>
      <c r="B17734" s="33"/>
      <c r="C17734" s="33"/>
      <c r="D17734" s="21"/>
      <c r="F17734" s="105"/>
      <c r="G17734"/>
      <c r="H17734"/>
      <c r="I17734"/>
      <c r="J17734"/>
      <c r="K17734"/>
    </row>
    <row r="17735" spans="1:11">
      <c r="A17735" s="125"/>
      <c r="B17735" s="33"/>
      <c r="C17735" s="33"/>
      <c r="D17735" s="21"/>
      <c r="F17735" s="105"/>
      <c r="G17735"/>
      <c r="H17735"/>
      <c r="I17735"/>
      <c r="J17735"/>
      <c r="K17735"/>
    </row>
    <row r="17736" spans="1:11">
      <c r="A17736" s="125"/>
      <c r="B17736" s="33"/>
      <c r="C17736" s="33"/>
      <c r="D17736" s="21"/>
      <c r="F17736" s="105"/>
      <c r="G17736"/>
      <c r="H17736"/>
      <c r="I17736"/>
      <c r="J17736"/>
      <c r="K17736"/>
    </row>
    <row r="17737" spans="1:11">
      <c r="A17737" s="125"/>
      <c r="B17737" s="33"/>
      <c r="C17737" s="33"/>
      <c r="D17737" s="21"/>
      <c r="F17737" s="105"/>
      <c r="G17737"/>
      <c r="H17737"/>
      <c r="I17737"/>
      <c r="J17737"/>
      <c r="K17737"/>
    </row>
    <row r="17738" spans="1:11">
      <c r="A17738" s="125"/>
      <c r="B17738" s="33"/>
      <c r="C17738" s="33"/>
      <c r="D17738" s="21"/>
      <c r="F17738" s="105"/>
      <c r="G17738"/>
      <c r="H17738"/>
      <c r="I17738"/>
      <c r="J17738"/>
      <c r="K17738"/>
    </row>
    <row r="17739" spans="1:11">
      <c r="A17739" s="125"/>
      <c r="B17739" s="33"/>
      <c r="C17739" s="33"/>
      <c r="D17739" s="21"/>
      <c r="F17739" s="105"/>
      <c r="G17739"/>
      <c r="H17739"/>
      <c r="I17739"/>
      <c r="J17739"/>
      <c r="K17739"/>
    </row>
    <row r="17740" spans="1:11">
      <c r="A17740" s="125"/>
      <c r="B17740" s="33"/>
      <c r="C17740" s="33"/>
      <c r="D17740" s="21"/>
      <c r="F17740" s="105"/>
      <c r="G17740"/>
      <c r="H17740"/>
      <c r="I17740"/>
      <c r="J17740"/>
      <c r="K17740"/>
    </row>
    <row r="17741" spans="1:11">
      <c r="A17741" s="125"/>
      <c r="B17741" s="33"/>
      <c r="C17741" s="33"/>
      <c r="D17741" s="21"/>
      <c r="F17741" s="105"/>
      <c r="G17741"/>
      <c r="H17741"/>
      <c r="I17741"/>
      <c r="J17741"/>
      <c r="K17741"/>
    </row>
    <row r="17742" spans="1:11">
      <c r="A17742" s="125"/>
      <c r="B17742" s="33"/>
      <c r="C17742" s="33"/>
      <c r="D17742" s="21"/>
      <c r="F17742" s="105"/>
      <c r="G17742"/>
      <c r="H17742"/>
      <c r="I17742"/>
      <c r="J17742"/>
      <c r="K17742"/>
    </row>
    <row r="17743" spans="1:11">
      <c r="A17743" s="125"/>
      <c r="B17743" s="33"/>
      <c r="C17743" s="33"/>
      <c r="D17743" s="21"/>
      <c r="F17743" s="105"/>
      <c r="G17743"/>
      <c r="H17743"/>
      <c r="I17743"/>
      <c r="J17743"/>
      <c r="K17743"/>
    </row>
    <row r="17744" spans="1:11">
      <c r="A17744" s="125"/>
      <c r="B17744" s="33"/>
      <c r="C17744" s="33"/>
      <c r="D17744" s="21"/>
      <c r="F17744" s="105"/>
      <c r="G17744"/>
      <c r="H17744"/>
      <c r="I17744"/>
      <c r="J17744"/>
      <c r="K17744"/>
    </row>
    <row r="17745" spans="1:11">
      <c r="A17745" s="125"/>
      <c r="B17745" s="33"/>
      <c r="C17745" s="33"/>
      <c r="D17745" s="21"/>
      <c r="F17745" s="105"/>
      <c r="G17745"/>
      <c r="H17745"/>
      <c r="I17745"/>
      <c r="J17745"/>
      <c r="K17745"/>
    </row>
    <row r="17746" spans="1:11">
      <c r="A17746" s="125"/>
      <c r="B17746" s="33"/>
      <c r="C17746" s="33"/>
      <c r="D17746" s="21"/>
      <c r="F17746" s="105"/>
      <c r="G17746"/>
      <c r="H17746"/>
      <c r="I17746"/>
      <c r="J17746"/>
      <c r="K17746"/>
    </row>
    <row r="17747" spans="1:11">
      <c r="A17747" s="125"/>
      <c r="B17747" s="33"/>
      <c r="C17747" s="33"/>
      <c r="D17747" s="21"/>
      <c r="F17747" s="105"/>
      <c r="G17747"/>
      <c r="H17747"/>
      <c r="I17747"/>
      <c r="J17747"/>
      <c r="K17747"/>
    </row>
    <row r="17748" spans="1:11">
      <c r="A17748" s="125"/>
      <c r="B17748" s="33"/>
      <c r="C17748" s="33"/>
      <c r="D17748" s="21"/>
      <c r="F17748" s="105"/>
      <c r="G17748"/>
      <c r="H17748"/>
      <c r="I17748"/>
      <c r="J17748"/>
      <c r="K17748"/>
    </row>
    <row r="17749" spans="1:11">
      <c r="A17749" s="125"/>
      <c r="B17749" s="33"/>
      <c r="C17749" s="33"/>
      <c r="D17749" s="21"/>
      <c r="F17749" s="105"/>
      <c r="G17749"/>
      <c r="H17749"/>
      <c r="I17749"/>
      <c r="J17749"/>
      <c r="K17749"/>
    </row>
    <row r="17750" spans="1:11">
      <c r="A17750" s="125"/>
      <c r="B17750" s="33"/>
      <c r="C17750" s="33"/>
      <c r="D17750" s="21"/>
      <c r="F17750" s="105"/>
      <c r="G17750"/>
      <c r="H17750"/>
      <c r="I17750"/>
      <c r="J17750"/>
      <c r="K17750"/>
    </row>
    <row r="17751" spans="1:11">
      <c r="A17751" s="125"/>
      <c r="B17751" s="33"/>
      <c r="C17751" s="33"/>
      <c r="D17751" s="21"/>
      <c r="F17751" s="105"/>
      <c r="G17751"/>
      <c r="H17751"/>
      <c r="I17751"/>
      <c r="J17751"/>
      <c r="K17751"/>
    </row>
    <row r="17752" spans="1:11">
      <c r="A17752" s="125"/>
      <c r="B17752" s="33"/>
      <c r="C17752" s="33"/>
      <c r="D17752" s="21"/>
      <c r="F17752" s="105"/>
      <c r="G17752"/>
      <c r="H17752"/>
      <c r="I17752"/>
      <c r="J17752"/>
      <c r="K17752"/>
    </row>
    <row r="17753" spans="1:11">
      <c r="A17753" s="125"/>
      <c r="B17753" s="33"/>
      <c r="C17753" s="33"/>
      <c r="D17753" s="21"/>
      <c r="F17753" s="105"/>
      <c r="G17753"/>
      <c r="H17753"/>
      <c r="I17753"/>
      <c r="J17753"/>
      <c r="K17753"/>
    </row>
    <row r="17754" spans="1:11">
      <c r="A17754" s="125"/>
      <c r="B17754" s="33"/>
      <c r="C17754" s="33"/>
      <c r="D17754" s="21"/>
      <c r="F17754" s="105"/>
      <c r="G17754"/>
      <c r="H17754"/>
      <c r="I17754"/>
      <c r="J17754"/>
      <c r="K17754"/>
    </row>
    <row r="17755" spans="1:11">
      <c r="A17755" s="125"/>
      <c r="B17755" s="33"/>
      <c r="C17755" s="33"/>
      <c r="D17755" s="21"/>
      <c r="F17755" s="105"/>
      <c r="G17755"/>
      <c r="H17755"/>
      <c r="I17755"/>
      <c r="J17755"/>
      <c r="K17755"/>
    </row>
    <row r="17756" spans="1:11">
      <c r="A17756" s="125"/>
      <c r="B17756" s="33"/>
      <c r="C17756" s="33"/>
      <c r="D17756" s="21"/>
      <c r="F17756" s="105"/>
      <c r="G17756"/>
      <c r="H17756"/>
      <c r="I17756"/>
      <c r="J17756"/>
      <c r="K17756"/>
    </row>
    <row r="17757" spans="1:11">
      <c r="A17757" s="125"/>
      <c r="B17757" s="33"/>
      <c r="C17757" s="33"/>
      <c r="D17757" s="21"/>
      <c r="F17757" s="105"/>
      <c r="G17757"/>
      <c r="H17757"/>
      <c r="I17757"/>
      <c r="J17757"/>
      <c r="K17757"/>
    </row>
    <row r="17758" spans="1:11">
      <c r="A17758" s="125"/>
      <c r="B17758" s="33"/>
      <c r="C17758" s="33"/>
      <c r="D17758" s="21"/>
      <c r="F17758" s="105"/>
      <c r="G17758"/>
      <c r="H17758"/>
      <c r="I17758"/>
      <c r="J17758"/>
      <c r="K17758"/>
    </row>
    <row r="17759" spans="1:11">
      <c r="A17759" s="125"/>
      <c r="B17759" s="33"/>
      <c r="C17759" s="33"/>
      <c r="D17759" s="21"/>
      <c r="F17759" s="105"/>
      <c r="G17759"/>
      <c r="H17759"/>
      <c r="I17759"/>
      <c r="J17759"/>
      <c r="K17759"/>
    </row>
    <row r="17760" spans="1:11">
      <c r="A17760" s="125"/>
      <c r="F17760" s="105"/>
      <c r="G17760"/>
      <c r="H17760"/>
      <c r="I17760"/>
      <c r="J17760"/>
      <c r="K17760"/>
    </row>
    <row r="17761" spans="1:11">
      <c r="A17761" s="125"/>
      <c r="B17761" s="24" t="s">
        <v>280</v>
      </c>
      <c r="C17761" s="42"/>
      <c r="D17761" s="26"/>
      <c r="F17761" s="105"/>
      <c r="G17761"/>
      <c r="H17761"/>
      <c r="I17761"/>
      <c r="J17761"/>
      <c r="K17761"/>
    </row>
    <row r="17762" spans="1:11">
      <c r="A17762" s="125"/>
      <c r="B17762" s="29" t="s">
        <v>149</v>
      </c>
      <c r="C17762" s="29" t="s">
        <v>150</v>
      </c>
      <c r="D17762" s="30"/>
      <c r="F17762" s="105"/>
      <c r="G17762"/>
      <c r="H17762"/>
      <c r="I17762"/>
      <c r="J17762"/>
      <c r="K17762"/>
    </row>
    <row r="17763" spans="1:11">
      <c r="A17763" s="125"/>
      <c r="B17763" s="33">
        <v>-178.48</v>
      </c>
      <c r="C17763" s="33">
        <v>569.96299999999997</v>
      </c>
      <c r="F17763" s="105"/>
      <c r="G17763"/>
      <c r="H17763"/>
      <c r="I17763"/>
      <c r="J17763"/>
      <c r="K17763"/>
    </row>
    <row r="17764" spans="1:11">
      <c r="A17764" s="125"/>
      <c r="B17764" s="33">
        <v>-172.71</v>
      </c>
      <c r="C17764" s="33">
        <v>562.93299999999999</v>
      </c>
      <c r="D17764" s="21"/>
      <c r="F17764" s="105"/>
      <c r="G17764"/>
      <c r="H17764"/>
      <c r="I17764"/>
      <c r="J17764"/>
      <c r="K17764"/>
    </row>
    <row r="17765" spans="1:11">
      <c r="A17765" s="125"/>
      <c r="B17765" s="33">
        <v>-170.18</v>
      </c>
      <c r="C17765" s="33">
        <v>561.71299999999997</v>
      </c>
      <c r="D17765" s="21"/>
      <c r="F17765" s="105"/>
      <c r="G17765"/>
      <c r="H17765"/>
      <c r="I17765"/>
      <c r="J17765"/>
      <c r="K17765"/>
    </row>
    <row r="17766" spans="1:11">
      <c r="A17766" s="125"/>
      <c r="B17766" s="33">
        <v>-164.54</v>
      </c>
      <c r="C17766" s="33">
        <v>562.09299999999996</v>
      </c>
      <c r="D17766" s="21"/>
      <c r="F17766" s="105"/>
      <c r="G17766"/>
      <c r="H17766"/>
      <c r="I17766"/>
      <c r="J17766"/>
      <c r="K17766"/>
    </row>
    <row r="17767" spans="1:11">
      <c r="A17767" s="125"/>
      <c r="B17767" s="33">
        <v>-163.16999999999999</v>
      </c>
      <c r="C17767" s="33">
        <v>561.85299999999995</v>
      </c>
      <c r="D17767" s="21"/>
      <c r="F17767" s="105"/>
      <c r="G17767"/>
      <c r="H17767"/>
      <c r="I17767"/>
      <c r="J17767"/>
      <c r="K17767"/>
    </row>
    <row r="17768" spans="1:11">
      <c r="A17768" s="125"/>
      <c r="B17768" s="33">
        <v>-153.32</v>
      </c>
      <c r="C17768" s="33">
        <v>561.923</v>
      </c>
      <c r="D17768" s="21"/>
      <c r="F17768" s="105"/>
      <c r="G17768"/>
      <c r="H17768"/>
      <c r="I17768"/>
      <c r="J17768"/>
      <c r="K17768"/>
    </row>
    <row r="17769" spans="1:11">
      <c r="A17769" s="125"/>
      <c r="B17769" s="33">
        <v>-152.25</v>
      </c>
      <c r="C17769" s="33">
        <v>561.45299999999997</v>
      </c>
      <c r="D17769" s="21"/>
      <c r="F17769" s="105"/>
      <c r="G17769"/>
      <c r="H17769"/>
      <c r="I17769"/>
      <c r="J17769"/>
      <c r="K17769"/>
    </row>
    <row r="17770" spans="1:11">
      <c r="A17770" s="125"/>
      <c r="B17770" s="33">
        <v>-139.38999999999999</v>
      </c>
      <c r="C17770" s="33">
        <v>560.25300000000004</v>
      </c>
      <c r="D17770" s="21"/>
      <c r="F17770" s="105"/>
      <c r="G17770"/>
      <c r="H17770"/>
      <c r="I17770"/>
      <c r="J17770"/>
      <c r="K17770"/>
    </row>
    <row r="17771" spans="1:11">
      <c r="A17771" s="125"/>
      <c r="B17771" s="33">
        <v>-132.68</v>
      </c>
      <c r="C17771" s="33">
        <v>559.81299999999999</v>
      </c>
      <c r="D17771" s="21"/>
      <c r="F17771" s="105"/>
      <c r="G17771"/>
      <c r="H17771"/>
      <c r="I17771"/>
      <c r="J17771"/>
      <c r="K17771"/>
    </row>
    <row r="17772" spans="1:11">
      <c r="A17772" s="125"/>
      <c r="B17772" s="33">
        <v>-127.42</v>
      </c>
      <c r="C17772" s="33">
        <v>559.04300000000001</v>
      </c>
      <c r="D17772" s="21"/>
      <c r="F17772" s="105"/>
      <c r="G17772"/>
      <c r="H17772"/>
      <c r="I17772"/>
      <c r="J17772"/>
      <c r="K17772"/>
    </row>
    <row r="17773" spans="1:11">
      <c r="A17773" s="125"/>
      <c r="B17773" s="33">
        <v>-126.53</v>
      </c>
      <c r="C17773" s="33">
        <v>558.28</v>
      </c>
      <c r="D17773" s="21"/>
      <c r="F17773" s="105"/>
      <c r="G17773"/>
      <c r="H17773"/>
      <c r="I17773"/>
      <c r="J17773"/>
      <c r="K17773"/>
    </row>
    <row r="17774" spans="1:11">
      <c r="A17774" s="125"/>
      <c r="B17774" s="33">
        <v>-125.42</v>
      </c>
      <c r="C17774" s="33">
        <v>557.52300000000002</v>
      </c>
      <c r="D17774" s="21"/>
      <c r="F17774" s="105"/>
      <c r="G17774"/>
      <c r="H17774"/>
      <c r="I17774"/>
      <c r="J17774"/>
      <c r="K17774"/>
    </row>
    <row r="17775" spans="1:11">
      <c r="A17775" s="125"/>
      <c r="B17775" s="33">
        <v>-122.68</v>
      </c>
      <c r="C17775" s="33">
        <v>557.49</v>
      </c>
      <c r="D17775" s="21"/>
      <c r="F17775" s="105"/>
      <c r="G17775"/>
      <c r="H17775"/>
      <c r="I17775"/>
      <c r="J17775"/>
      <c r="K17775"/>
    </row>
    <row r="17776" spans="1:11">
      <c r="A17776" s="125"/>
      <c r="B17776" s="33">
        <v>-120.17</v>
      </c>
      <c r="C17776" s="33">
        <v>557.43299999999999</v>
      </c>
      <c r="D17776" s="21"/>
      <c r="F17776" s="105"/>
      <c r="G17776"/>
      <c r="H17776"/>
      <c r="I17776"/>
      <c r="J17776"/>
      <c r="K17776"/>
    </row>
    <row r="17777" spans="1:11">
      <c r="A17777" s="125"/>
      <c r="B17777" s="33">
        <v>-119.12</v>
      </c>
      <c r="C17777" s="33">
        <v>558.26</v>
      </c>
      <c r="D17777" s="21"/>
      <c r="F17777" s="105"/>
      <c r="G17777"/>
      <c r="H17777"/>
      <c r="I17777"/>
      <c r="J17777"/>
      <c r="K17777"/>
    </row>
    <row r="17778" spans="1:11">
      <c r="A17778" s="125"/>
      <c r="B17778" s="33">
        <v>-118.25</v>
      </c>
      <c r="C17778" s="33">
        <v>559.04300000000001</v>
      </c>
      <c r="D17778" s="21"/>
      <c r="F17778" s="105"/>
      <c r="G17778"/>
      <c r="H17778"/>
      <c r="I17778"/>
      <c r="J17778"/>
      <c r="K17778"/>
    </row>
    <row r="17779" spans="1:11">
      <c r="A17779" s="125"/>
      <c r="B17779" s="33">
        <v>-113.99</v>
      </c>
      <c r="C17779" s="33">
        <v>560.62299999999993</v>
      </c>
      <c r="D17779" s="21"/>
      <c r="F17779" s="105"/>
      <c r="G17779"/>
      <c r="H17779"/>
      <c r="I17779"/>
      <c r="J17779"/>
      <c r="K17779"/>
    </row>
    <row r="17780" spans="1:11">
      <c r="A17780" s="125"/>
      <c r="B17780" s="33">
        <v>-113.34</v>
      </c>
      <c r="C17780" s="33">
        <v>560.54300000000001</v>
      </c>
      <c r="D17780" s="21"/>
      <c r="F17780" s="105"/>
      <c r="G17780"/>
      <c r="H17780"/>
      <c r="I17780"/>
      <c r="J17780"/>
      <c r="K17780"/>
    </row>
    <row r="17781" spans="1:11">
      <c r="A17781" s="125"/>
      <c r="B17781" s="33">
        <v>-109.66</v>
      </c>
      <c r="C17781" s="33">
        <v>557.76300000000003</v>
      </c>
      <c r="D17781" s="21"/>
      <c r="F17781" s="105"/>
      <c r="G17781"/>
      <c r="H17781"/>
      <c r="I17781"/>
      <c r="J17781"/>
      <c r="K17781"/>
    </row>
    <row r="17782" spans="1:11">
      <c r="A17782" s="125"/>
      <c r="B17782" s="33">
        <v>-107.48</v>
      </c>
      <c r="C17782" s="33">
        <v>557.303</v>
      </c>
      <c r="D17782" s="21"/>
      <c r="F17782" s="105"/>
      <c r="G17782"/>
      <c r="H17782"/>
      <c r="I17782"/>
      <c r="J17782"/>
      <c r="K17782"/>
    </row>
    <row r="17783" spans="1:11">
      <c r="A17783" s="125"/>
      <c r="B17783" s="33">
        <v>-97.22</v>
      </c>
      <c r="C17783" s="33">
        <v>557.30999999999995</v>
      </c>
      <c r="D17783" s="21"/>
      <c r="F17783" s="105"/>
      <c r="G17783"/>
      <c r="H17783"/>
      <c r="I17783"/>
      <c r="J17783"/>
      <c r="K17783"/>
    </row>
    <row r="17784" spans="1:11">
      <c r="A17784" s="125"/>
      <c r="B17784" s="33">
        <v>-85.54</v>
      </c>
      <c r="C17784" s="33">
        <v>557.32299999999998</v>
      </c>
      <c r="D17784" s="21"/>
      <c r="F17784" s="105"/>
      <c r="G17784"/>
      <c r="H17784"/>
      <c r="I17784"/>
      <c r="J17784"/>
      <c r="K17784"/>
    </row>
    <row r="17785" spans="1:11">
      <c r="A17785" s="125"/>
      <c r="B17785" s="33">
        <v>-78.27</v>
      </c>
      <c r="C17785" s="33">
        <v>557.33299999999997</v>
      </c>
      <c r="D17785" s="21"/>
      <c r="F17785" s="105"/>
      <c r="G17785"/>
      <c r="H17785"/>
      <c r="I17785"/>
      <c r="J17785"/>
      <c r="K17785"/>
    </row>
    <row r="17786" spans="1:11">
      <c r="A17786" s="125"/>
      <c r="B17786" s="33">
        <v>-71.44</v>
      </c>
      <c r="C17786" s="33">
        <v>557.88300000000004</v>
      </c>
      <c r="D17786" s="21"/>
      <c r="F17786" s="105"/>
      <c r="G17786"/>
      <c r="H17786"/>
      <c r="I17786"/>
      <c r="J17786"/>
      <c r="K17786"/>
    </row>
    <row r="17787" spans="1:11">
      <c r="A17787" s="125"/>
      <c r="B17787" s="33">
        <v>-69.790000000000006</v>
      </c>
      <c r="C17787" s="33">
        <v>557.83299999999997</v>
      </c>
      <c r="D17787" s="21"/>
      <c r="F17787" s="105"/>
      <c r="G17787"/>
      <c r="H17787"/>
      <c r="I17787"/>
      <c r="J17787"/>
      <c r="K17787"/>
    </row>
    <row r="17788" spans="1:11">
      <c r="A17788" s="125"/>
      <c r="B17788" s="33">
        <v>-65.489999999999995</v>
      </c>
      <c r="C17788" s="33">
        <v>557.96299999999997</v>
      </c>
      <c r="D17788" s="21"/>
      <c r="F17788" s="105"/>
      <c r="G17788"/>
      <c r="H17788"/>
      <c r="I17788"/>
      <c r="J17788"/>
      <c r="K17788"/>
    </row>
    <row r="17789" spans="1:11">
      <c r="A17789" s="125"/>
      <c r="B17789" s="33">
        <v>-57.71</v>
      </c>
      <c r="C17789" s="33">
        <v>558.43299999999999</v>
      </c>
      <c r="D17789" s="21"/>
      <c r="F17789" s="105"/>
      <c r="G17789"/>
      <c r="H17789"/>
      <c r="I17789"/>
      <c r="J17789"/>
      <c r="K17789"/>
    </row>
    <row r="17790" spans="1:11">
      <c r="A17790" s="125"/>
      <c r="B17790" s="33">
        <v>-43.91</v>
      </c>
      <c r="C17790" s="33">
        <v>558.84299999999996</v>
      </c>
      <c r="D17790" s="21"/>
      <c r="F17790" s="105"/>
      <c r="G17790"/>
      <c r="H17790"/>
      <c r="I17790"/>
      <c r="J17790"/>
      <c r="K17790"/>
    </row>
    <row r="17791" spans="1:11">
      <c r="A17791" s="125"/>
      <c r="B17791" s="33">
        <v>-41.15</v>
      </c>
      <c r="C17791" s="33">
        <v>558.06299999999999</v>
      </c>
      <c r="D17791" s="21"/>
      <c r="F17791" s="105"/>
      <c r="G17791"/>
      <c r="H17791"/>
      <c r="I17791"/>
      <c r="J17791"/>
      <c r="K17791"/>
    </row>
    <row r="17792" spans="1:11">
      <c r="A17792" s="125"/>
      <c r="B17792" s="33">
        <v>-38.14</v>
      </c>
      <c r="C17792" s="33">
        <v>558.08299999999997</v>
      </c>
      <c r="D17792" s="21"/>
      <c r="F17792" s="105"/>
      <c r="G17792"/>
      <c r="H17792"/>
      <c r="I17792"/>
      <c r="J17792"/>
      <c r="K17792"/>
    </row>
    <row r="17793" spans="1:11">
      <c r="A17793" s="125"/>
      <c r="B17793" s="33">
        <v>-33.950000000000003</v>
      </c>
      <c r="C17793" s="33">
        <v>561.00300000000004</v>
      </c>
      <c r="D17793" s="21"/>
      <c r="F17793" s="105"/>
      <c r="G17793"/>
      <c r="H17793"/>
      <c r="I17793"/>
      <c r="J17793"/>
      <c r="K17793"/>
    </row>
    <row r="17794" spans="1:11">
      <c r="A17794" s="125"/>
      <c r="B17794" s="33">
        <v>-32.35</v>
      </c>
      <c r="C17794" s="33">
        <v>560.95299999999997</v>
      </c>
      <c r="D17794" s="21"/>
      <c r="F17794" s="105"/>
      <c r="G17794"/>
      <c r="H17794"/>
      <c r="I17794"/>
      <c r="J17794"/>
      <c r="K17794"/>
    </row>
    <row r="17795" spans="1:11">
      <c r="A17795" s="125"/>
      <c r="B17795" s="33">
        <v>-28.92</v>
      </c>
      <c r="C17795" s="33">
        <v>566.31299999999999</v>
      </c>
      <c r="D17795" s="21"/>
      <c r="F17795" s="105"/>
      <c r="G17795"/>
      <c r="H17795"/>
      <c r="I17795"/>
      <c r="J17795"/>
      <c r="K17795"/>
    </row>
    <row r="17796" spans="1:11">
      <c r="A17796" s="125"/>
      <c r="B17796" s="33">
        <v>-22.52</v>
      </c>
      <c r="C17796" s="33">
        <v>566.31299999999999</v>
      </c>
      <c r="D17796" s="21"/>
      <c r="F17796" s="105"/>
      <c r="G17796"/>
      <c r="H17796"/>
      <c r="I17796"/>
      <c r="J17796"/>
      <c r="K17796"/>
    </row>
    <row r="17797" spans="1:11">
      <c r="A17797" s="125"/>
      <c r="B17797" s="33">
        <v>-22.52</v>
      </c>
      <c r="C17797" s="33">
        <v>574.31299999999999</v>
      </c>
      <c r="D17797" s="21"/>
      <c r="F17797" s="105"/>
      <c r="G17797"/>
      <c r="H17797"/>
      <c r="I17797"/>
      <c r="J17797"/>
      <c r="K17797"/>
    </row>
    <row r="17798" spans="1:11">
      <c r="A17798" s="125"/>
      <c r="B17798" s="33">
        <v>-21.92</v>
      </c>
      <c r="C17798" s="33">
        <v>574.31299999999999</v>
      </c>
      <c r="D17798" s="21"/>
      <c r="F17798" s="105"/>
      <c r="G17798"/>
      <c r="H17798"/>
      <c r="I17798"/>
      <c r="J17798"/>
      <c r="K17798"/>
    </row>
    <row r="17799" spans="1:11">
      <c r="A17799" s="125"/>
      <c r="B17799" s="33">
        <v>-12.71</v>
      </c>
      <c r="C17799" s="33">
        <v>574.31299999999999</v>
      </c>
      <c r="D17799" s="21"/>
      <c r="F17799" s="105"/>
      <c r="G17799"/>
      <c r="H17799"/>
      <c r="I17799"/>
      <c r="J17799"/>
      <c r="K17799"/>
    </row>
    <row r="17800" spans="1:11">
      <c r="A17800" s="125"/>
      <c r="B17800" s="33">
        <v>-12.71</v>
      </c>
      <c r="C17800" s="33">
        <v>574.52300000000002</v>
      </c>
      <c r="D17800" s="21"/>
      <c r="F17800" s="105"/>
      <c r="G17800"/>
      <c r="H17800"/>
      <c r="I17800"/>
      <c r="J17800"/>
      <c r="K17800"/>
    </row>
    <row r="17801" spans="1:11">
      <c r="A17801" s="125"/>
      <c r="B17801" s="33">
        <v>-12.51</v>
      </c>
      <c r="C17801" s="33">
        <v>574.52300000000002</v>
      </c>
      <c r="D17801" s="21"/>
      <c r="F17801" s="105"/>
      <c r="G17801"/>
      <c r="H17801"/>
      <c r="I17801"/>
      <c r="J17801"/>
      <c r="K17801"/>
    </row>
    <row r="17802" spans="1:11">
      <c r="A17802" s="125"/>
      <c r="B17802" s="33">
        <v>-12.51</v>
      </c>
      <c r="C17802" s="35">
        <v>574.76099999999997</v>
      </c>
      <c r="D17802" s="21"/>
      <c r="F17802" s="105"/>
      <c r="G17802"/>
      <c r="H17802"/>
      <c r="I17802"/>
      <c r="J17802"/>
      <c r="K17802"/>
    </row>
    <row r="17803" spans="1:11">
      <c r="A17803" s="125"/>
      <c r="B17803" s="33">
        <v>-12.51</v>
      </c>
      <c r="C17803" s="33">
        <v>574.52300000000002</v>
      </c>
      <c r="D17803" s="21"/>
      <c r="F17803" s="105"/>
      <c r="G17803"/>
      <c r="H17803"/>
      <c r="I17803"/>
      <c r="J17803"/>
      <c r="K17803"/>
    </row>
    <row r="17804" spans="1:11">
      <c r="A17804" s="125"/>
      <c r="B17804" s="33">
        <v>-1.41</v>
      </c>
      <c r="C17804" s="33">
        <v>574.44299999999998</v>
      </c>
      <c r="D17804" s="21"/>
      <c r="F17804" s="105"/>
      <c r="G17804"/>
      <c r="H17804"/>
      <c r="I17804"/>
      <c r="J17804"/>
      <c r="K17804"/>
    </row>
    <row r="17805" spans="1:11">
      <c r="A17805" s="125"/>
      <c r="B17805" s="33">
        <v>-1.25</v>
      </c>
      <c r="C17805" s="33">
        <v>573.93299999999999</v>
      </c>
      <c r="D17805" s="21"/>
      <c r="F17805" s="105"/>
      <c r="G17805"/>
      <c r="H17805"/>
      <c r="I17805"/>
      <c r="J17805"/>
      <c r="K17805"/>
    </row>
    <row r="17806" spans="1:11">
      <c r="A17806" s="125"/>
      <c r="B17806" s="33">
        <v>-0.64999999999997726</v>
      </c>
      <c r="C17806" s="33">
        <v>574.35299999999995</v>
      </c>
      <c r="D17806" s="21"/>
      <c r="F17806" s="105"/>
      <c r="G17806"/>
      <c r="H17806"/>
      <c r="I17806"/>
      <c r="J17806"/>
      <c r="K17806"/>
    </row>
    <row r="17807" spans="1:11">
      <c r="A17807" s="125"/>
      <c r="B17807" s="33">
        <v>-0.43999999999999773</v>
      </c>
      <c r="C17807" s="33">
        <v>574.71299999999997</v>
      </c>
      <c r="D17807" s="21"/>
      <c r="F17807" s="105"/>
      <c r="G17807"/>
      <c r="H17807"/>
      <c r="I17807"/>
      <c r="J17807"/>
      <c r="K17807"/>
    </row>
    <row r="17808" spans="1:11">
      <c r="A17808" s="125"/>
      <c r="B17808" s="33">
        <v>0</v>
      </c>
      <c r="C17808" s="33">
        <v>574.79300000000001</v>
      </c>
      <c r="F17808" s="105"/>
      <c r="G17808"/>
      <c r="H17808"/>
      <c r="I17808"/>
      <c r="J17808"/>
      <c r="K17808"/>
    </row>
    <row r="17809" spans="1:11">
      <c r="A17809" s="125"/>
      <c r="B17809" s="33">
        <v>0</v>
      </c>
      <c r="C17809" s="35">
        <v>574.94500000000005</v>
      </c>
      <c r="D17809" s="21"/>
      <c r="F17809" s="105"/>
      <c r="G17809"/>
      <c r="H17809"/>
      <c r="I17809"/>
      <c r="J17809"/>
      <c r="K17809"/>
    </row>
    <row r="17810" spans="1:11">
      <c r="A17810" s="125"/>
      <c r="B17810" s="33">
        <v>0</v>
      </c>
      <c r="C17810" s="33">
        <v>574.79300000000001</v>
      </c>
      <c r="D17810" s="21"/>
      <c r="F17810" s="105"/>
      <c r="G17810"/>
      <c r="H17810"/>
      <c r="I17810"/>
      <c r="J17810"/>
      <c r="K17810"/>
    </row>
    <row r="17811" spans="1:11">
      <c r="A17811" s="125"/>
      <c r="B17811" s="33">
        <v>12.34</v>
      </c>
      <c r="C17811" s="33">
        <v>574.84</v>
      </c>
      <c r="D17811" s="21"/>
      <c r="F17811" s="105"/>
      <c r="G17811"/>
      <c r="H17811"/>
      <c r="I17811"/>
      <c r="J17811"/>
      <c r="K17811"/>
    </row>
    <row r="17812" spans="1:11">
      <c r="A17812" s="125"/>
      <c r="B17812" s="33"/>
      <c r="C17812" s="33"/>
      <c r="D17812" s="21"/>
      <c r="F17812" s="105"/>
      <c r="G17812"/>
      <c r="H17812"/>
      <c r="I17812"/>
      <c r="J17812"/>
      <c r="K17812"/>
    </row>
    <row r="17813" spans="1:11">
      <c r="A17813" s="125"/>
      <c r="B17813" s="33"/>
      <c r="C17813" s="33"/>
      <c r="D17813" s="21"/>
      <c r="F17813" s="105"/>
      <c r="G17813"/>
      <c r="H17813"/>
      <c r="I17813"/>
      <c r="J17813"/>
      <c r="K17813"/>
    </row>
    <row r="17814" spans="1:11">
      <c r="A17814" s="125"/>
      <c r="B17814" s="33"/>
      <c r="C17814" s="33"/>
      <c r="D17814" s="21"/>
      <c r="F17814" s="105"/>
      <c r="G17814"/>
      <c r="H17814"/>
      <c r="I17814"/>
      <c r="J17814"/>
      <c r="K17814"/>
    </row>
    <row r="17815" spans="1:11">
      <c r="A17815" s="125"/>
      <c r="B17815" s="33"/>
      <c r="C17815" s="33"/>
      <c r="D17815" s="21"/>
      <c r="F17815" s="105"/>
      <c r="G17815"/>
      <c r="H17815"/>
      <c r="I17815"/>
      <c r="J17815"/>
      <c r="K17815"/>
    </row>
    <row r="17816" spans="1:11">
      <c r="A17816" s="125"/>
      <c r="B17816" s="33"/>
      <c r="C17816" s="33"/>
      <c r="D17816" s="21"/>
      <c r="F17816" s="105"/>
      <c r="G17816"/>
      <c r="H17816"/>
      <c r="I17816"/>
      <c r="J17816"/>
      <c r="K17816"/>
    </row>
    <row r="17817" spans="1:11">
      <c r="A17817" s="125"/>
      <c r="B17817" s="33"/>
      <c r="C17817" s="33"/>
      <c r="D17817" s="21"/>
      <c r="F17817" s="105"/>
      <c r="G17817"/>
      <c r="H17817"/>
      <c r="I17817"/>
      <c r="J17817"/>
      <c r="K17817"/>
    </row>
    <row r="17818" spans="1:11">
      <c r="A17818" s="125"/>
      <c r="B17818" s="33"/>
      <c r="C17818" s="33"/>
      <c r="D17818" s="21"/>
      <c r="F17818" s="105"/>
      <c r="G17818"/>
      <c r="H17818"/>
      <c r="I17818"/>
      <c r="J17818"/>
      <c r="K17818"/>
    </row>
    <row r="17819" spans="1:11">
      <c r="A17819" s="125"/>
      <c r="B17819" s="33"/>
      <c r="C17819" s="33"/>
      <c r="D17819" s="21"/>
      <c r="F17819" s="105"/>
      <c r="G17819"/>
      <c r="H17819"/>
      <c r="I17819"/>
      <c r="J17819"/>
      <c r="K17819"/>
    </row>
    <row r="17820" spans="1:11">
      <c r="A17820" s="125"/>
      <c r="B17820" s="33"/>
      <c r="C17820" s="33"/>
      <c r="D17820" s="21"/>
      <c r="F17820" s="105"/>
      <c r="G17820"/>
      <c r="H17820"/>
      <c r="I17820"/>
      <c r="J17820"/>
      <c r="K17820"/>
    </row>
    <row r="17821" spans="1:11">
      <c r="A17821" s="125"/>
      <c r="B17821" s="33"/>
      <c r="C17821" s="33"/>
      <c r="D17821" s="21"/>
      <c r="F17821" s="105"/>
      <c r="G17821"/>
      <c r="H17821"/>
      <c r="I17821"/>
      <c r="J17821"/>
      <c r="K17821"/>
    </row>
    <row r="17822" spans="1:11">
      <c r="A17822" s="125"/>
      <c r="B17822" s="33"/>
      <c r="C17822" s="33"/>
      <c r="D17822" s="21"/>
      <c r="F17822" s="105"/>
      <c r="G17822"/>
      <c r="H17822"/>
      <c r="I17822"/>
      <c r="J17822"/>
      <c r="K17822"/>
    </row>
    <row r="17823" spans="1:11">
      <c r="A17823" s="125"/>
      <c r="B17823" s="33"/>
      <c r="C17823" s="33"/>
      <c r="D17823" s="21"/>
      <c r="F17823" s="105"/>
      <c r="G17823"/>
      <c r="H17823"/>
      <c r="I17823"/>
      <c r="J17823"/>
      <c r="K17823"/>
    </row>
    <row r="17824" spans="1:11">
      <c r="A17824" s="125"/>
      <c r="B17824" s="33"/>
      <c r="C17824" s="33"/>
      <c r="D17824" s="21"/>
      <c r="F17824" s="105"/>
      <c r="G17824"/>
      <c r="H17824"/>
      <c r="I17824"/>
      <c r="J17824"/>
      <c r="K17824"/>
    </row>
    <row r="17825" spans="1:11">
      <c r="A17825" s="125"/>
      <c r="B17825" s="33"/>
      <c r="C17825" s="33"/>
      <c r="D17825" s="21"/>
      <c r="F17825" s="105"/>
      <c r="G17825"/>
      <c r="H17825"/>
      <c r="I17825"/>
      <c r="J17825"/>
      <c r="K17825"/>
    </row>
    <row r="17826" spans="1:11">
      <c r="A17826" s="125"/>
      <c r="B17826" s="33"/>
      <c r="C17826" s="33"/>
      <c r="D17826" s="21"/>
      <c r="F17826" s="105"/>
      <c r="G17826"/>
      <c r="H17826"/>
      <c r="I17826"/>
      <c r="J17826"/>
      <c r="K17826"/>
    </row>
    <row r="17827" spans="1:11">
      <c r="A17827" s="125"/>
      <c r="B17827" s="33"/>
      <c r="C17827" s="33"/>
      <c r="D17827" s="21"/>
      <c r="F17827" s="105"/>
      <c r="G17827"/>
      <c r="H17827"/>
      <c r="I17827"/>
      <c r="J17827"/>
      <c r="K17827"/>
    </row>
    <row r="17828" spans="1:11">
      <c r="A17828" s="125"/>
      <c r="B17828" s="33"/>
      <c r="C17828" s="33"/>
      <c r="D17828" s="21"/>
      <c r="F17828" s="105"/>
      <c r="G17828"/>
      <c r="H17828"/>
      <c r="I17828"/>
      <c r="J17828"/>
      <c r="K17828"/>
    </row>
    <row r="17829" spans="1:11">
      <c r="A17829" s="125"/>
      <c r="B17829" s="33"/>
      <c r="C17829" s="33"/>
      <c r="D17829" s="21"/>
      <c r="F17829" s="105"/>
      <c r="G17829"/>
      <c r="H17829"/>
      <c r="I17829"/>
      <c r="J17829"/>
      <c r="K17829"/>
    </row>
    <row r="17830" spans="1:11">
      <c r="A17830" s="125"/>
      <c r="B17830" s="33"/>
      <c r="C17830" s="33"/>
      <c r="D17830" s="21"/>
      <c r="F17830" s="105"/>
      <c r="G17830"/>
      <c r="H17830"/>
      <c r="I17830"/>
      <c r="J17830"/>
      <c r="K17830"/>
    </row>
    <row r="17831" spans="1:11">
      <c r="A17831" s="125"/>
      <c r="B17831" s="33"/>
      <c r="C17831" s="33"/>
      <c r="D17831" s="21"/>
      <c r="F17831" s="105"/>
      <c r="G17831"/>
      <c r="H17831"/>
      <c r="I17831"/>
      <c r="J17831"/>
      <c r="K17831"/>
    </row>
    <row r="17832" spans="1:11">
      <c r="A17832" s="125"/>
      <c r="B17832" s="33"/>
      <c r="C17832" s="33"/>
      <c r="D17832" s="21"/>
      <c r="F17832" s="105"/>
      <c r="G17832"/>
      <c r="H17832"/>
      <c r="I17832"/>
      <c r="J17832"/>
      <c r="K17832"/>
    </row>
    <row r="17833" spans="1:11">
      <c r="A17833" s="125"/>
      <c r="B17833" s="33"/>
      <c r="C17833" s="33"/>
      <c r="D17833" s="21"/>
      <c r="F17833" s="105"/>
      <c r="G17833"/>
      <c r="H17833"/>
      <c r="I17833"/>
      <c r="J17833"/>
      <c r="K17833"/>
    </row>
    <row r="17834" spans="1:11">
      <c r="A17834" s="125"/>
      <c r="B17834" s="33"/>
      <c r="C17834" s="33"/>
      <c r="D17834" s="21"/>
      <c r="F17834" s="105"/>
      <c r="G17834"/>
      <c r="H17834"/>
      <c r="I17834"/>
      <c r="J17834"/>
      <c r="K17834"/>
    </row>
    <row r="17835" spans="1:11">
      <c r="A17835" s="125"/>
      <c r="B17835" s="33"/>
      <c r="C17835" s="33"/>
      <c r="D17835" s="21"/>
      <c r="F17835" s="105"/>
      <c r="G17835"/>
      <c r="H17835"/>
      <c r="I17835"/>
      <c r="J17835"/>
      <c r="K17835"/>
    </row>
    <row r="17836" spans="1:11">
      <c r="A17836" s="125"/>
      <c r="B17836" s="33"/>
      <c r="C17836" s="33"/>
      <c r="D17836" s="21"/>
      <c r="F17836" s="105"/>
      <c r="G17836"/>
      <c r="H17836"/>
      <c r="I17836"/>
      <c r="J17836"/>
      <c r="K17836"/>
    </row>
    <row r="17837" spans="1:11">
      <c r="A17837" s="125"/>
      <c r="B17837" s="33"/>
      <c r="C17837" s="33"/>
      <c r="D17837" s="21"/>
      <c r="F17837" s="105"/>
      <c r="G17837"/>
      <c r="H17837"/>
      <c r="I17837"/>
      <c r="J17837"/>
      <c r="K17837"/>
    </row>
    <row r="17838" spans="1:11">
      <c r="A17838" s="125"/>
      <c r="B17838" s="33"/>
      <c r="C17838" s="33"/>
      <c r="D17838" s="21"/>
      <c r="F17838" s="105"/>
      <c r="G17838"/>
      <c r="H17838"/>
      <c r="I17838"/>
      <c r="J17838"/>
      <c r="K17838"/>
    </row>
    <row r="17839" spans="1:11">
      <c r="A17839" s="125"/>
      <c r="B17839" s="33"/>
      <c r="C17839" s="33"/>
      <c r="D17839" s="21"/>
      <c r="F17839" s="105"/>
      <c r="G17839"/>
      <c r="H17839"/>
      <c r="I17839"/>
      <c r="J17839"/>
      <c r="K17839"/>
    </row>
    <row r="17840" spans="1:11">
      <c r="A17840" s="125"/>
      <c r="B17840" s="33"/>
      <c r="C17840" s="33"/>
      <c r="D17840" s="21"/>
      <c r="F17840" s="105"/>
      <c r="G17840"/>
      <c r="H17840"/>
      <c r="I17840"/>
      <c r="J17840"/>
      <c r="K17840"/>
    </row>
    <row r="17841" spans="1:11">
      <c r="A17841" s="125"/>
      <c r="B17841" s="33"/>
      <c r="C17841" s="33"/>
      <c r="D17841" s="21"/>
      <c r="F17841" s="105"/>
      <c r="G17841"/>
      <c r="H17841"/>
      <c r="I17841"/>
      <c r="J17841"/>
      <c r="K17841"/>
    </row>
    <row r="17842" spans="1:11">
      <c r="A17842" s="125"/>
      <c r="B17842" s="33"/>
      <c r="C17842" s="33"/>
      <c r="D17842" s="21"/>
      <c r="F17842" s="105"/>
      <c r="G17842"/>
      <c r="H17842"/>
      <c r="I17842"/>
      <c r="J17842"/>
      <c r="K17842"/>
    </row>
    <row r="17843" spans="1:11">
      <c r="A17843" s="125"/>
      <c r="B17843" s="33"/>
      <c r="C17843" s="33"/>
      <c r="D17843" s="21"/>
      <c r="F17843" s="105"/>
      <c r="G17843"/>
      <c r="H17843"/>
      <c r="I17843"/>
      <c r="J17843"/>
      <c r="K17843"/>
    </row>
    <row r="17844" spans="1:11">
      <c r="A17844" s="125"/>
      <c r="B17844" s="33"/>
      <c r="C17844" s="33"/>
      <c r="D17844" s="21"/>
      <c r="F17844" s="105"/>
      <c r="G17844"/>
      <c r="H17844"/>
      <c r="I17844"/>
      <c r="J17844"/>
      <c r="K17844"/>
    </row>
    <row r="17845" spans="1:11">
      <c r="A17845" s="125"/>
      <c r="B17845" s="33"/>
      <c r="C17845" s="33"/>
      <c r="D17845" s="21"/>
      <c r="F17845" s="105"/>
      <c r="G17845"/>
      <c r="H17845"/>
      <c r="I17845"/>
      <c r="J17845"/>
      <c r="K17845"/>
    </row>
    <row r="17846" spans="1:11">
      <c r="A17846" s="125"/>
      <c r="B17846" s="33"/>
      <c r="C17846" s="33"/>
      <c r="D17846" s="21"/>
      <c r="F17846" s="105"/>
      <c r="G17846"/>
      <c r="H17846"/>
      <c r="I17846"/>
      <c r="J17846"/>
      <c r="K17846"/>
    </row>
    <row r="17847" spans="1:11">
      <c r="A17847" s="125"/>
      <c r="B17847" s="33"/>
      <c r="C17847" s="33"/>
      <c r="D17847" s="21"/>
      <c r="F17847" s="105"/>
      <c r="G17847"/>
      <c r="H17847"/>
      <c r="I17847"/>
      <c r="J17847"/>
      <c r="K17847"/>
    </row>
    <row r="17848" spans="1:11">
      <c r="A17848" s="125"/>
      <c r="B17848" s="33"/>
      <c r="C17848" s="33"/>
      <c r="D17848" s="21"/>
      <c r="F17848" s="105"/>
      <c r="G17848"/>
      <c r="H17848"/>
      <c r="I17848"/>
      <c r="J17848"/>
      <c r="K17848"/>
    </row>
    <row r="17849" spans="1:11">
      <c r="A17849" s="125"/>
      <c r="B17849" s="33"/>
      <c r="C17849" s="33"/>
      <c r="D17849" s="21"/>
      <c r="F17849" s="105"/>
      <c r="G17849"/>
      <c r="H17849"/>
      <c r="I17849"/>
      <c r="J17849"/>
      <c r="K17849"/>
    </row>
    <row r="17850" spans="1:11">
      <c r="A17850" s="125"/>
      <c r="B17850" s="33"/>
      <c r="C17850" s="33"/>
      <c r="D17850" s="21"/>
      <c r="F17850" s="105"/>
      <c r="G17850"/>
      <c r="H17850"/>
      <c r="I17850"/>
      <c r="J17850"/>
      <c r="K17850"/>
    </row>
    <row r="17851" spans="1:11">
      <c r="A17851" s="125"/>
      <c r="B17851" s="33"/>
      <c r="C17851" s="33"/>
      <c r="D17851" s="21"/>
      <c r="F17851" s="105"/>
      <c r="G17851"/>
      <c r="H17851"/>
      <c r="I17851"/>
      <c r="J17851"/>
      <c r="K17851"/>
    </row>
    <row r="17852" spans="1:11">
      <c r="A17852" s="125"/>
      <c r="B17852" s="33"/>
      <c r="C17852" s="33"/>
      <c r="D17852" s="21"/>
      <c r="F17852" s="105"/>
      <c r="G17852"/>
      <c r="H17852"/>
      <c r="I17852"/>
      <c r="J17852"/>
      <c r="K17852"/>
    </row>
    <row r="17853" spans="1:11">
      <c r="A17853" s="125"/>
      <c r="B17853" s="33"/>
      <c r="C17853" s="33"/>
      <c r="F17853" s="105"/>
      <c r="G17853"/>
      <c r="H17853"/>
      <c r="I17853"/>
      <c r="J17853"/>
      <c r="K17853"/>
    </row>
    <row r="17854" spans="1:11">
      <c r="A17854" s="125"/>
      <c r="B17854" s="33"/>
      <c r="C17854" s="33"/>
      <c r="D17854" s="21"/>
      <c r="F17854" s="105"/>
      <c r="G17854"/>
      <c r="H17854"/>
      <c r="I17854"/>
      <c r="J17854"/>
      <c r="K17854"/>
    </row>
    <row r="17855" spans="1:11">
      <c r="A17855" s="125"/>
      <c r="B17855" s="33"/>
      <c r="C17855" s="33"/>
      <c r="D17855" s="21"/>
      <c r="F17855" s="105"/>
      <c r="G17855"/>
      <c r="H17855"/>
      <c r="I17855"/>
      <c r="J17855"/>
      <c r="K17855"/>
    </row>
    <row r="17856" spans="1:11">
      <c r="A17856" s="125"/>
      <c r="B17856" s="33"/>
      <c r="C17856" s="33"/>
      <c r="D17856" s="21"/>
      <c r="F17856" s="105"/>
      <c r="G17856"/>
      <c r="H17856"/>
      <c r="I17856"/>
      <c r="J17856"/>
      <c r="K17856"/>
    </row>
    <row r="17857" spans="1:11">
      <c r="A17857" s="125"/>
      <c r="B17857" s="33"/>
      <c r="C17857" s="33"/>
      <c r="D17857" s="21"/>
      <c r="F17857" s="105"/>
      <c r="G17857"/>
      <c r="H17857"/>
      <c r="I17857"/>
      <c r="J17857"/>
      <c r="K17857"/>
    </row>
    <row r="17858" spans="1:11">
      <c r="A17858" s="125"/>
      <c r="B17858" s="33"/>
      <c r="C17858" s="33"/>
      <c r="D17858" s="21"/>
      <c r="F17858" s="105"/>
      <c r="G17858"/>
      <c r="H17858"/>
      <c r="I17858"/>
      <c r="J17858"/>
      <c r="K17858"/>
    </row>
    <row r="17859" spans="1:11">
      <c r="A17859" s="125"/>
      <c r="B17859" s="33"/>
      <c r="C17859" s="33"/>
      <c r="D17859" s="21"/>
      <c r="F17859" s="105"/>
      <c r="G17859"/>
      <c r="H17859"/>
      <c r="I17859"/>
      <c r="J17859"/>
      <c r="K17859"/>
    </row>
    <row r="17860" spans="1:11">
      <c r="A17860" s="125"/>
      <c r="B17860" s="33"/>
      <c r="C17860" s="33"/>
      <c r="D17860" s="21"/>
      <c r="F17860" s="105"/>
      <c r="G17860"/>
      <c r="H17860"/>
      <c r="I17860"/>
      <c r="J17860"/>
      <c r="K17860"/>
    </row>
    <row r="17861" spans="1:11">
      <c r="A17861" s="125"/>
      <c r="B17861" s="33"/>
      <c r="C17861" s="33"/>
      <c r="D17861" s="21"/>
      <c r="F17861" s="105"/>
      <c r="G17861"/>
      <c r="H17861"/>
      <c r="I17861"/>
      <c r="J17861"/>
      <c r="K17861"/>
    </row>
    <row r="17862" spans="1:11">
      <c r="A17862" s="125"/>
      <c r="B17862" s="33"/>
      <c r="C17862" s="33"/>
      <c r="D17862" s="21"/>
      <c r="F17862" s="105"/>
      <c r="G17862"/>
      <c r="H17862"/>
      <c r="I17862"/>
      <c r="J17862"/>
      <c r="K17862"/>
    </row>
    <row r="17863" spans="1:11">
      <c r="A17863" s="125"/>
      <c r="B17863" s="33"/>
      <c r="C17863" s="33"/>
      <c r="D17863" s="21"/>
      <c r="F17863" s="105"/>
      <c r="G17863"/>
      <c r="H17863"/>
      <c r="I17863"/>
      <c r="J17863"/>
      <c r="K17863"/>
    </row>
    <row r="17864" spans="1:11">
      <c r="A17864" s="125"/>
      <c r="B17864" s="33"/>
      <c r="C17864" s="33"/>
      <c r="D17864" s="21"/>
      <c r="F17864" s="105"/>
      <c r="G17864"/>
      <c r="H17864"/>
      <c r="I17864"/>
      <c r="J17864"/>
      <c r="K17864"/>
    </row>
    <row r="17865" spans="1:11">
      <c r="A17865" s="125"/>
      <c r="B17865" s="33"/>
      <c r="C17865" s="33"/>
      <c r="D17865" s="21"/>
      <c r="F17865" s="105"/>
      <c r="G17865"/>
      <c r="H17865"/>
      <c r="I17865"/>
      <c r="J17865"/>
      <c r="K17865"/>
    </row>
    <row r="17866" spans="1:11">
      <c r="A17866" s="125"/>
      <c r="B17866" s="33"/>
      <c r="C17866" s="33"/>
      <c r="D17866" s="21"/>
      <c r="F17866" s="105"/>
      <c r="G17866"/>
      <c r="H17866"/>
      <c r="I17866"/>
      <c r="J17866"/>
      <c r="K17866"/>
    </row>
    <row r="17867" spans="1:11">
      <c r="A17867" s="125"/>
      <c r="B17867" s="33"/>
      <c r="C17867" s="33"/>
      <c r="D17867" s="21"/>
      <c r="F17867" s="105"/>
      <c r="G17867"/>
      <c r="H17867"/>
      <c r="I17867"/>
      <c r="J17867"/>
      <c r="K17867"/>
    </row>
    <row r="17868" spans="1:11">
      <c r="A17868" s="125"/>
      <c r="B17868" s="33"/>
      <c r="C17868" s="33"/>
      <c r="D17868" s="21"/>
      <c r="F17868" s="105"/>
      <c r="G17868"/>
      <c r="H17868"/>
      <c r="I17868"/>
      <c r="J17868"/>
      <c r="K17868"/>
    </row>
    <row r="17869" spans="1:11">
      <c r="A17869" s="125"/>
      <c r="B17869" s="33"/>
      <c r="C17869" s="33"/>
      <c r="D17869" s="21"/>
      <c r="F17869" s="105"/>
      <c r="G17869"/>
      <c r="H17869"/>
      <c r="I17869"/>
      <c r="J17869"/>
      <c r="K17869"/>
    </row>
    <row r="17870" spans="1:11">
      <c r="A17870" s="125"/>
      <c r="B17870" s="33"/>
      <c r="C17870" s="33"/>
      <c r="D17870" s="21"/>
      <c r="F17870" s="105"/>
      <c r="G17870"/>
      <c r="H17870"/>
      <c r="I17870"/>
      <c r="J17870"/>
      <c r="K17870"/>
    </row>
    <row r="17871" spans="1:11">
      <c r="A17871" s="125"/>
      <c r="B17871" s="33"/>
      <c r="C17871" s="33"/>
      <c r="D17871" s="21"/>
      <c r="F17871" s="105"/>
      <c r="G17871"/>
      <c r="H17871"/>
      <c r="I17871"/>
      <c r="J17871"/>
      <c r="K17871"/>
    </row>
    <row r="17872" spans="1:11">
      <c r="A17872" s="125"/>
      <c r="B17872" s="33"/>
      <c r="C17872" s="33"/>
      <c r="D17872" s="21"/>
      <c r="F17872" s="105"/>
      <c r="G17872"/>
      <c r="H17872"/>
      <c r="I17872"/>
      <c r="J17872"/>
      <c r="K17872"/>
    </row>
    <row r="17873" spans="1:11">
      <c r="A17873" s="125"/>
      <c r="B17873" s="33"/>
      <c r="C17873" s="33"/>
      <c r="D17873" s="21"/>
      <c r="F17873" s="105"/>
      <c r="G17873"/>
      <c r="H17873"/>
      <c r="I17873"/>
      <c r="J17873"/>
      <c r="K17873"/>
    </row>
    <row r="17874" spans="1:11">
      <c r="A17874" s="125"/>
      <c r="B17874" s="33"/>
      <c r="C17874" s="33"/>
      <c r="D17874" s="21"/>
      <c r="F17874" s="105"/>
      <c r="G17874"/>
      <c r="H17874"/>
      <c r="I17874"/>
      <c r="J17874"/>
      <c r="K17874"/>
    </row>
    <row r="17875" spans="1:11">
      <c r="A17875" s="125"/>
      <c r="B17875" s="33"/>
      <c r="C17875" s="33"/>
      <c r="D17875" s="21"/>
      <c r="F17875" s="105"/>
      <c r="G17875"/>
      <c r="H17875"/>
      <c r="I17875"/>
      <c r="J17875"/>
      <c r="K17875"/>
    </row>
    <row r="17876" spans="1:11">
      <c r="A17876" s="125"/>
      <c r="B17876" s="33"/>
      <c r="C17876" s="33"/>
      <c r="D17876" s="21"/>
      <c r="F17876" s="105"/>
      <c r="G17876"/>
      <c r="H17876"/>
      <c r="I17876"/>
      <c r="J17876"/>
      <c r="K17876"/>
    </row>
    <row r="17877" spans="1:11">
      <c r="A17877" s="125"/>
      <c r="B17877" s="33"/>
      <c r="C17877" s="33"/>
      <c r="D17877" s="21"/>
      <c r="F17877" s="105"/>
      <c r="G17877"/>
      <c r="H17877"/>
      <c r="I17877"/>
      <c r="J17877"/>
      <c r="K17877"/>
    </row>
    <row r="17878" spans="1:11">
      <c r="A17878" s="125"/>
      <c r="B17878" s="33"/>
      <c r="C17878" s="33"/>
      <c r="D17878" s="21"/>
      <c r="F17878" s="105"/>
      <c r="G17878"/>
      <c r="H17878"/>
      <c r="I17878"/>
      <c r="J17878"/>
      <c r="K17878"/>
    </row>
    <row r="17879" spans="1:11">
      <c r="A17879" s="125"/>
      <c r="B17879" s="33"/>
      <c r="C17879" s="33"/>
      <c r="D17879" s="21"/>
      <c r="F17879" s="105"/>
      <c r="G17879"/>
      <c r="H17879"/>
      <c r="I17879"/>
      <c r="J17879"/>
      <c r="K17879"/>
    </row>
    <row r="17880" spans="1:11">
      <c r="A17880" s="125"/>
      <c r="B17880" s="33"/>
      <c r="C17880" s="33"/>
      <c r="D17880" s="21"/>
      <c r="F17880" s="105"/>
      <c r="G17880"/>
      <c r="H17880"/>
      <c r="I17880"/>
      <c r="J17880"/>
      <c r="K17880"/>
    </row>
    <row r="17881" spans="1:11">
      <c r="A17881" s="125"/>
      <c r="B17881" s="33"/>
      <c r="C17881" s="33"/>
      <c r="D17881" s="21"/>
      <c r="F17881" s="105"/>
      <c r="G17881"/>
      <c r="H17881"/>
      <c r="I17881"/>
      <c r="J17881"/>
      <c r="K17881"/>
    </row>
    <row r="17882" spans="1:11">
      <c r="A17882" s="125"/>
      <c r="B17882" s="33"/>
      <c r="C17882" s="33"/>
      <c r="D17882" s="21"/>
      <c r="F17882" s="105"/>
      <c r="G17882"/>
      <c r="H17882"/>
      <c r="I17882"/>
      <c r="J17882"/>
      <c r="K17882"/>
    </row>
    <row r="17883" spans="1:11">
      <c r="A17883" s="125"/>
      <c r="B17883" s="33"/>
      <c r="C17883" s="33"/>
      <c r="D17883" s="21"/>
      <c r="F17883" s="105"/>
      <c r="G17883"/>
      <c r="H17883"/>
      <c r="I17883"/>
      <c r="J17883"/>
      <c r="K17883"/>
    </row>
    <row r="17884" spans="1:11">
      <c r="A17884" s="125"/>
      <c r="B17884" s="33"/>
      <c r="C17884" s="33"/>
      <c r="D17884" s="21"/>
      <c r="F17884" s="105"/>
      <c r="G17884"/>
      <c r="H17884"/>
      <c r="I17884"/>
      <c r="J17884"/>
      <c r="K17884"/>
    </row>
    <row r="17885" spans="1:11">
      <c r="A17885" s="125"/>
      <c r="B17885" s="33"/>
      <c r="C17885" s="33"/>
      <c r="D17885" s="21"/>
      <c r="F17885" s="105"/>
      <c r="G17885"/>
      <c r="H17885"/>
      <c r="I17885"/>
      <c r="J17885"/>
      <c r="K17885"/>
    </row>
    <row r="17886" spans="1:11">
      <c r="A17886" s="125"/>
      <c r="B17886" s="33"/>
      <c r="C17886" s="33"/>
      <c r="D17886" s="21"/>
      <c r="F17886" s="105"/>
      <c r="G17886"/>
      <c r="H17886"/>
      <c r="I17886"/>
      <c r="J17886"/>
      <c r="K17886"/>
    </row>
    <row r="17887" spans="1:11">
      <c r="A17887" s="125"/>
      <c r="B17887" s="33"/>
      <c r="C17887" s="33"/>
      <c r="D17887" s="21"/>
      <c r="F17887" s="105"/>
      <c r="G17887"/>
      <c r="H17887"/>
      <c r="I17887"/>
      <c r="J17887"/>
      <c r="K17887"/>
    </row>
    <row r="17888" spans="1:11">
      <c r="A17888" s="125"/>
      <c r="B17888" s="33"/>
      <c r="C17888" s="33"/>
      <c r="D17888" s="21"/>
      <c r="F17888" s="105"/>
      <c r="G17888"/>
      <c r="H17888"/>
      <c r="I17888"/>
      <c r="J17888"/>
      <c r="K17888"/>
    </row>
    <row r="17889" spans="1:11">
      <c r="A17889" s="125"/>
      <c r="B17889" s="33"/>
      <c r="C17889" s="33"/>
      <c r="D17889" s="21"/>
      <c r="F17889" s="105"/>
      <c r="G17889"/>
      <c r="H17889"/>
      <c r="I17889"/>
      <c r="J17889"/>
      <c r="K17889"/>
    </row>
    <row r="17890" spans="1:11">
      <c r="A17890" s="125"/>
      <c r="B17890" s="33"/>
      <c r="C17890" s="33"/>
      <c r="D17890" s="21"/>
      <c r="F17890" s="105"/>
      <c r="G17890"/>
      <c r="H17890"/>
      <c r="I17890"/>
      <c r="J17890"/>
      <c r="K17890"/>
    </row>
    <row r="17891" spans="1:11">
      <c r="A17891" s="125"/>
      <c r="B17891" s="33"/>
      <c r="C17891" s="33"/>
      <c r="D17891" s="21"/>
      <c r="F17891" s="105"/>
      <c r="G17891"/>
      <c r="H17891"/>
      <c r="I17891"/>
      <c r="J17891"/>
      <c r="K17891"/>
    </row>
    <row r="17892" spans="1:11">
      <c r="A17892" s="125"/>
      <c r="B17892" s="33"/>
      <c r="C17892" s="33"/>
      <c r="D17892" s="21"/>
      <c r="F17892" s="105"/>
      <c r="G17892"/>
      <c r="H17892"/>
      <c r="I17892"/>
      <c r="J17892"/>
      <c r="K17892"/>
    </row>
    <row r="17893" spans="1:11">
      <c r="A17893" s="125"/>
      <c r="B17893" s="33"/>
      <c r="C17893" s="33"/>
      <c r="D17893" s="21"/>
      <c r="F17893" s="105"/>
      <c r="G17893"/>
      <c r="H17893"/>
      <c r="I17893"/>
      <c r="J17893"/>
      <c r="K17893"/>
    </row>
    <row r="17894" spans="1:11">
      <c r="A17894" s="125"/>
      <c r="B17894" s="33"/>
      <c r="C17894" s="33"/>
      <c r="D17894" s="21"/>
      <c r="F17894" s="105"/>
      <c r="G17894"/>
      <c r="H17894"/>
      <c r="I17894"/>
      <c r="J17894"/>
      <c r="K17894"/>
    </row>
    <row r="17895" spans="1:11">
      <c r="A17895" s="125"/>
      <c r="B17895" s="33"/>
      <c r="C17895" s="33"/>
      <c r="D17895" s="21"/>
      <c r="F17895" s="105"/>
      <c r="G17895"/>
      <c r="H17895"/>
      <c r="I17895"/>
      <c r="J17895"/>
      <c r="K17895"/>
    </row>
    <row r="17896" spans="1:11">
      <c r="A17896" s="125"/>
      <c r="B17896" s="33"/>
      <c r="C17896" s="33"/>
      <c r="D17896" s="21"/>
      <c r="F17896" s="105"/>
      <c r="G17896"/>
      <c r="H17896"/>
      <c r="I17896"/>
      <c r="J17896"/>
      <c r="K17896"/>
    </row>
    <row r="17897" spans="1:11">
      <c r="A17897" s="125"/>
      <c r="B17897" s="33"/>
      <c r="C17897" s="33"/>
      <c r="D17897" s="21"/>
      <c r="F17897" s="105"/>
      <c r="G17897"/>
      <c r="H17897"/>
      <c r="I17897"/>
      <c r="J17897"/>
      <c r="K17897"/>
    </row>
    <row r="17898" spans="1:11">
      <c r="A17898" s="125"/>
      <c r="B17898" s="33"/>
      <c r="C17898" s="33"/>
      <c r="F17898" s="105"/>
      <c r="G17898"/>
      <c r="H17898"/>
      <c r="I17898"/>
      <c r="J17898"/>
      <c r="K17898"/>
    </row>
    <row r="17899" spans="1:11">
      <c r="A17899" s="125"/>
      <c r="B17899" s="33"/>
      <c r="C17899" s="33"/>
      <c r="D17899" s="21"/>
      <c r="F17899" s="105"/>
      <c r="G17899"/>
      <c r="H17899"/>
      <c r="I17899"/>
      <c r="J17899"/>
      <c r="K17899"/>
    </row>
    <row r="17900" spans="1:11">
      <c r="A17900" s="125"/>
      <c r="B17900" s="33"/>
      <c r="C17900" s="33"/>
      <c r="D17900" s="21"/>
      <c r="F17900" s="105"/>
      <c r="G17900"/>
      <c r="H17900"/>
      <c r="I17900"/>
      <c r="J17900"/>
      <c r="K17900"/>
    </row>
    <row r="17901" spans="1:11">
      <c r="A17901" s="125"/>
      <c r="B17901" s="33"/>
      <c r="C17901" s="33"/>
      <c r="D17901" s="21"/>
      <c r="F17901" s="105"/>
      <c r="G17901"/>
      <c r="H17901"/>
      <c r="I17901"/>
      <c r="J17901"/>
      <c r="K17901"/>
    </row>
    <row r="17902" spans="1:11">
      <c r="A17902" s="125"/>
      <c r="B17902" s="33"/>
      <c r="C17902" s="33"/>
      <c r="D17902" s="21"/>
      <c r="F17902" s="105"/>
      <c r="G17902"/>
      <c r="H17902"/>
      <c r="I17902"/>
      <c r="J17902"/>
      <c r="K17902"/>
    </row>
    <row r="17903" spans="1:11">
      <c r="A17903" s="125"/>
      <c r="B17903" s="33"/>
      <c r="C17903" s="33"/>
      <c r="D17903" s="21"/>
      <c r="F17903" s="105"/>
      <c r="G17903"/>
      <c r="H17903"/>
      <c r="I17903"/>
      <c r="J17903"/>
      <c r="K17903"/>
    </row>
    <row r="17904" spans="1:11">
      <c r="A17904" s="125"/>
      <c r="B17904" s="33"/>
      <c r="C17904" s="33"/>
      <c r="D17904" s="21"/>
      <c r="F17904" s="105"/>
      <c r="G17904"/>
      <c r="H17904"/>
      <c r="I17904"/>
      <c r="J17904"/>
      <c r="K17904"/>
    </row>
    <row r="17905" spans="1:11">
      <c r="A17905" s="125"/>
      <c r="B17905" s="33"/>
      <c r="C17905" s="33"/>
      <c r="D17905" s="21"/>
      <c r="F17905" s="105"/>
      <c r="G17905"/>
      <c r="H17905"/>
      <c r="I17905"/>
      <c r="J17905"/>
      <c r="K17905"/>
    </row>
    <row r="17906" spans="1:11">
      <c r="A17906" s="125"/>
      <c r="B17906" s="33"/>
      <c r="C17906" s="33"/>
      <c r="D17906" s="21"/>
      <c r="F17906" s="105"/>
      <c r="G17906"/>
      <c r="H17906"/>
      <c r="I17906"/>
      <c r="J17906"/>
      <c r="K17906"/>
    </row>
    <row r="17907" spans="1:11">
      <c r="A17907" s="125"/>
      <c r="B17907" s="33"/>
      <c r="C17907" s="33"/>
      <c r="D17907" s="21"/>
      <c r="F17907" s="105"/>
      <c r="G17907"/>
      <c r="H17907"/>
      <c r="I17907"/>
      <c r="J17907"/>
      <c r="K17907"/>
    </row>
    <row r="17908" spans="1:11">
      <c r="A17908" s="125"/>
      <c r="B17908" s="33"/>
      <c r="C17908" s="33"/>
      <c r="D17908" s="21"/>
      <c r="F17908" s="105"/>
      <c r="G17908"/>
      <c r="H17908"/>
      <c r="I17908"/>
      <c r="J17908"/>
      <c r="K17908"/>
    </row>
    <row r="17909" spans="1:11">
      <c r="A17909" s="125"/>
      <c r="B17909" s="33"/>
      <c r="C17909" s="33"/>
      <c r="D17909" s="21"/>
      <c r="F17909" s="105"/>
      <c r="G17909"/>
      <c r="H17909"/>
      <c r="I17909"/>
      <c r="J17909"/>
      <c r="K17909"/>
    </row>
    <row r="17910" spans="1:11">
      <c r="A17910" s="125"/>
      <c r="B17910" s="33"/>
      <c r="C17910" s="33"/>
      <c r="D17910" s="21"/>
      <c r="F17910" s="105"/>
      <c r="G17910"/>
      <c r="H17910"/>
      <c r="I17910"/>
      <c r="J17910"/>
      <c r="K17910"/>
    </row>
    <row r="17911" spans="1:11">
      <c r="A17911" s="125"/>
      <c r="B17911" s="33"/>
      <c r="C17911" s="33"/>
      <c r="D17911" s="21"/>
      <c r="F17911" s="105"/>
      <c r="G17911"/>
      <c r="H17911"/>
      <c r="I17911"/>
      <c r="J17911"/>
      <c r="K17911"/>
    </row>
    <row r="17912" spans="1:11">
      <c r="A17912" s="125"/>
      <c r="B17912" s="33"/>
      <c r="C17912" s="33"/>
      <c r="D17912" s="21"/>
      <c r="F17912" s="105"/>
      <c r="G17912"/>
      <c r="H17912"/>
      <c r="I17912"/>
      <c r="J17912"/>
      <c r="K17912"/>
    </row>
    <row r="17913" spans="1:11">
      <c r="A17913" s="125"/>
      <c r="B17913" s="33"/>
      <c r="C17913" s="33"/>
      <c r="D17913" s="21"/>
      <c r="F17913" s="105"/>
      <c r="G17913"/>
      <c r="H17913"/>
      <c r="I17913"/>
      <c r="J17913"/>
      <c r="K17913"/>
    </row>
    <row r="17914" spans="1:11">
      <c r="A17914" s="125"/>
      <c r="B17914" s="33"/>
      <c r="C17914" s="33"/>
      <c r="D17914" s="21"/>
      <c r="F17914" s="105"/>
      <c r="G17914"/>
      <c r="H17914"/>
      <c r="I17914"/>
      <c r="J17914"/>
      <c r="K17914"/>
    </row>
    <row r="17915" spans="1:11">
      <c r="A17915" s="125"/>
      <c r="B17915" s="33"/>
      <c r="C17915" s="33"/>
      <c r="D17915" s="21"/>
      <c r="F17915" s="105"/>
      <c r="G17915"/>
      <c r="H17915"/>
      <c r="I17915"/>
      <c r="J17915"/>
      <c r="K17915"/>
    </row>
    <row r="17916" spans="1:11">
      <c r="A17916" s="125"/>
      <c r="B17916" s="33"/>
      <c r="C17916" s="33"/>
      <c r="D17916" s="21"/>
      <c r="F17916" s="105"/>
      <c r="G17916"/>
      <c r="H17916"/>
      <c r="I17916"/>
      <c r="J17916"/>
      <c r="K17916"/>
    </row>
    <row r="17917" spans="1:11">
      <c r="A17917" s="125"/>
      <c r="B17917" s="33"/>
      <c r="C17917" s="33"/>
      <c r="D17917" s="21"/>
      <c r="F17917" s="105"/>
      <c r="G17917"/>
      <c r="H17917"/>
      <c r="I17917"/>
      <c r="J17917"/>
      <c r="K17917"/>
    </row>
    <row r="17918" spans="1:11">
      <c r="A17918" s="125"/>
      <c r="B17918" s="33"/>
      <c r="C17918" s="33"/>
      <c r="D17918" s="21"/>
      <c r="F17918" s="105"/>
      <c r="G17918"/>
      <c r="H17918"/>
      <c r="I17918"/>
      <c r="J17918"/>
      <c r="K17918"/>
    </row>
    <row r="17919" spans="1:11">
      <c r="A17919" s="125"/>
      <c r="B17919" s="33"/>
      <c r="C17919" s="33"/>
      <c r="D17919" s="21"/>
      <c r="F17919" s="105"/>
      <c r="G17919"/>
      <c r="H17919"/>
      <c r="I17919"/>
      <c r="J17919"/>
      <c r="K17919"/>
    </row>
    <row r="17920" spans="1:11">
      <c r="A17920" s="125"/>
      <c r="B17920" s="33"/>
      <c r="C17920" s="33"/>
      <c r="D17920" s="21"/>
      <c r="F17920" s="105"/>
      <c r="G17920"/>
      <c r="H17920"/>
      <c r="I17920"/>
      <c r="J17920"/>
      <c r="K17920"/>
    </row>
    <row r="17921" spans="1:11">
      <c r="A17921" s="125"/>
      <c r="B17921" s="33"/>
      <c r="C17921" s="33"/>
      <c r="D17921" s="21"/>
      <c r="F17921" s="105"/>
      <c r="G17921"/>
      <c r="H17921"/>
      <c r="I17921"/>
      <c r="J17921"/>
      <c r="K17921"/>
    </row>
    <row r="17922" spans="1:11">
      <c r="A17922" s="125"/>
      <c r="B17922" s="33"/>
      <c r="C17922" s="33"/>
      <c r="D17922" s="21"/>
      <c r="F17922" s="105"/>
      <c r="G17922"/>
      <c r="H17922"/>
      <c r="I17922"/>
      <c r="J17922"/>
      <c r="K17922"/>
    </row>
    <row r="17923" spans="1:11">
      <c r="A17923" s="125"/>
      <c r="B17923" s="33"/>
      <c r="C17923" s="33"/>
      <c r="D17923" s="21"/>
      <c r="F17923" s="105"/>
      <c r="G17923"/>
      <c r="H17923"/>
      <c r="I17923"/>
      <c r="J17923"/>
      <c r="K17923"/>
    </row>
    <row r="17924" spans="1:11">
      <c r="A17924" s="125"/>
      <c r="B17924" s="33"/>
      <c r="C17924" s="33"/>
      <c r="D17924" s="21"/>
      <c r="F17924" s="105"/>
      <c r="G17924"/>
      <c r="H17924"/>
      <c r="I17924"/>
      <c r="J17924"/>
      <c r="K17924"/>
    </row>
    <row r="17925" spans="1:11">
      <c r="A17925" s="125"/>
      <c r="B17925" s="33"/>
      <c r="C17925" s="33"/>
      <c r="D17925" s="21"/>
      <c r="F17925" s="105"/>
      <c r="G17925"/>
      <c r="H17925"/>
      <c r="I17925"/>
      <c r="J17925"/>
      <c r="K17925"/>
    </row>
    <row r="17926" spans="1:11">
      <c r="A17926" s="125"/>
      <c r="B17926" s="33"/>
      <c r="C17926" s="33"/>
      <c r="D17926" s="21"/>
      <c r="F17926" s="105"/>
      <c r="G17926"/>
      <c r="H17926"/>
      <c r="I17926"/>
      <c r="J17926"/>
      <c r="K17926"/>
    </row>
    <row r="17927" spans="1:11">
      <c r="A17927" s="125"/>
      <c r="B17927" s="33"/>
      <c r="C17927" s="33"/>
      <c r="D17927" s="21"/>
      <c r="F17927" s="105"/>
      <c r="G17927"/>
      <c r="H17927"/>
      <c r="I17927"/>
      <c r="J17927"/>
      <c r="K17927"/>
    </row>
    <row r="17928" spans="1:11">
      <c r="A17928" s="125"/>
      <c r="B17928" s="33"/>
      <c r="C17928" s="33"/>
      <c r="D17928" s="21"/>
      <c r="F17928" s="105"/>
      <c r="G17928"/>
      <c r="H17928"/>
      <c r="I17928"/>
      <c r="J17928"/>
      <c r="K17928"/>
    </row>
    <row r="17929" spans="1:11">
      <c r="A17929" s="125"/>
      <c r="B17929" s="33"/>
      <c r="C17929" s="33"/>
      <c r="D17929" s="21"/>
      <c r="F17929" s="105"/>
      <c r="G17929"/>
      <c r="H17929"/>
      <c r="I17929"/>
      <c r="J17929"/>
      <c r="K17929"/>
    </row>
    <row r="17930" spans="1:11">
      <c r="A17930" s="125"/>
      <c r="B17930" s="33"/>
      <c r="C17930" s="33"/>
      <c r="D17930" s="21"/>
      <c r="F17930" s="105"/>
      <c r="G17930"/>
      <c r="H17930"/>
      <c r="I17930"/>
      <c r="J17930"/>
      <c r="K17930"/>
    </row>
    <row r="17931" spans="1:11">
      <c r="A17931" s="125"/>
      <c r="B17931" s="33"/>
      <c r="C17931" s="33"/>
      <c r="D17931" s="21"/>
      <c r="F17931" s="105"/>
      <c r="G17931"/>
      <c r="H17931"/>
      <c r="I17931"/>
      <c r="J17931"/>
      <c r="K17931"/>
    </row>
    <row r="17932" spans="1:11">
      <c r="A17932" s="125"/>
      <c r="B17932" s="33"/>
      <c r="C17932" s="33"/>
      <c r="D17932" s="21"/>
      <c r="F17932" s="105"/>
      <c r="G17932"/>
      <c r="H17932"/>
      <c r="I17932"/>
      <c r="J17932"/>
      <c r="K17932"/>
    </row>
    <row r="17933" spans="1:11">
      <c r="A17933" s="125"/>
      <c r="B17933" s="33"/>
      <c r="C17933" s="33"/>
      <c r="D17933" s="21"/>
      <c r="F17933" s="105"/>
      <c r="G17933"/>
      <c r="H17933"/>
      <c r="I17933"/>
      <c r="J17933"/>
      <c r="K17933"/>
    </row>
    <row r="17934" spans="1:11">
      <c r="A17934" s="125"/>
      <c r="B17934" s="33"/>
      <c r="C17934" s="33"/>
      <c r="D17934" s="21"/>
      <c r="F17934" s="105"/>
      <c r="G17934"/>
      <c r="H17934"/>
      <c r="I17934"/>
      <c r="J17934"/>
      <c r="K17934"/>
    </row>
    <row r="17935" spans="1:11">
      <c r="A17935" s="125"/>
      <c r="B17935" s="33"/>
      <c r="C17935" s="33"/>
      <c r="D17935" s="21"/>
      <c r="F17935" s="105"/>
      <c r="G17935"/>
      <c r="H17935"/>
      <c r="I17935"/>
      <c r="J17935"/>
      <c r="K17935"/>
    </row>
    <row r="17936" spans="1:11">
      <c r="A17936" s="125"/>
      <c r="B17936" s="33"/>
      <c r="C17936" s="33"/>
      <c r="D17936" s="21"/>
      <c r="F17936" s="105"/>
      <c r="G17936"/>
      <c r="H17936"/>
      <c r="I17936"/>
      <c r="J17936"/>
      <c r="K17936"/>
    </row>
    <row r="17937" spans="1:11">
      <c r="A17937" s="125"/>
      <c r="B17937" s="33"/>
      <c r="C17937" s="33"/>
      <c r="D17937" s="21"/>
      <c r="F17937" s="105"/>
      <c r="G17937"/>
      <c r="H17937"/>
      <c r="I17937"/>
      <c r="J17937"/>
      <c r="K17937"/>
    </row>
    <row r="17938" spans="1:11">
      <c r="A17938" s="125"/>
      <c r="B17938" s="33"/>
      <c r="C17938" s="33"/>
      <c r="D17938" s="21"/>
      <c r="F17938" s="105"/>
      <c r="G17938"/>
      <c r="H17938"/>
      <c r="I17938"/>
      <c r="J17938"/>
      <c r="K17938"/>
    </row>
    <row r="17939" spans="1:11">
      <c r="A17939" s="125"/>
      <c r="B17939" s="33"/>
      <c r="C17939" s="33"/>
      <c r="D17939" s="21"/>
      <c r="F17939" s="105"/>
      <c r="G17939"/>
      <c r="H17939"/>
      <c r="I17939"/>
      <c r="J17939"/>
      <c r="K17939"/>
    </row>
    <row r="17940" spans="1:11">
      <c r="A17940" s="125"/>
      <c r="B17940" s="33"/>
      <c r="C17940" s="33"/>
      <c r="D17940" s="21"/>
      <c r="F17940" s="105"/>
      <c r="G17940"/>
      <c r="H17940"/>
      <c r="I17940"/>
      <c r="J17940"/>
      <c r="K17940"/>
    </row>
    <row r="17941" spans="1:11">
      <c r="A17941" s="125"/>
      <c r="B17941" s="33"/>
      <c r="C17941" s="33"/>
      <c r="D17941" s="21"/>
      <c r="F17941" s="105"/>
      <c r="G17941"/>
      <c r="H17941"/>
      <c r="I17941"/>
      <c r="J17941"/>
      <c r="K17941"/>
    </row>
    <row r="17942" spans="1:11">
      <c r="A17942" s="125"/>
      <c r="B17942" s="33"/>
      <c r="C17942" s="33"/>
      <c r="D17942" s="21"/>
      <c r="F17942" s="105"/>
      <c r="G17942"/>
      <c r="H17942"/>
      <c r="I17942"/>
      <c r="J17942"/>
      <c r="K17942"/>
    </row>
    <row r="17943" spans="1:11">
      <c r="A17943" s="125"/>
      <c r="B17943" s="33"/>
      <c r="C17943" s="33"/>
      <c r="D17943" s="21"/>
      <c r="F17943" s="105"/>
      <c r="G17943"/>
      <c r="H17943"/>
      <c r="I17943"/>
      <c r="J17943"/>
      <c r="K17943"/>
    </row>
    <row r="17944" spans="1:11">
      <c r="A17944" s="125"/>
      <c r="B17944" s="33"/>
      <c r="C17944" s="33"/>
      <c r="D17944" s="21"/>
      <c r="F17944" s="105"/>
      <c r="G17944"/>
      <c r="H17944"/>
      <c r="I17944"/>
      <c r="J17944"/>
      <c r="K17944"/>
    </row>
    <row r="17945" spans="1:11">
      <c r="A17945" s="125"/>
      <c r="B17945" s="33"/>
      <c r="C17945" s="33"/>
      <c r="D17945" s="21"/>
      <c r="F17945" s="105"/>
      <c r="G17945"/>
      <c r="H17945"/>
      <c r="I17945"/>
      <c r="J17945"/>
      <c r="K17945"/>
    </row>
    <row r="17946" spans="1:11">
      <c r="A17946" s="125"/>
      <c r="B17946" s="33"/>
      <c r="C17946" s="33"/>
      <c r="D17946" s="21"/>
      <c r="F17946" s="105"/>
      <c r="G17946"/>
      <c r="H17946"/>
      <c r="I17946"/>
      <c r="J17946"/>
      <c r="K17946"/>
    </row>
    <row r="17947" spans="1:11">
      <c r="A17947" s="125"/>
      <c r="B17947" s="33"/>
      <c r="C17947" s="33"/>
      <c r="D17947" s="21"/>
      <c r="F17947" s="105"/>
      <c r="G17947"/>
      <c r="H17947"/>
      <c r="I17947"/>
      <c r="J17947"/>
      <c r="K17947"/>
    </row>
    <row r="17948" spans="1:11">
      <c r="A17948" s="125"/>
      <c r="B17948" s="33"/>
      <c r="C17948" s="33"/>
      <c r="D17948" s="21"/>
      <c r="F17948" s="105"/>
      <c r="G17948"/>
      <c r="H17948"/>
      <c r="I17948"/>
      <c r="J17948"/>
      <c r="K17948"/>
    </row>
    <row r="17949" spans="1:11">
      <c r="A17949" s="125"/>
      <c r="B17949" s="33"/>
      <c r="C17949" s="33"/>
      <c r="D17949" s="21"/>
      <c r="F17949" s="105"/>
      <c r="G17949"/>
      <c r="H17949"/>
      <c r="I17949"/>
      <c r="J17949"/>
      <c r="K17949"/>
    </row>
    <row r="17950" spans="1:11">
      <c r="A17950" s="125"/>
      <c r="B17950" s="33"/>
      <c r="C17950" s="33"/>
      <c r="D17950" s="21"/>
      <c r="F17950" s="105"/>
      <c r="G17950"/>
      <c r="H17950"/>
      <c r="I17950"/>
      <c r="J17950"/>
      <c r="K17950"/>
    </row>
    <row r="17951" spans="1:11">
      <c r="A17951" s="125"/>
      <c r="B17951" s="33"/>
      <c r="C17951" s="33"/>
      <c r="D17951" s="21"/>
      <c r="F17951" s="105"/>
      <c r="G17951"/>
      <c r="H17951"/>
      <c r="I17951"/>
      <c r="J17951"/>
      <c r="K17951"/>
    </row>
    <row r="17952" spans="1:11">
      <c r="A17952" s="125"/>
      <c r="B17952" s="33"/>
      <c r="C17952" s="33"/>
      <c r="D17952" s="21"/>
      <c r="F17952" s="105"/>
      <c r="G17952"/>
      <c r="H17952"/>
      <c r="I17952"/>
      <c r="J17952"/>
      <c r="K17952"/>
    </row>
    <row r="17953" spans="1:11">
      <c r="A17953" s="125"/>
      <c r="B17953" s="33"/>
      <c r="C17953" s="33"/>
      <c r="D17953" s="21"/>
      <c r="F17953" s="105"/>
      <c r="G17953"/>
      <c r="H17953"/>
      <c r="I17953"/>
      <c r="J17953"/>
      <c r="K17953"/>
    </row>
    <row r="17954" spans="1:11">
      <c r="A17954" s="125"/>
      <c r="B17954" s="33"/>
      <c r="C17954" s="33"/>
      <c r="D17954" s="21"/>
      <c r="F17954" s="105"/>
      <c r="G17954"/>
      <c r="H17954"/>
      <c r="I17954"/>
      <c r="J17954"/>
      <c r="K17954"/>
    </row>
    <row r="17955" spans="1:11">
      <c r="A17955" s="125"/>
      <c r="B17955" s="33"/>
      <c r="C17955" s="33"/>
      <c r="D17955" s="21"/>
      <c r="F17955" s="105"/>
      <c r="G17955"/>
      <c r="H17955"/>
      <c r="I17955"/>
      <c r="J17955"/>
      <c r="K17955"/>
    </row>
    <row r="17956" spans="1:11">
      <c r="A17956" s="125"/>
      <c r="B17956" s="33"/>
      <c r="C17956" s="33"/>
      <c r="D17956" s="21"/>
      <c r="F17956" s="105"/>
      <c r="G17956"/>
      <c r="H17956"/>
      <c r="I17956"/>
      <c r="J17956"/>
      <c r="K17956"/>
    </row>
    <row r="17957" spans="1:11">
      <c r="A17957" s="125"/>
      <c r="B17957" s="33"/>
      <c r="C17957" s="33"/>
      <c r="D17957" s="21"/>
      <c r="F17957" s="105"/>
      <c r="G17957"/>
      <c r="H17957"/>
      <c r="I17957"/>
      <c r="J17957"/>
      <c r="K17957"/>
    </row>
    <row r="17958" spans="1:11">
      <c r="A17958" s="125"/>
      <c r="B17958" s="33"/>
      <c r="C17958" s="33"/>
      <c r="D17958" s="21"/>
      <c r="F17958" s="105"/>
      <c r="G17958"/>
      <c r="H17958"/>
      <c r="I17958"/>
      <c r="J17958"/>
      <c r="K17958"/>
    </row>
    <row r="17959" spans="1:11">
      <c r="A17959" s="125"/>
      <c r="B17959" s="33"/>
      <c r="C17959" s="33"/>
      <c r="D17959" s="21"/>
      <c r="F17959" s="105"/>
      <c r="G17959"/>
      <c r="H17959"/>
      <c r="I17959"/>
      <c r="J17959"/>
      <c r="K17959"/>
    </row>
    <row r="17960" spans="1:11">
      <c r="A17960" s="125"/>
      <c r="B17960" s="33"/>
      <c r="C17960" s="33"/>
      <c r="D17960" s="21"/>
      <c r="F17960" s="105"/>
      <c r="G17960"/>
      <c r="H17960"/>
      <c r="I17960"/>
      <c r="J17960"/>
      <c r="K17960"/>
    </row>
    <row r="17961" spans="1:11">
      <c r="A17961" s="125"/>
      <c r="B17961" s="33"/>
      <c r="C17961" s="33"/>
      <c r="D17961" s="21"/>
      <c r="F17961" s="105"/>
      <c r="G17961"/>
      <c r="H17961"/>
      <c r="I17961"/>
      <c r="J17961"/>
      <c r="K17961"/>
    </row>
    <row r="17962" spans="1:11">
      <c r="A17962" s="125"/>
      <c r="B17962" s="33"/>
      <c r="C17962" s="33"/>
      <c r="D17962" s="21"/>
      <c r="F17962" s="105"/>
      <c r="G17962"/>
      <c r="H17962"/>
      <c r="I17962"/>
      <c r="J17962"/>
      <c r="K17962"/>
    </row>
    <row r="17963" spans="1:11">
      <c r="A17963" s="125"/>
      <c r="F17963" s="105"/>
      <c r="G17963"/>
      <c r="H17963"/>
      <c r="I17963"/>
      <c r="J17963"/>
      <c r="K17963"/>
    </row>
    <row r="17964" spans="1:11">
      <c r="A17964" s="125"/>
      <c r="B17964" s="24" t="s">
        <v>284</v>
      </c>
      <c r="C17964" s="42"/>
      <c r="D17964" s="26"/>
      <c r="F17964" s="105"/>
      <c r="G17964"/>
      <c r="H17964"/>
      <c r="I17964"/>
      <c r="J17964"/>
      <c r="K17964"/>
    </row>
    <row r="17965" spans="1:11">
      <c r="A17965" s="125"/>
      <c r="B17965" s="29" t="s">
        <v>149</v>
      </c>
      <c r="C17965" s="29" t="s">
        <v>150</v>
      </c>
      <c r="D17965" s="30"/>
      <c r="F17965" s="105"/>
      <c r="G17965"/>
      <c r="H17965"/>
      <c r="I17965"/>
      <c r="J17965"/>
      <c r="K17965"/>
    </row>
    <row r="17966" spans="1:11">
      <c r="A17966" s="125"/>
      <c r="B17966" s="33">
        <v>-255.09799999999998</v>
      </c>
      <c r="C17966" s="39">
        <v>599.5</v>
      </c>
      <c r="F17966" s="105"/>
      <c r="G17966"/>
      <c r="H17966"/>
      <c r="I17966"/>
      <c r="J17966"/>
      <c r="K17966"/>
    </row>
    <row r="17967" spans="1:11">
      <c r="A17967" s="125"/>
      <c r="B17967" s="33">
        <v>-245.10499999999999</v>
      </c>
      <c r="C17967" s="39">
        <v>598.49</v>
      </c>
      <c r="D17967" s="21"/>
      <c r="F17967" s="105"/>
      <c r="G17967"/>
      <c r="H17967"/>
      <c r="I17967"/>
      <c r="J17967"/>
      <c r="K17967"/>
    </row>
    <row r="17968" spans="1:11">
      <c r="A17968" s="125"/>
      <c r="B17968" s="33">
        <v>-244.815</v>
      </c>
      <c r="C17968" s="39">
        <v>594</v>
      </c>
      <c r="D17968" s="21"/>
      <c r="F17968" s="105"/>
      <c r="G17968"/>
      <c r="H17968"/>
      <c r="I17968"/>
      <c r="J17968"/>
      <c r="K17968"/>
    </row>
    <row r="17969" spans="1:11">
      <c r="A17969" s="125"/>
      <c r="B17969" s="33">
        <v>-244.815</v>
      </c>
      <c r="C17969" s="39">
        <v>592.75</v>
      </c>
      <c r="D17969" s="21"/>
      <c r="F17969" s="105"/>
      <c r="G17969"/>
      <c r="H17969"/>
      <c r="I17969"/>
      <c r="J17969"/>
      <c r="K17969"/>
    </row>
    <row r="17970" spans="1:11">
      <c r="A17970" s="125"/>
      <c r="B17970" s="33">
        <v>-241.61500000000001</v>
      </c>
      <c r="C17970" s="39">
        <v>592.29</v>
      </c>
      <c r="D17970" s="21"/>
      <c r="F17970" s="105"/>
      <c r="G17970"/>
      <c r="H17970"/>
      <c r="I17970"/>
      <c r="J17970"/>
      <c r="K17970"/>
    </row>
    <row r="17971" spans="1:11">
      <c r="A17971" s="125"/>
      <c r="B17971" s="33">
        <v>-241.04499999999999</v>
      </c>
      <c r="C17971" s="39">
        <v>591.88</v>
      </c>
      <c r="D17971" s="21"/>
      <c r="F17971" s="105"/>
      <c r="G17971"/>
      <c r="H17971"/>
      <c r="I17971"/>
      <c r="J17971"/>
      <c r="K17971"/>
    </row>
    <row r="17972" spans="1:11">
      <c r="A17972" s="125"/>
      <c r="B17972" s="33">
        <v>-237.935</v>
      </c>
      <c r="C17972" s="39">
        <v>591.38</v>
      </c>
      <c r="D17972" s="21"/>
      <c r="F17972" s="105"/>
      <c r="G17972"/>
      <c r="H17972"/>
      <c r="I17972"/>
      <c r="J17972"/>
      <c r="K17972"/>
    </row>
    <row r="17973" spans="1:11">
      <c r="A17973" s="125"/>
      <c r="B17973" s="33">
        <v>-236.995</v>
      </c>
      <c r="C17973" s="39">
        <v>590.76</v>
      </c>
      <c r="D17973" s="21"/>
      <c r="F17973" s="105"/>
      <c r="G17973"/>
      <c r="H17973"/>
      <c r="I17973"/>
      <c r="J17973"/>
      <c r="K17973"/>
    </row>
    <row r="17974" spans="1:11">
      <c r="A17974" s="125"/>
      <c r="B17974" s="33">
        <v>-232.935</v>
      </c>
      <c r="C17974" s="39">
        <v>590.29</v>
      </c>
      <c r="D17974" s="21"/>
      <c r="F17974" s="105"/>
      <c r="G17974"/>
      <c r="H17974"/>
      <c r="I17974"/>
      <c r="J17974"/>
      <c r="K17974"/>
    </row>
    <row r="17975" spans="1:11">
      <c r="A17975" s="125"/>
      <c r="B17975" s="33">
        <v>-225.11500000000001</v>
      </c>
      <c r="C17975" s="39">
        <v>590.4</v>
      </c>
      <c r="D17975" s="21"/>
      <c r="F17975" s="105"/>
      <c r="G17975"/>
      <c r="H17975"/>
      <c r="I17975"/>
      <c r="J17975"/>
      <c r="K17975"/>
    </row>
    <row r="17976" spans="1:11">
      <c r="A17976" s="125"/>
      <c r="B17976" s="33">
        <v>-223.97499999999999</v>
      </c>
      <c r="C17976" s="39">
        <v>590.70000000000005</v>
      </c>
      <c r="D17976" s="21"/>
      <c r="F17976" s="105"/>
      <c r="G17976"/>
      <c r="H17976"/>
      <c r="I17976"/>
      <c r="J17976"/>
      <c r="K17976"/>
    </row>
    <row r="17977" spans="1:11">
      <c r="A17977" s="125"/>
      <c r="B17977" s="33">
        <v>-213.30500000000001</v>
      </c>
      <c r="C17977" s="39">
        <v>590.6</v>
      </c>
      <c r="D17977" s="21"/>
      <c r="F17977" s="105"/>
      <c r="G17977"/>
      <c r="H17977"/>
      <c r="I17977"/>
      <c r="J17977"/>
      <c r="K17977"/>
    </row>
    <row r="17978" spans="1:11">
      <c r="A17978" s="125"/>
      <c r="B17978" s="33">
        <v>-212.70500000000001</v>
      </c>
      <c r="C17978" s="39">
        <v>590.47</v>
      </c>
      <c r="D17978" s="21"/>
      <c r="F17978" s="105"/>
      <c r="G17978"/>
      <c r="H17978"/>
      <c r="I17978"/>
      <c r="J17978"/>
      <c r="K17978"/>
    </row>
    <row r="17979" spans="1:11">
      <c r="A17979" s="125"/>
      <c r="B17979" s="33">
        <v>-212.70500000000001</v>
      </c>
      <c r="C17979" s="39">
        <v>588.69000000000005</v>
      </c>
      <c r="D17979" s="21"/>
      <c r="F17979" s="105"/>
      <c r="G17979"/>
      <c r="H17979"/>
      <c r="I17979"/>
      <c r="J17979"/>
      <c r="K17979"/>
    </row>
    <row r="17980" spans="1:11">
      <c r="A17980" s="125"/>
      <c r="B17980" s="33">
        <v>-203.86500000000001</v>
      </c>
      <c r="C17980" s="39">
        <v>591.27</v>
      </c>
      <c r="D17980" s="21"/>
      <c r="F17980" s="105"/>
      <c r="G17980"/>
      <c r="H17980"/>
      <c r="I17980"/>
      <c r="J17980"/>
      <c r="K17980"/>
    </row>
    <row r="17981" spans="1:11">
      <c r="A17981" s="125"/>
      <c r="B17981" s="33">
        <v>-191.17500000000001</v>
      </c>
      <c r="C17981" s="39">
        <v>591.80999999999995</v>
      </c>
      <c r="D17981" s="21"/>
      <c r="F17981" s="105"/>
      <c r="G17981"/>
      <c r="H17981"/>
      <c r="I17981"/>
      <c r="J17981"/>
      <c r="K17981"/>
    </row>
    <row r="17982" spans="1:11">
      <c r="A17982" s="125"/>
      <c r="B17982" s="33">
        <v>-182.35499999999999</v>
      </c>
      <c r="C17982" s="39">
        <v>592.15</v>
      </c>
      <c r="D17982" s="21"/>
      <c r="F17982" s="105"/>
      <c r="G17982"/>
      <c r="H17982"/>
      <c r="I17982"/>
      <c r="J17982"/>
      <c r="K17982"/>
    </row>
    <row r="17983" spans="1:11">
      <c r="A17983" s="125"/>
      <c r="B17983" s="33">
        <v>-180.845</v>
      </c>
      <c r="C17983" s="33">
        <v>591.80999999999995</v>
      </c>
      <c r="D17983" s="21"/>
      <c r="F17983" s="105"/>
      <c r="G17983"/>
      <c r="H17983"/>
      <c r="I17983"/>
      <c r="J17983"/>
      <c r="K17983"/>
    </row>
    <row r="17984" spans="1:11">
      <c r="A17984" s="125"/>
      <c r="B17984" s="33">
        <v>-173.285</v>
      </c>
      <c r="C17984" s="39">
        <v>591.79</v>
      </c>
      <c r="D17984" s="21"/>
      <c r="F17984" s="105"/>
      <c r="G17984"/>
      <c r="H17984"/>
      <c r="I17984"/>
      <c r="J17984"/>
      <c r="K17984"/>
    </row>
    <row r="17985" spans="1:11">
      <c r="A17985" s="125"/>
      <c r="B17985" s="33">
        <v>-170.935</v>
      </c>
      <c r="C17985" s="39">
        <v>592.5</v>
      </c>
      <c r="D17985" s="21"/>
      <c r="F17985" s="105"/>
      <c r="G17985"/>
      <c r="H17985"/>
      <c r="I17985"/>
      <c r="J17985"/>
      <c r="K17985"/>
    </row>
    <row r="17986" spans="1:11">
      <c r="A17986" s="125"/>
      <c r="B17986" s="33">
        <v>-169.73500000000001</v>
      </c>
      <c r="C17986" s="39">
        <v>592.79999999999995</v>
      </c>
      <c r="D17986" s="21"/>
      <c r="F17986" s="105"/>
      <c r="G17986"/>
      <c r="H17986"/>
      <c r="I17986"/>
      <c r="J17986"/>
      <c r="K17986"/>
    </row>
    <row r="17987" spans="1:11">
      <c r="A17987" s="125"/>
      <c r="B17987" s="33">
        <v>-167.76499999999999</v>
      </c>
      <c r="C17987" s="39">
        <v>591.49</v>
      </c>
      <c r="D17987" s="21"/>
      <c r="F17987" s="105"/>
      <c r="G17987"/>
      <c r="H17987"/>
      <c r="I17987"/>
      <c r="J17987"/>
      <c r="K17987"/>
    </row>
    <row r="17988" spans="1:11">
      <c r="A17988" s="125"/>
      <c r="B17988" s="33">
        <v>-162.36500000000001</v>
      </c>
      <c r="C17988" s="39">
        <v>591.12</v>
      </c>
      <c r="D17988" s="21"/>
      <c r="F17988" s="105"/>
      <c r="G17988"/>
      <c r="H17988"/>
      <c r="I17988"/>
      <c r="J17988"/>
      <c r="K17988"/>
    </row>
    <row r="17989" spans="1:11">
      <c r="A17989" s="125"/>
      <c r="B17989" s="33">
        <v>-158.845</v>
      </c>
      <c r="C17989" s="39">
        <v>591.27</v>
      </c>
      <c r="D17989" s="21"/>
      <c r="F17989" s="105"/>
      <c r="G17989"/>
      <c r="H17989"/>
      <c r="I17989"/>
      <c r="J17989"/>
      <c r="K17989"/>
    </row>
    <row r="17990" spans="1:11">
      <c r="A17990" s="125"/>
      <c r="B17990" s="33">
        <v>-153.845</v>
      </c>
      <c r="C17990" s="39">
        <v>590.87</v>
      </c>
      <c r="D17990" s="21"/>
      <c r="F17990" s="105"/>
      <c r="G17990"/>
      <c r="H17990"/>
      <c r="I17990"/>
      <c r="J17990"/>
      <c r="K17990"/>
    </row>
    <row r="17991" spans="1:11">
      <c r="A17991" s="125"/>
      <c r="B17991" s="33">
        <v>-148.685</v>
      </c>
      <c r="C17991" s="39">
        <v>589.76</v>
      </c>
      <c r="D17991" s="21"/>
      <c r="F17991" s="105"/>
      <c r="G17991"/>
      <c r="H17991"/>
      <c r="I17991"/>
      <c r="J17991"/>
      <c r="K17991"/>
    </row>
    <row r="17992" spans="1:11">
      <c r="A17992" s="125"/>
      <c r="B17992" s="33">
        <v>-144.405</v>
      </c>
      <c r="C17992" s="39">
        <v>589.41999999999996</v>
      </c>
      <c r="D17992" s="21"/>
      <c r="F17992" s="105"/>
      <c r="G17992"/>
      <c r="H17992"/>
      <c r="I17992"/>
      <c r="J17992"/>
      <c r="K17992"/>
    </row>
    <row r="17993" spans="1:11">
      <c r="A17993" s="125"/>
      <c r="B17993" s="33">
        <v>-138.4</v>
      </c>
      <c r="C17993" s="39">
        <v>589.04</v>
      </c>
      <c r="D17993" s="21"/>
      <c r="F17993" s="105"/>
      <c r="G17993"/>
      <c r="H17993"/>
      <c r="I17993"/>
      <c r="J17993"/>
      <c r="K17993"/>
    </row>
    <row r="17994" spans="1:11">
      <c r="A17994" s="125"/>
      <c r="B17994" s="33">
        <v>-129.02000000000001</v>
      </c>
      <c r="C17994" s="39">
        <v>588.96</v>
      </c>
      <c r="D17994" s="21"/>
      <c r="F17994" s="105"/>
      <c r="G17994"/>
      <c r="H17994"/>
      <c r="I17994"/>
      <c r="J17994"/>
      <c r="K17994"/>
    </row>
    <row r="17995" spans="1:11">
      <c r="A17995" s="125"/>
      <c r="B17995" s="33">
        <v>-123.995</v>
      </c>
      <c r="C17995" s="39">
        <v>589.20000000000005</v>
      </c>
      <c r="D17995" s="21"/>
      <c r="F17995" s="105"/>
      <c r="G17995"/>
      <c r="H17995"/>
      <c r="I17995"/>
      <c r="J17995"/>
      <c r="K17995"/>
    </row>
    <row r="17996" spans="1:11">
      <c r="A17996" s="125"/>
      <c r="B17996" s="33">
        <v>-120.985</v>
      </c>
      <c r="C17996" s="39">
        <v>589.83000000000004</v>
      </c>
      <c r="D17996" s="21"/>
      <c r="F17996" s="105"/>
      <c r="G17996"/>
      <c r="H17996"/>
      <c r="I17996"/>
      <c r="J17996"/>
      <c r="K17996"/>
    </row>
    <row r="17997" spans="1:11">
      <c r="A17997" s="125"/>
      <c r="B17997" s="33">
        <v>-116.30500000000001</v>
      </c>
      <c r="C17997" s="39">
        <v>590.74</v>
      </c>
      <c r="D17997" s="21"/>
      <c r="F17997" s="105"/>
      <c r="G17997"/>
      <c r="H17997"/>
      <c r="I17997"/>
      <c r="J17997"/>
      <c r="K17997"/>
    </row>
    <row r="17998" spans="1:11">
      <c r="A17998" s="125"/>
      <c r="B17998" s="33">
        <v>-105.83499999999999</v>
      </c>
      <c r="C17998" s="39">
        <v>590.96</v>
      </c>
      <c r="D17998" s="21"/>
      <c r="F17998" s="105"/>
      <c r="G17998"/>
      <c r="H17998"/>
      <c r="I17998"/>
      <c r="J17998"/>
      <c r="K17998"/>
    </row>
    <row r="17999" spans="1:11">
      <c r="A17999" s="125"/>
      <c r="B17999" s="33">
        <v>-98.155000000000001</v>
      </c>
      <c r="C17999" s="39">
        <v>590.79</v>
      </c>
      <c r="D17999" s="21"/>
      <c r="F17999" s="105"/>
      <c r="G17999"/>
      <c r="H17999"/>
      <c r="I17999"/>
      <c r="J17999"/>
      <c r="K17999"/>
    </row>
    <row r="18000" spans="1:11">
      <c r="A18000" s="125"/>
      <c r="B18000" s="33">
        <v>-97.954999999999998</v>
      </c>
      <c r="C18000" s="39">
        <v>591.29999999999995</v>
      </c>
      <c r="D18000" s="21"/>
      <c r="F18000" s="105"/>
      <c r="G18000"/>
      <c r="H18000"/>
      <c r="I18000"/>
      <c r="J18000"/>
      <c r="K18000"/>
    </row>
    <row r="18001" spans="1:11">
      <c r="A18001" s="125"/>
      <c r="B18001" s="33">
        <v>-92.655000000000001</v>
      </c>
      <c r="C18001" s="39">
        <v>591.74</v>
      </c>
      <c r="D18001" s="21"/>
      <c r="F18001" s="105"/>
      <c r="G18001"/>
      <c r="H18001"/>
      <c r="I18001"/>
      <c r="J18001"/>
      <c r="K18001"/>
    </row>
    <row r="18002" spans="1:11">
      <c r="A18002" s="125"/>
      <c r="B18002" s="33">
        <v>-90.905000000000001</v>
      </c>
      <c r="C18002" s="39">
        <v>592.57000000000005</v>
      </c>
      <c r="D18002" s="21"/>
      <c r="F18002" s="105"/>
      <c r="G18002"/>
      <c r="H18002"/>
      <c r="I18002"/>
      <c r="J18002"/>
      <c r="K18002"/>
    </row>
    <row r="18003" spans="1:11">
      <c r="A18003" s="125"/>
      <c r="B18003" s="33">
        <v>-83.844999999999999</v>
      </c>
      <c r="C18003" s="39">
        <v>591.78</v>
      </c>
      <c r="D18003" s="21"/>
      <c r="F18003" s="105"/>
      <c r="G18003"/>
      <c r="H18003"/>
      <c r="I18003"/>
      <c r="J18003"/>
      <c r="K18003"/>
    </row>
    <row r="18004" spans="1:11">
      <c r="A18004" s="125"/>
      <c r="B18004" s="33">
        <v>-81.844999999999999</v>
      </c>
      <c r="C18004" s="39">
        <v>592.28</v>
      </c>
      <c r="D18004" s="21"/>
      <c r="F18004" s="105"/>
      <c r="G18004"/>
      <c r="H18004"/>
      <c r="I18004"/>
      <c r="J18004"/>
      <c r="K18004"/>
    </row>
    <row r="18005" spans="1:11">
      <c r="A18005" s="125"/>
      <c r="B18005" s="33">
        <v>-80.344999999999999</v>
      </c>
      <c r="C18005" s="39">
        <v>592.67999999999995</v>
      </c>
      <c r="D18005" s="21"/>
      <c r="F18005" s="105"/>
      <c r="G18005"/>
      <c r="H18005"/>
      <c r="I18005"/>
      <c r="J18005"/>
      <c r="K18005"/>
    </row>
    <row r="18006" spans="1:11">
      <c r="A18006" s="125"/>
      <c r="B18006" s="33">
        <v>-77.844999999999999</v>
      </c>
      <c r="C18006" s="39">
        <v>592.38</v>
      </c>
      <c r="D18006" s="21"/>
      <c r="F18006" s="105"/>
      <c r="G18006"/>
      <c r="H18006"/>
      <c r="I18006"/>
      <c r="J18006"/>
      <c r="K18006"/>
    </row>
    <row r="18007" spans="1:11">
      <c r="A18007" s="125"/>
      <c r="B18007" s="33">
        <v>-77.344999999999999</v>
      </c>
      <c r="C18007" s="39">
        <v>592.38</v>
      </c>
      <c r="D18007" s="21"/>
      <c r="F18007" s="105"/>
      <c r="G18007"/>
      <c r="H18007"/>
      <c r="I18007"/>
      <c r="J18007"/>
      <c r="K18007"/>
    </row>
    <row r="18008" spans="1:11">
      <c r="A18008" s="125"/>
      <c r="B18008" s="33">
        <v>-75.844999999999999</v>
      </c>
      <c r="C18008" s="39">
        <v>592.38</v>
      </c>
      <c r="D18008" s="21"/>
      <c r="F18008" s="105"/>
      <c r="G18008"/>
      <c r="H18008"/>
      <c r="I18008"/>
      <c r="J18008"/>
      <c r="K18008"/>
    </row>
    <row r="18009" spans="1:11">
      <c r="A18009" s="125"/>
      <c r="B18009" s="33">
        <v>-74.844999999999999</v>
      </c>
      <c r="C18009" s="39">
        <v>592.98</v>
      </c>
      <c r="D18009" s="21"/>
      <c r="F18009" s="105"/>
      <c r="G18009"/>
      <c r="H18009"/>
      <c r="I18009"/>
      <c r="J18009"/>
      <c r="K18009"/>
    </row>
    <row r="18010" spans="1:11">
      <c r="A18010" s="125"/>
      <c r="B18010" s="33">
        <v>-70.844999999999999</v>
      </c>
      <c r="C18010" s="39">
        <v>594.20000000000005</v>
      </c>
      <c r="D18010" s="21"/>
      <c r="F18010" s="105"/>
      <c r="G18010"/>
      <c r="H18010"/>
      <c r="I18010"/>
      <c r="J18010"/>
      <c r="K18010"/>
    </row>
    <row r="18011" spans="1:11">
      <c r="A18011" s="125"/>
      <c r="B18011" s="33">
        <v>-69.844999999999999</v>
      </c>
      <c r="C18011" s="39">
        <v>595.70000000000005</v>
      </c>
      <c r="F18011" s="105"/>
      <c r="G18011"/>
      <c r="H18011"/>
      <c r="I18011"/>
      <c r="J18011"/>
      <c r="K18011"/>
    </row>
    <row r="18012" spans="1:11">
      <c r="A18012" s="125"/>
      <c r="B18012" s="33">
        <v>-64.844999999999999</v>
      </c>
      <c r="C18012" s="39">
        <v>596.70000000000005</v>
      </c>
      <c r="D18012" s="21"/>
      <c r="F18012" s="105"/>
      <c r="G18012"/>
      <c r="H18012"/>
      <c r="I18012"/>
      <c r="J18012"/>
      <c r="K18012"/>
    </row>
    <row r="18013" spans="1:11">
      <c r="A18013" s="125"/>
      <c r="B18013" s="33">
        <v>-31.594999999999999</v>
      </c>
      <c r="C18013" s="39">
        <v>627.5</v>
      </c>
      <c r="D18013" s="21"/>
      <c r="F18013" s="105"/>
      <c r="G18013"/>
      <c r="H18013"/>
      <c r="I18013"/>
      <c r="J18013"/>
      <c r="K18013"/>
    </row>
    <row r="18014" spans="1:11">
      <c r="A18014" s="125"/>
      <c r="B18014" s="33">
        <v>-29.704999999999998</v>
      </c>
      <c r="C18014" s="39">
        <v>628.24</v>
      </c>
      <c r="D18014" s="21"/>
      <c r="F18014" s="105"/>
      <c r="G18014"/>
      <c r="H18014"/>
      <c r="I18014"/>
      <c r="J18014"/>
      <c r="K18014"/>
    </row>
    <row r="18015" spans="1:11">
      <c r="A18015" s="125"/>
      <c r="B18015" s="33">
        <v>-24.975000000000001</v>
      </c>
      <c r="C18015" s="39">
        <v>631.20000000000005</v>
      </c>
      <c r="D18015" s="21"/>
      <c r="F18015" s="105"/>
      <c r="G18015"/>
      <c r="H18015"/>
      <c r="I18015"/>
      <c r="J18015"/>
      <c r="K18015"/>
    </row>
    <row r="18016" spans="1:11">
      <c r="A18016" s="125"/>
      <c r="B18016" s="33">
        <v>-23.885000000000002</v>
      </c>
      <c r="C18016" s="39">
        <v>631.49</v>
      </c>
      <c r="D18016" s="21"/>
      <c r="F18016" s="105"/>
      <c r="G18016"/>
      <c r="H18016"/>
      <c r="I18016"/>
      <c r="J18016"/>
      <c r="K18016"/>
    </row>
    <row r="18017" spans="1:11">
      <c r="A18017" s="125"/>
      <c r="B18017" s="33">
        <v>-22.734999999999999</v>
      </c>
      <c r="C18017" s="39">
        <v>632.84</v>
      </c>
      <c r="D18017" s="21"/>
      <c r="F18017" s="105"/>
      <c r="G18017"/>
      <c r="H18017"/>
      <c r="I18017"/>
      <c r="J18017"/>
      <c r="K18017"/>
    </row>
    <row r="18018" spans="1:11">
      <c r="A18018" s="125"/>
      <c r="B18018" s="33">
        <v>-21.745000000000001</v>
      </c>
      <c r="C18018" s="39">
        <v>633.44000000000005</v>
      </c>
      <c r="D18018" s="21"/>
      <c r="F18018" s="105"/>
      <c r="G18018"/>
      <c r="H18018"/>
      <c r="I18018"/>
      <c r="J18018"/>
      <c r="K18018"/>
    </row>
    <row r="18019" spans="1:11">
      <c r="A18019" s="125"/>
      <c r="B18019" s="33">
        <v>-19.285</v>
      </c>
      <c r="C18019" s="39">
        <v>635.5</v>
      </c>
      <c r="D18019" s="21"/>
      <c r="F18019" s="105"/>
      <c r="G18019"/>
      <c r="H18019"/>
      <c r="I18019"/>
      <c r="J18019"/>
      <c r="K18019"/>
    </row>
    <row r="18020" spans="1:11">
      <c r="A18020" s="125"/>
      <c r="B18020" s="33">
        <v>-18.574999999999999</v>
      </c>
      <c r="C18020" s="39">
        <v>635.84</v>
      </c>
      <c r="D18020" s="21"/>
      <c r="F18020" s="105"/>
      <c r="G18020"/>
      <c r="H18020"/>
      <c r="I18020"/>
      <c r="J18020"/>
      <c r="K18020"/>
    </row>
    <row r="18021" spans="1:11">
      <c r="A18021" s="125"/>
      <c r="B18021" s="33">
        <v>-16.195</v>
      </c>
      <c r="C18021" s="39">
        <v>638.26</v>
      </c>
      <c r="D18021" s="21"/>
      <c r="F18021" s="105"/>
      <c r="G18021"/>
      <c r="H18021"/>
      <c r="I18021"/>
      <c r="J18021"/>
      <c r="K18021"/>
    </row>
    <row r="18022" spans="1:11">
      <c r="A18022" s="125"/>
      <c r="B18022" s="33">
        <v>-15.244999999999999</v>
      </c>
      <c r="C18022" s="39">
        <v>638.61</v>
      </c>
      <c r="D18022" s="21"/>
      <c r="F18022" s="105"/>
      <c r="G18022"/>
      <c r="H18022"/>
      <c r="I18022"/>
      <c r="J18022"/>
      <c r="K18022"/>
    </row>
    <row r="18023" spans="1:11">
      <c r="A18023" s="125"/>
      <c r="B18023" s="33">
        <v>-13.515000000000001</v>
      </c>
      <c r="C18023" s="39">
        <v>640.19000000000005</v>
      </c>
      <c r="D18023" s="21"/>
      <c r="F18023" s="105"/>
      <c r="G18023"/>
      <c r="H18023"/>
      <c r="I18023"/>
      <c r="J18023"/>
      <c r="K18023"/>
    </row>
    <row r="18024" spans="1:11">
      <c r="A18024" s="125"/>
      <c r="B18024" s="33">
        <v>-11.045</v>
      </c>
      <c r="C18024" s="39">
        <v>640.70000000000005</v>
      </c>
      <c r="D18024" s="21"/>
      <c r="F18024" s="105"/>
      <c r="G18024"/>
      <c r="H18024"/>
      <c r="I18024"/>
      <c r="J18024"/>
      <c r="K18024"/>
    </row>
    <row r="18025" spans="1:11">
      <c r="A18025" s="125"/>
      <c r="B18025" s="33">
        <v>-11.045</v>
      </c>
      <c r="C18025" s="41">
        <v>640.89599999999996</v>
      </c>
      <c r="D18025" s="21"/>
      <c r="F18025" s="105"/>
      <c r="G18025"/>
      <c r="H18025"/>
      <c r="I18025"/>
      <c r="J18025"/>
      <c r="K18025"/>
    </row>
    <row r="18026" spans="1:11">
      <c r="A18026" s="125"/>
      <c r="B18026" s="33">
        <v>-11.045</v>
      </c>
      <c r="C18026" s="39">
        <v>640.70000000000005</v>
      </c>
      <c r="D18026" s="21"/>
      <c r="F18026" s="105"/>
      <c r="G18026"/>
      <c r="H18026"/>
      <c r="I18026"/>
      <c r="J18026"/>
      <c r="K18026"/>
    </row>
    <row r="18027" spans="1:11">
      <c r="A18027" s="125"/>
      <c r="B18027" s="33">
        <v>-0.71499999999999997</v>
      </c>
      <c r="C18027" s="39">
        <v>640.5</v>
      </c>
      <c r="D18027" s="21"/>
      <c r="F18027" s="105"/>
      <c r="G18027"/>
      <c r="H18027"/>
      <c r="I18027"/>
      <c r="J18027"/>
      <c r="K18027"/>
    </row>
    <row r="18028" spans="1:11">
      <c r="A18028" s="125"/>
      <c r="B18028" s="33">
        <v>-0.315</v>
      </c>
      <c r="C18028" s="39">
        <v>642.45000000000005</v>
      </c>
      <c r="D18028" s="21"/>
      <c r="F18028" s="105"/>
      <c r="G18028"/>
      <c r="H18028"/>
      <c r="I18028"/>
      <c r="J18028"/>
      <c r="K18028"/>
    </row>
    <row r="18029" spans="1:11">
      <c r="A18029" s="125"/>
      <c r="B18029" s="33">
        <v>0</v>
      </c>
      <c r="C18029" s="41">
        <v>642.45899999999995</v>
      </c>
      <c r="D18029" s="21"/>
      <c r="F18029" s="105"/>
      <c r="G18029"/>
      <c r="H18029"/>
      <c r="I18029"/>
      <c r="J18029"/>
      <c r="K18029"/>
    </row>
    <row r="18030" spans="1:11">
      <c r="A18030" s="125"/>
      <c r="B18030" s="33">
        <v>0.28499999999999998</v>
      </c>
      <c r="C18030" s="33">
        <v>642.45000000000005</v>
      </c>
      <c r="D18030" s="21"/>
      <c r="F18030" s="105"/>
      <c r="G18030"/>
      <c r="H18030"/>
      <c r="I18030"/>
      <c r="J18030"/>
      <c r="K18030"/>
    </row>
    <row r="18031" spans="1:11">
      <c r="A18031" s="125"/>
      <c r="C18031" s="21"/>
      <c r="F18031" s="105"/>
      <c r="G18031"/>
      <c r="H18031"/>
      <c r="I18031"/>
      <c r="J18031"/>
      <c r="K18031"/>
    </row>
    <row r="18032" spans="1:11">
      <c r="A18032" s="125"/>
      <c r="B18032" s="24" t="s">
        <v>147</v>
      </c>
      <c r="C18032" s="27" t="s">
        <v>148</v>
      </c>
      <c r="F18032" s="105"/>
      <c r="G18032"/>
      <c r="H18032"/>
      <c r="I18032"/>
      <c r="J18032"/>
      <c r="K18032"/>
    </row>
    <row r="18033" spans="1:11">
      <c r="A18033" s="125"/>
      <c r="B18033" s="29" t="s">
        <v>149</v>
      </c>
      <c r="C18033" s="29" t="s">
        <v>150</v>
      </c>
      <c r="F18033" s="105"/>
      <c r="G18033"/>
      <c r="H18033"/>
      <c r="I18033"/>
      <c r="J18033"/>
      <c r="K18033"/>
    </row>
    <row r="18034" spans="1:11">
      <c r="A18034" s="125"/>
      <c r="B18034" s="33">
        <v>-28.216999999999999</v>
      </c>
      <c r="C18034" s="33">
        <v>14.977</v>
      </c>
      <c r="F18034" s="105"/>
      <c r="G18034"/>
      <c r="H18034"/>
      <c r="I18034"/>
      <c r="J18034"/>
      <c r="K18034"/>
    </row>
    <row r="18035" spans="1:11">
      <c r="A18035" s="125"/>
      <c r="B18035" s="33">
        <v>-23.527999999999999</v>
      </c>
      <c r="C18035" s="33">
        <v>15.015000000000001</v>
      </c>
      <c r="F18035" s="105"/>
      <c r="G18035"/>
      <c r="H18035"/>
      <c r="I18035"/>
      <c r="J18035"/>
      <c r="K18035"/>
    </row>
    <row r="18036" spans="1:11">
      <c r="A18036" s="125"/>
      <c r="B18036" s="33">
        <v>-23.372</v>
      </c>
      <c r="C18036" s="33">
        <v>14.128</v>
      </c>
      <c r="F18036" s="105"/>
      <c r="G18036"/>
      <c r="H18036"/>
      <c r="I18036"/>
      <c r="J18036"/>
      <c r="K18036"/>
    </row>
    <row r="18037" spans="1:11">
      <c r="A18037" s="125"/>
      <c r="B18037" s="33">
        <v>-17.170000000000002</v>
      </c>
      <c r="C18037" s="33">
        <v>14.3</v>
      </c>
      <c r="F18037" s="105"/>
      <c r="G18037"/>
      <c r="H18037"/>
      <c r="I18037"/>
      <c r="J18037"/>
      <c r="K18037"/>
    </row>
    <row r="18038" spans="1:11">
      <c r="A18038" s="125"/>
      <c r="B18038" s="33">
        <v>-16.268000000000001</v>
      </c>
      <c r="C18038" s="33">
        <v>15.188000000000001</v>
      </c>
      <c r="F18038" s="105"/>
      <c r="G18038"/>
      <c r="H18038"/>
      <c r="I18038"/>
      <c r="J18038"/>
      <c r="K18038"/>
    </row>
    <row r="18039" spans="1:11">
      <c r="A18039" s="125"/>
      <c r="B18039" s="33">
        <v>-9.2240000000000002</v>
      </c>
      <c r="C18039" s="33">
        <v>15.494</v>
      </c>
      <c r="F18039" s="105"/>
      <c r="G18039"/>
      <c r="H18039"/>
      <c r="I18039"/>
      <c r="J18039"/>
      <c r="K18039"/>
    </row>
    <row r="18040" spans="1:11">
      <c r="A18040" s="125"/>
      <c r="B18040" s="33">
        <v>-2.5590000000000002</v>
      </c>
      <c r="C18040" s="33">
        <v>18.841000000000001</v>
      </c>
      <c r="F18040" s="105"/>
      <c r="G18040"/>
      <c r="H18040"/>
      <c r="I18040"/>
      <c r="J18040"/>
      <c r="K18040"/>
    </row>
    <row r="18041" spans="1:11">
      <c r="A18041" s="125"/>
      <c r="B18041" s="33">
        <v>-0.39</v>
      </c>
      <c r="C18041" s="33">
        <v>18.905999999999999</v>
      </c>
      <c r="F18041" s="105"/>
      <c r="G18041"/>
      <c r="H18041"/>
      <c r="I18041"/>
      <c r="J18041"/>
      <c r="K18041"/>
    </row>
    <row r="18042" spans="1:11">
      <c r="A18042" s="125"/>
      <c r="B18042" s="33">
        <v>0</v>
      </c>
      <c r="C18042" s="35">
        <v>18.975999999999999</v>
      </c>
      <c r="F18042" s="105"/>
      <c r="G18042"/>
      <c r="H18042"/>
      <c r="I18042"/>
      <c r="J18042"/>
      <c r="K18042"/>
    </row>
    <row r="18043" spans="1:11">
      <c r="A18043" s="125"/>
      <c r="B18043" s="33">
        <v>0.29899999999999999</v>
      </c>
      <c r="C18043" s="33">
        <v>19.009</v>
      </c>
      <c r="F18043" s="105"/>
      <c r="G18043"/>
      <c r="H18043"/>
      <c r="I18043"/>
      <c r="J18043"/>
      <c r="K18043"/>
    </row>
    <row r="18044" spans="1:11">
      <c r="A18044" s="125"/>
      <c r="B18044" s="33">
        <v>3.4980000000000002</v>
      </c>
      <c r="C18044" s="33">
        <v>17.523</v>
      </c>
      <c r="F18044" s="105"/>
      <c r="G18044"/>
      <c r="H18044"/>
      <c r="I18044"/>
      <c r="J18044"/>
      <c r="K18044"/>
    </row>
    <row r="18045" spans="1:11">
      <c r="A18045" s="125"/>
      <c r="B18045" s="33">
        <v>3.7770000000000001</v>
      </c>
      <c r="C18045" s="33">
        <v>17.504999999999999</v>
      </c>
      <c r="F18045" s="105"/>
      <c r="G18045"/>
      <c r="H18045"/>
      <c r="I18045"/>
      <c r="J18045"/>
      <c r="K18045"/>
    </row>
    <row r="18046" spans="1:11">
      <c r="A18046" s="125"/>
      <c r="B18046" s="33">
        <v>6.7130000000000001</v>
      </c>
      <c r="C18046" s="33">
        <v>15.904</v>
      </c>
      <c r="F18046" s="105"/>
      <c r="G18046"/>
      <c r="H18046"/>
      <c r="I18046"/>
      <c r="J18046"/>
      <c r="K18046"/>
    </row>
    <row r="18047" spans="1:11">
      <c r="A18047" s="125"/>
      <c r="B18047" s="33">
        <v>11.083</v>
      </c>
      <c r="C18047" s="33">
        <v>15.88</v>
      </c>
      <c r="F18047" s="105"/>
      <c r="G18047"/>
      <c r="H18047"/>
      <c r="I18047"/>
      <c r="J18047"/>
      <c r="K18047"/>
    </row>
    <row r="18048" spans="1:11">
      <c r="A18048" s="125"/>
      <c r="B18048" s="33">
        <v>11.177</v>
      </c>
      <c r="C18048" s="33">
        <v>15.116</v>
      </c>
      <c r="F18048" s="105"/>
      <c r="G18048"/>
      <c r="H18048"/>
      <c r="I18048"/>
      <c r="J18048"/>
      <c r="K18048"/>
    </row>
    <row r="18049" spans="1:11">
      <c r="A18049" s="125"/>
      <c r="B18049" s="33">
        <v>13.622999999999999</v>
      </c>
      <c r="C18049" s="33">
        <v>14.81</v>
      </c>
      <c r="F18049" s="105"/>
      <c r="G18049"/>
      <c r="H18049"/>
      <c r="I18049"/>
      <c r="J18049"/>
      <c r="K18049"/>
    </row>
    <row r="18050" spans="1:11">
      <c r="A18050" s="125"/>
      <c r="B18050" s="33">
        <v>15.554</v>
      </c>
      <c r="C18050" s="33">
        <v>14.177</v>
      </c>
      <c r="F18050" s="105"/>
      <c r="G18050"/>
      <c r="H18050"/>
      <c r="I18050"/>
      <c r="J18050"/>
      <c r="K18050"/>
    </row>
    <row r="18051" spans="1:11">
      <c r="A18051" s="125"/>
      <c r="B18051" s="33">
        <v>16.28</v>
      </c>
      <c r="C18051" s="33">
        <v>14.148999999999999</v>
      </c>
      <c r="F18051" s="105"/>
      <c r="G18051"/>
      <c r="H18051"/>
      <c r="I18051"/>
      <c r="J18051"/>
      <c r="K18051"/>
    </row>
    <row r="18052" spans="1:11">
      <c r="A18052" s="125"/>
      <c r="B18052" s="33">
        <v>21.594999999999999</v>
      </c>
      <c r="C18052" s="33">
        <v>15.409000000000001</v>
      </c>
      <c r="F18052" s="105"/>
      <c r="G18052"/>
      <c r="H18052"/>
      <c r="I18052"/>
      <c r="J18052"/>
      <c r="K18052"/>
    </row>
    <row r="18053" spans="1:11">
      <c r="A18053" s="125"/>
      <c r="B18053" s="33">
        <v>22.908000000000001</v>
      </c>
      <c r="C18053" s="33">
        <v>15.795</v>
      </c>
      <c r="F18053" s="105"/>
      <c r="G18053"/>
      <c r="H18053"/>
      <c r="I18053"/>
      <c r="J18053"/>
      <c r="K18053"/>
    </row>
    <row r="18054" spans="1:11">
      <c r="A18054" s="125"/>
      <c r="B18054" s="33">
        <v>24.855</v>
      </c>
      <c r="C18054" s="33">
        <v>15.295</v>
      </c>
      <c r="F18054" s="105"/>
      <c r="G18054"/>
      <c r="H18054"/>
      <c r="I18054"/>
      <c r="J18054"/>
      <c r="K18054"/>
    </row>
    <row r="18055" spans="1:11">
      <c r="A18055" s="125"/>
      <c r="B18055" s="33">
        <v>27.748000000000001</v>
      </c>
      <c r="C18055" s="33">
        <v>15.169</v>
      </c>
      <c r="F18055" s="105"/>
      <c r="G18055"/>
      <c r="H18055"/>
      <c r="I18055"/>
      <c r="J18055"/>
      <c r="K18055"/>
    </row>
    <row r="18056" spans="1:11">
      <c r="A18056" s="125"/>
      <c r="B18056" s="33">
        <v>37.253999999999998</v>
      </c>
      <c r="C18056" s="33">
        <v>14.657</v>
      </c>
      <c r="F18056" s="105"/>
      <c r="G18056"/>
      <c r="H18056"/>
      <c r="I18056"/>
      <c r="J18056"/>
      <c r="K18056"/>
    </row>
    <row r="18057" spans="1:11">
      <c r="A18057" s="125"/>
      <c r="B18057" s="33">
        <v>41.7</v>
      </c>
      <c r="C18057" s="33">
        <v>14.631</v>
      </c>
      <c r="F18057" s="105"/>
      <c r="G18057"/>
      <c r="H18057"/>
      <c r="I18057"/>
      <c r="J18057"/>
      <c r="K18057"/>
    </row>
    <row r="18058" spans="1:11">
      <c r="A18058" s="125"/>
      <c r="B18058" s="33">
        <v>47.722000000000001</v>
      </c>
      <c r="C18058" s="33">
        <v>14.952999999999999</v>
      </c>
      <c r="F18058" s="105"/>
      <c r="G18058"/>
      <c r="H18058"/>
      <c r="I18058"/>
      <c r="J18058"/>
      <c r="K18058"/>
    </row>
    <row r="18059" spans="1:11">
      <c r="A18059" s="125"/>
      <c r="B18059" s="33">
        <v>76.778000000000006</v>
      </c>
      <c r="C18059" s="33">
        <v>14.443</v>
      </c>
      <c r="F18059" s="105"/>
      <c r="G18059"/>
      <c r="H18059"/>
      <c r="I18059"/>
      <c r="J18059"/>
      <c r="K18059"/>
    </row>
    <row r="18060" spans="1:11">
      <c r="A18060" s="125"/>
      <c r="B18060" s="33">
        <v>90.218000000000004</v>
      </c>
      <c r="C18060" s="33">
        <v>14.108000000000001</v>
      </c>
      <c r="F18060" s="105"/>
      <c r="G18060"/>
      <c r="H18060"/>
      <c r="I18060"/>
      <c r="J18060"/>
      <c r="K18060"/>
    </row>
    <row r="18061" spans="1:11">
      <c r="A18061" s="125"/>
      <c r="B18061" s="33">
        <v>91.308999999999997</v>
      </c>
      <c r="C18061" s="33">
        <v>14.57</v>
      </c>
      <c r="F18061" s="105"/>
      <c r="G18061"/>
      <c r="H18061"/>
      <c r="I18061"/>
      <c r="J18061"/>
      <c r="K18061"/>
    </row>
    <row r="18062" spans="1:11">
      <c r="A18062" s="125"/>
      <c r="B18062" s="33">
        <v>94.52</v>
      </c>
      <c r="C18062" s="33">
        <v>14.57</v>
      </c>
      <c r="F18062" s="105"/>
      <c r="G18062"/>
      <c r="H18062"/>
      <c r="I18062"/>
      <c r="J18062"/>
      <c r="K18062"/>
    </row>
    <row r="18063" spans="1:11">
      <c r="A18063" s="125"/>
      <c r="B18063" s="33">
        <v>95.400999999999996</v>
      </c>
      <c r="C18063" s="33">
        <v>14.028</v>
      </c>
      <c r="F18063" s="105"/>
      <c r="G18063"/>
      <c r="H18063"/>
      <c r="I18063"/>
      <c r="J18063"/>
      <c r="K18063"/>
    </row>
    <row r="18064" spans="1:11">
      <c r="A18064" s="125"/>
      <c r="B18064" s="33">
        <v>111.548</v>
      </c>
      <c r="C18064" s="33">
        <v>14.147</v>
      </c>
      <c r="F18064" s="105"/>
      <c r="G18064"/>
      <c r="H18064"/>
      <c r="I18064"/>
      <c r="J18064"/>
      <c r="K18064"/>
    </row>
    <row r="18065" spans="1:11">
      <c r="A18065" s="125"/>
      <c r="B18065" s="33">
        <v>113.47499999999999</v>
      </c>
      <c r="C18065" s="33">
        <v>14.028</v>
      </c>
      <c r="F18065" s="105"/>
      <c r="G18065"/>
      <c r="H18065"/>
      <c r="I18065"/>
      <c r="J18065"/>
      <c r="K18065"/>
    </row>
    <row r="18066" spans="1:11">
      <c r="A18066" s="125"/>
      <c r="B18066" s="33">
        <v>114.782</v>
      </c>
      <c r="C18066" s="33">
        <v>13.670999999999999</v>
      </c>
      <c r="F18066" s="105"/>
      <c r="G18066"/>
      <c r="H18066"/>
      <c r="I18066"/>
      <c r="J18066"/>
      <c r="K18066"/>
    </row>
    <row r="18067" spans="1:11">
      <c r="A18067" s="125"/>
      <c r="B18067" s="33">
        <v>146.70699999999999</v>
      </c>
      <c r="C18067" s="33">
        <v>13.851000000000001</v>
      </c>
      <c r="F18067" s="105"/>
      <c r="G18067"/>
      <c r="H18067"/>
      <c r="I18067"/>
      <c r="J18067"/>
      <c r="K18067"/>
    </row>
    <row r="18068" spans="1:11">
      <c r="A18068" s="125"/>
      <c r="B18068" s="33">
        <v>148.91900000000001</v>
      </c>
      <c r="C18068" s="33">
        <v>13.930999999999999</v>
      </c>
      <c r="F18068" s="105"/>
      <c r="G18068"/>
      <c r="H18068"/>
      <c r="I18068"/>
      <c r="J18068"/>
      <c r="K18068"/>
    </row>
    <row r="18069" spans="1:11">
      <c r="A18069" s="125"/>
      <c r="B18069" s="33">
        <v>151.72200000000001</v>
      </c>
      <c r="C18069" s="33">
        <v>14.747999999999999</v>
      </c>
      <c r="F18069" s="105"/>
      <c r="G18069"/>
      <c r="H18069"/>
      <c r="I18069"/>
      <c r="J18069"/>
      <c r="K18069"/>
    </row>
    <row r="18070" spans="1:11">
      <c r="A18070" s="125"/>
      <c r="B18070" s="33">
        <v>160.958</v>
      </c>
      <c r="C18070" s="33">
        <v>14.968999999999999</v>
      </c>
      <c r="F18070" s="105"/>
      <c r="G18070"/>
      <c r="H18070"/>
      <c r="I18070"/>
      <c r="J18070"/>
      <c r="K18070"/>
    </row>
    <row r="18071" spans="1:11">
      <c r="A18071" s="125"/>
      <c r="B18071" s="33">
        <v>162.953</v>
      </c>
      <c r="C18071" s="33">
        <v>14.65</v>
      </c>
      <c r="F18071" s="105"/>
      <c r="G18071"/>
      <c r="H18071"/>
      <c r="I18071"/>
      <c r="J18071"/>
      <c r="K18071"/>
    </row>
    <row r="18072" spans="1:11">
      <c r="A18072" s="125"/>
      <c r="B18072" s="33">
        <v>169.887</v>
      </c>
      <c r="C18072" s="33">
        <v>14.346</v>
      </c>
      <c r="F18072" s="105"/>
      <c r="G18072"/>
      <c r="H18072"/>
      <c r="I18072"/>
      <c r="J18072"/>
      <c r="K18072"/>
    </row>
    <row r="18073" spans="1:11">
      <c r="A18073" s="125"/>
      <c r="B18073" s="33">
        <v>176.53399999999999</v>
      </c>
      <c r="C18073" s="33">
        <v>15.162000000000001</v>
      </c>
      <c r="F18073" s="105"/>
      <c r="G18073"/>
      <c r="H18073"/>
      <c r="I18073"/>
      <c r="J18073"/>
      <c r="K18073"/>
    </row>
    <row r="18074" spans="1:11">
      <c r="A18074" s="125"/>
      <c r="B18074" s="33">
        <v>181.61600000000001</v>
      </c>
      <c r="C18074" s="33">
        <v>15.199</v>
      </c>
      <c r="F18074" s="105"/>
      <c r="G18074"/>
      <c r="H18074"/>
      <c r="I18074"/>
      <c r="J18074"/>
      <c r="K18074"/>
    </row>
    <row r="18075" spans="1:11">
      <c r="A18075" s="125"/>
      <c r="B18075" s="33">
        <v>190.71700000000001</v>
      </c>
      <c r="C18075" s="33">
        <v>15.217000000000001</v>
      </c>
      <c r="F18075" s="105"/>
      <c r="G18075"/>
      <c r="H18075"/>
      <c r="I18075"/>
      <c r="J18075"/>
      <c r="K18075"/>
    </row>
    <row r="18076" spans="1:11">
      <c r="A18076" s="125"/>
      <c r="B18076" s="33">
        <v>192.66200000000001</v>
      </c>
      <c r="C18076" s="33">
        <v>15.573</v>
      </c>
      <c r="F18076" s="105"/>
      <c r="G18076"/>
      <c r="H18076"/>
      <c r="I18076"/>
      <c r="J18076"/>
      <c r="K18076"/>
    </row>
    <row r="18077" spans="1:11">
      <c r="A18077" s="125"/>
      <c r="B18077" s="33">
        <v>216.697</v>
      </c>
      <c r="C18077" s="33">
        <v>14.648</v>
      </c>
      <c r="F18077" s="105"/>
      <c r="G18077"/>
      <c r="H18077"/>
      <c r="I18077"/>
      <c r="J18077"/>
      <c r="K18077"/>
    </row>
    <row r="18078" spans="1:11">
      <c r="A18078" s="125"/>
      <c r="B18078" s="33">
        <v>229.69900000000001</v>
      </c>
      <c r="C18078" s="33">
        <v>14.772</v>
      </c>
      <c r="F18078" s="105"/>
      <c r="G18078"/>
      <c r="H18078"/>
      <c r="I18078"/>
      <c r="J18078"/>
      <c r="K18078"/>
    </row>
    <row r="18079" spans="1:11">
      <c r="A18079" s="125"/>
      <c r="B18079" s="33">
        <v>236.34</v>
      </c>
      <c r="C18079" s="33">
        <v>13.186999999999999</v>
      </c>
      <c r="F18079" s="105"/>
      <c r="G18079"/>
      <c r="H18079"/>
      <c r="I18079"/>
      <c r="J18079"/>
      <c r="K18079"/>
    </row>
    <row r="18080" spans="1:11">
      <c r="A18080" s="125"/>
      <c r="B18080" s="33">
        <v>246.239</v>
      </c>
      <c r="C18080" s="33">
        <v>13.087</v>
      </c>
      <c r="F18080" s="105"/>
      <c r="G18080"/>
      <c r="H18080"/>
      <c r="I18080"/>
      <c r="J18080"/>
      <c r="K18080"/>
    </row>
    <row r="18081" spans="1:11">
      <c r="A18081" s="125"/>
      <c r="B18081" s="33">
        <v>251.453</v>
      </c>
      <c r="C18081" s="33">
        <v>12.528</v>
      </c>
      <c r="F18081" s="105"/>
      <c r="G18081"/>
      <c r="H18081"/>
      <c r="I18081"/>
      <c r="J18081"/>
      <c r="K18081"/>
    </row>
    <row r="18082" spans="1:11">
      <c r="A18082" s="125"/>
      <c r="B18082" s="33">
        <v>286.47399999999999</v>
      </c>
      <c r="C18082" s="33">
        <v>12.391</v>
      </c>
      <c r="F18082" s="105"/>
      <c r="G18082"/>
      <c r="H18082"/>
      <c r="I18082"/>
      <c r="J18082"/>
      <c r="K18082"/>
    </row>
    <row r="18083" spans="1:11">
      <c r="A18083" s="125"/>
      <c r="B18083" s="33">
        <v>311.31400000000002</v>
      </c>
      <c r="C18083" s="33">
        <v>13.601000000000001</v>
      </c>
      <c r="F18083" s="105"/>
      <c r="G18083"/>
      <c r="H18083"/>
      <c r="I18083"/>
      <c r="J18083"/>
      <c r="K18083"/>
    </row>
    <row r="18084" spans="1:11">
      <c r="A18084" s="125"/>
      <c r="B18084" s="33">
        <v>321.49400000000003</v>
      </c>
      <c r="C18084" s="33">
        <v>12.256</v>
      </c>
      <c r="F18084" s="105"/>
      <c r="G18084"/>
      <c r="H18084"/>
      <c r="I18084"/>
      <c r="J18084"/>
      <c r="K18084"/>
    </row>
    <row r="18085" spans="1:11">
      <c r="A18085" s="125"/>
      <c r="B18085" s="33">
        <v>326.113</v>
      </c>
      <c r="C18085" s="33">
        <v>12.074</v>
      </c>
      <c r="F18085" s="105"/>
      <c r="G18085"/>
      <c r="H18085"/>
      <c r="I18085"/>
      <c r="J18085"/>
      <c r="K18085"/>
    </row>
    <row r="18086" spans="1:11">
      <c r="A18086" s="125"/>
      <c r="B18086" s="33">
        <v>330.86200000000002</v>
      </c>
      <c r="C18086" s="33">
        <v>13.090999999999999</v>
      </c>
      <c r="F18086" s="105"/>
      <c r="G18086"/>
      <c r="H18086"/>
      <c r="I18086"/>
      <c r="J18086"/>
      <c r="K18086"/>
    </row>
    <row r="18087" spans="1:11">
      <c r="A18087" s="125"/>
      <c r="B18087" s="33">
        <v>346.63499999999999</v>
      </c>
      <c r="C18087" s="33">
        <v>13.539</v>
      </c>
      <c r="F18087" s="105"/>
      <c r="G18087"/>
      <c r="H18087"/>
      <c r="I18087"/>
      <c r="J18087"/>
      <c r="K18087"/>
    </row>
    <row r="18088" spans="1:11">
      <c r="A18088" s="125"/>
      <c r="B18088" s="33">
        <v>349.952</v>
      </c>
      <c r="C18088" s="33">
        <v>11.927</v>
      </c>
      <c r="F18088" s="105"/>
      <c r="G18088"/>
      <c r="H18088"/>
      <c r="I18088"/>
      <c r="J18088"/>
      <c r="K18088"/>
    </row>
    <row r="18089" spans="1:11">
      <c r="A18089" s="125"/>
      <c r="B18089" s="33">
        <v>355.17099999999999</v>
      </c>
      <c r="C18089" s="33">
        <v>11.942</v>
      </c>
      <c r="F18089" s="105"/>
      <c r="G18089"/>
      <c r="H18089"/>
      <c r="I18089"/>
      <c r="J18089"/>
      <c r="K18089"/>
    </row>
    <row r="18090" spans="1:11">
      <c r="A18090" s="125"/>
      <c r="B18090" s="33">
        <v>365.67899999999997</v>
      </c>
      <c r="C18090" s="33">
        <v>12.045999999999999</v>
      </c>
      <c r="F18090" s="105"/>
      <c r="G18090"/>
      <c r="H18090"/>
      <c r="I18090"/>
      <c r="J18090"/>
      <c r="K18090"/>
    </row>
    <row r="18091" spans="1:11">
      <c r="A18091" s="125"/>
      <c r="B18091" s="33">
        <v>380.32400000000001</v>
      </c>
      <c r="C18091" s="33">
        <v>13.259</v>
      </c>
      <c r="F18091" s="105"/>
      <c r="G18091"/>
      <c r="H18091"/>
      <c r="I18091"/>
      <c r="J18091"/>
      <c r="K18091"/>
    </row>
    <row r="18092" spans="1:11">
      <c r="A18092" s="125"/>
      <c r="B18092" s="33">
        <v>390.99599999999998</v>
      </c>
      <c r="C18092" s="33">
        <v>13.055</v>
      </c>
      <c r="F18092" s="105"/>
      <c r="G18092"/>
      <c r="H18092"/>
      <c r="I18092"/>
      <c r="J18092"/>
      <c r="K18092"/>
    </row>
    <row r="18093" spans="1:11">
      <c r="A18093" s="125"/>
      <c r="B18093" s="33">
        <v>410.44799999999998</v>
      </c>
      <c r="C18093" s="33">
        <v>13.673999999999999</v>
      </c>
      <c r="F18093" s="105"/>
      <c r="G18093"/>
      <c r="H18093"/>
      <c r="I18093"/>
      <c r="J18093"/>
      <c r="K18093"/>
    </row>
    <row r="18094" spans="1:11">
      <c r="A18094" s="125"/>
      <c r="B18094" s="33">
        <v>426.34699999999998</v>
      </c>
      <c r="C18094" s="33">
        <v>13.425000000000001</v>
      </c>
      <c r="F18094" s="105"/>
      <c r="G18094"/>
      <c r="H18094"/>
      <c r="I18094"/>
      <c r="J18094"/>
      <c r="K18094"/>
    </row>
    <row r="18095" spans="1:11">
      <c r="A18095" s="125"/>
      <c r="B18095" s="33">
        <v>461.149</v>
      </c>
      <c r="C18095" s="33">
        <v>12.718999999999999</v>
      </c>
      <c r="F18095" s="105"/>
      <c r="G18095"/>
      <c r="H18095"/>
      <c r="I18095"/>
      <c r="J18095"/>
      <c r="K18095"/>
    </row>
    <row r="18096" spans="1:11">
      <c r="A18096" s="125"/>
      <c r="B18096" s="33">
        <v>470.15600000000001</v>
      </c>
      <c r="C18096" s="33">
        <v>13.331</v>
      </c>
      <c r="F18096" s="105"/>
      <c r="G18096"/>
      <c r="H18096"/>
      <c r="I18096"/>
      <c r="J18096"/>
      <c r="K18096"/>
    </row>
    <row r="18097" spans="1:11">
      <c r="A18097" s="125"/>
      <c r="B18097" s="33">
        <v>496.13</v>
      </c>
      <c r="C18097" s="33">
        <v>11.917</v>
      </c>
      <c r="F18097" s="105"/>
      <c r="G18097"/>
      <c r="H18097"/>
      <c r="I18097"/>
      <c r="J18097"/>
      <c r="K18097"/>
    </row>
    <row r="18098" spans="1:11">
      <c r="A18098" s="125"/>
      <c r="B18098" s="33">
        <v>504.31599999999997</v>
      </c>
      <c r="C18098" s="33">
        <v>10.99</v>
      </c>
      <c r="F18098" s="105"/>
      <c r="G18098"/>
      <c r="H18098"/>
      <c r="I18098"/>
      <c r="J18098"/>
      <c r="K18098"/>
    </row>
    <row r="18099" spans="1:11">
      <c r="A18099" s="125"/>
      <c r="B18099" s="33">
        <v>531.26499999999999</v>
      </c>
      <c r="C18099" s="33">
        <v>11.291</v>
      </c>
      <c r="F18099" s="105"/>
      <c r="G18099"/>
      <c r="H18099"/>
      <c r="I18099"/>
      <c r="J18099"/>
      <c r="K18099"/>
    </row>
    <row r="18100" spans="1:11">
      <c r="A18100" s="125"/>
      <c r="B18100" s="33">
        <v>535.15800000000002</v>
      </c>
      <c r="C18100" s="33">
        <v>12.397</v>
      </c>
      <c r="F18100" s="105"/>
      <c r="G18100"/>
      <c r="H18100"/>
      <c r="I18100"/>
      <c r="J18100"/>
      <c r="K18100"/>
    </row>
    <row r="18101" spans="1:11">
      <c r="A18101" s="125"/>
      <c r="B18101" s="33">
        <v>548.64700000000005</v>
      </c>
      <c r="C18101" s="33">
        <v>10.912000000000001</v>
      </c>
      <c r="F18101" s="105"/>
      <c r="G18101"/>
      <c r="H18101"/>
      <c r="I18101"/>
      <c r="J18101"/>
      <c r="K18101"/>
    </row>
    <row r="18102" spans="1:11">
      <c r="A18102" s="125"/>
      <c r="B18102" s="33">
        <v>565.75</v>
      </c>
      <c r="C18102" s="33">
        <v>10.879</v>
      </c>
      <c r="F18102" s="105"/>
      <c r="G18102"/>
      <c r="H18102"/>
      <c r="I18102"/>
      <c r="J18102"/>
      <c r="K18102"/>
    </row>
    <row r="18103" spans="1:11">
      <c r="A18103" s="125"/>
      <c r="B18103" s="33">
        <v>573.077</v>
      </c>
      <c r="C18103" s="33">
        <v>12.738</v>
      </c>
      <c r="F18103" s="105"/>
      <c r="G18103"/>
      <c r="H18103"/>
      <c r="I18103"/>
      <c r="J18103"/>
      <c r="K18103"/>
    </row>
    <row r="18104" spans="1:11">
      <c r="A18104" s="125"/>
      <c r="B18104" s="33">
        <v>601.21199999999999</v>
      </c>
      <c r="C18104" s="33">
        <v>11.976000000000001</v>
      </c>
      <c r="F18104" s="105"/>
      <c r="G18104"/>
      <c r="H18104"/>
      <c r="I18104"/>
      <c r="J18104"/>
      <c r="K18104"/>
    </row>
    <row r="18105" spans="1:11">
      <c r="A18105" s="125"/>
      <c r="B18105" s="33">
        <v>611.226</v>
      </c>
      <c r="C18105" s="33">
        <v>12.96</v>
      </c>
      <c r="F18105" s="105"/>
      <c r="G18105"/>
      <c r="H18105"/>
      <c r="I18105"/>
      <c r="J18105"/>
      <c r="K18105"/>
    </row>
    <row r="18106" spans="1:11">
      <c r="A18106" s="125"/>
      <c r="B18106" s="33">
        <v>636.44100000000003</v>
      </c>
      <c r="C18106" s="33">
        <v>12.086</v>
      </c>
      <c r="F18106" s="105"/>
      <c r="G18106"/>
      <c r="H18106"/>
      <c r="I18106"/>
      <c r="J18106"/>
      <c r="K18106"/>
    </row>
    <row r="18107" spans="1:11">
      <c r="A18107" s="125"/>
      <c r="B18107" s="33">
        <v>646.30499999999995</v>
      </c>
      <c r="C18107" s="33">
        <v>13.323</v>
      </c>
      <c r="F18107" s="105"/>
      <c r="G18107"/>
      <c r="H18107"/>
      <c r="I18107"/>
      <c r="J18107"/>
      <c r="K18107"/>
    </row>
    <row r="18108" spans="1:11">
      <c r="A18108" s="125"/>
      <c r="B18108" s="33">
        <v>659.08299999999997</v>
      </c>
      <c r="C18108" s="33">
        <v>11.930999999999999</v>
      </c>
      <c r="F18108" s="105"/>
      <c r="G18108"/>
      <c r="H18108"/>
      <c r="I18108"/>
      <c r="J18108"/>
      <c r="K18108"/>
    </row>
    <row r="18109" spans="1:11">
      <c r="A18109" s="125"/>
      <c r="B18109" s="33">
        <v>671.49300000000005</v>
      </c>
      <c r="C18109" s="33">
        <v>11.996</v>
      </c>
      <c r="F18109" s="105"/>
      <c r="G18109"/>
      <c r="H18109"/>
      <c r="I18109"/>
      <c r="J18109"/>
      <c r="K18109"/>
    </row>
    <row r="18110" spans="1:11">
      <c r="A18110" s="125"/>
      <c r="B18110" s="33">
        <v>683.02700000000004</v>
      </c>
      <c r="C18110" s="33">
        <v>13.058999999999999</v>
      </c>
      <c r="F18110" s="105"/>
      <c r="G18110"/>
      <c r="H18110"/>
      <c r="I18110"/>
      <c r="J18110"/>
      <c r="K18110"/>
    </row>
    <row r="18111" spans="1:11">
      <c r="A18111" s="125"/>
      <c r="B18111" s="33">
        <v>706.26599999999996</v>
      </c>
      <c r="C18111" s="33">
        <v>11.702</v>
      </c>
      <c r="F18111" s="105"/>
      <c r="G18111"/>
      <c r="H18111"/>
      <c r="I18111"/>
      <c r="J18111"/>
      <c r="K18111"/>
    </row>
    <row r="18112" spans="1:11">
      <c r="A18112" s="125"/>
      <c r="B18112" s="33">
        <v>714.42499999999995</v>
      </c>
      <c r="C18112" s="33">
        <v>13.335000000000001</v>
      </c>
      <c r="F18112" s="105"/>
      <c r="G18112"/>
      <c r="H18112"/>
      <c r="I18112"/>
      <c r="J18112"/>
      <c r="K18112"/>
    </row>
    <row r="18113" spans="1:11">
      <c r="A18113" s="125"/>
      <c r="B18113" s="33">
        <v>741.32600000000002</v>
      </c>
      <c r="C18113" s="33">
        <v>11.821</v>
      </c>
      <c r="F18113" s="105"/>
      <c r="G18113"/>
      <c r="H18113"/>
      <c r="I18113"/>
      <c r="J18113"/>
      <c r="K18113"/>
    </row>
    <row r="18114" spans="1:11">
      <c r="A18114" s="125"/>
      <c r="B18114" s="33">
        <v>749.84699999999998</v>
      </c>
      <c r="C18114" s="33">
        <v>13.179</v>
      </c>
      <c r="F18114" s="105"/>
      <c r="G18114"/>
      <c r="H18114"/>
      <c r="I18114"/>
      <c r="J18114"/>
      <c r="K18114"/>
    </row>
    <row r="18115" spans="1:11">
      <c r="A18115" s="125"/>
      <c r="B18115" s="33">
        <v>776.14499999999998</v>
      </c>
      <c r="C18115" s="33">
        <v>11.994999999999999</v>
      </c>
      <c r="F18115" s="105"/>
      <c r="G18115"/>
      <c r="H18115"/>
      <c r="I18115"/>
      <c r="J18115"/>
      <c r="K18115"/>
    </row>
    <row r="18116" spans="1:11">
      <c r="A18116" s="125"/>
      <c r="B18116" s="33">
        <v>811.32299999999998</v>
      </c>
      <c r="C18116" s="33">
        <v>12.45</v>
      </c>
      <c r="F18116" s="105"/>
      <c r="G18116"/>
      <c r="H18116"/>
      <c r="I18116"/>
      <c r="J18116"/>
      <c r="K18116"/>
    </row>
    <row r="18117" spans="1:11">
      <c r="A18117" s="125"/>
      <c r="B18117" s="33">
        <v>846.45</v>
      </c>
      <c r="C18117" s="33">
        <v>13.023</v>
      </c>
      <c r="F18117" s="105"/>
      <c r="G18117"/>
      <c r="H18117"/>
      <c r="I18117"/>
      <c r="J18117"/>
      <c r="K18117"/>
    </row>
    <row r="18118" spans="1:11">
      <c r="A18118" s="125"/>
      <c r="B18118" s="33">
        <v>863.34400000000005</v>
      </c>
      <c r="C18118" s="33">
        <v>13.401999999999999</v>
      </c>
      <c r="F18118" s="105"/>
      <c r="G18118"/>
      <c r="H18118"/>
      <c r="I18118"/>
      <c r="J18118"/>
      <c r="K18118"/>
    </row>
    <row r="18119" spans="1:11">
      <c r="A18119" s="125"/>
      <c r="B18119" s="33">
        <v>881.80600000000004</v>
      </c>
      <c r="C18119" s="33">
        <v>12.327999999999999</v>
      </c>
      <c r="F18119" s="105"/>
      <c r="G18119"/>
      <c r="H18119"/>
      <c r="I18119"/>
      <c r="J18119"/>
      <c r="K18119"/>
    </row>
    <row r="18120" spans="1:11">
      <c r="A18120" s="125"/>
      <c r="B18120" s="33">
        <v>889.178</v>
      </c>
      <c r="C18120" s="33">
        <v>13.489000000000001</v>
      </c>
      <c r="F18120" s="105"/>
      <c r="G18120"/>
      <c r="H18120"/>
      <c r="I18120"/>
      <c r="J18120"/>
      <c r="K18120"/>
    </row>
    <row r="18121" spans="1:11">
      <c r="A18121" s="125"/>
      <c r="B18121" s="33">
        <v>902.23199999999997</v>
      </c>
      <c r="C18121" s="33">
        <v>12.973000000000001</v>
      </c>
      <c r="F18121" s="105"/>
      <c r="G18121"/>
      <c r="H18121"/>
      <c r="I18121"/>
      <c r="J18121"/>
      <c r="K18121"/>
    </row>
    <row r="18122" spans="1:11">
      <c r="A18122" s="125"/>
      <c r="B18122" s="33">
        <v>903.35</v>
      </c>
      <c r="C18122" s="33">
        <v>10.83</v>
      </c>
      <c r="F18122" s="105"/>
      <c r="G18122"/>
      <c r="H18122"/>
      <c r="I18122"/>
      <c r="J18122"/>
      <c r="K18122"/>
    </row>
    <row r="18123" spans="1:11">
      <c r="A18123" s="125"/>
      <c r="B18123" s="33">
        <v>904.26</v>
      </c>
      <c r="C18123" s="33">
        <v>10.210000000000001</v>
      </c>
      <c r="F18123" s="105"/>
      <c r="G18123"/>
      <c r="H18123"/>
      <c r="I18123"/>
      <c r="J18123"/>
      <c r="K18123"/>
    </row>
    <row r="18124" spans="1:11">
      <c r="A18124" s="125"/>
      <c r="B18124" s="33">
        <v>905.26</v>
      </c>
      <c r="C18124" s="33">
        <v>9.91</v>
      </c>
      <c r="F18124" s="105"/>
      <c r="G18124"/>
      <c r="H18124"/>
      <c r="I18124"/>
      <c r="J18124"/>
      <c r="K18124"/>
    </row>
    <row r="18125" spans="1:11">
      <c r="A18125" s="125"/>
      <c r="B18125" s="33">
        <v>908.9</v>
      </c>
      <c r="C18125" s="33">
        <v>9.94</v>
      </c>
      <c r="F18125" s="105"/>
      <c r="G18125"/>
      <c r="H18125"/>
      <c r="I18125"/>
      <c r="J18125"/>
      <c r="K18125"/>
    </row>
    <row r="18126" spans="1:11">
      <c r="A18126" s="125"/>
      <c r="B18126" s="33">
        <v>911.65</v>
      </c>
      <c r="C18126" s="33">
        <v>11.16</v>
      </c>
      <c r="F18126" s="105"/>
      <c r="G18126"/>
      <c r="H18126"/>
      <c r="I18126"/>
      <c r="J18126"/>
      <c r="K18126"/>
    </row>
    <row r="18127" spans="1:11">
      <c r="A18127" s="125"/>
      <c r="B18127" s="33">
        <v>916.798</v>
      </c>
      <c r="C18127" s="33">
        <v>14.539</v>
      </c>
      <c r="F18127" s="105"/>
      <c r="G18127"/>
      <c r="H18127"/>
      <c r="I18127"/>
      <c r="J18127"/>
      <c r="K18127"/>
    </row>
    <row r="18128" spans="1:11">
      <c r="A18128" s="125"/>
      <c r="B18128" s="33">
        <v>921.173</v>
      </c>
      <c r="C18128" s="33">
        <v>11.866</v>
      </c>
      <c r="F18128" s="105"/>
      <c r="G18128"/>
      <c r="H18128"/>
      <c r="I18128"/>
      <c r="J18128"/>
      <c r="K18128"/>
    </row>
    <row r="18129" spans="1:11">
      <c r="A18129" s="125"/>
      <c r="B18129" s="33">
        <v>939.54700000000003</v>
      </c>
      <c r="C18129" s="33">
        <v>11.849</v>
      </c>
      <c r="F18129" s="105"/>
      <c r="G18129"/>
      <c r="H18129"/>
      <c r="I18129"/>
      <c r="J18129"/>
      <c r="K18129"/>
    </row>
    <row r="18130" spans="1:11">
      <c r="A18130" s="125"/>
      <c r="B18130" s="33">
        <v>951.04499999999996</v>
      </c>
      <c r="C18130" s="33">
        <v>10.284000000000001</v>
      </c>
      <c r="F18130" s="105"/>
      <c r="G18130"/>
      <c r="H18130"/>
      <c r="I18130"/>
      <c r="J18130"/>
      <c r="K18130"/>
    </row>
    <row r="18131" spans="1:11">
      <c r="A18131" s="125"/>
      <c r="B18131" s="33">
        <v>969.47500000000002</v>
      </c>
      <c r="C18131" s="33">
        <v>14.21</v>
      </c>
      <c r="F18131" s="105"/>
      <c r="G18131"/>
      <c r="H18131"/>
      <c r="I18131"/>
      <c r="J18131"/>
      <c r="K18131"/>
    </row>
    <row r="18132" spans="1:11">
      <c r="A18132" s="125"/>
      <c r="B18132" s="33">
        <v>985.98500000000001</v>
      </c>
      <c r="C18132" s="33">
        <v>14.372999999999999</v>
      </c>
      <c r="F18132" s="105"/>
      <c r="G18132"/>
      <c r="H18132"/>
      <c r="I18132"/>
      <c r="J18132"/>
      <c r="K18132"/>
    </row>
    <row r="18133" spans="1:11">
      <c r="A18133" s="125"/>
      <c r="B18133" s="33">
        <v>1021.265</v>
      </c>
      <c r="C18133" s="33">
        <v>14.566000000000001</v>
      </c>
      <c r="F18133" s="105"/>
      <c r="G18133"/>
      <c r="H18133"/>
      <c r="I18133"/>
      <c r="J18133"/>
      <c r="K18133"/>
    </row>
    <row r="18134" spans="1:11">
      <c r="A18134" s="125"/>
      <c r="B18134" s="33">
        <v>1056.2729999999999</v>
      </c>
      <c r="C18134" s="33">
        <v>14.744</v>
      </c>
      <c r="F18134" s="105"/>
      <c r="G18134"/>
      <c r="H18134"/>
      <c r="I18134"/>
      <c r="J18134"/>
      <c r="K18134"/>
    </row>
    <row r="18135" spans="1:11">
      <c r="A18135" s="125"/>
      <c r="B18135" s="33">
        <v>1091.193</v>
      </c>
      <c r="C18135" s="33">
        <v>14.817</v>
      </c>
      <c r="F18135" s="105"/>
      <c r="G18135"/>
      <c r="H18135"/>
      <c r="I18135"/>
      <c r="J18135"/>
      <c r="K18135"/>
    </row>
    <row r="18136" spans="1:11">
      <c r="A18136" s="125"/>
      <c r="B18136" s="33">
        <v>1123.2550000000001</v>
      </c>
      <c r="C18136" s="33">
        <v>14.656000000000001</v>
      </c>
      <c r="F18136" s="105"/>
      <c r="G18136"/>
      <c r="H18136"/>
      <c r="I18136"/>
      <c r="J18136"/>
      <c r="K18136"/>
    </row>
    <row r="18137" spans="1:11">
      <c r="A18137" s="125"/>
      <c r="B18137" s="33">
        <v>1126.2919999999999</v>
      </c>
      <c r="C18137" s="33">
        <v>16.811</v>
      </c>
      <c r="F18137" s="105"/>
      <c r="G18137"/>
      <c r="H18137"/>
      <c r="I18137"/>
      <c r="J18137"/>
      <c r="K18137"/>
    </row>
    <row r="18138" spans="1:11">
      <c r="A18138" s="125"/>
      <c r="B18138" s="33">
        <v>1129.6949999999999</v>
      </c>
      <c r="C18138" s="33">
        <v>15.19</v>
      </c>
      <c r="F18138" s="105"/>
      <c r="G18138"/>
      <c r="H18138"/>
      <c r="I18138"/>
      <c r="J18138"/>
      <c r="K18138"/>
    </row>
    <row r="18139" spans="1:11">
      <c r="A18139" s="125"/>
      <c r="B18139" s="33">
        <v>1143.5260000000001</v>
      </c>
      <c r="C18139" s="33">
        <v>14.923999999999999</v>
      </c>
      <c r="F18139" s="105"/>
      <c r="G18139"/>
      <c r="H18139"/>
      <c r="I18139"/>
      <c r="J18139"/>
      <c r="K18139"/>
    </row>
    <row r="18140" spans="1:11">
      <c r="A18140" s="125"/>
      <c r="B18140" s="33">
        <v>1150.0029999999999</v>
      </c>
      <c r="C18140" s="33">
        <v>15.945</v>
      </c>
      <c r="F18140" s="105"/>
      <c r="G18140"/>
      <c r="H18140"/>
      <c r="I18140"/>
      <c r="J18140"/>
      <c r="K18140"/>
    </row>
    <row r="18141" spans="1:11">
      <c r="A18141" s="125"/>
      <c r="B18141" s="33">
        <v>1161.49</v>
      </c>
      <c r="C18141" s="33">
        <v>15.271000000000001</v>
      </c>
      <c r="F18141" s="105"/>
      <c r="G18141"/>
      <c r="H18141"/>
      <c r="I18141"/>
      <c r="J18141"/>
      <c r="K18141"/>
    </row>
    <row r="18142" spans="1:11">
      <c r="A18142" s="125"/>
      <c r="B18142" s="33">
        <v>1196.231</v>
      </c>
      <c r="C18142" s="33">
        <v>15.340999999999999</v>
      </c>
      <c r="F18142" s="105"/>
      <c r="G18142"/>
      <c r="H18142"/>
      <c r="I18142"/>
      <c r="J18142"/>
      <c r="K18142"/>
    </row>
    <row r="18143" spans="1:11">
      <c r="A18143" s="125"/>
      <c r="B18143" s="33">
        <v>1230.3689999999999</v>
      </c>
      <c r="C18143" s="33">
        <v>14.512</v>
      </c>
      <c r="F18143" s="105"/>
      <c r="G18143"/>
      <c r="H18143"/>
      <c r="I18143"/>
      <c r="J18143"/>
      <c r="K18143"/>
    </row>
    <row r="18144" spans="1:11">
      <c r="A18144" s="125"/>
      <c r="B18144" s="33">
        <v>1238.6669999999999</v>
      </c>
      <c r="C18144" s="33">
        <v>12.66</v>
      </c>
      <c r="F18144" s="105"/>
      <c r="G18144"/>
      <c r="H18144"/>
      <c r="I18144"/>
      <c r="J18144"/>
      <c r="K18144"/>
    </row>
    <row r="18145" spans="1:11">
      <c r="A18145" s="125"/>
      <c r="B18145" s="33">
        <v>1244.287</v>
      </c>
      <c r="C18145" s="33">
        <v>15.534000000000001</v>
      </c>
      <c r="F18145" s="105"/>
      <c r="G18145"/>
      <c r="H18145"/>
      <c r="I18145"/>
      <c r="J18145"/>
      <c r="K18145"/>
    </row>
    <row r="18146" spans="1:11">
      <c r="A18146" s="125"/>
      <c r="B18146" s="33">
        <v>1265.2470000000001</v>
      </c>
      <c r="C18146" s="33">
        <v>14.933999999999999</v>
      </c>
      <c r="F18146" s="105"/>
      <c r="G18146"/>
      <c r="H18146"/>
      <c r="I18146"/>
      <c r="J18146"/>
      <c r="K18146"/>
    </row>
    <row r="18147" spans="1:11">
      <c r="A18147" s="125"/>
      <c r="B18147" s="33">
        <v>1300.662</v>
      </c>
      <c r="C18147" s="33">
        <v>14.565</v>
      </c>
      <c r="F18147" s="105"/>
      <c r="G18147"/>
      <c r="H18147"/>
      <c r="I18147"/>
      <c r="J18147"/>
      <c r="K18147"/>
    </row>
    <row r="18148" spans="1:11">
      <c r="A18148" s="125"/>
      <c r="B18148" s="33">
        <v>1336.538</v>
      </c>
      <c r="C18148" s="33">
        <v>14.19</v>
      </c>
      <c r="F18148" s="105"/>
      <c r="G18148"/>
      <c r="H18148"/>
      <c r="I18148"/>
      <c r="J18148"/>
      <c r="K18148"/>
    </row>
    <row r="18149" spans="1:11">
      <c r="A18149" s="125"/>
      <c r="B18149" s="33">
        <v>1371.2360000000001</v>
      </c>
      <c r="C18149" s="33">
        <v>14.81</v>
      </c>
      <c r="F18149" s="105"/>
      <c r="G18149"/>
      <c r="H18149"/>
      <c r="I18149"/>
      <c r="J18149"/>
      <c r="K18149"/>
    </row>
    <row r="18150" spans="1:11">
      <c r="A18150" s="125"/>
      <c r="B18150" s="33">
        <v>1388.6420000000001</v>
      </c>
      <c r="C18150" s="33">
        <v>14.464</v>
      </c>
      <c r="F18150" s="105"/>
      <c r="G18150"/>
      <c r="H18150"/>
      <c r="I18150"/>
      <c r="J18150"/>
      <c r="K18150"/>
    </row>
    <row r="18151" spans="1:11">
      <c r="A18151" s="125"/>
      <c r="B18151" s="33">
        <v>1396.828</v>
      </c>
      <c r="C18151" s="35">
        <v>18.305</v>
      </c>
      <c r="F18151" s="105"/>
      <c r="G18151"/>
      <c r="H18151"/>
      <c r="I18151"/>
      <c r="J18151"/>
      <c r="K18151"/>
    </row>
    <row r="18152" spans="1:11">
      <c r="A18152" s="125"/>
      <c r="B18152" s="33">
        <v>1398.2629999999999</v>
      </c>
      <c r="C18152" s="33">
        <v>18.327000000000002</v>
      </c>
      <c r="F18152" s="105"/>
      <c r="G18152"/>
      <c r="H18152"/>
      <c r="I18152"/>
      <c r="J18152"/>
      <c r="K18152"/>
    </row>
    <row r="18153" spans="1:11">
      <c r="A18153" s="125"/>
      <c r="B18153" s="33">
        <v>1399</v>
      </c>
      <c r="C18153" s="33">
        <v>18.3</v>
      </c>
      <c r="F18153" s="105"/>
      <c r="G18153"/>
      <c r="H18153"/>
      <c r="I18153"/>
      <c r="J18153"/>
      <c r="K18153"/>
    </row>
    <row r="18154" spans="1:11">
      <c r="A18154" s="125"/>
      <c r="B18154" s="33">
        <v>1403.51</v>
      </c>
      <c r="C18154" s="33">
        <v>15.146000000000001</v>
      </c>
      <c r="F18154" s="105"/>
      <c r="G18154"/>
      <c r="H18154"/>
      <c r="I18154"/>
      <c r="J18154"/>
      <c r="K18154"/>
    </row>
    <row r="18155" spans="1:11">
      <c r="A18155" s="125"/>
      <c r="B18155" s="33">
        <v>1404.604</v>
      </c>
      <c r="C18155" s="33">
        <v>15.047000000000001</v>
      </c>
      <c r="F18155" s="105"/>
      <c r="G18155"/>
      <c r="H18155"/>
      <c r="I18155"/>
      <c r="J18155"/>
      <c r="K18155"/>
    </row>
    <row r="18156" spans="1:11">
      <c r="A18156" s="125"/>
      <c r="B18156" s="33">
        <v>1407.884</v>
      </c>
      <c r="C18156" s="33">
        <v>13.542</v>
      </c>
      <c r="F18156" s="105"/>
      <c r="G18156"/>
      <c r="H18156"/>
      <c r="I18156"/>
      <c r="J18156"/>
      <c r="K18156"/>
    </row>
    <row r="18157" spans="1:11">
      <c r="A18157" s="125"/>
      <c r="B18157" s="33">
        <v>1415.164</v>
      </c>
      <c r="C18157" s="33">
        <v>13.35</v>
      </c>
      <c r="F18157" s="105"/>
      <c r="G18157"/>
      <c r="H18157"/>
      <c r="I18157"/>
      <c r="J18157"/>
      <c r="K18157"/>
    </row>
    <row r="18158" spans="1:11">
      <c r="A18158" s="125"/>
      <c r="B18158" s="33">
        <v>1419.7049999999999</v>
      </c>
      <c r="C18158" s="33">
        <v>12.625999999999999</v>
      </c>
      <c r="F18158" s="105"/>
      <c r="G18158"/>
      <c r="H18158"/>
      <c r="I18158"/>
      <c r="J18158"/>
      <c r="K18158"/>
    </row>
    <row r="18159" spans="1:11">
      <c r="A18159" s="125"/>
      <c r="B18159" s="33"/>
      <c r="C18159" s="33"/>
      <c r="F18159" s="105"/>
      <c r="G18159"/>
      <c r="H18159"/>
      <c r="I18159"/>
      <c r="J18159"/>
      <c r="K18159"/>
    </row>
    <row r="18160" spans="1:11">
      <c r="A18160" s="125"/>
      <c r="B18160" s="33"/>
      <c r="C18160" s="33"/>
      <c r="F18160" s="105"/>
      <c r="G18160"/>
      <c r="H18160"/>
      <c r="I18160"/>
      <c r="J18160"/>
      <c r="K18160"/>
    </row>
    <row r="18161" spans="1:11">
      <c r="A18161" s="125"/>
      <c r="B18161" s="33"/>
      <c r="C18161" s="33"/>
      <c r="F18161" s="105"/>
      <c r="G18161"/>
      <c r="H18161"/>
      <c r="I18161"/>
      <c r="J18161"/>
      <c r="K18161"/>
    </row>
    <row r="18162" spans="1:11">
      <c r="A18162" s="125"/>
      <c r="B18162" s="33"/>
      <c r="C18162" s="33"/>
      <c r="F18162" s="105"/>
      <c r="G18162"/>
      <c r="H18162"/>
      <c r="I18162"/>
      <c r="J18162"/>
      <c r="K18162"/>
    </row>
    <row r="18163" spans="1:11">
      <c r="A18163" s="125"/>
      <c r="B18163" s="33"/>
      <c r="C18163" s="33"/>
      <c r="F18163" s="105"/>
      <c r="G18163"/>
      <c r="H18163"/>
      <c r="I18163"/>
      <c r="J18163"/>
      <c r="K18163"/>
    </row>
    <row r="18164" spans="1:11">
      <c r="A18164" s="125"/>
      <c r="B18164" s="33"/>
      <c r="C18164" s="33"/>
      <c r="F18164" s="105"/>
      <c r="G18164"/>
      <c r="H18164"/>
      <c r="I18164"/>
      <c r="J18164"/>
      <c r="K18164"/>
    </row>
    <row r="18165" spans="1:11">
      <c r="A18165" s="125"/>
      <c r="B18165" s="33"/>
      <c r="C18165" s="33"/>
      <c r="F18165" s="105"/>
      <c r="G18165"/>
      <c r="H18165"/>
      <c r="I18165"/>
      <c r="J18165"/>
      <c r="K18165"/>
    </row>
    <row r="18166" spans="1:11">
      <c r="A18166" s="125"/>
      <c r="B18166" s="33"/>
      <c r="C18166" s="33"/>
      <c r="F18166" s="105"/>
      <c r="G18166"/>
      <c r="H18166"/>
      <c r="I18166"/>
      <c r="J18166"/>
      <c r="K18166"/>
    </row>
    <row r="18167" spans="1:11">
      <c r="A18167" s="125"/>
      <c r="B18167" s="33"/>
      <c r="C18167" s="33"/>
      <c r="F18167" s="105"/>
      <c r="G18167"/>
      <c r="H18167"/>
      <c r="I18167"/>
      <c r="J18167"/>
      <c r="K18167"/>
    </row>
    <row r="18168" spans="1:11">
      <c r="A18168" s="125"/>
      <c r="B18168" s="33"/>
      <c r="C18168" s="33"/>
      <c r="F18168" s="105"/>
      <c r="G18168"/>
      <c r="H18168"/>
      <c r="I18168"/>
      <c r="J18168"/>
      <c r="K18168"/>
    </row>
    <row r="18169" spans="1:11">
      <c r="A18169" s="125"/>
      <c r="B18169" s="33"/>
      <c r="C18169" s="33"/>
      <c r="F18169" s="105"/>
      <c r="G18169"/>
      <c r="H18169"/>
      <c r="I18169"/>
      <c r="J18169"/>
      <c r="K18169"/>
    </row>
    <row r="18170" spans="1:11">
      <c r="A18170" s="125"/>
      <c r="B18170" s="33"/>
      <c r="C18170" s="33"/>
      <c r="F18170" s="105"/>
      <c r="G18170"/>
      <c r="H18170"/>
      <c r="I18170"/>
      <c r="J18170"/>
      <c r="K18170"/>
    </row>
    <row r="18171" spans="1:11">
      <c r="A18171" s="125"/>
      <c r="B18171" s="33"/>
      <c r="C18171" s="33"/>
      <c r="F18171" s="105"/>
      <c r="G18171"/>
      <c r="H18171"/>
      <c r="I18171"/>
      <c r="J18171"/>
      <c r="K18171"/>
    </row>
    <row r="18172" spans="1:11">
      <c r="A18172" s="125"/>
      <c r="B18172" s="33"/>
      <c r="C18172" s="33"/>
      <c r="F18172" s="105"/>
      <c r="G18172"/>
      <c r="H18172"/>
      <c r="I18172"/>
      <c r="J18172"/>
      <c r="K18172"/>
    </row>
    <row r="18173" spans="1:11">
      <c r="A18173" s="125"/>
      <c r="B18173" s="33"/>
      <c r="C18173" s="33"/>
      <c r="F18173" s="105"/>
      <c r="G18173"/>
      <c r="H18173"/>
      <c r="I18173"/>
      <c r="J18173"/>
      <c r="K18173"/>
    </row>
    <row r="18174" spans="1:11">
      <c r="A18174" s="125"/>
      <c r="B18174" s="33"/>
      <c r="C18174" s="33"/>
      <c r="F18174" s="105"/>
      <c r="G18174"/>
      <c r="H18174"/>
      <c r="I18174"/>
      <c r="J18174"/>
      <c r="K18174"/>
    </row>
    <row r="18175" spans="1:11">
      <c r="A18175" s="125"/>
      <c r="B18175" s="33"/>
      <c r="C18175" s="33"/>
      <c r="F18175" s="105"/>
      <c r="G18175"/>
      <c r="H18175"/>
      <c r="I18175"/>
      <c r="J18175"/>
      <c r="K18175"/>
    </row>
    <row r="18176" spans="1:11">
      <c r="A18176" s="125"/>
      <c r="B18176" s="33"/>
      <c r="C18176" s="33"/>
      <c r="F18176" s="105"/>
      <c r="G18176"/>
      <c r="H18176"/>
      <c r="I18176"/>
      <c r="J18176"/>
      <c r="K18176"/>
    </row>
    <row r="18177" spans="1:11">
      <c r="A18177" s="125"/>
      <c r="B18177" s="33"/>
      <c r="C18177" s="33"/>
      <c r="F18177" s="105"/>
      <c r="G18177"/>
      <c r="H18177"/>
      <c r="I18177"/>
      <c r="J18177"/>
      <c r="K18177"/>
    </row>
    <row r="18178" spans="1:11">
      <c r="A18178" s="125"/>
      <c r="B18178" s="33"/>
      <c r="C18178" s="33"/>
      <c r="F18178" s="105"/>
      <c r="G18178"/>
      <c r="H18178"/>
      <c r="I18178"/>
      <c r="J18178"/>
      <c r="K18178"/>
    </row>
    <row r="18179" spans="1:11">
      <c r="A18179" s="125"/>
      <c r="B18179" s="33"/>
      <c r="C18179" s="33"/>
      <c r="F18179" s="105"/>
      <c r="G18179"/>
      <c r="H18179"/>
      <c r="I18179"/>
      <c r="J18179"/>
      <c r="K18179"/>
    </row>
    <row r="18180" spans="1:11">
      <c r="A18180" s="125"/>
      <c r="B18180" s="33"/>
      <c r="C18180" s="33"/>
      <c r="F18180" s="105"/>
      <c r="G18180"/>
      <c r="H18180"/>
      <c r="I18180"/>
      <c r="J18180"/>
      <c r="K18180"/>
    </row>
    <row r="18181" spans="1:11">
      <c r="A18181" s="125"/>
      <c r="B18181" s="33"/>
      <c r="C18181" s="33"/>
      <c r="F18181" s="105"/>
      <c r="G18181"/>
      <c r="H18181"/>
      <c r="I18181"/>
      <c r="J18181"/>
      <c r="K18181"/>
    </row>
    <row r="18182" spans="1:11">
      <c r="A18182" s="125"/>
      <c r="B18182" s="33"/>
      <c r="C18182" s="33"/>
      <c r="F18182" s="105"/>
      <c r="G18182"/>
      <c r="H18182"/>
      <c r="I18182"/>
      <c r="J18182"/>
      <c r="K18182"/>
    </row>
    <row r="18183" spans="1:11">
      <c r="A18183" s="125"/>
      <c r="B18183" s="33"/>
      <c r="C18183" s="33"/>
      <c r="F18183" s="105"/>
      <c r="G18183"/>
      <c r="H18183"/>
      <c r="I18183"/>
      <c r="J18183"/>
      <c r="K18183"/>
    </row>
    <row r="18184" spans="1:11">
      <c r="A18184" s="125"/>
      <c r="B18184" s="33"/>
      <c r="C18184" s="33"/>
      <c r="F18184" s="105"/>
      <c r="G18184"/>
      <c r="H18184"/>
      <c r="I18184"/>
      <c r="J18184"/>
      <c r="K18184"/>
    </row>
    <row r="18185" spans="1:11">
      <c r="A18185" s="125"/>
      <c r="B18185" s="33"/>
      <c r="C18185" s="33"/>
      <c r="F18185" s="105"/>
      <c r="G18185"/>
      <c r="H18185"/>
      <c r="I18185"/>
      <c r="J18185"/>
      <c r="K18185"/>
    </row>
    <row r="18186" spans="1:11">
      <c r="A18186" s="125"/>
      <c r="B18186" s="33"/>
      <c r="C18186" s="33"/>
      <c r="F18186" s="105"/>
      <c r="G18186"/>
      <c r="H18186"/>
      <c r="I18186"/>
      <c r="J18186"/>
      <c r="K18186"/>
    </row>
    <row r="18187" spans="1:11">
      <c r="A18187" s="125"/>
      <c r="B18187" s="33"/>
      <c r="C18187" s="33"/>
      <c r="F18187" s="105"/>
      <c r="G18187"/>
      <c r="H18187"/>
      <c r="I18187"/>
      <c r="J18187"/>
      <c r="K18187"/>
    </row>
    <row r="18188" spans="1:11">
      <c r="A18188" s="125"/>
      <c r="B18188" s="33"/>
      <c r="C18188" s="33"/>
      <c r="F18188" s="105"/>
      <c r="G18188"/>
      <c r="H18188"/>
      <c r="I18188"/>
      <c r="J18188"/>
      <c r="K18188"/>
    </row>
    <row r="18189" spans="1:11">
      <c r="A18189" s="125"/>
      <c r="B18189" s="33"/>
      <c r="C18189" s="33"/>
      <c r="F18189" s="105"/>
      <c r="G18189"/>
      <c r="H18189"/>
      <c r="I18189"/>
      <c r="J18189"/>
      <c r="K18189"/>
    </row>
    <row r="18190" spans="1:11">
      <c r="A18190" s="125"/>
      <c r="B18190" s="33"/>
      <c r="C18190" s="33"/>
      <c r="F18190" s="105"/>
      <c r="G18190"/>
      <c r="H18190"/>
      <c r="I18190"/>
      <c r="J18190"/>
      <c r="K18190"/>
    </row>
    <row r="18191" spans="1:11">
      <c r="A18191" s="125"/>
      <c r="B18191" s="33"/>
      <c r="C18191" s="33"/>
      <c r="F18191" s="105"/>
      <c r="G18191"/>
      <c r="H18191"/>
      <c r="I18191"/>
      <c r="J18191"/>
      <c r="K18191"/>
    </row>
    <row r="18192" spans="1:11">
      <c r="A18192" s="125"/>
      <c r="B18192" s="33"/>
      <c r="C18192" s="33"/>
      <c r="F18192" s="105"/>
      <c r="G18192"/>
      <c r="H18192"/>
      <c r="I18192"/>
      <c r="J18192"/>
      <c r="K18192"/>
    </row>
    <row r="18193" spans="1:11">
      <c r="A18193" s="125"/>
      <c r="B18193" s="33"/>
      <c r="C18193" s="33"/>
      <c r="F18193" s="105"/>
      <c r="G18193"/>
      <c r="H18193"/>
      <c r="I18193"/>
      <c r="J18193"/>
      <c r="K18193"/>
    </row>
    <row r="18194" spans="1:11">
      <c r="A18194" s="125"/>
      <c r="B18194" s="33"/>
      <c r="C18194" s="33"/>
      <c r="F18194" s="105"/>
      <c r="G18194"/>
      <c r="H18194"/>
      <c r="I18194"/>
      <c r="J18194"/>
      <c r="K18194"/>
    </row>
    <row r="18195" spans="1:11">
      <c r="A18195" s="125"/>
      <c r="B18195" s="33"/>
      <c r="C18195" s="33"/>
      <c r="F18195" s="105"/>
      <c r="G18195"/>
      <c r="H18195"/>
      <c r="I18195"/>
      <c r="J18195"/>
      <c r="K18195"/>
    </row>
    <row r="18196" spans="1:11">
      <c r="A18196" s="125"/>
      <c r="B18196" s="33"/>
      <c r="C18196" s="33"/>
      <c r="F18196" s="105"/>
      <c r="G18196"/>
      <c r="H18196"/>
      <c r="I18196"/>
      <c r="J18196"/>
      <c r="K18196"/>
    </row>
    <row r="18197" spans="1:11">
      <c r="A18197" s="125"/>
      <c r="B18197" s="33"/>
      <c r="C18197" s="33"/>
      <c r="F18197" s="105"/>
      <c r="G18197"/>
      <c r="H18197"/>
      <c r="I18197"/>
      <c r="J18197"/>
      <c r="K18197"/>
    </row>
    <row r="18198" spans="1:11">
      <c r="A18198" s="125"/>
      <c r="B18198" s="33"/>
      <c r="C18198" s="33"/>
      <c r="F18198" s="105"/>
      <c r="G18198"/>
      <c r="H18198"/>
      <c r="I18198"/>
      <c r="J18198"/>
      <c r="K18198"/>
    </row>
    <row r="18199" spans="1:11">
      <c r="A18199" s="125"/>
      <c r="B18199" s="33"/>
      <c r="C18199" s="33"/>
      <c r="F18199" s="105"/>
      <c r="G18199"/>
      <c r="H18199"/>
      <c r="I18199"/>
      <c r="J18199"/>
      <c r="K18199"/>
    </row>
    <row r="18200" spans="1:11">
      <c r="A18200" s="125"/>
      <c r="B18200" s="33"/>
      <c r="C18200" s="33"/>
      <c r="F18200" s="105"/>
      <c r="G18200"/>
      <c r="H18200"/>
      <c r="I18200"/>
      <c r="J18200"/>
      <c r="K18200"/>
    </row>
    <row r="18201" spans="1:11">
      <c r="A18201" s="125"/>
      <c r="B18201" s="33"/>
      <c r="C18201" s="33"/>
      <c r="F18201" s="105"/>
      <c r="G18201"/>
      <c r="H18201"/>
      <c r="I18201"/>
      <c r="J18201"/>
      <c r="K18201"/>
    </row>
    <row r="18202" spans="1:11">
      <c r="A18202" s="125"/>
      <c r="B18202" s="33"/>
      <c r="C18202" s="33"/>
      <c r="F18202" s="105"/>
      <c r="G18202"/>
      <c r="H18202"/>
      <c r="I18202"/>
      <c r="J18202"/>
      <c r="K18202"/>
    </row>
    <row r="18203" spans="1:11">
      <c r="A18203" s="125"/>
      <c r="B18203" s="33"/>
      <c r="C18203" s="33"/>
      <c r="F18203" s="105"/>
      <c r="G18203"/>
      <c r="H18203"/>
      <c r="I18203"/>
      <c r="J18203"/>
      <c r="K18203"/>
    </row>
    <row r="18204" spans="1:11">
      <c r="A18204" s="125"/>
      <c r="B18204" s="33"/>
      <c r="C18204" s="33"/>
      <c r="F18204" s="105"/>
      <c r="G18204"/>
      <c r="H18204"/>
      <c r="I18204"/>
      <c r="J18204"/>
      <c r="K18204"/>
    </row>
    <row r="18205" spans="1:11">
      <c r="A18205" s="125"/>
      <c r="B18205" s="33"/>
      <c r="C18205" s="33"/>
      <c r="F18205" s="105"/>
      <c r="G18205"/>
      <c r="H18205"/>
      <c r="I18205"/>
      <c r="J18205"/>
      <c r="K18205"/>
    </row>
    <row r="18206" spans="1:11">
      <c r="A18206" s="125"/>
      <c r="B18206" s="33"/>
      <c r="C18206" s="33"/>
      <c r="F18206" s="105"/>
      <c r="G18206"/>
      <c r="H18206"/>
      <c r="I18206"/>
      <c r="J18206"/>
      <c r="K18206"/>
    </row>
    <row r="18207" spans="1:11">
      <c r="A18207" s="125"/>
      <c r="B18207" s="33"/>
      <c r="C18207" s="33"/>
      <c r="F18207" s="105"/>
      <c r="G18207"/>
      <c r="H18207"/>
      <c r="I18207"/>
      <c r="J18207"/>
      <c r="K18207"/>
    </row>
    <row r="18208" spans="1:11">
      <c r="A18208" s="125"/>
      <c r="B18208" s="33"/>
      <c r="C18208" s="33"/>
      <c r="F18208" s="105"/>
      <c r="G18208"/>
      <c r="H18208"/>
      <c r="I18208"/>
      <c r="J18208"/>
      <c r="K18208"/>
    </row>
    <row r="18209" spans="1:11">
      <c r="A18209" s="125"/>
      <c r="B18209" s="33"/>
      <c r="C18209" s="33"/>
      <c r="F18209" s="105"/>
      <c r="G18209"/>
      <c r="H18209"/>
      <c r="I18209"/>
      <c r="J18209"/>
      <c r="K18209"/>
    </row>
    <row r="18210" spans="1:11">
      <c r="A18210" s="125"/>
      <c r="B18210" s="33"/>
      <c r="C18210" s="33"/>
      <c r="F18210" s="105"/>
      <c r="G18210"/>
      <c r="H18210"/>
      <c r="I18210"/>
      <c r="J18210"/>
      <c r="K18210"/>
    </row>
    <row r="18211" spans="1:11">
      <c r="A18211" s="125"/>
      <c r="B18211" s="33"/>
      <c r="C18211" s="33"/>
      <c r="F18211" s="105"/>
      <c r="G18211"/>
      <c r="H18211"/>
      <c r="I18211"/>
      <c r="J18211"/>
      <c r="K18211"/>
    </row>
    <row r="18212" spans="1:11">
      <c r="A18212" s="125"/>
      <c r="B18212" s="33"/>
      <c r="C18212" s="33"/>
      <c r="F18212" s="105"/>
      <c r="G18212"/>
      <c r="H18212"/>
      <c r="I18212"/>
      <c r="J18212"/>
      <c r="K18212"/>
    </row>
    <row r="18213" spans="1:11">
      <c r="A18213" s="125"/>
      <c r="B18213" s="33"/>
      <c r="C18213" s="33"/>
      <c r="F18213" s="105"/>
      <c r="G18213"/>
      <c r="H18213"/>
      <c r="I18213"/>
      <c r="J18213"/>
      <c r="K18213"/>
    </row>
    <row r="18214" spans="1:11">
      <c r="A18214" s="125"/>
      <c r="B18214" s="33"/>
      <c r="C18214" s="33"/>
      <c r="F18214" s="105"/>
      <c r="G18214"/>
      <c r="H18214"/>
      <c r="I18214"/>
      <c r="J18214"/>
      <c r="K18214"/>
    </row>
    <row r="18215" spans="1:11">
      <c r="A18215" s="125"/>
      <c r="B18215" s="33"/>
      <c r="C18215" s="33"/>
      <c r="F18215" s="105"/>
      <c r="G18215"/>
      <c r="H18215"/>
      <c r="I18215"/>
      <c r="J18215"/>
      <c r="K18215"/>
    </row>
    <row r="18216" spans="1:11">
      <c r="A18216" s="125"/>
      <c r="B18216" s="33"/>
      <c r="C18216" s="33"/>
      <c r="F18216" s="105"/>
      <c r="G18216"/>
      <c r="H18216"/>
      <c r="I18216"/>
      <c r="J18216"/>
      <c r="K18216"/>
    </row>
    <row r="18217" spans="1:11">
      <c r="A18217" s="125"/>
      <c r="B18217" s="33"/>
      <c r="C18217" s="33"/>
      <c r="F18217" s="105"/>
      <c r="G18217"/>
      <c r="H18217"/>
      <c r="I18217"/>
      <c r="J18217"/>
      <c r="K18217"/>
    </row>
    <row r="18218" spans="1:11">
      <c r="A18218" s="125"/>
      <c r="B18218" s="33"/>
      <c r="C18218" s="33"/>
      <c r="F18218" s="105"/>
      <c r="G18218"/>
      <c r="H18218"/>
      <c r="I18218"/>
      <c r="J18218"/>
      <c r="K18218"/>
    </row>
    <row r="18219" spans="1:11">
      <c r="A18219" s="125"/>
      <c r="B18219" s="33"/>
      <c r="C18219" s="33"/>
      <c r="F18219" s="105"/>
      <c r="G18219"/>
      <c r="H18219"/>
      <c r="I18219"/>
      <c r="J18219"/>
      <c r="K18219"/>
    </row>
    <row r="18220" spans="1:11">
      <c r="A18220" s="125"/>
      <c r="B18220" s="33"/>
      <c r="C18220" s="33"/>
      <c r="F18220" s="105"/>
      <c r="G18220"/>
      <c r="H18220"/>
      <c r="I18220"/>
      <c r="J18220"/>
      <c r="K18220"/>
    </row>
    <row r="18221" spans="1:11">
      <c r="A18221" s="125"/>
      <c r="B18221" s="33"/>
      <c r="C18221" s="33"/>
      <c r="F18221" s="105"/>
      <c r="G18221"/>
      <c r="H18221"/>
      <c r="I18221"/>
      <c r="J18221"/>
      <c r="K18221"/>
    </row>
    <row r="18222" spans="1:11">
      <c r="A18222" s="125"/>
      <c r="B18222" s="33"/>
      <c r="C18222" s="33"/>
      <c r="F18222" s="105"/>
      <c r="G18222"/>
      <c r="H18222"/>
      <c r="I18222"/>
      <c r="J18222"/>
      <c r="K18222"/>
    </row>
    <row r="18223" spans="1:11">
      <c r="A18223" s="125"/>
      <c r="B18223" s="33"/>
      <c r="C18223" s="33"/>
      <c r="F18223" s="105"/>
      <c r="G18223"/>
      <c r="H18223"/>
      <c r="I18223"/>
      <c r="J18223"/>
      <c r="K18223"/>
    </row>
    <row r="18224" spans="1:11">
      <c r="A18224" s="125"/>
      <c r="B18224" s="33"/>
      <c r="C18224" s="33"/>
      <c r="F18224" s="105"/>
      <c r="G18224"/>
      <c r="H18224"/>
      <c r="I18224"/>
      <c r="J18224"/>
      <c r="K18224"/>
    </row>
    <row r="18225" spans="1:11">
      <c r="A18225" s="125"/>
      <c r="B18225" s="33"/>
      <c r="C18225" s="33"/>
      <c r="F18225" s="105"/>
      <c r="G18225"/>
      <c r="H18225"/>
      <c r="I18225"/>
      <c r="J18225"/>
      <c r="K18225"/>
    </row>
    <row r="18226" spans="1:11">
      <c r="A18226" s="125"/>
      <c r="B18226" s="33"/>
      <c r="C18226" s="33"/>
      <c r="F18226" s="105"/>
      <c r="G18226"/>
      <c r="H18226"/>
      <c r="I18226"/>
      <c r="J18226"/>
      <c r="K18226"/>
    </row>
    <row r="18227" spans="1:11">
      <c r="A18227" s="125"/>
      <c r="B18227" s="33"/>
      <c r="C18227" s="33"/>
      <c r="F18227" s="105"/>
      <c r="G18227"/>
      <c r="H18227"/>
      <c r="I18227"/>
      <c r="J18227"/>
      <c r="K18227"/>
    </row>
    <row r="18228" spans="1:11">
      <c r="A18228" s="125"/>
      <c r="B18228" s="33"/>
      <c r="C18228" s="33"/>
      <c r="F18228" s="105"/>
      <c r="G18228"/>
      <c r="H18228"/>
      <c r="I18228"/>
      <c r="J18228"/>
      <c r="K18228"/>
    </row>
    <row r="18229" spans="1:11">
      <c r="A18229" s="125"/>
      <c r="B18229" s="33"/>
      <c r="C18229" s="33"/>
      <c r="F18229" s="105"/>
      <c r="G18229"/>
      <c r="H18229"/>
      <c r="I18229"/>
      <c r="J18229"/>
      <c r="K18229"/>
    </row>
    <row r="18230" spans="1:11">
      <c r="A18230" s="125"/>
      <c r="B18230" s="33"/>
      <c r="C18230" s="33"/>
      <c r="F18230" s="105"/>
      <c r="G18230"/>
      <c r="H18230"/>
      <c r="I18230"/>
      <c r="J18230"/>
      <c r="K18230"/>
    </row>
    <row r="18231" spans="1:11">
      <c r="A18231" s="125"/>
      <c r="B18231" s="33"/>
      <c r="C18231" s="33"/>
      <c r="F18231" s="105"/>
      <c r="G18231"/>
      <c r="H18231"/>
      <c r="I18231"/>
      <c r="J18231"/>
      <c r="K18231"/>
    </row>
    <row r="18232" spans="1:11">
      <c r="A18232" s="125"/>
      <c r="B18232" s="33"/>
      <c r="C18232" s="33"/>
      <c r="F18232" s="105"/>
      <c r="G18232"/>
      <c r="H18232"/>
      <c r="I18232"/>
      <c r="J18232"/>
      <c r="K18232"/>
    </row>
    <row r="18233" spans="1:11">
      <c r="A18233" s="125"/>
      <c r="B18233" s="33"/>
      <c r="C18233" s="33"/>
      <c r="F18233" s="105"/>
      <c r="G18233"/>
      <c r="H18233"/>
      <c r="I18233"/>
      <c r="J18233"/>
      <c r="K18233"/>
    </row>
    <row r="18234" spans="1:11">
      <c r="A18234" s="125"/>
      <c r="B18234" s="33"/>
      <c r="C18234" s="33"/>
      <c r="F18234" s="105"/>
      <c r="G18234"/>
      <c r="H18234"/>
      <c r="I18234"/>
      <c r="J18234"/>
      <c r="K18234"/>
    </row>
    <row r="18235" spans="1:11">
      <c r="A18235" s="125"/>
      <c r="B18235" s="33"/>
      <c r="C18235" s="33"/>
      <c r="F18235" s="105"/>
      <c r="G18235"/>
      <c r="H18235"/>
      <c r="I18235"/>
      <c r="J18235"/>
      <c r="K18235"/>
    </row>
    <row r="18236" spans="1:11">
      <c r="A18236" s="125"/>
      <c r="B18236" s="33"/>
      <c r="C18236" s="33"/>
      <c r="F18236" s="105"/>
      <c r="G18236"/>
      <c r="H18236"/>
      <c r="I18236"/>
      <c r="J18236"/>
      <c r="K18236"/>
    </row>
    <row r="18237" spans="1:11">
      <c r="A18237" s="125"/>
      <c r="B18237" s="33"/>
      <c r="C18237" s="33"/>
      <c r="F18237" s="105"/>
      <c r="G18237"/>
      <c r="H18237"/>
      <c r="I18237"/>
      <c r="J18237"/>
      <c r="K18237"/>
    </row>
    <row r="18238" spans="1:11">
      <c r="A18238" s="125"/>
      <c r="B18238" s="33"/>
      <c r="C18238" s="33"/>
      <c r="F18238" s="105"/>
      <c r="G18238"/>
      <c r="H18238"/>
      <c r="I18238"/>
      <c r="J18238"/>
      <c r="K18238"/>
    </row>
    <row r="18239" spans="1:11">
      <c r="A18239" s="125"/>
      <c r="B18239" s="33"/>
      <c r="C18239" s="33"/>
      <c r="F18239" s="105"/>
      <c r="G18239"/>
      <c r="H18239"/>
      <c r="I18239"/>
      <c r="J18239"/>
      <c r="K18239"/>
    </row>
    <row r="18240" spans="1:11">
      <c r="A18240" s="125"/>
      <c r="B18240" s="33"/>
      <c r="C18240" s="33"/>
      <c r="F18240" s="105"/>
      <c r="G18240"/>
      <c r="H18240"/>
      <c r="I18240"/>
      <c r="J18240"/>
      <c r="K18240"/>
    </row>
    <row r="18241" spans="1:11">
      <c r="A18241" s="125"/>
      <c r="B18241" s="33"/>
      <c r="C18241" s="33"/>
      <c r="F18241" s="105"/>
      <c r="G18241"/>
      <c r="H18241"/>
      <c r="I18241"/>
      <c r="J18241"/>
      <c r="K18241"/>
    </row>
    <row r="18242" spans="1:11">
      <c r="A18242" s="125"/>
      <c r="B18242" s="33"/>
      <c r="C18242" s="33"/>
      <c r="F18242" s="105"/>
      <c r="G18242"/>
      <c r="H18242"/>
      <c r="I18242"/>
      <c r="J18242"/>
      <c r="K18242"/>
    </row>
    <row r="18243" spans="1:11">
      <c r="A18243" s="125"/>
      <c r="B18243" s="33"/>
      <c r="C18243" s="33"/>
      <c r="F18243" s="105"/>
      <c r="G18243"/>
      <c r="H18243"/>
      <c r="I18243"/>
      <c r="J18243"/>
      <c r="K18243"/>
    </row>
    <row r="18244" spans="1:11">
      <c r="A18244" s="125"/>
      <c r="F18244" s="105"/>
      <c r="G18244"/>
      <c r="H18244"/>
      <c r="I18244"/>
      <c r="J18244"/>
      <c r="K18244"/>
    </row>
    <row r="18245" spans="1:11">
      <c r="A18245" s="125"/>
      <c r="B18245" s="24" t="s">
        <v>155</v>
      </c>
      <c r="C18245" s="42"/>
      <c r="F18245" s="105"/>
      <c r="G18245"/>
      <c r="H18245"/>
      <c r="I18245"/>
      <c r="J18245"/>
      <c r="K18245"/>
    </row>
    <row r="18246" spans="1:11">
      <c r="A18246" s="125"/>
      <c r="B18246" s="29" t="s">
        <v>149</v>
      </c>
      <c r="C18246" s="29" t="s">
        <v>150</v>
      </c>
      <c r="F18246" s="105"/>
      <c r="G18246"/>
      <c r="H18246"/>
      <c r="I18246"/>
      <c r="J18246"/>
      <c r="K18246"/>
    </row>
    <row r="18247" spans="1:11">
      <c r="A18247" s="125"/>
      <c r="B18247" s="33">
        <v>-15.929</v>
      </c>
      <c r="C18247" s="33">
        <v>35.213999999999999</v>
      </c>
      <c r="F18247" s="105"/>
      <c r="G18247"/>
      <c r="H18247"/>
      <c r="I18247"/>
      <c r="J18247"/>
      <c r="K18247"/>
    </row>
    <row r="18248" spans="1:11">
      <c r="A18248" s="125"/>
      <c r="B18248" s="33">
        <v>-10.599</v>
      </c>
      <c r="C18248" s="33">
        <v>35.328000000000003</v>
      </c>
      <c r="F18248" s="105"/>
      <c r="G18248"/>
      <c r="H18248"/>
      <c r="I18248"/>
      <c r="J18248"/>
      <c r="K18248"/>
    </row>
    <row r="18249" spans="1:11">
      <c r="A18249" s="125"/>
      <c r="B18249" s="33">
        <v>-1.1020000000000001</v>
      </c>
      <c r="C18249" s="33">
        <v>39.701000000000001</v>
      </c>
      <c r="F18249" s="105"/>
      <c r="G18249"/>
      <c r="H18249"/>
      <c r="I18249"/>
      <c r="J18249"/>
      <c r="K18249"/>
    </row>
    <row r="18250" spans="1:11">
      <c r="A18250" s="125"/>
      <c r="B18250" s="33">
        <v>0</v>
      </c>
      <c r="C18250" s="33">
        <v>39.710999999999999</v>
      </c>
      <c r="F18250" s="105"/>
      <c r="G18250"/>
      <c r="H18250"/>
      <c r="I18250"/>
      <c r="J18250"/>
      <c r="K18250"/>
    </row>
    <row r="18251" spans="1:11">
      <c r="A18251" s="125"/>
      <c r="B18251" s="33">
        <v>0</v>
      </c>
      <c r="C18251" s="35">
        <v>40.051000000000002</v>
      </c>
      <c r="F18251" s="105"/>
      <c r="G18251"/>
      <c r="H18251"/>
      <c r="I18251"/>
      <c r="J18251"/>
      <c r="K18251"/>
    </row>
    <row r="18252" spans="1:11">
      <c r="A18252" s="125"/>
      <c r="B18252" s="33">
        <v>0</v>
      </c>
      <c r="C18252" s="33">
        <v>39.710999999999999</v>
      </c>
      <c r="F18252" s="105"/>
      <c r="G18252"/>
      <c r="H18252"/>
      <c r="I18252"/>
      <c r="J18252"/>
      <c r="K18252"/>
    </row>
    <row r="18253" spans="1:11">
      <c r="A18253" s="125"/>
      <c r="B18253" s="33">
        <v>2.5470000000000002</v>
      </c>
      <c r="C18253" s="33">
        <v>39.738999999999997</v>
      </c>
      <c r="F18253" s="105"/>
      <c r="G18253"/>
      <c r="H18253"/>
      <c r="I18253"/>
      <c r="J18253"/>
      <c r="K18253"/>
    </row>
    <row r="18254" spans="1:11">
      <c r="A18254" s="125"/>
      <c r="B18254" s="33">
        <v>10.766999999999999</v>
      </c>
      <c r="C18254" s="33">
        <v>35.731000000000002</v>
      </c>
      <c r="F18254" s="105"/>
      <c r="G18254"/>
      <c r="H18254"/>
      <c r="I18254"/>
      <c r="J18254"/>
      <c r="K18254"/>
    </row>
    <row r="18255" spans="1:11">
      <c r="A18255" s="125"/>
      <c r="B18255" s="33">
        <v>13.871</v>
      </c>
      <c r="C18255" s="33">
        <v>35.667000000000002</v>
      </c>
      <c r="F18255" s="105"/>
      <c r="G18255"/>
      <c r="H18255"/>
      <c r="I18255"/>
      <c r="J18255"/>
      <c r="K18255"/>
    </row>
    <row r="18256" spans="1:11">
      <c r="A18256" s="125"/>
      <c r="B18256" s="33">
        <v>15.617000000000001</v>
      </c>
      <c r="C18256" s="33">
        <v>34.988</v>
      </c>
      <c r="F18256" s="105"/>
      <c r="G18256"/>
      <c r="H18256"/>
      <c r="I18256"/>
      <c r="J18256"/>
      <c r="K18256"/>
    </row>
    <row r="18257" spans="1:11">
      <c r="A18257" s="125"/>
      <c r="B18257" s="33">
        <v>48.94</v>
      </c>
      <c r="C18257" s="33">
        <v>35.042999999999999</v>
      </c>
      <c r="F18257" s="105"/>
      <c r="G18257"/>
      <c r="H18257"/>
      <c r="I18257"/>
      <c r="J18257"/>
      <c r="K18257"/>
    </row>
    <row r="18258" spans="1:11">
      <c r="A18258" s="125"/>
      <c r="B18258" s="33">
        <v>52.091999999999999</v>
      </c>
      <c r="C18258" s="33">
        <v>36.491</v>
      </c>
      <c r="F18258" s="105"/>
      <c r="G18258"/>
      <c r="H18258"/>
      <c r="I18258"/>
      <c r="J18258"/>
      <c r="K18258"/>
    </row>
    <row r="18259" spans="1:11">
      <c r="A18259" s="125"/>
      <c r="B18259" s="33">
        <v>52.759</v>
      </c>
      <c r="C18259" s="33">
        <v>36.558999999999997</v>
      </c>
      <c r="F18259" s="105"/>
      <c r="G18259"/>
      <c r="H18259"/>
      <c r="I18259"/>
      <c r="J18259"/>
      <c r="K18259"/>
    </row>
    <row r="18260" spans="1:11">
      <c r="A18260" s="125"/>
      <c r="B18260" s="33">
        <v>55.319000000000003</v>
      </c>
      <c r="C18260" s="33">
        <v>35.006999999999998</v>
      </c>
      <c r="F18260" s="105"/>
      <c r="G18260"/>
      <c r="H18260"/>
      <c r="I18260"/>
      <c r="J18260"/>
      <c r="K18260"/>
    </row>
    <row r="18261" spans="1:11">
      <c r="A18261" s="125"/>
      <c r="B18261" s="33">
        <v>56.302</v>
      </c>
      <c r="C18261" s="33">
        <v>34.878</v>
      </c>
      <c r="F18261" s="105"/>
      <c r="G18261"/>
      <c r="H18261"/>
      <c r="I18261"/>
      <c r="J18261"/>
      <c r="K18261"/>
    </row>
    <row r="18262" spans="1:11">
      <c r="A18262" s="125"/>
      <c r="B18262" s="33">
        <v>56.725999999999999</v>
      </c>
      <c r="C18262" s="33">
        <v>35.664999999999999</v>
      </c>
      <c r="F18262" s="105"/>
      <c r="G18262"/>
      <c r="H18262"/>
      <c r="I18262"/>
      <c r="J18262"/>
      <c r="K18262"/>
    </row>
    <row r="18263" spans="1:11">
      <c r="A18263" s="125"/>
      <c r="B18263" s="33">
        <v>57.503999999999998</v>
      </c>
      <c r="C18263" s="33">
        <v>35.624000000000002</v>
      </c>
      <c r="F18263" s="105"/>
      <c r="G18263"/>
      <c r="H18263"/>
      <c r="I18263"/>
      <c r="J18263"/>
      <c r="K18263"/>
    </row>
    <row r="18264" spans="1:11">
      <c r="A18264" s="125"/>
      <c r="B18264" s="33">
        <v>57.83</v>
      </c>
      <c r="C18264" s="33">
        <v>35.216000000000001</v>
      </c>
      <c r="F18264" s="105"/>
      <c r="G18264"/>
      <c r="H18264"/>
      <c r="I18264"/>
      <c r="J18264"/>
      <c r="K18264"/>
    </row>
    <row r="18265" spans="1:11">
      <c r="A18265" s="125"/>
      <c r="B18265" s="33">
        <v>102.095</v>
      </c>
      <c r="C18265" s="33">
        <v>35.134999999999998</v>
      </c>
      <c r="F18265" s="105"/>
      <c r="G18265"/>
      <c r="H18265"/>
      <c r="I18265"/>
      <c r="J18265"/>
      <c r="K18265"/>
    </row>
    <row r="18266" spans="1:11">
      <c r="A18266" s="125"/>
      <c r="B18266" s="33">
        <v>102.455</v>
      </c>
      <c r="C18266" s="33">
        <v>34.731000000000002</v>
      </c>
      <c r="F18266" s="105"/>
      <c r="G18266"/>
      <c r="H18266"/>
      <c r="I18266"/>
      <c r="J18266"/>
      <c r="K18266"/>
    </row>
    <row r="18267" spans="1:11">
      <c r="A18267" s="125"/>
      <c r="B18267" s="33">
        <v>103.477</v>
      </c>
      <c r="C18267" s="33">
        <v>34.744999999999997</v>
      </c>
      <c r="F18267" s="105"/>
      <c r="G18267"/>
      <c r="H18267"/>
      <c r="I18267"/>
      <c r="J18267"/>
      <c r="K18267"/>
    </row>
    <row r="18268" spans="1:11">
      <c r="A18268" s="125"/>
      <c r="B18268" s="33">
        <v>105.029</v>
      </c>
      <c r="C18268" s="33">
        <v>35.530999999999999</v>
      </c>
      <c r="F18268" s="105"/>
      <c r="G18268"/>
      <c r="H18268"/>
      <c r="I18268"/>
      <c r="J18268"/>
      <c r="K18268"/>
    </row>
    <row r="18269" spans="1:11">
      <c r="A18269" s="125"/>
      <c r="B18269" s="33">
        <v>107.57599999999999</v>
      </c>
      <c r="C18269" s="33">
        <v>35.402000000000001</v>
      </c>
      <c r="F18269" s="105"/>
      <c r="G18269"/>
      <c r="H18269"/>
      <c r="I18269"/>
      <c r="J18269"/>
      <c r="K18269"/>
    </row>
    <row r="18270" spans="1:11">
      <c r="A18270" s="125"/>
      <c r="B18270" s="33">
        <v>131.62899999999999</v>
      </c>
      <c r="C18270" s="33">
        <v>35.405999999999999</v>
      </c>
      <c r="F18270" s="105"/>
      <c r="G18270"/>
      <c r="H18270"/>
      <c r="I18270"/>
      <c r="J18270"/>
      <c r="K18270"/>
    </row>
    <row r="18271" spans="1:11">
      <c r="A18271" s="125"/>
      <c r="B18271" s="33">
        <v>132.41900000000001</v>
      </c>
      <c r="C18271" s="33">
        <v>36.22</v>
      </c>
      <c r="F18271" s="105"/>
      <c r="G18271"/>
      <c r="H18271"/>
      <c r="I18271"/>
      <c r="J18271"/>
      <c r="K18271"/>
    </row>
    <row r="18272" spans="1:11">
      <c r="A18272" s="125"/>
      <c r="B18272" s="33">
        <v>172.696</v>
      </c>
      <c r="C18272" s="33">
        <v>36.258000000000003</v>
      </c>
      <c r="F18272" s="105"/>
      <c r="G18272"/>
      <c r="H18272"/>
      <c r="I18272"/>
      <c r="J18272"/>
      <c r="K18272"/>
    </row>
    <row r="18273" spans="1:11">
      <c r="A18273" s="125"/>
      <c r="B18273" s="33">
        <v>185.953</v>
      </c>
      <c r="C18273" s="33">
        <v>35.942</v>
      </c>
      <c r="F18273" s="105"/>
      <c r="G18273"/>
      <c r="H18273"/>
      <c r="I18273"/>
      <c r="J18273"/>
      <c r="K18273"/>
    </row>
    <row r="18274" spans="1:11">
      <c r="A18274" s="125"/>
      <c r="B18274" s="33">
        <v>188.279</v>
      </c>
      <c r="C18274" s="33">
        <v>35.698</v>
      </c>
      <c r="F18274" s="105"/>
      <c r="G18274"/>
      <c r="H18274"/>
      <c r="I18274"/>
      <c r="J18274"/>
      <c r="K18274"/>
    </row>
    <row r="18275" spans="1:11">
      <c r="A18275" s="125"/>
      <c r="B18275" s="33">
        <v>256.51100000000002</v>
      </c>
      <c r="C18275" s="33">
        <v>35.121000000000002</v>
      </c>
      <c r="F18275" s="105"/>
      <c r="G18275"/>
      <c r="H18275"/>
      <c r="I18275"/>
      <c r="J18275"/>
      <c r="K18275"/>
    </row>
    <row r="18276" spans="1:11">
      <c r="A18276" s="125"/>
      <c r="B18276" s="33">
        <v>257.45699999999999</v>
      </c>
      <c r="C18276" s="33">
        <v>34.351999999999997</v>
      </c>
      <c r="F18276" s="105"/>
      <c r="G18276"/>
      <c r="H18276"/>
      <c r="I18276"/>
      <c r="J18276"/>
      <c r="K18276"/>
    </row>
    <row r="18277" spans="1:11">
      <c r="A18277" s="125"/>
      <c r="B18277" s="33">
        <v>284.09899999999999</v>
      </c>
      <c r="C18277" s="33">
        <v>34.14</v>
      </c>
      <c r="F18277" s="105"/>
      <c r="G18277"/>
      <c r="H18277"/>
      <c r="I18277"/>
      <c r="J18277"/>
      <c r="K18277"/>
    </row>
    <row r="18278" spans="1:11">
      <c r="A18278" s="125"/>
      <c r="B18278" s="33">
        <v>284.57600000000002</v>
      </c>
      <c r="C18278" s="33">
        <v>34.555999999999997</v>
      </c>
      <c r="F18278" s="105"/>
      <c r="G18278"/>
      <c r="H18278"/>
      <c r="I18278"/>
      <c r="J18278"/>
      <c r="K18278"/>
    </row>
    <row r="18279" spans="1:11">
      <c r="A18279" s="125"/>
      <c r="B18279" s="33">
        <v>328.1</v>
      </c>
      <c r="C18279" s="33">
        <v>34.536000000000001</v>
      </c>
      <c r="F18279" s="105"/>
      <c r="G18279"/>
      <c r="H18279"/>
      <c r="I18279"/>
      <c r="J18279"/>
      <c r="K18279"/>
    </row>
    <row r="18280" spans="1:11">
      <c r="A18280" s="125"/>
      <c r="B18280" s="33">
        <v>335.96</v>
      </c>
      <c r="C18280" s="33">
        <v>34.499000000000002</v>
      </c>
      <c r="F18280" s="105"/>
      <c r="G18280"/>
      <c r="H18280"/>
      <c r="I18280"/>
      <c r="J18280"/>
      <c r="K18280"/>
    </row>
    <row r="18281" spans="1:11">
      <c r="A18281" s="125"/>
      <c r="B18281" s="33">
        <v>342.97899999999998</v>
      </c>
      <c r="C18281" s="33">
        <v>29.960999999999999</v>
      </c>
      <c r="F18281" s="105"/>
      <c r="G18281"/>
      <c r="H18281"/>
      <c r="I18281"/>
      <c r="J18281"/>
      <c r="K18281"/>
    </row>
    <row r="18282" spans="1:11">
      <c r="A18282" s="125"/>
      <c r="B18282" s="33">
        <v>369.64100000000002</v>
      </c>
      <c r="C18282" s="33">
        <v>29.923999999999999</v>
      </c>
      <c r="F18282" s="105"/>
      <c r="G18282"/>
      <c r="H18282"/>
      <c r="I18282"/>
      <c r="J18282"/>
      <c r="K18282"/>
    </row>
    <row r="18283" spans="1:11">
      <c r="A18283" s="125"/>
      <c r="B18283" s="33">
        <v>414.053</v>
      </c>
      <c r="C18283" s="33">
        <v>29.974</v>
      </c>
      <c r="F18283" s="105"/>
      <c r="G18283"/>
      <c r="H18283"/>
      <c r="I18283"/>
      <c r="J18283"/>
      <c r="K18283"/>
    </row>
    <row r="18284" spans="1:11">
      <c r="A18284" s="125"/>
      <c r="B18284" s="33">
        <v>415.31900000000002</v>
      </c>
      <c r="C18284" s="33">
        <v>28.344000000000001</v>
      </c>
      <c r="F18284" s="105"/>
      <c r="G18284"/>
      <c r="H18284"/>
      <c r="I18284"/>
      <c r="J18284"/>
      <c r="K18284"/>
    </row>
    <row r="18285" spans="1:11">
      <c r="A18285" s="125"/>
      <c r="B18285" s="33">
        <v>422.17099999999999</v>
      </c>
      <c r="C18285" s="33">
        <v>27.3</v>
      </c>
      <c r="F18285" s="105"/>
      <c r="G18285"/>
      <c r="H18285"/>
      <c r="I18285"/>
      <c r="J18285"/>
      <c r="K18285"/>
    </row>
    <row r="18286" spans="1:11">
      <c r="A18286" s="125"/>
      <c r="B18286" s="33">
        <v>429.411</v>
      </c>
      <c r="C18286" s="33">
        <v>27.154</v>
      </c>
      <c r="F18286" s="105"/>
      <c r="G18286"/>
      <c r="H18286"/>
      <c r="I18286"/>
      <c r="J18286"/>
      <c r="K18286"/>
    </row>
    <row r="18287" spans="1:11">
      <c r="A18287" s="125"/>
      <c r="B18287" s="33">
        <v>447.98899999999998</v>
      </c>
      <c r="C18287" s="33">
        <v>28.062000000000001</v>
      </c>
      <c r="F18287" s="105"/>
      <c r="G18287"/>
      <c r="H18287"/>
      <c r="I18287"/>
      <c r="J18287"/>
      <c r="K18287"/>
    </row>
    <row r="18288" spans="1:11">
      <c r="A18288" s="125"/>
      <c r="B18288" s="33">
        <v>467.18</v>
      </c>
      <c r="C18288" s="33">
        <v>28.536999999999999</v>
      </c>
      <c r="F18288" s="105"/>
      <c r="G18288"/>
      <c r="H18288"/>
      <c r="I18288"/>
      <c r="J18288"/>
      <c r="K18288"/>
    </row>
    <row r="18289" spans="1:11">
      <c r="A18289" s="125"/>
      <c r="B18289" s="33">
        <v>477.31900000000002</v>
      </c>
      <c r="C18289" s="33">
        <v>28.498999999999999</v>
      </c>
      <c r="F18289" s="105"/>
      <c r="G18289"/>
      <c r="H18289"/>
      <c r="I18289"/>
      <c r="J18289"/>
      <c r="K18289"/>
    </row>
    <row r="18290" spans="1:11">
      <c r="A18290" s="125"/>
      <c r="B18290" s="33">
        <v>517.42600000000004</v>
      </c>
      <c r="C18290" s="33">
        <v>27.588000000000001</v>
      </c>
      <c r="F18290" s="105"/>
      <c r="G18290"/>
      <c r="H18290"/>
      <c r="I18290"/>
      <c r="J18290"/>
      <c r="K18290"/>
    </row>
    <row r="18291" spans="1:11">
      <c r="A18291" s="125"/>
      <c r="B18291" s="33">
        <v>565.05600000000004</v>
      </c>
      <c r="C18291" s="33">
        <v>26.998000000000001</v>
      </c>
      <c r="F18291" s="105"/>
      <c r="G18291"/>
      <c r="H18291"/>
      <c r="I18291"/>
      <c r="J18291"/>
      <c r="K18291"/>
    </row>
    <row r="18292" spans="1:11">
      <c r="A18292" s="125"/>
      <c r="B18292" s="33">
        <v>597.726</v>
      </c>
      <c r="C18292" s="33">
        <v>26.472000000000001</v>
      </c>
      <c r="F18292" s="105"/>
      <c r="G18292"/>
      <c r="H18292"/>
      <c r="I18292"/>
      <c r="J18292"/>
      <c r="K18292"/>
    </row>
    <row r="18293" spans="1:11">
      <c r="A18293" s="125"/>
      <c r="B18293" s="33">
        <v>599.91499999999996</v>
      </c>
      <c r="C18293" s="33">
        <v>26.096</v>
      </c>
      <c r="F18293" s="105"/>
      <c r="G18293"/>
      <c r="H18293"/>
      <c r="I18293"/>
      <c r="J18293"/>
      <c r="K18293"/>
    </row>
    <row r="18294" spans="1:11">
      <c r="A18294" s="125"/>
      <c r="B18294" s="33">
        <v>613.74</v>
      </c>
      <c r="C18294" s="33">
        <v>25.47</v>
      </c>
      <c r="F18294" s="105"/>
      <c r="G18294"/>
      <c r="H18294"/>
      <c r="I18294"/>
      <c r="J18294"/>
      <c r="K18294"/>
    </row>
    <row r="18295" spans="1:11">
      <c r="A18295" s="125"/>
      <c r="B18295" s="33">
        <v>644.27</v>
      </c>
      <c r="C18295" s="33">
        <v>24.72</v>
      </c>
      <c r="F18295" s="105"/>
      <c r="G18295"/>
      <c r="H18295"/>
      <c r="I18295"/>
      <c r="J18295"/>
      <c r="K18295"/>
    </row>
    <row r="18296" spans="1:11">
      <c r="A18296" s="125"/>
      <c r="B18296" s="33">
        <v>668.34</v>
      </c>
      <c r="C18296" s="33">
        <v>24.67</v>
      </c>
      <c r="F18296" s="105"/>
      <c r="G18296"/>
      <c r="H18296"/>
      <c r="I18296"/>
      <c r="J18296"/>
      <c r="K18296"/>
    </row>
    <row r="18297" spans="1:11">
      <c r="A18297" s="125"/>
      <c r="B18297" s="33">
        <v>690.07</v>
      </c>
      <c r="C18297" s="33">
        <v>24.66</v>
      </c>
      <c r="F18297" s="105"/>
      <c r="G18297"/>
      <c r="H18297"/>
      <c r="I18297"/>
      <c r="J18297"/>
      <c r="K18297"/>
    </row>
    <row r="18298" spans="1:11">
      <c r="A18298" s="125"/>
      <c r="B18298" s="33">
        <v>691.43</v>
      </c>
      <c r="C18298" s="33">
        <v>25.09</v>
      </c>
      <c r="F18298" s="105"/>
      <c r="G18298"/>
      <c r="H18298"/>
      <c r="I18298"/>
      <c r="J18298"/>
      <c r="K18298"/>
    </row>
    <row r="18299" spans="1:11">
      <c r="A18299" s="125"/>
      <c r="B18299" s="33">
        <v>694.803</v>
      </c>
      <c r="C18299" s="33">
        <v>27.510999999999999</v>
      </c>
      <c r="F18299" s="105"/>
      <c r="G18299"/>
      <c r="H18299"/>
      <c r="I18299"/>
      <c r="J18299"/>
      <c r="K18299"/>
    </row>
    <row r="18300" spans="1:11">
      <c r="A18300" s="125"/>
      <c r="B18300" s="33">
        <v>715.72699999999998</v>
      </c>
      <c r="C18300" s="33">
        <v>27.516999999999999</v>
      </c>
      <c r="F18300" s="105"/>
      <c r="G18300"/>
      <c r="H18300"/>
      <c r="I18300"/>
      <c r="J18300"/>
      <c r="K18300"/>
    </row>
    <row r="18301" spans="1:11">
      <c r="A18301" s="125"/>
      <c r="B18301" s="33">
        <v>758.85500000000002</v>
      </c>
      <c r="C18301" s="33">
        <v>28.216000000000001</v>
      </c>
      <c r="F18301" s="105"/>
      <c r="G18301"/>
      <c r="H18301"/>
      <c r="I18301"/>
      <c r="J18301"/>
      <c r="K18301"/>
    </row>
    <row r="18302" spans="1:11">
      <c r="A18302" s="125"/>
      <c r="B18302" s="33">
        <v>790.89300000000003</v>
      </c>
      <c r="C18302" s="33">
        <v>27.184000000000001</v>
      </c>
      <c r="F18302" s="105"/>
      <c r="G18302"/>
      <c r="H18302"/>
      <c r="I18302"/>
      <c r="J18302"/>
      <c r="K18302"/>
    </row>
    <row r="18303" spans="1:11">
      <c r="A18303" s="125"/>
      <c r="B18303" s="33">
        <v>823.19200000000001</v>
      </c>
      <c r="C18303" s="33">
        <v>26.902999999999999</v>
      </c>
      <c r="F18303" s="105"/>
      <c r="G18303"/>
      <c r="H18303"/>
      <c r="I18303"/>
      <c r="J18303"/>
      <c r="K18303"/>
    </row>
    <row r="18304" spans="1:11">
      <c r="A18304" s="125"/>
      <c r="B18304" s="33">
        <v>868.43100000000004</v>
      </c>
      <c r="C18304" s="33">
        <v>27.058</v>
      </c>
      <c r="F18304" s="105"/>
      <c r="G18304"/>
      <c r="H18304"/>
      <c r="I18304"/>
      <c r="J18304"/>
      <c r="K18304"/>
    </row>
    <row r="18305" spans="1:11">
      <c r="A18305" s="125"/>
      <c r="B18305" s="33">
        <v>932.298</v>
      </c>
      <c r="C18305" s="33">
        <v>26.268000000000001</v>
      </c>
      <c r="F18305" s="105"/>
      <c r="G18305"/>
      <c r="H18305"/>
      <c r="I18305"/>
      <c r="J18305"/>
      <c r="K18305"/>
    </row>
    <row r="18306" spans="1:11">
      <c r="A18306" s="125"/>
      <c r="B18306" s="33">
        <v>937.88</v>
      </c>
      <c r="C18306" s="33">
        <v>25.72</v>
      </c>
      <c r="F18306" s="105"/>
      <c r="G18306"/>
      <c r="H18306"/>
      <c r="I18306"/>
      <c r="J18306"/>
      <c r="K18306"/>
    </row>
    <row r="18307" spans="1:11">
      <c r="A18307" s="125"/>
      <c r="B18307" s="33">
        <v>946.34</v>
      </c>
      <c r="C18307" s="33">
        <v>25.21</v>
      </c>
      <c r="F18307" s="105"/>
      <c r="G18307"/>
      <c r="H18307"/>
      <c r="I18307"/>
      <c r="J18307"/>
      <c r="K18307"/>
    </row>
    <row r="18308" spans="1:11">
      <c r="A18308" s="125"/>
      <c r="B18308" s="33">
        <v>954.13</v>
      </c>
      <c r="C18308" s="33">
        <v>24.57</v>
      </c>
      <c r="F18308" s="105"/>
      <c r="G18308"/>
      <c r="H18308"/>
      <c r="I18308"/>
      <c r="J18308"/>
      <c r="K18308"/>
    </row>
    <row r="18309" spans="1:11">
      <c r="A18309" s="125"/>
      <c r="B18309" s="33">
        <v>973.16</v>
      </c>
      <c r="C18309" s="33">
        <v>24.67</v>
      </c>
      <c r="F18309" s="105"/>
      <c r="G18309"/>
      <c r="H18309"/>
      <c r="I18309"/>
      <c r="J18309"/>
      <c r="K18309"/>
    </row>
    <row r="18310" spans="1:11">
      <c r="A18310" s="125"/>
      <c r="B18310" s="33">
        <v>981.12</v>
      </c>
      <c r="C18310" s="33">
        <v>24.83</v>
      </c>
      <c r="F18310" s="105"/>
      <c r="G18310"/>
      <c r="H18310"/>
      <c r="I18310"/>
      <c r="J18310"/>
      <c r="K18310"/>
    </row>
    <row r="18311" spans="1:11">
      <c r="A18311" s="125"/>
      <c r="B18311" s="33">
        <v>989.68200000000002</v>
      </c>
      <c r="C18311" s="33">
        <v>29.276</v>
      </c>
      <c r="F18311" s="105"/>
      <c r="G18311"/>
      <c r="H18311"/>
      <c r="I18311"/>
      <c r="J18311"/>
      <c r="K18311"/>
    </row>
    <row r="18312" spans="1:11">
      <c r="A18312" s="125"/>
      <c r="B18312" s="33">
        <v>989.702</v>
      </c>
      <c r="C18312" s="33">
        <v>32.475999999999999</v>
      </c>
      <c r="F18312" s="105"/>
      <c r="G18312"/>
      <c r="H18312"/>
      <c r="I18312"/>
      <c r="J18312"/>
      <c r="K18312"/>
    </row>
    <row r="18313" spans="1:11">
      <c r="A18313" s="125"/>
      <c r="B18313" s="33">
        <v>989.81899999999996</v>
      </c>
      <c r="C18313" s="33">
        <v>32.296999999999997</v>
      </c>
      <c r="F18313" s="105"/>
      <c r="G18313"/>
      <c r="H18313"/>
      <c r="I18313"/>
      <c r="J18313"/>
      <c r="K18313"/>
    </row>
    <row r="18314" spans="1:11">
      <c r="A18314" s="125"/>
      <c r="B18314" s="33">
        <v>1003.985</v>
      </c>
      <c r="C18314" s="33">
        <v>32.591999999999999</v>
      </c>
      <c r="F18314" s="105"/>
      <c r="G18314"/>
      <c r="H18314"/>
      <c r="I18314"/>
      <c r="J18314"/>
      <c r="K18314"/>
    </row>
    <row r="18315" spans="1:11">
      <c r="A18315" s="125"/>
      <c r="B18315" s="33">
        <v>1006.801</v>
      </c>
      <c r="C18315" s="33">
        <v>31.488</v>
      </c>
      <c r="F18315" s="105"/>
      <c r="G18315"/>
      <c r="H18315"/>
      <c r="I18315"/>
      <c r="J18315"/>
      <c r="K18315"/>
    </row>
    <row r="18316" spans="1:11">
      <c r="A18316" s="125"/>
      <c r="B18316" s="33">
        <v>1008.44</v>
      </c>
      <c r="C18316" s="33">
        <v>31.46</v>
      </c>
      <c r="F18316" s="105"/>
      <c r="G18316"/>
      <c r="H18316"/>
      <c r="I18316"/>
      <c r="J18316"/>
      <c r="K18316"/>
    </row>
    <row r="18317" spans="1:11">
      <c r="A18317" s="125"/>
      <c r="B18317" s="33">
        <v>1011.123</v>
      </c>
      <c r="C18317" s="33">
        <v>31.672999999999998</v>
      </c>
      <c r="F18317" s="105"/>
      <c r="G18317"/>
      <c r="H18317"/>
      <c r="I18317"/>
      <c r="J18317"/>
      <c r="K18317"/>
    </row>
    <row r="18318" spans="1:11">
      <c r="A18318" s="125"/>
      <c r="B18318" s="33">
        <v>1050.4949999999999</v>
      </c>
      <c r="C18318" s="33">
        <v>31.587</v>
      </c>
      <c r="F18318" s="105"/>
      <c r="G18318"/>
      <c r="H18318"/>
      <c r="I18318"/>
      <c r="J18318"/>
      <c r="K18318"/>
    </row>
    <row r="18319" spans="1:11">
      <c r="A18319" s="125"/>
      <c r="B18319" s="33">
        <v>1053.021</v>
      </c>
      <c r="C18319" s="33">
        <v>29.968</v>
      </c>
      <c r="F18319" s="105"/>
      <c r="G18319"/>
      <c r="H18319"/>
      <c r="I18319"/>
      <c r="J18319"/>
      <c r="K18319"/>
    </row>
    <row r="18320" spans="1:11">
      <c r="A18320" s="125"/>
      <c r="B18320" s="33">
        <v>1109.73</v>
      </c>
      <c r="C18320" s="33">
        <v>29.5</v>
      </c>
      <c r="F18320" s="105"/>
      <c r="G18320"/>
      <c r="H18320"/>
      <c r="I18320"/>
      <c r="J18320"/>
      <c r="K18320"/>
    </row>
    <row r="18321" spans="1:11">
      <c r="A18321" s="125"/>
      <c r="B18321" s="33">
        <v>1110.76</v>
      </c>
      <c r="C18321" s="33">
        <v>31.003</v>
      </c>
      <c r="F18321" s="105"/>
      <c r="G18321"/>
      <c r="H18321"/>
      <c r="I18321"/>
      <c r="J18321"/>
      <c r="K18321"/>
    </row>
    <row r="18322" spans="1:11">
      <c r="A18322" s="125"/>
      <c r="B18322" s="33">
        <v>1134.7339999999999</v>
      </c>
      <c r="C18322" s="33">
        <v>31.033999999999999</v>
      </c>
      <c r="F18322" s="105"/>
      <c r="G18322"/>
      <c r="H18322"/>
      <c r="I18322"/>
      <c r="J18322"/>
      <c r="K18322"/>
    </row>
    <row r="18323" spans="1:11">
      <c r="A18323" s="125"/>
      <c r="B18323" s="33">
        <v>1136.518</v>
      </c>
      <c r="C18323" s="33">
        <v>30.341999999999999</v>
      </c>
      <c r="F18323" s="105"/>
      <c r="G18323"/>
      <c r="H18323"/>
      <c r="I18323"/>
      <c r="J18323"/>
      <c r="K18323"/>
    </row>
    <row r="18324" spans="1:11">
      <c r="A18324" s="125"/>
      <c r="B18324" s="33">
        <v>1210.31</v>
      </c>
      <c r="C18324" s="33">
        <v>30.277000000000001</v>
      </c>
      <c r="F18324" s="105"/>
      <c r="G18324"/>
      <c r="H18324"/>
      <c r="I18324"/>
      <c r="J18324"/>
      <c r="K18324"/>
    </row>
    <row r="18325" spans="1:11">
      <c r="A18325" s="125"/>
      <c r="B18325" s="33">
        <v>1214.115</v>
      </c>
      <c r="C18325" s="33">
        <v>31.896000000000001</v>
      </c>
      <c r="F18325" s="105"/>
      <c r="G18325"/>
      <c r="H18325"/>
      <c r="I18325"/>
      <c r="J18325"/>
      <c r="K18325"/>
    </row>
    <row r="18326" spans="1:11">
      <c r="A18326" s="125"/>
      <c r="B18326" s="33">
        <v>1231.1479999999999</v>
      </c>
      <c r="C18326" s="33">
        <v>32.021999999999998</v>
      </c>
      <c r="F18326" s="105"/>
      <c r="G18326"/>
      <c r="H18326"/>
      <c r="I18326"/>
      <c r="J18326"/>
      <c r="K18326"/>
    </row>
    <row r="18327" spans="1:11">
      <c r="A18327" s="125"/>
      <c r="B18327" s="33">
        <v>1235.585</v>
      </c>
      <c r="C18327" s="33">
        <v>29.561</v>
      </c>
      <c r="F18327" s="105"/>
      <c r="G18327"/>
      <c r="H18327"/>
      <c r="I18327"/>
      <c r="J18327"/>
      <c r="K18327"/>
    </row>
    <row r="18328" spans="1:11">
      <c r="A18328" s="125"/>
      <c r="B18328" s="33">
        <v>1236.9449999999999</v>
      </c>
      <c r="C18328" s="33">
        <v>29.51</v>
      </c>
      <c r="F18328" s="105"/>
      <c r="G18328"/>
      <c r="H18328"/>
      <c r="I18328"/>
      <c r="J18328"/>
      <c r="K18328"/>
    </row>
    <row r="18329" spans="1:11">
      <c r="A18329" s="125"/>
      <c r="B18329" s="33">
        <v>1237.5450000000001</v>
      </c>
      <c r="C18329" s="33">
        <v>30.013000000000002</v>
      </c>
      <c r="F18329" s="105"/>
      <c r="G18329"/>
      <c r="H18329"/>
      <c r="I18329"/>
      <c r="J18329"/>
      <c r="K18329"/>
    </row>
    <row r="18330" spans="1:11">
      <c r="A18330" s="125"/>
      <c r="B18330" s="33">
        <v>1259.059</v>
      </c>
      <c r="C18330" s="33">
        <v>30.042000000000002</v>
      </c>
      <c r="F18330" s="105"/>
      <c r="G18330"/>
      <c r="H18330"/>
      <c r="I18330"/>
      <c r="J18330"/>
      <c r="K18330"/>
    </row>
    <row r="18331" spans="1:11">
      <c r="A18331" s="125"/>
      <c r="B18331" s="33">
        <v>1261.809</v>
      </c>
      <c r="C18331" s="33">
        <v>31.253</v>
      </c>
      <c r="F18331" s="105"/>
      <c r="G18331"/>
      <c r="H18331"/>
      <c r="I18331"/>
      <c r="J18331"/>
      <c r="K18331"/>
    </row>
    <row r="18332" spans="1:11">
      <c r="A18332" s="125"/>
      <c r="B18332" s="33">
        <v>1301.6420000000001</v>
      </c>
      <c r="C18332" s="33">
        <v>31.058</v>
      </c>
      <c r="F18332" s="105"/>
      <c r="G18332"/>
      <c r="H18332"/>
      <c r="I18332"/>
      <c r="J18332"/>
      <c r="K18332"/>
    </row>
    <row r="18333" spans="1:11">
      <c r="A18333" s="125"/>
      <c r="B18333" s="33">
        <v>1302.8579999999999</v>
      </c>
      <c r="C18333" s="33">
        <v>31.689</v>
      </c>
      <c r="F18333" s="105"/>
      <c r="G18333"/>
      <c r="H18333"/>
      <c r="I18333"/>
      <c r="J18333"/>
      <c r="K18333"/>
    </row>
    <row r="18334" spans="1:11">
      <c r="A18334" s="125"/>
      <c r="B18334" s="33">
        <v>1340.2929999999999</v>
      </c>
      <c r="C18334" s="33">
        <v>34.298000000000002</v>
      </c>
      <c r="F18334" s="105"/>
      <c r="G18334"/>
      <c r="H18334"/>
      <c r="I18334"/>
      <c r="J18334"/>
      <c r="K18334"/>
    </row>
    <row r="18335" spans="1:11">
      <c r="A18335" s="125"/>
      <c r="B18335" s="33">
        <v>1341.165</v>
      </c>
      <c r="C18335" s="33">
        <v>34.851999999999997</v>
      </c>
      <c r="F18335" s="105"/>
      <c r="G18335"/>
      <c r="H18335"/>
      <c r="I18335"/>
      <c r="J18335"/>
      <c r="K18335"/>
    </row>
    <row r="18336" spans="1:11">
      <c r="A18336" s="125"/>
      <c r="B18336" s="33">
        <v>1348.107</v>
      </c>
      <c r="C18336" s="33">
        <v>34.756999999999998</v>
      </c>
      <c r="F18336" s="105"/>
      <c r="G18336"/>
      <c r="H18336"/>
      <c r="I18336"/>
      <c r="J18336"/>
      <c r="K18336"/>
    </row>
    <row r="18337" spans="1:11">
      <c r="A18337" s="125"/>
      <c r="B18337" s="33">
        <v>1354.3979999999999</v>
      </c>
      <c r="C18337" s="33">
        <v>37.523000000000003</v>
      </c>
      <c r="F18337" s="105"/>
      <c r="G18337"/>
      <c r="H18337"/>
      <c r="I18337"/>
      <c r="J18337"/>
      <c r="K18337"/>
    </row>
    <row r="18338" spans="1:11">
      <c r="A18338" s="125"/>
      <c r="B18338" s="33">
        <v>1355.5170000000001</v>
      </c>
      <c r="C18338" s="33">
        <v>37.561999999999998</v>
      </c>
      <c r="F18338" s="105"/>
      <c r="G18338"/>
      <c r="H18338"/>
      <c r="I18338"/>
      <c r="J18338"/>
      <c r="K18338"/>
    </row>
    <row r="18339" spans="1:11">
      <c r="A18339" s="125"/>
      <c r="B18339" s="33">
        <v>1355.5170000000001</v>
      </c>
      <c r="C18339" s="35">
        <v>37.930999999999997</v>
      </c>
      <c r="F18339" s="105"/>
      <c r="G18339"/>
      <c r="H18339"/>
      <c r="I18339"/>
      <c r="J18339"/>
      <c r="K18339"/>
    </row>
    <row r="18340" spans="1:11">
      <c r="A18340" s="125"/>
      <c r="B18340" s="33">
        <v>1355.5170000000001</v>
      </c>
      <c r="C18340" s="33">
        <v>37.561999999999998</v>
      </c>
      <c r="F18340" s="105"/>
      <c r="G18340"/>
      <c r="H18340"/>
      <c r="I18340"/>
      <c r="J18340"/>
      <c r="K18340"/>
    </row>
    <row r="18341" spans="1:11">
      <c r="A18341" s="125"/>
      <c r="B18341" s="33">
        <v>1357.5830000000001</v>
      </c>
      <c r="C18341" s="33">
        <v>37.646999999999998</v>
      </c>
      <c r="F18341" s="105"/>
      <c r="G18341"/>
      <c r="H18341"/>
      <c r="I18341"/>
      <c r="J18341"/>
      <c r="K18341"/>
    </row>
    <row r="18342" spans="1:11">
      <c r="A18342" s="125"/>
      <c r="B18342" s="33">
        <v>1364.72</v>
      </c>
      <c r="C18342" s="33">
        <v>33.414000000000001</v>
      </c>
      <c r="F18342" s="105"/>
      <c r="G18342"/>
      <c r="H18342"/>
      <c r="I18342"/>
      <c r="J18342"/>
      <c r="K18342"/>
    </row>
    <row r="18343" spans="1:11">
      <c r="A18343" s="125"/>
      <c r="B18343" s="33">
        <v>1370.77</v>
      </c>
      <c r="C18343" s="33">
        <v>33.368000000000002</v>
      </c>
      <c r="F18343" s="105"/>
      <c r="G18343"/>
      <c r="H18343"/>
      <c r="I18343"/>
      <c r="J18343"/>
      <c r="K18343"/>
    </row>
    <row r="18344" spans="1:11">
      <c r="A18344" s="125"/>
      <c r="B18344" s="33"/>
      <c r="C18344" s="33"/>
      <c r="F18344" s="105"/>
      <c r="G18344"/>
      <c r="H18344"/>
      <c r="I18344"/>
      <c r="J18344"/>
      <c r="K18344"/>
    </row>
    <row r="18345" spans="1:11">
      <c r="A18345" s="125"/>
      <c r="B18345" s="33"/>
      <c r="C18345" s="33"/>
      <c r="F18345" s="105"/>
      <c r="G18345"/>
      <c r="H18345"/>
      <c r="I18345"/>
      <c r="J18345"/>
      <c r="K18345"/>
    </row>
    <row r="18346" spans="1:11">
      <c r="A18346" s="125"/>
      <c r="B18346" s="33"/>
      <c r="C18346" s="33"/>
      <c r="F18346" s="105"/>
      <c r="G18346"/>
      <c r="H18346"/>
      <c r="I18346"/>
      <c r="J18346"/>
      <c r="K18346"/>
    </row>
    <row r="18347" spans="1:11">
      <c r="A18347" s="125"/>
      <c r="B18347" s="33"/>
      <c r="C18347" s="33"/>
      <c r="F18347" s="105"/>
      <c r="G18347"/>
      <c r="H18347"/>
      <c r="I18347"/>
      <c r="J18347"/>
      <c r="K18347"/>
    </row>
    <row r="18348" spans="1:11">
      <c r="A18348" s="125"/>
      <c r="B18348" s="33"/>
      <c r="C18348" s="33"/>
      <c r="F18348" s="105"/>
      <c r="G18348"/>
      <c r="H18348"/>
      <c r="I18348"/>
      <c r="J18348"/>
      <c r="K18348"/>
    </row>
    <row r="18349" spans="1:11">
      <c r="A18349" s="125"/>
      <c r="B18349" s="33"/>
      <c r="C18349" s="33"/>
      <c r="F18349" s="105"/>
      <c r="G18349"/>
      <c r="H18349"/>
      <c r="I18349"/>
      <c r="J18349"/>
      <c r="K18349"/>
    </row>
    <row r="18350" spans="1:11">
      <c r="A18350" s="125"/>
      <c r="B18350" s="33"/>
      <c r="C18350" s="33"/>
      <c r="F18350" s="105"/>
      <c r="G18350"/>
      <c r="H18350"/>
      <c r="I18350"/>
      <c r="J18350"/>
      <c r="K18350"/>
    </row>
    <row r="18351" spans="1:11">
      <c r="A18351" s="125"/>
      <c r="B18351" s="33"/>
      <c r="C18351" s="33"/>
      <c r="F18351" s="105"/>
      <c r="G18351"/>
      <c r="H18351"/>
      <c r="I18351"/>
      <c r="J18351"/>
      <c r="K18351"/>
    </row>
    <row r="18352" spans="1:11">
      <c r="A18352" s="125"/>
      <c r="B18352" s="33"/>
      <c r="C18352" s="33"/>
      <c r="F18352" s="105"/>
      <c r="G18352"/>
      <c r="H18352"/>
      <c r="I18352"/>
      <c r="J18352"/>
      <c r="K18352"/>
    </row>
    <row r="18353" spans="1:11">
      <c r="A18353" s="125"/>
      <c r="B18353" s="33"/>
      <c r="C18353" s="33"/>
      <c r="F18353" s="105"/>
      <c r="G18353"/>
      <c r="H18353"/>
      <c r="I18353"/>
      <c r="J18353"/>
      <c r="K18353"/>
    </row>
    <row r="18354" spans="1:11">
      <c r="A18354" s="125"/>
      <c r="B18354" s="33"/>
      <c r="C18354" s="33"/>
      <c r="F18354" s="105"/>
      <c r="G18354"/>
      <c r="H18354"/>
      <c r="I18354"/>
      <c r="J18354"/>
      <c r="K18354"/>
    </row>
    <row r="18355" spans="1:11">
      <c r="A18355" s="125"/>
      <c r="B18355" s="33"/>
      <c r="C18355" s="33"/>
      <c r="F18355" s="105"/>
      <c r="G18355"/>
      <c r="H18355"/>
      <c r="I18355"/>
      <c r="J18355"/>
      <c r="K18355"/>
    </row>
    <row r="18356" spans="1:11">
      <c r="A18356" s="125"/>
      <c r="B18356" s="33"/>
      <c r="C18356" s="33"/>
      <c r="F18356" s="105"/>
      <c r="G18356"/>
      <c r="H18356"/>
      <c r="I18356"/>
      <c r="J18356"/>
      <c r="K18356"/>
    </row>
    <row r="18357" spans="1:11">
      <c r="A18357" s="125"/>
      <c r="B18357" s="33"/>
      <c r="C18357" s="33"/>
      <c r="F18357" s="105"/>
      <c r="G18357"/>
      <c r="H18357"/>
      <c r="I18357"/>
      <c r="J18357"/>
      <c r="K18357"/>
    </row>
    <row r="18358" spans="1:11">
      <c r="A18358" s="125"/>
      <c r="B18358" s="33"/>
      <c r="C18358" s="33"/>
      <c r="F18358" s="105"/>
      <c r="G18358"/>
      <c r="H18358"/>
      <c r="I18358"/>
      <c r="J18358"/>
      <c r="K18358"/>
    </row>
    <row r="18359" spans="1:11">
      <c r="A18359" s="125"/>
      <c r="B18359" s="33"/>
      <c r="C18359" s="33"/>
      <c r="F18359" s="105"/>
      <c r="G18359"/>
      <c r="H18359"/>
      <c r="I18359"/>
      <c r="J18359"/>
      <c r="K18359"/>
    </row>
    <row r="18360" spans="1:11">
      <c r="A18360" s="125"/>
      <c r="B18360" s="33"/>
      <c r="C18360" s="33"/>
      <c r="F18360" s="105"/>
      <c r="G18360"/>
      <c r="H18360"/>
      <c r="I18360"/>
      <c r="J18360"/>
      <c r="K18360"/>
    </row>
    <row r="18361" spans="1:11">
      <c r="A18361" s="125"/>
      <c r="B18361" s="33"/>
      <c r="C18361" s="33"/>
      <c r="F18361" s="105"/>
      <c r="G18361"/>
      <c r="H18361"/>
      <c r="I18361"/>
      <c r="J18361"/>
      <c r="K18361"/>
    </row>
    <row r="18362" spans="1:11">
      <c r="A18362" s="125"/>
      <c r="B18362" s="33"/>
      <c r="C18362" s="33"/>
      <c r="F18362" s="105"/>
      <c r="G18362"/>
      <c r="H18362"/>
      <c r="I18362"/>
      <c r="J18362"/>
      <c r="K18362"/>
    </row>
    <row r="18363" spans="1:11">
      <c r="A18363" s="125"/>
      <c r="B18363" s="33"/>
      <c r="C18363" s="33"/>
      <c r="F18363" s="105"/>
      <c r="G18363"/>
      <c r="H18363"/>
      <c r="I18363"/>
      <c r="J18363"/>
      <c r="K18363"/>
    </row>
    <row r="18364" spans="1:11">
      <c r="A18364" s="125"/>
      <c r="B18364" s="33"/>
      <c r="C18364" s="33"/>
      <c r="F18364" s="105"/>
      <c r="G18364"/>
      <c r="H18364"/>
      <c r="I18364"/>
      <c r="J18364"/>
      <c r="K18364"/>
    </row>
    <row r="18365" spans="1:11">
      <c r="A18365" s="125"/>
      <c r="B18365" s="33"/>
      <c r="C18365" s="33"/>
      <c r="F18365" s="105"/>
      <c r="G18365"/>
      <c r="H18365"/>
      <c r="I18365"/>
      <c r="J18365"/>
      <c r="K18365"/>
    </row>
    <row r="18366" spans="1:11">
      <c r="A18366" s="125"/>
      <c r="B18366" s="33"/>
      <c r="C18366" s="33"/>
      <c r="F18366" s="105"/>
      <c r="G18366"/>
      <c r="H18366"/>
      <c r="I18366"/>
      <c r="J18366"/>
      <c r="K18366"/>
    </row>
    <row r="18367" spans="1:11">
      <c r="A18367" s="125"/>
      <c r="B18367" s="33"/>
      <c r="C18367" s="33"/>
      <c r="F18367" s="105"/>
      <c r="G18367"/>
      <c r="H18367"/>
      <c r="I18367"/>
      <c r="J18367"/>
      <c r="K18367"/>
    </row>
    <row r="18368" spans="1:11">
      <c r="A18368" s="125"/>
      <c r="B18368" s="33"/>
      <c r="C18368" s="33"/>
      <c r="F18368" s="105"/>
      <c r="G18368"/>
      <c r="H18368"/>
      <c r="I18368"/>
      <c r="J18368"/>
      <c r="K18368"/>
    </row>
    <row r="18369" spans="1:11">
      <c r="A18369" s="125"/>
      <c r="B18369" s="33"/>
      <c r="C18369" s="33"/>
      <c r="F18369" s="105"/>
      <c r="G18369"/>
      <c r="H18369"/>
      <c r="I18369"/>
      <c r="J18369"/>
      <c r="K18369"/>
    </row>
    <row r="18370" spans="1:11">
      <c r="A18370" s="125"/>
      <c r="B18370" s="33"/>
      <c r="C18370" s="33"/>
      <c r="F18370" s="105"/>
      <c r="G18370"/>
      <c r="H18370"/>
      <c r="I18370"/>
      <c r="J18370"/>
      <c r="K18370"/>
    </row>
    <row r="18371" spans="1:11">
      <c r="A18371" s="125"/>
      <c r="B18371" s="33"/>
      <c r="C18371" s="33"/>
      <c r="F18371" s="105"/>
      <c r="G18371"/>
      <c r="H18371"/>
      <c r="I18371"/>
      <c r="J18371"/>
      <c r="K18371"/>
    </row>
    <row r="18372" spans="1:11">
      <c r="A18372" s="125"/>
      <c r="B18372" s="33"/>
      <c r="C18372" s="33"/>
      <c r="F18372" s="105"/>
      <c r="G18372"/>
      <c r="H18372"/>
      <c r="I18372"/>
      <c r="J18372"/>
      <c r="K18372"/>
    </row>
    <row r="18373" spans="1:11">
      <c r="A18373" s="125"/>
      <c r="B18373" s="33"/>
      <c r="C18373" s="33"/>
      <c r="F18373" s="105"/>
      <c r="G18373"/>
      <c r="H18373"/>
      <c r="I18373"/>
      <c r="J18373"/>
      <c r="K18373"/>
    </row>
    <row r="18374" spans="1:11">
      <c r="A18374" s="125"/>
      <c r="B18374" s="33"/>
      <c r="C18374" s="33"/>
      <c r="F18374" s="105"/>
      <c r="G18374"/>
      <c r="H18374"/>
      <c r="I18374"/>
      <c r="J18374"/>
      <c r="K18374"/>
    </row>
    <row r="18375" spans="1:11">
      <c r="A18375" s="125"/>
      <c r="B18375" s="33"/>
      <c r="C18375" s="33"/>
      <c r="F18375" s="105"/>
      <c r="G18375"/>
      <c r="H18375"/>
      <c r="I18375"/>
      <c r="J18375"/>
      <c r="K18375"/>
    </row>
    <row r="18376" spans="1:11">
      <c r="A18376" s="125"/>
      <c r="B18376" s="33"/>
      <c r="C18376" s="33"/>
      <c r="F18376" s="105"/>
      <c r="G18376"/>
      <c r="H18376"/>
      <c r="I18376"/>
      <c r="J18376"/>
      <c r="K18376"/>
    </row>
    <row r="18377" spans="1:11">
      <c r="A18377" s="125"/>
      <c r="B18377" s="33"/>
      <c r="C18377" s="33"/>
      <c r="F18377" s="105"/>
      <c r="G18377"/>
      <c r="H18377"/>
      <c r="I18377"/>
      <c r="J18377"/>
      <c r="K18377"/>
    </row>
    <row r="18378" spans="1:11">
      <c r="A18378" s="125"/>
      <c r="B18378" s="33"/>
      <c r="C18378" s="33"/>
      <c r="F18378" s="105"/>
      <c r="G18378"/>
      <c r="H18378"/>
      <c r="I18378"/>
      <c r="J18378"/>
      <c r="K18378"/>
    </row>
    <row r="18379" spans="1:11">
      <c r="A18379" s="125"/>
      <c r="B18379" s="33"/>
      <c r="C18379" s="33"/>
      <c r="F18379" s="105"/>
      <c r="G18379"/>
      <c r="H18379"/>
      <c r="I18379"/>
      <c r="J18379"/>
      <c r="K18379"/>
    </row>
    <row r="18380" spans="1:11">
      <c r="A18380" s="125"/>
      <c r="B18380" s="33"/>
      <c r="C18380" s="33"/>
      <c r="F18380" s="105"/>
      <c r="G18380"/>
      <c r="H18380"/>
      <c r="I18380"/>
      <c r="J18380"/>
      <c r="K18380"/>
    </row>
    <row r="18381" spans="1:11">
      <c r="A18381" s="125"/>
      <c r="B18381" s="33"/>
      <c r="C18381" s="33"/>
      <c r="F18381" s="105"/>
      <c r="G18381"/>
      <c r="H18381"/>
      <c r="I18381"/>
      <c r="J18381"/>
      <c r="K18381"/>
    </row>
    <row r="18382" spans="1:11">
      <c r="A18382" s="125"/>
      <c r="B18382" s="33"/>
      <c r="C18382" s="33"/>
      <c r="F18382" s="105"/>
      <c r="G18382"/>
      <c r="H18382"/>
      <c r="I18382"/>
      <c r="J18382"/>
      <c r="K18382"/>
    </row>
    <row r="18383" spans="1:11">
      <c r="A18383" s="125"/>
      <c r="B18383" s="33"/>
      <c r="C18383" s="33"/>
      <c r="F18383" s="105"/>
      <c r="G18383"/>
      <c r="H18383"/>
      <c r="I18383"/>
      <c r="J18383"/>
      <c r="K18383"/>
    </row>
    <row r="18384" spans="1:11">
      <c r="A18384" s="125"/>
      <c r="B18384" s="33"/>
      <c r="C18384" s="33"/>
      <c r="F18384" s="105"/>
      <c r="G18384"/>
      <c r="H18384"/>
      <c r="I18384"/>
      <c r="J18384"/>
      <c r="K18384"/>
    </row>
    <row r="18385" spans="1:11">
      <c r="A18385" s="125"/>
      <c r="B18385" s="33"/>
      <c r="C18385" s="33"/>
      <c r="F18385" s="105"/>
      <c r="G18385"/>
      <c r="H18385"/>
      <c r="I18385"/>
      <c r="J18385"/>
      <c r="K18385"/>
    </row>
    <row r="18386" spans="1:11">
      <c r="A18386" s="125"/>
      <c r="B18386" s="33"/>
      <c r="C18386" s="33"/>
      <c r="F18386" s="105"/>
      <c r="G18386"/>
      <c r="H18386"/>
      <c r="I18386"/>
      <c r="J18386"/>
      <c r="K18386"/>
    </row>
    <row r="18387" spans="1:11">
      <c r="A18387" s="125"/>
      <c r="B18387" s="33"/>
      <c r="C18387" s="33"/>
      <c r="F18387" s="105"/>
      <c r="G18387"/>
      <c r="H18387"/>
      <c r="I18387"/>
      <c r="J18387"/>
      <c r="K18387"/>
    </row>
    <row r="18388" spans="1:11">
      <c r="A18388" s="125"/>
      <c r="B18388" s="33"/>
      <c r="C18388" s="33"/>
      <c r="F18388" s="105"/>
      <c r="G18388"/>
      <c r="H18388"/>
      <c r="I18388"/>
      <c r="J18388"/>
      <c r="K18388"/>
    </row>
    <row r="18389" spans="1:11">
      <c r="A18389" s="125"/>
      <c r="B18389" s="33"/>
      <c r="C18389" s="33"/>
      <c r="F18389" s="105"/>
      <c r="G18389"/>
      <c r="H18389"/>
      <c r="I18389"/>
      <c r="J18389"/>
      <c r="K18389"/>
    </row>
    <row r="18390" spans="1:11">
      <c r="A18390" s="125"/>
      <c r="B18390" s="33"/>
      <c r="C18390" s="33"/>
      <c r="F18390" s="105"/>
      <c r="G18390"/>
      <c r="H18390"/>
      <c r="I18390"/>
      <c r="J18390"/>
      <c r="K18390"/>
    </row>
    <row r="18391" spans="1:11">
      <c r="A18391" s="125"/>
      <c r="B18391" s="33"/>
      <c r="C18391" s="33"/>
      <c r="F18391" s="105"/>
      <c r="G18391"/>
      <c r="H18391"/>
      <c r="I18391"/>
      <c r="J18391"/>
      <c r="K18391"/>
    </row>
    <row r="18392" spans="1:11">
      <c r="A18392" s="125"/>
      <c r="B18392" s="33"/>
      <c r="C18392" s="33"/>
      <c r="F18392" s="105"/>
      <c r="G18392"/>
      <c r="H18392"/>
      <c r="I18392"/>
      <c r="J18392"/>
      <c r="K18392"/>
    </row>
    <row r="18393" spans="1:11">
      <c r="A18393" s="125"/>
      <c r="B18393" s="33"/>
      <c r="C18393" s="33"/>
      <c r="F18393" s="105"/>
      <c r="G18393"/>
      <c r="H18393"/>
      <c r="I18393"/>
      <c r="J18393"/>
      <c r="K18393"/>
    </row>
    <row r="18394" spans="1:11">
      <c r="A18394" s="125"/>
      <c r="B18394" s="33"/>
      <c r="C18394" s="33"/>
      <c r="F18394" s="105"/>
      <c r="G18394"/>
      <c r="H18394"/>
      <c r="I18394"/>
      <c r="J18394"/>
      <c r="K18394"/>
    </row>
    <row r="18395" spans="1:11">
      <c r="A18395" s="125"/>
      <c r="B18395" s="33"/>
      <c r="C18395" s="33"/>
      <c r="F18395" s="105"/>
      <c r="G18395"/>
      <c r="H18395"/>
      <c r="I18395"/>
      <c r="J18395"/>
      <c r="K18395"/>
    </row>
    <row r="18396" spans="1:11">
      <c r="A18396" s="125"/>
      <c r="B18396" s="33"/>
      <c r="C18396" s="33"/>
      <c r="F18396" s="105"/>
      <c r="G18396"/>
      <c r="H18396"/>
      <c r="I18396"/>
      <c r="J18396"/>
      <c r="K18396"/>
    </row>
    <row r="18397" spans="1:11">
      <c r="A18397" s="125"/>
      <c r="B18397" s="33"/>
      <c r="C18397" s="33"/>
      <c r="F18397" s="105"/>
      <c r="G18397"/>
      <c r="H18397"/>
      <c r="I18397"/>
      <c r="J18397"/>
      <c r="K18397"/>
    </row>
    <row r="18398" spans="1:11">
      <c r="A18398" s="125"/>
      <c r="B18398" s="33"/>
      <c r="C18398" s="33"/>
      <c r="F18398" s="105"/>
      <c r="G18398"/>
      <c r="H18398"/>
      <c r="I18398"/>
      <c r="J18398"/>
      <c r="K18398"/>
    </row>
    <row r="18399" spans="1:11">
      <c r="A18399" s="125"/>
      <c r="B18399" s="33"/>
      <c r="C18399" s="33"/>
      <c r="F18399" s="105"/>
      <c r="G18399"/>
      <c r="H18399"/>
      <c r="I18399"/>
      <c r="J18399"/>
      <c r="K18399"/>
    </row>
    <row r="18400" spans="1:11">
      <c r="A18400" s="125"/>
      <c r="B18400" s="33"/>
      <c r="C18400" s="33"/>
      <c r="F18400" s="105"/>
      <c r="G18400"/>
      <c r="H18400"/>
      <c r="I18400"/>
      <c r="J18400"/>
      <c r="K18400"/>
    </row>
    <row r="18401" spans="1:11">
      <c r="A18401" s="125"/>
      <c r="B18401" s="33"/>
      <c r="C18401" s="33"/>
      <c r="F18401" s="105"/>
      <c r="G18401"/>
      <c r="H18401"/>
      <c r="I18401"/>
      <c r="J18401"/>
      <c r="K18401"/>
    </row>
    <row r="18402" spans="1:11">
      <c r="A18402" s="125"/>
      <c r="B18402" s="33"/>
      <c r="C18402" s="33"/>
      <c r="F18402" s="105"/>
      <c r="G18402"/>
      <c r="H18402"/>
      <c r="I18402"/>
      <c r="J18402"/>
      <c r="K18402"/>
    </row>
    <row r="18403" spans="1:11">
      <c r="A18403" s="125"/>
      <c r="B18403" s="33"/>
      <c r="C18403" s="33"/>
      <c r="F18403" s="105"/>
      <c r="G18403"/>
      <c r="H18403"/>
      <c r="I18403"/>
      <c r="J18403"/>
      <c r="K18403"/>
    </row>
    <row r="18404" spans="1:11">
      <c r="A18404" s="125"/>
      <c r="B18404" s="33"/>
      <c r="C18404" s="33"/>
      <c r="F18404" s="105"/>
      <c r="G18404"/>
      <c r="H18404"/>
      <c r="I18404"/>
      <c r="J18404"/>
      <c r="K18404"/>
    </row>
    <row r="18405" spans="1:11">
      <c r="A18405" s="125"/>
      <c r="B18405" s="33"/>
      <c r="C18405" s="33"/>
      <c r="F18405" s="105"/>
      <c r="G18405"/>
      <c r="H18405"/>
      <c r="I18405"/>
      <c r="J18405"/>
      <c r="K18405"/>
    </row>
    <row r="18406" spans="1:11">
      <c r="A18406" s="125"/>
      <c r="B18406" s="33"/>
      <c r="C18406" s="33"/>
      <c r="F18406" s="105"/>
      <c r="G18406"/>
      <c r="H18406"/>
      <c r="I18406"/>
      <c r="J18406"/>
      <c r="K18406"/>
    </row>
    <row r="18407" spans="1:11">
      <c r="A18407" s="125"/>
      <c r="B18407" s="33"/>
      <c r="C18407" s="33"/>
      <c r="F18407" s="105"/>
      <c r="G18407"/>
      <c r="H18407"/>
      <c r="I18407"/>
      <c r="J18407"/>
      <c r="K18407"/>
    </row>
    <row r="18408" spans="1:11">
      <c r="A18408" s="125"/>
      <c r="B18408" s="33"/>
      <c r="C18408" s="33"/>
      <c r="F18408" s="105"/>
      <c r="G18408"/>
      <c r="H18408"/>
      <c r="I18408"/>
      <c r="J18408"/>
      <c r="K18408"/>
    </row>
    <row r="18409" spans="1:11">
      <c r="A18409" s="125"/>
      <c r="B18409" s="33"/>
      <c r="C18409" s="33"/>
      <c r="F18409" s="105"/>
      <c r="G18409"/>
      <c r="H18409"/>
      <c r="I18409"/>
      <c r="J18409"/>
      <c r="K18409"/>
    </row>
    <row r="18410" spans="1:11">
      <c r="A18410" s="125"/>
      <c r="B18410" s="33"/>
      <c r="C18410" s="33"/>
      <c r="F18410" s="105"/>
      <c r="G18410"/>
      <c r="H18410"/>
      <c r="I18410"/>
      <c r="J18410"/>
      <c r="K18410"/>
    </row>
    <row r="18411" spans="1:11">
      <c r="A18411" s="125"/>
      <c r="B18411" s="33"/>
      <c r="C18411" s="33"/>
      <c r="F18411" s="105"/>
      <c r="G18411"/>
      <c r="H18411"/>
      <c r="I18411"/>
      <c r="J18411"/>
      <c r="K18411"/>
    </row>
    <row r="18412" spans="1:11">
      <c r="A18412" s="125"/>
      <c r="B18412" s="33"/>
      <c r="C18412" s="33"/>
      <c r="F18412" s="105"/>
      <c r="G18412"/>
      <c r="H18412"/>
      <c r="I18412"/>
      <c r="J18412"/>
      <c r="K18412"/>
    </row>
    <row r="18413" spans="1:11">
      <c r="A18413" s="125"/>
      <c r="B18413" s="33"/>
      <c r="C18413" s="33"/>
      <c r="F18413" s="105"/>
      <c r="G18413"/>
      <c r="H18413"/>
      <c r="I18413"/>
      <c r="J18413"/>
      <c r="K18413"/>
    </row>
    <row r="18414" spans="1:11">
      <c r="A18414" s="125"/>
      <c r="B18414" s="33"/>
      <c r="C18414" s="33"/>
      <c r="F18414" s="105"/>
      <c r="G18414"/>
      <c r="H18414"/>
      <c r="I18414"/>
      <c r="J18414"/>
      <c r="K18414"/>
    </row>
    <row r="18415" spans="1:11">
      <c r="A18415" s="125"/>
      <c r="B18415" s="33"/>
      <c r="C18415" s="33"/>
      <c r="F18415" s="105"/>
      <c r="G18415"/>
      <c r="H18415"/>
      <c r="I18415"/>
      <c r="J18415"/>
      <c r="K18415"/>
    </row>
    <row r="18416" spans="1:11">
      <c r="A18416" s="125"/>
      <c r="B18416" s="33"/>
      <c r="C18416" s="33"/>
      <c r="F18416" s="105"/>
      <c r="G18416"/>
      <c r="H18416"/>
      <c r="I18416"/>
      <c r="J18416"/>
      <c r="K18416"/>
    </row>
    <row r="18417" spans="1:11">
      <c r="A18417" s="125"/>
      <c r="B18417" s="33"/>
      <c r="C18417" s="33"/>
      <c r="F18417" s="105"/>
      <c r="G18417"/>
      <c r="H18417"/>
      <c r="I18417"/>
      <c r="J18417"/>
      <c r="K18417"/>
    </row>
    <row r="18418" spans="1:11">
      <c r="A18418" s="125"/>
      <c r="B18418" s="33"/>
      <c r="C18418" s="33"/>
      <c r="F18418" s="105"/>
      <c r="G18418"/>
      <c r="H18418"/>
      <c r="I18418"/>
      <c r="J18418"/>
      <c r="K18418"/>
    </row>
    <row r="18419" spans="1:11">
      <c r="A18419" s="125"/>
      <c r="B18419" s="33"/>
      <c r="C18419" s="33"/>
      <c r="F18419" s="105"/>
      <c r="G18419"/>
      <c r="H18419"/>
      <c r="I18419"/>
      <c r="J18419"/>
      <c r="K18419"/>
    </row>
    <row r="18420" spans="1:11">
      <c r="A18420" s="125"/>
      <c r="B18420" s="33"/>
      <c r="C18420" s="33"/>
      <c r="F18420" s="105"/>
      <c r="G18420"/>
      <c r="H18420"/>
      <c r="I18420"/>
      <c r="J18420"/>
      <c r="K18420"/>
    </row>
    <row r="18421" spans="1:11">
      <c r="A18421" s="125"/>
      <c r="B18421" s="33"/>
      <c r="C18421" s="33"/>
      <c r="F18421" s="105"/>
      <c r="G18421"/>
      <c r="H18421"/>
      <c r="I18421"/>
      <c r="J18421"/>
      <c r="K18421"/>
    </row>
    <row r="18422" spans="1:11">
      <c r="A18422" s="125"/>
      <c r="B18422" s="33"/>
      <c r="C18422" s="33"/>
      <c r="F18422" s="105"/>
      <c r="G18422"/>
      <c r="H18422"/>
      <c r="I18422"/>
      <c r="J18422"/>
      <c r="K18422"/>
    </row>
    <row r="18423" spans="1:11">
      <c r="A18423" s="125"/>
      <c r="B18423" s="33"/>
      <c r="C18423" s="33"/>
      <c r="F18423" s="105"/>
      <c r="G18423"/>
      <c r="H18423"/>
      <c r="I18423"/>
      <c r="J18423"/>
      <c r="K18423"/>
    </row>
    <row r="18424" spans="1:11">
      <c r="A18424" s="125"/>
      <c r="B18424" s="33"/>
      <c r="C18424" s="33"/>
      <c r="F18424" s="105"/>
      <c r="G18424"/>
      <c r="H18424"/>
      <c r="I18424"/>
      <c r="J18424"/>
      <c r="K18424"/>
    </row>
    <row r="18425" spans="1:11">
      <c r="A18425" s="125"/>
      <c r="B18425" s="33"/>
      <c r="C18425" s="33"/>
      <c r="F18425" s="105"/>
      <c r="G18425"/>
      <c r="H18425"/>
      <c r="I18425"/>
      <c r="J18425"/>
      <c r="K18425"/>
    </row>
    <row r="18426" spans="1:11">
      <c r="A18426" s="125"/>
      <c r="B18426" s="33"/>
      <c r="C18426" s="33"/>
      <c r="F18426" s="105"/>
      <c r="G18426"/>
      <c r="H18426"/>
      <c r="I18426"/>
      <c r="J18426"/>
      <c r="K18426"/>
    </row>
    <row r="18427" spans="1:11">
      <c r="A18427" s="125"/>
      <c r="B18427" s="33"/>
      <c r="C18427" s="33"/>
      <c r="F18427" s="105"/>
      <c r="G18427"/>
      <c r="H18427"/>
      <c r="I18427"/>
      <c r="J18427"/>
      <c r="K18427"/>
    </row>
    <row r="18428" spans="1:11">
      <c r="A18428" s="125"/>
      <c r="B18428" s="33"/>
      <c r="C18428" s="33"/>
      <c r="F18428" s="105"/>
      <c r="G18428"/>
      <c r="H18428"/>
      <c r="I18428"/>
      <c r="J18428"/>
      <c r="K18428"/>
    </row>
    <row r="18429" spans="1:11">
      <c r="A18429" s="125"/>
      <c r="B18429" s="33"/>
      <c r="C18429" s="33"/>
      <c r="F18429" s="105"/>
      <c r="G18429"/>
      <c r="H18429"/>
      <c r="I18429"/>
      <c r="J18429"/>
      <c r="K18429"/>
    </row>
    <row r="18430" spans="1:11">
      <c r="A18430" s="125"/>
      <c r="B18430" s="33"/>
      <c r="C18430" s="33"/>
      <c r="F18430" s="105"/>
      <c r="G18430"/>
      <c r="H18430"/>
      <c r="I18430"/>
      <c r="J18430"/>
      <c r="K18430"/>
    </row>
    <row r="18431" spans="1:11">
      <c r="A18431" s="125"/>
      <c r="B18431" s="33"/>
      <c r="C18431" s="33"/>
      <c r="F18431" s="105"/>
      <c r="G18431"/>
      <c r="H18431"/>
      <c r="I18431"/>
      <c r="J18431"/>
      <c r="K18431"/>
    </row>
    <row r="18432" spans="1:11">
      <c r="A18432" s="125"/>
      <c r="B18432" s="33"/>
      <c r="C18432" s="33"/>
      <c r="F18432" s="105"/>
      <c r="G18432"/>
      <c r="H18432"/>
      <c r="I18432"/>
      <c r="J18432"/>
      <c r="K18432"/>
    </row>
    <row r="18433" spans="1:11">
      <c r="A18433" s="125"/>
      <c r="B18433" s="33"/>
      <c r="C18433" s="33"/>
      <c r="F18433" s="105"/>
      <c r="G18433"/>
      <c r="H18433"/>
      <c r="I18433"/>
      <c r="J18433"/>
      <c r="K18433"/>
    </row>
    <row r="18434" spans="1:11">
      <c r="A18434" s="125"/>
      <c r="B18434" s="33"/>
      <c r="C18434" s="33"/>
      <c r="F18434" s="105"/>
      <c r="G18434"/>
      <c r="H18434"/>
      <c r="I18434"/>
      <c r="J18434"/>
      <c r="K18434"/>
    </row>
    <row r="18435" spans="1:11">
      <c r="A18435" s="125"/>
      <c r="B18435" s="33"/>
      <c r="C18435" s="33"/>
      <c r="F18435" s="105"/>
      <c r="G18435"/>
      <c r="H18435"/>
      <c r="I18435"/>
      <c r="J18435"/>
      <c r="K18435"/>
    </row>
    <row r="18436" spans="1:11">
      <c r="A18436" s="125"/>
      <c r="B18436" s="33"/>
      <c r="C18436" s="33"/>
      <c r="F18436" s="105"/>
      <c r="G18436"/>
      <c r="H18436"/>
      <c r="I18436"/>
      <c r="J18436"/>
      <c r="K18436"/>
    </row>
    <row r="18437" spans="1:11">
      <c r="A18437" s="125"/>
      <c r="B18437" s="33"/>
      <c r="C18437" s="33"/>
      <c r="F18437" s="105"/>
      <c r="G18437"/>
      <c r="H18437"/>
      <c r="I18437"/>
      <c r="J18437"/>
      <c r="K18437"/>
    </row>
    <row r="18438" spans="1:11">
      <c r="A18438" s="125"/>
      <c r="B18438" s="33"/>
      <c r="C18438" s="33"/>
      <c r="F18438" s="105"/>
      <c r="G18438"/>
      <c r="H18438"/>
      <c r="I18438"/>
      <c r="J18438"/>
      <c r="K18438"/>
    </row>
    <row r="18439" spans="1:11">
      <c r="A18439" s="125"/>
      <c r="B18439" s="33"/>
      <c r="C18439" s="33"/>
      <c r="F18439" s="105"/>
      <c r="G18439"/>
      <c r="H18439"/>
      <c r="I18439"/>
      <c r="J18439"/>
      <c r="K18439"/>
    </row>
    <row r="18440" spans="1:11">
      <c r="A18440" s="125"/>
      <c r="B18440" s="33"/>
      <c r="C18440" s="33"/>
      <c r="F18440" s="105"/>
      <c r="G18440"/>
      <c r="H18440"/>
      <c r="I18440"/>
      <c r="J18440"/>
      <c r="K18440"/>
    </row>
    <row r="18441" spans="1:11">
      <c r="A18441" s="125"/>
      <c r="B18441" s="33"/>
      <c r="C18441" s="33"/>
      <c r="F18441" s="105"/>
      <c r="G18441"/>
      <c r="H18441"/>
      <c r="I18441"/>
      <c r="J18441"/>
      <c r="K18441"/>
    </row>
    <row r="18442" spans="1:11">
      <c r="A18442" s="125"/>
      <c r="B18442" s="33"/>
      <c r="C18442" s="33"/>
      <c r="F18442" s="105"/>
      <c r="G18442"/>
      <c r="H18442"/>
      <c r="I18442"/>
      <c r="J18442"/>
      <c r="K18442"/>
    </row>
    <row r="18443" spans="1:11">
      <c r="A18443" s="125"/>
      <c r="B18443" s="33"/>
      <c r="C18443" s="33"/>
      <c r="F18443" s="105"/>
      <c r="G18443"/>
      <c r="H18443"/>
      <c r="I18443"/>
      <c r="J18443"/>
      <c r="K18443"/>
    </row>
    <row r="18444" spans="1:11">
      <c r="A18444" s="125"/>
      <c r="B18444" s="33"/>
      <c r="C18444" s="33"/>
      <c r="F18444" s="105"/>
      <c r="G18444"/>
      <c r="H18444"/>
      <c r="I18444"/>
      <c r="J18444"/>
      <c r="K18444"/>
    </row>
    <row r="18445" spans="1:11">
      <c r="A18445" s="125"/>
      <c r="B18445" s="33"/>
      <c r="C18445" s="33"/>
      <c r="F18445" s="105"/>
      <c r="G18445"/>
      <c r="H18445"/>
      <c r="I18445"/>
      <c r="J18445"/>
      <c r="K18445"/>
    </row>
    <row r="18446" spans="1:11">
      <c r="A18446" s="125"/>
      <c r="B18446" s="33"/>
      <c r="C18446" s="33"/>
      <c r="F18446" s="105"/>
      <c r="G18446"/>
      <c r="H18446"/>
      <c r="I18446"/>
      <c r="J18446"/>
      <c r="K18446"/>
    </row>
    <row r="18447" spans="1:11">
      <c r="A18447" s="125"/>
      <c r="F18447" s="105"/>
      <c r="G18447"/>
      <c r="H18447"/>
      <c r="I18447"/>
      <c r="J18447"/>
      <c r="K18447"/>
    </row>
    <row r="18448" spans="1:11">
      <c r="A18448" s="125"/>
      <c r="B18448" s="24" t="s">
        <v>160</v>
      </c>
      <c r="C18448" s="27" t="s">
        <v>161</v>
      </c>
      <c r="F18448" s="105"/>
      <c r="G18448"/>
      <c r="H18448"/>
      <c r="I18448"/>
      <c r="J18448"/>
      <c r="K18448"/>
    </row>
    <row r="18449" spans="1:11">
      <c r="A18449" s="125"/>
      <c r="B18449" s="29" t="s">
        <v>149</v>
      </c>
      <c r="C18449" s="29" t="s">
        <v>150</v>
      </c>
      <c r="F18449" s="105"/>
      <c r="G18449"/>
      <c r="H18449"/>
      <c r="I18449"/>
      <c r="J18449"/>
      <c r="K18449"/>
    </row>
    <row r="18450" spans="1:11">
      <c r="A18450" s="125"/>
      <c r="B18450" s="33">
        <v>-19.936</v>
      </c>
      <c r="C18450" s="33">
        <v>66.900000000000006</v>
      </c>
      <c r="F18450" s="105"/>
      <c r="G18450"/>
      <c r="H18450"/>
      <c r="I18450"/>
      <c r="J18450"/>
      <c r="K18450"/>
    </row>
    <row r="18451" spans="1:11">
      <c r="A18451" s="125"/>
      <c r="B18451" s="33">
        <v>-6.7439999999999998</v>
      </c>
      <c r="C18451" s="33">
        <v>66.926000000000002</v>
      </c>
      <c r="F18451" s="105"/>
      <c r="G18451"/>
      <c r="H18451"/>
      <c r="I18451"/>
      <c r="J18451"/>
      <c r="K18451"/>
    </row>
    <row r="18452" spans="1:11">
      <c r="A18452" s="125"/>
      <c r="B18452" s="33">
        <v>0</v>
      </c>
      <c r="C18452" s="35">
        <v>66.98</v>
      </c>
      <c r="F18452" s="105"/>
      <c r="G18452"/>
      <c r="H18452"/>
      <c r="I18452"/>
      <c r="J18452"/>
      <c r="K18452"/>
    </row>
    <row r="18453" spans="1:11">
      <c r="A18453" s="125"/>
      <c r="B18453" s="33">
        <v>1.06</v>
      </c>
      <c r="C18453" s="33">
        <v>67.052999999999997</v>
      </c>
      <c r="F18453" s="105"/>
      <c r="G18453"/>
      <c r="H18453"/>
      <c r="I18453"/>
      <c r="J18453"/>
      <c r="K18453"/>
    </row>
    <row r="18454" spans="1:11">
      <c r="A18454" s="125"/>
      <c r="B18454" s="33">
        <v>1.06</v>
      </c>
      <c r="C18454" s="33">
        <v>64.649000000000001</v>
      </c>
      <c r="F18454" s="105"/>
      <c r="G18454"/>
      <c r="H18454"/>
      <c r="I18454"/>
      <c r="J18454"/>
      <c r="K18454"/>
    </row>
    <row r="18455" spans="1:11">
      <c r="A18455" s="125"/>
      <c r="B18455" s="33">
        <v>2.0259999999999998</v>
      </c>
      <c r="C18455" s="33">
        <v>64.683999999999997</v>
      </c>
      <c r="F18455" s="105"/>
      <c r="G18455"/>
      <c r="H18455"/>
      <c r="I18455"/>
      <c r="J18455"/>
      <c r="K18455"/>
    </row>
    <row r="18456" spans="1:11">
      <c r="A18456" s="125"/>
      <c r="B18456" s="33">
        <v>2.0259999999999998</v>
      </c>
      <c r="C18456" s="33">
        <v>62.384</v>
      </c>
      <c r="F18456" s="105"/>
      <c r="G18456"/>
      <c r="H18456"/>
      <c r="I18456"/>
      <c r="J18456"/>
      <c r="K18456"/>
    </row>
    <row r="18457" spans="1:11">
      <c r="A18457" s="125"/>
      <c r="B18457" s="33">
        <v>3.1779999999999999</v>
      </c>
      <c r="C18457" s="33">
        <v>62.369</v>
      </c>
      <c r="F18457" s="105"/>
      <c r="G18457"/>
      <c r="H18457"/>
      <c r="I18457"/>
      <c r="J18457"/>
      <c r="K18457"/>
    </row>
    <row r="18458" spans="1:11">
      <c r="A18458" s="125"/>
      <c r="B18458" s="33">
        <v>3.1779999999999999</v>
      </c>
      <c r="C18458" s="33">
        <v>60.518999999999998</v>
      </c>
      <c r="F18458" s="105"/>
      <c r="G18458"/>
      <c r="H18458"/>
      <c r="I18458"/>
      <c r="J18458"/>
      <c r="K18458"/>
    </row>
    <row r="18459" spans="1:11">
      <c r="A18459" s="125"/>
      <c r="B18459" s="33">
        <v>9.4</v>
      </c>
      <c r="C18459" s="33">
        <v>60.499000000000002</v>
      </c>
      <c r="F18459" s="105"/>
      <c r="G18459"/>
      <c r="H18459"/>
      <c r="I18459"/>
      <c r="J18459"/>
      <c r="K18459"/>
    </row>
    <row r="18460" spans="1:11">
      <c r="A18460" s="125"/>
      <c r="B18460" s="33">
        <v>10.797000000000001</v>
      </c>
      <c r="C18460" s="33">
        <v>59.307000000000002</v>
      </c>
      <c r="F18460" s="105"/>
      <c r="G18460"/>
      <c r="H18460"/>
      <c r="I18460"/>
      <c r="J18460"/>
      <c r="K18460"/>
    </row>
    <row r="18461" spans="1:11">
      <c r="A18461" s="125"/>
      <c r="B18461" s="33">
        <v>13.95</v>
      </c>
      <c r="C18461" s="33">
        <v>59.024999999999999</v>
      </c>
      <c r="F18461" s="105"/>
      <c r="G18461"/>
      <c r="H18461"/>
      <c r="I18461"/>
      <c r="J18461"/>
      <c r="K18461"/>
    </row>
    <row r="18462" spans="1:11">
      <c r="A18462" s="125"/>
      <c r="B18462" s="33">
        <v>14.912000000000001</v>
      </c>
      <c r="C18462" s="33">
        <v>57.499000000000002</v>
      </c>
      <c r="F18462" s="105"/>
      <c r="G18462"/>
      <c r="H18462"/>
      <c r="I18462"/>
      <c r="J18462"/>
      <c r="K18462"/>
    </row>
    <row r="18463" spans="1:11">
      <c r="A18463" s="125"/>
      <c r="B18463" s="33">
        <v>14.984</v>
      </c>
      <c r="C18463" s="33">
        <v>57.137999999999998</v>
      </c>
      <c r="F18463" s="105"/>
      <c r="G18463"/>
      <c r="H18463"/>
      <c r="I18463"/>
      <c r="J18463"/>
      <c r="K18463"/>
    </row>
    <row r="18464" spans="1:11">
      <c r="A18464" s="125"/>
      <c r="B18464" s="33">
        <v>40.701999999999998</v>
      </c>
      <c r="C18464" s="33">
        <v>58.14</v>
      </c>
      <c r="F18464" s="105"/>
      <c r="G18464"/>
      <c r="H18464"/>
      <c r="I18464"/>
      <c r="J18464"/>
      <c r="K18464"/>
    </row>
    <row r="18465" spans="1:11">
      <c r="A18465" s="125"/>
      <c r="B18465" s="33">
        <v>81.135000000000005</v>
      </c>
      <c r="C18465" s="33">
        <v>57.984999999999999</v>
      </c>
      <c r="F18465" s="105"/>
      <c r="G18465"/>
      <c r="H18465"/>
      <c r="I18465"/>
      <c r="J18465"/>
      <c r="K18465"/>
    </row>
    <row r="18466" spans="1:11">
      <c r="A18466" s="125"/>
      <c r="B18466" s="33">
        <v>84.808000000000007</v>
      </c>
      <c r="C18466" s="33">
        <v>57.984999999999999</v>
      </c>
      <c r="F18466" s="105"/>
      <c r="G18466"/>
      <c r="H18466"/>
      <c r="I18466"/>
      <c r="J18466"/>
      <c r="K18466"/>
    </row>
    <row r="18467" spans="1:11">
      <c r="A18467" s="125"/>
      <c r="B18467" s="33">
        <v>84.808000000000007</v>
      </c>
      <c r="C18467" s="33">
        <v>58.238</v>
      </c>
      <c r="F18467" s="105"/>
      <c r="G18467"/>
      <c r="H18467"/>
      <c r="I18467"/>
      <c r="J18467"/>
      <c r="K18467"/>
    </row>
    <row r="18468" spans="1:11">
      <c r="A18468" s="125"/>
      <c r="B18468" s="33">
        <v>85.128</v>
      </c>
      <c r="C18468" s="33">
        <v>58.225000000000001</v>
      </c>
      <c r="F18468" s="105"/>
      <c r="G18468"/>
      <c r="H18468"/>
      <c r="I18468"/>
      <c r="J18468"/>
      <c r="K18468"/>
    </row>
    <row r="18469" spans="1:11">
      <c r="A18469" s="125"/>
      <c r="B18469" s="33">
        <v>85.17</v>
      </c>
      <c r="C18469" s="33">
        <v>57.536000000000001</v>
      </c>
      <c r="F18469" s="105"/>
      <c r="G18469"/>
      <c r="H18469"/>
      <c r="I18469"/>
      <c r="J18469"/>
      <c r="K18469"/>
    </row>
    <row r="18470" spans="1:11">
      <c r="A18470" s="125"/>
      <c r="B18470" s="33">
        <v>93.741</v>
      </c>
      <c r="C18470" s="33">
        <v>57.904000000000003</v>
      </c>
      <c r="F18470" s="105"/>
      <c r="G18470"/>
      <c r="H18470"/>
      <c r="I18470"/>
      <c r="J18470"/>
      <c r="K18470"/>
    </row>
    <row r="18471" spans="1:11">
      <c r="A18471" s="125"/>
      <c r="B18471" s="33">
        <v>94.326999999999998</v>
      </c>
      <c r="C18471" s="33">
        <v>58.771999999999998</v>
      </c>
      <c r="F18471" s="105"/>
      <c r="G18471"/>
      <c r="H18471"/>
      <c r="I18471"/>
      <c r="J18471"/>
      <c r="K18471"/>
    </row>
    <row r="18472" spans="1:11">
      <c r="A18472" s="125"/>
      <c r="B18472" s="33">
        <v>97.253</v>
      </c>
      <c r="C18472" s="33">
        <v>58.488999999999997</v>
      </c>
      <c r="F18472" s="105"/>
      <c r="G18472"/>
      <c r="H18472"/>
      <c r="I18472"/>
      <c r="J18472"/>
      <c r="K18472"/>
    </row>
    <row r="18473" spans="1:11">
      <c r="A18473" s="125"/>
      <c r="B18473" s="33">
        <v>97.616</v>
      </c>
      <c r="C18473" s="33">
        <v>57.578000000000003</v>
      </c>
      <c r="F18473" s="105"/>
      <c r="G18473"/>
      <c r="H18473"/>
      <c r="I18473"/>
      <c r="J18473"/>
      <c r="K18473"/>
    </row>
    <row r="18474" spans="1:11">
      <c r="A18474" s="125"/>
      <c r="B18474" s="33">
        <v>98.046999999999997</v>
      </c>
      <c r="C18474" s="33">
        <v>57.567</v>
      </c>
      <c r="F18474" s="105"/>
      <c r="G18474"/>
      <c r="H18474"/>
      <c r="I18474"/>
      <c r="J18474"/>
      <c r="K18474"/>
    </row>
    <row r="18475" spans="1:11">
      <c r="A18475" s="125"/>
      <c r="B18475" s="33">
        <v>98.295000000000002</v>
      </c>
      <c r="C18475" s="33">
        <v>58.110999999999997</v>
      </c>
      <c r="F18475" s="105"/>
      <c r="G18475"/>
      <c r="H18475"/>
      <c r="I18475"/>
      <c r="J18475"/>
      <c r="K18475"/>
    </row>
    <row r="18476" spans="1:11">
      <c r="A18476" s="125"/>
      <c r="B18476" s="33">
        <v>101.334</v>
      </c>
      <c r="C18476" s="33">
        <v>57.936</v>
      </c>
      <c r="F18476" s="105"/>
      <c r="G18476"/>
      <c r="H18476"/>
      <c r="I18476"/>
      <c r="J18476"/>
      <c r="K18476"/>
    </row>
    <row r="18477" spans="1:11">
      <c r="A18477" s="125"/>
      <c r="B18477" s="33">
        <v>101.38500000000001</v>
      </c>
      <c r="C18477" s="33">
        <v>55.936999999999998</v>
      </c>
      <c r="F18477" s="105"/>
      <c r="G18477"/>
      <c r="H18477"/>
      <c r="I18477"/>
      <c r="J18477"/>
      <c r="K18477"/>
    </row>
    <row r="18478" spans="1:11">
      <c r="A18478" s="125"/>
      <c r="B18478" s="33">
        <v>104.919</v>
      </c>
      <c r="C18478" s="33">
        <v>55.926000000000002</v>
      </c>
      <c r="F18478" s="105"/>
      <c r="G18478"/>
      <c r="H18478"/>
      <c r="I18478"/>
      <c r="J18478"/>
      <c r="K18478"/>
    </row>
    <row r="18479" spans="1:11">
      <c r="A18479" s="125"/>
      <c r="B18479" s="33">
        <v>106.435</v>
      </c>
      <c r="C18479" s="33">
        <v>56.289000000000001</v>
      </c>
      <c r="F18479" s="105"/>
      <c r="G18479"/>
      <c r="H18479"/>
      <c r="I18479"/>
      <c r="J18479"/>
      <c r="K18479"/>
    </row>
    <row r="18480" spans="1:11">
      <c r="A18480" s="125"/>
      <c r="B18480" s="33">
        <v>106.46899999999999</v>
      </c>
      <c r="C18480" s="33">
        <v>57.889000000000003</v>
      </c>
      <c r="F18480" s="105"/>
      <c r="G18480"/>
      <c r="H18480"/>
      <c r="I18480"/>
      <c r="J18480"/>
      <c r="K18480"/>
    </row>
    <row r="18481" spans="1:11">
      <c r="A18481" s="125"/>
      <c r="B18481" s="33">
        <v>109.499</v>
      </c>
      <c r="C18481" s="33">
        <v>58.106000000000002</v>
      </c>
      <c r="F18481" s="105"/>
      <c r="G18481"/>
      <c r="H18481"/>
      <c r="I18481"/>
      <c r="J18481"/>
      <c r="K18481"/>
    </row>
    <row r="18482" spans="1:11">
      <c r="A18482" s="125"/>
      <c r="B18482" s="33">
        <v>109.533</v>
      </c>
      <c r="C18482" s="33">
        <v>58.401000000000003</v>
      </c>
      <c r="F18482" s="105"/>
      <c r="G18482"/>
      <c r="H18482"/>
      <c r="I18482"/>
      <c r="J18482"/>
      <c r="K18482"/>
    </row>
    <row r="18483" spans="1:11">
      <c r="A18483" s="125"/>
      <c r="B18483" s="33">
        <v>109.762</v>
      </c>
      <c r="C18483" s="33">
        <v>58.399000000000001</v>
      </c>
      <c r="F18483" s="105"/>
      <c r="G18483"/>
      <c r="H18483"/>
      <c r="I18483"/>
      <c r="J18483"/>
      <c r="K18483"/>
    </row>
    <row r="18484" spans="1:11">
      <c r="A18484" s="125"/>
      <c r="B18484" s="33">
        <v>109.80800000000001</v>
      </c>
      <c r="C18484" s="33">
        <v>56.826999999999998</v>
      </c>
      <c r="F18484" s="105"/>
      <c r="G18484"/>
      <c r="H18484"/>
      <c r="I18484"/>
      <c r="J18484"/>
      <c r="K18484"/>
    </row>
    <row r="18485" spans="1:11">
      <c r="A18485" s="125"/>
      <c r="B18485" s="33">
        <v>112.455</v>
      </c>
      <c r="C18485" s="33">
        <v>56.81</v>
      </c>
      <c r="F18485" s="105"/>
      <c r="G18485"/>
      <c r="H18485"/>
      <c r="I18485"/>
      <c r="J18485"/>
      <c r="K18485"/>
    </row>
    <row r="18486" spans="1:11">
      <c r="A18486" s="125"/>
      <c r="B18486" s="33">
        <v>112.58</v>
      </c>
      <c r="C18486" s="33">
        <v>58.384999999999998</v>
      </c>
      <c r="F18486" s="105"/>
      <c r="G18486"/>
      <c r="H18486"/>
      <c r="I18486"/>
      <c r="J18486"/>
      <c r="K18486"/>
    </row>
    <row r="18487" spans="1:11">
      <c r="A18487" s="125"/>
      <c r="B18487" s="33">
        <v>121.304</v>
      </c>
      <c r="C18487" s="33">
        <v>58.893000000000001</v>
      </c>
      <c r="F18487" s="105"/>
      <c r="G18487"/>
      <c r="H18487"/>
      <c r="I18487"/>
      <c r="J18487"/>
      <c r="K18487"/>
    </row>
    <row r="18488" spans="1:11">
      <c r="A18488" s="125"/>
      <c r="B18488" s="33">
        <v>129.11199999999999</v>
      </c>
      <c r="C18488" s="33">
        <v>58.765999999999998</v>
      </c>
      <c r="F18488" s="105"/>
      <c r="G18488"/>
      <c r="H18488"/>
      <c r="I18488"/>
      <c r="J18488"/>
      <c r="K18488"/>
    </row>
    <row r="18489" spans="1:11">
      <c r="A18489" s="125"/>
      <c r="B18489" s="33">
        <v>131.1</v>
      </c>
      <c r="C18489" s="33">
        <v>60.009</v>
      </c>
      <c r="F18489" s="105"/>
      <c r="G18489"/>
      <c r="H18489"/>
      <c r="I18489"/>
      <c r="J18489"/>
      <c r="K18489"/>
    </row>
    <row r="18490" spans="1:11">
      <c r="A18490" s="125"/>
      <c r="B18490" s="33">
        <v>133.19900000000001</v>
      </c>
      <c r="C18490" s="33">
        <v>59.936</v>
      </c>
      <c r="F18490" s="105"/>
      <c r="G18490"/>
      <c r="H18490"/>
      <c r="I18490"/>
      <c r="J18490"/>
      <c r="K18490"/>
    </row>
    <row r="18491" spans="1:11">
      <c r="A18491" s="125"/>
      <c r="B18491" s="33">
        <v>145.75200000000001</v>
      </c>
      <c r="C18491" s="33">
        <v>54.006</v>
      </c>
      <c r="F18491" s="105"/>
      <c r="G18491"/>
      <c r="H18491"/>
      <c r="I18491"/>
      <c r="J18491"/>
      <c r="K18491"/>
    </row>
    <row r="18492" spans="1:11">
      <c r="A18492" s="125"/>
      <c r="B18492" s="33">
        <v>152.10499999999999</v>
      </c>
      <c r="C18492" s="33">
        <v>54.228999999999999</v>
      </c>
      <c r="F18492" s="105"/>
      <c r="G18492"/>
      <c r="H18492"/>
      <c r="I18492"/>
      <c r="J18492"/>
      <c r="K18492"/>
    </row>
    <row r="18493" spans="1:11">
      <c r="A18493" s="125"/>
      <c r="B18493" s="33">
        <v>159.09700000000001</v>
      </c>
      <c r="C18493" s="33">
        <v>55.009</v>
      </c>
      <c r="F18493" s="105"/>
      <c r="G18493"/>
      <c r="H18493"/>
      <c r="I18493"/>
      <c r="J18493"/>
      <c r="K18493"/>
    </row>
    <row r="18494" spans="1:11">
      <c r="A18494" s="125"/>
      <c r="B18494" s="33">
        <v>160.60400000000001</v>
      </c>
      <c r="C18494" s="33">
        <v>54.101999999999997</v>
      </c>
      <c r="F18494" s="105"/>
      <c r="G18494"/>
      <c r="H18494"/>
      <c r="I18494"/>
      <c r="J18494"/>
      <c r="K18494"/>
    </row>
    <row r="18495" spans="1:11">
      <c r="A18495" s="125"/>
      <c r="B18495" s="33">
        <v>161.035</v>
      </c>
      <c r="C18495" s="33">
        <v>54.12</v>
      </c>
      <c r="F18495" s="105"/>
      <c r="G18495"/>
      <c r="H18495"/>
      <c r="I18495"/>
      <c r="J18495"/>
      <c r="K18495"/>
    </row>
    <row r="18496" spans="1:11">
      <c r="A18496" s="125"/>
      <c r="B18496" s="33">
        <v>201.71299999999999</v>
      </c>
      <c r="C18496" s="33">
        <v>54.195999999999998</v>
      </c>
      <c r="F18496" s="105"/>
      <c r="G18496"/>
      <c r="H18496"/>
      <c r="I18496"/>
      <c r="J18496"/>
      <c r="K18496"/>
    </row>
    <row r="18497" spans="1:11">
      <c r="A18497" s="125"/>
      <c r="B18497" s="33">
        <v>205.202</v>
      </c>
      <c r="C18497" s="33">
        <v>56.033999999999999</v>
      </c>
      <c r="F18497" s="105"/>
      <c r="G18497"/>
      <c r="H18497"/>
      <c r="I18497"/>
      <c r="J18497"/>
      <c r="K18497"/>
    </row>
    <row r="18498" spans="1:11">
      <c r="A18498" s="125"/>
      <c r="B18498" s="33">
        <v>208.554</v>
      </c>
      <c r="C18498" s="33">
        <v>56.142000000000003</v>
      </c>
      <c r="F18498" s="105"/>
      <c r="G18498"/>
      <c r="H18498"/>
      <c r="I18498"/>
      <c r="J18498"/>
      <c r="K18498"/>
    </row>
    <row r="18499" spans="1:11">
      <c r="A18499" s="125"/>
      <c r="B18499" s="33">
        <v>210.92400000000001</v>
      </c>
      <c r="C18499" s="33">
        <v>54.83</v>
      </c>
      <c r="F18499" s="105"/>
      <c r="G18499"/>
      <c r="H18499"/>
      <c r="I18499"/>
      <c r="J18499"/>
      <c r="K18499"/>
    </row>
    <row r="18500" spans="1:11">
      <c r="A18500" s="125"/>
      <c r="B18500" s="33">
        <v>212.55099999999999</v>
      </c>
      <c r="C18500" s="33">
        <v>54.551000000000002</v>
      </c>
      <c r="F18500" s="105"/>
      <c r="G18500"/>
      <c r="H18500"/>
      <c r="I18500"/>
      <c r="J18500"/>
      <c r="K18500"/>
    </row>
    <row r="18501" spans="1:11">
      <c r="A18501" s="125"/>
      <c r="B18501" s="33">
        <v>214.56299999999999</v>
      </c>
      <c r="C18501" s="33">
        <v>53.661999999999999</v>
      </c>
      <c r="F18501" s="105"/>
      <c r="G18501"/>
      <c r="H18501"/>
      <c r="I18501"/>
      <c r="J18501"/>
      <c r="K18501"/>
    </row>
    <row r="18502" spans="1:11">
      <c r="A18502" s="125"/>
      <c r="B18502" s="33">
        <v>219.78100000000001</v>
      </c>
      <c r="C18502" s="33">
        <v>53.481999999999999</v>
      </c>
      <c r="F18502" s="105"/>
      <c r="G18502"/>
      <c r="H18502"/>
      <c r="I18502"/>
      <c r="J18502"/>
      <c r="K18502"/>
    </row>
    <row r="18503" spans="1:11">
      <c r="A18503" s="125"/>
      <c r="B18503" s="33">
        <v>222.85499999999999</v>
      </c>
      <c r="C18503" s="33">
        <v>54.72</v>
      </c>
      <c r="F18503" s="105"/>
      <c r="G18503"/>
      <c r="H18503"/>
      <c r="I18503"/>
      <c r="J18503"/>
      <c r="K18503"/>
    </row>
    <row r="18504" spans="1:11">
      <c r="A18504" s="125"/>
      <c r="B18504" s="33">
        <v>225.721</v>
      </c>
      <c r="C18504" s="33">
        <v>54.942999999999998</v>
      </c>
      <c r="F18504" s="105"/>
      <c r="G18504"/>
      <c r="H18504"/>
      <c r="I18504"/>
      <c r="J18504"/>
      <c r="K18504"/>
    </row>
    <row r="18505" spans="1:11">
      <c r="A18505" s="125"/>
      <c r="B18505" s="33">
        <v>226.79900000000001</v>
      </c>
      <c r="C18505" s="33">
        <v>55.454000000000001</v>
      </c>
      <c r="F18505" s="105"/>
      <c r="G18505"/>
      <c r="H18505"/>
      <c r="I18505"/>
      <c r="J18505"/>
      <c r="K18505"/>
    </row>
    <row r="18506" spans="1:11">
      <c r="A18506" s="125"/>
      <c r="B18506" s="33">
        <v>227.97</v>
      </c>
      <c r="C18506" s="33">
        <v>55.456000000000003</v>
      </c>
      <c r="F18506" s="105"/>
      <c r="G18506"/>
      <c r="H18506"/>
      <c r="I18506"/>
      <c r="J18506"/>
      <c r="K18506"/>
    </row>
    <row r="18507" spans="1:11">
      <c r="A18507" s="125"/>
      <c r="B18507" s="33">
        <v>229.84399999999999</v>
      </c>
      <c r="C18507" s="33">
        <v>54.542000000000002</v>
      </c>
      <c r="F18507" s="105"/>
      <c r="G18507"/>
      <c r="H18507"/>
      <c r="I18507"/>
      <c r="J18507"/>
      <c r="K18507"/>
    </row>
    <row r="18508" spans="1:11">
      <c r="A18508" s="125"/>
      <c r="B18508" s="33">
        <v>241.76499999999999</v>
      </c>
      <c r="C18508" s="33">
        <v>54.048000000000002</v>
      </c>
      <c r="F18508" s="105"/>
      <c r="G18508"/>
      <c r="H18508"/>
      <c r="I18508"/>
      <c r="J18508"/>
      <c r="K18508"/>
    </row>
    <row r="18509" spans="1:11">
      <c r="A18509" s="125"/>
      <c r="B18509" s="33">
        <v>253.61099999999999</v>
      </c>
      <c r="C18509" s="33">
        <v>53.826999999999998</v>
      </c>
      <c r="F18509" s="105"/>
      <c r="G18509"/>
      <c r="H18509"/>
      <c r="I18509"/>
      <c r="J18509"/>
      <c r="K18509"/>
    </row>
    <row r="18510" spans="1:11">
      <c r="A18510" s="125"/>
      <c r="B18510" s="33">
        <v>256.29500000000002</v>
      </c>
      <c r="C18510" s="33">
        <v>53.445</v>
      </c>
      <c r="F18510" s="105"/>
      <c r="G18510"/>
      <c r="H18510"/>
      <c r="I18510"/>
      <c r="J18510"/>
      <c r="K18510"/>
    </row>
    <row r="18511" spans="1:11">
      <c r="A18511" s="125"/>
      <c r="B18511" s="33">
        <v>265.74599999999998</v>
      </c>
      <c r="C18511" s="33">
        <v>53.265999999999998</v>
      </c>
      <c r="F18511" s="105"/>
      <c r="G18511"/>
      <c r="H18511"/>
      <c r="I18511"/>
      <c r="J18511"/>
      <c r="K18511"/>
    </row>
    <row r="18512" spans="1:11">
      <c r="A18512" s="125"/>
      <c r="B18512" s="33">
        <v>271.19900000000001</v>
      </c>
      <c r="C18512" s="33">
        <v>53.265999999999998</v>
      </c>
      <c r="F18512" s="105"/>
      <c r="G18512"/>
      <c r="H18512"/>
      <c r="I18512"/>
      <c r="J18512"/>
      <c r="K18512"/>
    </row>
    <row r="18513" spans="1:11">
      <c r="A18513" s="125"/>
      <c r="B18513" s="33">
        <v>275.48599999999999</v>
      </c>
      <c r="C18513" s="33">
        <v>53.317999999999998</v>
      </c>
      <c r="F18513" s="105"/>
      <c r="G18513"/>
      <c r="H18513"/>
      <c r="I18513"/>
      <c r="J18513"/>
      <c r="K18513"/>
    </row>
    <row r="18514" spans="1:11">
      <c r="A18514" s="125"/>
      <c r="B18514" s="33">
        <v>276.779</v>
      </c>
      <c r="C18514" s="33">
        <v>53.317999999999998</v>
      </c>
      <c r="F18514" s="105"/>
      <c r="G18514"/>
      <c r="H18514"/>
      <c r="I18514"/>
      <c r="J18514"/>
      <c r="K18514"/>
    </row>
    <row r="18515" spans="1:11">
      <c r="A18515" s="125"/>
      <c r="B18515" s="33">
        <v>276.87</v>
      </c>
      <c r="C18515" s="33">
        <v>53.758000000000003</v>
      </c>
      <c r="F18515" s="105"/>
      <c r="G18515"/>
      <c r="H18515"/>
      <c r="I18515"/>
      <c r="J18515"/>
      <c r="K18515"/>
    </row>
    <row r="18516" spans="1:11">
      <c r="A18516" s="125"/>
      <c r="B18516" s="33">
        <v>278.49799999999999</v>
      </c>
      <c r="C18516" s="33">
        <v>54.581000000000003</v>
      </c>
      <c r="F18516" s="105"/>
      <c r="G18516"/>
      <c r="H18516"/>
      <c r="I18516"/>
      <c r="J18516"/>
      <c r="K18516"/>
    </row>
    <row r="18517" spans="1:11">
      <c r="A18517" s="125"/>
      <c r="B18517" s="33">
        <v>278.84899999999999</v>
      </c>
      <c r="C18517" s="33">
        <v>54.581000000000003</v>
      </c>
      <c r="F18517" s="105"/>
      <c r="G18517"/>
      <c r="H18517"/>
      <c r="I18517"/>
      <c r="J18517"/>
      <c r="K18517"/>
    </row>
    <row r="18518" spans="1:11">
      <c r="A18518" s="125"/>
      <c r="B18518" s="33">
        <v>280.66199999999998</v>
      </c>
      <c r="C18518" s="33">
        <v>54.408000000000001</v>
      </c>
      <c r="F18518" s="105"/>
      <c r="G18518"/>
      <c r="H18518"/>
      <c r="I18518"/>
      <c r="J18518"/>
      <c r="K18518"/>
    </row>
    <row r="18519" spans="1:11">
      <c r="A18519" s="125"/>
      <c r="B18519" s="33">
        <v>281.52</v>
      </c>
      <c r="C18519" s="33">
        <v>54.271999999999998</v>
      </c>
      <c r="F18519" s="105"/>
      <c r="G18519"/>
      <c r="H18519"/>
      <c r="I18519"/>
      <c r="J18519"/>
      <c r="K18519"/>
    </row>
    <row r="18520" spans="1:11">
      <c r="A18520" s="125"/>
      <c r="B18520" s="33">
        <v>283.40899999999999</v>
      </c>
      <c r="C18520" s="33">
        <v>54.012</v>
      </c>
      <c r="F18520" s="105"/>
      <c r="G18520"/>
      <c r="H18520"/>
      <c r="I18520"/>
      <c r="J18520"/>
      <c r="K18520"/>
    </row>
    <row r="18521" spans="1:11">
      <c r="A18521" s="125"/>
      <c r="B18521" s="33">
        <v>287.65600000000001</v>
      </c>
      <c r="C18521" s="33">
        <v>53.603000000000002</v>
      </c>
      <c r="F18521" s="105"/>
      <c r="G18521"/>
      <c r="H18521"/>
      <c r="I18521"/>
      <c r="J18521"/>
      <c r="K18521"/>
    </row>
    <row r="18522" spans="1:11">
      <c r="A18522" s="125"/>
      <c r="B18522" s="33">
        <v>292.67</v>
      </c>
      <c r="C18522" s="33">
        <v>54.034999999999997</v>
      </c>
      <c r="F18522" s="105"/>
      <c r="G18522"/>
      <c r="H18522"/>
      <c r="I18522"/>
      <c r="J18522"/>
      <c r="K18522"/>
    </row>
    <row r="18523" spans="1:11">
      <c r="A18523" s="125"/>
      <c r="B18523" s="33">
        <v>294.83699999999999</v>
      </c>
      <c r="C18523" s="33">
        <v>54.383000000000003</v>
      </c>
      <c r="F18523" s="105"/>
      <c r="G18523"/>
      <c r="H18523"/>
      <c r="I18523"/>
      <c r="J18523"/>
      <c r="K18523"/>
    </row>
    <row r="18524" spans="1:11">
      <c r="A18524" s="125"/>
      <c r="B18524" s="33">
        <v>309.20600000000002</v>
      </c>
      <c r="C18524" s="33">
        <v>54.494</v>
      </c>
      <c r="F18524" s="105"/>
      <c r="G18524"/>
      <c r="H18524"/>
      <c r="I18524"/>
      <c r="J18524"/>
      <c r="K18524"/>
    </row>
    <row r="18525" spans="1:11">
      <c r="A18525" s="125"/>
      <c r="B18525" s="33">
        <v>316.04500000000002</v>
      </c>
      <c r="C18525" s="33">
        <v>55.619</v>
      </c>
      <c r="F18525" s="105"/>
      <c r="G18525"/>
      <c r="H18525"/>
      <c r="I18525"/>
      <c r="J18525"/>
      <c r="K18525"/>
    </row>
    <row r="18526" spans="1:11">
      <c r="A18526" s="125"/>
      <c r="B18526" s="33">
        <v>321.471</v>
      </c>
      <c r="C18526" s="33">
        <v>55.670999999999999</v>
      </c>
      <c r="F18526" s="105"/>
      <c r="G18526"/>
      <c r="H18526"/>
      <c r="I18526"/>
      <c r="J18526"/>
      <c r="K18526"/>
    </row>
    <row r="18527" spans="1:11">
      <c r="A18527" s="125"/>
      <c r="B18527" s="33">
        <v>357.84699999999998</v>
      </c>
      <c r="C18527" s="33">
        <v>55.826000000000001</v>
      </c>
      <c r="F18527" s="105"/>
      <c r="G18527"/>
      <c r="H18527"/>
      <c r="I18527"/>
      <c r="J18527"/>
      <c r="K18527"/>
    </row>
    <row r="18528" spans="1:11">
      <c r="A18528" s="125"/>
      <c r="B18528" s="33">
        <v>361.65199999999999</v>
      </c>
      <c r="C18528" s="33">
        <v>56.283999999999999</v>
      </c>
      <c r="F18528" s="105"/>
      <c r="G18528"/>
      <c r="H18528"/>
      <c r="I18528"/>
      <c r="J18528"/>
      <c r="K18528"/>
    </row>
    <row r="18529" spans="1:11">
      <c r="A18529" s="125"/>
      <c r="B18529" s="33">
        <v>377.09300000000002</v>
      </c>
      <c r="C18529" s="33">
        <v>55.807000000000002</v>
      </c>
      <c r="F18529" s="105"/>
      <c r="G18529"/>
      <c r="H18529"/>
      <c r="I18529"/>
      <c r="J18529"/>
      <c r="K18529"/>
    </row>
    <row r="18530" spans="1:11">
      <c r="A18530" s="125"/>
      <c r="B18530" s="33">
        <v>379.14499999999998</v>
      </c>
      <c r="C18530" s="33">
        <v>54.643999999999998</v>
      </c>
      <c r="F18530" s="105"/>
      <c r="G18530"/>
      <c r="H18530"/>
      <c r="I18530"/>
      <c r="J18530"/>
      <c r="K18530"/>
    </row>
    <row r="18531" spans="1:11">
      <c r="A18531" s="125"/>
      <c r="B18531" s="33">
        <v>381.399</v>
      </c>
      <c r="C18531" s="33">
        <v>53.834000000000003</v>
      </c>
      <c r="F18531" s="105"/>
      <c r="G18531"/>
      <c r="H18531"/>
      <c r="I18531"/>
      <c r="J18531"/>
      <c r="K18531"/>
    </row>
    <row r="18532" spans="1:11">
      <c r="A18532" s="125"/>
      <c r="B18532" s="33">
        <v>401.57</v>
      </c>
      <c r="C18532" s="33">
        <v>53.834000000000003</v>
      </c>
      <c r="F18532" s="105"/>
      <c r="G18532"/>
      <c r="H18532"/>
      <c r="I18532"/>
      <c r="J18532"/>
      <c r="K18532"/>
    </row>
    <row r="18533" spans="1:11">
      <c r="A18533" s="125"/>
      <c r="B18533" s="33">
        <v>441.58</v>
      </c>
      <c r="C18533" s="33">
        <v>54.162999999999997</v>
      </c>
      <c r="F18533" s="105"/>
      <c r="G18533"/>
      <c r="H18533"/>
      <c r="I18533"/>
      <c r="J18533"/>
      <c r="K18533"/>
    </row>
    <row r="18534" spans="1:11">
      <c r="A18534" s="125"/>
      <c r="B18534" s="33">
        <v>458.32499999999999</v>
      </c>
      <c r="C18534" s="33">
        <v>54.162999999999997</v>
      </c>
      <c r="F18534" s="105"/>
      <c r="G18534"/>
      <c r="H18534"/>
      <c r="I18534"/>
      <c r="J18534"/>
      <c r="K18534"/>
    </row>
    <row r="18535" spans="1:11">
      <c r="A18535" s="125"/>
      <c r="B18535" s="33">
        <v>463.08600000000001</v>
      </c>
      <c r="C18535" s="33">
        <v>54.758000000000003</v>
      </c>
      <c r="F18535" s="105"/>
      <c r="G18535"/>
      <c r="H18535"/>
      <c r="I18535"/>
      <c r="J18535"/>
      <c r="K18535"/>
    </row>
    <row r="18536" spans="1:11">
      <c r="A18536" s="125"/>
      <c r="B18536" s="33">
        <v>467.77300000000002</v>
      </c>
      <c r="C18536" s="33">
        <v>54.84</v>
      </c>
      <c r="F18536" s="105"/>
      <c r="G18536"/>
      <c r="H18536"/>
      <c r="I18536"/>
      <c r="J18536"/>
      <c r="K18536"/>
    </row>
    <row r="18537" spans="1:11">
      <c r="A18537" s="125"/>
      <c r="B18537" s="33">
        <v>473.48700000000002</v>
      </c>
      <c r="C18537" s="33">
        <v>55.901000000000003</v>
      </c>
      <c r="F18537" s="105"/>
      <c r="G18537"/>
      <c r="H18537"/>
      <c r="I18537"/>
      <c r="J18537"/>
      <c r="K18537"/>
    </row>
    <row r="18538" spans="1:11">
      <c r="A18538" s="125"/>
      <c r="B18538" s="33">
        <v>481.642</v>
      </c>
      <c r="C18538" s="33">
        <v>55.972000000000001</v>
      </c>
      <c r="F18538" s="105"/>
      <c r="G18538"/>
      <c r="H18538"/>
      <c r="I18538"/>
      <c r="J18538"/>
      <c r="K18538"/>
    </row>
    <row r="18539" spans="1:11">
      <c r="A18539" s="125"/>
      <c r="B18539" s="33">
        <v>499.59199999999998</v>
      </c>
      <c r="C18539" s="33">
        <v>56.29</v>
      </c>
      <c r="F18539" s="105"/>
      <c r="G18539"/>
      <c r="H18539"/>
      <c r="I18539"/>
      <c r="J18539"/>
      <c r="K18539"/>
    </row>
    <row r="18540" spans="1:11">
      <c r="A18540" s="125"/>
      <c r="B18540" s="33">
        <v>515.66600000000005</v>
      </c>
      <c r="C18540" s="33">
        <v>55.505000000000003</v>
      </c>
      <c r="F18540" s="105"/>
      <c r="G18540"/>
      <c r="H18540"/>
      <c r="I18540"/>
      <c r="J18540"/>
      <c r="K18540"/>
    </row>
    <row r="18541" spans="1:11">
      <c r="A18541" s="125"/>
      <c r="B18541" s="33">
        <v>518.63</v>
      </c>
      <c r="C18541" s="33">
        <v>55.277000000000001</v>
      </c>
      <c r="F18541" s="105"/>
      <c r="G18541"/>
      <c r="H18541"/>
      <c r="I18541"/>
      <c r="J18541"/>
      <c r="K18541"/>
    </row>
    <row r="18542" spans="1:11">
      <c r="A18542" s="125"/>
      <c r="B18542" s="33">
        <v>521.62300000000005</v>
      </c>
      <c r="C18542" s="33">
        <v>54.954999999999998</v>
      </c>
      <c r="F18542" s="105"/>
      <c r="G18542"/>
      <c r="H18542"/>
      <c r="I18542"/>
      <c r="J18542"/>
      <c r="K18542"/>
    </row>
    <row r="18543" spans="1:11">
      <c r="A18543" s="125"/>
      <c r="B18543" s="33">
        <v>522.62099999999998</v>
      </c>
      <c r="C18543" s="33">
        <v>54.84</v>
      </c>
      <c r="F18543" s="105"/>
      <c r="G18543"/>
      <c r="H18543"/>
      <c r="I18543"/>
      <c r="J18543"/>
      <c r="K18543"/>
    </row>
    <row r="18544" spans="1:11">
      <c r="A18544" s="125"/>
      <c r="B18544" s="33">
        <v>536.40599999999995</v>
      </c>
      <c r="C18544" s="33">
        <v>54.850999999999999</v>
      </c>
      <c r="F18544" s="105"/>
      <c r="G18544"/>
      <c r="H18544"/>
      <c r="I18544"/>
      <c r="J18544"/>
      <c r="K18544"/>
    </row>
    <row r="18545" spans="1:11">
      <c r="A18545" s="125"/>
      <c r="B18545" s="33">
        <v>537.42200000000003</v>
      </c>
      <c r="C18545" s="33">
        <v>55.152999999999999</v>
      </c>
      <c r="F18545" s="105"/>
      <c r="G18545"/>
      <c r="H18545"/>
      <c r="I18545"/>
      <c r="J18545"/>
      <c r="K18545"/>
    </row>
    <row r="18546" spans="1:11">
      <c r="A18546" s="125"/>
      <c r="B18546" s="33">
        <v>540.04999999999995</v>
      </c>
      <c r="C18546" s="33">
        <v>57.817</v>
      </c>
      <c r="F18546" s="105"/>
      <c r="G18546"/>
      <c r="H18546"/>
      <c r="I18546"/>
      <c r="J18546"/>
      <c r="K18546"/>
    </row>
    <row r="18547" spans="1:11">
      <c r="A18547" s="125"/>
      <c r="B18547" s="33">
        <v>561.70500000000004</v>
      </c>
      <c r="C18547" s="33">
        <v>58.12</v>
      </c>
      <c r="F18547" s="105"/>
      <c r="G18547"/>
      <c r="H18547"/>
      <c r="I18547"/>
      <c r="J18547"/>
      <c r="K18547"/>
    </row>
    <row r="18548" spans="1:11">
      <c r="A18548" s="125"/>
      <c r="B18548" s="33">
        <v>568.52700000000004</v>
      </c>
      <c r="C18548" s="33">
        <v>58.518999999999998</v>
      </c>
      <c r="F18548" s="105"/>
      <c r="G18548"/>
      <c r="H18548"/>
      <c r="I18548"/>
      <c r="J18548"/>
      <c r="K18548"/>
    </row>
    <row r="18549" spans="1:11">
      <c r="A18549" s="125"/>
      <c r="B18549" s="33">
        <v>601.67999999999995</v>
      </c>
      <c r="C18549" s="33">
        <v>60.137</v>
      </c>
      <c r="F18549" s="105"/>
      <c r="G18549"/>
      <c r="H18549"/>
      <c r="I18549"/>
      <c r="J18549"/>
      <c r="K18549"/>
    </row>
    <row r="18550" spans="1:11">
      <c r="A18550" s="125"/>
      <c r="B18550" s="33">
        <v>641.43799999999999</v>
      </c>
      <c r="C18550" s="33">
        <v>59.302</v>
      </c>
      <c r="F18550" s="105"/>
      <c r="G18550"/>
      <c r="H18550"/>
      <c r="I18550"/>
      <c r="J18550"/>
      <c r="K18550"/>
    </row>
    <row r="18551" spans="1:11">
      <c r="A18551" s="125"/>
      <c r="B18551" s="33">
        <v>641.85199999999998</v>
      </c>
      <c r="C18551" s="33">
        <v>60.506999999999998</v>
      </c>
      <c r="F18551" s="105"/>
      <c r="G18551"/>
      <c r="H18551"/>
      <c r="I18551"/>
      <c r="J18551"/>
      <c r="K18551"/>
    </row>
    <row r="18552" spans="1:11">
      <c r="A18552" s="125"/>
      <c r="B18552" s="33">
        <v>681.197</v>
      </c>
      <c r="C18552" s="33">
        <v>60.372999999999998</v>
      </c>
      <c r="F18552" s="105"/>
      <c r="G18552"/>
      <c r="H18552"/>
      <c r="I18552"/>
      <c r="J18552"/>
      <c r="K18552"/>
    </row>
    <row r="18553" spans="1:11">
      <c r="A18553" s="125"/>
      <c r="B18553" s="33">
        <v>721.57600000000002</v>
      </c>
      <c r="C18553" s="33">
        <v>59.856000000000002</v>
      </c>
      <c r="F18553" s="105"/>
      <c r="G18553"/>
      <c r="H18553"/>
      <c r="I18553"/>
      <c r="J18553"/>
      <c r="K18553"/>
    </row>
    <row r="18554" spans="1:11">
      <c r="A18554" s="125"/>
      <c r="B18554" s="33">
        <v>761.25599999999997</v>
      </c>
      <c r="C18554" s="33">
        <v>60.02</v>
      </c>
      <c r="F18554" s="105"/>
      <c r="G18554"/>
      <c r="H18554"/>
      <c r="I18554"/>
      <c r="J18554"/>
      <c r="K18554"/>
    </row>
    <row r="18555" spans="1:11">
      <c r="A18555" s="125"/>
      <c r="B18555" s="33">
        <v>787.60900000000004</v>
      </c>
      <c r="C18555" s="33">
        <v>60.286999999999999</v>
      </c>
      <c r="F18555" s="105"/>
      <c r="G18555"/>
      <c r="H18555"/>
      <c r="I18555"/>
      <c r="J18555"/>
      <c r="K18555"/>
    </row>
    <row r="18556" spans="1:11">
      <c r="A18556" s="125"/>
      <c r="B18556" s="33">
        <v>787.66200000000003</v>
      </c>
      <c r="C18556" s="33">
        <v>60.29</v>
      </c>
      <c r="F18556" s="105"/>
      <c r="G18556"/>
      <c r="H18556"/>
      <c r="I18556"/>
      <c r="J18556"/>
      <c r="K18556"/>
    </row>
    <row r="18557" spans="1:11">
      <c r="A18557" s="125"/>
      <c r="B18557" s="33">
        <v>801.66099999999994</v>
      </c>
      <c r="C18557" s="33">
        <v>61.313000000000002</v>
      </c>
      <c r="F18557" s="105"/>
      <c r="G18557"/>
      <c r="H18557"/>
      <c r="I18557"/>
      <c r="J18557"/>
      <c r="K18557"/>
    </row>
    <row r="18558" spans="1:11">
      <c r="A18558" s="125"/>
      <c r="B18558" s="33">
        <v>833.99900000000002</v>
      </c>
      <c r="C18558" s="33">
        <v>61.82</v>
      </c>
      <c r="F18558" s="105"/>
      <c r="G18558"/>
      <c r="H18558"/>
      <c r="I18558"/>
      <c r="J18558"/>
      <c r="K18558"/>
    </row>
    <row r="18559" spans="1:11">
      <c r="A18559" s="125"/>
      <c r="B18559" s="33">
        <v>841.38300000000004</v>
      </c>
      <c r="C18559" s="33">
        <v>61.372999999999998</v>
      </c>
      <c r="F18559" s="105"/>
      <c r="G18559"/>
      <c r="H18559"/>
      <c r="I18559"/>
      <c r="J18559"/>
      <c r="K18559"/>
    </row>
    <row r="18560" spans="1:11">
      <c r="A18560" s="125"/>
      <c r="B18560" s="33">
        <v>881.35400000000004</v>
      </c>
      <c r="C18560" s="33">
        <v>60.749000000000002</v>
      </c>
      <c r="F18560" s="105"/>
      <c r="G18560"/>
      <c r="H18560"/>
      <c r="I18560"/>
      <c r="J18560"/>
      <c r="K18560"/>
    </row>
    <row r="18561" spans="1:11">
      <c r="A18561" s="125"/>
      <c r="B18561" s="33">
        <v>900.495</v>
      </c>
      <c r="C18561" s="33">
        <v>61.432000000000002</v>
      </c>
      <c r="F18561" s="105"/>
      <c r="G18561"/>
      <c r="H18561"/>
      <c r="I18561"/>
      <c r="J18561"/>
      <c r="K18561"/>
    </row>
    <row r="18562" spans="1:11">
      <c r="A18562" s="125"/>
      <c r="B18562" s="33">
        <v>921.21500000000003</v>
      </c>
      <c r="C18562" s="33">
        <v>61.292999999999999</v>
      </c>
      <c r="F18562" s="105"/>
      <c r="G18562"/>
      <c r="H18562"/>
      <c r="I18562"/>
      <c r="J18562"/>
      <c r="K18562"/>
    </row>
    <row r="18563" spans="1:11">
      <c r="A18563" s="125"/>
      <c r="B18563" s="33">
        <v>961.16700000000003</v>
      </c>
      <c r="C18563" s="33">
        <v>61.598999999999997</v>
      </c>
      <c r="F18563" s="105"/>
      <c r="G18563"/>
      <c r="H18563"/>
      <c r="I18563"/>
      <c r="J18563"/>
      <c r="K18563"/>
    </row>
    <row r="18564" spans="1:11">
      <c r="A18564" s="125"/>
      <c r="B18564" s="33">
        <v>991.68200000000002</v>
      </c>
      <c r="C18564" s="33">
        <v>61.502000000000002</v>
      </c>
      <c r="F18564" s="105"/>
      <c r="G18564"/>
      <c r="H18564"/>
      <c r="I18564"/>
      <c r="J18564"/>
      <c r="K18564"/>
    </row>
    <row r="18565" spans="1:11">
      <c r="A18565" s="125"/>
      <c r="B18565" s="33">
        <v>994.58</v>
      </c>
      <c r="C18565" s="33">
        <v>60.32</v>
      </c>
      <c r="F18565" s="105"/>
      <c r="G18565"/>
      <c r="H18565"/>
      <c r="I18565"/>
      <c r="J18565"/>
      <c r="K18565"/>
    </row>
    <row r="18566" spans="1:11">
      <c r="A18566" s="125"/>
      <c r="B18566" s="33">
        <v>1001.313</v>
      </c>
      <c r="C18566" s="33">
        <v>60.293999999999997</v>
      </c>
      <c r="F18566" s="105"/>
      <c r="G18566"/>
      <c r="H18566"/>
      <c r="I18566"/>
      <c r="J18566"/>
      <c r="K18566"/>
    </row>
    <row r="18567" spans="1:11">
      <c r="A18567" s="125"/>
      <c r="B18567" s="33">
        <v>1041.212</v>
      </c>
      <c r="C18567" s="33">
        <v>60.268999999999998</v>
      </c>
      <c r="F18567" s="105"/>
      <c r="G18567"/>
      <c r="H18567"/>
      <c r="I18567"/>
      <c r="J18567"/>
      <c r="K18567"/>
    </row>
    <row r="18568" spans="1:11">
      <c r="A18568" s="125"/>
      <c r="B18568" s="33">
        <v>1042.933</v>
      </c>
      <c r="C18568" s="33">
        <v>60.273000000000003</v>
      </c>
      <c r="F18568" s="105"/>
      <c r="G18568"/>
      <c r="H18568"/>
      <c r="I18568"/>
      <c r="J18568"/>
      <c r="K18568"/>
    </row>
    <row r="18569" spans="1:11">
      <c r="A18569" s="125"/>
      <c r="B18569" s="33">
        <v>1044.712</v>
      </c>
      <c r="C18569" s="33">
        <v>59.725000000000001</v>
      </c>
      <c r="F18569" s="105"/>
      <c r="G18569"/>
      <c r="H18569"/>
      <c r="I18569"/>
      <c r="J18569"/>
      <c r="K18569"/>
    </row>
    <row r="18570" spans="1:11">
      <c r="A18570" s="125"/>
      <c r="B18570" s="33">
        <v>1050.432</v>
      </c>
      <c r="C18570" s="33">
        <v>58.945999999999998</v>
      </c>
      <c r="F18570" s="105"/>
      <c r="G18570"/>
      <c r="H18570"/>
      <c r="I18570"/>
      <c r="J18570"/>
      <c r="K18570"/>
    </row>
    <row r="18571" spans="1:11">
      <c r="A18571" s="125"/>
      <c r="B18571" s="33">
        <v>1071.4870000000001</v>
      </c>
      <c r="C18571" s="33">
        <v>59.177</v>
      </c>
      <c r="F18571" s="105"/>
      <c r="G18571"/>
      <c r="H18571"/>
      <c r="I18571"/>
      <c r="J18571"/>
      <c r="K18571"/>
    </row>
    <row r="18572" spans="1:11">
      <c r="A18572" s="125"/>
      <c r="B18572" s="33">
        <v>1072.306</v>
      </c>
      <c r="C18572" s="33">
        <v>58.25</v>
      </c>
      <c r="F18572" s="105"/>
      <c r="G18572"/>
      <c r="H18572"/>
      <c r="I18572"/>
      <c r="J18572"/>
      <c r="K18572"/>
    </row>
    <row r="18573" spans="1:11">
      <c r="A18573" s="125"/>
      <c r="B18573" s="33">
        <v>1081.087</v>
      </c>
      <c r="C18573" s="33">
        <v>58.625</v>
      </c>
      <c r="F18573" s="105"/>
      <c r="G18573"/>
      <c r="H18573"/>
      <c r="I18573"/>
      <c r="J18573"/>
      <c r="K18573"/>
    </row>
    <row r="18574" spans="1:11">
      <c r="A18574" s="125"/>
      <c r="B18574" s="33">
        <v>1095.44</v>
      </c>
      <c r="C18574" s="33">
        <v>58.404000000000003</v>
      </c>
      <c r="F18574" s="105"/>
      <c r="G18574"/>
      <c r="H18574"/>
      <c r="I18574"/>
      <c r="J18574"/>
      <c r="K18574"/>
    </row>
    <row r="18575" spans="1:11">
      <c r="A18575" s="125"/>
      <c r="B18575" s="33">
        <v>1098.8889999999999</v>
      </c>
      <c r="C18575" s="33">
        <v>57.651000000000003</v>
      </c>
      <c r="F18575" s="105"/>
      <c r="G18575"/>
      <c r="H18575"/>
      <c r="I18575"/>
      <c r="J18575"/>
      <c r="K18575"/>
    </row>
    <row r="18576" spans="1:11">
      <c r="A18576" s="125"/>
      <c r="B18576" s="33">
        <v>1105.1659999999999</v>
      </c>
      <c r="C18576" s="33">
        <v>57.115000000000002</v>
      </c>
      <c r="F18576" s="105"/>
      <c r="G18576"/>
      <c r="H18576"/>
      <c r="I18576"/>
      <c r="J18576"/>
      <c r="K18576"/>
    </row>
    <row r="18577" spans="1:11">
      <c r="A18577" s="125"/>
      <c r="B18577" s="33">
        <v>1113.325</v>
      </c>
      <c r="C18577" s="33">
        <v>55.363999999999997</v>
      </c>
      <c r="F18577" s="105"/>
      <c r="G18577"/>
      <c r="H18577"/>
      <c r="I18577"/>
      <c r="J18577"/>
      <c r="K18577"/>
    </row>
    <row r="18578" spans="1:11">
      <c r="A18578" s="125"/>
      <c r="B18578" s="33">
        <v>1123.1669999999999</v>
      </c>
      <c r="C18578" s="33">
        <v>55.649000000000001</v>
      </c>
      <c r="F18578" s="105"/>
      <c r="G18578"/>
      <c r="H18578"/>
      <c r="I18578"/>
      <c r="J18578"/>
      <c r="K18578"/>
    </row>
    <row r="18579" spans="1:11">
      <c r="A18579" s="125"/>
      <c r="B18579" s="33">
        <v>1126.789</v>
      </c>
      <c r="C18579" s="33">
        <v>56.320999999999998</v>
      </c>
      <c r="F18579" s="105"/>
      <c r="G18579"/>
      <c r="H18579"/>
      <c r="I18579"/>
      <c r="J18579"/>
      <c r="K18579"/>
    </row>
    <row r="18580" spans="1:11">
      <c r="A18580" s="125"/>
      <c r="B18580" s="33">
        <v>1146.9549999999999</v>
      </c>
      <c r="C18580" s="33">
        <v>57.503999999999998</v>
      </c>
      <c r="F18580" s="105"/>
      <c r="G18580"/>
      <c r="H18580"/>
      <c r="I18580"/>
      <c r="J18580"/>
      <c r="K18580"/>
    </row>
    <row r="18581" spans="1:11">
      <c r="A18581" s="125"/>
      <c r="B18581" s="33">
        <v>1160.9449999999999</v>
      </c>
      <c r="C18581" s="33">
        <v>58.256999999999998</v>
      </c>
      <c r="F18581" s="105"/>
      <c r="G18581"/>
      <c r="H18581"/>
      <c r="I18581"/>
      <c r="J18581"/>
      <c r="K18581"/>
    </row>
    <row r="18582" spans="1:11">
      <c r="A18582" s="125"/>
      <c r="B18582" s="33">
        <v>1183.9280000000001</v>
      </c>
      <c r="C18582" s="33">
        <v>58.012</v>
      </c>
      <c r="F18582" s="105"/>
      <c r="G18582"/>
      <c r="H18582"/>
      <c r="I18582"/>
      <c r="J18582"/>
      <c r="K18582"/>
    </row>
    <row r="18583" spans="1:11">
      <c r="A18583" s="125"/>
      <c r="B18583" s="33">
        <v>1190.481</v>
      </c>
      <c r="C18583" s="33">
        <v>56.877000000000002</v>
      </c>
      <c r="F18583" s="105"/>
      <c r="G18583"/>
      <c r="H18583"/>
      <c r="I18583"/>
      <c r="J18583"/>
      <c r="K18583"/>
    </row>
    <row r="18584" spans="1:11">
      <c r="A18584" s="125"/>
      <c r="B18584" s="33">
        <v>1201.8240000000001</v>
      </c>
      <c r="C18584" s="33">
        <v>57.215000000000003</v>
      </c>
      <c r="F18584" s="105"/>
      <c r="G18584"/>
      <c r="H18584"/>
      <c r="I18584"/>
      <c r="J18584"/>
      <c r="K18584"/>
    </row>
    <row r="18585" spans="1:11">
      <c r="A18585" s="125"/>
      <c r="B18585" s="33">
        <v>1218.74</v>
      </c>
      <c r="C18585" s="33">
        <v>55.792999999999999</v>
      </c>
      <c r="F18585" s="105"/>
      <c r="G18585"/>
      <c r="H18585"/>
      <c r="I18585"/>
      <c r="J18585"/>
      <c r="K18585"/>
    </row>
    <row r="18586" spans="1:11">
      <c r="A18586" s="125"/>
      <c r="B18586" s="33">
        <v>1233.2</v>
      </c>
      <c r="C18586" s="33">
        <v>53.826000000000001</v>
      </c>
      <c r="F18586" s="105"/>
      <c r="G18586"/>
      <c r="H18586"/>
      <c r="I18586"/>
      <c r="J18586"/>
      <c r="K18586"/>
    </row>
    <row r="18587" spans="1:11">
      <c r="A18587" s="125"/>
      <c r="B18587" s="33">
        <v>1241.02</v>
      </c>
      <c r="C18587" s="33">
        <v>54.1</v>
      </c>
      <c r="F18587" s="105"/>
      <c r="G18587"/>
      <c r="H18587"/>
      <c r="I18587"/>
      <c r="J18587"/>
      <c r="K18587"/>
    </row>
    <row r="18588" spans="1:11">
      <c r="A18588" s="125"/>
      <c r="B18588" s="33">
        <v>1247.944</v>
      </c>
      <c r="C18588" s="33">
        <v>55.064999999999998</v>
      </c>
      <c r="F18588" s="105"/>
      <c r="G18588"/>
      <c r="H18588"/>
      <c r="I18588"/>
      <c r="J18588"/>
      <c r="K18588"/>
    </row>
    <row r="18589" spans="1:11">
      <c r="A18589" s="125"/>
      <c r="B18589" s="33">
        <v>1264.2909999999999</v>
      </c>
      <c r="C18589" s="33">
        <v>55.234999999999999</v>
      </c>
      <c r="F18589" s="105"/>
      <c r="G18589"/>
      <c r="H18589"/>
      <c r="I18589"/>
      <c r="J18589"/>
      <c r="K18589"/>
    </row>
    <row r="18590" spans="1:11">
      <c r="A18590" s="125"/>
      <c r="B18590" s="33">
        <v>1274.3230000000001</v>
      </c>
      <c r="C18590" s="33">
        <v>55.313000000000002</v>
      </c>
      <c r="F18590" s="105"/>
      <c r="G18590"/>
      <c r="H18590"/>
      <c r="I18590"/>
      <c r="J18590"/>
      <c r="K18590"/>
    </row>
    <row r="18591" spans="1:11">
      <c r="A18591" s="125"/>
      <c r="B18591" s="33">
        <v>1277.789</v>
      </c>
      <c r="C18591" s="33">
        <v>55.636000000000003</v>
      </c>
      <c r="F18591" s="105"/>
      <c r="G18591"/>
      <c r="H18591"/>
      <c r="I18591"/>
      <c r="J18591"/>
      <c r="K18591"/>
    </row>
    <row r="18592" spans="1:11">
      <c r="A18592" s="125"/>
      <c r="B18592" s="33">
        <v>1281.615</v>
      </c>
      <c r="C18592" s="33">
        <v>56.86</v>
      </c>
      <c r="F18592" s="105"/>
      <c r="G18592"/>
      <c r="H18592"/>
      <c r="I18592"/>
      <c r="J18592"/>
      <c r="K18592"/>
    </row>
    <row r="18593" spans="1:11">
      <c r="A18593" s="125"/>
      <c r="B18593" s="33">
        <v>1287.298</v>
      </c>
      <c r="C18593" s="33">
        <v>57.148000000000003</v>
      </c>
      <c r="F18593" s="105"/>
      <c r="G18593"/>
      <c r="H18593"/>
      <c r="I18593"/>
      <c r="J18593"/>
      <c r="K18593"/>
    </row>
    <row r="18594" spans="1:11">
      <c r="A18594" s="125"/>
      <c r="B18594" s="33">
        <v>1291.6420000000001</v>
      </c>
      <c r="C18594" s="33">
        <v>56.377000000000002</v>
      </c>
      <c r="F18594" s="105"/>
      <c r="G18594"/>
      <c r="H18594"/>
      <c r="I18594"/>
      <c r="J18594"/>
      <c r="K18594"/>
    </row>
    <row r="18595" spans="1:11">
      <c r="A18595" s="125"/>
      <c r="B18595" s="33">
        <v>1298.1110000000001</v>
      </c>
      <c r="C18595" s="33">
        <v>56.095999999999997</v>
      </c>
      <c r="F18595" s="105"/>
      <c r="G18595"/>
      <c r="H18595"/>
      <c r="I18595"/>
      <c r="J18595"/>
      <c r="K18595"/>
    </row>
    <row r="18596" spans="1:11">
      <c r="A18596" s="125"/>
      <c r="B18596" s="33">
        <v>1308.0740000000001</v>
      </c>
      <c r="C18596" s="33">
        <v>55.845999999999997</v>
      </c>
      <c r="F18596" s="105"/>
      <c r="G18596"/>
      <c r="H18596"/>
      <c r="I18596"/>
      <c r="J18596"/>
      <c r="K18596"/>
    </row>
    <row r="18597" spans="1:11">
      <c r="A18597" s="125"/>
      <c r="B18597" s="33">
        <v>1309.6179999999999</v>
      </c>
      <c r="C18597" s="33">
        <v>56.392000000000003</v>
      </c>
      <c r="F18597" s="105"/>
      <c r="G18597"/>
      <c r="H18597"/>
      <c r="I18597"/>
      <c r="J18597"/>
      <c r="K18597"/>
    </row>
    <row r="18598" spans="1:11">
      <c r="A18598" s="125"/>
      <c r="B18598" s="33">
        <v>1311.4780000000001</v>
      </c>
      <c r="C18598" s="33">
        <v>56.39</v>
      </c>
      <c r="F18598" s="105"/>
      <c r="G18598"/>
      <c r="H18598"/>
      <c r="I18598"/>
      <c r="J18598"/>
      <c r="K18598"/>
    </row>
    <row r="18599" spans="1:11">
      <c r="A18599" s="125"/>
      <c r="B18599" s="33">
        <v>1314.443</v>
      </c>
      <c r="C18599" s="33">
        <v>59.209000000000003</v>
      </c>
      <c r="F18599" s="105"/>
      <c r="G18599"/>
      <c r="H18599"/>
      <c r="I18599"/>
      <c r="J18599"/>
      <c r="K18599"/>
    </row>
    <row r="18600" spans="1:11">
      <c r="A18600" s="125"/>
      <c r="B18600" s="33">
        <v>1315.3309999999999</v>
      </c>
      <c r="C18600" s="33">
        <v>59.377000000000002</v>
      </c>
      <c r="F18600" s="105"/>
      <c r="G18600"/>
      <c r="H18600"/>
      <c r="I18600"/>
      <c r="J18600"/>
      <c r="K18600"/>
    </row>
    <row r="18601" spans="1:11">
      <c r="A18601" s="125"/>
      <c r="B18601" s="33">
        <v>1319.838</v>
      </c>
      <c r="C18601" s="33">
        <v>61.564999999999998</v>
      </c>
      <c r="F18601" s="105"/>
      <c r="G18601"/>
      <c r="H18601"/>
      <c r="I18601"/>
      <c r="J18601"/>
      <c r="K18601"/>
    </row>
    <row r="18602" spans="1:11">
      <c r="A18602" s="125"/>
      <c r="B18602" s="33">
        <v>1319.8409999999999</v>
      </c>
      <c r="C18602" s="33">
        <v>62.768999999999998</v>
      </c>
      <c r="F18602" s="105"/>
      <c r="G18602"/>
      <c r="H18602"/>
      <c r="I18602"/>
      <c r="J18602"/>
      <c r="K18602"/>
    </row>
    <row r="18603" spans="1:11">
      <c r="A18603" s="125"/>
      <c r="B18603" s="33">
        <v>1320.82</v>
      </c>
      <c r="C18603" s="33">
        <v>62.781999999999996</v>
      </c>
      <c r="F18603" s="105"/>
      <c r="G18603"/>
      <c r="H18603"/>
      <c r="I18603"/>
      <c r="J18603"/>
      <c r="K18603"/>
    </row>
    <row r="18604" spans="1:11">
      <c r="A18604" s="125"/>
      <c r="B18604" s="33">
        <v>1320.82</v>
      </c>
      <c r="C18604" s="33">
        <v>64.652000000000001</v>
      </c>
      <c r="F18604" s="105"/>
      <c r="G18604"/>
      <c r="H18604"/>
      <c r="I18604"/>
      <c r="J18604"/>
      <c r="K18604"/>
    </row>
    <row r="18605" spans="1:11">
      <c r="A18605" s="125"/>
      <c r="B18605" s="33">
        <v>1321.7049999999999</v>
      </c>
      <c r="C18605" s="33">
        <v>64.686999999999998</v>
      </c>
      <c r="F18605" s="105"/>
      <c r="G18605"/>
      <c r="H18605"/>
      <c r="I18605"/>
      <c r="J18605"/>
      <c r="K18605"/>
    </row>
    <row r="18606" spans="1:11">
      <c r="A18606" s="125"/>
      <c r="B18606" s="33">
        <v>1321.7139999999999</v>
      </c>
      <c r="C18606" s="33">
        <v>66.978999999999999</v>
      </c>
      <c r="F18606" s="105"/>
      <c r="G18606"/>
      <c r="H18606"/>
      <c r="I18606"/>
      <c r="J18606"/>
      <c r="K18606"/>
    </row>
    <row r="18607" spans="1:11">
      <c r="A18607" s="125"/>
      <c r="B18607" s="33">
        <v>1323.3230000000001</v>
      </c>
      <c r="C18607" s="35">
        <v>67.081000000000003</v>
      </c>
      <c r="F18607" s="105"/>
      <c r="G18607"/>
      <c r="H18607"/>
      <c r="I18607"/>
      <c r="J18607"/>
      <c r="K18607"/>
    </row>
    <row r="18608" spans="1:11">
      <c r="A18608" s="125"/>
      <c r="B18608" s="33">
        <v>1346.124</v>
      </c>
      <c r="C18608" s="33">
        <v>66.968999999999994</v>
      </c>
      <c r="F18608" s="105"/>
      <c r="G18608"/>
      <c r="H18608"/>
      <c r="I18608"/>
      <c r="J18608"/>
      <c r="K18608"/>
    </row>
    <row r="18609" spans="1:11">
      <c r="A18609" s="125"/>
      <c r="B18609" s="33"/>
      <c r="C18609" s="33"/>
      <c r="F18609" s="105"/>
      <c r="G18609"/>
      <c r="H18609"/>
      <c r="I18609"/>
      <c r="J18609"/>
      <c r="K18609"/>
    </row>
    <row r="18610" spans="1:11">
      <c r="A18610" s="125"/>
      <c r="B18610" s="33"/>
      <c r="C18610" s="33"/>
      <c r="F18610" s="105"/>
      <c r="G18610"/>
      <c r="H18610"/>
      <c r="I18610"/>
      <c r="J18610"/>
      <c r="K18610"/>
    </row>
    <row r="18611" spans="1:11">
      <c r="A18611" s="125"/>
      <c r="B18611" s="33"/>
      <c r="C18611" s="33"/>
      <c r="F18611" s="105"/>
      <c r="G18611"/>
      <c r="H18611"/>
      <c r="I18611"/>
      <c r="J18611"/>
      <c r="K18611"/>
    </row>
    <row r="18612" spans="1:11">
      <c r="A18612" s="125"/>
      <c r="B18612" s="33"/>
      <c r="C18612" s="33"/>
      <c r="F18612" s="105"/>
      <c r="G18612"/>
      <c r="H18612"/>
      <c r="I18612"/>
      <c r="J18612"/>
      <c r="K18612"/>
    </row>
    <row r="18613" spans="1:11">
      <c r="A18613" s="125"/>
      <c r="B18613" s="33"/>
      <c r="C18613" s="33"/>
      <c r="F18613" s="105"/>
      <c r="G18613"/>
      <c r="H18613"/>
      <c r="I18613"/>
      <c r="J18613"/>
      <c r="K18613"/>
    </row>
    <row r="18614" spans="1:11">
      <c r="A18614" s="125"/>
      <c r="B18614" s="33"/>
      <c r="C18614" s="33"/>
      <c r="F18614" s="105"/>
      <c r="G18614"/>
      <c r="H18614"/>
      <c r="I18614"/>
      <c r="J18614"/>
      <c r="K18614"/>
    </row>
    <row r="18615" spans="1:11">
      <c r="A18615" s="125"/>
      <c r="B18615" s="33"/>
      <c r="C18615" s="33"/>
      <c r="F18615" s="105"/>
      <c r="G18615"/>
      <c r="H18615"/>
      <c r="I18615"/>
      <c r="J18615"/>
      <c r="K18615"/>
    </row>
    <row r="18616" spans="1:11">
      <c r="A18616" s="125"/>
      <c r="B18616" s="33"/>
      <c r="C18616" s="33"/>
      <c r="F18616" s="105"/>
      <c r="G18616"/>
      <c r="H18616"/>
      <c r="I18616"/>
      <c r="J18616"/>
      <c r="K18616"/>
    </row>
    <row r="18617" spans="1:11">
      <c r="A18617" s="125"/>
      <c r="B18617" s="33"/>
      <c r="C18617" s="33"/>
      <c r="F18617" s="105"/>
      <c r="G18617"/>
      <c r="H18617"/>
      <c r="I18617"/>
      <c r="J18617"/>
      <c r="K18617"/>
    </row>
    <row r="18618" spans="1:11">
      <c r="A18618" s="125"/>
      <c r="B18618" s="33"/>
      <c r="C18618" s="33"/>
      <c r="F18618" s="105"/>
      <c r="G18618"/>
      <c r="H18618"/>
      <c r="I18618"/>
      <c r="J18618"/>
      <c r="K18618"/>
    </row>
    <row r="18619" spans="1:11">
      <c r="A18619" s="125"/>
      <c r="B18619" s="33"/>
      <c r="C18619" s="33"/>
      <c r="F18619" s="105"/>
      <c r="G18619"/>
      <c r="H18619"/>
      <c r="I18619"/>
      <c r="J18619"/>
      <c r="K18619"/>
    </row>
    <row r="18620" spans="1:11">
      <c r="A18620" s="125"/>
      <c r="B18620" s="33"/>
      <c r="C18620" s="33"/>
      <c r="F18620" s="105"/>
      <c r="G18620"/>
      <c r="H18620"/>
      <c r="I18620"/>
      <c r="J18620"/>
      <c r="K18620"/>
    </row>
    <row r="18621" spans="1:11">
      <c r="A18621" s="125"/>
      <c r="B18621" s="33"/>
      <c r="C18621" s="33"/>
      <c r="F18621" s="105"/>
      <c r="G18621"/>
      <c r="H18621"/>
      <c r="I18621"/>
      <c r="J18621"/>
      <c r="K18621"/>
    </row>
    <row r="18622" spans="1:11">
      <c r="A18622" s="125"/>
      <c r="B18622" s="33"/>
      <c r="C18622" s="33"/>
      <c r="F18622" s="105"/>
      <c r="G18622"/>
      <c r="H18622"/>
      <c r="I18622"/>
      <c r="J18622"/>
      <c r="K18622"/>
    </row>
    <row r="18623" spans="1:11">
      <c r="A18623" s="125"/>
      <c r="B18623" s="33"/>
      <c r="C18623" s="33"/>
      <c r="F18623" s="105"/>
      <c r="G18623"/>
      <c r="H18623"/>
      <c r="I18623"/>
      <c r="J18623"/>
      <c r="K18623"/>
    </row>
    <row r="18624" spans="1:11">
      <c r="A18624" s="125"/>
      <c r="B18624" s="33"/>
      <c r="C18624" s="33"/>
      <c r="F18624" s="105"/>
      <c r="G18624"/>
      <c r="H18624"/>
      <c r="I18624"/>
      <c r="J18624"/>
      <c r="K18624"/>
    </row>
    <row r="18625" spans="1:11">
      <c r="A18625" s="125"/>
      <c r="B18625" s="33"/>
      <c r="C18625" s="33"/>
      <c r="F18625" s="105"/>
      <c r="G18625"/>
      <c r="H18625"/>
      <c r="I18625"/>
      <c r="J18625"/>
      <c r="K18625"/>
    </row>
    <row r="18626" spans="1:11">
      <c r="A18626" s="125"/>
      <c r="B18626" s="33"/>
      <c r="C18626" s="33"/>
      <c r="F18626" s="105"/>
      <c r="G18626"/>
      <c r="H18626"/>
      <c r="I18626"/>
      <c r="J18626"/>
      <c r="K18626"/>
    </row>
    <row r="18627" spans="1:11">
      <c r="A18627" s="125"/>
      <c r="B18627" s="33"/>
      <c r="C18627" s="33"/>
      <c r="F18627" s="105"/>
      <c r="G18627"/>
      <c r="H18627"/>
      <c r="I18627"/>
      <c r="J18627"/>
      <c r="K18627"/>
    </row>
    <row r="18628" spans="1:11">
      <c r="A18628" s="125"/>
      <c r="B18628" s="33"/>
      <c r="C18628" s="33"/>
      <c r="F18628" s="105"/>
      <c r="G18628"/>
      <c r="H18628"/>
      <c r="I18628"/>
      <c r="J18628"/>
      <c r="K18628"/>
    </row>
    <row r="18629" spans="1:11">
      <c r="A18629" s="125"/>
      <c r="B18629" s="33"/>
      <c r="C18629" s="33"/>
      <c r="F18629" s="105"/>
      <c r="G18629"/>
      <c r="H18629"/>
      <c r="I18629"/>
      <c r="J18629"/>
      <c r="K18629"/>
    </row>
    <row r="18630" spans="1:11">
      <c r="A18630" s="125"/>
      <c r="B18630" s="33"/>
      <c r="C18630" s="33"/>
      <c r="F18630" s="105"/>
      <c r="G18630"/>
      <c r="H18630"/>
      <c r="I18630"/>
      <c r="J18630"/>
      <c r="K18630"/>
    </row>
    <row r="18631" spans="1:11">
      <c r="A18631" s="125"/>
      <c r="B18631" s="33"/>
      <c r="C18631" s="33"/>
      <c r="F18631" s="105"/>
      <c r="G18631"/>
      <c r="H18631"/>
      <c r="I18631"/>
      <c r="J18631"/>
      <c r="K18631"/>
    </row>
    <row r="18632" spans="1:11">
      <c r="A18632" s="125"/>
      <c r="B18632" s="33"/>
      <c r="C18632" s="33"/>
      <c r="F18632" s="105"/>
      <c r="G18632"/>
      <c r="H18632"/>
      <c r="I18632"/>
      <c r="J18632"/>
      <c r="K18632"/>
    </row>
    <row r="18633" spans="1:11">
      <c r="A18633" s="125"/>
      <c r="B18633" s="33"/>
      <c r="C18633" s="33"/>
      <c r="F18633" s="105"/>
      <c r="G18633"/>
      <c r="H18633"/>
      <c r="I18633"/>
      <c r="J18633"/>
      <c r="K18633"/>
    </row>
    <row r="18634" spans="1:11">
      <c r="A18634" s="125"/>
      <c r="B18634" s="33"/>
      <c r="C18634" s="33"/>
      <c r="F18634" s="105"/>
      <c r="G18634"/>
      <c r="H18634"/>
      <c r="I18634"/>
      <c r="J18634"/>
      <c r="K18634"/>
    </row>
    <row r="18635" spans="1:11">
      <c r="A18635" s="125"/>
      <c r="B18635" s="33"/>
      <c r="C18635" s="33"/>
      <c r="F18635" s="105"/>
      <c r="G18635"/>
      <c r="H18635"/>
      <c r="I18635"/>
      <c r="J18635"/>
      <c r="K18635"/>
    </row>
    <row r="18636" spans="1:11">
      <c r="A18636" s="125"/>
      <c r="B18636" s="33"/>
      <c r="C18636" s="33"/>
      <c r="F18636" s="105"/>
      <c r="G18636"/>
      <c r="H18636"/>
      <c r="I18636"/>
      <c r="J18636"/>
      <c r="K18636"/>
    </row>
    <row r="18637" spans="1:11">
      <c r="A18637" s="125"/>
      <c r="B18637" s="33"/>
      <c r="C18637" s="33"/>
      <c r="F18637" s="105"/>
      <c r="G18637"/>
      <c r="H18637"/>
      <c r="I18637"/>
      <c r="J18637"/>
      <c r="K18637"/>
    </row>
    <row r="18638" spans="1:11">
      <c r="A18638" s="125"/>
      <c r="B18638" s="33"/>
      <c r="C18638" s="33"/>
      <c r="F18638" s="105"/>
      <c r="G18638"/>
      <c r="H18638"/>
      <c r="I18638"/>
      <c r="J18638"/>
      <c r="K18638"/>
    </row>
    <row r="18639" spans="1:11">
      <c r="A18639" s="125"/>
      <c r="B18639" s="33"/>
      <c r="C18639" s="33"/>
      <c r="F18639" s="105"/>
      <c r="G18639"/>
      <c r="H18639"/>
      <c r="I18639"/>
      <c r="J18639"/>
      <c r="K18639"/>
    </row>
    <row r="18640" spans="1:11">
      <c r="A18640" s="125"/>
      <c r="B18640" s="33"/>
      <c r="C18640" s="33"/>
      <c r="F18640" s="105"/>
      <c r="G18640"/>
      <c r="H18640"/>
      <c r="I18640"/>
      <c r="J18640"/>
      <c r="K18640"/>
    </row>
    <row r="18641" spans="1:11">
      <c r="A18641" s="125"/>
      <c r="B18641" s="33"/>
      <c r="C18641" s="33"/>
      <c r="F18641" s="105"/>
      <c r="G18641"/>
      <c r="H18641"/>
      <c r="I18641"/>
      <c r="J18641"/>
      <c r="K18641"/>
    </row>
    <row r="18642" spans="1:11">
      <c r="A18642" s="125"/>
      <c r="B18642" s="33"/>
      <c r="C18642" s="33"/>
      <c r="F18642" s="105"/>
      <c r="G18642"/>
      <c r="H18642"/>
      <c r="I18642"/>
      <c r="J18642"/>
      <c r="K18642"/>
    </row>
    <row r="18643" spans="1:11">
      <c r="A18643" s="125"/>
      <c r="B18643" s="33"/>
      <c r="C18643" s="33"/>
      <c r="F18643" s="105"/>
      <c r="G18643"/>
      <c r="H18643"/>
      <c r="I18643"/>
      <c r="J18643"/>
      <c r="K18643"/>
    </row>
    <row r="18644" spans="1:11">
      <c r="A18644" s="125"/>
      <c r="B18644" s="33"/>
      <c r="C18644" s="33"/>
      <c r="F18644" s="105"/>
      <c r="G18644"/>
      <c r="H18644"/>
      <c r="I18644"/>
      <c r="J18644"/>
      <c r="K18644"/>
    </row>
    <row r="18645" spans="1:11">
      <c r="A18645" s="125"/>
      <c r="B18645" s="33"/>
      <c r="C18645" s="33"/>
      <c r="F18645" s="105"/>
      <c r="G18645"/>
      <c r="H18645"/>
      <c r="I18645"/>
      <c r="J18645"/>
      <c r="K18645"/>
    </row>
    <row r="18646" spans="1:11">
      <c r="A18646" s="125"/>
      <c r="B18646" s="33"/>
      <c r="C18646" s="33"/>
      <c r="F18646" s="105"/>
      <c r="G18646"/>
      <c r="H18646"/>
      <c r="I18646"/>
      <c r="J18646"/>
      <c r="K18646"/>
    </row>
    <row r="18647" spans="1:11">
      <c r="A18647" s="125"/>
      <c r="B18647" s="33"/>
      <c r="C18647" s="33"/>
      <c r="F18647" s="105"/>
      <c r="G18647"/>
      <c r="H18647"/>
      <c r="I18647"/>
      <c r="J18647"/>
      <c r="K18647"/>
    </row>
    <row r="18648" spans="1:11">
      <c r="A18648" s="125"/>
      <c r="B18648" s="33"/>
      <c r="C18648" s="33"/>
      <c r="F18648" s="105"/>
      <c r="G18648"/>
      <c r="H18648"/>
      <c r="I18648"/>
      <c r="J18648"/>
      <c r="K18648"/>
    </row>
    <row r="18649" spans="1:11">
      <c r="A18649" s="125"/>
      <c r="B18649" s="33"/>
      <c r="C18649" s="33"/>
      <c r="F18649" s="105"/>
      <c r="G18649"/>
      <c r="H18649"/>
      <c r="I18649"/>
      <c r="J18649"/>
      <c r="K18649"/>
    </row>
    <row r="18650" spans="1:11">
      <c r="A18650" s="125"/>
      <c r="F18650" s="105"/>
      <c r="G18650"/>
      <c r="H18650"/>
      <c r="I18650"/>
      <c r="J18650"/>
      <c r="K18650"/>
    </row>
    <row r="18651" spans="1:11">
      <c r="A18651" s="125"/>
      <c r="B18651" s="24" t="s">
        <v>168</v>
      </c>
      <c r="C18651" s="42"/>
      <c r="F18651" s="105"/>
      <c r="G18651"/>
      <c r="H18651"/>
      <c r="I18651"/>
      <c r="J18651"/>
      <c r="K18651"/>
    </row>
    <row r="18652" spans="1:11">
      <c r="A18652" s="125"/>
      <c r="B18652" s="29" t="s">
        <v>149</v>
      </c>
      <c r="C18652" s="29" t="s">
        <v>150</v>
      </c>
      <c r="F18652" s="105"/>
      <c r="G18652"/>
      <c r="H18652"/>
      <c r="I18652"/>
      <c r="J18652"/>
      <c r="K18652"/>
    </row>
    <row r="18653" spans="1:11">
      <c r="A18653" s="125"/>
      <c r="B18653" s="33">
        <v>-15.12</v>
      </c>
      <c r="C18653" s="33">
        <v>62.49</v>
      </c>
      <c r="F18653" s="105"/>
      <c r="G18653"/>
      <c r="H18653"/>
      <c r="I18653"/>
      <c r="J18653"/>
      <c r="K18653"/>
    </row>
    <row r="18654" spans="1:11">
      <c r="A18654" s="125"/>
      <c r="B18654" s="33">
        <v>-7.56</v>
      </c>
      <c r="C18654" s="33">
        <v>62.5</v>
      </c>
      <c r="F18654" s="105"/>
      <c r="G18654"/>
      <c r="H18654"/>
      <c r="I18654"/>
      <c r="J18654"/>
      <c r="K18654"/>
    </row>
    <row r="18655" spans="1:11">
      <c r="A18655" s="125"/>
      <c r="B18655" s="33">
        <v>0</v>
      </c>
      <c r="C18655" s="35">
        <v>62.536999999999999</v>
      </c>
      <c r="F18655" s="105"/>
      <c r="G18655"/>
      <c r="H18655"/>
      <c r="I18655"/>
      <c r="J18655"/>
      <c r="K18655"/>
    </row>
    <row r="18656" spans="1:11">
      <c r="A18656" s="125"/>
      <c r="B18656" s="33">
        <v>0.5</v>
      </c>
      <c r="C18656" s="33">
        <v>62.497999999999998</v>
      </c>
      <c r="F18656" s="105"/>
      <c r="G18656"/>
      <c r="H18656"/>
      <c r="I18656"/>
      <c r="J18656"/>
      <c r="K18656"/>
    </row>
    <row r="18657" spans="1:11">
      <c r="A18657" s="125"/>
      <c r="B18657" s="33">
        <v>3.39</v>
      </c>
      <c r="C18657" s="33">
        <v>60.287999999999997</v>
      </c>
      <c r="F18657" s="105"/>
      <c r="G18657"/>
      <c r="H18657"/>
      <c r="I18657"/>
      <c r="J18657"/>
      <c r="K18657"/>
    </row>
    <row r="18658" spans="1:11">
      <c r="A18658" s="125"/>
      <c r="B18658" s="33">
        <v>5.86</v>
      </c>
      <c r="C18658" s="33">
        <v>60.297999999999995</v>
      </c>
      <c r="F18658" s="105"/>
      <c r="G18658"/>
      <c r="H18658"/>
      <c r="I18658"/>
      <c r="J18658"/>
      <c r="K18658"/>
    </row>
    <row r="18659" spans="1:11">
      <c r="A18659" s="125"/>
      <c r="B18659" s="33">
        <v>9.6999999999999993</v>
      </c>
      <c r="C18659" s="33">
        <v>63.058</v>
      </c>
      <c r="F18659" s="105"/>
      <c r="G18659"/>
      <c r="H18659"/>
      <c r="I18659"/>
      <c r="J18659"/>
      <c r="K18659"/>
    </row>
    <row r="18660" spans="1:11">
      <c r="A18660" s="125"/>
      <c r="B18660" s="33">
        <v>20.18</v>
      </c>
      <c r="C18660" s="33">
        <v>63.077999999999996</v>
      </c>
      <c r="F18660" s="105"/>
      <c r="G18660"/>
      <c r="H18660"/>
      <c r="I18660"/>
      <c r="J18660"/>
      <c r="K18660"/>
    </row>
    <row r="18661" spans="1:11">
      <c r="A18661" s="125"/>
      <c r="B18661" s="33">
        <v>20.420000000000002</v>
      </c>
      <c r="C18661" s="33">
        <v>63.567999999999998</v>
      </c>
      <c r="F18661" s="105"/>
      <c r="G18661"/>
      <c r="H18661"/>
      <c r="I18661"/>
      <c r="J18661"/>
      <c r="K18661"/>
    </row>
    <row r="18662" spans="1:11">
      <c r="A18662" s="125"/>
      <c r="B18662" s="33">
        <v>26.68</v>
      </c>
      <c r="C18662" s="33">
        <v>67.238</v>
      </c>
      <c r="F18662" s="105"/>
      <c r="G18662"/>
      <c r="H18662"/>
      <c r="I18662"/>
      <c r="J18662"/>
      <c r="K18662"/>
    </row>
    <row r="18663" spans="1:11">
      <c r="A18663" s="125"/>
      <c r="B18663" s="33">
        <v>29.24</v>
      </c>
      <c r="C18663" s="33">
        <v>67.397999999999996</v>
      </c>
      <c r="F18663" s="105"/>
      <c r="G18663"/>
      <c r="H18663"/>
      <c r="I18663"/>
      <c r="J18663"/>
      <c r="K18663"/>
    </row>
    <row r="18664" spans="1:11">
      <c r="A18664" s="125"/>
      <c r="B18664" s="33">
        <v>31.07</v>
      </c>
      <c r="C18664" s="33">
        <v>67.358000000000004</v>
      </c>
      <c r="F18664" s="105"/>
      <c r="G18664"/>
      <c r="H18664"/>
      <c r="I18664"/>
      <c r="J18664"/>
      <c r="K18664"/>
    </row>
    <row r="18665" spans="1:11">
      <c r="A18665" s="125"/>
      <c r="B18665" s="33">
        <v>39.369999999999997</v>
      </c>
      <c r="C18665" s="33">
        <v>63.537999999999997</v>
      </c>
      <c r="F18665" s="105"/>
      <c r="G18665"/>
      <c r="H18665"/>
      <c r="I18665"/>
      <c r="J18665"/>
      <c r="K18665"/>
    </row>
    <row r="18666" spans="1:11">
      <c r="A18666" s="125"/>
      <c r="B18666" s="33">
        <v>43.37</v>
      </c>
      <c r="C18666" s="33">
        <v>63.537999999999997</v>
      </c>
      <c r="F18666" s="105"/>
      <c r="G18666"/>
      <c r="H18666"/>
      <c r="I18666"/>
      <c r="J18666"/>
      <c r="K18666"/>
    </row>
    <row r="18667" spans="1:11">
      <c r="A18667" s="125"/>
      <c r="B18667" s="33">
        <v>55.4</v>
      </c>
      <c r="C18667" s="33">
        <v>57.567999999999998</v>
      </c>
      <c r="F18667" s="105"/>
      <c r="G18667"/>
      <c r="H18667"/>
      <c r="I18667"/>
      <c r="J18667"/>
      <c r="K18667"/>
    </row>
    <row r="18668" spans="1:11">
      <c r="A18668" s="125"/>
      <c r="B18668" s="33">
        <v>56.28</v>
      </c>
      <c r="C18668" s="33">
        <v>57.577999999999996</v>
      </c>
      <c r="F18668" s="105"/>
      <c r="G18668"/>
      <c r="H18668"/>
      <c r="I18668"/>
      <c r="J18668"/>
      <c r="K18668"/>
    </row>
    <row r="18669" spans="1:11">
      <c r="A18669" s="125"/>
      <c r="B18669" s="33">
        <v>56.34</v>
      </c>
      <c r="C18669" s="33">
        <v>56.577999999999996</v>
      </c>
      <c r="F18669" s="105"/>
      <c r="G18669"/>
      <c r="H18669"/>
      <c r="I18669"/>
      <c r="J18669"/>
      <c r="K18669"/>
    </row>
    <row r="18670" spans="1:11">
      <c r="A18670" s="125"/>
      <c r="B18670" s="33">
        <v>95.91</v>
      </c>
      <c r="C18670" s="33">
        <v>56.738</v>
      </c>
      <c r="F18670" s="105"/>
      <c r="G18670"/>
      <c r="H18670"/>
      <c r="I18670"/>
      <c r="J18670"/>
      <c r="K18670"/>
    </row>
    <row r="18671" spans="1:11">
      <c r="A18671" s="125"/>
      <c r="B18671" s="33">
        <v>96.93</v>
      </c>
      <c r="C18671" s="33">
        <v>58.488</v>
      </c>
      <c r="F18671" s="105"/>
      <c r="G18671"/>
      <c r="H18671"/>
      <c r="I18671"/>
      <c r="J18671"/>
      <c r="K18671"/>
    </row>
    <row r="18672" spans="1:11">
      <c r="A18672" s="125"/>
      <c r="B18672" s="33">
        <v>117.86</v>
      </c>
      <c r="C18672" s="33">
        <v>59.167999999999999</v>
      </c>
      <c r="F18672" s="105"/>
      <c r="G18672"/>
      <c r="H18672"/>
      <c r="I18672"/>
      <c r="J18672"/>
      <c r="K18672"/>
    </row>
    <row r="18673" spans="1:11">
      <c r="A18673" s="125"/>
      <c r="B18673" s="33">
        <v>129.24</v>
      </c>
      <c r="C18673" s="33">
        <v>58.567999999999998</v>
      </c>
      <c r="F18673" s="105"/>
      <c r="G18673"/>
      <c r="H18673"/>
      <c r="I18673"/>
      <c r="J18673"/>
      <c r="K18673"/>
    </row>
    <row r="18674" spans="1:11">
      <c r="A18674" s="125"/>
      <c r="B18674" s="33">
        <v>137.61000000000001</v>
      </c>
      <c r="C18674" s="33">
        <v>59.157999999999994</v>
      </c>
      <c r="F18674" s="105"/>
      <c r="G18674"/>
      <c r="H18674"/>
      <c r="I18674"/>
      <c r="J18674"/>
      <c r="K18674"/>
    </row>
    <row r="18675" spans="1:11">
      <c r="A18675" s="125"/>
      <c r="B18675" s="33">
        <v>159.32</v>
      </c>
      <c r="C18675" s="33">
        <v>58.587999999999994</v>
      </c>
      <c r="F18675" s="105"/>
      <c r="G18675"/>
      <c r="H18675"/>
      <c r="I18675"/>
      <c r="J18675"/>
      <c r="K18675"/>
    </row>
    <row r="18676" spans="1:11">
      <c r="A18676" s="125"/>
      <c r="B18676" s="33">
        <v>181.86</v>
      </c>
      <c r="C18676" s="33">
        <v>57.897999999999996</v>
      </c>
      <c r="F18676" s="105"/>
      <c r="G18676"/>
      <c r="H18676"/>
      <c r="I18676"/>
      <c r="J18676"/>
      <c r="K18676"/>
    </row>
    <row r="18677" spans="1:11">
      <c r="A18677" s="125"/>
      <c r="B18677" s="33">
        <v>183.71</v>
      </c>
      <c r="C18677" s="33">
        <v>56.307999999999993</v>
      </c>
      <c r="F18677" s="105"/>
      <c r="G18677"/>
      <c r="H18677"/>
      <c r="I18677"/>
      <c r="J18677"/>
      <c r="K18677"/>
    </row>
    <row r="18678" spans="1:11">
      <c r="A18678" s="125"/>
      <c r="B18678" s="33">
        <v>189.24</v>
      </c>
      <c r="C18678" s="33">
        <v>56.287999999999997</v>
      </c>
      <c r="F18678" s="105"/>
      <c r="G18678"/>
      <c r="H18678"/>
      <c r="I18678"/>
      <c r="J18678"/>
      <c r="K18678"/>
    </row>
    <row r="18679" spans="1:11">
      <c r="A18679" s="125"/>
      <c r="B18679" s="33">
        <v>196.73</v>
      </c>
      <c r="C18679" s="33">
        <v>59.607999999999997</v>
      </c>
      <c r="F18679" s="105"/>
      <c r="G18679"/>
      <c r="H18679"/>
      <c r="I18679"/>
      <c r="J18679"/>
      <c r="K18679"/>
    </row>
    <row r="18680" spans="1:11">
      <c r="A18680" s="125"/>
      <c r="B18680" s="33">
        <v>199.22</v>
      </c>
      <c r="C18680" s="33">
        <v>58.247999999999998</v>
      </c>
      <c r="F18680" s="105"/>
      <c r="G18680"/>
      <c r="H18680"/>
      <c r="I18680"/>
      <c r="J18680"/>
      <c r="K18680"/>
    </row>
    <row r="18681" spans="1:11">
      <c r="A18681" s="125"/>
      <c r="B18681" s="33">
        <v>210.51</v>
      </c>
      <c r="C18681" s="39">
        <v>58.357999999999997</v>
      </c>
      <c r="F18681" s="105"/>
      <c r="G18681"/>
      <c r="H18681"/>
      <c r="I18681"/>
      <c r="J18681"/>
      <c r="K18681"/>
    </row>
    <row r="18682" spans="1:11">
      <c r="A18682" s="125"/>
      <c r="B18682" s="33">
        <v>212.9</v>
      </c>
      <c r="C18682" s="39">
        <v>57.027999999999999</v>
      </c>
      <c r="F18682" s="105"/>
      <c r="G18682"/>
      <c r="H18682"/>
      <c r="I18682"/>
      <c r="J18682"/>
      <c r="K18682"/>
    </row>
    <row r="18683" spans="1:11">
      <c r="A18683" s="125"/>
      <c r="B18683" s="33">
        <v>224.52</v>
      </c>
      <c r="C18683" s="39">
        <v>56.067999999999998</v>
      </c>
      <c r="F18683" s="105"/>
      <c r="G18683"/>
      <c r="H18683"/>
      <c r="I18683"/>
      <c r="J18683"/>
      <c r="K18683"/>
    </row>
    <row r="18684" spans="1:11">
      <c r="A18684" s="125"/>
      <c r="B18684" s="33">
        <v>238.34</v>
      </c>
      <c r="C18684" s="39">
        <v>56.167999999999999</v>
      </c>
      <c r="F18684" s="105"/>
      <c r="G18684"/>
      <c r="H18684"/>
      <c r="I18684"/>
      <c r="J18684"/>
      <c r="K18684"/>
    </row>
    <row r="18685" spans="1:11">
      <c r="A18685" s="125"/>
      <c r="B18685" s="33">
        <v>239.31</v>
      </c>
      <c r="C18685" s="39">
        <v>56.937999999999995</v>
      </c>
      <c r="F18685" s="105"/>
      <c r="G18685"/>
      <c r="H18685"/>
      <c r="I18685"/>
      <c r="J18685"/>
      <c r="K18685"/>
    </row>
    <row r="18686" spans="1:11">
      <c r="A18686" s="125"/>
      <c r="B18686" s="33">
        <v>258.97000000000003</v>
      </c>
      <c r="C18686" s="39">
        <v>58.378</v>
      </c>
      <c r="F18686" s="105"/>
      <c r="G18686"/>
      <c r="H18686"/>
      <c r="I18686"/>
      <c r="J18686"/>
      <c r="K18686"/>
    </row>
    <row r="18687" spans="1:11">
      <c r="A18687" s="125"/>
      <c r="B18687" s="33">
        <v>284.77</v>
      </c>
      <c r="C18687" s="39">
        <v>58.547999999999995</v>
      </c>
      <c r="F18687" s="105"/>
      <c r="G18687"/>
      <c r="H18687"/>
      <c r="I18687"/>
      <c r="J18687"/>
      <c r="K18687"/>
    </row>
    <row r="18688" spans="1:11">
      <c r="A18688" s="125"/>
      <c r="B18688" s="33">
        <v>291.68</v>
      </c>
      <c r="C18688" s="39">
        <v>58.327999999999996</v>
      </c>
      <c r="F18688" s="105"/>
      <c r="G18688"/>
      <c r="H18688"/>
      <c r="I18688"/>
      <c r="J18688"/>
      <c r="K18688"/>
    </row>
    <row r="18689" spans="1:11">
      <c r="A18689" s="125"/>
      <c r="B18689" s="33">
        <v>309.95999999999998</v>
      </c>
      <c r="C18689" s="39">
        <v>58.427999999999997</v>
      </c>
      <c r="F18689" s="105"/>
      <c r="G18689"/>
      <c r="H18689"/>
      <c r="I18689"/>
      <c r="J18689"/>
      <c r="K18689"/>
    </row>
    <row r="18690" spans="1:11">
      <c r="A18690" s="125"/>
      <c r="B18690" s="33">
        <v>320.67</v>
      </c>
      <c r="C18690" s="39">
        <v>58.747999999999998</v>
      </c>
      <c r="F18690" s="105"/>
      <c r="G18690"/>
      <c r="H18690"/>
      <c r="I18690"/>
      <c r="J18690"/>
      <c r="K18690"/>
    </row>
    <row r="18691" spans="1:11">
      <c r="A18691" s="125"/>
      <c r="B18691" s="33">
        <v>341.05</v>
      </c>
      <c r="C18691" s="39">
        <v>58.687999999999995</v>
      </c>
      <c r="F18691" s="105"/>
      <c r="G18691"/>
      <c r="H18691"/>
      <c r="I18691"/>
      <c r="J18691"/>
      <c r="K18691"/>
    </row>
    <row r="18692" spans="1:11">
      <c r="A18692" s="125"/>
      <c r="B18692" s="33">
        <v>356.16</v>
      </c>
      <c r="C18692" s="39">
        <v>58.457999999999998</v>
      </c>
      <c r="F18692" s="105"/>
      <c r="G18692"/>
      <c r="H18692"/>
      <c r="I18692"/>
      <c r="J18692"/>
      <c r="K18692"/>
    </row>
    <row r="18693" spans="1:11">
      <c r="A18693" s="125"/>
      <c r="B18693" s="33">
        <v>372.94</v>
      </c>
      <c r="C18693" s="39">
        <v>58.787999999999997</v>
      </c>
      <c r="F18693" s="105"/>
      <c r="G18693"/>
      <c r="H18693"/>
      <c r="I18693"/>
      <c r="J18693"/>
      <c r="K18693"/>
    </row>
    <row r="18694" spans="1:11">
      <c r="A18694" s="125"/>
      <c r="B18694" s="33">
        <v>394.4</v>
      </c>
      <c r="C18694" s="39">
        <v>57.917999999999999</v>
      </c>
      <c r="F18694" s="105"/>
      <c r="G18694"/>
      <c r="H18694"/>
      <c r="I18694"/>
      <c r="J18694"/>
      <c r="K18694"/>
    </row>
    <row r="18695" spans="1:11">
      <c r="A18695" s="125"/>
      <c r="B18695" s="33">
        <v>411.44</v>
      </c>
      <c r="C18695" s="39">
        <v>57.697999999999993</v>
      </c>
      <c r="F18695" s="105"/>
      <c r="G18695"/>
      <c r="H18695"/>
      <c r="I18695"/>
      <c r="J18695"/>
      <c r="K18695"/>
    </row>
    <row r="18696" spans="1:11">
      <c r="A18696" s="125"/>
      <c r="B18696" s="33">
        <v>460.75</v>
      </c>
      <c r="C18696" s="33">
        <v>57.117999999999995</v>
      </c>
      <c r="F18696" s="105"/>
      <c r="G18696"/>
      <c r="H18696"/>
      <c r="I18696"/>
      <c r="J18696"/>
      <c r="K18696"/>
    </row>
    <row r="18697" spans="1:11">
      <c r="A18697" s="125"/>
      <c r="B18697" s="33">
        <v>467.49</v>
      </c>
      <c r="C18697" s="33">
        <v>56.738</v>
      </c>
      <c r="F18697" s="105"/>
      <c r="G18697"/>
      <c r="H18697"/>
      <c r="I18697"/>
      <c r="J18697"/>
      <c r="K18697"/>
    </row>
    <row r="18698" spans="1:11">
      <c r="A18698" s="125"/>
      <c r="B18698" s="33">
        <v>472.84</v>
      </c>
      <c r="C18698" s="33">
        <v>57.077999999999996</v>
      </c>
      <c r="F18698" s="105"/>
      <c r="G18698"/>
      <c r="H18698"/>
      <c r="I18698"/>
      <c r="J18698"/>
      <c r="K18698"/>
    </row>
    <row r="18699" spans="1:11">
      <c r="A18699" s="125"/>
      <c r="B18699" s="33">
        <v>474.17</v>
      </c>
      <c r="C18699" s="33">
        <v>57.947999999999993</v>
      </c>
      <c r="F18699" s="105"/>
      <c r="G18699"/>
      <c r="H18699"/>
      <c r="I18699"/>
      <c r="J18699"/>
      <c r="K18699"/>
    </row>
    <row r="18700" spans="1:11">
      <c r="A18700" s="125"/>
      <c r="B18700" s="33">
        <v>479.56</v>
      </c>
      <c r="C18700" s="33">
        <v>62.587999999999994</v>
      </c>
      <c r="F18700" s="105"/>
      <c r="G18700"/>
      <c r="H18700"/>
      <c r="I18700"/>
      <c r="J18700"/>
      <c r="K18700"/>
    </row>
    <row r="18701" spans="1:11">
      <c r="A18701" s="125"/>
      <c r="B18701" s="33">
        <v>524.21</v>
      </c>
      <c r="C18701" s="33">
        <v>62.687999999999995</v>
      </c>
      <c r="F18701" s="105"/>
      <c r="G18701"/>
      <c r="H18701"/>
      <c r="I18701"/>
      <c r="J18701"/>
      <c r="K18701"/>
    </row>
    <row r="18702" spans="1:11">
      <c r="A18702" s="125"/>
      <c r="B18702" s="33">
        <v>527.04</v>
      </c>
      <c r="C18702" s="33">
        <v>63.687999999999995</v>
      </c>
      <c r="F18702" s="105"/>
      <c r="G18702"/>
      <c r="H18702"/>
      <c r="I18702"/>
      <c r="J18702"/>
      <c r="K18702"/>
    </row>
    <row r="18703" spans="1:11">
      <c r="A18703" s="125"/>
      <c r="B18703" s="33">
        <v>532.1</v>
      </c>
      <c r="C18703" s="33">
        <v>63.647999999999996</v>
      </c>
      <c r="F18703" s="105"/>
      <c r="G18703"/>
      <c r="H18703"/>
      <c r="I18703"/>
      <c r="J18703"/>
      <c r="K18703"/>
    </row>
    <row r="18704" spans="1:11">
      <c r="A18704" s="125"/>
      <c r="B18704" s="33">
        <v>534.12</v>
      </c>
      <c r="C18704" s="33">
        <v>62.247999999999998</v>
      </c>
      <c r="F18704" s="105"/>
      <c r="G18704"/>
      <c r="H18704"/>
      <c r="I18704"/>
      <c r="J18704"/>
      <c r="K18704"/>
    </row>
    <row r="18705" spans="1:11">
      <c r="A18705" s="125"/>
      <c r="B18705" s="33">
        <v>615.22</v>
      </c>
      <c r="C18705" s="33">
        <v>62.597999999999999</v>
      </c>
      <c r="F18705" s="105"/>
      <c r="G18705"/>
      <c r="H18705"/>
      <c r="I18705"/>
      <c r="J18705"/>
      <c r="K18705"/>
    </row>
    <row r="18706" spans="1:11">
      <c r="A18706" s="125"/>
      <c r="B18706" s="33">
        <v>616.66999999999996</v>
      </c>
      <c r="C18706" s="33">
        <v>61.757999999999996</v>
      </c>
      <c r="F18706" s="105"/>
      <c r="G18706"/>
      <c r="H18706"/>
      <c r="I18706"/>
      <c r="J18706"/>
      <c r="K18706"/>
    </row>
    <row r="18707" spans="1:11">
      <c r="A18707" s="125"/>
      <c r="B18707" s="33">
        <v>617.96</v>
      </c>
      <c r="C18707" s="33">
        <v>61.747999999999998</v>
      </c>
      <c r="F18707" s="105"/>
      <c r="G18707"/>
      <c r="H18707"/>
      <c r="I18707"/>
      <c r="J18707"/>
      <c r="K18707"/>
    </row>
    <row r="18708" spans="1:11">
      <c r="A18708" s="125"/>
      <c r="B18708" s="33">
        <v>620.05999999999995</v>
      </c>
      <c r="C18708" s="33">
        <v>63.347999999999999</v>
      </c>
      <c r="F18708" s="105"/>
      <c r="G18708"/>
      <c r="H18708"/>
      <c r="I18708"/>
      <c r="J18708"/>
      <c r="K18708"/>
    </row>
    <row r="18709" spans="1:11">
      <c r="A18709" s="125"/>
      <c r="B18709" s="33">
        <v>626.45000000000005</v>
      </c>
      <c r="C18709" s="33">
        <v>63.197999999999993</v>
      </c>
      <c r="F18709" s="105"/>
      <c r="G18709"/>
      <c r="H18709"/>
      <c r="I18709"/>
      <c r="J18709"/>
      <c r="K18709"/>
    </row>
    <row r="18710" spans="1:11">
      <c r="A18710" s="125"/>
      <c r="B18710" s="33">
        <v>628.57000000000005</v>
      </c>
      <c r="C18710" s="33">
        <v>64.927999999999997</v>
      </c>
      <c r="F18710" s="105"/>
      <c r="G18710"/>
      <c r="H18710"/>
      <c r="I18710"/>
      <c r="J18710"/>
      <c r="K18710"/>
    </row>
    <row r="18711" spans="1:11">
      <c r="A18711" s="125"/>
      <c r="B18711" s="33">
        <v>655.6</v>
      </c>
      <c r="C18711" s="33">
        <v>64.917999999999992</v>
      </c>
      <c r="F18711" s="105"/>
      <c r="G18711"/>
      <c r="H18711"/>
      <c r="I18711"/>
      <c r="J18711"/>
      <c r="K18711"/>
    </row>
    <row r="18712" spans="1:11">
      <c r="A18712" s="125"/>
      <c r="B18712" s="33">
        <v>659.43</v>
      </c>
      <c r="C18712" s="33">
        <v>64.628</v>
      </c>
      <c r="F18712" s="105"/>
      <c r="G18712"/>
      <c r="H18712"/>
      <c r="I18712"/>
      <c r="J18712"/>
      <c r="K18712"/>
    </row>
    <row r="18713" spans="1:11">
      <c r="A18713" s="125"/>
      <c r="B18713" s="33">
        <v>713.19</v>
      </c>
      <c r="C18713" s="33">
        <v>64.718000000000004</v>
      </c>
      <c r="F18713" s="105"/>
      <c r="G18713"/>
      <c r="H18713"/>
      <c r="I18713"/>
      <c r="J18713"/>
      <c r="K18713"/>
    </row>
    <row r="18714" spans="1:11">
      <c r="A18714" s="125"/>
      <c r="B18714" s="33">
        <v>761</v>
      </c>
      <c r="C18714" s="33">
        <v>65.177999999999997</v>
      </c>
      <c r="F18714" s="105"/>
      <c r="G18714"/>
      <c r="H18714"/>
      <c r="I18714"/>
      <c r="J18714"/>
      <c r="K18714"/>
    </row>
    <row r="18715" spans="1:11">
      <c r="A18715" s="125"/>
      <c r="B18715" s="33">
        <v>763.06</v>
      </c>
      <c r="C18715" s="33">
        <v>64.067999999999998</v>
      </c>
      <c r="F18715" s="105"/>
      <c r="G18715"/>
      <c r="H18715"/>
      <c r="I18715"/>
      <c r="J18715"/>
      <c r="K18715"/>
    </row>
    <row r="18716" spans="1:11">
      <c r="A18716" s="125"/>
      <c r="B18716" s="33">
        <v>765.3</v>
      </c>
      <c r="C18716" s="33">
        <v>64.117999999999995</v>
      </c>
      <c r="F18716" s="105"/>
      <c r="G18716"/>
      <c r="H18716"/>
      <c r="I18716"/>
      <c r="J18716"/>
      <c r="K18716"/>
    </row>
    <row r="18717" spans="1:11">
      <c r="A18717" s="125"/>
      <c r="B18717" s="33">
        <v>766.8</v>
      </c>
      <c r="C18717" s="33">
        <v>63.217999999999996</v>
      </c>
      <c r="F18717" s="105"/>
      <c r="G18717"/>
      <c r="H18717"/>
      <c r="I18717"/>
      <c r="J18717"/>
      <c r="K18717"/>
    </row>
    <row r="18718" spans="1:11">
      <c r="A18718" s="125"/>
      <c r="B18718" s="33">
        <v>783.37</v>
      </c>
      <c r="C18718" s="33">
        <v>65.700999999999993</v>
      </c>
      <c r="F18718" s="105"/>
      <c r="G18718"/>
      <c r="H18718"/>
      <c r="I18718"/>
      <c r="J18718"/>
      <c r="K18718"/>
    </row>
    <row r="18719" spans="1:11">
      <c r="A18719" s="125"/>
      <c r="B18719" s="33">
        <v>784.27</v>
      </c>
      <c r="C18719" s="33">
        <v>64.400999999999996</v>
      </c>
      <c r="F18719" s="105"/>
      <c r="G18719"/>
      <c r="H18719"/>
      <c r="I18719"/>
      <c r="J18719"/>
      <c r="K18719"/>
    </row>
    <row r="18720" spans="1:11">
      <c r="A18720" s="125"/>
      <c r="B18720" s="33">
        <v>826.56</v>
      </c>
      <c r="C18720" s="33">
        <v>64.221000000000004</v>
      </c>
      <c r="F18720" s="105"/>
      <c r="G18720"/>
      <c r="H18720"/>
      <c r="I18720"/>
      <c r="J18720"/>
      <c r="K18720"/>
    </row>
    <row r="18721" spans="1:11">
      <c r="A18721" s="125"/>
      <c r="B18721" s="33">
        <v>830.36</v>
      </c>
      <c r="C18721" s="33">
        <v>64.391000000000005</v>
      </c>
      <c r="F18721" s="105"/>
      <c r="G18721"/>
      <c r="H18721"/>
      <c r="I18721"/>
      <c r="J18721"/>
      <c r="K18721"/>
    </row>
    <row r="18722" spans="1:11">
      <c r="A18722" s="125"/>
      <c r="B18722" s="33">
        <v>852.19</v>
      </c>
      <c r="C18722" s="33">
        <v>64.411000000000001</v>
      </c>
      <c r="F18722" s="105"/>
      <c r="G18722"/>
      <c r="H18722"/>
      <c r="I18722"/>
      <c r="J18722"/>
      <c r="K18722"/>
    </row>
    <row r="18723" spans="1:11">
      <c r="A18723" s="125"/>
      <c r="B18723" s="33">
        <v>854.47</v>
      </c>
      <c r="C18723" s="33">
        <v>63.581000000000003</v>
      </c>
      <c r="F18723" s="105"/>
      <c r="G18723"/>
      <c r="H18723"/>
      <c r="I18723"/>
      <c r="J18723"/>
      <c r="K18723"/>
    </row>
    <row r="18724" spans="1:11">
      <c r="A18724" s="125"/>
      <c r="B18724" s="33">
        <v>857.57</v>
      </c>
      <c r="C18724" s="39">
        <v>63.540999999999997</v>
      </c>
      <c r="F18724" s="105"/>
      <c r="G18724"/>
      <c r="H18724"/>
      <c r="I18724"/>
      <c r="J18724"/>
      <c r="K18724"/>
    </row>
    <row r="18725" spans="1:11">
      <c r="A18725" s="125"/>
      <c r="B18725" s="33">
        <v>860.01</v>
      </c>
      <c r="C18725" s="39">
        <v>61.581000000000003</v>
      </c>
      <c r="F18725" s="105"/>
      <c r="G18725"/>
      <c r="H18725"/>
      <c r="I18725"/>
      <c r="J18725"/>
      <c r="K18725"/>
    </row>
    <row r="18726" spans="1:11">
      <c r="A18726" s="125"/>
      <c r="B18726" s="33">
        <v>860.94</v>
      </c>
      <c r="C18726" s="39">
        <v>61.561</v>
      </c>
      <c r="F18726" s="105"/>
      <c r="G18726"/>
      <c r="H18726"/>
      <c r="I18726"/>
      <c r="J18726"/>
      <c r="K18726"/>
    </row>
    <row r="18727" spans="1:11">
      <c r="A18727" s="125"/>
      <c r="B18727" s="33">
        <v>862.42</v>
      </c>
      <c r="C18727" s="39">
        <v>62.301000000000002</v>
      </c>
      <c r="F18727" s="105"/>
      <c r="G18727"/>
      <c r="H18727"/>
      <c r="I18727"/>
      <c r="J18727"/>
      <c r="K18727"/>
    </row>
    <row r="18728" spans="1:11">
      <c r="A18728" s="125"/>
      <c r="B18728" s="33">
        <v>868.09</v>
      </c>
      <c r="C18728" s="39">
        <v>62.000999999999998</v>
      </c>
      <c r="F18728" s="105"/>
      <c r="G18728"/>
      <c r="H18728"/>
      <c r="I18728"/>
      <c r="J18728"/>
      <c r="K18728"/>
    </row>
    <row r="18729" spans="1:11">
      <c r="A18729" s="125"/>
      <c r="B18729" s="33">
        <v>874.49</v>
      </c>
      <c r="C18729" s="39">
        <v>60.820999999999998</v>
      </c>
      <c r="F18729" s="105"/>
      <c r="G18729"/>
      <c r="H18729"/>
      <c r="I18729"/>
      <c r="J18729"/>
      <c r="K18729"/>
    </row>
    <row r="18730" spans="1:11">
      <c r="A18730" s="125"/>
      <c r="B18730" s="33">
        <v>899.44</v>
      </c>
      <c r="C18730" s="39">
        <v>60.871000000000002</v>
      </c>
      <c r="F18730" s="105"/>
      <c r="G18730"/>
      <c r="H18730"/>
      <c r="I18730"/>
      <c r="J18730"/>
      <c r="K18730"/>
    </row>
    <row r="18731" spans="1:11">
      <c r="A18731" s="125"/>
      <c r="B18731" s="33">
        <v>903.7</v>
      </c>
      <c r="C18731" s="39">
        <v>60.081000000000003</v>
      </c>
      <c r="F18731" s="105"/>
      <c r="G18731"/>
      <c r="H18731"/>
      <c r="I18731"/>
      <c r="J18731"/>
      <c r="K18731"/>
    </row>
    <row r="18732" spans="1:11">
      <c r="A18732" s="125"/>
      <c r="B18732" s="33">
        <v>918.83</v>
      </c>
      <c r="C18732" s="39">
        <v>60.131</v>
      </c>
      <c r="F18732" s="105"/>
      <c r="G18732"/>
      <c r="H18732"/>
      <c r="I18732"/>
      <c r="J18732"/>
      <c r="K18732"/>
    </row>
    <row r="18733" spans="1:11">
      <c r="A18733" s="125"/>
      <c r="B18733" s="33">
        <v>928.32</v>
      </c>
      <c r="C18733" s="39">
        <v>61.371000000000002</v>
      </c>
      <c r="F18733" s="105"/>
      <c r="G18733"/>
      <c r="H18733"/>
      <c r="I18733"/>
      <c r="J18733"/>
      <c r="K18733"/>
    </row>
    <row r="18734" spans="1:11">
      <c r="A18734" s="125"/>
      <c r="B18734" s="33">
        <v>938.63</v>
      </c>
      <c r="C18734" s="39">
        <v>61.260999999999996</v>
      </c>
      <c r="F18734" s="105"/>
      <c r="G18734"/>
      <c r="H18734"/>
      <c r="I18734"/>
      <c r="J18734"/>
      <c r="K18734"/>
    </row>
    <row r="18735" spans="1:11">
      <c r="A18735" s="125"/>
      <c r="B18735" s="33">
        <v>956.02</v>
      </c>
      <c r="C18735" s="39">
        <v>60.591000000000001</v>
      </c>
      <c r="F18735" s="105"/>
      <c r="G18735"/>
      <c r="H18735"/>
      <c r="I18735"/>
      <c r="J18735"/>
      <c r="K18735"/>
    </row>
    <row r="18736" spans="1:11">
      <c r="A18736" s="125"/>
      <c r="B18736" s="33">
        <v>971.5</v>
      </c>
      <c r="C18736" s="39">
        <v>60.540999999999997</v>
      </c>
      <c r="F18736" s="105"/>
      <c r="G18736"/>
      <c r="H18736"/>
      <c r="I18736"/>
      <c r="J18736"/>
      <c r="K18736"/>
    </row>
    <row r="18737" spans="1:11">
      <c r="A18737" s="125"/>
      <c r="B18737" s="33">
        <v>992.83</v>
      </c>
      <c r="C18737" s="39">
        <v>61.180999999999997</v>
      </c>
      <c r="F18737" s="105"/>
      <c r="G18737"/>
      <c r="H18737"/>
      <c r="I18737"/>
      <c r="J18737"/>
      <c r="K18737"/>
    </row>
    <row r="18738" spans="1:11">
      <c r="A18738" s="125"/>
      <c r="B18738" s="33">
        <v>1011.33</v>
      </c>
      <c r="C18738" s="39">
        <v>61.591000000000001</v>
      </c>
      <c r="F18738" s="105"/>
      <c r="G18738"/>
      <c r="H18738"/>
      <c r="I18738"/>
      <c r="J18738"/>
      <c r="K18738"/>
    </row>
    <row r="18739" spans="1:11">
      <c r="A18739" s="125"/>
      <c r="B18739" s="33">
        <v>1023.72</v>
      </c>
      <c r="C18739" s="33">
        <v>60.561</v>
      </c>
      <c r="F18739" s="105"/>
      <c r="G18739"/>
      <c r="H18739"/>
      <c r="I18739"/>
      <c r="J18739"/>
      <c r="K18739"/>
    </row>
    <row r="18740" spans="1:11">
      <c r="A18740" s="125"/>
      <c r="B18740" s="33">
        <v>1028.5899999999999</v>
      </c>
      <c r="C18740" s="33">
        <v>60.610999999999997</v>
      </c>
      <c r="F18740" s="105"/>
      <c r="G18740"/>
      <c r="H18740"/>
      <c r="I18740"/>
      <c r="J18740"/>
      <c r="K18740"/>
    </row>
    <row r="18741" spans="1:11">
      <c r="A18741" s="125"/>
      <c r="B18741" s="33">
        <v>1035.0999999999999</v>
      </c>
      <c r="C18741" s="33">
        <v>61.540999999999997</v>
      </c>
      <c r="F18741" s="105"/>
      <c r="G18741"/>
      <c r="H18741"/>
      <c r="I18741"/>
      <c r="J18741"/>
      <c r="K18741"/>
    </row>
    <row r="18742" spans="1:11">
      <c r="A18742" s="125"/>
      <c r="B18742" s="33">
        <v>1046.9000000000001</v>
      </c>
      <c r="C18742" s="33">
        <v>60.680999999999997</v>
      </c>
      <c r="F18742" s="105"/>
      <c r="G18742"/>
      <c r="H18742"/>
      <c r="I18742"/>
      <c r="J18742"/>
      <c r="K18742"/>
    </row>
    <row r="18743" spans="1:11">
      <c r="A18743" s="125"/>
      <c r="B18743" s="33">
        <v>1048</v>
      </c>
      <c r="C18743" s="33">
        <v>60.030999999999999</v>
      </c>
      <c r="F18743" s="105"/>
      <c r="G18743"/>
      <c r="H18743"/>
      <c r="I18743"/>
      <c r="J18743"/>
      <c r="K18743"/>
    </row>
    <row r="18744" spans="1:11">
      <c r="A18744" s="125"/>
      <c r="B18744" s="33">
        <v>1051.33</v>
      </c>
      <c r="C18744" s="33">
        <v>59.741</v>
      </c>
      <c r="F18744" s="105"/>
      <c r="G18744"/>
      <c r="H18744"/>
      <c r="I18744"/>
      <c r="J18744"/>
      <c r="K18744"/>
    </row>
    <row r="18745" spans="1:11">
      <c r="A18745" s="125"/>
      <c r="B18745" s="33">
        <v>1053.49</v>
      </c>
      <c r="C18745" s="33">
        <v>59.210999999999999</v>
      </c>
      <c r="F18745" s="105"/>
      <c r="G18745"/>
      <c r="H18745"/>
      <c r="I18745"/>
      <c r="J18745"/>
      <c r="K18745"/>
    </row>
    <row r="18746" spans="1:11">
      <c r="A18746" s="125"/>
      <c r="B18746" s="33">
        <v>1063.6300000000001</v>
      </c>
      <c r="C18746" s="33">
        <v>59.341000000000001</v>
      </c>
      <c r="F18746" s="105"/>
      <c r="G18746"/>
      <c r="H18746"/>
      <c r="I18746"/>
      <c r="J18746"/>
      <c r="K18746"/>
    </row>
    <row r="18747" spans="1:11">
      <c r="A18747" s="125"/>
      <c r="B18747" s="33">
        <v>1065.68</v>
      </c>
      <c r="C18747" s="33">
        <v>59.731000000000002</v>
      </c>
      <c r="F18747" s="105"/>
      <c r="G18747"/>
      <c r="H18747"/>
      <c r="I18747"/>
      <c r="J18747"/>
      <c r="K18747"/>
    </row>
    <row r="18748" spans="1:11">
      <c r="A18748" s="125"/>
      <c r="B18748" s="33">
        <v>1074.29</v>
      </c>
      <c r="C18748" s="33">
        <v>60.280999999999999</v>
      </c>
      <c r="F18748" s="105"/>
      <c r="G18748"/>
      <c r="H18748"/>
      <c r="I18748"/>
      <c r="J18748"/>
      <c r="K18748"/>
    </row>
    <row r="18749" spans="1:11">
      <c r="A18749" s="125"/>
      <c r="B18749" s="33">
        <v>1103.96</v>
      </c>
      <c r="C18749" s="33">
        <v>60.150999999999996</v>
      </c>
      <c r="F18749" s="105"/>
      <c r="G18749"/>
      <c r="H18749"/>
      <c r="I18749"/>
      <c r="J18749"/>
      <c r="K18749"/>
    </row>
    <row r="18750" spans="1:11">
      <c r="A18750" s="125"/>
      <c r="B18750" s="33">
        <v>1110.48</v>
      </c>
      <c r="C18750" s="33">
        <v>60.850999999999999</v>
      </c>
      <c r="F18750" s="105"/>
      <c r="G18750"/>
      <c r="H18750"/>
      <c r="I18750"/>
      <c r="J18750"/>
      <c r="K18750"/>
    </row>
    <row r="18751" spans="1:11">
      <c r="A18751" s="125"/>
      <c r="B18751" s="33">
        <v>1128.3399999999999</v>
      </c>
      <c r="C18751" s="33">
        <v>61.331000000000003</v>
      </c>
      <c r="F18751" s="105"/>
      <c r="G18751"/>
      <c r="H18751"/>
      <c r="I18751"/>
      <c r="J18751"/>
      <c r="K18751"/>
    </row>
    <row r="18752" spans="1:11">
      <c r="A18752" s="125"/>
      <c r="B18752" s="33">
        <v>1150.48</v>
      </c>
      <c r="C18752" s="33">
        <v>60.981000000000002</v>
      </c>
      <c r="F18752" s="105"/>
      <c r="G18752"/>
      <c r="H18752"/>
      <c r="I18752"/>
      <c r="J18752"/>
      <c r="K18752"/>
    </row>
    <row r="18753" spans="1:11">
      <c r="A18753" s="125"/>
      <c r="B18753" s="33">
        <v>1157.6199999999999</v>
      </c>
      <c r="C18753" s="33">
        <v>59.650999999999996</v>
      </c>
      <c r="F18753" s="105"/>
      <c r="G18753"/>
      <c r="H18753"/>
      <c r="I18753"/>
      <c r="J18753"/>
      <c r="K18753"/>
    </row>
    <row r="18754" spans="1:11">
      <c r="A18754" s="125"/>
      <c r="B18754" s="33">
        <v>1159.95</v>
      </c>
      <c r="C18754" s="33">
        <v>59.510999999999996</v>
      </c>
      <c r="F18754" s="105"/>
      <c r="G18754"/>
      <c r="H18754"/>
      <c r="I18754"/>
      <c r="J18754"/>
      <c r="K18754"/>
    </row>
    <row r="18755" spans="1:11">
      <c r="A18755" s="125"/>
      <c r="B18755" s="33">
        <v>1161.43</v>
      </c>
      <c r="C18755" s="33">
        <v>61.000999999999998</v>
      </c>
      <c r="F18755" s="105"/>
      <c r="G18755"/>
      <c r="H18755"/>
      <c r="I18755"/>
      <c r="J18755"/>
      <c r="K18755"/>
    </row>
    <row r="18756" spans="1:11">
      <c r="A18756" s="125"/>
      <c r="B18756" s="33">
        <v>1161.8499999999999</v>
      </c>
      <c r="C18756" s="33">
        <v>61.000999999999998</v>
      </c>
      <c r="F18756" s="105"/>
      <c r="G18756"/>
      <c r="H18756"/>
      <c r="I18756"/>
      <c r="J18756"/>
      <c r="K18756"/>
    </row>
    <row r="18757" spans="1:11">
      <c r="A18757" s="125"/>
      <c r="B18757" s="33">
        <v>1163.9100000000001</v>
      </c>
      <c r="C18757" s="33">
        <v>62.941000000000003</v>
      </c>
      <c r="F18757" s="105"/>
      <c r="G18757"/>
      <c r="H18757"/>
      <c r="I18757"/>
      <c r="J18757"/>
      <c r="K18757"/>
    </row>
    <row r="18758" spans="1:11">
      <c r="A18758" s="125"/>
      <c r="B18758" s="33">
        <v>1165.3900000000001</v>
      </c>
      <c r="C18758" s="33">
        <v>62.981000000000002</v>
      </c>
      <c r="F18758" s="105"/>
      <c r="G18758"/>
      <c r="H18758"/>
      <c r="I18758"/>
      <c r="J18758"/>
      <c r="K18758"/>
    </row>
    <row r="18759" spans="1:11">
      <c r="A18759" s="125"/>
      <c r="B18759" s="33">
        <v>1175.97</v>
      </c>
      <c r="C18759" s="33">
        <v>68.320999999999998</v>
      </c>
      <c r="F18759" s="105"/>
      <c r="G18759"/>
      <c r="H18759"/>
      <c r="I18759"/>
      <c r="J18759"/>
      <c r="K18759"/>
    </row>
    <row r="18760" spans="1:11">
      <c r="A18760" s="125"/>
      <c r="B18760" s="33">
        <v>1176.8499999999999</v>
      </c>
      <c r="C18760" s="33">
        <v>68.320999999999998</v>
      </c>
      <c r="F18760" s="105"/>
      <c r="G18760"/>
      <c r="H18760"/>
      <c r="I18760"/>
      <c r="J18760"/>
      <c r="K18760"/>
    </row>
    <row r="18761" spans="1:11">
      <c r="A18761" s="125"/>
      <c r="B18761" s="33">
        <v>1178.05</v>
      </c>
      <c r="C18761" s="33">
        <v>68.320999999999998</v>
      </c>
      <c r="F18761" s="105"/>
      <c r="G18761"/>
      <c r="H18761"/>
      <c r="I18761"/>
      <c r="J18761"/>
      <c r="K18761"/>
    </row>
    <row r="18762" spans="1:11">
      <c r="A18762" s="125"/>
      <c r="B18762" s="33">
        <v>1178.23</v>
      </c>
      <c r="C18762" s="33">
        <v>68.021000000000001</v>
      </c>
      <c r="F18762" s="105"/>
      <c r="G18762"/>
      <c r="H18762"/>
      <c r="I18762"/>
      <c r="J18762"/>
      <c r="K18762"/>
    </row>
    <row r="18763" spans="1:11">
      <c r="A18763" s="125"/>
      <c r="B18763" s="33">
        <v>1178.3499999999999</v>
      </c>
      <c r="C18763" s="33">
        <v>68.010999999999996</v>
      </c>
      <c r="F18763" s="105"/>
      <c r="G18763"/>
      <c r="H18763"/>
      <c r="I18763"/>
      <c r="J18763"/>
      <c r="K18763"/>
    </row>
    <row r="18764" spans="1:11">
      <c r="A18764" s="125"/>
      <c r="B18764" s="33">
        <v>1178.3499999999999</v>
      </c>
      <c r="C18764" s="35">
        <v>68.241</v>
      </c>
      <c r="F18764" s="105"/>
      <c r="G18764"/>
      <c r="H18764"/>
      <c r="I18764"/>
      <c r="J18764"/>
      <c r="K18764"/>
    </row>
    <row r="18765" spans="1:11">
      <c r="A18765" s="125"/>
      <c r="B18765" s="33">
        <v>1178.3499999999999</v>
      </c>
      <c r="C18765" s="33">
        <v>68.010999999999996</v>
      </c>
      <c r="F18765" s="105"/>
      <c r="G18765"/>
      <c r="H18765"/>
      <c r="I18765"/>
      <c r="J18765"/>
      <c r="K18765"/>
    </row>
    <row r="18766" spans="1:11">
      <c r="A18766" s="125"/>
      <c r="B18766" s="33">
        <v>1182.96</v>
      </c>
      <c r="C18766" s="33">
        <v>65.161000000000001</v>
      </c>
      <c r="F18766" s="105"/>
      <c r="G18766"/>
      <c r="H18766"/>
      <c r="I18766"/>
      <c r="J18766"/>
      <c r="K18766"/>
    </row>
    <row r="18767" spans="1:11">
      <c r="A18767" s="125"/>
      <c r="B18767" s="33">
        <v>1186.57</v>
      </c>
      <c r="C18767" s="33">
        <v>65.120999999999995</v>
      </c>
      <c r="F18767" s="105"/>
      <c r="G18767"/>
      <c r="H18767"/>
      <c r="I18767"/>
      <c r="J18767"/>
      <c r="K18767"/>
    </row>
    <row r="18768" spans="1:11">
      <c r="A18768" s="125"/>
      <c r="B18768" s="33"/>
      <c r="C18768" s="33"/>
      <c r="F18768" s="105"/>
      <c r="G18768"/>
      <c r="H18768"/>
      <c r="I18768"/>
      <c r="J18768"/>
      <c r="K18768"/>
    </row>
    <row r="18769" spans="1:11">
      <c r="A18769" s="125"/>
      <c r="B18769" s="33"/>
      <c r="C18769" s="39"/>
      <c r="F18769" s="105"/>
      <c r="G18769"/>
      <c r="H18769"/>
      <c r="I18769"/>
      <c r="J18769"/>
      <c r="K18769"/>
    </row>
    <row r="18770" spans="1:11">
      <c r="A18770" s="125"/>
      <c r="B18770" s="33"/>
      <c r="C18770" s="39"/>
      <c r="F18770" s="105"/>
      <c r="G18770"/>
      <c r="H18770"/>
      <c r="I18770"/>
      <c r="J18770"/>
      <c r="K18770"/>
    </row>
    <row r="18771" spans="1:11">
      <c r="A18771" s="125"/>
      <c r="B18771" s="33"/>
      <c r="C18771" s="39"/>
      <c r="F18771" s="105"/>
      <c r="G18771"/>
      <c r="H18771"/>
      <c r="I18771"/>
      <c r="J18771"/>
      <c r="K18771"/>
    </row>
    <row r="18772" spans="1:11">
      <c r="A18772" s="125"/>
      <c r="B18772" s="33"/>
      <c r="C18772" s="39"/>
      <c r="F18772" s="105"/>
      <c r="G18772"/>
      <c r="H18772"/>
      <c r="I18772"/>
      <c r="J18772"/>
      <c r="K18772"/>
    </row>
    <row r="18773" spans="1:11">
      <c r="A18773" s="125"/>
      <c r="B18773" s="33"/>
      <c r="C18773" s="39"/>
      <c r="F18773" s="105"/>
      <c r="G18773"/>
      <c r="H18773"/>
      <c r="I18773"/>
      <c r="J18773"/>
      <c r="K18773"/>
    </row>
    <row r="18774" spans="1:11">
      <c r="A18774" s="125"/>
      <c r="B18774" s="33"/>
      <c r="C18774" s="39"/>
      <c r="F18774" s="105"/>
      <c r="G18774"/>
      <c r="H18774"/>
      <c r="I18774"/>
      <c r="J18774"/>
      <c r="K18774"/>
    </row>
    <row r="18775" spans="1:11">
      <c r="A18775" s="125"/>
      <c r="B18775" s="33"/>
      <c r="C18775" s="39"/>
      <c r="F18775" s="105"/>
      <c r="G18775"/>
      <c r="H18775"/>
      <c r="I18775"/>
      <c r="J18775"/>
      <c r="K18775"/>
    </row>
    <row r="18776" spans="1:11">
      <c r="A18776" s="125"/>
      <c r="B18776" s="33"/>
      <c r="C18776" s="39"/>
      <c r="F18776" s="105"/>
      <c r="G18776"/>
      <c r="H18776"/>
      <c r="I18776"/>
      <c r="J18776"/>
      <c r="K18776"/>
    </row>
    <row r="18777" spans="1:11">
      <c r="A18777" s="125"/>
      <c r="B18777" s="33"/>
      <c r="C18777" s="39"/>
      <c r="F18777" s="105"/>
      <c r="G18777"/>
      <c r="H18777"/>
      <c r="I18777"/>
      <c r="J18777"/>
      <c r="K18777"/>
    </row>
    <row r="18778" spans="1:11">
      <c r="A18778" s="125"/>
      <c r="B18778" s="33"/>
      <c r="C18778" s="39"/>
      <c r="F18778" s="105"/>
      <c r="G18778"/>
      <c r="H18778"/>
      <c r="I18778"/>
      <c r="J18778"/>
      <c r="K18778"/>
    </row>
    <row r="18779" spans="1:11">
      <c r="A18779" s="125"/>
      <c r="B18779" s="33"/>
      <c r="C18779" s="39"/>
      <c r="F18779" s="105"/>
      <c r="G18779"/>
      <c r="H18779"/>
      <c r="I18779"/>
      <c r="J18779"/>
      <c r="K18779"/>
    </row>
    <row r="18780" spans="1:11">
      <c r="A18780" s="125"/>
      <c r="B18780" s="33"/>
      <c r="C18780" s="39"/>
      <c r="F18780" s="105"/>
      <c r="G18780"/>
      <c r="H18780"/>
      <c r="I18780"/>
      <c r="J18780"/>
      <c r="K18780"/>
    </row>
    <row r="18781" spans="1:11">
      <c r="A18781" s="125"/>
      <c r="B18781" s="33"/>
      <c r="C18781" s="39"/>
      <c r="F18781" s="105"/>
      <c r="G18781"/>
      <c r="H18781"/>
      <c r="I18781"/>
      <c r="J18781"/>
      <c r="K18781"/>
    </row>
    <row r="18782" spans="1:11">
      <c r="A18782" s="125"/>
      <c r="B18782" s="33"/>
      <c r="C18782" s="39"/>
      <c r="F18782" s="105"/>
      <c r="G18782"/>
      <c r="H18782"/>
      <c r="I18782"/>
      <c r="J18782"/>
      <c r="K18782"/>
    </row>
    <row r="18783" spans="1:11">
      <c r="A18783" s="125"/>
      <c r="B18783" s="33"/>
      <c r="C18783" s="39"/>
      <c r="F18783" s="105"/>
      <c r="G18783"/>
      <c r="H18783"/>
      <c r="I18783"/>
      <c r="J18783"/>
      <c r="K18783"/>
    </row>
    <row r="18784" spans="1:11">
      <c r="A18784" s="125"/>
      <c r="B18784" s="33"/>
      <c r="C18784" s="33"/>
      <c r="F18784" s="105"/>
      <c r="G18784"/>
      <c r="H18784"/>
      <c r="I18784"/>
      <c r="J18784"/>
      <c r="K18784"/>
    </row>
    <row r="18785" spans="1:11">
      <c r="A18785" s="125"/>
      <c r="B18785" s="33"/>
      <c r="C18785" s="33"/>
      <c r="F18785" s="105"/>
      <c r="G18785"/>
      <c r="H18785"/>
      <c r="I18785"/>
      <c r="J18785"/>
      <c r="K18785"/>
    </row>
    <row r="18786" spans="1:11">
      <c r="A18786" s="125"/>
      <c r="B18786" s="33"/>
      <c r="C18786" s="33"/>
      <c r="F18786" s="105"/>
      <c r="G18786"/>
      <c r="H18786"/>
      <c r="I18786"/>
      <c r="J18786"/>
      <c r="K18786"/>
    </row>
    <row r="18787" spans="1:11">
      <c r="A18787" s="125"/>
      <c r="B18787" s="33"/>
      <c r="C18787" s="33"/>
      <c r="F18787" s="105"/>
      <c r="G18787"/>
      <c r="H18787"/>
      <c r="I18787"/>
      <c r="J18787"/>
      <c r="K18787"/>
    </row>
    <row r="18788" spans="1:11">
      <c r="A18788" s="125"/>
      <c r="B18788" s="33"/>
      <c r="C18788" s="33"/>
      <c r="F18788" s="105"/>
      <c r="G18788"/>
      <c r="H18788"/>
      <c r="I18788"/>
      <c r="J18788"/>
      <c r="K18788"/>
    </row>
    <row r="18789" spans="1:11">
      <c r="A18789" s="125"/>
      <c r="B18789" s="33"/>
      <c r="C18789" s="33"/>
      <c r="F18789" s="105"/>
      <c r="G18789"/>
      <c r="H18789"/>
      <c r="I18789"/>
      <c r="J18789"/>
      <c r="K18789"/>
    </row>
    <row r="18790" spans="1:11">
      <c r="A18790" s="125"/>
      <c r="B18790" s="33"/>
      <c r="C18790" s="33"/>
      <c r="F18790" s="105"/>
      <c r="G18790"/>
      <c r="H18790"/>
      <c r="I18790"/>
      <c r="J18790"/>
      <c r="K18790"/>
    </row>
    <row r="18791" spans="1:11">
      <c r="A18791" s="125"/>
      <c r="B18791" s="33"/>
      <c r="C18791" s="33"/>
      <c r="F18791" s="105"/>
      <c r="G18791"/>
      <c r="H18791"/>
      <c r="I18791"/>
      <c r="J18791"/>
      <c r="K18791"/>
    </row>
    <row r="18792" spans="1:11">
      <c r="A18792" s="125"/>
      <c r="B18792" s="33"/>
      <c r="C18792" s="33"/>
      <c r="F18792" s="105"/>
      <c r="G18792"/>
      <c r="H18792"/>
      <c r="I18792"/>
      <c r="J18792"/>
      <c r="K18792"/>
    </row>
    <row r="18793" spans="1:11">
      <c r="A18793" s="125"/>
      <c r="B18793" s="33"/>
      <c r="C18793" s="33"/>
      <c r="F18793" s="105"/>
      <c r="G18793"/>
      <c r="H18793"/>
      <c r="I18793"/>
      <c r="J18793"/>
      <c r="K18793"/>
    </row>
    <row r="18794" spans="1:11">
      <c r="A18794" s="125"/>
      <c r="B18794" s="33"/>
      <c r="C18794" s="33"/>
      <c r="F18794" s="105"/>
      <c r="G18794"/>
      <c r="H18794"/>
      <c r="I18794"/>
      <c r="J18794"/>
      <c r="K18794"/>
    </row>
    <row r="18795" spans="1:11">
      <c r="A18795" s="125"/>
      <c r="B18795" s="33"/>
      <c r="C18795" s="33"/>
      <c r="F18795" s="105"/>
      <c r="G18795"/>
      <c r="H18795"/>
      <c r="I18795"/>
      <c r="J18795"/>
      <c r="K18795"/>
    </row>
    <row r="18796" spans="1:11">
      <c r="A18796" s="125"/>
      <c r="B18796" s="33"/>
      <c r="C18796" s="33"/>
      <c r="F18796" s="105"/>
      <c r="G18796"/>
      <c r="H18796"/>
      <c r="I18796"/>
      <c r="J18796"/>
      <c r="K18796"/>
    </row>
    <row r="18797" spans="1:11">
      <c r="A18797" s="125"/>
      <c r="B18797" s="33"/>
      <c r="C18797" s="33"/>
      <c r="F18797" s="105"/>
      <c r="G18797"/>
      <c r="H18797"/>
      <c r="I18797"/>
      <c r="J18797"/>
      <c r="K18797"/>
    </row>
    <row r="18798" spans="1:11">
      <c r="A18798" s="125"/>
      <c r="B18798" s="33"/>
      <c r="C18798" s="33"/>
      <c r="F18798" s="105"/>
      <c r="G18798"/>
      <c r="H18798"/>
      <c r="I18798"/>
      <c r="J18798"/>
      <c r="K18798"/>
    </row>
    <row r="18799" spans="1:11">
      <c r="A18799" s="125"/>
      <c r="B18799" s="33"/>
      <c r="C18799" s="33"/>
      <c r="F18799" s="105"/>
      <c r="G18799"/>
      <c r="H18799"/>
      <c r="I18799"/>
      <c r="J18799"/>
      <c r="K18799"/>
    </row>
    <row r="18800" spans="1:11">
      <c r="A18800" s="125"/>
      <c r="B18800" s="33"/>
      <c r="C18800" s="33"/>
      <c r="F18800" s="105"/>
      <c r="G18800"/>
      <c r="H18800"/>
      <c r="I18800"/>
      <c r="J18800"/>
      <c r="K18800"/>
    </row>
    <row r="18801" spans="1:11">
      <c r="A18801" s="125"/>
      <c r="B18801" s="33"/>
      <c r="C18801" s="33"/>
      <c r="F18801" s="105"/>
      <c r="G18801"/>
      <c r="H18801"/>
      <c r="I18801"/>
      <c r="J18801"/>
      <c r="K18801"/>
    </row>
    <row r="18802" spans="1:11">
      <c r="A18802" s="125"/>
      <c r="B18802" s="33"/>
      <c r="C18802" s="33"/>
      <c r="F18802" s="105"/>
      <c r="G18802"/>
      <c r="H18802"/>
      <c r="I18802"/>
      <c r="J18802"/>
      <c r="K18802"/>
    </row>
    <row r="18803" spans="1:11">
      <c r="A18803" s="125"/>
      <c r="B18803" s="33"/>
      <c r="C18803" s="33"/>
      <c r="F18803" s="105"/>
      <c r="G18803"/>
      <c r="H18803"/>
      <c r="I18803"/>
      <c r="J18803"/>
      <c r="K18803"/>
    </row>
    <row r="18804" spans="1:11">
      <c r="A18804" s="125"/>
      <c r="B18804" s="33"/>
      <c r="C18804" s="33"/>
      <c r="F18804" s="105"/>
      <c r="G18804"/>
      <c r="H18804"/>
      <c r="I18804"/>
      <c r="J18804"/>
      <c r="K18804"/>
    </row>
    <row r="18805" spans="1:11">
      <c r="A18805" s="125"/>
      <c r="B18805" s="33"/>
      <c r="C18805" s="33"/>
      <c r="F18805" s="105"/>
      <c r="G18805"/>
      <c r="H18805"/>
      <c r="I18805"/>
      <c r="J18805"/>
      <c r="K18805"/>
    </row>
    <row r="18806" spans="1:11">
      <c r="A18806" s="125"/>
      <c r="B18806" s="33"/>
      <c r="C18806" s="33"/>
      <c r="F18806" s="105"/>
      <c r="G18806"/>
      <c r="H18806"/>
      <c r="I18806"/>
      <c r="J18806"/>
      <c r="K18806"/>
    </row>
    <row r="18807" spans="1:11">
      <c r="A18807" s="125"/>
      <c r="B18807" s="33"/>
      <c r="C18807" s="33"/>
      <c r="F18807" s="105"/>
      <c r="G18807"/>
      <c r="H18807"/>
      <c r="I18807"/>
      <c r="J18807"/>
      <c r="K18807"/>
    </row>
    <row r="18808" spans="1:11">
      <c r="A18808" s="125"/>
      <c r="B18808" s="33"/>
      <c r="C18808" s="33"/>
      <c r="F18808" s="105"/>
      <c r="G18808"/>
      <c r="H18808"/>
      <c r="I18808"/>
      <c r="J18808"/>
      <c r="K18808"/>
    </row>
    <row r="18809" spans="1:11">
      <c r="A18809" s="125"/>
      <c r="B18809" s="33"/>
      <c r="C18809" s="33"/>
      <c r="F18809" s="105"/>
      <c r="G18809"/>
      <c r="H18809"/>
      <c r="I18809"/>
      <c r="J18809"/>
      <c r="K18809"/>
    </row>
    <row r="18810" spans="1:11">
      <c r="A18810" s="125"/>
      <c r="B18810" s="33"/>
      <c r="C18810" s="33"/>
      <c r="F18810" s="105"/>
      <c r="G18810"/>
      <c r="H18810"/>
      <c r="I18810"/>
      <c r="J18810"/>
      <c r="K18810"/>
    </row>
    <row r="18811" spans="1:11">
      <c r="A18811" s="125"/>
      <c r="B18811" s="33"/>
      <c r="C18811" s="33"/>
      <c r="F18811" s="105"/>
      <c r="G18811"/>
      <c r="H18811"/>
      <c r="I18811"/>
      <c r="J18811"/>
      <c r="K18811"/>
    </row>
    <row r="18812" spans="1:11">
      <c r="A18812" s="125"/>
      <c r="B18812" s="33"/>
      <c r="C18812" s="33"/>
      <c r="F18812" s="105"/>
      <c r="G18812"/>
      <c r="H18812"/>
      <c r="I18812"/>
      <c r="J18812"/>
      <c r="K18812"/>
    </row>
    <row r="18813" spans="1:11">
      <c r="A18813" s="125"/>
      <c r="B18813" s="33"/>
      <c r="C18813" s="33"/>
      <c r="F18813" s="105"/>
      <c r="G18813"/>
      <c r="H18813"/>
      <c r="I18813"/>
      <c r="J18813"/>
      <c r="K18813"/>
    </row>
    <row r="18814" spans="1:11">
      <c r="A18814" s="125"/>
      <c r="B18814" s="33"/>
      <c r="C18814" s="39"/>
      <c r="F18814" s="105"/>
      <c r="G18814"/>
      <c r="H18814"/>
      <c r="I18814"/>
      <c r="J18814"/>
      <c r="K18814"/>
    </row>
    <row r="18815" spans="1:11">
      <c r="A18815" s="125"/>
      <c r="B18815" s="33"/>
      <c r="C18815" s="39"/>
      <c r="F18815" s="105"/>
      <c r="G18815"/>
      <c r="H18815"/>
      <c r="I18815"/>
      <c r="J18815"/>
      <c r="K18815"/>
    </row>
    <row r="18816" spans="1:11">
      <c r="A18816" s="125"/>
      <c r="B18816" s="33"/>
      <c r="C18816" s="39"/>
      <c r="F18816" s="105"/>
      <c r="G18816"/>
      <c r="H18816"/>
      <c r="I18816"/>
      <c r="J18816"/>
      <c r="K18816"/>
    </row>
    <row r="18817" spans="1:11">
      <c r="A18817" s="125"/>
      <c r="B18817" s="33"/>
      <c r="C18817" s="39"/>
      <c r="F18817" s="105"/>
      <c r="G18817"/>
      <c r="H18817"/>
      <c r="I18817"/>
      <c r="J18817"/>
      <c r="K18817"/>
    </row>
    <row r="18818" spans="1:11">
      <c r="A18818" s="125"/>
      <c r="B18818" s="33"/>
      <c r="C18818" s="39"/>
      <c r="F18818" s="105"/>
      <c r="G18818"/>
      <c r="H18818"/>
      <c r="I18818"/>
      <c r="J18818"/>
      <c r="K18818"/>
    </row>
    <row r="18819" spans="1:11">
      <c r="A18819" s="125"/>
      <c r="B18819" s="33"/>
      <c r="C18819" s="39"/>
      <c r="F18819" s="105"/>
      <c r="G18819"/>
      <c r="H18819"/>
      <c r="I18819"/>
      <c r="J18819"/>
      <c r="K18819"/>
    </row>
    <row r="18820" spans="1:11">
      <c r="A18820" s="125"/>
      <c r="B18820" s="33"/>
      <c r="C18820" s="39"/>
      <c r="F18820" s="105"/>
      <c r="G18820"/>
      <c r="H18820"/>
      <c r="I18820"/>
      <c r="J18820"/>
      <c r="K18820"/>
    </row>
    <row r="18821" spans="1:11">
      <c r="A18821" s="125"/>
      <c r="B18821" s="33"/>
      <c r="C18821" s="39"/>
      <c r="F18821" s="105"/>
      <c r="G18821"/>
      <c r="H18821"/>
      <c r="I18821"/>
      <c r="J18821"/>
      <c r="K18821"/>
    </row>
    <row r="18822" spans="1:11">
      <c r="A18822" s="125"/>
      <c r="B18822" s="33"/>
      <c r="C18822" s="39"/>
      <c r="F18822" s="105"/>
      <c r="G18822"/>
      <c r="H18822"/>
      <c r="I18822"/>
      <c r="J18822"/>
      <c r="K18822"/>
    </row>
    <row r="18823" spans="1:11">
      <c r="A18823" s="125"/>
      <c r="B18823" s="33"/>
      <c r="C18823" s="39"/>
      <c r="F18823" s="105"/>
      <c r="G18823"/>
      <c r="H18823"/>
      <c r="I18823"/>
      <c r="J18823"/>
      <c r="K18823"/>
    </row>
    <row r="18824" spans="1:11">
      <c r="A18824" s="125"/>
      <c r="B18824" s="33"/>
      <c r="C18824" s="39"/>
      <c r="F18824" s="105"/>
      <c r="G18824"/>
      <c r="H18824"/>
      <c r="I18824"/>
      <c r="J18824"/>
      <c r="K18824"/>
    </row>
    <row r="18825" spans="1:11">
      <c r="A18825" s="125"/>
      <c r="B18825" s="33"/>
      <c r="C18825" s="39"/>
      <c r="F18825" s="105"/>
      <c r="G18825"/>
      <c r="H18825"/>
      <c r="I18825"/>
      <c r="J18825"/>
      <c r="K18825"/>
    </row>
    <row r="18826" spans="1:11">
      <c r="A18826" s="125"/>
      <c r="B18826" s="33"/>
      <c r="C18826" s="39"/>
      <c r="F18826" s="105"/>
      <c r="G18826"/>
      <c r="H18826"/>
      <c r="I18826"/>
      <c r="J18826"/>
      <c r="K18826"/>
    </row>
    <row r="18827" spans="1:11">
      <c r="A18827" s="125"/>
      <c r="B18827" s="33"/>
      <c r="C18827" s="39"/>
      <c r="F18827" s="105"/>
      <c r="G18827"/>
      <c r="H18827"/>
      <c r="I18827"/>
      <c r="J18827"/>
      <c r="K18827"/>
    </row>
    <row r="18828" spans="1:11">
      <c r="A18828" s="125"/>
      <c r="B18828" s="33"/>
      <c r="C18828" s="39"/>
      <c r="F18828" s="105"/>
      <c r="G18828"/>
      <c r="H18828"/>
      <c r="I18828"/>
      <c r="J18828"/>
      <c r="K18828"/>
    </row>
    <row r="18829" spans="1:11">
      <c r="A18829" s="125"/>
      <c r="B18829" s="33"/>
      <c r="C18829" s="33"/>
      <c r="F18829" s="105"/>
      <c r="G18829"/>
      <c r="H18829"/>
      <c r="I18829"/>
      <c r="J18829"/>
      <c r="K18829"/>
    </row>
    <row r="18830" spans="1:11">
      <c r="A18830" s="125"/>
      <c r="B18830" s="33"/>
      <c r="C18830" s="33"/>
      <c r="F18830" s="105"/>
      <c r="G18830"/>
      <c r="H18830"/>
      <c r="I18830"/>
      <c r="J18830"/>
      <c r="K18830"/>
    </row>
    <row r="18831" spans="1:11">
      <c r="A18831" s="125"/>
      <c r="B18831" s="33"/>
      <c r="C18831" s="33"/>
      <c r="F18831" s="105"/>
      <c r="G18831"/>
      <c r="H18831"/>
      <c r="I18831"/>
      <c r="J18831"/>
      <c r="K18831"/>
    </row>
    <row r="18832" spans="1:11">
      <c r="A18832" s="125"/>
      <c r="B18832" s="33"/>
      <c r="C18832" s="33"/>
      <c r="F18832" s="105"/>
      <c r="G18832"/>
      <c r="H18832"/>
      <c r="I18832"/>
      <c r="J18832"/>
      <c r="K18832"/>
    </row>
    <row r="18833" spans="1:11">
      <c r="A18833" s="125"/>
      <c r="B18833" s="33"/>
      <c r="C18833" s="33"/>
      <c r="F18833" s="105"/>
      <c r="G18833"/>
      <c r="H18833"/>
      <c r="I18833"/>
      <c r="J18833"/>
      <c r="K18833"/>
    </row>
    <row r="18834" spans="1:11">
      <c r="A18834" s="125"/>
      <c r="B18834" s="33"/>
      <c r="C18834" s="39"/>
      <c r="F18834" s="105"/>
      <c r="G18834"/>
      <c r="H18834"/>
      <c r="I18834"/>
      <c r="J18834"/>
      <c r="K18834"/>
    </row>
    <row r="18835" spans="1:11">
      <c r="A18835" s="125"/>
      <c r="B18835" s="33"/>
      <c r="C18835" s="39"/>
      <c r="F18835" s="105"/>
      <c r="G18835"/>
      <c r="H18835"/>
      <c r="I18835"/>
      <c r="J18835"/>
      <c r="K18835"/>
    </row>
    <row r="18836" spans="1:11">
      <c r="A18836" s="125"/>
      <c r="B18836" s="33"/>
      <c r="C18836" s="39"/>
      <c r="F18836" s="105"/>
      <c r="G18836"/>
      <c r="H18836"/>
      <c r="I18836"/>
      <c r="J18836"/>
      <c r="K18836"/>
    </row>
    <row r="18837" spans="1:11">
      <c r="A18837" s="125"/>
      <c r="B18837" s="33"/>
      <c r="C18837" s="39"/>
      <c r="F18837" s="105"/>
      <c r="G18837"/>
      <c r="H18837"/>
      <c r="I18837"/>
      <c r="J18837"/>
      <c r="K18837"/>
    </row>
    <row r="18838" spans="1:11">
      <c r="A18838" s="125"/>
      <c r="B18838" s="33"/>
      <c r="C18838" s="39"/>
      <c r="F18838" s="105"/>
      <c r="G18838"/>
      <c r="H18838"/>
      <c r="I18838"/>
      <c r="J18838"/>
      <c r="K18838"/>
    </row>
    <row r="18839" spans="1:11">
      <c r="A18839" s="125"/>
      <c r="B18839" s="33"/>
      <c r="C18839" s="39"/>
      <c r="F18839" s="105"/>
      <c r="G18839"/>
      <c r="H18839"/>
      <c r="I18839"/>
      <c r="J18839"/>
      <c r="K18839"/>
    </row>
    <row r="18840" spans="1:11">
      <c r="A18840" s="125"/>
      <c r="B18840" s="33"/>
      <c r="C18840" s="39"/>
      <c r="F18840" s="105"/>
      <c r="G18840"/>
      <c r="H18840"/>
      <c r="I18840"/>
      <c r="J18840"/>
      <c r="K18840"/>
    </row>
    <row r="18841" spans="1:11">
      <c r="A18841" s="125"/>
      <c r="B18841" s="33"/>
      <c r="C18841" s="39"/>
      <c r="F18841" s="105"/>
      <c r="G18841"/>
      <c r="H18841"/>
      <c r="I18841"/>
      <c r="J18841"/>
      <c r="K18841"/>
    </row>
    <row r="18842" spans="1:11">
      <c r="A18842" s="125"/>
      <c r="B18842" s="33"/>
      <c r="C18842" s="39"/>
      <c r="F18842" s="105"/>
      <c r="G18842"/>
      <c r="H18842"/>
      <c r="I18842"/>
      <c r="J18842"/>
      <c r="K18842"/>
    </row>
    <row r="18843" spans="1:11">
      <c r="A18843" s="125"/>
      <c r="B18843" s="33"/>
      <c r="C18843" s="39"/>
      <c r="F18843" s="105"/>
      <c r="G18843"/>
      <c r="H18843"/>
      <c r="I18843"/>
      <c r="J18843"/>
      <c r="K18843"/>
    </row>
    <row r="18844" spans="1:11">
      <c r="A18844" s="125"/>
      <c r="B18844" s="33"/>
      <c r="C18844" s="39"/>
      <c r="F18844" s="105"/>
      <c r="G18844"/>
      <c r="H18844"/>
      <c r="I18844"/>
      <c r="J18844"/>
      <c r="K18844"/>
    </row>
    <row r="18845" spans="1:11">
      <c r="A18845" s="125"/>
      <c r="B18845" s="33"/>
      <c r="C18845" s="39"/>
      <c r="F18845" s="105"/>
      <c r="G18845"/>
      <c r="H18845"/>
      <c r="I18845"/>
      <c r="J18845"/>
      <c r="K18845"/>
    </row>
    <row r="18846" spans="1:11">
      <c r="A18846" s="125"/>
      <c r="B18846" s="33"/>
      <c r="C18846" s="39"/>
      <c r="F18846" s="105"/>
      <c r="G18846"/>
      <c r="H18846"/>
      <c r="I18846"/>
      <c r="J18846"/>
      <c r="K18846"/>
    </row>
    <row r="18847" spans="1:11">
      <c r="A18847" s="125"/>
      <c r="B18847" s="33"/>
      <c r="C18847" s="39"/>
      <c r="F18847" s="105"/>
      <c r="G18847"/>
      <c r="H18847"/>
      <c r="I18847"/>
      <c r="J18847"/>
      <c r="K18847"/>
    </row>
    <row r="18848" spans="1:11">
      <c r="A18848" s="125"/>
      <c r="B18848" s="33"/>
      <c r="C18848" s="39"/>
      <c r="F18848" s="105"/>
      <c r="G18848"/>
      <c r="H18848"/>
      <c r="I18848"/>
      <c r="J18848"/>
      <c r="K18848"/>
    </row>
    <row r="18849" spans="1:11">
      <c r="A18849" s="125"/>
      <c r="B18849" s="33"/>
      <c r="C18849" s="33"/>
      <c r="F18849" s="105"/>
      <c r="G18849"/>
      <c r="H18849"/>
      <c r="I18849"/>
      <c r="J18849"/>
      <c r="K18849"/>
    </row>
    <row r="18850" spans="1:11">
      <c r="A18850" s="125"/>
      <c r="B18850" s="33"/>
      <c r="C18850" s="33"/>
      <c r="F18850" s="105"/>
      <c r="G18850"/>
      <c r="H18850"/>
      <c r="I18850"/>
      <c r="J18850"/>
      <c r="K18850"/>
    </row>
    <row r="18851" spans="1:11">
      <c r="A18851" s="125"/>
      <c r="B18851" s="33"/>
      <c r="C18851" s="33"/>
      <c r="F18851" s="105"/>
      <c r="G18851"/>
      <c r="H18851"/>
      <c r="I18851"/>
      <c r="J18851"/>
      <c r="K18851"/>
    </row>
    <row r="18852" spans="1:11">
      <c r="A18852" s="125"/>
      <c r="B18852" s="33"/>
      <c r="C18852" s="33"/>
      <c r="F18852" s="105"/>
      <c r="G18852"/>
      <c r="H18852"/>
      <c r="I18852"/>
      <c r="J18852"/>
      <c r="K18852"/>
    </row>
    <row r="18853" spans="1:11">
      <c r="A18853" s="125"/>
      <c r="F18853" s="105"/>
      <c r="G18853"/>
      <c r="H18853"/>
      <c r="I18853"/>
      <c r="J18853"/>
      <c r="K18853"/>
    </row>
    <row r="18854" spans="1:11">
      <c r="A18854" s="125"/>
      <c r="B18854" s="24" t="s">
        <v>174</v>
      </c>
      <c r="C18854" s="42"/>
      <c r="F18854" s="105"/>
      <c r="G18854"/>
      <c r="H18854"/>
      <c r="I18854"/>
      <c r="J18854"/>
      <c r="K18854"/>
    </row>
    <row r="18855" spans="1:11">
      <c r="A18855" s="125"/>
      <c r="B18855" s="29" t="s">
        <v>149</v>
      </c>
      <c r="C18855" s="29" t="s">
        <v>150</v>
      </c>
      <c r="F18855" s="105"/>
      <c r="G18855"/>
      <c r="H18855"/>
      <c r="I18855"/>
      <c r="J18855"/>
      <c r="K18855"/>
    </row>
    <row r="18856" spans="1:11">
      <c r="A18856" s="125"/>
      <c r="B18856" s="33">
        <v>-17.733000000000001</v>
      </c>
      <c r="C18856" s="33">
        <v>75.671999999999997</v>
      </c>
      <c r="F18856" s="105"/>
      <c r="G18856"/>
      <c r="H18856"/>
      <c r="I18856"/>
      <c r="J18856"/>
      <c r="K18856"/>
    </row>
    <row r="18857" spans="1:11">
      <c r="A18857" s="125"/>
      <c r="B18857" s="33">
        <v>-7.6369999999999996</v>
      </c>
      <c r="C18857" s="33">
        <v>76.055999999999997</v>
      </c>
      <c r="F18857" s="105"/>
      <c r="G18857"/>
      <c r="H18857"/>
      <c r="I18857"/>
      <c r="J18857"/>
      <c r="K18857"/>
    </row>
    <row r="18858" spans="1:11">
      <c r="A18858" s="125"/>
      <c r="B18858" s="33">
        <v>-0.56999999999999995</v>
      </c>
      <c r="C18858" s="33">
        <v>80.3</v>
      </c>
      <c r="F18858" s="105"/>
      <c r="G18858"/>
      <c r="H18858"/>
      <c r="I18858"/>
      <c r="J18858"/>
      <c r="K18858"/>
    </row>
    <row r="18859" spans="1:11">
      <c r="A18859" s="125"/>
      <c r="B18859" s="33">
        <v>0</v>
      </c>
      <c r="C18859" s="33">
        <v>80.3</v>
      </c>
      <c r="F18859" s="105"/>
      <c r="G18859"/>
      <c r="H18859"/>
      <c r="I18859"/>
      <c r="J18859"/>
      <c r="K18859"/>
    </row>
    <row r="18860" spans="1:11">
      <c r="A18860" s="125"/>
      <c r="B18860" s="33">
        <v>0</v>
      </c>
      <c r="C18860" s="35">
        <v>80.569999999999993</v>
      </c>
      <c r="F18860" s="105"/>
      <c r="G18860"/>
      <c r="H18860"/>
      <c r="I18860"/>
      <c r="J18860"/>
      <c r="K18860"/>
    </row>
    <row r="18861" spans="1:11">
      <c r="A18861" s="125"/>
      <c r="B18861" s="33">
        <v>0</v>
      </c>
      <c r="C18861" s="33">
        <v>80.3</v>
      </c>
      <c r="F18861" s="105"/>
      <c r="G18861"/>
      <c r="H18861"/>
      <c r="I18861"/>
      <c r="J18861"/>
      <c r="K18861"/>
    </row>
    <row r="18862" spans="1:11">
      <c r="A18862" s="125"/>
      <c r="B18862" s="33">
        <v>3.528</v>
      </c>
      <c r="C18862" s="33">
        <v>80.315999999999988</v>
      </c>
      <c r="F18862" s="105"/>
      <c r="G18862"/>
      <c r="H18862"/>
      <c r="I18862"/>
      <c r="J18862"/>
      <c r="K18862"/>
    </row>
    <row r="18863" spans="1:11">
      <c r="A18863" s="125"/>
      <c r="B18863" s="33">
        <v>7.8440000000000003</v>
      </c>
      <c r="C18863" s="33">
        <v>78.38</v>
      </c>
      <c r="F18863" s="105"/>
      <c r="G18863"/>
      <c r="H18863"/>
      <c r="I18863"/>
      <c r="J18863"/>
      <c r="K18863"/>
    </row>
    <row r="18864" spans="1:11">
      <c r="A18864" s="125"/>
      <c r="B18864" s="33">
        <v>11.93</v>
      </c>
      <c r="C18864" s="33">
        <v>78.396999999999991</v>
      </c>
      <c r="F18864" s="105"/>
      <c r="G18864"/>
      <c r="H18864"/>
      <c r="I18864"/>
      <c r="J18864"/>
      <c r="K18864"/>
    </row>
    <row r="18865" spans="1:11">
      <c r="A18865" s="125"/>
      <c r="B18865" s="33">
        <v>19.27</v>
      </c>
      <c r="C18865" s="33">
        <v>75.830999999999989</v>
      </c>
      <c r="F18865" s="105"/>
      <c r="G18865"/>
      <c r="H18865"/>
      <c r="I18865"/>
      <c r="J18865"/>
      <c r="K18865"/>
    </row>
    <row r="18866" spans="1:11">
      <c r="A18866" s="125"/>
      <c r="B18866" s="33">
        <v>31.454999999999998</v>
      </c>
      <c r="C18866" s="33">
        <v>74.108999999999995</v>
      </c>
      <c r="F18866" s="105"/>
      <c r="G18866"/>
      <c r="H18866"/>
      <c r="I18866"/>
      <c r="J18866"/>
      <c r="K18866"/>
    </row>
    <row r="18867" spans="1:11">
      <c r="A18867" s="125"/>
      <c r="B18867" s="33">
        <v>45.094000000000001</v>
      </c>
      <c r="C18867" s="33">
        <v>73.952999999999989</v>
      </c>
      <c r="F18867" s="105"/>
      <c r="G18867"/>
      <c r="H18867"/>
      <c r="I18867"/>
      <c r="J18867"/>
      <c r="K18867"/>
    </row>
    <row r="18868" spans="1:11">
      <c r="A18868" s="125"/>
      <c r="B18868" s="33">
        <v>46.206000000000003</v>
      </c>
      <c r="C18868" s="33">
        <v>72.781999999999996</v>
      </c>
      <c r="F18868" s="105"/>
      <c r="G18868"/>
      <c r="H18868"/>
      <c r="I18868"/>
      <c r="J18868"/>
      <c r="K18868"/>
    </row>
    <row r="18869" spans="1:11">
      <c r="A18869" s="125"/>
      <c r="B18869" s="33">
        <v>49.112000000000002</v>
      </c>
      <c r="C18869" s="33">
        <v>72.39</v>
      </c>
      <c r="F18869" s="105"/>
      <c r="G18869"/>
      <c r="H18869"/>
      <c r="I18869"/>
      <c r="J18869"/>
      <c r="K18869"/>
    </row>
    <row r="18870" spans="1:11">
      <c r="A18870" s="125"/>
      <c r="B18870" s="33">
        <v>50.73</v>
      </c>
      <c r="C18870" s="33">
        <v>73.572999999999993</v>
      </c>
      <c r="F18870" s="105"/>
      <c r="G18870"/>
      <c r="H18870"/>
      <c r="I18870"/>
      <c r="J18870"/>
      <c r="K18870"/>
    </row>
    <row r="18871" spans="1:11">
      <c r="A18871" s="125"/>
      <c r="B18871" s="33">
        <v>56.29</v>
      </c>
      <c r="C18871" s="33">
        <v>74.415000000000006</v>
      </c>
      <c r="F18871" s="105"/>
      <c r="G18871"/>
      <c r="H18871"/>
      <c r="I18871"/>
      <c r="J18871"/>
      <c r="K18871"/>
    </row>
    <row r="18872" spans="1:11">
      <c r="A18872" s="125"/>
      <c r="B18872" s="33">
        <v>56.567</v>
      </c>
      <c r="C18872" s="33">
        <v>75.811999999999998</v>
      </c>
      <c r="F18872" s="105"/>
      <c r="G18872"/>
      <c r="H18872"/>
      <c r="I18872"/>
      <c r="J18872"/>
      <c r="K18872"/>
    </row>
    <row r="18873" spans="1:11">
      <c r="A18873" s="125"/>
      <c r="B18873" s="33">
        <v>61.996000000000002</v>
      </c>
      <c r="C18873" s="33">
        <v>76.405999999999992</v>
      </c>
      <c r="F18873" s="105"/>
      <c r="G18873"/>
      <c r="H18873"/>
      <c r="I18873"/>
      <c r="J18873"/>
      <c r="K18873"/>
    </row>
    <row r="18874" spans="1:11">
      <c r="A18874" s="125"/>
      <c r="B18874" s="33">
        <v>76.537000000000006</v>
      </c>
      <c r="C18874" s="33">
        <v>76.406999999999996</v>
      </c>
      <c r="F18874" s="105"/>
      <c r="G18874"/>
      <c r="H18874"/>
      <c r="I18874"/>
      <c r="J18874"/>
      <c r="K18874"/>
    </row>
    <row r="18875" spans="1:11">
      <c r="A18875" s="125"/>
      <c r="B18875" s="33">
        <v>78.614999999999995</v>
      </c>
      <c r="C18875" s="33">
        <v>76.838999999999999</v>
      </c>
      <c r="F18875" s="105"/>
      <c r="G18875"/>
      <c r="H18875"/>
      <c r="I18875"/>
      <c r="J18875"/>
      <c r="K18875"/>
    </row>
    <row r="18876" spans="1:11">
      <c r="A18876" s="125"/>
      <c r="B18876" s="33">
        <v>104.56399999999999</v>
      </c>
      <c r="C18876" s="33">
        <v>76.94</v>
      </c>
      <c r="F18876" s="105"/>
      <c r="G18876"/>
      <c r="H18876"/>
      <c r="I18876"/>
      <c r="J18876"/>
      <c r="K18876"/>
    </row>
    <row r="18877" spans="1:11">
      <c r="A18877" s="125"/>
      <c r="B18877" s="33">
        <v>107.629</v>
      </c>
      <c r="C18877" s="33">
        <v>71.233999999999995</v>
      </c>
      <c r="F18877" s="105"/>
      <c r="G18877"/>
      <c r="H18877"/>
      <c r="I18877"/>
      <c r="J18877"/>
      <c r="K18877"/>
    </row>
    <row r="18878" spans="1:11">
      <c r="A18878" s="125"/>
      <c r="B18878" s="33">
        <v>128.88999999999999</v>
      </c>
      <c r="C18878" s="33">
        <v>69.069999999999993</v>
      </c>
      <c r="F18878" s="105"/>
      <c r="G18878"/>
      <c r="H18878"/>
      <c r="I18878"/>
      <c r="J18878"/>
      <c r="K18878"/>
    </row>
    <row r="18879" spans="1:11">
      <c r="A18879" s="125"/>
      <c r="B18879" s="33">
        <v>131.63</v>
      </c>
      <c r="C18879" s="33">
        <v>68.75</v>
      </c>
      <c r="F18879" s="105"/>
      <c r="G18879"/>
      <c r="H18879"/>
      <c r="I18879"/>
      <c r="J18879"/>
      <c r="K18879"/>
    </row>
    <row r="18880" spans="1:11">
      <c r="A18880" s="125"/>
      <c r="B18880" s="33">
        <v>134.78</v>
      </c>
      <c r="C18880" s="33">
        <v>68.23</v>
      </c>
      <c r="F18880" s="105"/>
      <c r="G18880"/>
      <c r="H18880"/>
      <c r="I18880"/>
      <c r="J18880"/>
      <c r="K18880"/>
    </row>
    <row r="18881" spans="1:11">
      <c r="A18881" s="125"/>
      <c r="B18881" s="33">
        <v>138.65</v>
      </c>
      <c r="C18881" s="33">
        <v>67.67</v>
      </c>
      <c r="F18881" s="105"/>
      <c r="G18881"/>
      <c r="H18881"/>
      <c r="I18881"/>
      <c r="J18881"/>
      <c r="K18881"/>
    </row>
    <row r="18882" spans="1:11">
      <c r="A18882" s="125"/>
      <c r="B18882" s="33">
        <v>144.83000000000001</v>
      </c>
      <c r="C18882" s="33">
        <v>67.459999999999994</v>
      </c>
      <c r="F18882" s="105"/>
      <c r="G18882"/>
      <c r="H18882"/>
      <c r="I18882"/>
      <c r="J18882"/>
      <c r="K18882"/>
    </row>
    <row r="18883" spans="1:11">
      <c r="A18883" s="125"/>
      <c r="B18883" s="33">
        <v>147.83000000000001</v>
      </c>
      <c r="C18883" s="33">
        <v>68.260000000000005</v>
      </c>
      <c r="F18883" s="105"/>
      <c r="G18883"/>
      <c r="H18883"/>
      <c r="I18883"/>
      <c r="J18883"/>
      <c r="K18883"/>
    </row>
    <row r="18884" spans="1:11">
      <c r="A18884" s="125"/>
      <c r="B18884" s="33">
        <v>148.88999999999999</v>
      </c>
      <c r="C18884" s="33">
        <v>69.069999999999993</v>
      </c>
      <c r="F18884" s="105"/>
      <c r="G18884"/>
      <c r="H18884"/>
      <c r="I18884"/>
      <c r="J18884"/>
      <c r="K18884"/>
    </row>
    <row r="18885" spans="1:11">
      <c r="A18885" s="125"/>
      <c r="B18885" s="33">
        <v>150.72900000000001</v>
      </c>
      <c r="C18885" s="33">
        <v>70.470999999999989</v>
      </c>
      <c r="F18885" s="105"/>
      <c r="G18885"/>
      <c r="H18885"/>
      <c r="I18885"/>
      <c r="J18885"/>
      <c r="K18885"/>
    </row>
    <row r="18886" spans="1:11">
      <c r="A18886" s="125"/>
      <c r="B18886" s="33">
        <v>161.208</v>
      </c>
      <c r="C18886" s="33">
        <v>70.61099999999999</v>
      </c>
      <c r="F18886" s="105"/>
      <c r="G18886"/>
      <c r="H18886"/>
      <c r="I18886"/>
      <c r="J18886"/>
      <c r="K18886"/>
    </row>
    <row r="18887" spans="1:11">
      <c r="A18887" s="125"/>
      <c r="B18887" s="33">
        <v>168.36</v>
      </c>
      <c r="C18887" s="33">
        <v>69.467999999999989</v>
      </c>
      <c r="F18887" s="105"/>
      <c r="G18887"/>
      <c r="H18887"/>
      <c r="I18887"/>
      <c r="J18887"/>
      <c r="K18887"/>
    </row>
    <row r="18888" spans="1:11">
      <c r="A18888" s="125"/>
      <c r="B18888" s="33">
        <v>173.36</v>
      </c>
      <c r="C18888" s="33">
        <v>69.467999999999989</v>
      </c>
      <c r="F18888" s="105"/>
      <c r="G18888"/>
      <c r="H18888"/>
      <c r="I18888"/>
      <c r="J18888"/>
      <c r="K18888"/>
    </row>
    <row r="18889" spans="1:11">
      <c r="A18889" s="125"/>
      <c r="B18889" s="33">
        <v>191.471</v>
      </c>
      <c r="C18889" s="33">
        <v>70.840999999999994</v>
      </c>
      <c r="F18889" s="105"/>
      <c r="G18889"/>
      <c r="H18889"/>
      <c r="I18889"/>
      <c r="J18889"/>
      <c r="K18889"/>
    </row>
    <row r="18890" spans="1:11">
      <c r="A18890" s="125"/>
      <c r="B18890" s="33">
        <v>221.93100000000001</v>
      </c>
      <c r="C18890" s="33">
        <v>71.623999999999995</v>
      </c>
      <c r="F18890" s="105"/>
      <c r="G18890"/>
      <c r="H18890"/>
      <c r="I18890"/>
      <c r="J18890"/>
      <c r="K18890"/>
    </row>
    <row r="18891" spans="1:11">
      <c r="A18891" s="125"/>
      <c r="B18891" s="33">
        <v>239.05099999999999</v>
      </c>
      <c r="C18891" s="33">
        <v>71.825999999999993</v>
      </c>
      <c r="F18891" s="105"/>
      <c r="G18891"/>
      <c r="H18891"/>
      <c r="I18891"/>
      <c r="J18891"/>
      <c r="K18891"/>
    </row>
    <row r="18892" spans="1:11">
      <c r="A18892" s="125"/>
      <c r="B18892" s="33">
        <v>265.815</v>
      </c>
      <c r="C18892" s="33">
        <v>70.536999999999992</v>
      </c>
      <c r="F18892" s="105"/>
      <c r="G18892"/>
      <c r="H18892"/>
      <c r="I18892"/>
      <c r="J18892"/>
      <c r="K18892"/>
    </row>
    <row r="18893" spans="1:11">
      <c r="A18893" s="125"/>
      <c r="B18893" s="33">
        <v>283.495</v>
      </c>
      <c r="C18893" s="33">
        <v>70.215000000000003</v>
      </c>
      <c r="F18893" s="105"/>
      <c r="G18893"/>
      <c r="H18893"/>
      <c r="I18893"/>
      <c r="J18893"/>
      <c r="K18893"/>
    </row>
    <row r="18894" spans="1:11">
      <c r="A18894" s="125"/>
      <c r="B18894" s="33">
        <v>285.28699999999998</v>
      </c>
      <c r="C18894" s="33">
        <v>69.707999999999998</v>
      </c>
      <c r="F18894" s="105"/>
      <c r="G18894"/>
      <c r="H18894"/>
      <c r="I18894"/>
      <c r="J18894"/>
      <c r="K18894"/>
    </row>
    <row r="18895" spans="1:11">
      <c r="A18895" s="125"/>
      <c r="B18895" s="33">
        <v>309.58699999999999</v>
      </c>
      <c r="C18895" s="33">
        <v>70.61699999999999</v>
      </c>
      <c r="F18895" s="105"/>
      <c r="G18895"/>
      <c r="H18895"/>
      <c r="I18895"/>
      <c r="J18895"/>
      <c r="K18895"/>
    </row>
    <row r="18896" spans="1:11">
      <c r="A18896" s="125"/>
      <c r="B18896" s="33">
        <v>310.57</v>
      </c>
      <c r="C18896" s="33">
        <v>71.428999999999988</v>
      </c>
      <c r="F18896" s="105"/>
      <c r="G18896"/>
      <c r="H18896"/>
      <c r="I18896"/>
      <c r="J18896"/>
      <c r="K18896"/>
    </row>
    <row r="18897" spans="1:11">
      <c r="A18897" s="125"/>
      <c r="B18897" s="33">
        <v>367.85</v>
      </c>
      <c r="C18897" s="33">
        <v>72.058999999999997</v>
      </c>
      <c r="F18897" s="105"/>
      <c r="G18897"/>
      <c r="H18897"/>
      <c r="I18897"/>
      <c r="J18897"/>
      <c r="K18897"/>
    </row>
    <row r="18898" spans="1:11">
      <c r="A18898" s="125"/>
      <c r="B18898" s="33">
        <v>426.57</v>
      </c>
      <c r="C18898" s="33">
        <v>71.938999999999993</v>
      </c>
      <c r="F18898" s="105"/>
      <c r="G18898"/>
      <c r="H18898"/>
      <c r="I18898"/>
      <c r="J18898"/>
      <c r="K18898"/>
    </row>
    <row r="18899" spans="1:11">
      <c r="A18899" s="125"/>
      <c r="B18899" s="33">
        <v>470.27100000000002</v>
      </c>
      <c r="C18899" s="33">
        <v>71.86</v>
      </c>
      <c r="F18899" s="105"/>
      <c r="G18899"/>
      <c r="H18899"/>
      <c r="I18899"/>
      <c r="J18899"/>
      <c r="K18899"/>
    </row>
    <row r="18900" spans="1:11">
      <c r="A18900" s="125"/>
      <c r="B18900" s="33">
        <v>478.62099999999998</v>
      </c>
      <c r="C18900" s="33">
        <v>71.489999999999995</v>
      </c>
      <c r="F18900" s="105"/>
      <c r="G18900"/>
      <c r="H18900"/>
      <c r="I18900"/>
      <c r="J18900"/>
      <c r="K18900"/>
    </row>
    <row r="18901" spans="1:11">
      <c r="A18901" s="125"/>
      <c r="B18901" s="33">
        <v>483.82100000000003</v>
      </c>
      <c r="C18901" s="33">
        <v>70.819999999999993</v>
      </c>
      <c r="F18901" s="105"/>
      <c r="G18901"/>
      <c r="H18901"/>
      <c r="I18901"/>
      <c r="J18901"/>
      <c r="K18901"/>
    </row>
    <row r="18902" spans="1:11">
      <c r="A18902" s="125"/>
      <c r="B18902" s="33">
        <v>491.24900000000002</v>
      </c>
      <c r="C18902" s="33">
        <v>70.633999999999986</v>
      </c>
      <c r="F18902" s="105"/>
      <c r="G18902"/>
      <c r="H18902"/>
      <c r="I18902"/>
      <c r="J18902"/>
      <c r="K18902"/>
    </row>
    <row r="18903" spans="1:11">
      <c r="A18903" s="125"/>
      <c r="B18903" s="33">
        <v>495.44900000000001</v>
      </c>
      <c r="C18903" s="33">
        <v>71.943999999999988</v>
      </c>
      <c r="F18903" s="105"/>
      <c r="G18903"/>
      <c r="H18903"/>
      <c r="I18903"/>
      <c r="J18903"/>
      <c r="K18903"/>
    </row>
    <row r="18904" spans="1:11">
      <c r="A18904" s="125"/>
      <c r="B18904" s="33">
        <v>496.101</v>
      </c>
      <c r="C18904" s="33">
        <v>72.459999999999994</v>
      </c>
      <c r="F18904" s="105"/>
      <c r="G18904"/>
      <c r="H18904"/>
      <c r="I18904"/>
      <c r="J18904"/>
      <c r="K18904"/>
    </row>
    <row r="18905" spans="1:11">
      <c r="A18905" s="125"/>
      <c r="B18905" s="33">
        <v>503.97899999999998</v>
      </c>
      <c r="C18905" s="33">
        <v>73.888999999999996</v>
      </c>
      <c r="F18905" s="105"/>
      <c r="G18905"/>
      <c r="H18905"/>
      <c r="I18905"/>
      <c r="J18905"/>
      <c r="K18905"/>
    </row>
    <row r="18906" spans="1:11">
      <c r="A18906" s="125"/>
      <c r="B18906" s="33">
        <v>542.62599999999998</v>
      </c>
      <c r="C18906" s="33">
        <v>73.912999999999997</v>
      </c>
      <c r="F18906" s="105"/>
      <c r="G18906"/>
      <c r="H18906"/>
      <c r="I18906"/>
      <c r="J18906"/>
      <c r="K18906"/>
    </row>
    <row r="18907" spans="1:11">
      <c r="A18907" s="125"/>
      <c r="B18907" s="33">
        <v>583.59400000000005</v>
      </c>
      <c r="C18907" s="33">
        <v>73.006999999999991</v>
      </c>
      <c r="F18907" s="105"/>
      <c r="G18907"/>
      <c r="H18907"/>
      <c r="I18907"/>
      <c r="J18907"/>
      <c r="K18907"/>
    </row>
    <row r="18908" spans="1:11">
      <c r="A18908" s="125"/>
      <c r="B18908" s="33">
        <v>608.63300000000004</v>
      </c>
      <c r="C18908" s="33">
        <v>73.5</v>
      </c>
      <c r="F18908" s="105"/>
      <c r="G18908"/>
      <c r="H18908"/>
      <c r="I18908"/>
      <c r="J18908"/>
      <c r="K18908"/>
    </row>
    <row r="18909" spans="1:11">
      <c r="A18909" s="125"/>
      <c r="B18909" s="33">
        <v>638.16499999999996</v>
      </c>
      <c r="C18909" s="33">
        <v>73.176999999999992</v>
      </c>
      <c r="F18909" s="105"/>
      <c r="G18909"/>
      <c r="H18909"/>
      <c r="I18909"/>
      <c r="J18909"/>
      <c r="K18909"/>
    </row>
    <row r="18910" spans="1:11">
      <c r="A18910" s="125"/>
      <c r="B18910" s="33">
        <v>670.99400000000003</v>
      </c>
      <c r="C18910" s="33">
        <v>72.581999999999994</v>
      </c>
      <c r="F18910" s="105"/>
      <c r="G18910"/>
      <c r="H18910"/>
      <c r="I18910"/>
      <c r="J18910"/>
      <c r="K18910"/>
    </row>
    <row r="18911" spans="1:11">
      <c r="A18911" s="125"/>
      <c r="B18911" s="33">
        <v>672.43299999999999</v>
      </c>
      <c r="C18911" s="33">
        <v>72.146999999999991</v>
      </c>
      <c r="F18911" s="105"/>
      <c r="G18911"/>
      <c r="H18911"/>
      <c r="I18911"/>
      <c r="J18911"/>
      <c r="K18911"/>
    </row>
    <row r="18912" spans="1:11">
      <c r="A18912" s="125"/>
      <c r="B18912" s="33">
        <v>675.70799999999997</v>
      </c>
      <c r="C18912" s="33">
        <v>72.542999999999992</v>
      </c>
      <c r="F18912" s="105"/>
      <c r="G18912"/>
      <c r="H18912"/>
      <c r="I18912"/>
      <c r="J18912"/>
      <c r="K18912"/>
    </row>
    <row r="18913" spans="1:11">
      <c r="A18913" s="125"/>
      <c r="B18913" s="33">
        <v>676.41200000000003</v>
      </c>
      <c r="C18913" s="33">
        <v>72.74799999999999</v>
      </c>
      <c r="F18913" s="105"/>
      <c r="G18913"/>
      <c r="H18913"/>
      <c r="I18913"/>
      <c r="J18913"/>
      <c r="K18913"/>
    </row>
    <row r="18914" spans="1:11">
      <c r="A18914" s="125"/>
      <c r="B18914" s="33">
        <v>685.80100000000004</v>
      </c>
      <c r="C18914" s="33">
        <v>72.817999999999998</v>
      </c>
      <c r="F18914" s="105"/>
      <c r="G18914"/>
      <c r="H18914"/>
      <c r="I18914"/>
      <c r="J18914"/>
      <c r="K18914"/>
    </row>
    <row r="18915" spans="1:11">
      <c r="A18915" s="125"/>
      <c r="B18915" s="33">
        <v>716.29200000000003</v>
      </c>
      <c r="C18915" s="33">
        <v>72.431999999999988</v>
      </c>
      <c r="F18915" s="105"/>
      <c r="G18915"/>
      <c r="H18915"/>
      <c r="I18915"/>
      <c r="J18915"/>
      <c r="K18915"/>
    </row>
    <row r="18916" spans="1:11">
      <c r="A18916" s="125"/>
      <c r="B18916" s="33">
        <v>728.76800000000003</v>
      </c>
      <c r="C18916" s="33">
        <v>71.60199999999999</v>
      </c>
      <c r="F18916" s="105"/>
      <c r="G18916"/>
      <c r="H18916"/>
      <c r="I18916"/>
      <c r="J18916"/>
      <c r="K18916"/>
    </row>
    <row r="18917" spans="1:11">
      <c r="A18917" s="125"/>
      <c r="B18917" s="33">
        <v>739.22</v>
      </c>
      <c r="C18917" s="33">
        <v>72.121999999999986</v>
      </c>
      <c r="F18917" s="105"/>
      <c r="G18917"/>
      <c r="H18917"/>
      <c r="I18917"/>
      <c r="J18917"/>
      <c r="K18917"/>
    </row>
    <row r="18918" spans="1:11">
      <c r="A18918" s="125"/>
      <c r="B18918" s="33">
        <v>746.04899999999998</v>
      </c>
      <c r="C18918" s="33">
        <v>73.588999999999999</v>
      </c>
      <c r="F18918" s="105"/>
      <c r="G18918"/>
      <c r="H18918"/>
      <c r="I18918"/>
      <c r="J18918"/>
      <c r="K18918"/>
    </row>
    <row r="18919" spans="1:11">
      <c r="A18919" s="125"/>
      <c r="B18919" s="33">
        <v>749.50199999999995</v>
      </c>
      <c r="C18919" s="33">
        <v>74.262999999999991</v>
      </c>
      <c r="F18919" s="105"/>
      <c r="G18919"/>
      <c r="H18919"/>
      <c r="I18919"/>
      <c r="J18919"/>
      <c r="K18919"/>
    </row>
    <row r="18920" spans="1:11">
      <c r="A18920" s="125"/>
      <c r="B18920" s="33">
        <v>751.90700000000004</v>
      </c>
      <c r="C18920" s="33">
        <v>75.73299999999999</v>
      </c>
      <c r="F18920" s="105"/>
      <c r="G18920"/>
      <c r="H18920"/>
      <c r="I18920"/>
      <c r="J18920"/>
      <c r="K18920"/>
    </row>
    <row r="18921" spans="1:11">
      <c r="A18921" s="125"/>
      <c r="B18921" s="33">
        <v>753.12699999999995</v>
      </c>
      <c r="C18921" s="33">
        <v>75.819999999999993</v>
      </c>
      <c r="F18921" s="105"/>
      <c r="G18921"/>
      <c r="H18921"/>
      <c r="I18921"/>
      <c r="J18921"/>
      <c r="K18921"/>
    </row>
    <row r="18922" spans="1:11">
      <c r="A18922" s="125"/>
      <c r="B18922" s="33">
        <v>753.46299999999997</v>
      </c>
      <c r="C18922" s="33">
        <v>75.635999999999996</v>
      </c>
      <c r="F18922" s="105"/>
      <c r="G18922"/>
      <c r="H18922"/>
      <c r="I18922"/>
      <c r="J18922"/>
      <c r="K18922"/>
    </row>
    <row r="18923" spans="1:11">
      <c r="A18923" s="125"/>
      <c r="B18923" s="33">
        <v>768.33799999999997</v>
      </c>
      <c r="C18923" s="33">
        <v>75.556999999999988</v>
      </c>
      <c r="F18923" s="105"/>
      <c r="G18923"/>
      <c r="H18923"/>
      <c r="I18923"/>
      <c r="J18923"/>
      <c r="K18923"/>
    </row>
    <row r="18924" spans="1:11">
      <c r="A18924" s="125"/>
      <c r="B18924" s="33">
        <v>776.976</v>
      </c>
      <c r="C18924" s="33">
        <v>75.775000000000006</v>
      </c>
      <c r="F18924" s="105"/>
      <c r="G18924"/>
      <c r="H18924"/>
      <c r="I18924"/>
      <c r="J18924"/>
      <c r="K18924"/>
    </row>
    <row r="18925" spans="1:11">
      <c r="A18925" s="125"/>
      <c r="B18925" s="33">
        <v>778.02499999999998</v>
      </c>
      <c r="C18925" s="33">
        <v>75.771999999999991</v>
      </c>
      <c r="F18925" s="105"/>
      <c r="G18925"/>
      <c r="H18925"/>
      <c r="I18925"/>
      <c r="J18925"/>
      <c r="K18925"/>
    </row>
    <row r="18926" spans="1:11">
      <c r="A18926" s="125"/>
      <c r="B18926" s="33">
        <v>778.66099999999994</v>
      </c>
      <c r="C18926" s="33">
        <v>75.38</v>
      </c>
      <c r="F18926" s="105"/>
      <c r="G18926"/>
      <c r="H18926"/>
      <c r="I18926"/>
      <c r="J18926"/>
      <c r="K18926"/>
    </row>
    <row r="18927" spans="1:11">
      <c r="A18927" s="125"/>
      <c r="B18927" s="33">
        <v>780.42600000000004</v>
      </c>
      <c r="C18927" s="33">
        <v>75.165999999999997</v>
      </c>
      <c r="F18927" s="105"/>
      <c r="G18927"/>
      <c r="H18927"/>
      <c r="I18927"/>
      <c r="J18927"/>
      <c r="K18927"/>
    </row>
    <row r="18928" spans="1:11">
      <c r="A18928" s="125"/>
      <c r="B18928" s="33">
        <v>783.55499999999995</v>
      </c>
      <c r="C18928" s="33">
        <v>76.61</v>
      </c>
      <c r="F18928" s="105"/>
      <c r="G18928"/>
      <c r="H18928"/>
      <c r="I18928"/>
      <c r="J18928"/>
      <c r="K18928"/>
    </row>
    <row r="18929" spans="1:11">
      <c r="A18929" s="125"/>
      <c r="B18929" s="33">
        <v>789.30100000000004</v>
      </c>
      <c r="C18929" s="33">
        <v>76.738</v>
      </c>
      <c r="F18929" s="105"/>
      <c r="G18929"/>
      <c r="H18929"/>
      <c r="I18929"/>
      <c r="J18929"/>
      <c r="K18929"/>
    </row>
    <row r="18930" spans="1:11">
      <c r="A18930" s="125"/>
      <c r="B18930" s="33">
        <v>791.02499999999998</v>
      </c>
      <c r="C18930" s="33">
        <v>76.597999999999999</v>
      </c>
      <c r="F18930" s="105"/>
      <c r="G18930"/>
      <c r="H18930"/>
      <c r="I18930"/>
      <c r="J18930"/>
      <c r="K18930"/>
    </row>
    <row r="18931" spans="1:11">
      <c r="A18931" s="125"/>
      <c r="B18931" s="33">
        <v>791.36300000000006</v>
      </c>
      <c r="C18931" s="33">
        <v>76.501999999999995</v>
      </c>
      <c r="F18931" s="105"/>
      <c r="G18931"/>
      <c r="H18931"/>
      <c r="I18931"/>
      <c r="J18931"/>
      <c r="K18931"/>
    </row>
    <row r="18932" spans="1:11">
      <c r="A18932" s="125"/>
      <c r="B18932" s="33">
        <v>827.83199999999999</v>
      </c>
      <c r="C18932" s="33">
        <v>76.530999999999992</v>
      </c>
      <c r="F18932" s="105"/>
      <c r="G18932"/>
      <c r="H18932"/>
      <c r="I18932"/>
      <c r="J18932"/>
      <c r="K18932"/>
    </row>
    <row r="18933" spans="1:11">
      <c r="A18933" s="125"/>
      <c r="B18933" s="33">
        <v>829.52700000000004</v>
      </c>
      <c r="C18933" s="33">
        <v>76.619</v>
      </c>
      <c r="F18933" s="105"/>
      <c r="G18933"/>
      <c r="H18933"/>
      <c r="I18933"/>
      <c r="J18933"/>
      <c r="K18933"/>
    </row>
    <row r="18934" spans="1:11">
      <c r="A18934" s="125"/>
      <c r="B18934" s="33">
        <v>830.29700000000003</v>
      </c>
      <c r="C18934" s="33">
        <v>76.330999999999989</v>
      </c>
      <c r="F18934" s="105"/>
      <c r="G18934"/>
      <c r="H18934"/>
      <c r="I18934"/>
      <c r="J18934"/>
      <c r="K18934"/>
    </row>
    <row r="18935" spans="1:11">
      <c r="A18935" s="125"/>
      <c r="B18935" s="33">
        <v>831.24400000000003</v>
      </c>
      <c r="C18935" s="33">
        <v>76.099999999999994</v>
      </c>
      <c r="F18935" s="105"/>
      <c r="G18935"/>
      <c r="H18935"/>
      <c r="I18935"/>
      <c r="J18935"/>
      <c r="K18935"/>
    </row>
    <row r="18936" spans="1:11">
      <c r="A18936" s="125"/>
      <c r="B18936" s="33">
        <v>831.28300000000002</v>
      </c>
      <c r="C18936" s="33">
        <v>76.356999999999999</v>
      </c>
      <c r="F18936" s="105"/>
      <c r="G18936"/>
      <c r="H18936"/>
      <c r="I18936"/>
      <c r="J18936"/>
      <c r="K18936"/>
    </row>
    <row r="18937" spans="1:11">
      <c r="A18937" s="125"/>
      <c r="B18937" s="33">
        <v>831.61699999999996</v>
      </c>
      <c r="C18937" s="33">
        <v>76.353999999999999</v>
      </c>
      <c r="F18937" s="105"/>
      <c r="G18937"/>
      <c r="H18937"/>
      <c r="I18937"/>
      <c r="J18937"/>
      <c r="K18937"/>
    </row>
    <row r="18938" spans="1:11">
      <c r="A18938" s="125"/>
      <c r="B18938" s="33">
        <v>832.06</v>
      </c>
      <c r="C18938" s="33">
        <v>75.988</v>
      </c>
      <c r="F18938" s="105"/>
      <c r="G18938"/>
      <c r="H18938"/>
      <c r="I18938"/>
      <c r="J18938"/>
      <c r="K18938"/>
    </row>
    <row r="18939" spans="1:11">
      <c r="A18939" s="125"/>
      <c r="B18939" s="33">
        <v>833.84799999999996</v>
      </c>
      <c r="C18939" s="33">
        <v>76.010000000000005</v>
      </c>
      <c r="F18939" s="105"/>
      <c r="G18939"/>
      <c r="H18939"/>
      <c r="I18939"/>
      <c r="J18939"/>
      <c r="K18939"/>
    </row>
    <row r="18940" spans="1:11">
      <c r="A18940" s="125"/>
      <c r="B18940" s="33">
        <v>834.23</v>
      </c>
      <c r="C18940" s="33">
        <v>76.426999999999992</v>
      </c>
      <c r="F18940" s="105"/>
      <c r="G18940"/>
      <c r="H18940"/>
      <c r="I18940"/>
      <c r="J18940"/>
      <c r="K18940"/>
    </row>
    <row r="18941" spans="1:11">
      <c r="A18941" s="125"/>
      <c r="B18941" s="33">
        <v>839.82500000000005</v>
      </c>
      <c r="C18941" s="33">
        <v>76.256999999999991</v>
      </c>
      <c r="F18941" s="105"/>
      <c r="G18941"/>
      <c r="H18941"/>
      <c r="I18941"/>
      <c r="J18941"/>
      <c r="K18941"/>
    </row>
    <row r="18942" spans="1:11">
      <c r="A18942" s="125"/>
      <c r="B18942" s="33">
        <v>842.36599999999999</v>
      </c>
      <c r="C18942" s="33">
        <v>75.128999999999991</v>
      </c>
      <c r="F18942" s="105"/>
      <c r="G18942"/>
      <c r="H18942"/>
      <c r="I18942"/>
      <c r="J18942"/>
      <c r="K18942"/>
    </row>
    <row r="18943" spans="1:11">
      <c r="A18943" s="125"/>
      <c r="B18943" s="33">
        <v>866.84299999999996</v>
      </c>
      <c r="C18943" s="33">
        <v>75.041999999999987</v>
      </c>
      <c r="F18943" s="105"/>
      <c r="G18943"/>
      <c r="H18943"/>
      <c r="I18943"/>
      <c r="J18943"/>
      <c r="K18943"/>
    </row>
    <row r="18944" spans="1:11">
      <c r="A18944" s="125"/>
      <c r="B18944" s="33">
        <v>868</v>
      </c>
      <c r="C18944" s="33">
        <v>74.143999999999991</v>
      </c>
      <c r="F18944" s="105"/>
      <c r="G18944"/>
      <c r="H18944"/>
      <c r="I18944"/>
      <c r="J18944"/>
      <c r="K18944"/>
    </row>
    <row r="18945" spans="1:11">
      <c r="A18945" s="125"/>
      <c r="B18945" s="33">
        <v>870.40200000000004</v>
      </c>
      <c r="C18945" s="33">
        <v>74.35199999999999</v>
      </c>
      <c r="F18945" s="105"/>
      <c r="G18945"/>
      <c r="H18945"/>
      <c r="I18945"/>
      <c r="J18945"/>
      <c r="K18945"/>
    </row>
    <row r="18946" spans="1:11">
      <c r="A18946" s="125"/>
      <c r="B18946" s="33">
        <v>871.27499999999998</v>
      </c>
      <c r="C18946" s="33">
        <v>74.972999999999999</v>
      </c>
      <c r="F18946" s="105"/>
      <c r="G18946"/>
      <c r="H18946"/>
      <c r="I18946"/>
      <c r="J18946"/>
      <c r="K18946"/>
    </row>
    <row r="18947" spans="1:11">
      <c r="A18947" s="125"/>
      <c r="B18947" s="33">
        <v>871.94799999999998</v>
      </c>
      <c r="C18947" s="33">
        <v>75.042999999999992</v>
      </c>
      <c r="F18947" s="105"/>
      <c r="G18947"/>
      <c r="H18947"/>
      <c r="I18947"/>
      <c r="J18947"/>
      <c r="K18947"/>
    </row>
    <row r="18948" spans="1:11">
      <c r="A18948" s="125"/>
      <c r="B18948" s="33">
        <v>872.69100000000003</v>
      </c>
      <c r="C18948" s="33">
        <v>74.785999999999987</v>
      </c>
      <c r="F18948" s="105"/>
      <c r="G18948"/>
      <c r="H18948"/>
      <c r="I18948"/>
      <c r="J18948"/>
      <c r="K18948"/>
    </row>
    <row r="18949" spans="1:11">
      <c r="A18949" s="125"/>
      <c r="B18949" s="33">
        <v>918.79100000000005</v>
      </c>
      <c r="C18949" s="33">
        <v>74.784999999999997</v>
      </c>
      <c r="F18949" s="105"/>
      <c r="G18949"/>
      <c r="H18949"/>
      <c r="I18949"/>
      <c r="J18949"/>
      <c r="K18949"/>
    </row>
    <row r="18950" spans="1:11">
      <c r="A18950" s="125"/>
      <c r="B18950" s="33">
        <v>920.87300000000005</v>
      </c>
      <c r="C18950" s="33">
        <v>75.962999999999994</v>
      </c>
      <c r="F18950" s="105"/>
      <c r="G18950"/>
      <c r="H18950"/>
      <c r="I18950"/>
      <c r="J18950"/>
      <c r="K18950"/>
    </row>
    <row r="18951" spans="1:11">
      <c r="A18951" s="125"/>
      <c r="B18951" s="33">
        <v>924.38400000000001</v>
      </c>
      <c r="C18951" s="33">
        <v>76.062999999999988</v>
      </c>
      <c r="F18951" s="105"/>
      <c r="G18951"/>
      <c r="H18951"/>
      <c r="I18951"/>
      <c r="J18951"/>
      <c r="K18951"/>
    </row>
    <row r="18952" spans="1:11">
      <c r="A18952" s="125"/>
      <c r="B18952" s="33">
        <v>924.74400000000003</v>
      </c>
      <c r="C18952" s="33">
        <v>75.938999999999993</v>
      </c>
      <c r="F18952" s="105"/>
      <c r="G18952"/>
      <c r="H18952"/>
      <c r="I18952"/>
      <c r="J18952"/>
      <c r="K18952"/>
    </row>
    <row r="18953" spans="1:11">
      <c r="A18953" s="125"/>
      <c r="B18953" s="33">
        <v>940.50099999999998</v>
      </c>
      <c r="C18953" s="33">
        <v>75.962999999999994</v>
      </c>
      <c r="F18953" s="105"/>
      <c r="G18953"/>
      <c r="H18953"/>
      <c r="I18953"/>
      <c r="J18953"/>
      <c r="K18953"/>
    </row>
    <row r="18954" spans="1:11">
      <c r="A18954" s="125"/>
      <c r="B18954" s="33">
        <v>940.84699999999998</v>
      </c>
      <c r="C18954" s="33">
        <v>76.19</v>
      </c>
      <c r="F18954" s="105"/>
      <c r="G18954"/>
      <c r="H18954"/>
      <c r="I18954"/>
      <c r="J18954"/>
      <c r="K18954"/>
    </row>
    <row r="18955" spans="1:11">
      <c r="A18955" s="125"/>
      <c r="B18955" s="33">
        <v>941.46699999999998</v>
      </c>
      <c r="C18955" s="33">
        <v>76.11099999999999</v>
      </c>
      <c r="F18955" s="105"/>
      <c r="G18955"/>
      <c r="H18955"/>
      <c r="I18955"/>
      <c r="J18955"/>
      <c r="K18955"/>
    </row>
    <row r="18956" spans="1:11">
      <c r="A18956" s="125"/>
      <c r="B18956" s="33">
        <v>942.26700000000005</v>
      </c>
      <c r="C18956" s="33">
        <v>75.530999999999992</v>
      </c>
      <c r="F18956" s="105"/>
      <c r="G18956"/>
      <c r="H18956"/>
      <c r="I18956"/>
      <c r="J18956"/>
      <c r="K18956"/>
    </row>
    <row r="18957" spans="1:11">
      <c r="A18957" s="125"/>
      <c r="B18957" s="33">
        <v>943.46400000000006</v>
      </c>
      <c r="C18957" s="33">
        <v>75.590999999999994</v>
      </c>
      <c r="F18957" s="105"/>
      <c r="G18957"/>
      <c r="H18957"/>
      <c r="I18957"/>
      <c r="J18957"/>
      <c r="K18957"/>
    </row>
    <row r="18958" spans="1:11">
      <c r="A18958" s="125"/>
      <c r="B18958" s="33">
        <v>943.83399999999995</v>
      </c>
      <c r="C18958" s="33">
        <v>76.088999999999999</v>
      </c>
      <c r="F18958" s="105"/>
      <c r="G18958"/>
      <c r="H18958"/>
      <c r="I18958"/>
      <c r="J18958"/>
      <c r="K18958"/>
    </row>
    <row r="18959" spans="1:11">
      <c r="A18959" s="125"/>
      <c r="B18959" s="33">
        <v>944.49</v>
      </c>
      <c r="C18959" s="33">
        <v>76.183999999999997</v>
      </c>
      <c r="F18959" s="105"/>
      <c r="G18959"/>
      <c r="H18959"/>
      <c r="I18959"/>
      <c r="J18959"/>
      <c r="K18959"/>
    </row>
    <row r="18960" spans="1:11">
      <c r="A18960" s="125"/>
      <c r="B18960" s="33">
        <v>944.81700000000001</v>
      </c>
      <c r="C18960" s="33">
        <v>75.980999999999995</v>
      </c>
      <c r="F18960" s="105"/>
      <c r="G18960"/>
      <c r="H18960"/>
      <c r="I18960"/>
      <c r="J18960"/>
      <c r="K18960"/>
    </row>
    <row r="18961" spans="1:11">
      <c r="A18961" s="125"/>
      <c r="B18961" s="33">
        <v>960.22500000000002</v>
      </c>
      <c r="C18961" s="33">
        <v>75.983999999999995</v>
      </c>
      <c r="F18961" s="105"/>
      <c r="G18961"/>
      <c r="H18961"/>
      <c r="I18961"/>
      <c r="J18961"/>
      <c r="K18961"/>
    </row>
    <row r="18962" spans="1:11">
      <c r="A18962" s="125"/>
      <c r="B18962" s="33">
        <v>960.61099999999999</v>
      </c>
      <c r="C18962" s="33">
        <v>76.435000000000002</v>
      </c>
      <c r="F18962" s="105"/>
      <c r="G18962"/>
      <c r="H18962"/>
      <c r="I18962"/>
      <c r="J18962"/>
      <c r="K18962"/>
    </row>
    <row r="18963" spans="1:11">
      <c r="A18963" s="125"/>
      <c r="B18963" s="33">
        <v>961.05899999999997</v>
      </c>
      <c r="C18963" s="33">
        <v>76.438999999999993</v>
      </c>
      <c r="F18963" s="105"/>
      <c r="G18963"/>
      <c r="H18963"/>
      <c r="I18963"/>
      <c r="J18963"/>
      <c r="K18963"/>
    </row>
    <row r="18964" spans="1:11">
      <c r="A18964" s="125"/>
      <c r="B18964" s="33">
        <v>961.27800000000002</v>
      </c>
      <c r="C18964" s="33">
        <v>76.328999999999994</v>
      </c>
      <c r="F18964" s="105"/>
      <c r="G18964"/>
      <c r="H18964"/>
      <c r="I18964"/>
      <c r="J18964"/>
      <c r="K18964"/>
    </row>
    <row r="18965" spans="1:11">
      <c r="A18965" s="125"/>
      <c r="B18965" s="33">
        <v>974.62900000000002</v>
      </c>
      <c r="C18965" s="33">
        <v>76.295999999999992</v>
      </c>
      <c r="F18965" s="105"/>
      <c r="G18965"/>
      <c r="H18965"/>
      <c r="I18965"/>
      <c r="J18965"/>
      <c r="K18965"/>
    </row>
    <row r="18966" spans="1:11">
      <c r="A18966" s="125"/>
      <c r="B18966" s="33">
        <v>974.81399999999996</v>
      </c>
      <c r="C18966" s="33">
        <v>76.400999999999996</v>
      </c>
      <c r="F18966" s="105"/>
      <c r="G18966"/>
      <c r="H18966"/>
      <c r="I18966"/>
      <c r="J18966"/>
      <c r="K18966"/>
    </row>
    <row r="18967" spans="1:11">
      <c r="A18967" s="125"/>
      <c r="B18967" s="33">
        <v>975.42399999999998</v>
      </c>
      <c r="C18967" s="33">
        <v>76.34899999999999</v>
      </c>
      <c r="F18967" s="105"/>
      <c r="G18967"/>
      <c r="H18967"/>
      <c r="I18967"/>
      <c r="J18967"/>
      <c r="K18967"/>
    </row>
    <row r="18968" spans="1:11">
      <c r="A18968" s="125"/>
      <c r="B18968" s="33">
        <v>975.70600000000002</v>
      </c>
      <c r="C18968" s="33">
        <v>76.09</v>
      </c>
      <c r="F18968" s="105"/>
      <c r="G18968"/>
      <c r="H18968"/>
      <c r="I18968"/>
      <c r="J18968"/>
      <c r="K18968"/>
    </row>
    <row r="18969" spans="1:11">
      <c r="A18969" s="125"/>
      <c r="B18969" s="33">
        <v>997.16399999999999</v>
      </c>
      <c r="C18969" s="33">
        <v>76.092999999999989</v>
      </c>
      <c r="F18969" s="105"/>
      <c r="G18969"/>
      <c r="H18969"/>
      <c r="I18969"/>
      <c r="J18969"/>
      <c r="K18969"/>
    </row>
    <row r="18970" spans="1:11">
      <c r="A18970" s="125"/>
      <c r="B18970" s="33">
        <v>997.40499999999997</v>
      </c>
      <c r="C18970" s="33">
        <v>76.510000000000005</v>
      </c>
      <c r="F18970" s="105"/>
      <c r="G18970"/>
      <c r="H18970"/>
      <c r="I18970"/>
      <c r="J18970"/>
      <c r="K18970"/>
    </row>
    <row r="18971" spans="1:11">
      <c r="A18971" s="125"/>
      <c r="B18971" s="33">
        <v>997.87900000000002</v>
      </c>
      <c r="C18971" s="33">
        <v>76.673999999999992</v>
      </c>
      <c r="F18971" s="105"/>
      <c r="G18971"/>
      <c r="H18971"/>
      <c r="I18971"/>
      <c r="J18971"/>
      <c r="K18971"/>
    </row>
    <row r="18972" spans="1:11">
      <c r="A18972" s="125"/>
      <c r="B18972" s="33">
        <v>998.62099999999998</v>
      </c>
      <c r="C18972" s="33">
        <v>77.193999999999988</v>
      </c>
      <c r="F18972" s="105"/>
      <c r="G18972"/>
      <c r="H18972"/>
      <c r="I18972"/>
      <c r="J18972"/>
      <c r="K18972"/>
    </row>
    <row r="18973" spans="1:11">
      <c r="A18973" s="125"/>
      <c r="B18973" s="33">
        <v>999.12400000000002</v>
      </c>
      <c r="C18973" s="33">
        <v>77.22399999999999</v>
      </c>
      <c r="F18973" s="105"/>
      <c r="G18973"/>
      <c r="H18973"/>
      <c r="I18973"/>
      <c r="J18973"/>
      <c r="K18973"/>
    </row>
    <row r="18974" spans="1:11">
      <c r="A18974" s="125"/>
      <c r="B18974" s="33">
        <v>999.56700000000001</v>
      </c>
      <c r="C18974" s="33">
        <v>77.065999999999988</v>
      </c>
      <c r="F18974" s="105"/>
      <c r="G18974"/>
      <c r="H18974"/>
      <c r="I18974"/>
      <c r="J18974"/>
      <c r="K18974"/>
    </row>
    <row r="18975" spans="1:11">
      <c r="A18975" s="125"/>
      <c r="B18975" s="33">
        <v>1028.498</v>
      </c>
      <c r="C18975" s="33">
        <v>77.084999999999994</v>
      </c>
      <c r="F18975" s="105"/>
      <c r="G18975"/>
      <c r="H18975"/>
      <c r="I18975"/>
      <c r="J18975"/>
      <c r="K18975"/>
    </row>
    <row r="18976" spans="1:11">
      <c r="A18976" s="125"/>
      <c r="B18976" s="33">
        <v>1028.538</v>
      </c>
      <c r="C18976" s="33">
        <v>77.288999999999987</v>
      </c>
      <c r="F18976" s="105"/>
      <c r="G18976"/>
      <c r="H18976"/>
      <c r="I18976"/>
      <c r="J18976"/>
      <c r="K18976"/>
    </row>
    <row r="18977" spans="1:11">
      <c r="A18977" s="125"/>
      <c r="B18977" s="33">
        <v>1028.7470000000001</v>
      </c>
      <c r="C18977" s="33">
        <v>77.290999999999997</v>
      </c>
      <c r="F18977" s="105"/>
      <c r="G18977"/>
      <c r="H18977"/>
      <c r="I18977"/>
      <c r="J18977"/>
      <c r="K18977"/>
    </row>
    <row r="18978" spans="1:11">
      <c r="A18978" s="125"/>
      <c r="B18978" s="33">
        <v>1028.8209999999999</v>
      </c>
      <c r="C18978" s="33">
        <v>76.797999999999988</v>
      </c>
      <c r="F18978" s="105"/>
      <c r="G18978"/>
      <c r="H18978"/>
      <c r="I18978"/>
      <c r="J18978"/>
      <c r="K18978"/>
    </row>
    <row r="18979" spans="1:11">
      <c r="A18979" s="125"/>
      <c r="B18979" s="33">
        <v>1029.2249999999999</v>
      </c>
      <c r="C18979" s="33">
        <v>76.810999999999993</v>
      </c>
      <c r="F18979" s="105"/>
      <c r="G18979"/>
      <c r="H18979"/>
      <c r="I18979"/>
      <c r="J18979"/>
      <c r="K18979"/>
    </row>
    <row r="18980" spans="1:11">
      <c r="A18980" s="125"/>
      <c r="B18980" s="33">
        <v>1029.28</v>
      </c>
      <c r="C18980" s="33">
        <v>77.311999999999998</v>
      </c>
      <c r="F18980" s="105"/>
      <c r="G18980"/>
      <c r="H18980"/>
      <c r="I18980"/>
      <c r="J18980"/>
      <c r="K18980"/>
    </row>
    <row r="18981" spans="1:11">
      <c r="A18981" s="125"/>
      <c r="B18981" s="33">
        <v>1029.479</v>
      </c>
      <c r="C18981" s="33">
        <v>77.315999999999988</v>
      </c>
      <c r="F18981" s="105"/>
      <c r="G18981"/>
      <c r="H18981"/>
      <c r="I18981"/>
      <c r="J18981"/>
      <c r="K18981"/>
    </row>
    <row r="18982" spans="1:11">
      <c r="A18982" s="125"/>
      <c r="B18982" s="33">
        <v>1029.6880000000001</v>
      </c>
      <c r="C18982" s="33">
        <v>76.668999999999997</v>
      </c>
      <c r="F18982" s="105"/>
      <c r="G18982"/>
      <c r="H18982"/>
      <c r="I18982"/>
      <c r="J18982"/>
      <c r="K18982"/>
    </row>
    <row r="18983" spans="1:11">
      <c r="A18983" s="125"/>
      <c r="B18983" s="33">
        <v>1105.8499999999999</v>
      </c>
      <c r="C18983" s="33">
        <v>76.7</v>
      </c>
      <c r="F18983" s="105"/>
      <c r="G18983"/>
      <c r="H18983"/>
      <c r="I18983"/>
      <c r="J18983"/>
      <c r="K18983"/>
    </row>
    <row r="18984" spans="1:11">
      <c r="A18984" s="125"/>
      <c r="B18984" s="33">
        <v>1108.413</v>
      </c>
      <c r="C18984" s="33">
        <v>76.702999999999989</v>
      </c>
      <c r="F18984" s="105"/>
      <c r="G18984"/>
      <c r="H18984"/>
      <c r="I18984"/>
      <c r="J18984"/>
      <c r="K18984"/>
    </row>
    <row r="18985" spans="1:11">
      <c r="A18985" s="125"/>
      <c r="B18985" s="33">
        <v>1109.6310000000001</v>
      </c>
      <c r="C18985" s="33">
        <v>77.038999999999987</v>
      </c>
      <c r="F18985" s="105"/>
      <c r="G18985"/>
      <c r="H18985"/>
      <c r="I18985"/>
      <c r="J18985"/>
      <c r="K18985"/>
    </row>
    <row r="18986" spans="1:11">
      <c r="A18986" s="125"/>
      <c r="B18986" s="33">
        <v>1111.5160000000001</v>
      </c>
      <c r="C18986" s="33">
        <v>77.120999999999995</v>
      </c>
      <c r="F18986" s="105"/>
      <c r="G18986"/>
      <c r="H18986"/>
      <c r="I18986"/>
      <c r="J18986"/>
      <c r="K18986"/>
    </row>
    <row r="18987" spans="1:11">
      <c r="A18987" s="125"/>
      <c r="B18987" s="33">
        <v>1111.645</v>
      </c>
      <c r="C18987" s="33">
        <v>75.826999999999998</v>
      </c>
      <c r="F18987" s="105"/>
      <c r="G18987"/>
      <c r="H18987"/>
      <c r="I18987"/>
      <c r="J18987"/>
      <c r="K18987"/>
    </row>
    <row r="18988" spans="1:11">
      <c r="A18988" s="125"/>
      <c r="B18988" s="33">
        <v>1126.6579999999999</v>
      </c>
      <c r="C18988" s="33">
        <v>76.143000000000001</v>
      </c>
      <c r="F18988" s="105"/>
      <c r="G18988"/>
      <c r="H18988"/>
      <c r="I18988"/>
      <c r="J18988"/>
      <c r="K18988"/>
    </row>
    <row r="18989" spans="1:11">
      <c r="A18989" s="125"/>
      <c r="B18989" s="33">
        <v>1126.7629999999999</v>
      </c>
      <c r="C18989" s="33">
        <v>78.306999999999988</v>
      </c>
      <c r="F18989" s="105"/>
      <c r="G18989"/>
      <c r="H18989"/>
      <c r="I18989"/>
      <c r="J18989"/>
      <c r="K18989"/>
    </row>
    <row r="18990" spans="1:11">
      <c r="A18990" s="125"/>
      <c r="B18990" s="33">
        <v>1126.925</v>
      </c>
      <c r="C18990" s="33">
        <v>78.307999999999993</v>
      </c>
      <c r="F18990" s="105"/>
      <c r="G18990"/>
      <c r="H18990"/>
      <c r="I18990"/>
      <c r="J18990"/>
      <c r="K18990"/>
    </row>
    <row r="18991" spans="1:11">
      <c r="A18991" s="125"/>
      <c r="B18991" s="33">
        <v>1126.933</v>
      </c>
      <c r="C18991" s="33">
        <v>77.645999999999987</v>
      </c>
      <c r="F18991" s="105"/>
      <c r="G18991"/>
      <c r="H18991"/>
      <c r="I18991"/>
      <c r="J18991"/>
      <c r="K18991"/>
    </row>
    <row r="18992" spans="1:11">
      <c r="A18992" s="125"/>
      <c r="B18992" s="33">
        <v>1127.482</v>
      </c>
      <c r="C18992" s="33">
        <v>77.643000000000001</v>
      </c>
      <c r="F18992" s="105"/>
      <c r="G18992"/>
      <c r="H18992"/>
      <c r="I18992"/>
      <c r="J18992"/>
      <c r="K18992"/>
    </row>
    <row r="18993" spans="1:11">
      <c r="A18993" s="125"/>
      <c r="B18993" s="33">
        <v>1127.482</v>
      </c>
      <c r="C18993" s="35">
        <v>77.892999999999986</v>
      </c>
      <c r="F18993" s="105"/>
      <c r="G18993"/>
      <c r="H18993"/>
      <c r="I18993"/>
      <c r="J18993"/>
      <c r="K18993"/>
    </row>
    <row r="18994" spans="1:11">
      <c r="A18994" s="125"/>
      <c r="B18994" s="33">
        <v>1127.482</v>
      </c>
      <c r="C18994" s="33">
        <v>77.643000000000001</v>
      </c>
      <c r="F18994" s="105"/>
      <c r="G18994"/>
      <c r="H18994"/>
      <c r="I18994"/>
      <c r="J18994"/>
      <c r="K18994"/>
    </row>
    <row r="18995" spans="1:11">
      <c r="A18995" s="125"/>
      <c r="B18995" s="33">
        <v>1133.127</v>
      </c>
      <c r="C18995" s="33">
        <v>77.810999999999993</v>
      </c>
      <c r="F18995" s="105"/>
      <c r="G18995"/>
      <c r="H18995"/>
      <c r="I18995"/>
      <c r="J18995"/>
      <c r="K18995"/>
    </row>
    <row r="18996" spans="1:11">
      <c r="A18996" s="125"/>
      <c r="B18996" s="33">
        <v>1134.5440000000001</v>
      </c>
      <c r="C18996" s="33">
        <v>77.975999999999999</v>
      </c>
      <c r="F18996" s="105"/>
      <c r="G18996"/>
      <c r="H18996"/>
      <c r="I18996"/>
      <c r="J18996"/>
      <c r="K18996"/>
    </row>
    <row r="18997" spans="1:11">
      <c r="A18997" s="125"/>
      <c r="B18997" s="33">
        <v>1134.675</v>
      </c>
      <c r="C18997" s="33">
        <v>78.082999999999998</v>
      </c>
      <c r="F18997" s="105"/>
      <c r="G18997"/>
      <c r="H18997"/>
      <c r="I18997"/>
      <c r="J18997"/>
      <c r="K18997"/>
    </row>
    <row r="18998" spans="1:11">
      <c r="A18998" s="125"/>
      <c r="B18998" s="33">
        <v>1136.704</v>
      </c>
      <c r="C18998" s="33">
        <v>78.076999999999998</v>
      </c>
      <c r="F18998" s="105"/>
      <c r="G18998"/>
      <c r="H18998"/>
      <c r="I18998"/>
      <c r="J18998"/>
      <c r="K18998"/>
    </row>
    <row r="18999" spans="1:11">
      <c r="A18999" s="125"/>
      <c r="B18999" s="33">
        <v>1136.8340000000001</v>
      </c>
      <c r="C18999" s="33">
        <v>77.7</v>
      </c>
      <c r="F18999" s="105"/>
      <c r="G18999"/>
      <c r="H18999"/>
      <c r="I18999"/>
      <c r="J18999"/>
      <c r="K18999"/>
    </row>
    <row r="19000" spans="1:11">
      <c r="A19000" s="125"/>
      <c r="B19000" s="33">
        <v>1144.8579999999999</v>
      </c>
      <c r="C19000" s="33">
        <v>77.86</v>
      </c>
      <c r="F19000" s="105"/>
      <c r="G19000"/>
      <c r="H19000"/>
      <c r="I19000"/>
      <c r="J19000"/>
      <c r="K19000"/>
    </row>
    <row r="19001" spans="1:11">
      <c r="A19001" s="125"/>
      <c r="B19001" s="33">
        <v>1144.9480000000001</v>
      </c>
      <c r="C19001" s="33">
        <v>78.427999999999997</v>
      </c>
      <c r="F19001" s="105"/>
      <c r="G19001"/>
      <c r="H19001"/>
      <c r="I19001"/>
      <c r="J19001"/>
      <c r="K19001"/>
    </row>
    <row r="19002" spans="1:11">
      <c r="A19002" s="125"/>
      <c r="B19002" s="33">
        <v>1145.0730000000001</v>
      </c>
      <c r="C19002" s="33">
        <v>78.49199999999999</v>
      </c>
      <c r="F19002" s="105"/>
      <c r="G19002"/>
      <c r="H19002"/>
      <c r="I19002"/>
      <c r="J19002"/>
      <c r="K19002"/>
    </row>
    <row r="19003" spans="1:11">
      <c r="A19003" s="125"/>
      <c r="B19003" s="33">
        <v>1149.97</v>
      </c>
      <c r="C19003" s="33">
        <v>78.585999999999999</v>
      </c>
      <c r="F19003" s="105"/>
      <c r="G19003"/>
      <c r="H19003"/>
      <c r="I19003"/>
      <c r="J19003"/>
      <c r="K19003"/>
    </row>
    <row r="19004" spans="1:11">
      <c r="A19004" s="125"/>
      <c r="B19004" s="33">
        <v>1149.973</v>
      </c>
      <c r="C19004" s="33">
        <v>77.762</v>
      </c>
      <c r="F19004" s="105"/>
      <c r="G19004"/>
      <c r="H19004"/>
      <c r="I19004"/>
      <c r="J19004"/>
      <c r="K19004"/>
    </row>
    <row r="19005" spans="1:11">
      <c r="A19005" s="125"/>
      <c r="B19005" s="33">
        <v>1150.454</v>
      </c>
      <c r="C19005" s="33">
        <v>77.775999999999996</v>
      </c>
      <c r="F19005" s="105"/>
      <c r="G19005"/>
      <c r="H19005"/>
      <c r="I19005"/>
      <c r="J19005"/>
      <c r="K19005"/>
    </row>
    <row r="19006" spans="1:11">
      <c r="A19006" s="125"/>
      <c r="B19006" s="33">
        <v>1150.4680000000001</v>
      </c>
      <c r="C19006" s="33">
        <v>78.180000000000007</v>
      </c>
      <c r="F19006" s="105"/>
      <c r="G19006"/>
      <c r="H19006"/>
      <c r="I19006"/>
      <c r="J19006"/>
      <c r="K19006"/>
    </row>
    <row r="19007" spans="1:11">
      <c r="A19007" s="125"/>
      <c r="B19007" s="33">
        <v>1150.6189999999999</v>
      </c>
      <c r="C19007" s="33">
        <v>78.186999999999998</v>
      </c>
      <c r="F19007" s="105"/>
      <c r="G19007"/>
      <c r="H19007"/>
      <c r="I19007"/>
      <c r="J19007"/>
      <c r="K19007"/>
    </row>
    <row r="19008" spans="1:11">
      <c r="A19008" s="125"/>
      <c r="B19008" s="33">
        <v>1150.6690000000001</v>
      </c>
      <c r="C19008" s="33">
        <v>77.935000000000002</v>
      </c>
      <c r="F19008" s="105"/>
      <c r="G19008"/>
      <c r="H19008"/>
      <c r="I19008"/>
      <c r="J19008"/>
      <c r="K19008"/>
    </row>
    <row r="19009" spans="1:11">
      <c r="A19009" s="125"/>
      <c r="B19009" s="33">
        <v>1213.6859999999999</v>
      </c>
      <c r="C19009" s="33">
        <v>78.091999999999999</v>
      </c>
      <c r="F19009" s="105"/>
      <c r="G19009"/>
      <c r="H19009"/>
      <c r="I19009"/>
      <c r="J19009"/>
      <c r="K19009"/>
    </row>
    <row r="19010" spans="1:11">
      <c r="A19010" s="125"/>
      <c r="B19010" s="33">
        <v>1221.3119999999999</v>
      </c>
      <c r="C19010" s="33">
        <v>75.92</v>
      </c>
      <c r="F19010" s="105"/>
      <c r="G19010"/>
      <c r="H19010"/>
      <c r="I19010"/>
      <c r="J19010"/>
      <c r="K19010"/>
    </row>
    <row r="19011" spans="1:11">
      <c r="A19011" s="125"/>
      <c r="B19011" s="33">
        <v>1240.279</v>
      </c>
      <c r="C19011" s="33">
        <v>77.585999999999999</v>
      </c>
      <c r="F19011" s="105"/>
      <c r="G19011"/>
      <c r="H19011"/>
      <c r="I19011"/>
      <c r="J19011"/>
      <c r="K19011"/>
    </row>
    <row r="19012" spans="1:11">
      <c r="A19012" s="125"/>
      <c r="B19012" s="33"/>
      <c r="C19012" s="33"/>
      <c r="F19012" s="105"/>
      <c r="G19012"/>
      <c r="H19012"/>
      <c r="I19012"/>
      <c r="J19012"/>
      <c r="K19012"/>
    </row>
    <row r="19013" spans="1:11">
      <c r="A19013" s="125"/>
      <c r="B19013" s="33"/>
      <c r="C19013" s="33"/>
      <c r="F19013" s="105"/>
      <c r="G19013"/>
      <c r="H19013"/>
      <c r="I19013"/>
      <c r="J19013"/>
      <c r="K19013"/>
    </row>
    <row r="19014" spans="1:11">
      <c r="A19014" s="125"/>
      <c r="B19014" s="33"/>
      <c r="C19014" s="33"/>
      <c r="F19014" s="105"/>
      <c r="G19014"/>
      <c r="H19014"/>
      <c r="I19014"/>
      <c r="J19014"/>
      <c r="K19014"/>
    </row>
    <row r="19015" spans="1:11">
      <c r="A19015" s="125"/>
      <c r="B19015" s="33"/>
      <c r="C19015" s="33"/>
      <c r="F19015" s="105"/>
      <c r="G19015"/>
      <c r="H19015"/>
      <c r="I19015"/>
      <c r="J19015"/>
      <c r="K19015"/>
    </row>
    <row r="19016" spans="1:11">
      <c r="A19016" s="125"/>
      <c r="B19016" s="33"/>
      <c r="C19016" s="33"/>
      <c r="F19016" s="105"/>
      <c r="G19016"/>
      <c r="H19016"/>
      <c r="I19016"/>
      <c r="J19016"/>
      <c r="K19016"/>
    </row>
    <row r="19017" spans="1:11">
      <c r="A19017" s="125"/>
      <c r="B19017" s="33"/>
      <c r="C19017" s="33"/>
      <c r="F19017" s="105"/>
      <c r="G19017"/>
      <c r="H19017"/>
      <c r="I19017"/>
      <c r="J19017"/>
      <c r="K19017"/>
    </row>
    <row r="19018" spans="1:11">
      <c r="A19018" s="125"/>
      <c r="B19018" s="33"/>
      <c r="C19018" s="33"/>
      <c r="F19018" s="105"/>
      <c r="G19018"/>
      <c r="H19018"/>
      <c r="I19018"/>
      <c r="J19018"/>
      <c r="K19018"/>
    </row>
    <row r="19019" spans="1:11">
      <c r="A19019" s="125"/>
      <c r="B19019" s="33"/>
      <c r="C19019" s="33"/>
      <c r="F19019" s="105"/>
      <c r="G19019"/>
      <c r="H19019"/>
      <c r="I19019"/>
      <c r="J19019"/>
      <c r="K19019"/>
    </row>
    <row r="19020" spans="1:11">
      <c r="A19020" s="125"/>
      <c r="B19020" s="33"/>
      <c r="C19020" s="33"/>
      <c r="F19020" s="105"/>
      <c r="G19020"/>
      <c r="H19020"/>
      <c r="I19020"/>
      <c r="J19020"/>
      <c r="K19020"/>
    </row>
    <row r="19021" spans="1:11">
      <c r="A19021" s="125"/>
      <c r="B19021" s="33"/>
      <c r="C19021" s="33"/>
      <c r="F19021" s="105"/>
      <c r="G19021"/>
      <c r="H19021"/>
      <c r="I19021"/>
      <c r="J19021"/>
      <c r="K19021"/>
    </row>
    <row r="19022" spans="1:11">
      <c r="A19022" s="125"/>
      <c r="B19022" s="33"/>
      <c r="C19022" s="33"/>
      <c r="F19022" s="105"/>
      <c r="G19022"/>
      <c r="H19022"/>
      <c r="I19022"/>
      <c r="J19022"/>
      <c r="K19022"/>
    </row>
    <row r="19023" spans="1:11">
      <c r="A19023" s="125"/>
      <c r="B19023" s="33"/>
      <c r="C19023" s="33"/>
      <c r="F19023" s="105"/>
      <c r="G19023"/>
      <c r="H19023"/>
      <c r="I19023"/>
      <c r="J19023"/>
      <c r="K19023"/>
    </row>
    <row r="19024" spans="1:11">
      <c r="A19024" s="125"/>
      <c r="B19024" s="33"/>
      <c r="C19024" s="33"/>
      <c r="F19024" s="105"/>
      <c r="G19024"/>
      <c r="H19024"/>
      <c r="I19024"/>
      <c r="J19024"/>
      <c r="K19024"/>
    </row>
    <row r="19025" spans="1:11">
      <c r="A19025" s="125"/>
      <c r="B19025" s="33"/>
      <c r="C19025" s="33"/>
      <c r="F19025" s="105"/>
      <c r="G19025"/>
      <c r="H19025"/>
      <c r="I19025"/>
      <c r="J19025"/>
      <c r="K19025"/>
    </row>
    <row r="19026" spans="1:11">
      <c r="A19026" s="125"/>
      <c r="B19026" s="33"/>
      <c r="C19026" s="33"/>
      <c r="F19026" s="105"/>
      <c r="G19026"/>
      <c r="H19026"/>
      <c r="I19026"/>
      <c r="J19026"/>
      <c r="K19026"/>
    </row>
    <row r="19027" spans="1:11">
      <c r="A19027" s="125"/>
      <c r="B19027" s="33"/>
      <c r="C19027" s="33"/>
      <c r="F19027" s="105"/>
      <c r="G19027"/>
      <c r="H19027"/>
      <c r="I19027"/>
      <c r="J19027"/>
      <c r="K19027"/>
    </row>
    <row r="19028" spans="1:11">
      <c r="A19028" s="125"/>
      <c r="B19028" s="33"/>
      <c r="C19028" s="33"/>
      <c r="F19028" s="105"/>
      <c r="G19028"/>
      <c r="H19028"/>
      <c r="I19028"/>
      <c r="J19028"/>
      <c r="K19028"/>
    </row>
    <row r="19029" spans="1:11">
      <c r="A19029" s="125"/>
      <c r="B19029" s="33"/>
      <c r="C19029" s="33"/>
      <c r="F19029" s="105"/>
      <c r="G19029"/>
      <c r="H19029"/>
      <c r="I19029"/>
      <c r="J19029"/>
      <c r="K19029"/>
    </row>
    <row r="19030" spans="1:11">
      <c r="A19030" s="125"/>
      <c r="B19030" s="33"/>
      <c r="C19030" s="33"/>
      <c r="F19030" s="105"/>
      <c r="G19030"/>
      <c r="H19030"/>
      <c r="I19030"/>
      <c r="J19030"/>
      <c r="K19030"/>
    </row>
    <row r="19031" spans="1:11">
      <c r="A19031" s="125"/>
      <c r="B19031" s="33"/>
      <c r="C19031" s="33"/>
      <c r="F19031" s="105"/>
      <c r="G19031"/>
      <c r="H19031"/>
      <c r="I19031"/>
      <c r="J19031"/>
      <c r="K19031"/>
    </row>
    <row r="19032" spans="1:11">
      <c r="A19032" s="125"/>
      <c r="B19032" s="33"/>
      <c r="C19032" s="33"/>
      <c r="F19032" s="105"/>
      <c r="G19032"/>
      <c r="H19032"/>
      <c r="I19032"/>
      <c r="J19032"/>
      <c r="K19032"/>
    </row>
    <row r="19033" spans="1:11">
      <c r="A19033" s="125"/>
      <c r="B19033" s="33"/>
      <c r="C19033" s="33"/>
      <c r="F19033" s="105"/>
      <c r="G19033"/>
      <c r="H19033"/>
      <c r="I19033"/>
      <c r="J19033"/>
      <c r="K19033"/>
    </row>
    <row r="19034" spans="1:11">
      <c r="A19034" s="125"/>
      <c r="B19034" s="33"/>
      <c r="C19034" s="33"/>
      <c r="F19034" s="105"/>
      <c r="G19034"/>
      <c r="H19034"/>
      <c r="I19034"/>
      <c r="J19034"/>
      <c r="K19034"/>
    </row>
    <row r="19035" spans="1:11">
      <c r="A19035" s="125"/>
      <c r="B19035" s="33"/>
      <c r="C19035" s="33"/>
      <c r="F19035" s="105"/>
      <c r="G19035"/>
      <c r="H19035"/>
      <c r="I19035"/>
      <c r="J19035"/>
      <c r="K19035"/>
    </row>
    <row r="19036" spans="1:11">
      <c r="A19036" s="125"/>
      <c r="B19036" s="33"/>
      <c r="C19036" s="33"/>
      <c r="F19036" s="105"/>
      <c r="G19036"/>
      <c r="H19036"/>
      <c r="I19036"/>
      <c r="J19036"/>
      <c r="K19036"/>
    </row>
    <row r="19037" spans="1:11">
      <c r="A19037" s="125"/>
      <c r="B19037" s="33"/>
      <c r="C19037" s="33"/>
      <c r="F19037" s="105"/>
      <c r="G19037"/>
      <c r="H19037"/>
      <c r="I19037"/>
      <c r="J19037"/>
      <c r="K19037"/>
    </row>
    <row r="19038" spans="1:11">
      <c r="A19038" s="125"/>
      <c r="B19038" s="33"/>
      <c r="C19038" s="33"/>
      <c r="F19038" s="105"/>
      <c r="G19038"/>
      <c r="H19038"/>
      <c r="I19038"/>
      <c r="J19038"/>
      <c r="K19038"/>
    </row>
    <row r="19039" spans="1:11">
      <c r="A19039" s="125"/>
      <c r="B19039" s="33"/>
      <c r="C19039" s="33"/>
      <c r="F19039" s="105"/>
      <c r="G19039"/>
      <c r="H19039"/>
      <c r="I19039"/>
      <c r="J19039"/>
      <c r="K19039"/>
    </row>
    <row r="19040" spans="1:11">
      <c r="A19040" s="125"/>
      <c r="B19040" s="33"/>
      <c r="C19040" s="33"/>
      <c r="F19040" s="105"/>
      <c r="G19040"/>
      <c r="H19040"/>
      <c r="I19040"/>
      <c r="J19040"/>
      <c r="K19040"/>
    </row>
    <row r="19041" spans="1:11">
      <c r="A19041" s="125"/>
      <c r="B19041" s="33"/>
      <c r="C19041" s="33"/>
      <c r="F19041" s="105"/>
      <c r="G19041"/>
      <c r="H19041"/>
      <c r="I19041"/>
      <c r="J19041"/>
      <c r="K19041"/>
    </row>
    <row r="19042" spans="1:11">
      <c r="A19042" s="125"/>
      <c r="B19042" s="33"/>
      <c r="C19042" s="33"/>
      <c r="F19042" s="105"/>
      <c r="G19042"/>
      <c r="H19042"/>
      <c r="I19042"/>
      <c r="J19042"/>
      <c r="K19042"/>
    </row>
    <row r="19043" spans="1:11">
      <c r="A19043" s="125"/>
      <c r="B19043" s="33"/>
      <c r="C19043" s="33"/>
      <c r="F19043" s="105"/>
      <c r="G19043"/>
      <c r="H19043"/>
      <c r="I19043"/>
      <c r="J19043"/>
      <c r="K19043"/>
    </row>
    <row r="19044" spans="1:11">
      <c r="A19044" s="125"/>
      <c r="B19044" s="33"/>
      <c r="C19044" s="33"/>
      <c r="F19044" s="105"/>
      <c r="G19044"/>
      <c r="H19044"/>
      <c r="I19044"/>
      <c r="J19044"/>
      <c r="K19044"/>
    </row>
    <row r="19045" spans="1:11">
      <c r="A19045" s="125"/>
      <c r="B19045" s="33"/>
      <c r="C19045" s="33"/>
      <c r="F19045" s="105"/>
      <c r="G19045"/>
      <c r="H19045"/>
      <c r="I19045"/>
      <c r="J19045"/>
      <c r="K19045"/>
    </row>
    <row r="19046" spans="1:11">
      <c r="A19046" s="125"/>
      <c r="B19046" s="33"/>
      <c r="C19046" s="33"/>
      <c r="F19046" s="105"/>
      <c r="G19046"/>
      <c r="H19046"/>
      <c r="I19046"/>
      <c r="J19046"/>
      <c r="K19046"/>
    </row>
    <row r="19047" spans="1:11">
      <c r="A19047" s="125"/>
      <c r="B19047" s="33"/>
      <c r="C19047" s="33"/>
      <c r="F19047" s="105"/>
      <c r="G19047"/>
      <c r="H19047"/>
      <c r="I19047"/>
      <c r="J19047"/>
      <c r="K19047"/>
    </row>
    <row r="19048" spans="1:11">
      <c r="A19048" s="125"/>
      <c r="B19048" s="33"/>
      <c r="C19048" s="33"/>
      <c r="F19048" s="105"/>
      <c r="G19048"/>
      <c r="H19048"/>
      <c r="I19048"/>
      <c r="J19048"/>
      <c r="K19048"/>
    </row>
    <row r="19049" spans="1:11">
      <c r="A19049" s="125"/>
      <c r="B19049" s="33"/>
      <c r="C19049" s="33"/>
      <c r="F19049" s="105"/>
      <c r="G19049"/>
      <c r="H19049"/>
      <c r="I19049"/>
      <c r="J19049"/>
      <c r="K19049"/>
    </row>
    <row r="19050" spans="1:11">
      <c r="A19050" s="125"/>
      <c r="B19050" s="33"/>
      <c r="C19050" s="33"/>
      <c r="F19050" s="105"/>
      <c r="G19050"/>
      <c r="H19050"/>
      <c r="I19050"/>
      <c r="J19050"/>
      <c r="K19050"/>
    </row>
    <row r="19051" spans="1:11">
      <c r="A19051" s="125"/>
      <c r="B19051" s="33"/>
      <c r="C19051" s="33"/>
      <c r="F19051" s="105"/>
      <c r="G19051"/>
      <c r="H19051"/>
      <c r="I19051"/>
      <c r="J19051"/>
      <c r="K19051"/>
    </row>
    <row r="19052" spans="1:11">
      <c r="A19052" s="125"/>
      <c r="B19052" s="33"/>
      <c r="C19052" s="33"/>
      <c r="F19052" s="105"/>
      <c r="G19052"/>
      <c r="H19052"/>
      <c r="I19052"/>
      <c r="J19052"/>
      <c r="K19052"/>
    </row>
    <row r="19053" spans="1:11">
      <c r="A19053" s="125"/>
      <c r="B19053" s="33"/>
      <c r="C19053" s="33"/>
      <c r="F19053" s="105"/>
      <c r="G19053"/>
      <c r="H19053"/>
      <c r="I19053"/>
      <c r="J19053"/>
      <c r="K19053"/>
    </row>
    <row r="19054" spans="1:11">
      <c r="A19054" s="125"/>
      <c r="B19054" s="33"/>
      <c r="C19054" s="33"/>
      <c r="F19054" s="105"/>
      <c r="G19054"/>
      <c r="H19054"/>
      <c r="I19054"/>
      <c r="J19054"/>
      <c r="K19054"/>
    </row>
    <row r="19055" spans="1:11">
      <c r="A19055" s="125"/>
      <c r="B19055" s="33"/>
      <c r="C19055" s="33"/>
      <c r="F19055" s="105"/>
      <c r="G19055"/>
      <c r="H19055"/>
      <c r="I19055"/>
      <c r="J19055"/>
      <c r="K19055"/>
    </row>
    <row r="19056" spans="1:11">
      <c r="A19056" s="125"/>
      <c r="F19056" s="105"/>
      <c r="G19056"/>
      <c r="H19056"/>
      <c r="I19056"/>
      <c r="J19056"/>
      <c r="K19056"/>
    </row>
    <row r="19057" spans="1:11">
      <c r="A19057" s="125"/>
      <c r="B19057" s="24" t="s">
        <v>178</v>
      </c>
      <c r="C19057" s="42"/>
      <c r="F19057" s="105"/>
      <c r="G19057"/>
      <c r="H19057"/>
      <c r="I19057"/>
      <c r="J19057"/>
      <c r="K19057"/>
    </row>
    <row r="19058" spans="1:11">
      <c r="A19058" s="125"/>
      <c r="B19058" s="29" t="s">
        <v>149</v>
      </c>
      <c r="C19058" s="44" t="s">
        <v>150</v>
      </c>
      <c r="F19058" s="105"/>
      <c r="G19058"/>
      <c r="H19058"/>
      <c r="I19058"/>
      <c r="J19058"/>
      <c r="K19058"/>
    </row>
    <row r="19059" spans="1:11">
      <c r="A19059" s="125"/>
      <c r="B19059" s="33">
        <v>-7.62</v>
      </c>
      <c r="C19059" s="39">
        <v>107.69</v>
      </c>
      <c r="F19059" s="105"/>
      <c r="G19059"/>
      <c r="H19059"/>
      <c r="I19059"/>
      <c r="J19059"/>
      <c r="K19059"/>
    </row>
    <row r="19060" spans="1:11">
      <c r="A19060" s="125"/>
      <c r="B19060" s="33">
        <v>-2.14</v>
      </c>
      <c r="C19060" s="39">
        <v>107.65</v>
      </c>
      <c r="F19060" s="105"/>
      <c r="G19060"/>
      <c r="H19060"/>
      <c r="I19060"/>
      <c r="J19060"/>
      <c r="K19060"/>
    </row>
    <row r="19061" spans="1:11">
      <c r="A19061" s="125"/>
      <c r="B19061" s="33">
        <v>0</v>
      </c>
      <c r="C19061" s="39">
        <v>107.393</v>
      </c>
      <c r="F19061" s="105"/>
      <c r="G19061"/>
      <c r="H19061"/>
      <c r="I19061"/>
      <c r="J19061"/>
      <c r="K19061"/>
    </row>
    <row r="19062" spans="1:11">
      <c r="A19062" s="125"/>
      <c r="B19062" s="33">
        <v>0</v>
      </c>
      <c r="C19062" s="41">
        <v>107.613</v>
      </c>
      <c r="F19062" s="105"/>
      <c r="G19062"/>
      <c r="H19062"/>
      <c r="I19062"/>
      <c r="J19062"/>
      <c r="K19062"/>
    </row>
    <row r="19063" spans="1:11">
      <c r="A19063" s="125"/>
      <c r="B19063" s="33">
        <v>0</v>
      </c>
      <c r="C19063" s="39">
        <v>107.393</v>
      </c>
      <c r="F19063" s="105"/>
      <c r="G19063"/>
      <c r="H19063"/>
      <c r="I19063"/>
      <c r="J19063"/>
      <c r="K19063"/>
    </row>
    <row r="19064" spans="1:11">
      <c r="A19064" s="125"/>
      <c r="B19064" s="33">
        <v>0.61</v>
      </c>
      <c r="C19064" s="39">
        <v>107.393</v>
      </c>
      <c r="F19064" s="105"/>
      <c r="G19064"/>
      <c r="H19064"/>
      <c r="I19064"/>
      <c r="J19064"/>
      <c r="K19064"/>
    </row>
    <row r="19065" spans="1:11">
      <c r="A19065" s="125"/>
      <c r="B19065" s="33">
        <v>10.76</v>
      </c>
      <c r="C19065" s="39">
        <v>102.419</v>
      </c>
      <c r="F19065" s="105"/>
      <c r="G19065"/>
      <c r="H19065"/>
      <c r="I19065"/>
      <c r="J19065"/>
      <c r="K19065"/>
    </row>
    <row r="19066" spans="1:11">
      <c r="A19066" s="125"/>
      <c r="B19066" s="33">
        <v>11.36</v>
      </c>
      <c r="C19066" s="39">
        <v>102.423</v>
      </c>
      <c r="F19066" s="105"/>
      <c r="G19066"/>
      <c r="H19066"/>
      <c r="I19066"/>
      <c r="J19066"/>
      <c r="K19066"/>
    </row>
    <row r="19067" spans="1:11">
      <c r="A19067" s="125"/>
      <c r="B19067" s="33">
        <v>11.36</v>
      </c>
      <c r="C19067" s="39">
        <v>101.57299999999999</v>
      </c>
      <c r="F19067" s="105"/>
      <c r="G19067"/>
      <c r="H19067"/>
      <c r="I19067"/>
      <c r="J19067"/>
      <c r="K19067"/>
    </row>
    <row r="19068" spans="1:11">
      <c r="A19068" s="125"/>
      <c r="B19068" s="33">
        <v>11.89</v>
      </c>
      <c r="C19068" s="39">
        <v>101.57299999999999</v>
      </c>
      <c r="F19068" s="105"/>
      <c r="G19068"/>
      <c r="H19068"/>
      <c r="I19068"/>
      <c r="J19068"/>
      <c r="K19068"/>
    </row>
    <row r="19069" spans="1:11">
      <c r="A19069" s="125"/>
      <c r="B19069" s="33">
        <v>24.01</v>
      </c>
      <c r="C19069" s="39">
        <v>101.673</v>
      </c>
      <c r="F19069" s="105"/>
      <c r="G19069"/>
      <c r="H19069"/>
      <c r="I19069"/>
      <c r="J19069"/>
      <c r="K19069"/>
    </row>
    <row r="19070" spans="1:11">
      <c r="A19070" s="125"/>
      <c r="B19070" s="33">
        <v>25.03</v>
      </c>
      <c r="C19070" s="39">
        <v>102.273</v>
      </c>
      <c r="F19070" s="105"/>
      <c r="G19070"/>
      <c r="H19070"/>
      <c r="I19070"/>
      <c r="J19070"/>
      <c r="K19070"/>
    </row>
    <row r="19071" spans="1:11">
      <c r="A19071" s="125"/>
      <c r="B19071" s="33">
        <v>25.84</v>
      </c>
      <c r="C19071" s="39">
        <v>100.24299999999999</v>
      </c>
      <c r="F19071" s="105"/>
      <c r="G19071"/>
      <c r="H19071"/>
      <c r="I19071"/>
      <c r="J19071"/>
      <c r="K19071"/>
    </row>
    <row r="19072" spans="1:11">
      <c r="A19072" s="125"/>
      <c r="B19072" s="33">
        <v>28.2</v>
      </c>
      <c r="C19072" s="39">
        <v>98.962999999999994</v>
      </c>
      <c r="F19072" s="105"/>
      <c r="G19072"/>
      <c r="H19072"/>
      <c r="I19072"/>
      <c r="J19072"/>
      <c r="K19072"/>
    </row>
    <row r="19073" spans="1:11">
      <c r="A19073" s="125"/>
      <c r="B19073" s="33">
        <v>29.66</v>
      </c>
      <c r="C19073" s="39">
        <v>97.912999999999997</v>
      </c>
      <c r="F19073" s="105"/>
      <c r="G19073"/>
      <c r="H19073"/>
      <c r="I19073"/>
      <c r="J19073"/>
      <c r="K19073"/>
    </row>
    <row r="19074" spans="1:11">
      <c r="A19074" s="125"/>
      <c r="B19074" s="33">
        <v>34.630000000000003</v>
      </c>
      <c r="C19074" s="39">
        <v>97.093000000000004</v>
      </c>
      <c r="F19074" s="105"/>
      <c r="G19074"/>
      <c r="H19074"/>
      <c r="I19074"/>
      <c r="J19074"/>
      <c r="K19074"/>
    </row>
    <row r="19075" spans="1:11">
      <c r="A19075" s="125"/>
      <c r="B19075" s="33">
        <v>37.630000000000003</v>
      </c>
      <c r="C19075" s="39">
        <v>96.192999999999998</v>
      </c>
      <c r="F19075" s="105"/>
      <c r="G19075"/>
      <c r="H19075"/>
      <c r="I19075"/>
      <c r="J19075"/>
      <c r="K19075"/>
    </row>
    <row r="19076" spans="1:11">
      <c r="A19076" s="125"/>
      <c r="B19076" s="33">
        <v>46.15</v>
      </c>
      <c r="C19076" s="39">
        <v>96.212999999999994</v>
      </c>
      <c r="F19076" s="105"/>
      <c r="G19076"/>
      <c r="H19076"/>
      <c r="I19076"/>
      <c r="J19076"/>
      <c r="K19076"/>
    </row>
    <row r="19077" spans="1:11">
      <c r="A19077" s="125"/>
      <c r="B19077" s="33">
        <v>50.15</v>
      </c>
      <c r="C19077" s="39">
        <v>97.013000000000005</v>
      </c>
      <c r="F19077" s="105"/>
      <c r="G19077"/>
      <c r="H19077"/>
      <c r="I19077"/>
      <c r="J19077"/>
      <c r="K19077"/>
    </row>
    <row r="19078" spans="1:11">
      <c r="A19078" s="125"/>
      <c r="B19078" s="33">
        <v>53.3</v>
      </c>
      <c r="C19078" s="39">
        <v>97.613</v>
      </c>
      <c r="F19078" s="105"/>
      <c r="G19078"/>
      <c r="H19078"/>
      <c r="I19078"/>
      <c r="J19078"/>
      <c r="K19078"/>
    </row>
    <row r="19079" spans="1:11">
      <c r="A19079" s="125"/>
      <c r="B19079" s="33">
        <v>63.1</v>
      </c>
      <c r="C19079" s="39">
        <v>97.733000000000004</v>
      </c>
      <c r="F19079" s="105"/>
      <c r="G19079"/>
      <c r="H19079"/>
      <c r="I19079"/>
      <c r="J19079"/>
      <c r="K19079"/>
    </row>
    <row r="19080" spans="1:11">
      <c r="A19080" s="125"/>
      <c r="B19080" s="33">
        <v>66.3</v>
      </c>
      <c r="C19080" s="39">
        <v>98.082999999999998</v>
      </c>
      <c r="F19080" s="105"/>
      <c r="G19080"/>
      <c r="H19080"/>
      <c r="I19080"/>
      <c r="J19080"/>
      <c r="K19080"/>
    </row>
    <row r="19081" spans="1:11">
      <c r="A19081" s="125"/>
      <c r="B19081" s="33">
        <v>78.290000000000006</v>
      </c>
      <c r="C19081" s="39">
        <v>98.703000000000003</v>
      </c>
      <c r="F19081" s="105"/>
      <c r="G19081"/>
      <c r="H19081"/>
      <c r="I19081"/>
      <c r="J19081"/>
      <c r="K19081"/>
    </row>
    <row r="19082" spans="1:11">
      <c r="A19082" s="125"/>
      <c r="B19082" s="33">
        <v>96.89</v>
      </c>
      <c r="C19082" s="39">
        <v>98.272999999999996</v>
      </c>
      <c r="F19082" s="105"/>
      <c r="G19082"/>
      <c r="H19082"/>
      <c r="I19082"/>
      <c r="J19082"/>
      <c r="K19082"/>
    </row>
    <row r="19083" spans="1:11">
      <c r="A19083" s="125"/>
      <c r="B19083" s="33">
        <v>117.64</v>
      </c>
      <c r="C19083" s="39">
        <v>97.682999999999993</v>
      </c>
      <c r="F19083" s="105"/>
      <c r="G19083"/>
      <c r="H19083"/>
      <c r="I19083"/>
      <c r="J19083"/>
      <c r="K19083"/>
    </row>
    <row r="19084" spans="1:11">
      <c r="A19084" s="125"/>
      <c r="B19084" s="33">
        <v>147.4</v>
      </c>
      <c r="C19084" s="39">
        <v>96.863</v>
      </c>
      <c r="F19084" s="105"/>
      <c r="G19084"/>
      <c r="H19084"/>
      <c r="I19084"/>
      <c r="J19084"/>
      <c r="K19084"/>
    </row>
    <row r="19085" spans="1:11">
      <c r="A19085" s="125"/>
      <c r="B19085" s="33">
        <v>149.87</v>
      </c>
      <c r="C19085" s="39">
        <v>96.242999999999995</v>
      </c>
      <c r="F19085" s="105"/>
      <c r="G19085"/>
      <c r="H19085"/>
      <c r="I19085"/>
      <c r="J19085"/>
      <c r="K19085"/>
    </row>
    <row r="19086" spans="1:11">
      <c r="A19086" s="125"/>
      <c r="B19086" s="33">
        <v>165.15</v>
      </c>
      <c r="C19086" s="39">
        <v>96.102999999999994</v>
      </c>
      <c r="F19086" s="105"/>
      <c r="G19086"/>
      <c r="H19086"/>
      <c r="I19086"/>
      <c r="J19086"/>
      <c r="K19086"/>
    </row>
    <row r="19087" spans="1:11">
      <c r="A19087" s="125"/>
      <c r="B19087" s="33">
        <v>173.9</v>
      </c>
      <c r="C19087" s="33">
        <v>96.923000000000002</v>
      </c>
      <c r="F19087" s="105"/>
      <c r="G19087"/>
      <c r="H19087"/>
      <c r="I19087"/>
      <c r="J19087"/>
      <c r="K19087"/>
    </row>
    <row r="19088" spans="1:11">
      <c r="A19088" s="125"/>
      <c r="B19088" s="33">
        <v>186.31</v>
      </c>
      <c r="C19088" s="33">
        <v>96.513000000000005</v>
      </c>
      <c r="F19088" s="105"/>
      <c r="G19088"/>
      <c r="H19088"/>
      <c r="I19088"/>
      <c r="J19088"/>
      <c r="K19088"/>
    </row>
    <row r="19089" spans="1:11">
      <c r="A19089" s="125"/>
      <c r="B19089" s="33">
        <v>206</v>
      </c>
      <c r="C19089" s="33">
        <v>96.573000000000008</v>
      </c>
      <c r="F19089" s="105"/>
      <c r="G19089"/>
      <c r="H19089"/>
      <c r="I19089"/>
      <c r="J19089"/>
      <c r="K19089"/>
    </row>
    <row r="19090" spans="1:11">
      <c r="A19090" s="125"/>
      <c r="B19090" s="33">
        <v>217.07</v>
      </c>
      <c r="C19090" s="33">
        <v>95.033000000000001</v>
      </c>
      <c r="F19090" s="105"/>
      <c r="G19090"/>
      <c r="H19090"/>
      <c r="I19090"/>
      <c r="J19090"/>
      <c r="K19090"/>
    </row>
    <row r="19091" spans="1:11">
      <c r="A19091" s="125"/>
      <c r="B19091" s="33">
        <v>226.42</v>
      </c>
      <c r="C19091" s="33">
        <v>94.182999999999993</v>
      </c>
      <c r="F19091" s="105"/>
      <c r="G19091"/>
      <c r="H19091"/>
      <c r="I19091"/>
      <c r="J19091"/>
      <c r="K19091"/>
    </row>
    <row r="19092" spans="1:11">
      <c r="A19092" s="125"/>
      <c r="B19092" s="33">
        <v>235.01</v>
      </c>
      <c r="C19092" s="33">
        <v>93.742999999999995</v>
      </c>
      <c r="F19092" s="105"/>
      <c r="G19092"/>
      <c r="H19092"/>
      <c r="I19092"/>
      <c r="J19092"/>
      <c r="K19092"/>
    </row>
    <row r="19093" spans="1:11">
      <c r="A19093" s="125"/>
      <c r="B19093" s="33">
        <v>263.3</v>
      </c>
      <c r="C19093" s="33">
        <v>94.123000000000005</v>
      </c>
      <c r="F19093" s="105"/>
      <c r="G19093"/>
      <c r="H19093"/>
      <c r="I19093"/>
      <c r="J19093"/>
      <c r="K19093"/>
    </row>
    <row r="19094" spans="1:11">
      <c r="A19094" s="125"/>
      <c r="B19094" s="33">
        <v>288.58999999999997</v>
      </c>
      <c r="C19094" s="33">
        <v>94.263000000000005</v>
      </c>
      <c r="F19094" s="105"/>
      <c r="G19094"/>
      <c r="H19094"/>
      <c r="I19094"/>
      <c r="J19094"/>
      <c r="K19094"/>
    </row>
    <row r="19095" spans="1:11">
      <c r="A19095" s="125"/>
      <c r="B19095" s="33">
        <v>301.06</v>
      </c>
      <c r="C19095" s="33">
        <v>94.953000000000003</v>
      </c>
      <c r="F19095" s="105"/>
      <c r="G19095"/>
      <c r="H19095"/>
      <c r="I19095"/>
      <c r="J19095"/>
      <c r="K19095"/>
    </row>
    <row r="19096" spans="1:11">
      <c r="A19096" s="125"/>
      <c r="B19096" s="33">
        <v>328.86</v>
      </c>
      <c r="C19096" s="33">
        <v>96.102999999999994</v>
      </c>
      <c r="F19096" s="105"/>
      <c r="G19096"/>
      <c r="H19096"/>
      <c r="I19096"/>
      <c r="J19096"/>
      <c r="K19096"/>
    </row>
    <row r="19097" spans="1:11">
      <c r="A19097" s="125"/>
      <c r="B19097" s="33">
        <v>347.83</v>
      </c>
      <c r="C19097" s="33">
        <v>95.763000000000005</v>
      </c>
      <c r="F19097" s="105"/>
      <c r="G19097"/>
      <c r="H19097"/>
      <c r="I19097"/>
      <c r="J19097"/>
      <c r="K19097"/>
    </row>
    <row r="19098" spans="1:11">
      <c r="A19098" s="125"/>
      <c r="B19098" s="33">
        <v>369.03</v>
      </c>
      <c r="C19098" s="33">
        <v>96.013000000000005</v>
      </c>
      <c r="F19098" s="105"/>
      <c r="G19098"/>
      <c r="H19098"/>
      <c r="I19098"/>
      <c r="J19098"/>
      <c r="K19098"/>
    </row>
    <row r="19099" spans="1:11">
      <c r="A19099" s="125"/>
      <c r="B19099" s="33">
        <v>394.91</v>
      </c>
      <c r="C19099" s="33">
        <v>95.733000000000004</v>
      </c>
      <c r="F19099" s="105"/>
      <c r="G19099"/>
      <c r="H19099"/>
      <c r="I19099"/>
      <c r="J19099"/>
      <c r="K19099"/>
    </row>
    <row r="19100" spans="1:11">
      <c r="A19100" s="125"/>
      <c r="B19100" s="33">
        <v>410.26</v>
      </c>
      <c r="C19100" s="33">
        <v>94.593000000000004</v>
      </c>
      <c r="F19100" s="105"/>
      <c r="G19100"/>
      <c r="H19100"/>
      <c r="I19100"/>
      <c r="J19100"/>
      <c r="K19100"/>
    </row>
    <row r="19101" spans="1:11">
      <c r="A19101" s="125"/>
      <c r="B19101" s="33">
        <v>413.58</v>
      </c>
      <c r="C19101" s="33">
        <v>92.923000000000002</v>
      </c>
      <c r="F19101" s="105"/>
      <c r="G19101"/>
      <c r="H19101"/>
      <c r="I19101"/>
      <c r="J19101"/>
      <c r="K19101"/>
    </row>
    <row r="19102" spans="1:11">
      <c r="A19102" s="125"/>
      <c r="B19102" s="33">
        <v>416.85</v>
      </c>
      <c r="C19102" s="33">
        <v>92.373000000000005</v>
      </c>
      <c r="F19102" s="105"/>
      <c r="G19102"/>
      <c r="H19102"/>
      <c r="I19102"/>
      <c r="J19102"/>
      <c r="K19102"/>
    </row>
    <row r="19103" spans="1:11">
      <c r="A19103" s="125"/>
      <c r="B19103" s="33">
        <v>420.76</v>
      </c>
      <c r="C19103" s="33">
        <v>92.402999999999992</v>
      </c>
      <c r="F19103" s="105"/>
      <c r="G19103"/>
      <c r="H19103"/>
      <c r="I19103"/>
      <c r="J19103"/>
      <c r="K19103"/>
    </row>
    <row r="19104" spans="1:11">
      <c r="A19104" s="125"/>
      <c r="B19104" s="33">
        <v>423.11</v>
      </c>
      <c r="C19104" s="33">
        <v>93.602999999999994</v>
      </c>
      <c r="F19104" s="105"/>
      <c r="G19104"/>
      <c r="H19104"/>
      <c r="I19104"/>
      <c r="J19104"/>
      <c r="K19104"/>
    </row>
    <row r="19105" spans="1:11">
      <c r="A19105" s="125"/>
      <c r="B19105" s="33">
        <v>434.36</v>
      </c>
      <c r="C19105" s="33">
        <v>93.852999999999994</v>
      </c>
      <c r="F19105" s="105"/>
      <c r="G19105"/>
      <c r="H19105"/>
      <c r="I19105"/>
      <c r="J19105"/>
      <c r="K19105"/>
    </row>
    <row r="19106" spans="1:11">
      <c r="A19106" s="125"/>
      <c r="B19106" s="33">
        <v>447.8</v>
      </c>
      <c r="C19106" s="33">
        <v>93.102999999999994</v>
      </c>
      <c r="F19106" s="105"/>
      <c r="G19106"/>
      <c r="H19106"/>
      <c r="I19106"/>
      <c r="J19106"/>
      <c r="K19106"/>
    </row>
    <row r="19107" spans="1:11">
      <c r="A19107" s="125"/>
      <c r="B19107" s="33">
        <v>457.59</v>
      </c>
      <c r="C19107" s="39">
        <v>92.222999999999999</v>
      </c>
      <c r="F19107" s="105"/>
      <c r="G19107"/>
      <c r="H19107"/>
      <c r="I19107"/>
      <c r="J19107"/>
      <c r="K19107"/>
    </row>
    <row r="19108" spans="1:11">
      <c r="A19108" s="125"/>
      <c r="B19108" s="33">
        <v>463.37</v>
      </c>
      <c r="C19108" s="39">
        <v>93.373000000000005</v>
      </c>
      <c r="F19108" s="105"/>
      <c r="G19108"/>
      <c r="H19108"/>
      <c r="I19108"/>
      <c r="J19108"/>
      <c r="K19108"/>
    </row>
    <row r="19109" spans="1:11">
      <c r="A19109" s="125"/>
      <c r="B19109" s="33">
        <v>483.2</v>
      </c>
      <c r="C19109" s="39">
        <v>91.453000000000003</v>
      </c>
      <c r="F19109" s="105"/>
      <c r="G19109"/>
      <c r="H19109"/>
      <c r="I19109"/>
      <c r="J19109"/>
      <c r="K19109"/>
    </row>
    <row r="19110" spans="1:11">
      <c r="A19110" s="125"/>
      <c r="B19110" s="33">
        <v>486.13</v>
      </c>
      <c r="C19110" s="39">
        <v>92.052999999999997</v>
      </c>
      <c r="F19110" s="105"/>
      <c r="G19110"/>
      <c r="H19110"/>
      <c r="I19110"/>
      <c r="J19110"/>
      <c r="K19110"/>
    </row>
    <row r="19111" spans="1:11">
      <c r="A19111" s="125"/>
      <c r="B19111" s="33">
        <v>490.67</v>
      </c>
      <c r="C19111" s="39">
        <v>94.442999999999998</v>
      </c>
      <c r="F19111" s="105"/>
      <c r="G19111"/>
      <c r="H19111"/>
      <c r="I19111"/>
      <c r="J19111"/>
      <c r="K19111"/>
    </row>
    <row r="19112" spans="1:11">
      <c r="A19112" s="125"/>
      <c r="B19112" s="33">
        <v>510.07</v>
      </c>
      <c r="C19112" s="39">
        <v>95.082999999999998</v>
      </c>
      <c r="F19112" s="105"/>
      <c r="G19112"/>
      <c r="H19112"/>
      <c r="I19112"/>
      <c r="J19112"/>
      <c r="K19112"/>
    </row>
    <row r="19113" spans="1:11">
      <c r="A19113" s="125"/>
      <c r="B19113" s="33">
        <v>546.22</v>
      </c>
      <c r="C19113" s="39">
        <v>95.212999999999994</v>
      </c>
      <c r="F19113" s="105"/>
      <c r="G19113"/>
      <c r="H19113"/>
      <c r="I19113"/>
      <c r="J19113"/>
      <c r="K19113"/>
    </row>
    <row r="19114" spans="1:11">
      <c r="A19114" s="125"/>
      <c r="B19114" s="33">
        <v>568.53</v>
      </c>
      <c r="C19114" s="39">
        <v>94.932999999999993</v>
      </c>
      <c r="F19114" s="105"/>
      <c r="G19114"/>
      <c r="H19114"/>
      <c r="I19114"/>
      <c r="J19114"/>
      <c r="K19114"/>
    </row>
    <row r="19115" spans="1:11">
      <c r="A19115" s="125"/>
      <c r="B19115" s="33">
        <v>580.78</v>
      </c>
      <c r="C19115" s="39">
        <v>95.003</v>
      </c>
      <c r="F19115" s="105"/>
      <c r="G19115"/>
      <c r="H19115"/>
      <c r="I19115"/>
      <c r="J19115"/>
      <c r="K19115"/>
    </row>
    <row r="19116" spans="1:11">
      <c r="A19116" s="125"/>
      <c r="B19116" s="33">
        <v>589.38</v>
      </c>
      <c r="C19116" s="39">
        <v>95.003</v>
      </c>
      <c r="F19116" s="105"/>
      <c r="G19116"/>
      <c r="H19116"/>
      <c r="I19116"/>
      <c r="J19116"/>
      <c r="K19116"/>
    </row>
    <row r="19117" spans="1:11">
      <c r="A19117" s="125"/>
      <c r="B19117" s="33">
        <v>604.08000000000004</v>
      </c>
      <c r="C19117" s="39">
        <v>95.173000000000002</v>
      </c>
      <c r="F19117" s="105"/>
      <c r="G19117"/>
      <c r="H19117"/>
      <c r="I19117"/>
      <c r="J19117"/>
      <c r="K19117"/>
    </row>
    <row r="19118" spans="1:11">
      <c r="A19118" s="125"/>
      <c r="B19118" s="33">
        <v>608.26</v>
      </c>
      <c r="C19118" s="39">
        <v>95.692999999999998</v>
      </c>
      <c r="F19118" s="105"/>
      <c r="G19118"/>
      <c r="H19118"/>
      <c r="I19118"/>
      <c r="J19118"/>
      <c r="K19118"/>
    </row>
    <row r="19119" spans="1:11">
      <c r="A19119" s="125"/>
      <c r="B19119" s="33">
        <v>612.65</v>
      </c>
      <c r="C19119" s="39">
        <v>96.602999999999994</v>
      </c>
      <c r="F19119" s="105"/>
      <c r="G19119"/>
      <c r="H19119"/>
      <c r="I19119"/>
      <c r="J19119"/>
      <c r="K19119"/>
    </row>
    <row r="19120" spans="1:11">
      <c r="A19120" s="125"/>
      <c r="B19120" s="33">
        <v>616.84</v>
      </c>
      <c r="C19120" s="39">
        <v>96.212999999999994</v>
      </c>
      <c r="F19120" s="105"/>
      <c r="G19120"/>
      <c r="H19120"/>
      <c r="I19120"/>
      <c r="J19120"/>
      <c r="K19120"/>
    </row>
    <row r="19121" spans="1:11">
      <c r="A19121" s="125"/>
      <c r="B19121" s="33">
        <v>617.84</v>
      </c>
      <c r="C19121" s="39">
        <v>95.412999999999997</v>
      </c>
      <c r="F19121" s="105"/>
      <c r="G19121"/>
      <c r="H19121"/>
      <c r="I19121"/>
      <c r="J19121"/>
      <c r="K19121"/>
    </row>
    <row r="19122" spans="1:11">
      <c r="A19122" s="125"/>
      <c r="B19122" s="33">
        <v>625.41999999999996</v>
      </c>
      <c r="C19122" s="39">
        <v>95.352999999999994</v>
      </c>
      <c r="F19122" s="105"/>
      <c r="G19122"/>
      <c r="H19122"/>
      <c r="I19122"/>
      <c r="J19122"/>
      <c r="K19122"/>
    </row>
    <row r="19123" spans="1:11">
      <c r="A19123" s="125"/>
      <c r="B19123" s="33">
        <v>626.41999999999996</v>
      </c>
      <c r="C19123" s="39">
        <v>96.203000000000003</v>
      </c>
      <c r="F19123" s="105"/>
      <c r="G19123"/>
      <c r="H19123"/>
      <c r="I19123"/>
      <c r="J19123"/>
      <c r="K19123"/>
    </row>
    <row r="19124" spans="1:11">
      <c r="A19124" s="125"/>
      <c r="B19124" s="33">
        <v>632.54999999999995</v>
      </c>
      <c r="C19124" s="39">
        <v>98.662999999999997</v>
      </c>
      <c r="F19124" s="105"/>
      <c r="G19124"/>
      <c r="H19124"/>
      <c r="I19124"/>
      <c r="J19124"/>
      <c r="K19124"/>
    </row>
    <row r="19125" spans="1:11">
      <c r="A19125" s="125"/>
      <c r="B19125" s="33">
        <v>640.75</v>
      </c>
      <c r="C19125" s="39">
        <v>98.652999999999992</v>
      </c>
      <c r="F19125" s="105"/>
      <c r="G19125"/>
      <c r="H19125"/>
      <c r="I19125"/>
      <c r="J19125"/>
      <c r="K19125"/>
    </row>
    <row r="19126" spans="1:11">
      <c r="A19126" s="125"/>
      <c r="B19126" s="33">
        <v>645.59</v>
      </c>
      <c r="C19126" s="39">
        <v>100.676</v>
      </c>
      <c r="F19126" s="105"/>
      <c r="G19126"/>
      <c r="H19126"/>
      <c r="I19126"/>
      <c r="J19126"/>
      <c r="K19126"/>
    </row>
    <row r="19127" spans="1:11">
      <c r="A19127" s="125"/>
      <c r="B19127" s="33">
        <v>652.69000000000005</v>
      </c>
      <c r="C19127" s="39">
        <v>100.77600000000001</v>
      </c>
      <c r="F19127" s="105"/>
      <c r="G19127"/>
      <c r="H19127"/>
      <c r="I19127"/>
      <c r="J19127"/>
      <c r="K19127"/>
    </row>
    <row r="19128" spans="1:11">
      <c r="A19128" s="125"/>
      <c r="B19128" s="33">
        <v>653.89</v>
      </c>
      <c r="C19128" s="39">
        <v>100.38600000000001</v>
      </c>
      <c r="F19128" s="105"/>
      <c r="G19128"/>
      <c r="H19128"/>
      <c r="I19128"/>
      <c r="J19128"/>
      <c r="K19128"/>
    </row>
    <row r="19129" spans="1:11">
      <c r="A19129" s="125"/>
      <c r="B19129" s="33">
        <v>718.03</v>
      </c>
      <c r="C19129" s="39">
        <v>100.376</v>
      </c>
      <c r="F19129" s="105"/>
      <c r="G19129"/>
      <c r="H19129"/>
      <c r="I19129"/>
      <c r="J19129"/>
      <c r="K19129"/>
    </row>
    <row r="19130" spans="1:11">
      <c r="A19130" s="125"/>
      <c r="B19130" s="33">
        <v>719.81</v>
      </c>
      <c r="C19130" s="39">
        <v>100.396</v>
      </c>
      <c r="F19130" s="105"/>
      <c r="G19130"/>
      <c r="H19130"/>
      <c r="I19130"/>
      <c r="J19130"/>
      <c r="K19130"/>
    </row>
    <row r="19131" spans="1:11">
      <c r="A19131" s="125"/>
      <c r="B19131" s="33">
        <v>879.77</v>
      </c>
      <c r="C19131" s="39">
        <v>100.35600000000001</v>
      </c>
      <c r="F19131" s="105"/>
      <c r="G19131"/>
      <c r="H19131"/>
      <c r="I19131"/>
      <c r="J19131"/>
      <c r="K19131"/>
    </row>
    <row r="19132" spans="1:11">
      <c r="A19132" s="125"/>
      <c r="B19132" s="33">
        <v>888.87</v>
      </c>
      <c r="C19132" s="33">
        <v>100.726</v>
      </c>
      <c r="F19132" s="105"/>
      <c r="G19132"/>
      <c r="H19132"/>
      <c r="I19132"/>
      <c r="J19132"/>
      <c r="K19132"/>
    </row>
    <row r="19133" spans="1:11">
      <c r="A19133" s="125"/>
      <c r="B19133" s="33">
        <v>892.13</v>
      </c>
      <c r="C19133" s="33">
        <v>99.445999999999998</v>
      </c>
      <c r="F19133" s="105"/>
      <c r="G19133"/>
      <c r="H19133"/>
      <c r="I19133"/>
      <c r="J19133"/>
      <c r="K19133"/>
    </row>
    <row r="19134" spans="1:11">
      <c r="A19134" s="125"/>
      <c r="B19134" s="33">
        <v>893.59</v>
      </c>
      <c r="C19134" s="33">
        <v>98.616</v>
      </c>
      <c r="F19134" s="105"/>
      <c r="G19134"/>
      <c r="H19134"/>
      <c r="I19134"/>
      <c r="J19134"/>
      <c r="K19134"/>
    </row>
    <row r="19135" spans="1:11">
      <c r="A19135" s="125"/>
      <c r="B19135" s="33">
        <v>899.04</v>
      </c>
      <c r="C19135" s="33">
        <v>98.665999999999997</v>
      </c>
      <c r="F19135" s="105"/>
      <c r="G19135"/>
      <c r="H19135"/>
      <c r="I19135"/>
      <c r="J19135"/>
      <c r="K19135"/>
    </row>
    <row r="19136" spans="1:11">
      <c r="A19136" s="125"/>
      <c r="B19136" s="33">
        <v>900.04</v>
      </c>
      <c r="C19136" s="33">
        <v>99.38600000000001</v>
      </c>
      <c r="F19136" s="105"/>
      <c r="G19136"/>
      <c r="H19136"/>
      <c r="I19136"/>
      <c r="J19136"/>
      <c r="K19136"/>
    </row>
    <row r="19137" spans="1:11">
      <c r="A19137" s="125"/>
      <c r="B19137" s="33">
        <v>902.16</v>
      </c>
      <c r="C19137" s="33">
        <v>100.02600000000001</v>
      </c>
      <c r="F19137" s="105"/>
      <c r="G19137"/>
      <c r="H19137"/>
      <c r="I19137"/>
      <c r="J19137"/>
      <c r="K19137"/>
    </row>
    <row r="19138" spans="1:11">
      <c r="A19138" s="125"/>
      <c r="B19138" s="33">
        <v>905.23</v>
      </c>
      <c r="C19138" s="33">
        <v>101.43600000000001</v>
      </c>
      <c r="F19138" s="105"/>
      <c r="G19138"/>
      <c r="H19138"/>
      <c r="I19138"/>
      <c r="J19138"/>
      <c r="K19138"/>
    </row>
    <row r="19139" spans="1:11">
      <c r="A19139" s="125"/>
      <c r="B19139" s="33">
        <v>905.98</v>
      </c>
      <c r="C19139" s="33">
        <v>101.43600000000001</v>
      </c>
      <c r="F19139" s="105"/>
      <c r="G19139"/>
      <c r="H19139"/>
      <c r="I19139"/>
      <c r="J19139"/>
      <c r="K19139"/>
    </row>
    <row r="19140" spans="1:11">
      <c r="A19140" s="125"/>
      <c r="B19140" s="33">
        <v>910.49</v>
      </c>
      <c r="C19140" s="33">
        <v>103.41600000000001</v>
      </c>
      <c r="F19140" s="105"/>
      <c r="G19140"/>
      <c r="H19140"/>
      <c r="I19140"/>
      <c r="J19140"/>
      <c r="K19140"/>
    </row>
    <row r="19141" spans="1:11">
      <c r="A19141" s="125"/>
      <c r="B19141" s="33">
        <v>911.59</v>
      </c>
      <c r="C19141" s="33">
        <v>103.41600000000001</v>
      </c>
      <c r="F19141" s="105"/>
      <c r="G19141"/>
      <c r="H19141"/>
      <c r="I19141"/>
      <c r="J19141"/>
      <c r="K19141"/>
    </row>
    <row r="19142" spans="1:11">
      <c r="A19142" s="125"/>
      <c r="B19142" s="33">
        <v>913.59</v>
      </c>
      <c r="C19142" s="33">
        <v>103.41600000000001</v>
      </c>
      <c r="F19142" s="105"/>
      <c r="G19142"/>
      <c r="H19142"/>
      <c r="I19142"/>
      <c r="J19142"/>
      <c r="K19142"/>
    </row>
    <row r="19143" spans="1:11">
      <c r="A19143" s="125"/>
      <c r="B19143" s="33">
        <v>913.75</v>
      </c>
      <c r="C19143" s="33">
        <v>103.38500000000001</v>
      </c>
      <c r="F19143" s="105"/>
      <c r="G19143"/>
      <c r="H19143"/>
      <c r="I19143"/>
      <c r="J19143"/>
      <c r="K19143"/>
    </row>
    <row r="19144" spans="1:11">
      <c r="A19144" s="125"/>
      <c r="B19144" s="33">
        <v>913.75</v>
      </c>
      <c r="C19144" s="35">
        <v>103.604</v>
      </c>
      <c r="F19144" s="105"/>
      <c r="G19144"/>
      <c r="H19144"/>
      <c r="I19144"/>
      <c r="J19144"/>
      <c r="K19144"/>
    </row>
    <row r="19145" spans="1:11">
      <c r="A19145" s="125"/>
      <c r="B19145" s="33">
        <v>913.75</v>
      </c>
      <c r="C19145" s="33">
        <v>103.38500000000001</v>
      </c>
      <c r="F19145" s="105"/>
      <c r="G19145"/>
      <c r="H19145"/>
      <c r="I19145"/>
      <c r="J19145"/>
      <c r="K19145"/>
    </row>
    <row r="19146" spans="1:11">
      <c r="A19146" s="125"/>
      <c r="B19146" s="33">
        <v>919.54</v>
      </c>
      <c r="C19146" s="33">
        <v>99.896000000000001</v>
      </c>
      <c r="F19146" s="105"/>
      <c r="G19146"/>
      <c r="H19146"/>
      <c r="I19146"/>
      <c r="J19146"/>
      <c r="K19146"/>
    </row>
    <row r="19147" spans="1:11">
      <c r="A19147" s="125"/>
      <c r="B19147" s="33">
        <v>925.81</v>
      </c>
      <c r="C19147" s="33">
        <v>99.746000000000009</v>
      </c>
      <c r="F19147" s="105"/>
      <c r="G19147"/>
      <c r="H19147"/>
      <c r="I19147"/>
      <c r="J19147"/>
      <c r="K19147"/>
    </row>
    <row r="19148" spans="1:11">
      <c r="A19148" s="125"/>
      <c r="B19148" s="33">
        <v>926.45</v>
      </c>
      <c r="C19148" s="33">
        <v>98.77600000000001</v>
      </c>
      <c r="F19148" s="105"/>
      <c r="G19148"/>
      <c r="H19148"/>
      <c r="I19148"/>
      <c r="J19148"/>
      <c r="K19148"/>
    </row>
    <row r="19149" spans="1:11">
      <c r="A19149" s="125"/>
      <c r="B19149" s="33">
        <v>927.11</v>
      </c>
      <c r="C19149" s="33">
        <v>98.766000000000005</v>
      </c>
      <c r="F19149" s="105"/>
      <c r="G19149"/>
      <c r="H19149"/>
      <c r="I19149"/>
      <c r="J19149"/>
      <c r="K19149"/>
    </row>
    <row r="19150" spans="1:11">
      <c r="A19150" s="125"/>
      <c r="B19150" s="33">
        <v>927.69</v>
      </c>
      <c r="C19150" s="33">
        <v>99.63600000000001</v>
      </c>
      <c r="F19150" s="105"/>
      <c r="G19150"/>
      <c r="H19150"/>
      <c r="I19150"/>
      <c r="J19150"/>
      <c r="K19150"/>
    </row>
    <row r="19151" spans="1:11">
      <c r="A19151" s="125"/>
      <c r="B19151" s="33">
        <v>928.43</v>
      </c>
      <c r="C19151" s="33">
        <v>99.63600000000001</v>
      </c>
      <c r="F19151" s="105"/>
      <c r="G19151"/>
      <c r="H19151"/>
      <c r="I19151"/>
      <c r="J19151"/>
      <c r="K19151"/>
    </row>
    <row r="19152" spans="1:11">
      <c r="A19152" s="125"/>
      <c r="B19152" s="33">
        <v>928.43</v>
      </c>
      <c r="C19152" s="33">
        <v>99.085999999999999</v>
      </c>
      <c r="F19152" s="105"/>
      <c r="G19152"/>
      <c r="H19152"/>
      <c r="I19152"/>
      <c r="J19152"/>
      <c r="K19152"/>
    </row>
    <row r="19153" spans="1:11">
      <c r="A19153" s="125"/>
      <c r="B19153" s="33">
        <v>938.43</v>
      </c>
      <c r="C19153" s="33">
        <v>99.085999999999999</v>
      </c>
      <c r="F19153" s="105"/>
      <c r="G19153"/>
      <c r="H19153"/>
      <c r="I19153"/>
      <c r="J19153"/>
      <c r="K19153"/>
    </row>
    <row r="19154" spans="1:11">
      <c r="A19154" s="125"/>
      <c r="B19154" s="33"/>
      <c r="C19154" s="39"/>
      <c r="F19154" s="105"/>
      <c r="G19154"/>
      <c r="H19154"/>
      <c r="I19154"/>
      <c r="J19154"/>
      <c r="K19154"/>
    </row>
    <row r="19155" spans="1:11">
      <c r="A19155" s="125"/>
      <c r="B19155" s="33"/>
      <c r="C19155" s="39"/>
      <c r="F19155" s="105"/>
      <c r="G19155"/>
      <c r="H19155"/>
      <c r="I19155"/>
      <c r="J19155"/>
      <c r="K19155"/>
    </row>
    <row r="19156" spans="1:11">
      <c r="A19156" s="125"/>
      <c r="B19156" s="33"/>
      <c r="C19156" s="39"/>
      <c r="F19156" s="105"/>
      <c r="G19156"/>
      <c r="H19156"/>
      <c r="I19156"/>
      <c r="J19156"/>
      <c r="K19156"/>
    </row>
    <row r="19157" spans="1:11">
      <c r="A19157" s="125"/>
      <c r="B19157" s="33"/>
      <c r="C19157" s="39"/>
      <c r="F19157" s="105"/>
      <c r="G19157"/>
      <c r="H19157"/>
      <c r="I19157"/>
      <c r="J19157"/>
      <c r="K19157"/>
    </row>
    <row r="19158" spans="1:11">
      <c r="A19158" s="125"/>
      <c r="B19158" s="33"/>
      <c r="C19158" s="39"/>
      <c r="F19158" s="105"/>
      <c r="G19158"/>
      <c r="H19158"/>
      <c r="I19158"/>
      <c r="J19158"/>
      <c r="K19158"/>
    </row>
    <row r="19159" spans="1:11">
      <c r="A19159" s="125"/>
      <c r="B19159" s="33"/>
      <c r="C19159" s="39"/>
      <c r="F19159" s="105"/>
      <c r="G19159"/>
      <c r="H19159"/>
      <c r="I19159"/>
      <c r="J19159"/>
      <c r="K19159"/>
    </row>
    <row r="19160" spans="1:11">
      <c r="A19160" s="125"/>
      <c r="B19160" s="33"/>
      <c r="C19160" s="39"/>
      <c r="F19160" s="105"/>
      <c r="G19160"/>
      <c r="H19160"/>
      <c r="I19160"/>
      <c r="J19160"/>
      <c r="K19160"/>
    </row>
    <row r="19161" spans="1:11">
      <c r="A19161" s="125"/>
      <c r="B19161" s="33"/>
      <c r="C19161" s="39"/>
      <c r="F19161" s="105"/>
      <c r="G19161"/>
      <c r="H19161"/>
      <c r="I19161"/>
      <c r="J19161"/>
      <c r="K19161"/>
    </row>
    <row r="19162" spans="1:11">
      <c r="A19162" s="125"/>
      <c r="B19162" s="33"/>
      <c r="C19162" s="39"/>
      <c r="F19162" s="105"/>
      <c r="G19162"/>
      <c r="H19162"/>
      <c r="I19162"/>
      <c r="J19162"/>
      <c r="K19162"/>
    </row>
    <row r="19163" spans="1:11">
      <c r="A19163" s="125"/>
      <c r="B19163" s="33"/>
      <c r="C19163" s="39"/>
      <c r="F19163" s="105"/>
      <c r="G19163"/>
      <c r="H19163"/>
      <c r="I19163"/>
      <c r="J19163"/>
      <c r="K19163"/>
    </row>
    <row r="19164" spans="1:11">
      <c r="A19164" s="125"/>
      <c r="B19164" s="33"/>
      <c r="C19164" s="39"/>
      <c r="F19164" s="105"/>
      <c r="G19164"/>
      <c r="H19164"/>
      <c r="I19164"/>
      <c r="J19164"/>
      <c r="K19164"/>
    </row>
    <row r="19165" spans="1:11">
      <c r="A19165" s="125"/>
      <c r="B19165" s="33"/>
      <c r="C19165" s="39"/>
      <c r="F19165" s="105"/>
      <c r="G19165"/>
      <c r="H19165"/>
      <c r="I19165"/>
      <c r="J19165"/>
      <c r="K19165"/>
    </row>
    <row r="19166" spans="1:11">
      <c r="A19166" s="125"/>
      <c r="B19166" s="33"/>
      <c r="C19166" s="39"/>
      <c r="F19166" s="105"/>
      <c r="G19166"/>
      <c r="H19166"/>
      <c r="I19166"/>
      <c r="J19166"/>
      <c r="K19166"/>
    </row>
    <row r="19167" spans="1:11">
      <c r="A19167" s="125"/>
      <c r="B19167" s="33"/>
      <c r="C19167" s="39"/>
      <c r="F19167" s="105"/>
      <c r="G19167"/>
      <c r="H19167"/>
      <c r="I19167"/>
      <c r="J19167"/>
      <c r="K19167"/>
    </row>
    <row r="19168" spans="1:11">
      <c r="A19168" s="125"/>
      <c r="B19168" s="33"/>
      <c r="C19168" s="39"/>
      <c r="F19168" s="105"/>
      <c r="G19168"/>
      <c r="H19168"/>
      <c r="I19168"/>
      <c r="J19168"/>
      <c r="K19168"/>
    </row>
    <row r="19169" spans="1:11">
      <c r="A19169" s="125"/>
      <c r="B19169" s="33"/>
      <c r="C19169" s="39"/>
      <c r="F19169" s="105"/>
      <c r="G19169"/>
      <c r="H19169"/>
      <c r="I19169"/>
      <c r="J19169"/>
      <c r="K19169"/>
    </row>
    <row r="19170" spans="1:11">
      <c r="A19170" s="125"/>
      <c r="B19170" s="33"/>
      <c r="C19170" s="39"/>
      <c r="F19170" s="105"/>
      <c r="G19170"/>
      <c r="H19170"/>
      <c r="I19170"/>
      <c r="J19170"/>
      <c r="K19170"/>
    </row>
    <row r="19171" spans="1:11">
      <c r="A19171" s="125"/>
      <c r="B19171" s="33"/>
      <c r="C19171" s="39"/>
      <c r="F19171" s="105"/>
      <c r="G19171"/>
      <c r="H19171"/>
      <c r="I19171"/>
      <c r="J19171"/>
      <c r="K19171"/>
    </row>
    <row r="19172" spans="1:11">
      <c r="A19172" s="125"/>
      <c r="B19172" s="33"/>
      <c r="C19172" s="39"/>
      <c r="F19172" s="105"/>
      <c r="G19172"/>
      <c r="H19172"/>
      <c r="I19172"/>
      <c r="J19172"/>
      <c r="K19172"/>
    </row>
    <row r="19173" spans="1:11">
      <c r="A19173" s="125"/>
      <c r="B19173" s="33"/>
      <c r="C19173" s="39"/>
      <c r="F19173" s="105"/>
      <c r="G19173"/>
      <c r="H19173"/>
      <c r="I19173"/>
      <c r="J19173"/>
      <c r="K19173"/>
    </row>
    <row r="19174" spans="1:11">
      <c r="A19174" s="125"/>
      <c r="B19174" s="33"/>
      <c r="C19174" s="39"/>
      <c r="F19174" s="105"/>
      <c r="G19174"/>
      <c r="H19174"/>
      <c r="I19174"/>
      <c r="J19174"/>
      <c r="K19174"/>
    </row>
    <row r="19175" spans="1:11">
      <c r="A19175" s="125"/>
      <c r="B19175" s="33"/>
      <c r="C19175" s="33"/>
      <c r="F19175" s="105"/>
      <c r="G19175"/>
      <c r="H19175"/>
      <c r="I19175"/>
      <c r="J19175"/>
      <c r="K19175"/>
    </row>
    <row r="19176" spans="1:11">
      <c r="A19176" s="125"/>
      <c r="B19176" s="33"/>
      <c r="C19176" s="33"/>
      <c r="F19176" s="105"/>
      <c r="G19176"/>
      <c r="H19176"/>
      <c r="I19176"/>
      <c r="J19176"/>
      <c r="K19176"/>
    </row>
    <row r="19177" spans="1:11">
      <c r="A19177" s="125"/>
      <c r="B19177" s="33"/>
      <c r="C19177" s="33"/>
      <c r="F19177" s="105"/>
      <c r="G19177"/>
      <c r="H19177"/>
      <c r="I19177"/>
      <c r="J19177"/>
      <c r="K19177"/>
    </row>
    <row r="19178" spans="1:11">
      <c r="A19178" s="125"/>
      <c r="B19178" s="33"/>
      <c r="C19178" s="33"/>
      <c r="F19178" s="105"/>
      <c r="G19178"/>
      <c r="H19178"/>
      <c r="I19178"/>
      <c r="J19178"/>
      <c r="K19178"/>
    </row>
    <row r="19179" spans="1:11">
      <c r="A19179" s="125"/>
      <c r="B19179" s="33"/>
      <c r="C19179" s="33"/>
      <c r="F19179" s="105"/>
      <c r="G19179"/>
      <c r="H19179"/>
      <c r="I19179"/>
      <c r="J19179"/>
      <c r="K19179"/>
    </row>
    <row r="19180" spans="1:11">
      <c r="A19180" s="125"/>
      <c r="B19180" s="33"/>
      <c r="C19180" s="33"/>
      <c r="F19180" s="105"/>
      <c r="G19180"/>
      <c r="H19180"/>
      <c r="I19180"/>
      <c r="J19180"/>
      <c r="K19180"/>
    </row>
    <row r="19181" spans="1:11">
      <c r="A19181" s="125"/>
      <c r="B19181" s="33"/>
      <c r="C19181" s="33"/>
      <c r="F19181" s="105"/>
      <c r="G19181"/>
      <c r="H19181"/>
      <c r="I19181"/>
      <c r="J19181"/>
      <c r="K19181"/>
    </row>
    <row r="19182" spans="1:11">
      <c r="A19182" s="125"/>
      <c r="B19182" s="33"/>
      <c r="C19182" s="33"/>
      <c r="F19182" s="105"/>
      <c r="G19182"/>
      <c r="H19182"/>
      <c r="I19182"/>
      <c r="J19182"/>
      <c r="K19182"/>
    </row>
    <row r="19183" spans="1:11">
      <c r="A19183" s="125"/>
      <c r="B19183" s="33"/>
      <c r="C19183" s="33"/>
      <c r="F19183" s="105"/>
      <c r="G19183"/>
      <c r="H19183"/>
      <c r="I19183"/>
      <c r="J19183"/>
      <c r="K19183"/>
    </row>
    <row r="19184" spans="1:11">
      <c r="A19184" s="125"/>
      <c r="B19184" s="33"/>
      <c r="C19184" s="33"/>
      <c r="F19184" s="105"/>
      <c r="G19184"/>
      <c r="H19184"/>
      <c r="I19184"/>
      <c r="J19184"/>
      <c r="K19184"/>
    </row>
    <row r="19185" spans="1:11">
      <c r="A19185" s="125"/>
      <c r="B19185" s="33"/>
      <c r="C19185" s="33"/>
      <c r="F19185" s="105"/>
      <c r="G19185"/>
      <c r="H19185"/>
      <c r="I19185"/>
      <c r="J19185"/>
      <c r="K19185"/>
    </row>
    <row r="19186" spans="1:11">
      <c r="A19186" s="125"/>
      <c r="B19186" s="33"/>
      <c r="C19186" s="33"/>
      <c r="F19186" s="105"/>
      <c r="G19186"/>
      <c r="H19186"/>
      <c r="I19186"/>
      <c r="J19186"/>
      <c r="K19186"/>
    </row>
    <row r="19187" spans="1:11">
      <c r="A19187" s="125"/>
      <c r="B19187" s="33"/>
      <c r="C19187" s="33"/>
      <c r="F19187" s="105"/>
      <c r="G19187"/>
      <c r="H19187"/>
      <c r="I19187"/>
      <c r="J19187"/>
      <c r="K19187"/>
    </row>
    <row r="19188" spans="1:11">
      <c r="A19188" s="125"/>
      <c r="B19188" s="33"/>
      <c r="C19188" s="33"/>
      <c r="F19188" s="105"/>
      <c r="G19188"/>
      <c r="H19188"/>
      <c r="I19188"/>
      <c r="J19188"/>
      <c r="K19188"/>
    </row>
    <row r="19189" spans="1:11">
      <c r="A19189" s="125"/>
      <c r="B19189" s="33"/>
      <c r="C19189" s="33"/>
      <c r="F19189" s="105"/>
      <c r="G19189"/>
      <c r="H19189"/>
      <c r="I19189"/>
      <c r="J19189"/>
      <c r="K19189"/>
    </row>
    <row r="19190" spans="1:11">
      <c r="A19190" s="125"/>
      <c r="B19190" s="33"/>
      <c r="C19190" s="33"/>
      <c r="F19190" s="105"/>
      <c r="G19190"/>
      <c r="H19190"/>
      <c r="I19190"/>
      <c r="J19190"/>
      <c r="K19190"/>
    </row>
    <row r="19191" spans="1:11">
      <c r="A19191" s="125"/>
      <c r="B19191" s="33"/>
      <c r="C19191" s="33"/>
      <c r="F19191" s="105"/>
      <c r="G19191"/>
      <c r="H19191"/>
      <c r="I19191"/>
      <c r="J19191"/>
      <c r="K19191"/>
    </row>
    <row r="19192" spans="1:11">
      <c r="A19192" s="125"/>
      <c r="B19192" s="33"/>
      <c r="C19192" s="33"/>
      <c r="F19192" s="105"/>
      <c r="G19192"/>
      <c r="H19192"/>
      <c r="I19192"/>
      <c r="J19192"/>
      <c r="K19192"/>
    </row>
    <row r="19193" spans="1:11">
      <c r="A19193" s="125"/>
      <c r="B19193" s="33"/>
      <c r="C19193" s="33"/>
      <c r="F19193" s="105"/>
      <c r="G19193"/>
      <c r="H19193"/>
      <c r="I19193"/>
      <c r="J19193"/>
      <c r="K19193"/>
    </row>
    <row r="19194" spans="1:11">
      <c r="A19194" s="125"/>
      <c r="B19194" s="33"/>
      <c r="C19194" s="33"/>
      <c r="F19194" s="105"/>
      <c r="G19194"/>
      <c r="H19194"/>
      <c r="I19194"/>
      <c r="J19194"/>
      <c r="K19194"/>
    </row>
    <row r="19195" spans="1:11">
      <c r="A19195" s="125"/>
      <c r="B19195" s="33"/>
      <c r="C19195" s="39"/>
      <c r="F19195" s="105"/>
      <c r="G19195"/>
      <c r="H19195"/>
      <c r="I19195"/>
      <c r="J19195"/>
      <c r="K19195"/>
    </row>
    <row r="19196" spans="1:11">
      <c r="A19196" s="125"/>
      <c r="B19196" s="33"/>
      <c r="C19196" s="39"/>
      <c r="F19196" s="105"/>
      <c r="G19196"/>
      <c r="H19196"/>
      <c r="I19196"/>
      <c r="J19196"/>
      <c r="K19196"/>
    </row>
    <row r="19197" spans="1:11">
      <c r="A19197" s="125"/>
      <c r="B19197" s="33"/>
      <c r="C19197" s="39"/>
      <c r="F19197" s="105"/>
      <c r="G19197"/>
      <c r="H19197"/>
      <c r="I19197"/>
      <c r="J19197"/>
      <c r="K19197"/>
    </row>
    <row r="19198" spans="1:11">
      <c r="A19198" s="125"/>
      <c r="B19198" s="33"/>
      <c r="C19198" s="39"/>
      <c r="F19198" s="105"/>
      <c r="G19198"/>
      <c r="H19198"/>
      <c r="I19198"/>
      <c r="J19198"/>
      <c r="K19198"/>
    </row>
    <row r="19199" spans="1:11">
      <c r="A19199" s="125"/>
      <c r="B19199" s="33"/>
      <c r="C19199" s="39"/>
      <c r="F19199" s="105"/>
      <c r="G19199"/>
      <c r="H19199"/>
      <c r="I19199"/>
      <c r="J19199"/>
      <c r="K19199"/>
    </row>
    <row r="19200" spans="1:11">
      <c r="A19200" s="125"/>
      <c r="B19200" s="33"/>
      <c r="C19200" s="39"/>
      <c r="F19200" s="105"/>
      <c r="G19200"/>
      <c r="H19200"/>
      <c r="I19200"/>
      <c r="J19200"/>
      <c r="K19200"/>
    </row>
    <row r="19201" spans="1:11">
      <c r="A19201" s="125"/>
      <c r="B19201" s="33"/>
      <c r="C19201" s="39"/>
      <c r="F19201" s="105"/>
      <c r="G19201"/>
      <c r="H19201"/>
      <c r="I19201"/>
      <c r="J19201"/>
      <c r="K19201"/>
    </row>
    <row r="19202" spans="1:11">
      <c r="A19202" s="125"/>
      <c r="B19202" s="33"/>
      <c r="C19202" s="39"/>
      <c r="F19202" s="105"/>
      <c r="G19202"/>
      <c r="H19202"/>
      <c r="I19202"/>
      <c r="J19202"/>
      <c r="K19202"/>
    </row>
    <row r="19203" spans="1:11">
      <c r="A19203" s="125"/>
      <c r="B19203" s="33"/>
      <c r="C19203" s="39"/>
      <c r="F19203" s="105"/>
      <c r="G19203"/>
      <c r="H19203"/>
      <c r="I19203"/>
      <c r="J19203"/>
      <c r="K19203"/>
    </row>
    <row r="19204" spans="1:11">
      <c r="A19204" s="125"/>
      <c r="B19204" s="33"/>
      <c r="C19204" s="39"/>
      <c r="F19204" s="105"/>
      <c r="G19204"/>
      <c r="H19204"/>
      <c r="I19204"/>
      <c r="J19204"/>
      <c r="K19204"/>
    </row>
    <row r="19205" spans="1:11">
      <c r="A19205" s="125"/>
      <c r="B19205" s="33"/>
      <c r="C19205" s="39"/>
      <c r="F19205" s="105"/>
      <c r="G19205"/>
      <c r="H19205"/>
      <c r="I19205"/>
      <c r="J19205"/>
      <c r="K19205"/>
    </row>
    <row r="19206" spans="1:11">
      <c r="A19206" s="125"/>
      <c r="B19206" s="33"/>
      <c r="C19206" s="39"/>
      <c r="F19206" s="105"/>
      <c r="G19206"/>
      <c r="H19206"/>
      <c r="I19206"/>
      <c r="J19206"/>
      <c r="K19206"/>
    </row>
    <row r="19207" spans="1:11">
      <c r="A19207" s="125"/>
      <c r="B19207" s="33"/>
      <c r="C19207" s="39"/>
      <c r="F19207" s="105"/>
      <c r="G19207"/>
      <c r="H19207"/>
      <c r="I19207"/>
      <c r="J19207"/>
      <c r="K19207"/>
    </row>
    <row r="19208" spans="1:11">
      <c r="A19208" s="125"/>
      <c r="B19208" s="33"/>
      <c r="C19208" s="39"/>
      <c r="F19208" s="105"/>
      <c r="G19208"/>
      <c r="H19208"/>
      <c r="I19208"/>
      <c r="J19208"/>
      <c r="K19208"/>
    </row>
    <row r="19209" spans="1:11">
      <c r="A19209" s="125"/>
      <c r="B19209" s="33"/>
      <c r="C19209" s="39"/>
      <c r="F19209" s="105"/>
      <c r="G19209"/>
      <c r="H19209"/>
      <c r="I19209"/>
      <c r="J19209"/>
      <c r="K19209"/>
    </row>
    <row r="19210" spans="1:11">
      <c r="A19210" s="125"/>
      <c r="B19210" s="33"/>
      <c r="C19210" s="39"/>
      <c r="F19210" s="105"/>
      <c r="G19210"/>
      <c r="H19210"/>
      <c r="I19210"/>
      <c r="J19210"/>
      <c r="K19210"/>
    </row>
    <row r="19211" spans="1:11">
      <c r="A19211" s="125"/>
      <c r="B19211" s="33"/>
      <c r="C19211" s="39"/>
      <c r="F19211" s="105"/>
      <c r="G19211"/>
      <c r="H19211"/>
      <c r="I19211"/>
      <c r="J19211"/>
      <c r="K19211"/>
    </row>
    <row r="19212" spans="1:11">
      <c r="A19212" s="125"/>
      <c r="B19212" s="33"/>
      <c r="C19212" s="39"/>
      <c r="F19212" s="105"/>
      <c r="G19212"/>
      <c r="H19212"/>
      <c r="I19212"/>
      <c r="J19212"/>
      <c r="K19212"/>
    </row>
    <row r="19213" spans="1:11">
      <c r="A19213" s="125"/>
      <c r="B19213" s="33"/>
      <c r="C19213" s="39"/>
      <c r="F19213" s="105"/>
      <c r="G19213"/>
      <c r="H19213"/>
      <c r="I19213"/>
      <c r="J19213"/>
      <c r="K19213"/>
    </row>
    <row r="19214" spans="1:11">
      <c r="A19214" s="125"/>
      <c r="B19214" s="33"/>
      <c r="C19214" s="39"/>
      <c r="F19214" s="105"/>
      <c r="G19214"/>
      <c r="H19214"/>
      <c r="I19214"/>
      <c r="J19214"/>
      <c r="K19214"/>
    </row>
    <row r="19215" spans="1:11">
      <c r="A19215" s="125"/>
      <c r="B19215" s="33"/>
      <c r="C19215" s="39"/>
      <c r="F19215" s="105"/>
      <c r="G19215"/>
      <c r="H19215"/>
      <c r="I19215"/>
      <c r="J19215"/>
      <c r="K19215"/>
    </row>
    <row r="19216" spans="1:11">
      <c r="A19216" s="125"/>
      <c r="B19216" s="33"/>
      <c r="C19216" s="39"/>
      <c r="F19216" s="105"/>
      <c r="G19216"/>
      <c r="H19216"/>
      <c r="I19216"/>
      <c r="J19216"/>
      <c r="K19216"/>
    </row>
    <row r="19217" spans="1:11">
      <c r="A19217" s="125"/>
      <c r="B19217" s="33"/>
      <c r="C19217" s="39"/>
      <c r="F19217" s="105"/>
      <c r="G19217"/>
      <c r="H19217"/>
      <c r="I19217"/>
      <c r="J19217"/>
      <c r="K19217"/>
    </row>
    <row r="19218" spans="1:11">
      <c r="A19218" s="125"/>
      <c r="B19218" s="33"/>
      <c r="C19218" s="39"/>
      <c r="F19218" s="105"/>
      <c r="G19218"/>
      <c r="H19218"/>
      <c r="I19218"/>
      <c r="J19218"/>
      <c r="K19218"/>
    </row>
    <row r="19219" spans="1:11">
      <c r="A19219" s="125"/>
      <c r="B19219" s="33"/>
      <c r="C19219" s="39"/>
      <c r="F19219" s="105"/>
      <c r="G19219"/>
      <c r="H19219"/>
      <c r="I19219"/>
      <c r="J19219"/>
      <c r="K19219"/>
    </row>
    <row r="19220" spans="1:11">
      <c r="A19220" s="125"/>
      <c r="B19220" s="33"/>
      <c r="C19220" s="33"/>
      <c r="F19220" s="105"/>
      <c r="G19220"/>
      <c r="H19220"/>
      <c r="I19220"/>
      <c r="J19220"/>
      <c r="K19220"/>
    </row>
    <row r="19221" spans="1:11">
      <c r="A19221" s="125"/>
      <c r="B19221" s="33"/>
      <c r="C19221" s="33"/>
      <c r="F19221" s="105"/>
      <c r="G19221"/>
      <c r="H19221"/>
      <c r="I19221"/>
      <c r="J19221"/>
      <c r="K19221"/>
    </row>
    <row r="19222" spans="1:11">
      <c r="A19222" s="125"/>
      <c r="B19222" s="33"/>
      <c r="C19222" s="33"/>
      <c r="F19222" s="105"/>
      <c r="G19222"/>
      <c r="H19222"/>
      <c r="I19222"/>
      <c r="J19222"/>
      <c r="K19222"/>
    </row>
    <row r="19223" spans="1:11">
      <c r="A19223" s="125"/>
      <c r="B19223" s="33"/>
      <c r="C19223" s="33"/>
      <c r="F19223" s="105"/>
      <c r="G19223"/>
      <c r="H19223"/>
      <c r="I19223"/>
      <c r="J19223"/>
      <c r="K19223"/>
    </row>
    <row r="19224" spans="1:11">
      <c r="A19224" s="125"/>
      <c r="B19224" s="33"/>
      <c r="C19224" s="33"/>
      <c r="F19224" s="105"/>
      <c r="G19224"/>
      <c r="H19224"/>
      <c r="I19224"/>
      <c r="J19224"/>
      <c r="K19224"/>
    </row>
    <row r="19225" spans="1:11">
      <c r="A19225" s="125"/>
      <c r="B19225" s="33"/>
      <c r="C19225" s="33"/>
      <c r="F19225" s="105"/>
      <c r="G19225"/>
      <c r="H19225"/>
      <c r="I19225"/>
      <c r="J19225"/>
      <c r="K19225"/>
    </row>
    <row r="19226" spans="1:11">
      <c r="A19226" s="125"/>
      <c r="B19226" s="33"/>
      <c r="C19226" s="33"/>
      <c r="F19226" s="105"/>
      <c r="G19226"/>
      <c r="H19226"/>
      <c r="I19226"/>
      <c r="J19226"/>
      <c r="K19226"/>
    </row>
    <row r="19227" spans="1:11">
      <c r="A19227" s="125"/>
      <c r="B19227" s="33"/>
      <c r="C19227" s="33"/>
      <c r="F19227" s="105"/>
      <c r="G19227"/>
      <c r="H19227"/>
      <c r="I19227"/>
      <c r="J19227"/>
      <c r="K19227"/>
    </row>
    <row r="19228" spans="1:11">
      <c r="A19228" s="125"/>
      <c r="B19228" s="33"/>
      <c r="C19228" s="33"/>
      <c r="F19228" s="105"/>
      <c r="G19228"/>
      <c r="H19228"/>
      <c r="I19228"/>
      <c r="J19228"/>
      <c r="K19228"/>
    </row>
    <row r="19229" spans="1:11">
      <c r="A19229" s="125"/>
      <c r="B19229" s="33"/>
      <c r="C19229" s="33"/>
      <c r="F19229" s="105"/>
      <c r="G19229"/>
      <c r="H19229"/>
      <c r="I19229"/>
      <c r="J19229"/>
      <c r="K19229"/>
    </row>
    <row r="19230" spans="1:11">
      <c r="A19230" s="125"/>
      <c r="B19230" s="33"/>
      <c r="C19230" s="33"/>
      <c r="F19230" s="105"/>
      <c r="G19230"/>
      <c r="H19230"/>
      <c r="I19230"/>
      <c r="J19230"/>
      <c r="K19230"/>
    </row>
    <row r="19231" spans="1:11">
      <c r="A19231" s="125"/>
      <c r="B19231" s="33"/>
      <c r="C19231" s="33"/>
      <c r="F19231" s="105"/>
      <c r="G19231"/>
      <c r="H19231"/>
      <c r="I19231"/>
      <c r="J19231"/>
      <c r="K19231"/>
    </row>
    <row r="19232" spans="1:11">
      <c r="A19232" s="125"/>
      <c r="B19232" s="33"/>
      <c r="C19232" s="33"/>
      <c r="F19232" s="105"/>
      <c r="G19232"/>
      <c r="H19232"/>
      <c r="I19232"/>
      <c r="J19232"/>
      <c r="K19232"/>
    </row>
    <row r="19233" spans="1:11">
      <c r="A19233" s="125"/>
      <c r="B19233" s="33"/>
      <c r="C19233" s="33"/>
      <c r="F19233" s="105"/>
      <c r="G19233"/>
      <c r="H19233"/>
      <c r="I19233"/>
      <c r="J19233"/>
      <c r="K19233"/>
    </row>
    <row r="19234" spans="1:11">
      <c r="A19234" s="125"/>
      <c r="B19234" s="33"/>
      <c r="C19234" s="33"/>
      <c r="F19234" s="105"/>
      <c r="G19234"/>
      <c r="H19234"/>
      <c r="I19234"/>
      <c r="J19234"/>
      <c r="K19234"/>
    </row>
    <row r="19235" spans="1:11">
      <c r="A19235" s="125"/>
      <c r="B19235" s="33"/>
      <c r="C19235" s="33"/>
      <c r="F19235" s="105"/>
      <c r="G19235"/>
      <c r="H19235"/>
      <c r="I19235"/>
      <c r="J19235"/>
      <c r="K19235"/>
    </row>
    <row r="19236" spans="1:11">
      <c r="A19236" s="125"/>
      <c r="B19236" s="33"/>
      <c r="C19236" s="33"/>
      <c r="F19236" s="105"/>
      <c r="G19236"/>
      <c r="H19236"/>
      <c r="I19236"/>
      <c r="J19236"/>
      <c r="K19236"/>
    </row>
    <row r="19237" spans="1:11">
      <c r="A19237" s="125"/>
      <c r="B19237" s="33"/>
      <c r="C19237" s="33"/>
      <c r="F19237" s="105"/>
      <c r="G19237"/>
      <c r="H19237"/>
      <c r="I19237"/>
      <c r="J19237"/>
      <c r="K19237"/>
    </row>
    <row r="19238" spans="1:11">
      <c r="A19238" s="125"/>
      <c r="B19238" s="33"/>
      <c r="C19238" s="33"/>
      <c r="F19238" s="105"/>
      <c r="G19238"/>
      <c r="H19238"/>
      <c r="I19238"/>
      <c r="J19238"/>
      <c r="K19238"/>
    </row>
    <row r="19239" spans="1:11">
      <c r="A19239" s="125"/>
      <c r="B19239" s="33"/>
      <c r="C19239" s="39"/>
      <c r="F19239" s="105"/>
      <c r="G19239"/>
      <c r="H19239"/>
      <c r="I19239"/>
      <c r="J19239"/>
      <c r="K19239"/>
    </row>
    <row r="19240" spans="1:11">
      <c r="A19240" s="125"/>
      <c r="B19240" s="33"/>
      <c r="C19240" s="33"/>
      <c r="F19240" s="105"/>
      <c r="G19240"/>
      <c r="H19240"/>
      <c r="I19240"/>
      <c r="J19240"/>
      <c r="K19240"/>
    </row>
    <row r="19241" spans="1:11">
      <c r="A19241" s="125"/>
      <c r="B19241" s="33"/>
      <c r="C19241" s="33"/>
      <c r="F19241" s="105"/>
      <c r="G19241"/>
      <c r="H19241"/>
      <c r="I19241"/>
      <c r="J19241"/>
      <c r="K19241"/>
    </row>
    <row r="19242" spans="1:11">
      <c r="A19242" s="125"/>
      <c r="B19242" s="33"/>
      <c r="C19242" s="33"/>
      <c r="F19242" s="105"/>
      <c r="G19242"/>
      <c r="H19242"/>
      <c r="I19242"/>
      <c r="J19242"/>
      <c r="K19242"/>
    </row>
    <row r="19243" spans="1:11">
      <c r="A19243" s="125"/>
      <c r="B19243" s="33"/>
      <c r="C19243" s="33"/>
      <c r="F19243" s="105"/>
      <c r="G19243"/>
      <c r="H19243"/>
      <c r="I19243"/>
      <c r="J19243"/>
      <c r="K19243"/>
    </row>
    <row r="19244" spans="1:11">
      <c r="A19244" s="125"/>
      <c r="B19244" s="33"/>
      <c r="C19244" s="33"/>
      <c r="F19244" s="105"/>
      <c r="G19244"/>
      <c r="H19244"/>
      <c r="I19244"/>
      <c r="J19244"/>
      <c r="K19244"/>
    </row>
    <row r="19245" spans="1:11">
      <c r="A19245" s="125"/>
      <c r="B19245" s="33"/>
      <c r="C19245" s="33"/>
      <c r="F19245" s="105"/>
      <c r="G19245"/>
      <c r="H19245"/>
      <c r="I19245"/>
      <c r="J19245"/>
      <c r="K19245"/>
    </row>
    <row r="19246" spans="1:11">
      <c r="A19246" s="125"/>
      <c r="B19246" s="33"/>
      <c r="C19246" s="33"/>
      <c r="F19246" s="105"/>
      <c r="G19246"/>
      <c r="H19246"/>
      <c r="I19246"/>
      <c r="J19246"/>
      <c r="K19246"/>
    </row>
    <row r="19247" spans="1:11">
      <c r="A19247" s="125"/>
      <c r="B19247" s="33"/>
      <c r="C19247" s="33"/>
      <c r="F19247" s="105"/>
      <c r="G19247"/>
      <c r="H19247"/>
      <c r="I19247"/>
      <c r="J19247"/>
      <c r="K19247"/>
    </row>
    <row r="19248" spans="1:11">
      <c r="A19248" s="125"/>
      <c r="B19248" s="33"/>
      <c r="C19248" s="33"/>
      <c r="F19248" s="105"/>
      <c r="G19248"/>
      <c r="H19248"/>
      <c r="I19248"/>
      <c r="J19248"/>
      <c r="K19248"/>
    </row>
    <row r="19249" spans="1:11">
      <c r="A19249" s="125"/>
      <c r="B19249" s="33"/>
      <c r="C19249" s="33"/>
      <c r="F19249" s="105"/>
      <c r="G19249"/>
      <c r="H19249"/>
      <c r="I19249"/>
      <c r="J19249"/>
      <c r="K19249"/>
    </row>
    <row r="19250" spans="1:11">
      <c r="A19250" s="125"/>
      <c r="B19250" s="33"/>
      <c r="C19250" s="33"/>
      <c r="F19250" s="105"/>
      <c r="G19250"/>
      <c r="H19250"/>
      <c r="I19250"/>
      <c r="J19250"/>
      <c r="K19250"/>
    </row>
    <row r="19251" spans="1:11">
      <c r="A19251" s="125"/>
      <c r="B19251" s="33"/>
      <c r="C19251" s="33"/>
      <c r="F19251" s="105"/>
      <c r="G19251"/>
      <c r="H19251"/>
      <c r="I19251"/>
      <c r="J19251"/>
      <c r="K19251"/>
    </row>
    <row r="19252" spans="1:11">
      <c r="A19252" s="125"/>
      <c r="B19252" s="33"/>
      <c r="C19252" s="33"/>
      <c r="F19252" s="105"/>
      <c r="G19252"/>
      <c r="H19252"/>
      <c r="I19252"/>
      <c r="J19252"/>
      <c r="K19252"/>
    </row>
    <row r="19253" spans="1:11">
      <c r="A19253" s="125"/>
      <c r="B19253" s="33"/>
      <c r="C19253" s="33"/>
      <c r="F19253" s="105"/>
      <c r="G19253"/>
      <c r="H19253"/>
      <c r="I19253"/>
      <c r="J19253"/>
      <c r="K19253"/>
    </row>
    <row r="19254" spans="1:11">
      <c r="A19254" s="125"/>
      <c r="B19254" s="33"/>
      <c r="C19254" s="33"/>
      <c r="F19254" s="105"/>
      <c r="G19254"/>
      <c r="H19254"/>
      <c r="I19254"/>
      <c r="J19254"/>
      <c r="K19254"/>
    </row>
    <row r="19255" spans="1:11">
      <c r="A19255" s="125"/>
      <c r="B19255" s="33"/>
      <c r="C19255" s="33"/>
      <c r="F19255" s="105"/>
      <c r="G19255"/>
      <c r="H19255"/>
      <c r="I19255"/>
      <c r="J19255"/>
      <c r="K19255"/>
    </row>
    <row r="19256" spans="1:11">
      <c r="A19256" s="125"/>
      <c r="B19256" s="33"/>
      <c r="C19256" s="33"/>
      <c r="F19256" s="105"/>
      <c r="G19256"/>
      <c r="H19256"/>
      <c r="I19256"/>
      <c r="J19256"/>
      <c r="K19256"/>
    </row>
    <row r="19257" spans="1:11">
      <c r="A19257" s="125"/>
      <c r="B19257" s="33"/>
      <c r="C19257" s="33"/>
      <c r="F19257" s="105"/>
      <c r="G19257"/>
      <c r="H19257"/>
      <c r="I19257"/>
      <c r="J19257"/>
      <c r="K19257"/>
    </row>
    <row r="19258" spans="1:11">
      <c r="A19258" s="125"/>
      <c r="B19258" s="33"/>
      <c r="C19258" s="33"/>
      <c r="F19258" s="105"/>
      <c r="G19258"/>
      <c r="H19258"/>
      <c r="I19258"/>
      <c r="J19258"/>
      <c r="K19258"/>
    </row>
    <row r="19259" spans="1:11">
      <c r="A19259" s="125"/>
      <c r="F19259" s="105"/>
      <c r="G19259"/>
      <c r="H19259"/>
      <c r="I19259"/>
      <c r="J19259"/>
      <c r="K19259"/>
    </row>
    <row r="19260" spans="1:11">
      <c r="A19260" s="125"/>
      <c r="B19260" s="24" t="s">
        <v>182</v>
      </c>
      <c r="C19260" s="42"/>
      <c r="F19260" s="105"/>
      <c r="G19260"/>
      <c r="H19260"/>
      <c r="I19260"/>
      <c r="J19260"/>
      <c r="K19260"/>
    </row>
    <row r="19261" spans="1:11">
      <c r="A19261" s="125"/>
      <c r="B19261" s="29" t="s">
        <v>149</v>
      </c>
      <c r="C19261" s="29" t="s">
        <v>150</v>
      </c>
      <c r="F19261" s="105"/>
      <c r="G19261"/>
      <c r="H19261"/>
      <c r="I19261"/>
      <c r="J19261"/>
      <c r="K19261"/>
    </row>
    <row r="19262" spans="1:11">
      <c r="A19262" s="125"/>
      <c r="B19262" s="33">
        <v>-6.33</v>
      </c>
      <c r="C19262" s="33">
        <v>124.54</v>
      </c>
      <c r="F19262" s="105"/>
      <c r="G19262"/>
      <c r="H19262"/>
      <c r="I19262"/>
      <c r="J19262"/>
      <c r="K19262"/>
    </row>
    <row r="19263" spans="1:11">
      <c r="A19263" s="125"/>
      <c r="B19263" s="33">
        <v>0</v>
      </c>
      <c r="C19263" s="33">
        <v>124.19</v>
      </c>
      <c r="F19263" s="105"/>
      <c r="G19263"/>
      <c r="H19263"/>
      <c r="I19263"/>
      <c r="J19263"/>
      <c r="K19263"/>
    </row>
    <row r="19264" spans="1:11">
      <c r="A19264" s="125"/>
      <c r="B19264" s="33">
        <v>0</v>
      </c>
      <c r="C19264" s="35">
        <v>124.35599999999999</v>
      </c>
      <c r="F19264" s="105"/>
      <c r="G19264"/>
      <c r="H19264"/>
      <c r="I19264"/>
      <c r="J19264"/>
      <c r="K19264"/>
    </row>
    <row r="19265" spans="1:11">
      <c r="A19265" s="125"/>
      <c r="B19265" s="33">
        <v>0</v>
      </c>
      <c r="C19265" s="33">
        <v>124.19</v>
      </c>
      <c r="F19265" s="105"/>
      <c r="G19265"/>
      <c r="H19265"/>
      <c r="I19265"/>
      <c r="J19265"/>
      <c r="K19265"/>
    </row>
    <row r="19266" spans="1:11">
      <c r="A19266" s="125"/>
      <c r="B19266" s="33">
        <v>20.63</v>
      </c>
      <c r="C19266" s="33">
        <v>123.98700000000001</v>
      </c>
      <c r="F19266" s="105"/>
      <c r="G19266"/>
      <c r="H19266"/>
      <c r="I19266"/>
      <c r="J19266"/>
      <c r="K19266"/>
    </row>
    <row r="19267" spans="1:11">
      <c r="A19267" s="125"/>
      <c r="B19267" s="33">
        <v>44.27</v>
      </c>
      <c r="C19267" s="33">
        <v>123.895</v>
      </c>
      <c r="F19267" s="105"/>
      <c r="G19267"/>
      <c r="H19267"/>
      <c r="I19267"/>
      <c r="J19267"/>
      <c r="K19267"/>
    </row>
    <row r="19268" spans="1:11">
      <c r="A19268" s="125"/>
      <c r="B19268" s="33">
        <v>52.08</v>
      </c>
      <c r="C19268" s="33">
        <v>120.005</v>
      </c>
      <c r="F19268" s="105"/>
      <c r="G19268"/>
      <c r="H19268"/>
      <c r="I19268"/>
      <c r="J19268"/>
      <c r="K19268"/>
    </row>
    <row r="19269" spans="1:11">
      <c r="A19269" s="125"/>
      <c r="B19269" s="33">
        <v>68.66</v>
      </c>
      <c r="C19269" s="33">
        <v>119.015</v>
      </c>
      <c r="F19269" s="105"/>
      <c r="G19269"/>
      <c r="H19269"/>
      <c r="I19269"/>
      <c r="J19269"/>
      <c r="K19269"/>
    </row>
    <row r="19270" spans="1:11">
      <c r="A19270" s="125"/>
      <c r="B19270" s="33">
        <v>106.44</v>
      </c>
      <c r="C19270" s="33">
        <v>118.47499999999999</v>
      </c>
      <c r="F19270" s="105"/>
      <c r="G19270"/>
      <c r="H19270"/>
      <c r="I19270"/>
      <c r="J19270"/>
      <c r="K19270"/>
    </row>
    <row r="19271" spans="1:11">
      <c r="A19271" s="125"/>
      <c r="B19271" s="33">
        <v>123.91</v>
      </c>
      <c r="C19271" s="33">
        <v>117.995</v>
      </c>
      <c r="F19271" s="105"/>
      <c r="G19271"/>
      <c r="H19271"/>
      <c r="I19271"/>
      <c r="J19271"/>
      <c r="K19271"/>
    </row>
    <row r="19272" spans="1:11">
      <c r="A19272" s="125"/>
      <c r="B19272" s="33">
        <v>129.55000000000001</v>
      </c>
      <c r="C19272" s="33">
        <v>117.075</v>
      </c>
      <c r="F19272" s="105"/>
      <c r="G19272"/>
      <c r="H19272"/>
      <c r="I19272"/>
      <c r="J19272"/>
      <c r="K19272"/>
    </row>
    <row r="19273" spans="1:11">
      <c r="A19273" s="125"/>
      <c r="B19273" s="33">
        <v>140.93</v>
      </c>
      <c r="C19273" s="33">
        <v>117.19499999999999</v>
      </c>
      <c r="F19273" s="105"/>
      <c r="G19273"/>
      <c r="H19273"/>
      <c r="I19273"/>
      <c r="J19273"/>
      <c r="K19273"/>
    </row>
    <row r="19274" spans="1:11">
      <c r="A19274" s="125"/>
      <c r="B19274" s="33">
        <v>156.32</v>
      </c>
      <c r="C19274" s="33">
        <v>117.515</v>
      </c>
      <c r="F19274" s="105"/>
      <c r="G19274"/>
      <c r="H19274"/>
      <c r="I19274"/>
      <c r="J19274"/>
      <c r="K19274"/>
    </row>
    <row r="19275" spans="1:11">
      <c r="A19275" s="125"/>
      <c r="B19275" s="33">
        <v>162.13999999999999</v>
      </c>
      <c r="C19275" s="33">
        <v>118.405</v>
      </c>
      <c r="F19275" s="105"/>
      <c r="G19275"/>
      <c r="H19275"/>
      <c r="I19275"/>
      <c r="J19275"/>
      <c r="K19275"/>
    </row>
    <row r="19276" spans="1:11">
      <c r="A19276" s="125"/>
      <c r="B19276" s="33">
        <v>171.98</v>
      </c>
      <c r="C19276" s="33">
        <v>118.955</v>
      </c>
      <c r="F19276" s="105"/>
      <c r="G19276"/>
      <c r="H19276"/>
      <c r="I19276"/>
      <c r="J19276"/>
      <c r="K19276"/>
    </row>
    <row r="19277" spans="1:11">
      <c r="A19277" s="125"/>
      <c r="B19277" s="33">
        <v>173.9</v>
      </c>
      <c r="C19277" s="33">
        <v>118.125</v>
      </c>
      <c r="F19277" s="105"/>
      <c r="G19277"/>
      <c r="H19277"/>
      <c r="I19277"/>
      <c r="J19277"/>
      <c r="K19277"/>
    </row>
    <row r="19278" spans="1:11">
      <c r="A19278" s="125"/>
      <c r="B19278" s="33">
        <v>181.85</v>
      </c>
      <c r="C19278" s="33">
        <v>118.61499999999999</v>
      </c>
      <c r="F19278" s="105"/>
      <c r="G19278"/>
      <c r="H19278"/>
      <c r="I19278"/>
      <c r="J19278"/>
      <c r="K19278"/>
    </row>
    <row r="19279" spans="1:11">
      <c r="A19279" s="125"/>
      <c r="B19279" s="33">
        <v>186.26</v>
      </c>
      <c r="C19279" s="33">
        <v>118.285</v>
      </c>
      <c r="F19279" s="105"/>
      <c r="G19279"/>
      <c r="H19279"/>
      <c r="I19279"/>
      <c r="J19279"/>
      <c r="K19279"/>
    </row>
    <row r="19280" spans="1:11">
      <c r="A19280" s="125"/>
      <c r="B19280" s="33">
        <v>197.96</v>
      </c>
      <c r="C19280" s="33">
        <v>118.895</v>
      </c>
      <c r="F19280" s="105"/>
      <c r="G19280"/>
      <c r="H19280"/>
      <c r="I19280"/>
      <c r="J19280"/>
      <c r="K19280"/>
    </row>
    <row r="19281" spans="1:11">
      <c r="A19281" s="125"/>
      <c r="B19281" s="33">
        <v>201.78</v>
      </c>
      <c r="C19281" s="33">
        <v>119.02500000000001</v>
      </c>
      <c r="F19281" s="105"/>
      <c r="G19281"/>
      <c r="H19281"/>
      <c r="I19281"/>
      <c r="J19281"/>
      <c r="K19281"/>
    </row>
    <row r="19282" spans="1:11">
      <c r="A19282" s="125"/>
      <c r="B19282" s="33">
        <v>211.55</v>
      </c>
      <c r="C19282" s="33">
        <v>118.245</v>
      </c>
      <c r="F19282" s="105"/>
      <c r="G19282"/>
      <c r="H19282"/>
      <c r="I19282"/>
      <c r="J19282"/>
      <c r="K19282"/>
    </row>
    <row r="19283" spans="1:11">
      <c r="A19283" s="125"/>
      <c r="B19283" s="33">
        <v>217.48</v>
      </c>
      <c r="C19283" s="39">
        <v>117.855</v>
      </c>
      <c r="F19283" s="105"/>
      <c r="G19283"/>
      <c r="H19283"/>
      <c r="I19283"/>
      <c r="J19283"/>
      <c r="K19283"/>
    </row>
    <row r="19284" spans="1:11">
      <c r="A19284" s="125"/>
      <c r="B19284" s="33">
        <v>227.43</v>
      </c>
      <c r="C19284" s="39">
        <v>117.705</v>
      </c>
      <c r="F19284" s="105"/>
      <c r="G19284"/>
      <c r="H19284"/>
      <c r="I19284"/>
      <c r="J19284"/>
      <c r="K19284"/>
    </row>
    <row r="19285" spans="1:11">
      <c r="A19285" s="125"/>
      <c r="B19285" s="33">
        <v>240.6</v>
      </c>
      <c r="C19285" s="39">
        <v>117.655</v>
      </c>
      <c r="F19285" s="105"/>
      <c r="G19285"/>
      <c r="H19285"/>
      <c r="I19285"/>
      <c r="J19285"/>
      <c r="K19285"/>
    </row>
    <row r="19286" spans="1:11">
      <c r="A19286" s="125"/>
      <c r="B19286" s="33">
        <v>254.97</v>
      </c>
      <c r="C19286" s="39">
        <v>117.875</v>
      </c>
      <c r="F19286" s="105"/>
      <c r="G19286"/>
      <c r="H19286"/>
      <c r="I19286"/>
      <c r="J19286"/>
      <c r="K19286"/>
    </row>
    <row r="19287" spans="1:11">
      <c r="A19287" s="125"/>
      <c r="B19287" s="33">
        <v>258.70999999999998</v>
      </c>
      <c r="C19287" s="39">
        <v>118.075</v>
      </c>
      <c r="F19287" s="105"/>
      <c r="G19287"/>
      <c r="H19287"/>
      <c r="I19287"/>
      <c r="J19287"/>
      <c r="K19287"/>
    </row>
    <row r="19288" spans="1:11">
      <c r="A19288" s="125"/>
      <c r="B19288" s="33">
        <v>273.07</v>
      </c>
      <c r="C19288" s="39">
        <v>118.215</v>
      </c>
      <c r="F19288" s="105"/>
      <c r="G19288"/>
      <c r="H19288"/>
      <c r="I19288"/>
      <c r="J19288"/>
      <c r="K19288"/>
    </row>
    <row r="19289" spans="1:11">
      <c r="A19289" s="125"/>
      <c r="B19289" s="33">
        <v>282.17</v>
      </c>
      <c r="C19289" s="39">
        <v>118.91500000000001</v>
      </c>
      <c r="F19289" s="105"/>
      <c r="G19289"/>
      <c r="H19289"/>
      <c r="I19289"/>
      <c r="J19289"/>
      <c r="K19289"/>
    </row>
    <row r="19290" spans="1:11">
      <c r="A19290" s="125"/>
      <c r="B19290" s="33">
        <v>294.26</v>
      </c>
      <c r="C19290" s="39">
        <v>119.16500000000001</v>
      </c>
      <c r="F19290" s="105"/>
      <c r="G19290"/>
      <c r="H19290"/>
      <c r="I19290"/>
      <c r="J19290"/>
      <c r="K19290"/>
    </row>
    <row r="19291" spans="1:11">
      <c r="A19291" s="125"/>
      <c r="B19291" s="33">
        <v>300.51</v>
      </c>
      <c r="C19291" s="39">
        <v>118.705</v>
      </c>
      <c r="F19291" s="105"/>
      <c r="G19291"/>
      <c r="H19291"/>
      <c r="I19291"/>
      <c r="J19291"/>
      <c r="K19291"/>
    </row>
    <row r="19292" spans="1:11">
      <c r="A19292" s="125"/>
      <c r="B19292" s="33">
        <v>310.73</v>
      </c>
      <c r="C19292" s="39">
        <v>118.995</v>
      </c>
      <c r="F19292" s="105"/>
      <c r="G19292"/>
      <c r="H19292"/>
      <c r="I19292"/>
      <c r="J19292"/>
      <c r="K19292"/>
    </row>
    <row r="19293" spans="1:11">
      <c r="A19293" s="125"/>
      <c r="B19293" s="33">
        <v>319.60000000000002</v>
      </c>
      <c r="C19293" s="39">
        <v>118.755</v>
      </c>
      <c r="F19293" s="105"/>
      <c r="G19293"/>
      <c r="H19293"/>
      <c r="I19293"/>
      <c r="J19293"/>
      <c r="K19293"/>
    </row>
    <row r="19294" spans="1:11">
      <c r="A19294" s="125"/>
      <c r="B19294" s="33">
        <v>327.63</v>
      </c>
      <c r="C19294" s="39">
        <v>118.63500000000001</v>
      </c>
      <c r="F19294" s="105"/>
      <c r="G19294"/>
      <c r="H19294"/>
      <c r="I19294"/>
      <c r="J19294"/>
      <c r="K19294"/>
    </row>
    <row r="19295" spans="1:11">
      <c r="A19295" s="125"/>
      <c r="B19295" s="33">
        <v>339.8</v>
      </c>
      <c r="C19295" s="39">
        <v>118.765</v>
      </c>
      <c r="F19295" s="105"/>
      <c r="G19295"/>
      <c r="H19295"/>
      <c r="I19295"/>
      <c r="J19295"/>
      <c r="K19295"/>
    </row>
    <row r="19296" spans="1:11">
      <c r="A19296" s="125"/>
      <c r="B19296" s="33">
        <v>350.56</v>
      </c>
      <c r="C19296" s="39">
        <v>118.625</v>
      </c>
      <c r="F19296" s="105"/>
      <c r="G19296"/>
      <c r="H19296"/>
      <c r="I19296"/>
      <c r="J19296"/>
      <c r="K19296"/>
    </row>
    <row r="19297" spans="1:11">
      <c r="A19297" s="125"/>
      <c r="B19297" s="33">
        <v>352.6</v>
      </c>
      <c r="C19297" s="39">
        <v>117.645</v>
      </c>
      <c r="F19297" s="105"/>
      <c r="G19297"/>
      <c r="H19297"/>
      <c r="I19297"/>
      <c r="J19297"/>
      <c r="K19297"/>
    </row>
    <row r="19298" spans="1:11">
      <c r="A19298" s="125"/>
      <c r="B19298" s="33">
        <v>356.31</v>
      </c>
      <c r="C19298" s="39">
        <v>117.05500000000001</v>
      </c>
      <c r="F19298" s="105"/>
      <c r="G19298"/>
      <c r="H19298"/>
      <c r="I19298"/>
      <c r="J19298"/>
      <c r="K19298"/>
    </row>
    <row r="19299" spans="1:11">
      <c r="A19299" s="125"/>
      <c r="B19299" s="46">
        <v>360.24</v>
      </c>
      <c r="C19299" s="39">
        <v>116.905</v>
      </c>
      <c r="F19299" s="105"/>
      <c r="G19299"/>
      <c r="H19299"/>
      <c r="I19299"/>
      <c r="J19299"/>
      <c r="K19299"/>
    </row>
    <row r="19300" spans="1:11">
      <c r="A19300" s="125"/>
      <c r="B19300" s="33">
        <v>365.63</v>
      </c>
      <c r="C19300" s="39">
        <v>116.995</v>
      </c>
      <c r="F19300" s="105"/>
      <c r="G19300"/>
      <c r="H19300"/>
      <c r="I19300"/>
      <c r="J19300"/>
      <c r="K19300"/>
    </row>
    <row r="19301" spans="1:11">
      <c r="A19301" s="125"/>
      <c r="B19301" s="33">
        <v>370.17</v>
      </c>
      <c r="C19301" s="39">
        <v>117.755</v>
      </c>
      <c r="F19301" s="105"/>
      <c r="G19301"/>
      <c r="H19301"/>
      <c r="I19301"/>
      <c r="J19301"/>
      <c r="K19301"/>
    </row>
    <row r="19302" spans="1:11">
      <c r="A19302" s="125"/>
      <c r="B19302" s="33">
        <v>377.68</v>
      </c>
      <c r="C19302" s="39">
        <v>117.895</v>
      </c>
      <c r="F19302" s="105"/>
      <c r="G19302"/>
      <c r="H19302"/>
      <c r="I19302"/>
      <c r="J19302"/>
      <c r="K19302"/>
    </row>
    <row r="19303" spans="1:11">
      <c r="A19303" s="125"/>
      <c r="B19303" s="33">
        <v>381.71</v>
      </c>
      <c r="C19303" s="39">
        <v>117.405</v>
      </c>
      <c r="F19303" s="105"/>
      <c r="G19303"/>
      <c r="H19303"/>
      <c r="I19303"/>
      <c r="J19303"/>
      <c r="K19303"/>
    </row>
    <row r="19304" spans="1:11">
      <c r="A19304" s="125"/>
      <c r="B19304" s="33">
        <v>396.01</v>
      </c>
      <c r="C19304" s="39">
        <v>117.855</v>
      </c>
      <c r="F19304" s="105"/>
      <c r="G19304"/>
      <c r="H19304"/>
      <c r="I19304"/>
      <c r="J19304"/>
      <c r="K19304"/>
    </row>
    <row r="19305" spans="1:11">
      <c r="A19305" s="125"/>
      <c r="B19305" s="33">
        <v>410.25</v>
      </c>
      <c r="C19305" s="39">
        <v>117.83499999999999</v>
      </c>
      <c r="F19305" s="105"/>
      <c r="G19305"/>
      <c r="H19305"/>
      <c r="I19305"/>
      <c r="J19305"/>
      <c r="K19305"/>
    </row>
    <row r="19306" spans="1:11">
      <c r="A19306" s="125"/>
      <c r="B19306" s="33">
        <v>425.9</v>
      </c>
      <c r="C19306" s="39">
        <v>117.505</v>
      </c>
      <c r="F19306" s="105"/>
      <c r="G19306"/>
      <c r="H19306"/>
      <c r="I19306"/>
      <c r="J19306"/>
      <c r="K19306"/>
    </row>
    <row r="19307" spans="1:11">
      <c r="A19307" s="125"/>
      <c r="B19307" s="33">
        <v>446.37</v>
      </c>
      <c r="C19307" s="39">
        <v>117.495</v>
      </c>
      <c r="F19307" s="105"/>
      <c r="G19307"/>
      <c r="H19307"/>
      <c r="I19307"/>
      <c r="J19307"/>
      <c r="K19307"/>
    </row>
    <row r="19308" spans="1:11">
      <c r="A19308" s="125"/>
      <c r="B19308" s="33">
        <v>467.76</v>
      </c>
      <c r="C19308" s="33">
        <v>117.235</v>
      </c>
      <c r="F19308" s="105"/>
      <c r="G19308"/>
      <c r="H19308"/>
      <c r="I19308"/>
      <c r="J19308"/>
      <c r="K19308"/>
    </row>
    <row r="19309" spans="1:11">
      <c r="A19309" s="125"/>
      <c r="B19309" s="33">
        <v>471.74</v>
      </c>
      <c r="C19309" s="33">
        <v>116.55500000000001</v>
      </c>
      <c r="F19309" s="105"/>
      <c r="G19309"/>
      <c r="H19309"/>
      <c r="I19309"/>
      <c r="J19309"/>
      <c r="K19309"/>
    </row>
    <row r="19310" spans="1:11">
      <c r="A19310" s="125"/>
      <c r="B19310" s="33">
        <v>483.24</v>
      </c>
      <c r="C19310" s="33">
        <v>114.83</v>
      </c>
      <c r="F19310" s="105"/>
      <c r="G19310"/>
      <c r="H19310"/>
      <c r="I19310"/>
      <c r="J19310"/>
      <c r="K19310"/>
    </row>
    <row r="19311" spans="1:11">
      <c r="A19311" s="125"/>
      <c r="B19311" s="33">
        <v>524.5</v>
      </c>
      <c r="C19311" s="33">
        <v>114.58499999999999</v>
      </c>
      <c r="F19311" s="105"/>
      <c r="G19311"/>
      <c r="H19311"/>
      <c r="I19311"/>
      <c r="J19311"/>
      <c r="K19311"/>
    </row>
    <row r="19312" spans="1:11">
      <c r="A19312" s="125"/>
      <c r="B19312" s="33">
        <v>527.5</v>
      </c>
      <c r="C19312" s="33">
        <v>115.08499999999999</v>
      </c>
      <c r="F19312" s="105"/>
      <c r="G19312"/>
      <c r="H19312"/>
      <c r="I19312"/>
      <c r="J19312"/>
      <c r="K19312"/>
    </row>
    <row r="19313" spans="1:11">
      <c r="A19313" s="125"/>
      <c r="B19313" s="33">
        <v>529.19000000000005</v>
      </c>
      <c r="C19313" s="33">
        <v>116.38500000000001</v>
      </c>
      <c r="F19313" s="105"/>
      <c r="G19313"/>
      <c r="H19313"/>
      <c r="I19313"/>
      <c r="J19313"/>
      <c r="K19313"/>
    </row>
    <row r="19314" spans="1:11">
      <c r="A19314" s="125"/>
      <c r="B19314" s="33">
        <v>535.12</v>
      </c>
      <c r="C19314" s="33">
        <v>121.485</v>
      </c>
      <c r="F19314" s="105"/>
      <c r="G19314"/>
      <c r="H19314"/>
      <c r="I19314"/>
      <c r="J19314"/>
      <c r="K19314"/>
    </row>
    <row r="19315" spans="1:11">
      <c r="A19315" s="125"/>
      <c r="B19315" s="33">
        <v>538.02</v>
      </c>
      <c r="C19315" s="33">
        <v>124.65100000000001</v>
      </c>
      <c r="F19315" s="105"/>
      <c r="G19315"/>
      <c r="H19315"/>
      <c r="I19315"/>
      <c r="J19315"/>
      <c r="K19315"/>
    </row>
    <row r="19316" spans="1:11">
      <c r="A19316" s="125"/>
      <c r="B19316" s="33">
        <v>590.34</v>
      </c>
      <c r="C19316" s="33">
        <v>124.98599999999999</v>
      </c>
      <c r="F19316" s="105"/>
      <c r="G19316"/>
      <c r="H19316"/>
      <c r="I19316"/>
      <c r="J19316"/>
      <c r="K19316"/>
    </row>
    <row r="19317" spans="1:11">
      <c r="A19317" s="125"/>
      <c r="B19317" s="33">
        <v>606.82000000000005</v>
      </c>
      <c r="C19317" s="33">
        <v>125.37599999999999</v>
      </c>
      <c r="F19317" s="105"/>
      <c r="G19317"/>
      <c r="H19317"/>
      <c r="I19317"/>
      <c r="J19317"/>
      <c r="K19317"/>
    </row>
    <row r="19318" spans="1:11">
      <c r="A19318" s="125"/>
      <c r="B19318" s="33">
        <v>615.22</v>
      </c>
      <c r="C19318" s="33">
        <v>125.286</v>
      </c>
      <c r="F19318" s="105"/>
      <c r="G19318"/>
      <c r="H19318"/>
      <c r="I19318"/>
      <c r="J19318"/>
      <c r="K19318"/>
    </row>
    <row r="19319" spans="1:11">
      <c r="A19319" s="125"/>
      <c r="B19319" s="33">
        <v>628.77</v>
      </c>
      <c r="C19319" s="33">
        <v>124.93599999999999</v>
      </c>
      <c r="F19319" s="105"/>
      <c r="G19319"/>
      <c r="H19319"/>
      <c r="I19319"/>
      <c r="J19319"/>
      <c r="K19319"/>
    </row>
    <row r="19320" spans="1:11">
      <c r="A19320" s="125"/>
      <c r="B19320" s="33">
        <v>663.98</v>
      </c>
      <c r="C19320" s="33">
        <v>124.996</v>
      </c>
      <c r="F19320" s="105"/>
      <c r="G19320"/>
      <c r="H19320"/>
      <c r="I19320"/>
      <c r="J19320"/>
      <c r="K19320"/>
    </row>
    <row r="19321" spans="1:11">
      <c r="A19321" s="125"/>
      <c r="B19321" s="33">
        <v>666.71</v>
      </c>
      <c r="C19321" s="33">
        <v>122.76599999999999</v>
      </c>
      <c r="F19321" s="105"/>
      <c r="G19321"/>
      <c r="H19321"/>
      <c r="I19321"/>
      <c r="J19321"/>
      <c r="K19321"/>
    </row>
    <row r="19322" spans="1:11">
      <c r="A19322" s="125"/>
      <c r="B19322" s="33">
        <v>684.28</v>
      </c>
      <c r="C19322" s="33">
        <v>122.51599999999999</v>
      </c>
      <c r="F19322" s="105"/>
      <c r="G19322"/>
      <c r="H19322"/>
      <c r="I19322"/>
      <c r="J19322"/>
      <c r="K19322"/>
    </row>
    <row r="19323" spans="1:11">
      <c r="A19323" s="125"/>
      <c r="B19323" s="33">
        <v>691.04</v>
      </c>
      <c r="C19323" s="33">
        <v>125.01599999999999</v>
      </c>
      <c r="F19323" s="105"/>
      <c r="G19323"/>
      <c r="H19323"/>
      <c r="I19323"/>
      <c r="J19323"/>
      <c r="K19323"/>
    </row>
    <row r="19324" spans="1:11">
      <c r="A19324" s="125"/>
      <c r="B19324" s="33">
        <v>733.38</v>
      </c>
      <c r="C19324" s="33">
        <v>125.10599999999999</v>
      </c>
      <c r="F19324" s="105"/>
      <c r="G19324"/>
      <c r="H19324"/>
      <c r="I19324"/>
      <c r="J19324"/>
      <c r="K19324"/>
    </row>
    <row r="19325" spans="1:11">
      <c r="A19325" s="125"/>
      <c r="B19325" s="33">
        <v>773.06</v>
      </c>
      <c r="C19325" s="33">
        <v>125.35599999999999</v>
      </c>
      <c r="F19325" s="105"/>
      <c r="G19325"/>
      <c r="H19325"/>
      <c r="I19325"/>
      <c r="J19325"/>
      <c r="K19325"/>
    </row>
    <row r="19326" spans="1:11">
      <c r="A19326" s="125"/>
      <c r="B19326" s="33">
        <v>776.19</v>
      </c>
      <c r="C19326" s="33">
        <v>126.57599999999999</v>
      </c>
      <c r="F19326" s="105"/>
      <c r="G19326"/>
      <c r="H19326"/>
      <c r="I19326"/>
      <c r="J19326"/>
      <c r="K19326"/>
    </row>
    <row r="19327" spans="1:11">
      <c r="A19327" s="125"/>
      <c r="B19327" s="33">
        <v>783.38</v>
      </c>
      <c r="C19327" s="33">
        <v>126.776</v>
      </c>
      <c r="F19327" s="105"/>
      <c r="G19327"/>
      <c r="H19327"/>
      <c r="I19327"/>
      <c r="J19327"/>
      <c r="K19327"/>
    </row>
    <row r="19328" spans="1:11">
      <c r="A19328" s="125"/>
      <c r="B19328" s="33">
        <v>783.98</v>
      </c>
      <c r="C19328" s="33">
        <v>126.37599999999999</v>
      </c>
      <c r="F19328" s="105"/>
      <c r="G19328"/>
      <c r="H19328"/>
      <c r="I19328"/>
      <c r="J19328"/>
      <c r="K19328"/>
    </row>
    <row r="19329" spans="1:11">
      <c r="A19329" s="125"/>
      <c r="B19329" s="33">
        <v>796.47</v>
      </c>
      <c r="C19329" s="39">
        <v>126.286</v>
      </c>
      <c r="F19329" s="105"/>
      <c r="G19329"/>
      <c r="H19329"/>
      <c r="I19329"/>
      <c r="J19329"/>
      <c r="K19329"/>
    </row>
    <row r="19330" spans="1:11">
      <c r="A19330" s="125"/>
      <c r="B19330" s="33">
        <v>800.02</v>
      </c>
      <c r="C19330" s="39">
        <v>128.29599999999999</v>
      </c>
      <c r="F19330" s="105"/>
      <c r="G19330"/>
      <c r="H19330"/>
      <c r="I19330"/>
      <c r="J19330"/>
      <c r="K19330"/>
    </row>
    <row r="19331" spans="1:11">
      <c r="A19331" s="125"/>
      <c r="B19331" s="33">
        <v>803</v>
      </c>
      <c r="C19331" s="39">
        <v>128.286</v>
      </c>
      <c r="F19331" s="105"/>
      <c r="G19331"/>
      <c r="H19331"/>
      <c r="I19331"/>
      <c r="J19331"/>
      <c r="K19331"/>
    </row>
    <row r="19332" spans="1:11">
      <c r="A19332" s="125"/>
      <c r="B19332" s="33">
        <v>803.3</v>
      </c>
      <c r="C19332" s="39">
        <v>128.036</v>
      </c>
      <c r="F19332" s="105"/>
      <c r="G19332"/>
      <c r="H19332"/>
      <c r="I19332"/>
      <c r="J19332"/>
      <c r="K19332"/>
    </row>
    <row r="19333" spans="1:11">
      <c r="A19333" s="125"/>
      <c r="B19333" s="33">
        <v>882.38</v>
      </c>
      <c r="C19333" s="39">
        <v>127.95599999999999</v>
      </c>
      <c r="F19333" s="105"/>
      <c r="G19333"/>
      <c r="H19333"/>
      <c r="I19333"/>
      <c r="J19333"/>
      <c r="K19333"/>
    </row>
    <row r="19334" spans="1:11">
      <c r="A19334" s="125"/>
      <c r="B19334" s="33">
        <v>882.68</v>
      </c>
      <c r="C19334" s="39">
        <v>128.05599999999998</v>
      </c>
      <c r="F19334" s="105"/>
      <c r="G19334"/>
      <c r="H19334"/>
      <c r="I19334"/>
      <c r="J19334"/>
      <c r="K19334"/>
    </row>
    <row r="19335" spans="1:11">
      <c r="A19335" s="125"/>
      <c r="B19335" s="33">
        <v>883.38</v>
      </c>
      <c r="C19335" s="39">
        <v>128.05599999999998</v>
      </c>
      <c r="F19335" s="105"/>
      <c r="G19335"/>
      <c r="H19335"/>
      <c r="I19335"/>
      <c r="J19335"/>
      <c r="K19335"/>
    </row>
    <row r="19336" spans="1:11">
      <c r="A19336" s="125"/>
      <c r="B19336" s="33">
        <v>883.98</v>
      </c>
      <c r="C19336" s="39">
        <v>127.85599999999999</v>
      </c>
      <c r="F19336" s="105"/>
      <c r="G19336"/>
      <c r="H19336"/>
      <c r="I19336"/>
      <c r="J19336"/>
      <c r="K19336"/>
    </row>
    <row r="19337" spans="1:11">
      <c r="A19337" s="125"/>
      <c r="B19337" s="33">
        <v>894.21</v>
      </c>
      <c r="C19337" s="39">
        <v>127.96599999999999</v>
      </c>
      <c r="F19337" s="105"/>
      <c r="G19337"/>
      <c r="H19337"/>
      <c r="I19337"/>
      <c r="J19337"/>
      <c r="K19337"/>
    </row>
    <row r="19338" spans="1:11">
      <c r="A19338" s="125"/>
      <c r="B19338" s="33">
        <v>900.55</v>
      </c>
      <c r="C19338" s="39">
        <v>129.35599999999999</v>
      </c>
      <c r="F19338" s="105"/>
      <c r="G19338"/>
      <c r="H19338"/>
      <c r="I19338"/>
      <c r="J19338"/>
      <c r="K19338"/>
    </row>
    <row r="19339" spans="1:11">
      <c r="A19339" s="125"/>
      <c r="B19339" s="33">
        <v>909.55</v>
      </c>
      <c r="C19339" s="39">
        <v>129.20599999999999</v>
      </c>
      <c r="F19339" s="105"/>
      <c r="G19339"/>
      <c r="H19339"/>
      <c r="I19339"/>
      <c r="J19339"/>
      <c r="K19339"/>
    </row>
    <row r="19340" spans="1:11">
      <c r="A19340" s="125"/>
      <c r="B19340" s="33">
        <v>909.85</v>
      </c>
      <c r="C19340" s="39">
        <v>129.05599999999998</v>
      </c>
      <c r="F19340" s="105"/>
      <c r="G19340"/>
      <c r="H19340"/>
      <c r="I19340"/>
      <c r="J19340"/>
      <c r="K19340"/>
    </row>
    <row r="19341" spans="1:11">
      <c r="A19341" s="125"/>
      <c r="B19341" s="33">
        <v>974.92</v>
      </c>
      <c r="C19341" s="39">
        <v>129.096</v>
      </c>
      <c r="F19341" s="105"/>
      <c r="G19341"/>
      <c r="H19341"/>
      <c r="I19341"/>
      <c r="J19341"/>
      <c r="K19341"/>
    </row>
    <row r="19342" spans="1:11">
      <c r="A19342" s="125"/>
      <c r="B19342" s="33">
        <v>977.11</v>
      </c>
      <c r="C19342" s="39">
        <v>129.35599999999999</v>
      </c>
      <c r="F19342" s="105"/>
      <c r="G19342"/>
      <c r="H19342"/>
      <c r="I19342"/>
      <c r="J19342"/>
      <c r="K19342"/>
    </row>
    <row r="19343" spans="1:11">
      <c r="A19343" s="125"/>
      <c r="B19343" s="33">
        <v>983.17</v>
      </c>
      <c r="C19343" s="39">
        <v>126.45599999999999</v>
      </c>
      <c r="F19343" s="105"/>
      <c r="G19343"/>
      <c r="H19343"/>
      <c r="I19343"/>
      <c r="J19343"/>
      <c r="K19343"/>
    </row>
    <row r="19344" spans="1:11">
      <c r="A19344" s="125"/>
      <c r="B19344" s="33">
        <v>987.27</v>
      </c>
      <c r="C19344" s="39">
        <v>126.476</v>
      </c>
      <c r="F19344" s="105"/>
      <c r="G19344"/>
      <c r="H19344"/>
      <c r="I19344"/>
      <c r="J19344"/>
      <c r="K19344"/>
    </row>
    <row r="19345" spans="1:11">
      <c r="A19345" s="125"/>
      <c r="B19345" s="46">
        <v>991.3</v>
      </c>
      <c r="C19345" s="39">
        <v>128.506</v>
      </c>
      <c r="F19345" s="105"/>
      <c r="G19345"/>
      <c r="H19345"/>
      <c r="I19345"/>
      <c r="J19345"/>
      <c r="K19345"/>
    </row>
    <row r="19346" spans="1:11">
      <c r="A19346" s="125"/>
      <c r="B19346" s="33">
        <v>994.37</v>
      </c>
      <c r="C19346" s="39">
        <v>128.49599999999998</v>
      </c>
      <c r="F19346" s="105"/>
      <c r="G19346"/>
      <c r="H19346"/>
      <c r="I19346"/>
      <c r="J19346"/>
      <c r="K19346"/>
    </row>
    <row r="19347" spans="1:11">
      <c r="A19347" s="125"/>
      <c r="B19347" s="33">
        <v>997.47</v>
      </c>
      <c r="C19347" s="39">
        <v>126.996</v>
      </c>
      <c r="F19347" s="105"/>
      <c r="G19347"/>
      <c r="H19347"/>
      <c r="I19347"/>
      <c r="J19347"/>
      <c r="K19347"/>
    </row>
    <row r="19348" spans="1:11">
      <c r="A19348" s="125"/>
      <c r="B19348" s="33">
        <v>1002.92</v>
      </c>
      <c r="C19348" s="39">
        <v>126.29599999999999</v>
      </c>
      <c r="F19348" s="105"/>
      <c r="G19348"/>
      <c r="H19348"/>
      <c r="I19348"/>
      <c r="J19348"/>
      <c r="K19348"/>
    </row>
    <row r="19349" spans="1:11">
      <c r="A19349" s="125"/>
      <c r="B19349" s="33">
        <v>1008.88</v>
      </c>
      <c r="C19349" s="39">
        <v>126.20599999999999</v>
      </c>
      <c r="F19349" s="105"/>
      <c r="G19349"/>
      <c r="H19349"/>
      <c r="I19349"/>
      <c r="J19349"/>
      <c r="K19349"/>
    </row>
    <row r="19350" spans="1:11">
      <c r="A19350" s="125"/>
      <c r="B19350" s="33">
        <v>1011.88</v>
      </c>
      <c r="C19350" s="39">
        <v>127.70599999999999</v>
      </c>
      <c r="F19350" s="105"/>
      <c r="G19350"/>
      <c r="H19350"/>
      <c r="I19350"/>
      <c r="J19350"/>
      <c r="K19350"/>
    </row>
    <row r="19351" spans="1:11">
      <c r="A19351" s="125"/>
      <c r="B19351" s="33">
        <v>1040.28</v>
      </c>
      <c r="C19351" s="39">
        <v>128.006</v>
      </c>
      <c r="F19351" s="105"/>
      <c r="G19351"/>
      <c r="H19351"/>
      <c r="I19351"/>
      <c r="J19351"/>
      <c r="K19351"/>
    </row>
    <row r="19352" spans="1:11">
      <c r="A19352" s="125"/>
      <c r="B19352" s="33">
        <v>1043.73</v>
      </c>
      <c r="C19352" s="39">
        <v>128.20599999999999</v>
      </c>
      <c r="F19352" s="105"/>
      <c r="G19352"/>
      <c r="H19352"/>
      <c r="I19352"/>
      <c r="J19352"/>
      <c r="K19352"/>
    </row>
    <row r="19353" spans="1:11">
      <c r="A19353" s="125"/>
      <c r="B19353" s="33">
        <v>1051.77</v>
      </c>
      <c r="C19353" s="39">
        <v>128.32599999999999</v>
      </c>
      <c r="F19353" s="105"/>
      <c r="G19353"/>
      <c r="H19353"/>
      <c r="I19353"/>
      <c r="J19353"/>
      <c r="K19353"/>
    </row>
    <row r="19354" spans="1:11">
      <c r="A19354" s="125"/>
      <c r="B19354" s="33">
        <v>1067.1600000000001</v>
      </c>
      <c r="C19354" s="33">
        <v>128.76599999999999</v>
      </c>
      <c r="F19354" s="105"/>
      <c r="G19354"/>
      <c r="H19354"/>
      <c r="I19354"/>
      <c r="J19354"/>
      <c r="K19354"/>
    </row>
    <row r="19355" spans="1:11">
      <c r="A19355" s="125"/>
      <c r="B19355" s="33">
        <v>1086.81</v>
      </c>
      <c r="C19355" s="33">
        <v>129.35599999999999</v>
      </c>
      <c r="F19355" s="105"/>
      <c r="G19355"/>
      <c r="H19355"/>
      <c r="I19355"/>
      <c r="J19355"/>
      <c r="K19355"/>
    </row>
    <row r="19356" spans="1:11">
      <c r="A19356" s="125"/>
      <c r="B19356" s="33">
        <v>1106.33</v>
      </c>
      <c r="C19356" s="33">
        <v>129.23599999999999</v>
      </c>
      <c r="F19356" s="105"/>
      <c r="G19356"/>
      <c r="H19356"/>
      <c r="I19356"/>
      <c r="J19356"/>
      <c r="K19356"/>
    </row>
    <row r="19357" spans="1:11">
      <c r="A19357" s="125"/>
      <c r="B19357" s="33">
        <v>1124.0999999999999</v>
      </c>
      <c r="C19357" s="33">
        <v>129.67599999999999</v>
      </c>
      <c r="F19357" s="105"/>
      <c r="G19357"/>
      <c r="H19357"/>
      <c r="I19357"/>
      <c r="J19357"/>
      <c r="K19357"/>
    </row>
    <row r="19358" spans="1:11">
      <c r="A19358" s="125"/>
      <c r="B19358" s="33">
        <v>1144.21</v>
      </c>
      <c r="C19358" s="33">
        <v>129.99599999999998</v>
      </c>
      <c r="F19358" s="105"/>
      <c r="G19358"/>
      <c r="H19358"/>
      <c r="I19358"/>
      <c r="J19358"/>
      <c r="K19358"/>
    </row>
    <row r="19359" spans="1:11">
      <c r="A19359" s="125"/>
      <c r="B19359" s="33">
        <v>1154.71</v>
      </c>
      <c r="C19359" s="33">
        <v>130.23599999999999</v>
      </c>
      <c r="F19359" s="105"/>
      <c r="G19359"/>
      <c r="H19359"/>
      <c r="I19359"/>
      <c r="J19359"/>
      <c r="K19359"/>
    </row>
    <row r="19360" spans="1:11">
      <c r="A19360" s="125"/>
      <c r="B19360" s="33">
        <v>1156.48</v>
      </c>
      <c r="C19360" s="33">
        <v>131.446</v>
      </c>
      <c r="F19360" s="105"/>
      <c r="G19360"/>
      <c r="H19360"/>
      <c r="I19360"/>
      <c r="J19360"/>
      <c r="K19360"/>
    </row>
    <row r="19361" spans="1:11">
      <c r="A19361" s="125"/>
      <c r="B19361" s="33">
        <v>1157.1400000000001</v>
      </c>
      <c r="C19361" s="33">
        <v>131.446</v>
      </c>
      <c r="F19361" s="105"/>
      <c r="G19361"/>
      <c r="H19361"/>
      <c r="I19361"/>
      <c r="J19361"/>
      <c r="K19361"/>
    </row>
    <row r="19362" spans="1:11">
      <c r="A19362" s="125"/>
      <c r="B19362" s="33">
        <v>1160.42</v>
      </c>
      <c r="C19362" s="33">
        <v>129.21600000000001</v>
      </c>
      <c r="F19362" s="105"/>
      <c r="G19362"/>
      <c r="H19362"/>
      <c r="I19362"/>
      <c r="J19362"/>
      <c r="K19362"/>
    </row>
    <row r="19363" spans="1:11">
      <c r="A19363" s="125"/>
      <c r="B19363" s="33">
        <v>1161.52</v>
      </c>
      <c r="C19363" s="33">
        <v>129.07599999999999</v>
      </c>
      <c r="F19363" s="105"/>
      <c r="G19363"/>
      <c r="H19363"/>
      <c r="I19363"/>
      <c r="J19363"/>
      <c r="K19363"/>
    </row>
    <row r="19364" spans="1:11">
      <c r="A19364" s="125"/>
      <c r="B19364" s="33">
        <v>1164.81</v>
      </c>
      <c r="C19364" s="33">
        <v>129.006</v>
      </c>
      <c r="F19364" s="105"/>
      <c r="G19364"/>
      <c r="H19364"/>
      <c r="I19364"/>
      <c r="J19364"/>
      <c r="K19364"/>
    </row>
    <row r="19365" spans="1:11">
      <c r="A19365" s="125"/>
      <c r="B19365" s="33">
        <v>1167.83</v>
      </c>
      <c r="C19365" s="33">
        <v>129.08599999999998</v>
      </c>
      <c r="F19365" s="105"/>
      <c r="G19365"/>
      <c r="H19365"/>
      <c r="I19365"/>
      <c r="J19365"/>
      <c r="K19365"/>
    </row>
    <row r="19366" spans="1:11">
      <c r="A19366" s="125"/>
      <c r="B19366" s="33">
        <v>1168.95</v>
      </c>
      <c r="C19366" s="33">
        <v>129.93600000000001</v>
      </c>
      <c r="F19366" s="105"/>
      <c r="G19366"/>
      <c r="H19366"/>
      <c r="I19366"/>
      <c r="J19366"/>
      <c r="K19366"/>
    </row>
    <row r="19367" spans="1:11">
      <c r="A19367" s="125"/>
      <c r="B19367" s="33">
        <v>1174.5899999999999</v>
      </c>
      <c r="C19367" s="33">
        <v>129.95599999999999</v>
      </c>
      <c r="F19367" s="105"/>
      <c r="G19367"/>
      <c r="H19367"/>
      <c r="I19367"/>
      <c r="J19367"/>
      <c r="K19367"/>
    </row>
    <row r="19368" spans="1:11">
      <c r="A19368" s="125"/>
      <c r="B19368" s="33">
        <v>1176.6199999999999</v>
      </c>
      <c r="C19368" s="33">
        <v>129.64599999999999</v>
      </c>
      <c r="F19368" s="105"/>
      <c r="G19368"/>
      <c r="H19368"/>
      <c r="I19368"/>
      <c r="J19368"/>
      <c r="K19368"/>
    </row>
    <row r="19369" spans="1:11">
      <c r="A19369" s="125"/>
      <c r="B19369" s="33">
        <v>1197.4000000000001</v>
      </c>
      <c r="C19369" s="33">
        <v>130.506</v>
      </c>
      <c r="F19369" s="105"/>
      <c r="G19369"/>
      <c r="H19369"/>
      <c r="I19369"/>
      <c r="J19369"/>
      <c r="K19369"/>
    </row>
    <row r="19370" spans="1:11">
      <c r="A19370" s="125"/>
      <c r="B19370" s="33">
        <v>1208.8699999999999</v>
      </c>
      <c r="C19370" s="33">
        <v>130.096</v>
      </c>
      <c r="F19370" s="105"/>
      <c r="G19370"/>
      <c r="H19370"/>
      <c r="I19370"/>
      <c r="J19370"/>
      <c r="K19370"/>
    </row>
    <row r="19371" spans="1:11">
      <c r="A19371" s="125"/>
      <c r="B19371" s="33">
        <v>1212.52</v>
      </c>
      <c r="C19371" s="33">
        <v>129.93600000000001</v>
      </c>
      <c r="F19371" s="105"/>
      <c r="G19371"/>
      <c r="H19371"/>
      <c r="I19371"/>
      <c r="J19371"/>
      <c r="K19371"/>
    </row>
    <row r="19372" spans="1:11">
      <c r="A19372" s="125"/>
      <c r="B19372" s="33">
        <v>1231.58</v>
      </c>
      <c r="C19372" s="33">
        <v>130.506</v>
      </c>
      <c r="F19372" s="105"/>
      <c r="G19372"/>
      <c r="H19372"/>
      <c r="I19372"/>
      <c r="J19372"/>
      <c r="K19372"/>
    </row>
    <row r="19373" spans="1:11">
      <c r="A19373" s="125"/>
      <c r="B19373" s="33">
        <v>1244.5999999999999</v>
      </c>
      <c r="C19373" s="33">
        <v>131.006</v>
      </c>
      <c r="F19373" s="105"/>
      <c r="G19373"/>
      <c r="H19373"/>
      <c r="I19373"/>
      <c r="J19373"/>
      <c r="K19373"/>
    </row>
    <row r="19374" spans="1:11">
      <c r="A19374" s="125"/>
      <c r="B19374" s="33">
        <v>1269.29</v>
      </c>
      <c r="C19374" s="39">
        <v>135.636</v>
      </c>
      <c r="F19374" s="105"/>
      <c r="G19374"/>
      <c r="H19374"/>
      <c r="I19374"/>
      <c r="J19374"/>
      <c r="K19374"/>
    </row>
    <row r="19375" spans="1:11">
      <c r="A19375" s="125"/>
      <c r="B19375" s="33">
        <v>1270.48</v>
      </c>
      <c r="C19375" s="39">
        <v>135.90600000000001</v>
      </c>
      <c r="F19375" s="105"/>
      <c r="G19375"/>
      <c r="H19375"/>
      <c r="I19375"/>
      <c r="J19375"/>
      <c r="K19375"/>
    </row>
    <row r="19376" spans="1:11">
      <c r="A19376" s="125"/>
      <c r="B19376" s="33">
        <v>1273.3800000000001</v>
      </c>
      <c r="C19376" s="39">
        <v>135.92599999999999</v>
      </c>
      <c r="F19376" s="105"/>
      <c r="G19376"/>
      <c r="H19376"/>
      <c r="I19376"/>
      <c r="J19376"/>
      <c r="K19376"/>
    </row>
    <row r="19377" spans="1:11">
      <c r="A19377" s="125"/>
      <c r="B19377" s="33">
        <v>1273.3800000000001</v>
      </c>
      <c r="C19377" s="41">
        <v>136.108</v>
      </c>
      <c r="F19377" s="105"/>
      <c r="G19377"/>
      <c r="H19377"/>
      <c r="I19377"/>
      <c r="J19377"/>
      <c r="K19377"/>
    </row>
    <row r="19378" spans="1:11">
      <c r="A19378" s="125"/>
      <c r="B19378" s="33">
        <v>1273.3800000000001</v>
      </c>
      <c r="C19378" s="39">
        <v>135.92599999999999</v>
      </c>
      <c r="F19378" s="105"/>
      <c r="G19378"/>
      <c r="H19378"/>
      <c r="I19378"/>
      <c r="J19378"/>
      <c r="K19378"/>
    </row>
    <row r="19379" spans="1:11">
      <c r="A19379" s="125"/>
      <c r="B19379" s="33">
        <v>1277.1300000000001</v>
      </c>
      <c r="C19379" s="39">
        <v>135.79599999999999</v>
      </c>
      <c r="F19379" s="105"/>
      <c r="G19379"/>
      <c r="H19379"/>
      <c r="I19379"/>
      <c r="J19379"/>
      <c r="K19379"/>
    </row>
    <row r="19380" spans="1:11">
      <c r="A19380" s="125"/>
      <c r="B19380" s="33">
        <v>1280.3599999999999</v>
      </c>
      <c r="C19380" s="39">
        <v>135.256</v>
      </c>
      <c r="F19380" s="105"/>
      <c r="G19380"/>
      <c r="H19380"/>
      <c r="I19380"/>
      <c r="J19380"/>
      <c r="K19380"/>
    </row>
    <row r="19381" spans="1:11">
      <c r="A19381" s="125"/>
      <c r="B19381" s="33">
        <v>1287.04</v>
      </c>
      <c r="C19381" s="39">
        <v>134.73599999999999</v>
      </c>
      <c r="F19381" s="105"/>
      <c r="G19381"/>
      <c r="H19381"/>
      <c r="I19381"/>
      <c r="J19381"/>
      <c r="K19381"/>
    </row>
    <row r="19382" spans="1:11">
      <c r="A19382" s="125"/>
      <c r="B19382" s="33">
        <v>1304.0999999999999</v>
      </c>
      <c r="C19382" s="39">
        <v>133.29599999999999</v>
      </c>
      <c r="F19382" s="105"/>
      <c r="G19382"/>
      <c r="H19382"/>
      <c r="I19382"/>
      <c r="J19382"/>
      <c r="K19382"/>
    </row>
    <row r="19383" spans="1:11">
      <c r="A19383" s="125"/>
      <c r="B19383" s="33">
        <v>1312.57</v>
      </c>
      <c r="C19383" s="39">
        <v>132.27599999999998</v>
      </c>
      <c r="F19383" s="105"/>
      <c r="G19383"/>
      <c r="H19383"/>
      <c r="I19383"/>
      <c r="J19383"/>
      <c r="K19383"/>
    </row>
    <row r="19384" spans="1:11">
      <c r="A19384" s="125"/>
      <c r="B19384" s="33">
        <v>1321.9</v>
      </c>
      <c r="C19384" s="39">
        <v>132.21600000000001</v>
      </c>
      <c r="F19384" s="105"/>
      <c r="G19384"/>
      <c r="H19384"/>
      <c r="I19384"/>
      <c r="J19384"/>
      <c r="K19384"/>
    </row>
    <row r="19385" spans="1:11">
      <c r="A19385" s="125"/>
      <c r="B19385" s="33">
        <v>1322.64</v>
      </c>
      <c r="C19385" s="39">
        <v>132.30599999999998</v>
      </c>
      <c r="F19385" s="105"/>
      <c r="G19385"/>
      <c r="H19385"/>
      <c r="I19385"/>
      <c r="J19385"/>
      <c r="K19385"/>
    </row>
    <row r="19386" spans="1:11">
      <c r="A19386" s="125"/>
      <c r="B19386" s="33"/>
      <c r="C19386" s="39"/>
      <c r="F19386" s="105"/>
      <c r="G19386"/>
      <c r="H19386"/>
      <c r="I19386"/>
      <c r="J19386"/>
      <c r="K19386"/>
    </row>
    <row r="19387" spans="1:11">
      <c r="A19387" s="125"/>
      <c r="B19387" s="33"/>
      <c r="C19387" s="39"/>
      <c r="F19387" s="105"/>
      <c r="G19387"/>
      <c r="H19387"/>
      <c r="I19387"/>
      <c r="J19387"/>
      <c r="K19387"/>
    </row>
    <row r="19388" spans="1:11">
      <c r="A19388" s="125"/>
      <c r="B19388" s="46"/>
      <c r="C19388" s="39"/>
      <c r="F19388" s="105"/>
      <c r="G19388"/>
      <c r="H19388"/>
      <c r="I19388"/>
      <c r="J19388"/>
      <c r="K19388"/>
    </row>
    <row r="19389" spans="1:11">
      <c r="A19389" s="125"/>
      <c r="B19389" s="33"/>
      <c r="C19389" s="39"/>
      <c r="F19389" s="105"/>
      <c r="G19389"/>
      <c r="H19389"/>
      <c r="I19389"/>
      <c r="J19389"/>
      <c r="K19389"/>
    </row>
    <row r="19390" spans="1:11">
      <c r="A19390" s="125"/>
      <c r="B19390" s="33"/>
      <c r="C19390" s="39"/>
      <c r="F19390" s="105"/>
      <c r="G19390"/>
      <c r="H19390"/>
      <c r="I19390"/>
      <c r="J19390"/>
      <c r="K19390"/>
    </row>
    <row r="19391" spans="1:11">
      <c r="A19391" s="125"/>
      <c r="B19391" s="33"/>
      <c r="C19391" s="39"/>
      <c r="F19391" s="105"/>
      <c r="G19391"/>
      <c r="H19391"/>
      <c r="I19391"/>
      <c r="J19391"/>
      <c r="K19391"/>
    </row>
    <row r="19392" spans="1:11">
      <c r="A19392" s="125"/>
      <c r="B19392" s="33"/>
      <c r="C19392" s="39"/>
      <c r="F19392" s="105"/>
      <c r="G19392"/>
      <c r="H19392"/>
      <c r="I19392"/>
      <c r="J19392"/>
      <c r="K19392"/>
    </row>
    <row r="19393" spans="1:11">
      <c r="A19393" s="125"/>
      <c r="B19393" s="33"/>
      <c r="C19393" s="39"/>
      <c r="F19393" s="105"/>
      <c r="G19393"/>
      <c r="H19393"/>
      <c r="I19393"/>
      <c r="J19393"/>
      <c r="K19393"/>
    </row>
    <row r="19394" spans="1:11">
      <c r="A19394" s="125"/>
      <c r="B19394" s="33"/>
      <c r="C19394" s="39"/>
      <c r="F19394" s="105"/>
      <c r="G19394"/>
      <c r="H19394"/>
      <c r="I19394"/>
      <c r="J19394"/>
      <c r="K19394"/>
    </row>
    <row r="19395" spans="1:11">
      <c r="A19395" s="125"/>
      <c r="B19395" s="33"/>
      <c r="C19395" s="39"/>
      <c r="F19395" s="105"/>
      <c r="G19395"/>
      <c r="H19395"/>
      <c r="I19395"/>
      <c r="J19395"/>
      <c r="K19395"/>
    </row>
    <row r="19396" spans="1:11">
      <c r="A19396" s="125"/>
      <c r="B19396" s="33"/>
      <c r="C19396" s="39"/>
      <c r="F19396" s="105"/>
      <c r="G19396"/>
      <c r="H19396"/>
      <c r="I19396"/>
      <c r="J19396"/>
      <c r="K19396"/>
    </row>
    <row r="19397" spans="1:11">
      <c r="A19397" s="125"/>
      <c r="B19397" s="33"/>
      <c r="C19397" s="33"/>
      <c r="F19397" s="105"/>
      <c r="G19397"/>
      <c r="H19397"/>
      <c r="I19397"/>
      <c r="J19397"/>
      <c r="K19397"/>
    </row>
    <row r="19398" spans="1:11">
      <c r="A19398" s="125"/>
      <c r="B19398" s="33"/>
      <c r="C19398" s="33"/>
      <c r="F19398" s="105"/>
      <c r="G19398"/>
      <c r="H19398"/>
      <c r="I19398"/>
      <c r="J19398"/>
      <c r="K19398"/>
    </row>
    <row r="19399" spans="1:11">
      <c r="A19399" s="125"/>
      <c r="B19399" s="33"/>
      <c r="C19399" s="33"/>
      <c r="F19399" s="105"/>
      <c r="G19399"/>
      <c r="H19399"/>
      <c r="I19399"/>
      <c r="J19399"/>
      <c r="K19399"/>
    </row>
    <row r="19400" spans="1:11">
      <c r="A19400" s="125"/>
      <c r="B19400" s="33"/>
      <c r="C19400" s="33"/>
      <c r="F19400" s="105"/>
      <c r="G19400"/>
      <c r="H19400"/>
      <c r="I19400"/>
      <c r="J19400"/>
      <c r="K19400"/>
    </row>
    <row r="19401" spans="1:11">
      <c r="A19401" s="125"/>
      <c r="B19401" s="33"/>
      <c r="C19401" s="33"/>
      <c r="F19401" s="105"/>
      <c r="G19401"/>
      <c r="H19401"/>
      <c r="I19401"/>
      <c r="J19401"/>
      <c r="K19401"/>
    </row>
    <row r="19402" spans="1:11">
      <c r="A19402" s="125"/>
      <c r="B19402" s="33"/>
      <c r="C19402" s="33"/>
      <c r="F19402" s="105"/>
      <c r="G19402"/>
      <c r="H19402"/>
      <c r="I19402"/>
      <c r="J19402"/>
      <c r="K19402"/>
    </row>
    <row r="19403" spans="1:11">
      <c r="A19403" s="125"/>
      <c r="B19403" s="33"/>
      <c r="C19403" s="33"/>
      <c r="F19403" s="105"/>
      <c r="G19403"/>
      <c r="H19403"/>
      <c r="I19403"/>
      <c r="J19403"/>
      <c r="K19403"/>
    </row>
    <row r="19404" spans="1:11">
      <c r="A19404" s="125"/>
      <c r="B19404" s="33"/>
      <c r="C19404" s="33"/>
      <c r="F19404" s="105"/>
      <c r="G19404"/>
      <c r="H19404"/>
      <c r="I19404"/>
      <c r="J19404"/>
      <c r="K19404"/>
    </row>
    <row r="19405" spans="1:11">
      <c r="A19405" s="125"/>
      <c r="B19405" s="33"/>
      <c r="C19405" s="33"/>
      <c r="F19405" s="105"/>
      <c r="G19405"/>
      <c r="H19405"/>
      <c r="I19405"/>
      <c r="J19405"/>
      <c r="K19405"/>
    </row>
    <row r="19406" spans="1:11">
      <c r="A19406" s="125"/>
      <c r="B19406" s="33"/>
      <c r="C19406" s="33"/>
      <c r="F19406" s="105"/>
      <c r="G19406"/>
      <c r="H19406"/>
      <c r="I19406"/>
      <c r="J19406"/>
      <c r="K19406"/>
    </row>
    <row r="19407" spans="1:11">
      <c r="A19407" s="125"/>
      <c r="B19407" s="33"/>
      <c r="C19407" s="33"/>
      <c r="F19407" s="105"/>
      <c r="G19407"/>
      <c r="H19407"/>
      <c r="I19407"/>
      <c r="J19407"/>
      <c r="K19407"/>
    </row>
    <row r="19408" spans="1:11">
      <c r="A19408" s="125"/>
      <c r="B19408" s="33"/>
      <c r="C19408" s="33"/>
      <c r="F19408" s="105"/>
      <c r="G19408"/>
      <c r="H19408"/>
      <c r="I19408"/>
      <c r="J19408"/>
      <c r="K19408"/>
    </row>
    <row r="19409" spans="1:11">
      <c r="A19409" s="125"/>
      <c r="B19409" s="33"/>
      <c r="C19409" s="33"/>
      <c r="F19409" s="105"/>
      <c r="G19409"/>
      <c r="H19409"/>
      <c r="I19409"/>
      <c r="J19409"/>
      <c r="K19409"/>
    </row>
    <row r="19410" spans="1:11">
      <c r="A19410" s="125"/>
      <c r="B19410" s="33"/>
      <c r="C19410" s="33"/>
      <c r="F19410" s="105"/>
      <c r="G19410"/>
      <c r="H19410"/>
      <c r="I19410"/>
      <c r="J19410"/>
      <c r="K19410"/>
    </row>
    <row r="19411" spans="1:11">
      <c r="A19411" s="125"/>
      <c r="B19411" s="33"/>
      <c r="C19411" s="33"/>
      <c r="F19411" s="105"/>
      <c r="G19411"/>
      <c r="H19411"/>
      <c r="I19411"/>
      <c r="J19411"/>
      <c r="K19411"/>
    </row>
    <row r="19412" spans="1:11">
      <c r="A19412" s="125"/>
      <c r="B19412" s="33"/>
      <c r="C19412" s="33"/>
      <c r="F19412" s="105"/>
      <c r="G19412"/>
      <c r="H19412"/>
      <c r="I19412"/>
      <c r="J19412"/>
      <c r="K19412"/>
    </row>
    <row r="19413" spans="1:11">
      <c r="A19413" s="125"/>
      <c r="B19413" s="33"/>
      <c r="C19413" s="33"/>
      <c r="F19413" s="105"/>
      <c r="G19413"/>
      <c r="H19413"/>
      <c r="I19413"/>
      <c r="J19413"/>
      <c r="K19413"/>
    </row>
    <row r="19414" spans="1:11">
      <c r="A19414" s="125"/>
      <c r="B19414" s="33"/>
      <c r="C19414" s="33"/>
      <c r="F19414" s="105"/>
      <c r="G19414"/>
      <c r="H19414"/>
      <c r="I19414"/>
      <c r="J19414"/>
      <c r="K19414"/>
    </row>
    <row r="19415" spans="1:11">
      <c r="A19415" s="125"/>
      <c r="B19415" s="33"/>
      <c r="C19415" s="33"/>
      <c r="F19415" s="105"/>
      <c r="G19415"/>
      <c r="H19415"/>
      <c r="I19415"/>
      <c r="J19415"/>
      <c r="K19415"/>
    </row>
    <row r="19416" spans="1:11">
      <c r="A19416" s="125"/>
      <c r="B19416" s="33"/>
      <c r="C19416" s="33"/>
      <c r="F19416" s="105"/>
      <c r="G19416"/>
      <c r="H19416"/>
      <c r="I19416"/>
      <c r="J19416"/>
      <c r="K19416"/>
    </row>
    <row r="19417" spans="1:11">
      <c r="A19417" s="125"/>
      <c r="B19417" s="33"/>
      <c r="C19417" s="39"/>
      <c r="F19417" s="105"/>
      <c r="G19417"/>
      <c r="H19417"/>
      <c r="I19417"/>
      <c r="J19417"/>
      <c r="K19417"/>
    </row>
    <row r="19418" spans="1:11">
      <c r="A19418" s="125"/>
      <c r="B19418" s="33"/>
      <c r="C19418" s="39"/>
      <c r="F19418" s="105"/>
      <c r="G19418"/>
      <c r="H19418"/>
      <c r="I19418"/>
      <c r="J19418"/>
      <c r="K19418"/>
    </row>
    <row r="19419" spans="1:11">
      <c r="A19419" s="125"/>
      <c r="B19419" s="33"/>
      <c r="C19419" s="39"/>
      <c r="F19419" s="105"/>
      <c r="G19419"/>
      <c r="H19419"/>
      <c r="I19419"/>
      <c r="J19419"/>
      <c r="K19419"/>
    </row>
    <row r="19420" spans="1:11">
      <c r="A19420" s="125"/>
      <c r="B19420" s="33"/>
      <c r="C19420" s="39"/>
      <c r="F19420" s="105"/>
      <c r="G19420"/>
      <c r="H19420"/>
      <c r="I19420"/>
      <c r="J19420"/>
      <c r="K19420"/>
    </row>
    <row r="19421" spans="1:11">
      <c r="A19421" s="125"/>
      <c r="B19421" s="33"/>
      <c r="C19421" s="39"/>
      <c r="F19421" s="105"/>
      <c r="G19421"/>
      <c r="H19421"/>
      <c r="I19421"/>
      <c r="J19421"/>
      <c r="K19421"/>
    </row>
    <row r="19422" spans="1:11">
      <c r="A19422" s="125"/>
      <c r="B19422" s="33"/>
      <c r="C19422" s="39"/>
      <c r="F19422" s="105"/>
      <c r="G19422"/>
      <c r="H19422"/>
      <c r="I19422"/>
      <c r="J19422"/>
      <c r="K19422"/>
    </row>
    <row r="19423" spans="1:11">
      <c r="A19423" s="125"/>
      <c r="B19423" s="33"/>
      <c r="C19423" s="39"/>
      <c r="F19423" s="105"/>
      <c r="G19423"/>
      <c r="H19423"/>
      <c r="I19423"/>
      <c r="J19423"/>
      <c r="K19423"/>
    </row>
    <row r="19424" spans="1:11">
      <c r="A19424" s="125"/>
      <c r="B19424" s="33"/>
      <c r="C19424" s="39"/>
      <c r="F19424" s="105"/>
      <c r="G19424"/>
      <c r="H19424"/>
      <c r="I19424"/>
      <c r="J19424"/>
      <c r="K19424"/>
    </row>
    <row r="19425" spans="1:11">
      <c r="A19425" s="125"/>
      <c r="B19425" s="33"/>
      <c r="C19425" s="39"/>
      <c r="F19425" s="105"/>
      <c r="G19425"/>
      <c r="H19425"/>
      <c r="I19425"/>
      <c r="J19425"/>
      <c r="K19425"/>
    </row>
    <row r="19426" spans="1:11">
      <c r="A19426" s="125"/>
      <c r="B19426" s="33"/>
      <c r="C19426" s="39"/>
      <c r="F19426" s="105"/>
      <c r="G19426"/>
      <c r="H19426"/>
      <c r="I19426"/>
      <c r="J19426"/>
      <c r="K19426"/>
    </row>
    <row r="19427" spans="1:11">
      <c r="A19427" s="125"/>
      <c r="B19427" s="33"/>
      <c r="C19427" s="39"/>
      <c r="F19427" s="105"/>
      <c r="G19427"/>
      <c r="H19427"/>
      <c r="I19427"/>
      <c r="J19427"/>
      <c r="K19427"/>
    </row>
    <row r="19428" spans="1:11">
      <c r="A19428" s="125"/>
      <c r="B19428" s="33"/>
      <c r="C19428" s="39"/>
      <c r="F19428" s="105"/>
      <c r="G19428"/>
      <c r="H19428"/>
      <c r="I19428"/>
      <c r="J19428"/>
      <c r="K19428"/>
    </row>
    <row r="19429" spans="1:11">
      <c r="A19429" s="125"/>
      <c r="B19429" s="33"/>
      <c r="C19429" s="39"/>
      <c r="F19429" s="105"/>
      <c r="G19429"/>
      <c r="H19429"/>
      <c r="I19429"/>
      <c r="J19429"/>
      <c r="K19429"/>
    </row>
    <row r="19430" spans="1:11">
      <c r="A19430" s="125"/>
      <c r="B19430" s="33"/>
      <c r="C19430" s="39"/>
      <c r="F19430" s="105"/>
      <c r="G19430"/>
      <c r="H19430"/>
      <c r="I19430"/>
      <c r="J19430"/>
      <c r="K19430"/>
    </row>
    <row r="19431" spans="1:11">
      <c r="A19431" s="125"/>
      <c r="B19431" s="33"/>
      <c r="C19431" s="39"/>
      <c r="F19431" s="105"/>
      <c r="G19431"/>
      <c r="H19431"/>
      <c r="I19431"/>
      <c r="J19431"/>
      <c r="K19431"/>
    </row>
    <row r="19432" spans="1:11">
      <c r="A19432" s="125"/>
      <c r="B19432" s="33"/>
      <c r="C19432" s="39"/>
      <c r="F19432" s="105"/>
      <c r="G19432"/>
      <c r="H19432"/>
      <c r="I19432"/>
      <c r="J19432"/>
      <c r="K19432"/>
    </row>
    <row r="19433" spans="1:11">
      <c r="A19433" s="125"/>
      <c r="B19433" s="46"/>
      <c r="C19433" s="39"/>
      <c r="F19433" s="105"/>
      <c r="G19433"/>
      <c r="H19433"/>
      <c r="I19433"/>
      <c r="J19433"/>
      <c r="K19433"/>
    </row>
    <row r="19434" spans="1:11">
      <c r="A19434" s="125"/>
      <c r="B19434" s="33"/>
      <c r="C19434" s="39"/>
      <c r="F19434" s="105"/>
      <c r="G19434"/>
      <c r="H19434"/>
      <c r="I19434"/>
      <c r="J19434"/>
      <c r="K19434"/>
    </row>
    <row r="19435" spans="1:11">
      <c r="A19435" s="125"/>
      <c r="B19435" s="33"/>
      <c r="C19435" s="39"/>
      <c r="F19435" s="105"/>
      <c r="G19435"/>
      <c r="H19435"/>
      <c r="I19435"/>
      <c r="J19435"/>
      <c r="K19435"/>
    </row>
    <row r="19436" spans="1:11">
      <c r="A19436" s="125"/>
      <c r="B19436" s="33"/>
      <c r="C19436" s="39"/>
      <c r="F19436" s="105"/>
      <c r="G19436"/>
      <c r="H19436"/>
      <c r="I19436"/>
      <c r="J19436"/>
      <c r="K19436"/>
    </row>
    <row r="19437" spans="1:11">
      <c r="A19437" s="125"/>
      <c r="B19437" s="33"/>
      <c r="C19437" s="39"/>
      <c r="F19437" s="105"/>
      <c r="G19437"/>
      <c r="H19437"/>
      <c r="I19437"/>
      <c r="J19437"/>
      <c r="K19437"/>
    </row>
    <row r="19438" spans="1:11">
      <c r="A19438" s="125"/>
      <c r="B19438" s="33"/>
      <c r="C19438" s="39"/>
      <c r="F19438" s="105"/>
      <c r="G19438"/>
      <c r="H19438"/>
      <c r="I19438"/>
      <c r="J19438"/>
      <c r="K19438"/>
    </row>
    <row r="19439" spans="1:11">
      <c r="A19439" s="125"/>
      <c r="B19439" s="33"/>
      <c r="C19439" s="39"/>
      <c r="F19439" s="105"/>
      <c r="G19439"/>
      <c r="H19439"/>
      <c r="I19439"/>
      <c r="J19439"/>
      <c r="K19439"/>
    </row>
    <row r="19440" spans="1:11">
      <c r="A19440" s="125"/>
      <c r="B19440" s="33"/>
      <c r="C19440" s="39"/>
      <c r="F19440" s="105"/>
      <c r="G19440"/>
      <c r="H19440"/>
      <c r="I19440"/>
      <c r="J19440"/>
      <c r="K19440"/>
    </row>
    <row r="19441" spans="1:11">
      <c r="A19441" s="125"/>
      <c r="B19441" s="33"/>
      <c r="C19441" s="39"/>
      <c r="F19441" s="105"/>
      <c r="G19441"/>
      <c r="H19441"/>
      <c r="I19441"/>
      <c r="J19441"/>
      <c r="K19441"/>
    </row>
    <row r="19442" spans="1:11">
      <c r="A19442" s="125"/>
      <c r="B19442" s="33"/>
      <c r="C19442" s="39"/>
      <c r="F19442" s="105"/>
      <c r="G19442"/>
      <c r="H19442"/>
      <c r="I19442"/>
      <c r="J19442"/>
      <c r="K19442"/>
    </row>
    <row r="19443" spans="1:11">
      <c r="A19443" s="125"/>
      <c r="B19443" s="33"/>
      <c r="C19443" s="39"/>
      <c r="F19443" s="105"/>
      <c r="G19443"/>
      <c r="H19443"/>
      <c r="I19443"/>
      <c r="J19443"/>
      <c r="K19443"/>
    </row>
    <row r="19444" spans="1:11">
      <c r="A19444" s="125"/>
      <c r="B19444" s="33"/>
      <c r="C19444" s="39"/>
      <c r="F19444" s="105"/>
      <c r="G19444"/>
      <c r="H19444"/>
      <c r="I19444"/>
      <c r="J19444"/>
      <c r="K19444"/>
    </row>
    <row r="19445" spans="1:11">
      <c r="A19445" s="125"/>
      <c r="B19445" s="33"/>
      <c r="C19445" s="39"/>
      <c r="F19445" s="105"/>
      <c r="G19445"/>
      <c r="H19445"/>
      <c r="I19445"/>
      <c r="J19445"/>
      <c r="K19445"/>
    </row>
    <row r="19446" spans="1:11">
      <c r="A19446" s="125"/>
      <c r="B19446" s="33"/>
      <c r="C19446" s="39"/>
      <c r="F19446" s="105"/>
      <c r="G19446"/>
      <c r="H19446"/>
      <c r="I19446"/>
      <c r="J19446"/>
      <c r="K19446"/>
    </row>
    <row r="19447" spans="1:11">
      <c r="A19447" s="125"/>
      <c r="B19447" s="33"/>
      <c r="C19447" s="39"/>
      <c r="F19447" s="105"/>
      <c r="G19447"/>
      <c r="H19447"/>
      <c r="I19447"/>
      <c r="J19447"/>
      <c r="K19447"/>
    </row>
    <row r="19448" spans="1:11">
      <c r="A19448" s="125"/>
      <c r="B19448" s="33"/>
      <c r="C19448" s="39"/>
      <c r="F19448" s="105"/>
      <c r="G19448"/>
      <c r="H19448"/>
      <c r="I19448"/>
      <c r="J19448"/>
      <c r="K19448"/>
    </row>
    <row r="19449" spans="1:11">
      <c r="A19449" s="125"/>
      <c r="B19449" s="33"/>
      <c r="C19449" s="39"/>
      <c r="F19449" s="105"/>
      <c r="G19449"/>
      <c r="H19449"/>
      <c r="I19449"/>
      <c r="J19449"/>
      <c r="K19449"/>
    </row>
    <row r="19450" spans="1:11">
      <c r="A19450" s="125"/>
      <c r="B19450" s="33"/>
      <c r="C19450" s="39"/>
      <c r="F19450" s="105"/>
      <c r="G19450"/>
      <c r="H19450"/>
      <c r="I19450"/>
      <c r="J19450"/>
      <c r="K19450"/>
    </row>
    <row r="19451" spans="1:11">
      <c r="A19451" s="125"/>
      <c r="B19451" s="33"/>
      <c r="C19451" s="39"/>
      <c r="F19451" s="105"/>
      <c r="G19451"/>
      <c r="H19451"/>
      <c r="I19451"/>
      <c r="J19451"/>
      <c r="K19451"/>
    </row>
    <row r="19452" spans="1:11">
      <c r="A19452" s="125"/>
      <c r="B19452" s="33"/>
      <c r="C19452" s="39"/>
      <c r="F19452" s="105"/>
      <c r="G19452"/>
      <c r="H19452"/>
      <c r="I19452"/>
      <c r="J19452"/>
      <c r="K19452"/>
    </row>
    <row r="19453" spans="1:11">
      <c r="A19453" s="125"/>
      <c r="B19453" s="46"/>
      <c r="C19453" s="39"/>
      <c r="F19453" s="105"/>
      <c r="G19453"/>
      <c r="H19453"/>
      <c r="I19453"/>
      <c r="J19453"/>
      <c r="K19453"/>
    </row>
    <row r="19454" spans="1:11">
      <c r="A19454" s="125"/>
      <c r="B19454" s="33"/>
      <c r="C19454" s="39"/>
      <c r="F19454" s="105"/>
      <c r="G19454"/>
      <c r="H19454"/>
      <c r="I19454"/>
      <c r="J19454"/>
      <c r="K19454"/>
    </row>
    <row r="19455" spans="1:11">
      <c r="A19455" s="125"/>
      <c r="B19455" s="33"/>
      <c r="C19455" s="39"/>
      <c r="F19455" s="105"/>
      <c r="G19455"/>
      <c r="H19455"/>
      <c r="I19455"/>
      <c r="J19455"/>
      <c r="K19455"/>
    </row>
    <row r="19456" spans="1:11">
      <c r="A19456" s="125"/>
      <c r="B19456" s="33"/>
      <c r="C19456" s="39"/>
      <c r="F19456" s="105"/>
      <c r="G19456"/>
      <c r="H19456"/>
      <c r="I19456"/>
      <c r="J19456"/>
      <c r="K19456"/>
    </row>
    <row r="19457" spans="1:11">
      <c r="A19457" s="125"/>
      <c r="B19457" s="33"/>
      <c r="C19457" s="39"/>
      <c r="F19457" s="105"/>
      <c r="G19457"/>
      <c r="H19457"/>
      <c r="I19457"/>
      <c r="J19457"/>
      <c r="K19457"/>
    </row>
    <row r="19458" spans="1:11">
      <c r="A19458" s="125"/>
      <c r="B19458" s="33"/>
      <c r="C19458" s="39"/>
      <c r="F19458" s="105"/>
      <c r="G19458"/>
      <c r="H19458"/>
      <c r="I19458"/>
      <c r="J19458"/>
      <c r="K19458"/>
    </row>
    <row r="19459" spans="1:11">
      <c r="A19459" s="125"/>
      <c r="B19459" s="33"/>
      <c r="C19459" s="39"/>
      <c r="F19459" s="105"/>
      <c r="G19459"/>
      <c r="H19459"/>
      <c r="I19459"/>
      <c r="J19459"/>
      <c r="K19459"/>
    </row>
    <row r="19460" spans="1:11">
      <c r="A19460" s="125"/>
      <c r="B19460" s="33"/>
      <c r="C19460" s="39"/>
      <c r="F19460" s="105"/>
      <c r="G19460"/>
      <c r="H19460"/>
      <c r="I19460"/>
      <c r="J19460"/>
      <c r="K19460"/>
    </row>
    <row r="19461" spans="1:11">
      <c r="A19461" s="125"/>
      <c r="B19461" s="33"/>
      <c r="C19461" s="39"/>
      <c r="F19461" s="105"/>
      <c r="G19461"/>
      <c r="H19461"/>
      <c r="I19461"/>
      <c r="J19461"/>
      <c r="K19461"/>
    </row>
    <row r="19462" spans="1:11">
      <c r="A19462" s="125"/>
      <c r="F19462" s="105"/>
      <c r="G19462"/>
      <c r="H19462"/>
      <c r="I19462"/>
      <c r="J19462"/>
      <c r="K19462"/>
    </row>
    <row r="19463" spans="1:11">
      <c r="A19463" s="125"/>
      <c r="B19463" s="24" t="s">
        <v>186</v>
      </c>
      <c r="C19463" s="42"/>
      <c r="F19463" s="105"/>
      <c r="G19463"/>
      <c r="H19463"/>
      <c r="I19463"/>
      <c r="J19463"/>
      <c r="K19463"/>
    </row>
    <row r="19464" spans="1:11">
      <c r="A19464" s="125"/>
      <c r="B19464" s="29" t="s">
        <v>149</v>
      </c>
      <c r="C19464" s="44" t="s">
        <v>150</v>
      </c>
      <c r="F19464" s="105"/>
      <c r="G19464"/>
      <c r="H19464"/>
      <c r="I19464"/>
      <c r="J19464"/>
      <c r="K19464"/>
    </row>
    <row r="19465" spans="1:11">
      <c r="A19465" s="125"/>
      <c r="B19465" s="33">
        <v>-14.194000000000001</v>
      </c>
      <c r="C19465" s="33">
        <v>145.44900000000001</v>
      </c>
      <c r="F19465" s="105"/>
      <c r="G19465"/>
      <c r="H19465"/>
      <c r="I19465"/>
      <c r="J19465"/>
      <c r="K19465"/>
    </row>
    <row r="19466" spans="1:11">
      <c r="A19466" s="125"/>
      <c r="B19466" s="33">
        <v>-8.0630000000000006</v>
      </c>
      <c r="C19466" s="33">
        <v>145.524</v>
      </c>
      <c r="F19466" s="105"/>
      <c r="G19466"/>
      <c r="H19466"/>
      <c r="I19466"/>
      <c r="J19466"/>
      <c r="K19466"/>
    </row>
    <row r="19467" spans="1:11">
      <c r="A19467" s="125"/>
      <c r="B19467" s="33">
        <v>0</v>
      </c>
      <c r="C19467" s="33">
        <v>149.88900000000001</v>
      </c>
      <c r="F19467" s="105"/>
      <c r="G19467"/>
      <c r="H19467"/>
      <c r="I19467"/>
      <c r="J19467"/>
      <c r="K19467"/>
    </row>
    <row r="19468" spans="1:11">
      <c r="A19468" s="125"/>
      <c r="B19468" s="33">
        <v>0</v>
      </c>
      <c r="C19468" s="35">
        <v>149.999</v>
      </c>
      <c r="F19468" s="105"/>
      <c r="G19468"/>
      <c r="H19468"/>
      <c r="I19468"/>
      <c r="J19468"/>
      <c r="K19468"/>
    </row>
    <row r="19469" spans="1:11">
      <c r="A19469" s="125"/>
      <c r="B19469" s="33">
        <v>0</v>
      </c>
      <c r="C19469" s="33">
        <v>149.88900000000001</v>
      </c>
      <c r="F19469" s="105"/>
      <c r="G19469"/>
      <c r="H19469"/>
      <c r="I19469"/>
      <c r="J19469"/>
      <c r="K19469"/>
    </row>
    <row r="19470" spans="1:11">
      <c r="A19470" s="125"/>
      <c r="B19470" s="33">
        <v>2.9279999999999999</v>
      </c>
      <c r="C19470" s="33">
        <v>149.887</v>
      </c>
      <c r="F19470" s="105"/>
      <c r="G19470"/>
      <c r="H19470"/>
      <c r="I19470"/>
      <c r="J19470"/>
      <c r="K19470"/>
    </row>
    <row r="19471" spans="1:11">
      <c r="A19471" s="125"/>
      <c r="B19471" s="33">
        <v>6.9989999999999997</v>
      </c>
      <c r="C19471" s="33">
        <v>147.90700000000001</v>
      </c>
      <c r="F19471" s="105"/>
      <c r="G19471"/>
      <c r="H19471"/>
      <c r="I19471"/>
      <c r="J19471"/>
      <c r="K19471"/>
    </row>
    <row r="19472" spans="1:11">
      <c r="A19472" s="125"/>
      <c r="B19472" s="33">
        <v>11.131</v>
      </c>
      <c r="C19472" s="39">
        <v>147.88499999999999</v>
      </c>
      <c r="F19472" s="105"/>
      <c r="G19472"/>
      <c r="H19472"/>
      <c r="I19472"/>
      <c r="J19472"/>
      <c r="K19472"/>
    </row>
    <row r="19473" spans="1:11">
      <c r="A19473" s="125"/>
      <c r="B19473" s="33">
        <v>21.332000000000001</v>
      </c>
      <c r="C19473" s="39">
        <v>142.87700000000001</v>
      </c>
      <c r="F19473" s="105"/>
      <c r="G19473"/>
      <c r="H19473"/>
      <c r="I19473"/>
      <c r="J19473"/>
      <c r="K19473"/>
    </row>
    <row r="19474" spans="1:11">
      <c r="A19474" s="125"/>
      <c r="B19474" s="33">
        <v>27.129000000000001</v>
      </c>
      <c r="C19474" s="39">
        <v>142.46799999999999</v>
      </c>
      <c r="F19474" s="105"/>
      <c r="G19474"/>
      <c r="H19474"/>
      <c r="I19474"/>
      <c r="J19474"/>
      <c r="K19474"/>
    </row>
    <row r="19475" spans="1:11">
      <c r="A19475" s="125"/>
      <c r="B19475" s="33">
        <v>31.271999999999998</v>
      </c>
      <c r="C19475" s="39">
        <v>140.79499999999999</v>
      </c>
      <c r="F19475" s="105"/>
      <c r="G19475"/>
      <c r="H19475"/>
      <c r="I19475"/>
      <c r="J19475"/>
      <c r="K19475"/>
    </row>
    <row r="19476" spans="1:11">
      <c r="A19476" s="125"/>
      <c r="B19476" s="33">
        <v>40.341999999999999</v>
      </c>
      <c r="C19476" s="39">
        <v>140.995</v>
      </c>
      <c r="F19476" s="105"/>
      <c r="G19476"/>
      <c r="H19476"/>
      <c r="I19476"/>
      <c r="J19476"/>
      <c r="K19476"/>
    </row>
    <row r="19477" spans="1:11">
      <c r="A19477" s="125"/>
      <c r="B19477" s="33">
        <v>47.646999999999998</v>
      </c>
      <c r="C19477" s="39">
        <v>137.04599999999999</v>
      </c>
      <c r="F19477" s="105"/>
      <c r="G19477"/>
      <c r="H19477"/>
      <c r="I19477"/>
      <c r="J19477"/>
      <c r="K19477"/>
    </row>
    <row r="19478" spans="1:11">
      <c r="A19478" s="125"/>
      <c r="B19478" s="33">
        <v>64.180999999999997</v>
      </c>
      <c r="C19478" s="39">
        <v>136.63200000000001</v>
      </c>
      <c r="F19478" s="105"/>
      <c r="G19478"/>
      <c r="H19478"/>
      <c r="I19478"/>
      <c r="J19478"/>
      <c r="K19478"/>
    </row>
    <row r="19479" spans="1:11">
      <c r="A19479" s="125"/>
      <c r="B19479" s="33">
        <v>66.185000000000002</v>
      </c>
      <c r="C19479" s="39">
        <v>137.73599999999999</v>
      </c>
      <c r="F19479" s="105"/>
      <c r="G19479"/>
      <c r="H19479"/>
      <c r="I19479"/>
      <c r="J19479"/>
      <c r="K19479"/>
    </row>
    <row r="19480" spans="1:11">
      <c r="A19480" s="125"/>
      <c r="B19480" s="33">
        <v>102.419</v>
      </c>
      <c r="C19480" s="33">
        <v>139.053</v>
      </c>
      <c r="F19480" s="105"/>
      <c r="G19480"/>
      <c r="H19480"/>
      <c r="I19480"/>
      <c r="J19480"/>
      <c r="K19480"/>
    </row>
    <row r="19481" spans="1:11">
      <c r="A19481" s="125"/>
      <c r="B19481" s="33">
        <v>139.667</v>
      </c>
      <c r="C19481" s="33">
        <v>138.685</v>
      </c>
      <c r="F19481" s="105"/>
      <c r="G19481"/>
      <c r="H19481"/>
      <c r="I19481"/>
      <c r="J19481"/>
      <c r="K19481"/>
    </row>
    <row r="19482" spans="1:11">
      <c r="A19482" s="125"/>
      <c r="B19482" s="33">
        <v>145.714</v>
      </c>
      <c r="C19482" s="33">
        <v>137.30799999999999</v>
      </c>
      <c r="F19482" s="105"/>
      <c r="G19482"/>
      <c r="H19482"/>
      <c r="I19482"/>
      <c r="J19482"/>
      <c r="K19482"/>
    </row>
    <row r="19483" spans="1:11">
      <c r="A19483" s="125"/>
      <c r="B19483" s="33">
        <v>162.33000000000001</v>
      </c>
      <c r="C19483" s="33">
        <v>136.81700000000001</v>
      </c>
      <c r="F19483" s="105"/>
      <c r="G19483"/>
      <c r="H19483"/>
      <c r="I19483"/>
      <c r="J19483"/>
      <c r="K19483"/>
    </row>
    <row r="19484" spans="1:11">
      <c r="A19484" s="125"/>
      <c r="B19484" s="33">
        <v>173.244</v>
      </c>
      <c r="C19484" s="33">
        <v>136.92500000000001</v>
      </c>
      <c r="F19484" s="105"/>
      <c r="G19484"/>
      <c r="H19484"/>
      <c r="I19484"/>
      <c r="J19484"/>
      <c r="K19484"/>
    </row>
    <row r="19485" spans="1:11">
      <c r="A19485" s="125"/>
      <c r="B19485" s="33">
        <v>173.72</v>
      </c>
      <c r="C19485" s="33">
        <v>134.71</v>
      </c>
      <c r="F19485" s="105"/>
      <c r="G19485"/>
      <c r="H19485"/>
      <c r="I19485"/>
      <c r="J19485"/>
      <c r="K19485"/>
    </row>
    <row r="19486" spans="1:11">
      <c r="A19486" s="125"/>
      <c r="B19486" s="33">
        <v>174.76</v>
      </c>
      <c r="C19486" s="33">
        <v>134.25</v>
      </c>
      <c r="F19486" s="105"/>
      <c r="G19486"/>
      <c r="H19486"/>
      <c r="I19486"/>
      <c r="J19486"/>
      <c r="K19486"/>
    </row>
    <row r="19487" spans="1:11">
      <c r="A19487" s="125"/>
      <c r="B19487" s="33">
        <v>177.88</v>
      </c>
      <c r="C19487" s="33">
        <v>134.4</v>
      </c>
      <c r="F19487" s="105"/>
      <c r="G19487"/>
      <c r="H19487"/>
      <c r="I19487"/>
      <c r="J19487"/>
      <c r="K19487"/>
    </row>
    <row r="19488" spans="1:11">
      <c r="A19488" s="125"/>
      <c r="B19488" s="33">
        <v>181.08</v>
      </c>
      <c r="C19488" s="33">
        <v>134.79</v>
      </c>
      <c r="F19488" s="105"/>
      <c r="G19488"/>
      <c r="H19488"/>
      <c r="I19488"/>
      <c r="J19488"/>
      <c r="K19488"/>
    </row>
    <row r="19489" spans="1:11">
      <c r="A19489" s="125"/>
      <c r="B19489" s="33">
        <v>181.4</v>
      </c>
      <c r="C19489" s="33">
        <v>135.31</v>
      </c>
      <c r="F19489" s="105"/>
      <c r="G19489"/>
      <c r="H19489"/>
      <c r="I19489"/>
      <c r="J19489"/>
      <c r="K19489"/>
    </row>
    <row r="19490" spans="1:11">
      <c r="A19490" s="125"/>
      <c r="B19490" s="33">
        <v>181.82</v>
      </c>
      <c r="C19490" s="33">
        <v>136.495</v>
      </c>
      <c r="F19490" s="105"/>
      <c r="G19490"/>
      <c r="H19490"/>
      <c r="I19490"/>
      <c r="J19490"/>
      <c r="K19490"/>
    </row>
    <row r="19491" spans="1:11">
      <c r="A19491" s="125"/>
      <c r="B19491" s="33">
        <v>198.82300000000009</v>
      </c>
      <c r="C19491" s="33">
        <v>135.82</v>
      </c>
      <c r="F19491" s="105"/>
      <c r="G19491"/>
      <c r="H19491"/>
      <c r="I19491"/>
      <c r="J19491"/>
      <c r="K19491"/>
    </row>
    <row r="19492" spans="1:11">
      <c r="A19492" s="125"/>
      <c r="B19492" s="33">
        <v>204.60300000000007</v>
      </c>
      <c r="C19492" s="33">
        <v>135.4</v>
      </c>
      <c r="F19492" s="105"/>
      <c r="G19492"/>
      <c r="H19492"/>
      <c r="I19492"/>
      <c r="J19492"/>
      <c r="K19492"/>
    </row>
    <row r="19493" spans="1:11">
      <c r="A19493" s="125"/>
      <c r="B19493" s="33">
        <v>211.29300000000012</v>
      </c>
      <c r="C19493" s="33">
        <v>136.78</v>
      </c>
      <c r="F19493" s="105"/>
      <c r="G19493"/>
      <c r="H19493"/>
      <c r="I19493"/>
      <c r="J19493"/>
      <c r="K19493"/>
    </row>
    <row r="19494" spans="1:11">
      <c r="A19494" s="125"/>
      <c r="B19494" s="33">
        <v>251.60300000000007</v>
      </c>
      <c r="C19494" s="33">
        <v>136.34</v>
      </c>
      <c r="F19494" s="105"/>
      <c r="G19494"/>
      <c r="H19494"/>
      <c r="I19494"/>
      <c r="J19494"/>
      <c r="K19494"/>
    </row>
    <row r="19495" spans="1:11">
      <c r="A19495" s="125"/>
      <c r="B19495" s="33">
        <v>256.00300000000004</v>
      </c>
      <c r="C19495" s="33">
        <v>138.47</v>
      </c>
      <c r="F19495" s="105"/>
      <c r="G19495"/>
      <c r="H19495"/>
      <c r="I19495"/>
      <c r="J19495"/>
      <c r="K19495"/>
    </row>
    <row r="19496" spans="1:11">
      <c r="A19496" s="125"/>
      <c r="B19496" s="33">
        <v>265.79300000000012</v>
      </c>
      <c r="C19496" s="33">
        <v>139.75</v>
      </c>
      <c r="F19496" s="105"/>
      <c r="G19496"/>
      <c r="H19496"/>
      <c r="I19496"/>
      <c r="J19496"/>
      <c r="K19496"/>
    </row>
    <row r="19497" spans="1:11">
      <c r="A19497" s="125"/>
      <c r="B19497" s="33">
        <v>285.59300000000007</v>
      </c>
      <c r="C19497" s="39">
        <v>138.74</v>
      </c>
      <c r="F19497" s="105"/>
      <c r="G19497"/>
      <c r="H19497"/>
      <c r="I19497"/>
      <c r="J19497"/>
      <c r="K19497"/>
    </row>
    <row r="19498" spans="1:11">
      <c r="A19498" s="125"/>
      <c r="B19498" s="33">
        <v>341.98300000000006</v>
      </c>
      <c r="C19498" s="39">
        <v>139.28</v>
      </c>
      <c r="F19498" s="105"/>
      <c r="G19498"/>
      <c r="H19498"/>
      <c r="I19498"/>
      <c r="J19498"/>
      <c r="K19498"/>
    </row>
    <row r="19499" spans="1:11">
      <c r="A19499" s="125"/>
      <c r="B19499" s="33">
        <v>355.32300000000009</v>
      </c>
      <c r="C19499" s="39">
        <v>138.9</v>
      </c>
      <c r="F19499" s="105"/>
      <c r="G19499"/>
      <c r="H19499"/>
      <c r="I19499"/>
      <c r="J19499"/>
      <c r="K19499"/>
    </row>
    <row r="19500" spans="1:11">
      <c r="A19500" s="125"/>
      <c r="B19500" s="33">
        <v>359.28300000000013</v>
      </c>
      <c r="C19500" s="39">
        <v>138.38</v>
      </c>
      <c r="F19500" s="105"/>
      <c r="G19500"/>
      <c r="H19500"/>
      <c r="I19500"/>
      <c r="J19500"/>
      <c r="K19500"/>
    </row>
    <row r="19501" spans="1:11">
      <c r="A19501" s="125"/>
      <c r="B19501" s="33">
        <v>374.66300000000001</v>
      </c>
      <c r="C19501" s="39">
        <v>138.30000000000001</v>
      </c>
      <c r="F19501" s="105"/>
      <c r="G19501"/>
      <c r="H19501"/>
      <c r="I19501"/>
      <c r="J19501"/>
      <c r="K19501"/>
    </row>
    <row r="19502" spans="1:11">
      <c r="A19502" s="125"/>
      <c r="B19502" s="33">
        <v>396.84300000000007</v>
      </c>
      <c r="C19502" s="39">
        <v>137.61000000000001</v>
      </c>
      <c r="F19502" s="105"/>
      <c r="G19502"/>
      <c r="H19502"/>
      <c r="I19502"/>
      <c r="J19502"/>
      <c r="K19502"/>
    </row>
    <row r="19503" spans="1:11">
      <c r="A19503" s="125"/>
      <c r="B19503" s="33">
        <v>397.39300000000003</v>
      </c>
      <c r="C19503" s="39">
        <v>137.38</v>
      </c>
      <c r="F19503" s="105"/>
      <c r="G19503"/>
      <c r="H19503"/>
      <c r="I19503"/>
      <c r="J19503"/>
      <c r="K19503"/>
    </row>
    <row r="19504" spans="1:11">
      <c r="A19504" s="125"/>
      <c r="B19504" s="33">
        <v>399.29300000000012</v>
      </c>
      <c r="C19504" s="39">
        <v>139.18</v>
      </c>
      <c r="F19504" s="105"/>
      <c r="G19504"/>
      <c r="H19504"/>
      <c r="I19504"/>
      <c r="J19504"/>
      <c r="K19504"/>
    </row>
    <row r="19505" spans="1:11">
      <c r="A19505" s="125"/>
      <c r="B19505" s="33">
        <v>414.63300000000004</v>
      </c>
      <c r="C19505" s="33">
        <v>136.99</v>
      </c>
      <c r="F19505" s="105"/>
      <c r="G19505"/>
      <c r="H19505"/>
      <c r="I19505"/>
      <c r="J19505"/>
      <c r="K19505"/>
    </row>
    <row r="19506" spans="1:11">
      <c r="A19506" s="125"/>
      <c r="B19506" s="33">
        <v>417.86300000000006</v>
      </c>
      <c r="C19506" s="33">
        <v>139.54</v>
      </c>
      <c r="F19506" s="105"/>
      <c r="G19506"/>
      <c r="H19506"/>
      <c r="I19506"/>
      <c r="J19506"/>
      <c r="K19506"/>
    </row>
    <row r="19507" spans="1:11">
      <c r="A19507" s="125"/>
      <c r="B19507" s="33">
        <v>421.45299999999997</v>
      </c>
      <c r="C19507" s="33">
        <v>139.54</v>
      </c>
      <c r="F19507" s="105"/>
      <c r="G19507"/>
      <c r="H19507"/>
      <c r="I19507"/>
      <c r="J19507"/>
      <c r="K19507"/>
    </row>
    <row r="19508" spans="1:11">
      <c r="A19508" s="125"/>
      <c r="B19508" s="33">
        <v>426.45299999999997</v>
      </c>
      <c r="C19508" s="33">
        <v>136.36000000000001</v>
      </c>
      <c r="F19508" s="105"/>
      <c r="G19508"/>
      <c r="H19508"/>
      <c r="I19508"/>
      <c r="J19508"/>
      <c r="K19508"/>
    </row>
    <row r="19509" spans="1:11">
      <c r="A19509" s="125"/>
      <c r="B19509" s="33">
        <v>443.93299999999999</v>
      </c>
      <c r="C19509" s="33">
        <v>136.28</v>
      </c>
      <c r="F19509" s="105"/>
      <c r="G19509"/>
      <c r="H19509"/>
      <c r="I19509"/>
      <c r="J19509"/>
      <c r="K19509"/>
    </row>
    <row r="19510" spans="1:11">
      <c r="A19510" s="125"/>
      <c r="B19510" s="33">
        <v>468.73300000000006</v>
      </c>
      <c r="C19510" s="33">
        <v>136.19999999999999</v>
      </c>
      <c r="F19510" s="105"/>
      <c r="G19510"/>
      <c r="H19510"/>
      <c r="I19510"/>
      <c r="J19510"/>
      <c r="K19510"/>
    </row>
    <row r="19511" spans="1:11">
      <c r="A19511" s="125"/>
      <c r="B19511" s="33">
        <v>483.66300000000001</v>
      </c>
      <c r="C19511" s="33">
        <v>137.28</v>
      </c>
      <c r="F19511" s="105"/>
      <c r="G19511"/>
      <c r="H19511"/>
      <c r="I19511"/>
      <c r="J19511"/>
      <c r="K19511"/>
    </row>
    <row r="19512" spans="1:11">
      <c r="A19512" s="125"/>
      <c r="B19512" s="33">
        <v>540.84</v>
      </c>
      <c r="C19512" s="33">
        <v>137.11000000000001</v>
      </c>
      <c r="F19512" s="105"/>
      <c r="G19512"/>
      <c r="H19512"/>
      <c r="I19512"/>
      <c r="J19512"/>
      <c r="K19512"/>
    </row>
    <row r="19513" spans="1:11">
      <c r="A19513" s="125"/>
      <c r="B19513" s="33">
        <v>542.91999999999996</v>
      </c>
      <c r="C19513" s="33">
        <v>135.97999999999999</v>
      </c>
      <c r="F19513" s="105"/>
      <c r="G19513"/>
      <c r="H19513"/>
      <c r="I19513"/>
      <c r="J19513"/>
      <c r="K19513"/>
    </row>
    <row r="19514" spans="1:11">
      <c r="A19514" s="125"/>
      <c r="B19514" s="33">
        <v>545.79999999999995</v>
      </c>
      <c r="C19514" s="33">
        <v>135.53</v>
      </c>
      <c r="F19514" s="105"/>
      <c r="G19514"/>
      <c r="H19514"/>
      <c r="I19514"/>
      <c r="J19514"/>
      <c r="K19514"/>
    </row>
    <row r="19515" spans="1:11">
      <c r="A19515" s="125"/>
      <c r="B19515" s="33">
        <v>551.76</v>
      </c>
      <c r="C19515" s="33">
        <v>135.33000000000001</v>
      </c>
      <c r="F19515" s="105"/>
      <c r="G19515"/>
      <c r="H19515"/>
      <c r="I19515"/>
      <c r="J19515"/>
      <c r="K19515"/>
    </row>
    <row r="19516" spans="1:11">
      <c r="A19516" s="125"/>
      <c r="B19516" s="33">
        <v>556.84</v>
      </c>
      <c r="C19516" s="33">
        <v>135.28</v>
      </c>
      <c r="F19516" s="105"/>
      <c r="G19516"/>
      <c r="H19516"/>
      <c r="I19516"/>
      <c r="J19516"/>
      <c r="K19516"/>
    </row>
    <row r="19517" spans="1:11">
      <c r="A19517" s="125"/>
      <c r="B19517" s="33">
        <v>559.08000000000004</v>
      </c>
      <c r="C19517" s="33">
        <v>135.47999999999999</v>
      </c>
      <c r="F19517" s="105"/>
      <c r="G19517"/>
      <c r="H19517"/>
      <c r="I19517"/>
      <c r="J19517"/>
      <c r="K19517"/>
    </row>
    <row r="19518" spans="1:11">
      <c r="A19518" s="125"/>
      <c r="B19518" s="33">
        <v>560.32000000000005</v>
      </c>
      <c r="C19518" s="33">
        <v>135.78</v>
      </c>
      <c r="F19518" s="105"/>
      <c r="G19518"/>
      <c r="H19518"/>
      <c r="I19518"/>
      <c r="J19518"/>
      <c r="K19518"/>
    </row>
    <row r="19519" spans="1:11">
      <c r="A19519" s="125"/>
      <c r="B19519" s="33">
        <v>573.36300000000006</v>
      </c>
      <c r="C19519" s="33">
        <v>143.82</v>
      </c>
      <c r="F19519" s="105"/>
      <c r="G19519"/>
      <c r="H19519"/>
      <c r="I19519"/>
      <c r="J19519"/>
      <c r="K19519"/>
    </row>
    <row r="19520" spans="1:11">
      <c r="A19520" s="125"/>
      <c r="B19520" s="33">
        <v>574.22300000000007</v>
      </c>
      <c r="C19520" s="33">
        <v>146.63999999999999</v>
      </c>
      <c r="F19520" s="105"/>
      <c r="G19520"/>
      <c r="H19520"/>
      <c r="I19520"/>
      <c r="J19520"/>
      <c r="K19520"/>
    </row>
    <row r="19521" spans="1:11">
      <c r="A19521" s="125"/>
      <c r="B19521" s="33">
        <v>592.72300000000007</v>
      </c>
      <c r="C19521" s="33">
        <v>146.5</v>
      </c>
      <c r="F19521" s="105"/>
      <c r="G19521"/>
      <c r="H19521"/>
      <c r="I19521"/>
      <c r="J19521"/>
      <c r="K19521"/>
    </row>
    <row r="19522" spans="1:11">
      <c r="A19522" s="125"/>
      <c r="B19522" s="33">
        <v>609.60300000000007</v>
      </c>
      <c r="C19522" s="33">
        <v>146.11000000000001</v>
      </c>
      <c r="F19522" s="105"/>
      <c r="G19522"/>
      <c r="H19522"/>
      <c r="I19522"/>
      <c r="J19522"/>
      <c r="K19522"/>
    </row>
    <row r="19523" spans="1:11">
      <c r="A19523" s="125"/>
      <c r="B19523" s="33">
        <v>620.22300000000007</v>
      </c>
      <c r="C19523" s="33">
        <v>145.56</v>
      </c>
      <c r="F19523" s="105"/>
      <c r="G19523"/>
      <c r="H19523"/>
      <c r="I19523"/>
      <c r="J19523"/>
      <c r="K19523"/>
    </row>
    <row r="19524" spans="1:11">
      <c r="A19524" s="125"/>
      <c r="B19524" s="33">
        <v>621.53300000000002</v>
      </c>
      <c r="C19524" s="33">
        <v>146.25</v>
      </c>
      <c r="F19524" s="105"/>
      <c r="G19524"/>
      <c r="H19524"/>
      <c r="I19524"/>
      <c r="J19524"/>
      <c r="K19524"/>
    </row>
    <row r="19525" spans="1:11">
      <c r="A19525" s="125"/>
      <c r="B19525" s="33">
        <v>625.89300000000003</v>
      </c>
      <c r="C19525" s="33">
        <v>146.19999999999999</v>
      </c>
      <c r="F19525" s="105"/>
      <c r="G19525"/>
      <c r="H19525"/>
      <c r="I19525"/>
      <c r="J19525"/>
      <c r="K19525"/>
    </row>
    <row r="19526" spans="1:11">
      <c r="A19526" s="125"/>
      <c r="B19526" s="33">
        <v>626.72300000000007</v>
      </c>
      <c r="C19526" s="33">
        <v>145.94</v>
      </c>
      <c r="F19526" s="105"/>
      <c r="G19526"/>
      <c r="H19526"/>
      <c r="I19526"/>
      <c r="J19526"/>
      <c r="K19526"/>
    </row>
    <row r="19527" spans="1:11">
      <c r="A19527" s="125"/>
      <c r="B19527" s="33">
        <v>662.39300000000003</v>
      </c>
      <c r="C19527" s="33">
        <v>145.96</v>
      </c>
      <c r="F19527" s="105"/>
      <c r="G19527"/>
      <c r="H19527"/>
      <c r="I19527"/>
      <c r="J19527"/>
      <c r="K19527"/>
    </row>
    <row r="19528" spans="1:11">
      <c r="A19528" s="125"/>
      <c r="B19528" s="33">
        <v>668.57300000000009</v>
      </c>
      <c r="C19528" s="33">
        <v>145.99</v>
      </c>
      <c r="F19528" s="105"/>
      <c r="G19528"/>
      <c r="H19528"/>
      <c r="I19528"/>
      <c r="J19528"/>
      <c r="K19528"/>
    </row>
    <row r="19529" spans="1:11">
      <c r="A19529" s="125"/>
      <c r="B19529" s="33">
        <v>669.66300000000001</v>
      </c>
      <c r="C19529" s="33">
        <v>145.37</v>
      </c>
      <c r="F19529" s="105"/>
      <c r="G19529"/>
      <c r="H19529"/>
      <c r="I19529"/>
      <c r="J19529"/>
      <c r="K19529"/>
    </row>
    <row r="19530" spans="1:11">
      <c r="A19530" s="125"/>
      <c r="B19530" s="33">
        <v>671.18299999999999</v>
      </c>
      <c r="C19530" s="33">
        <v>145.52000000000001</v>
      </c>
      <c r="F19530" s="105"/>
      <c r="G19530"/>
      <c r="H19530"/>
      <c r="I19530"/>
      <c r="J19530"/>
      <c r="K19530"/>
    </row>
    <row r="19531" spans="1:11">
      <c r="A19531" s="125"/>
      <c r="B19531" s="33">
        <v>674.16300000000001</v>
      </c>
      <c r="C19531" s="33">
        <v>147.93</v>
      </c>
      <c r="F19531" s="105"/>
      <c r="G19531"/>
      <c r="H19531"/>
      <c r="I19531"/>
      <c r="J19531"/>
      <c r="K19531"/>
    </row>
    <row r="19532" spans="1:11">
      <c r="A19532" s="125"/>
      <c r="B19532" s="33">
        <v>690.423</v>
      </c>
      <c r="C19532" s="33">
        <v>147.85</v>
      </c>
      <c r="F19532" s="105"/>
      <c r="G19532"/>
      <c r="H19532"/>
      <c r="I19532"/>
      <c r="J19532"/>
      <c r="K19532"/>
    </row>
    <row r="19533" spans="1:11">
      <c r="A19533" s="125"/>
      <c r="B19533" s="33">
        <v>692.173</v>
      </c>
      <c r="C19533" s="33">
        <v>148.15</v>
      </c>
      <c r="F19533" s="105"/>
      <c r="G19533"/>
      <c r="H19533"/>
      <c r="I19533"/>
      <c r="J19533"/>
      <c r="K19533"/>
    </row>
    <row r="19534" spans="1:11">
      <c r="A19534" s="125"/>
      <c r="B19534" s="33">
        <v>692.76300000000003</v>
      </c>
      <c r="C19534" s="33">
        <v>147.22999999999999</v>
      </c>
      <c r="F19534" s="105"/>
      <c r="G19534"/>
      <c r="H19534"/>
      <c r="I19534"/>
      <c r="J19534"/>
      <c r="K19534"/>
    </row>
    <row r="19535" spans="1:11">
      <c r="A19535" s="125"/>
      <c r="B19535" s="33">
        <v>692.91300000000001</v>
      </c>
      <c r="C19535" s="33">
        <v>146.99</v>
      </c>
      <c r="F19535" s="105"/>
      <c r="G19535"/>
      <c r="H19535"/>
      <c r="I19535"/>
      <c r="J19535"/>
      <c r="K19535"/>
    </row>
    <row r="19536" spans="1:11">
      <c r="A19536" s="125"/>
      <c r="B19536" s="33">
        <v>695.33300000000008</v>
      </c>
      <c r="C19536" s="33">
        <v>147.59</v>
      </c>
      <c r="F19536" s="105"/>
      <c r="G19536"/>
      <c r="H19536"/>
      <c r="I19536"/>
      <c r="J19536"/>
      <c r="K19536"/>
    </row>
    <row r="19537" spans="1:11">
      <c r="A19537" s="125"/>
      <c r="B19537" s="33">
        <v>719.13300000000004</v>
      </c>
      <c r="C19537" s="33">
        <v>145.81</v>
      </c>
      <c r="F19537" s="105"/>
      <c r="G19537"/>
      <c r="H19537"/>
      <c r="I19537"/>
      <c r="J19537"/>
      <c r="K19537"/>
    </row>
    <row r="19538" spans="1:11">
      <c r="A19538" s="125"/>
      <c r="B19538" s="33">
        <v>719.51300000000003</v>
      </c>
      <c r="C19538" s="33">
        <v>146.31</v>
      </c>
      <c r="F19538" s="105"/>
      <c r="G19538"/>
      <c r="H19538"/>
      <c r="I19538"/>
      <c r="J19538"/>
      <c r="K19538"/>
    </row>
    <row r="19539" spans="1:11">
      <c r="A19539" s="125"/>
      <c r="B19539" s="33">
        <v>726.41300000000001</v>
      </c>
      <c r="C19539" s="33">
        <v>146.91</v>
      </c>
      <c r="F19539" s="105"/>
      <c r="G19539"/>
      <c r="H19539"/>
      <c r="I19539"/>
      <c r="J19539"/>
      <c r="K19539"/>
    </row>
    <row r="19540" spans="1:11">
      <c r="A19540" s="125"/>
      <c r="B19540" s="33">
        <v>757.35300000000007</v>
      </c>
      <c r="C19540" s="33">
        <v>147.18</v>
      </c>
      <c r="F19540" s="105"/>
      <c r="G19540"/>
      <c r="H19540"/>
      <c r="I19540"/>
      <c r="J19540"/>
      <c r="K19540"/>
    </row>
    <row r="19541" spans="1:11">
      <c r="A19541" s="125"/>
      <c r="B19541" s="33">
        <v>759.21300000000008</v>
      </c>
      <c r="C19541" s="33">
        <v>147.68</v>
      </c>
      <c r="F19541" s="105"/>
      <c r="G19541"/>
      <c r="H19541"/>
      <c r="I19541"/>
      <c r="J19541"/>
      <c r="K19541"/>
    </row>
    <row r="19542" spans="1:11">
      <c r="A19542" s="125"/>
      <c r="B19542" s="33">
        <v>759.50300000000004</v>
      </c>
      <c r="C19542" s="33">
        <v>147.77000000000001</v>
      </c>
      <c r="F19542" s="105"/>
      <c r="G19542"/>
      <c r="H19542"/>
      <c r="I19542"/>
      <c r="J19542"/>
      <c r="K19542"/>
    </row>
    <row r="19543" spans="1:11">
      <c r="A19543" s="125"/>
      <c r="B19543" s="33">
        <v>759.75300000000004</v>
      </c>
      <c r="C19543" s="33">
        <v>147.79</v>
      </c>
      <c r="F19543" s="105"/>
      <c r="G19543"/>
      <c r="H19543"/>
      <c r="I19543"/>
      <c r="J19543"/>
      <c r="K19543"/>
    </row>
    <row r="19544" spans="1:11">
      <c r="A19544" s="125"/>
      <c r="B19544" s="33">
        <v>813.07300000000009</v>
      </c>
      <c r="C19544" s="33">
        <v>147.84</v>
      </c>
      <c r="F19544" s="105"/>
      <c r="G19544"/>
      <c r="H19544"/>
      <c r="I19544"/>
      <c r="J19544"/>
      <c r="K19544"/>
    </row>
    <row r="19545" spans="1:11">
      <c r="A19545" s="125"/>
      <c r="B19545" s="33">
        <v>813.75300000000004</v>
      </c>
      <c r="C19545" s="39">
        <v>147.35</v>
      </c>
      <c r="F19545" s="105"/>
      <c r="G19545"/>
      <c r="H19545"/>
      <c r="I19545"/>
      <c r="J19545"/>
      <c r="K19545"/>
    </row>
    <row r="19546" spans="1:11">
      <c r="A19546" s="125"/>
      <c r="B19546" s="33">
        <v>814.88300000000004</v>
      </c>
      <c r="C19546" s="39">
        <v>147.43</v>
      </c>
      <c r="F19546" s="105"/>
      <c r="G19546"/>
      <c r="H19546"/>
      <c r="I19546"/>
      <c r="J19546"/>
      <c r="K19546"/>
    </row>
    <row r="19547" spans="1:11">
      <c r="A19547" s="125"/>
      <c r="B19547" s="33">
        <v>815.77300000000002</v>
      </c>
      <c r="C19547" s="39">
        <v>147.83000000000001</v>
      </c>
      <c r="F19547" s="105"/>
      <c r="G19547"/>
      <c r="H19547"/>
      <c r="I19547"/>
      <c r="J19547"/>
      <c r="K19547"/>
    </row>
    <row r="19548" spans="1:11">
      <c r="A19548" s="125"/>
      <c r="B19548" s="33">
        <v>838.43299999999999</v>
      </c>
      <c r="C19548" s="39">
        <v>147.80000000000001</v>
      </c>
      <c r="F19548" s="105"/>
      <c r="G19548"/>
      <c r="H19548"/>
      <c r="I19548"/>
      <c r="J19548"/>
      <c r="K19548"/>
    </row>
    <row r="19549" spans="1:11">
      <c r="A19549" s="125"/>
      <c r="B19549" s="33">
        <v>839.53300000000002</v>
      </c>
      <c r="C19549" s="39">
        <v>147.94999999999999</v>
      </c>
      <c r="F19549" s="105"/>
      <c r="G19549"/>
      <c r="H19549"/>
      <c r="I19549"/>
      <c r="J19549"/>
      <c r="K19549"/>
    </row>
    <row r="19550" spans="1:11">
      <c r="A19550" s="125"/>
      <c r="B19550" s="33">
        <v>841.52300000000002</v>
      </c>
      <c r="C19550" s="39">
        <v>146.69</v>
      </c>
      <c r="F19550" s="105"/>
      <c r="G19550"/>
      <c r="H19550"/>
      <c r="I19550"/>
      <c r="J19550"/>
      <c r="K19550"/>
    </row>
    <row r="19551" spans="1:11">
      <c r="A19551" s="125"/>
      <c r="B19551" s="33">
        <v>878.96300000000008</v>
      </c>
      <c r="C19551" s="39">
        <v>146.66999999999999</v>
      </c>
      <c r="F19551" s="105"/>
      <c r="G19551"/>
      <c r="H19551"/>
      <c r="I19551"/>
      <c r="J19551"/>
      <c r="K19551"/>
    </row>
    <row r="19552" spans="1:11">
      <c r="A19552" s="125"/>
      <c r="B19552" s="33">
        <v>879.46300000000008</v>
      </c>
      <c r="C19552" s="39">
        <v>146.88999999999999</v>
      </c>
      <c r="F19552" s="105"/>
      <c r="G19552"/>
      <c r="H19552"/>
      <c r="I19552"/>
      <c r="J19552"/>
      <c r="K19552"/>
    </row>
    <row r="19553" spans="1:11">
      <c r="A19553" s="125"/>
      <c r="B19553" s="33">
        <v>931.16300000000001</v>
      </c>
      <c r="C19553" s="33">
        <v>147.16999999999999</v>
      </c>
      <c r="F19553" s="105"/>
      <c r="G19553"/>
      <c r="H19553"/>
      <c r="I19553"/>
      <c r="J19553"/>
      <c r="K19553"/>
    </row>
    <row r="19554" spans="1:11">
      <c r="A19554" s="125"/>
      <c r="B19554" s="33">
        <v>931.93299999999999</v>
      </c>
      <c r="C19554" s="33">
        <v>147.01</v>
      </c>
      <c r="F19554" s="105"/>
      <c r="G19554"/>
      <c r="H19554"/>
      <c r="I19554"/>
      <c r="J19554"/>
      <c r="K19554"/>
    </row>
    <row r="19555" spans="1:11">
      <c r="A19555" s="125"/>
      <c r="B19555" s="33">
        <v>932.33300000000008</v>
      </c>
      <c r="C19555" s="33">
        <v>146.44</v>
      </c>
      <c r="F19555" s="105"/>
      <c r="G19555"/>
      <c r="H19555"/>
      <c r="I19555"/>
      <c r="J19555"/>
      <c r="K19555"/>
    </row>
    <row r="19556" spans="1:11">
      <c r="A19556" s="125"/>
      <c r="B19556" s="33">
        <v>933.65300000000002</v>
      </c>
      <c r="C19556" s="33">
        <v>146.63999999999999</v>
      </c>
      <c r="F19556" s="105"/>
      <c r="G19556"/>
      <c r="H19556"/>
      <c r="I19556"/>
      <c r="J19556"/>
      <c r="K19556"/>
    </row>
    <row r="19557" spans="1:11">
      <c r="A19557" s="125"/>
      <c r="B19557" s="33">
        <v>934.26300000000003</v>
      </c>
      <c r="C19557" s="33">
        <v>147.22999999999999</v>
      </c>
      <c r="F19557" s="105"/>
      <c r="G19557"/>
      <c r="H19557"/>
      <c r="I19557"/>
      <c r="J19557"/>
      <c r="K19557"/>
    </row>
    <row r="19558" spans="1:11">
      <c r="A19558" s="125"/>
      <c r="B19558" s="33">
        <v>935.17200000000003</v>
      </c>
      <c r="C19558" s="39">
        <v>147.143</v>
      </c>
      <c r="F19558" s="105"/>
      <c r="G19558"/>
      <c r="H19558"/>
      <c r="I19558"/>
      <c r="J19558"/>
      <c r="K19558"/>
    </row>
    <row r="19559" spans="1:11">
      <c r="A19559" s="125"/>
      <c r="B19559" s="33">
        <v>936.26300000000003</v>
      </c>
      <c r="C19559" s="33">
        <v>146.91800000000001</v>
      </c>
      <c r="F19559" s="105"/>
      <c r="G19559"/>
      <c r="H19559"/>
      <c r="I19559"/>
      <c r="J19559"/>
      <c r="K19559"/>
    </row>
    <row r="19560" spans="1:11">
      <c r="A19560" s="125"/>
      <c r="B19560" s="33">
        <v>937.673</v>
      </c>
      <c r="C19560" s="33">
        <v>147.31</v>
      </c>
      <c r="F19560" s="105"/>
      <c r="G19560"/>
      <c r="H19560"/>
      <c r="I19560"/>
      <c r="J19560"/>
      <c r="K19560"/>
    </row>
    <row r="19561" spans="1:11">
      <c r="A19561" s="125"/>
      <c r="B19561" s="33">
        <v>937.95300000000009</v>
      </c>
      <c r="C19561" s="33">
        <v>147.15</v>
      </c>
      <c r="F19561" s="105"/>
      <c r="G19561"/>
      <c r="H19561"/>
      <c r="I19561"/>
      <c r="J19561"/>
      <c r="K19561"/>
    </row>
    <row r="19562" spans="1:11">
      <c r="A19562" s="125"/>
      <c r="B19562" s="33">
        <v>972.65300000000002</v>
      </c>
      <c r="C19562" s="33">
        <v>147.21899999999999</v>
      </c>
      <c r="F19562" s="105"/>
      <c r="G19562"/>
      <c r="H19562"/>
      <c r="I19562"/>
      <c r="J19562"/>
      <c r="K19562"/>
    </row>
    <row r="19563" spans="1:11">
      <c r="A19563" s="125"/>
      <c r="B19563" s="33">
        <v>976.47900000000004</v>
      </c>
      <c r="C19563" s="33">
        <v>148.77500000000001</v>
      </c>
      <c r="F19563" s="105"/>
      <c r="G19563"/>
      <c r="H19563"/>
      <c r="I19563"/>
      <c r="J19563"/>
      <c r="K19563"/>
    </row>
    <row r="19564" spans="1:11">
      <c r="A19564" s="125"/>
      <c r="B19564" s="33">
        <v>984.25</v>
      </c>
      <c r="C19564" s="33">
        <v>149.78800000000001</v>
      </c>
      <c r="F19564" s="105"/>
      <c r="G19564"/>
      <c r="H19564"/>
      <c r="I19564"/>
      <c r="J19564"/>
      <c r="K19564"/>
    </row>
    <row r="19565" spans="1:11">
      <c r="A19565" s="125"/>
      <c r="B19565" s="33">
        <v>987.05700000000002</v>
      </c>
      <c r="C19565" s="33">
        <v>149.273</v>
      </c>
      <c r="F19565" s="105"/>
      <c r="G19565"/>
      <c r="H19565"/>
      <c r="I19565"/>
      <c r="J19565"/>
      <c r="K19565"/>
    </row>
    <row r="19566" spans="1:11">
      <c r="A19566" s="125"/>
      <c r="B19566" s="33">
        <v>1057.973</v>
      </c>
      <c r="C19566" s="33">
        <v>177.95</v>
      </c>
      <c r="F19566" s="105"/>
      <c r="G19566"/>
      <c r="H19566"/>
      <c r="I19566"/>
      <c r="J19566"/>
      <c r="K19566"/>
    </row>
    <row r="19567" spans="1:11">
      <c r="A19567" s="125"/>
      <c r="B19567" s="33">
        <v>1059.453</v>
      </c>
      <c r="C19567" s="33">
        <v>178</v>
      </c>
      <c r="F19567" s="105"/>
      <c r="G19567"/>
      <c r="H19567"/>
      <c r="I19567"/>
      <c r="J19567"/>
      <c r="K19567"/>
    </row>
    <row r="19568" spans="1:11">
      <c r="A19568" s="125"/>
      <c r="B19568" s="33">
        <v>1059.453</v>
      </c>
      <c r="C19568" s="35">
        <v>178.184</v>
      </c>
      <c r="F19568" s="105"/>
      <c r="G19568"/>
      <c r="H19568"/>
      <c r="I19568"/>
      <c r="J19568"/>
      <c r="K19568"/>
    </row>
    <row r="19569" spans="1:11">
      <c r="A19569" s="125"/>
      <c r="B19569" s="33">
        <v>1059.453</v>
      </c>
      <c r="C19569" s="33">
        <v>178</v>
      </c>
      <c r="F19569" s="105"/>
      <c r="G19569"/>
      <c r="H19569"/>
      <c r="I19569"/>
      <c r="J19569"/>
      <c r="K19569"/>
    </row>
    <row r="19570" spans="1:11">
      <c r="A19570" s="125"/>
      <c r="B19570" s="33">
        <v>1060.373</v>
      </c>
      <c r="C19570" s="33">
        <v>177.97</v>
      </c>
      <c r="F19570" s="105"/>
      <c r="G19570"/>
      <c r="H19570"/>
      <c r="I19570"/>
      <c r="J19570"/>
      <c r="K19570"/>
    </row>
    <row r="19571" spans="1:11">
      <c r="A19571" s="125"/>
      <c r="B19571" s="33">
        <v>1061.643</v>
      </c>
      <c r="C19571" s="33">
        <v>177.37</v>
      </c>
      <c r="F19571" s="105"/>
      <c r="G19571"/>
      <c r="H19571"/>
      <c r="I19571"/>
      <c r="J19571"/>
      <c r="K19571"/>
    </row>
    <row r="19572" spans="1:11">
      <c r="A19572" s="125"/>
      <c r="B19572" s="33">
        <v>1069.633</v>
      </c>
      <c r="C19572" s="33">
        <v>177.44</v>
      </c>
      <c r="F19572" s="105"/>
      <c r="G19572"/>
      <c r="H19572"/>
      <c r="I19572"/>
      <c r="J19572"/>
      <c r="K19572"/>
    </row>
    <row r="19573" spans="1:11">
      <c r="A19573" s="125"/>
      <c r="B19573" s="33"/>
      <c r="C19573" s="33"/>
      <c r="F19573" s="105"/>
      <c r="G19573"/>
      <c r="H19573"/>
      <c r="I19573"/>
      <c r="J19573"/>
      <c r="K19573"/>
    </row>
    <row r="19574" spans="1:11">
      <c r="A19574" s="125"/>
      <c r="B19574" s="33"/>
      <c r="C19574" s="33"/>
      <c r="F19574" s="105"/>
      <c r="G19574"/>
      <c r="H19574"/>
      <c r="I19574"/>
      <c r="J19574"/>
      <c r="K19574"/>
    </row>
    <row r="19575" spans="1:11">
      <c r="A19575" s="125"/>
      <c r="B19575" s="33"/>
      <c r="C19575" s="33"/>
      <c r="F19575" s="105"/>
      <c r="G19575"/>
      <c r="H19575"/>
      <c r="I19575"/>
      <c r="J19575"/>
      <c r="K19575"/>
    </row>
    <row r="19576" spans="1:11">
      <c r="A19576" s="125"/>
      <c r="B19576" s="33"/>
      <c r="C19576" s="33"/>
      <c r="F19576" s="105"/>
      <c r="G19576"/>
      <c r="H19576"/>
      <c r="I19576"/>
      <c r="J19576"/>
      <c r="K19576"/>
    </row>
    <row r="19577" spans="1:11">
      <c r="A19577" s="125"/>
      <c r="B19577" s="33"/>
      <c r="C19577" s="33"/>
      <c r="F19577" s="105"/>
      <c r="G19577"/>
      <c r="H19577"/>
      <c r="I19577"/>
      <c r="J19577"/>
      <c r="K19577"/>
    </row>
    <row r="19578" spans="1:11">
      <c r="A19578" s="125"/>
      <c r="B19578" s="33"/>
      <c r="C19578" s="33"/>
      <c r="F19578" s="105"/>
      <c r="G19578"/>
      <c r="H19578"/>
      <c r="I19578"/>
      <c r="J19578"/>
      <c r="K19578"/>
    </row>
    <row r="19579" spans="1:11">
      <c r="A19579" s="125"/>
      <c r="B19579" s="33"/>
      <c r="C19579" s="33"/>
      <c r="F19579" s="105"/>
      <c r="G19579"/>
      <c r="H19579"/>
      <c r="I19579"/>
      <c r="J19579"/>
      <c r="K19579"/>
    </row>
    <row r="19580" spans="1:11">
      <c r="A19580" s="125"/>
      <c r="B19580" s="33"/>
      <c r="C19580" s="33"/>
      <c r="F19580" s="105"/>
      <c r="G19580"/>
      <c r="H19580"/>
      <c r="I19580"/>
      <c r="J19580"/>
      <c r="K19580"/>
    </row>
    <row r="19581" spans="1:11">
      <c r="A19581" s="125"/>
      <c r="B19581" s="33"/>
      <c r="C19581" s="33"/>
      <c r="F19581" s="105"/>
      <c r="G19581"/>
      <c r="H19581"/>
      <c r="I19581"/>
      <c r="J19581"/>
      <c r="K19581"/>
    </row>
    <row r="19582" spans="1:11">
      <c r="A19582" s="125"/>
      <c r="B19582" s="33"/>
      <c r="C19582" s="33"/>
      <c r="F19582" s="105"/>
      <c r="G19582"/>
      <c r="H19582"/>
      <c r="I19582"/>
      <c r="J19582"/>
      <c r="K19582"/>
    </row>
    <row r="19583" spans="1:11">
      <c r="A19583" s="125"/>
      <c r="B19583" s="33"/>
      <c r="C19583" s="33"/>
      <c r="F19583" s="105"/>
      <c r="G19583"/>
      <c r="H19583"/>
      <c r="I19583"/>
      <c r="J19583"/>
      <c r="K19583"/>
    </row>
    <row r="19584" spans="1:11">
      <c r="A19584" s="125"/>
      <c r="B19584" s="33"/>
      <c r="C19584" s="33"/>
      <c r="F19584" s="105"/>
      <c r="G19584"/>
      <c r="H19584"/>
      <c r="I19584"/>
      <c r="J19584"/>
      <c r="K19584"/>
    </row>
    <row r="19585" spans="1:11">
      <c r="A19585" s="125"/>
      <c r="B19585" s="33"/>
      <c r="C19585" s="33"/>
      <c r="F19585" s="105"/>
      <c r="G19585"/>
      <c r="H19585"/>
      <c r="I19585"/>
      <c r="J19585"/>
      <c r="K19585"/>
    </row>
    <row r="19586" spans="1:11">
      <c r="A19586" s="125"/>
      <c r="B19586" s="33"/>
      <c r="C19586" s="33"/>
      <c r="F19586" s="105"/>
      <c r="G19586"/>
      <c r="H19586"/>
      <c r="I19586"/>
      <c r="J19586"/>
      <c r="K19586"/>
    </row>
    <row r="19587" spans="1:11">
      <c r="A19587" s="125"/>
      <c r="B19587" s="33"/>
      <c r="C19587" s="33"/>
      <c r="F19587" s="105"/>
      <c r="G19587"/>
      <c r="H19587"/>
      <c r="I19587"/>
      <c r="J19587"/>
      <c r="K19587"/>
    </row>
    <row r="19588" spans="1:11">
      <c r="A19588" s="125"/>
      <c r="B19588" s="33"/>
      <c r="C19588" s="33"/>
      <c r="F19588" s="105"/>
      <c r="G19588"/>
      <c r="H19588"/>
      <c r="I19588"/>
      <c r="J19588"/>
      <c r="K19588"/>
    </row>
    <row r="19589" spans="1:11">
      <c r="A19589" s="125"/>
      <c r="B19589" s="33"/>
      <c r="C19589" s="33"/>
      <c r="F19589" s="105"/>
      <c r="G19589"/>
      <c r="H19589"/>
      <c r="I19589"/>
      <c r="J19589"/>
      <c r="K19589"/>
    </row>
    <row r="19590" spans="1:11">
      <c r="A19590" s="125"/>
      <c r="B19590" s="33"/>
      <c r="C19590" s="33"/>
      <c r="F19590" s="105"/>
      <c r="G19590"/>
      <c r="H19590"/>
      <c r="I19590"/>
      <c r="J19590"/>
      <c r="K19590"/>
    </row>
    <row r="19591" spans="1:11">
      <c r="A19591" s="125"/>
      <c r="B19591" s="33"/>
      <c r="C19591" s="33"/>
      <c r="F19591" s="105"/>
      <c r="G19591"/>
      <c r="H19591"/>
      <c r="I19591"/>
      <c r="J19591"/>
      <c r="K19591"/>
    </row>
    <row r="19592" spans="1:11">
      <c r="A19592" s="125"/>
      <c r="B19592" s="33"/>
      <c r="C19592" s="33"/>
      <c r="F19592" s="105"/>
      <c r="G19592"/>
      <c r="H19592"/>
      <c r="I19592"/>
      <c r="J19592"/>
      <c r="K19592"/>
    </row>
    <row r="19593" spans="1:11">
      <c r="A19593" s="125"/>
      <c r="B19593" s="33"/>
      <c r="C19593" s="33"/>
      <c r="F19593" s="105"/>
      <c r="G19593"/>
      <c r="H19593"/>
      <c r="I19593"/>
      <c r="J19593"/>
      <c r="K19593"/>
    </row>
    <row r="19594" spans="1:11">
      <c r="A19594" s="125"/>
      <c r="B19594" s="33"/>
      <c r="C19594" s="33"/>
      <c r="F19594" s="105"/>
      <c r="G19594"/>
      <c r="H19594"/>
      <c r="I19594"/>
      <c r="J19594"/>
      <c r="K19594"/>
    </row>
    <row r="19595" spans="1:11">
      <c r="A19595" s="125"/>
      <c r="B19595" s="33"/>
      <c r="C19595" s="33"/>
      <c r="F19595" s="105"/>
      <c r="G19595"/>
      <c r="H19595"/>
      <c r="I19595"/>
      <c r="J19595"/>
      <c r="K19595"/>
    </row>
    <row r="19596" spans="1:11">
      <c r="A19596" s="125"/>
      <c r="B19596" s="33"/>
      <c r="C19596" s="33"/>
      <c r="F19596" s="105"/>
      <c r="G19596"/>
      <c r="H19596"/>
      <c r="I19596"/>
      <c r="J19596"/>
      <c r="K19596"/>
    </row>
    <row r="19597" spans="1:11">
      <c r="A19597" s="125"/>
      <c r="B19597" s="33"/>
      <c r="C19597" s="33"/>
      <c r="F19597" s="105"/>
      <c r="G19597"/>
      <c r="H19597"/>
      <c r="I19597"/>
      <c r="J19597"/>
      <c r="K19597"/>
    </row>
    <row r="19598" spans="1:11">
      <c r="A19598" s="125"/>
      <c r="B19598" s="33"/>
      <c r="C19598" s="33"/>
      <c r="F19598" s="105"/>
      <c r="G19598"/>
      <c r="H19598"/>
      <c r="I19598"/>
      <c r="J19598"/>
      <c r="K19598"/>
    </row>
    <row r="19599" spans="1:11">
      <c r="A19599" s="125"/>
      <c r="B19599" s="33"/>
      <c r="C19599" s="33"/>
      <c r="F19599" s="105"/>
      <c r="G19599"/>
      <c r="H19599"/>
      <c r="I19599"/>
      <c r="J19599"/>
      <c r="K19599"/>
    </row>
    <row r="19600" spans="1:11">
      <c r="A19600" s="125"/>
      <c r="B19600" s="33"/>
      <c r="C19600" s="33"/>
      <c r="F19600" s="105"/>
      <c r="G19600"/>
      <c r="H19600"/>
      <c r="I19600"/>
      <c r="J19600"/>
      <c r="K19600"/>
    </row>
    <row r="19601" spans="1:11">
      <c r="A19601" s="125"/>
      <c r="B19601" s="33"/>
      <c r="C19601" s="33"/>
      <c r="F19601" s="105"/>
      <c r="G19601"/>
      <c r="H19601"/>
      <c r="I19601"/>
      <c r="J19601"/>
      <c r="K19601"/>
    </row>
    <row r="19602" spans="1:11">
      <c r="A19602" s="125"/>
      <c r="B19602" s="33"/>
      <c r="C19602" s="33"/>
      <c r="F19602" s="105"/>
      <c r="G19602"/>
      <c r="H19602"/>
      <c r="I19602"/>
      <c r="J19602"/>
      <c r="K19602"/>
    </row>
    <row r="19603" spans="1:11">
      <c r="A19603" s="125"/>
      <c r="B19603" s="33"/>
      <c r="C19603" s="33"/>
      <c r="F19603" s="105"/>
      <c r="G19603"/>
      <c r="H19603"/>
      <c r="I19603"/>
      <c r="J19603"/>
      <c r="K19603"/>
    </row>
    <row r="19604" spans="1:11">
      <c r="A19604" s="125"/>
      <c r="B19604" s="33"/>
      <c r="C19604" s="33"/>
      <c r="F19604" s="105"/>
      <c r="G19604"/>
      <c r="H19604"/>
      <c r="I19604"/>
      <c r="J19604"/>
      <c r="K19604"/>
    </row>
    <row r="19605" spans="1:11">
      <c r="A19605" s="125"/>
      <c r="B19605" s="33"/>
      <c r="C19605" s="39"/>
      <c r="F19605" s="105"/>
      <c r="G19605"/>
      <c r="H19605"/>
      <c r="I19605"/>
      <c r="J19605"/>
      <c r="K19605"/>
    </row>
    <row r="19606" spans="1:11">
      <c r="A19606" s="125"/>
      <c r="B19606" s="33"/>
      <c r="C19606" s="39"/>
      <c r="F19606" s="105"/>
      <c r="G19606"/>
      <c r="H19606"/>
      <c r="I19606"/>
      <c r="J19606"/>
      <c r="K19606"/>
    </row>
    <row r="19607" spans="1:11">
      <c r="A19607" s="125"/>
      <c r="B19607" s="33"/>
      <c r="C19607" s="39"/>
      <c r="F19607" s="105"/>
      <c r="G19607"/>
      <c r="H19607"/>
      <c r="I19607"/>
      <c r="J19607"/>
      <c r="K19607"/>
    </row>
    <row r="19608" spans="1:11">
      <c r="A19608" s="125"/>
      <c r="B19608" s="33"/>
      <c r="C19608" s="39"/>
      <c r="F19608" s="105"/>
      <c r="G19608"/>
      <c r="H19608"/>
      <c r="I19608"/>
      <c r="J19608"/>
      <c r="K19608"/>
    </row>
    <row r="19609" spans="1:11">
      <c r="A19609" s="125"/>
      <c r="B19609" s="33"/>
      <c r="C19609" s="39"/>
      <c r="F19609" s="105"/>
      <c r="G19609"/>
      <c r="H19609"/>
      <c r="I19609"/>
      <c r="J19609"/>
      <c r="K19609"/>
    </row>
    <row r="19610" spans="1:11">
      <c r="A19610" s="125"/>
      <c r="B19610" s="33"/>
      <c r="C19610" s="39"/>
      <c r="F19610" s="105"/>
      <c r="G19610"/>
      <c r="H19610"/>
      <c r="I19610"/>
      <c r="J19610"/>
      <c r="K19610"/>
    </row>
    <row r="19611" spans="1:11">
      <c r="A19611" s="125"/>
      <c r="B19611" s="33"/>
      <c r="C19611" s="39"/>
      <c r="F19611" s="105"/>
      <c r="G19611"/>
      <c r="H19611"/>
      <c r="I19611"/>
      <c r="J19611"/>
      <c r="K19611"/>
    </row>
    <row r="19612" spans="1:11">
      <c r="A19612" s="125"/>
      <c r="B19612" s="33"/>
      <c r="C19612" s="39"/>
      <c r="F19612" s="105"/>
      <c r="G19612"/>
      <c r="H19612"/>
      <c r="I19612"/>
      <c r="J19612"/>
      <c r="K19612"/>
    </row>
    <row r="19613" spans="1:11">
      <c r="A19613" s="125"/>
      <c r="B19613" s="33"/>
      <c r="C19613" s="33"/>
      <c r="F19613" s="105"/>
      <c r="G19613"/>
      <c r="H19613"/>
      <c r="I19613"/>
      <c r="J19613"/>
      <c r="K19613"/>
    </row>
    <row r="19614" spans="1:11">
      <c r="A19614" s="125"/>
      <c r="B19614" s="33"/>
      <c r="C19614" s="33"/>
      <c r="F19614" s="105"/>
      <c r="G19614"/>
      <c r="H19614"/>
      <c r="I19614"/>
      <c r="J19614"/>
      <c r="K19614"/>
    </row>
    <row r="19615" spans="1:11">
      <c r="A19615" s="125"/>
      <c r="B19615" s="33"/>
      <c r="C19615" s="33"/>
      <c r="F19615" s="105"/>
      <c r="G19615"/>
      <c r="H19615"/>
      <c r="I19615"/>
      <c r="J19615"/>
      <c r="K19615"/>
    </row>
    <row r="19616" spans="1:11">
      <c r="A19616" s="125"/>
      <c r="B19616" s="33"/>
      <c r="C19616" s="33"/>
      <c r="F19616" s="105"/>
      <c r="G19616"/>
      <c r="H19616"/>
      <c r="I19616"/>
      <c r="J19616"/>
      <c r="K19616"/>
    </row>
    <row r="19617" spans="1:11">
      <c r="A19617" s="125"/>
      <c r="B19617" s="33"/>
      <c r="C19617" s="33"/>
      <c r="F19617" s="105"/>
      <c r="G19617"/>
      <c r="H19617"/>
      <c r="I19617"/>
      <c r="J19617"/>
      <c r="K19617"/>
    </row>
    <row r="19618" spans="1:11">
      <c r="A19618" s="125"/>
      <c r="B19618" s="33"/>
      <c r="C19618" s="33"/>
      <c r="F19618" s="105"/>
      <c r="G19618"/>
      <c r="H19618"/>
      <c r="I19618"/>
      <c r="J19618"/>
      <c r="K19618"/>
    </row>
    <row r="19619" spans="1:11">
      <c r="A19619" s="125"/>
      <c r="B19619" s="33"/>
      <c r="C19619" s="33"/>
      <c r="F19619" s="105"/>
      <c r="G19619"/>
      <c r="H19619"/>
      <c r="I19619"/>
      <c r="J19619"/>
      <c r="K19619"/>
    </row>
    <row r="19620" spans="1:11">
      <c r="A19620" s="125"/>
      <c r="B19620" s="33"/>
      <c r="C19620" s="33"/>
      <c r="F19620" s="105"/>
      <c r="G19620"/>
      <c r="H19620"/>
      <c r="I19620"/>
      <c r="J19620"/>
      <c r="K19620"/>
    </row>
    <row r="19621" spans="1:11">
      <c r="A19621" s="125"/>
      <c r="B19621" s="33"/>
      <c r="C19621" s="33"/>
      <c r="F19621" s="105"/>
      <c r="G19621"/>
      <c r="H19621"/>
      <c r="I19621"/>
      <c r="J19621"/>
      <c r="K19621"/>
    </row>
    <row r="19622" spans="1:11">
      <c r="A19622" s="125"/>
      <c r="B19622" s="33"/>
      <c r="C19622" s="33"/>
      <c r="F19622" s="105"/>
      <c r="G19622"/>
      <c r="H19622"/>
      <c r="I19622"/>
      <c r="J19622"/>
      <c r="K19622"/>
    </row>
    <row r="19623" spans="1:11">
      <c r="A19623" s="125"/>
      <c r="B19623" s="33"/>
      <c r="C19623" s="33"/>
      <c r="F19623" s="105"/>
      <c r="G19623"/>
      <c r="H19623"/>
      <c r="I19623"/>
      <c r="J19623"/>
      <c r="K19623"/>
    </row>
    <row r="19624" spans="1:11">
      <c r="A19624" s="125"/>
      <c r="B19624" s="33"/>
      <c r="C19624" s="33"/>
      <c r="F19624" s="105"/>
      <c r="G19624"/>
      <c r="H19624"/>
      <c r="I19624"/>
      <c r="J19624"/>
      <c r="K19624"/>
    </row>
    <row r="19625" spans="1:11">
      <c r="A19625" s="125"/>
      <c r="B19625" s="33"/>
      <c r="C19625" s="33"/>
      <c r="F19625" s="105"/>
      <c r="G19625"/>
      <c r="H19625"/>
      <c r="I19625"/>
      <c r="J19625"/>
      <c r="K19625"/>
    </row>
    <row r="19626" spans="1:11">
      <c r="A19626" s="125"/>
      <c r="B19626" s="33"/>
      <c r="C19626" s="33"/>
      <c r="F19626" s="105"/>
      <c r="G19626"/>
      <c r="H19626"/>
      <c r="I19626"/>
      <c r="J19626"/>
      <c r="K19626"/>
    </row>
    <row r="19627" spans="1:11">
      <c r="A19627" s="125"/>
      <c r="B19627" s="33"/>
      <c r="C19627" s="33"/>
      <c r="F19627" s="105"/>
      <c r="G19627"/>
      <c r="H19627"/>
      <c r="I19627"/>
      <c r="J19627"/>
      <c r="K19627"/>
    </row>
    <row r="19628" spans="1:11">
      <c r="A19628" s="125"/>
      <c r="B19628" s="33"/>
      <c r="C19628" s="33"/>
      <c r="F19628" s="105"/>
      <c r="G19628"/>
      <c r="H19628"/>
      <c r="I19628"/>
      <c r="J19628"/>
      <c r="K19628"/>
    </row>
    <row r="19629" spans="1:11">
      <c r="A19629" s="125"/>
      <c r="B19629" s="33"/>
      <c r="C19629" s="33"/>
      <c r="F19629" s="105"/>
      <c r="G19629"/>
      <c r="H19629"/>
      <c r="I19629"/>
      <c r="J19629"/>
      <c r="K19629"/>
    </row>
    <row r="19630" spans="1:11">
      <c r="A19630" s="125"/>
      <c r="B19630" s="33"/>
      <c r="C19630" s="33"/>
      <c r="F19630" s="105"/>
      <c r="G19630"/>
      <c r="H19630"/>
      <c r="I19630"/>
      <c r="J19630"/>
      <c r="K19630"/>
    </row>
    <row r="19631" spans="1:11">
      <c r="A19631" s="125"/>
      <c r="B19631" s="33"/>
      <c r="C19631" s="33"/>
      <c r="F19631" s="105"/>
      <c r="G19631"/>
      <c r="H19631"/>
      <c r="I19631"/>
      <c r="J19631"/>
      <c r="K19631"/>
    </row>
    <row r="19632" spans="1:11">
      <c r="A19632" s="125"/>
      <c r="B19632" s="33"/>
      <c r="C19632" s="33"/>
      <c r="F19632" s="105"/>
      <c r="G19632"/>
      <c r="H19632"/>
      <c r="I19632"/>
      <c r="J19632"/>
      <c r="K19632"/>
    </row>
    <row r="19633" spans="1:11">
      <c r="A19633" s="125"/>
      <c r="B19633" s="33"/>
      <c r="C19633" s="33"/>
      <c r="F19633" s="105"/>
      <c r="G19633"/>
      <c r="H19633"/>
      <c r="I19633"/>
      <c r="J19633"/>
      <c r="K19633"/>
    </row>
    <row r="19634" spans="1:11">
      <c r="A19634" s="125"/>
      <c r="B19634" s="33"/>
      <c r="C19634" s="33"/>
      <c r="F19634" s="105"/>
      <c r="G19634"/>
      <c r="H19634"/>
      <c r="I19634"/>
      <c r="J19634"/>
      <c r="K19634"/>
    </row>
    <row r="19635" spans="1:11">
      <c r="A19635" s="125"/>
      <c r="B19635" s="33"/>
      <c r="C19635" s="33"/>
      <c r="F19635" s="105"/>
      <c r="G19635"/>
      <c r="H19635"/>
      <c r="I19635"/>
      <c r="J19635"/>
      <c r="K19635"/>
    </row>
    <row r="19636" spans="1:11">
      <c r="A19636" s="125"/>
      <c r="B19636" s="33"/>
      <c r="C19636" s="33"/>
      <c r="F19636" s="105"/>
      <c r="G19636"/>
      <c r="H19636"/>
      <c r="I19636"/>
      <c r="J19636"/>
      <c r="K19636"/>
    </row>
    <row r="19637" spans="1:11">
      <c r="A19637" s="125"/>
      <c r="B19637" s="33"/>
      <c r="C19637" s="33"/>
      <c r="F19637" s="105"/>
      <c r="G19637"/>
      <c r="H19637"/>
      <c r="I19637"/>
      <c r="J19637"/>
      <c r="K19637"/>
    </row>
    <row r="19638" spans="1:11">
      <c r="A19638" s="125"/>
      <c r="B19638" s="33"/>
      <c r="C19638" s="33"/>
      <c r="F19638" s="105"/>
      <c r="G19638"/>
      <c r="H19638"/>
      <c r="I19638"/>
      <c r="J19638"/>
      <c r="K19638"/>
    </row>
    <row r="19639" spans="1:11">
      <c r="A19639" s="125"/>
      <c r="B19639" s="33"/>
      <c r="C19639" s="33"/>
      <c r="F19639" s="105"/>
      <c r="G19639"/>
      <c r="H19639"/>
      <c r="I19639"/>
      <c r="J19639"/>
      <c r="K19639"/>
    </row>
    <row r="19640" spans="1:11">
      <c r="A19640" s="125"/>
      <c r="B19640" s="33"/>
      <c r="C19640" s="33"/>
      <c r="F19640" s="105"/>
      <c r="G19640"/>
      <c r="H19640"/>
      <c r="I19640"/>
      <c r="J19640"/>
      <c r="K19640"/>
    </row>
    <row r="19641" spans="1:11">
      <c r="A19641" s="125"/>
      <c r="B19641" s="33"/>
      <c r="C19641" s="33"/>
      <c r="F19641" s="105"/>
      <c r="G19641"/>
      <c r="H19641"/>
      <c r="I19641"/>
      <c r="J19641"/>
      <c r="K19641"/>
    </row>
    <row r="19642" spans="1:11">
      <c r="A19642" s="125"/>
      <c r="B19642" s="33"/>
      <c r="C19642" s="33"/>
      <c r="F19642" s="105"/>
      <c r="G19642"/>
      <c r="H19642"/>
      <c r="I19642"/>
      <c r="J19642"/>
      <c r="K19642"/>
    </row>
    <row r="19643" spans="1:11">
      <c r="A19643" s="125"/>
      <c r="B19643" s="33"/>
      <c r="C19643" s="33"/>
      <c r="F19643" s="105"/>
      <c r="G19643"/>
      <c r="H19643"/>
      <c r="I19643"/>
      <c r="J19643"/>
      <c r="K19643"/>
    </row>
    <row r="19644" spans="1:11">
      <c r="A19644" s="125"/>
      <c r="B19644" s="33"/>
      <c r="C19644" s="33"/>
      <c r="F19644" s="105"/>
      <c r="G19644"/>
      <c r="H19644"/>
      <c r="I19644"/>
      <c r="J19644"/>
      <c r="K19644"/>
    </row>
    <row r="19645" spans="1:11">
      <c r="A19645" s="125"/>
      <c r="B19645" s="33"/>
      <c r="C19645" s="33"/>
      <c r="F19645" s="105"/>
      <c r="G19645"/>
      <c r="H19645"/>
      <c r="I19645"/>
      <c r="J19645"/>
      <c r="K19645"/>
    </row>
    <row r="19646" spans="1:11">
      <c r="A19646" s="125"/>
      <c r="B19646" s="33"/>
      <c r="C19646" s="33"/>
      <c r="F19646" s="105"/>
      <c r="G19646"/>
      <c r="H19646"/>
      <c r="I19646"/>
      <c r="J19646"/>
      <c r="K19646"/>
    </row>
    <row r="19647" spans="1:11">
      <c r="A19647" s="125"/>
      <c r="B19647" s="33"/>
      <c r="C19647" s="33"/>
      <c r="F19647" s="105"/>
      <c r="G19647"/>
      <c r="H19647"/>
      <c r="I19647"/>
      <c r="J19647"/>
      <c r="K19647"/>
    </row>
    <row r="19648" spans="1:11">
      <c r="A19648" s="125"/>
      <c r="B19648" s="33"/>
      <c r="C19648" s="33"/>
      <c r="F19648" s="105"/>
      <c r="G19648"/>
      <c r="H19648"/>
      <c r="I19648"/>
      <c r="J19648"/>
      <c r="K19648"/>
    </row>
    <row r="19649" spans="1:11">
      <c r="A19649" s="125"/>
      <c r="B19649" s="33"/>
      <c r="C19649" s="33"/>
      <c r="F19649" s="105"/>
      <c r="G19649"/>
      <c r="H19649"/>
      <c r="I19649"/>
      <c r="J19649"/>
      <c r="K19649"/>
    </row>
    <row r="19650" spans="1:11">
      <c r="A19650" s="125"/>
      <c r="B19650" s="33"/>
      <c r="C19650" s="33"/>
      <c r="F19650" s="105"/>
      <c r="G19650"/>
      <c r="H19650"/>
      <c r="I19650"/>
      <c r="J19650"/>
      <c r="K19650"/>
    </row>
    <row r="19651" spans="1:11">
      <c r="A19651" s="125"/>
      <c r="B19651" s="33"/>
      <c r="C19651" s="33"/>
      <c r="F19651" s="105"/>
      <c r="G19651"/>
      <c r="H19651"/>
      <c r="I19651"/>
      <c r="J19651"/>
      <c r="K19651"/>
    </row>
    <row r="19652" spans="1:11">
      <c r="A19652" s="125"/>
      <c r="B19652" s="33"/>
      <c r="C19652" s="33"/>
      <c r="F19652" s="105"/>
      <c r="G19652"/>
      <c r="H19652"/>
      <c r="I19652"/>
      <c r="J19652"/>
      <c r="K19652"/>
    </row>
    <row r="19653" spans="1:11">
      <c r="A19653" s="125"/>
      <c r="B19653" s="33"/>
      <c r="C19653" s="33"/>
      <c r="F19653" s="105"/>
      <c r="G19653"/>
      <c r="H19653"/>
      <c r="I19653"/>
      <c r="J19653"/>
      <c r="K19653"/>
    </row>
    <row r="19654" spans="1:11">
      <c r="A19654" s="125"/>
      <c r="B19654" s="33"/>
      <c r="C19654" s="33"/>
      <c r="F19654" s="105"/>
      <c r="G19654"/>
      <c r="H19654"/>
      <c r="I19654"/>
      <c r="J19654"/>
      <c r="K19654"/>
    </row>
    <row r="19655" spans="1:11">
      <c r="A19655" s="125"/>
      <c r="B19655" s="33"/>
      <c r="C19655" s="33"/>
      <c r="F19655" s="105"/>
      <c r="G19655"/>
      <c r="H19655"/>
      <c r="I19655"/>
      <c r="J19655"/>
      <c r="K19655"/>
    </row>
    <row r="19656" spans="1:11">
      <c r="A19656" s="125"/>
      <c r="B19656" s="33"/>
      <c r="C19656" s="33"/>
      <c r="F19656" s="105"/>
      <c r="G19656"/>
      <c r="H19656"/>
      <c r="I19656"/>
      <c r="J19656"/>
      <c r="K19656"/>
    </row>
    <row r="19657" spans="1:11">
      <c r="A19657" s="125"/>
      <c r="B19657" s="33"/>
      <c r="C19657" s="33"/>
      <c r="F19657" s="105"/>
      <c r="G19657"/>
      <c r="H19657"/>
      <c r="I19657"/>
      <c r="J19657"/>
      <c r="K19657"/>
    </row>
    <row r="19658" spans="1:11">
      <c r="A19658" s="125"/>
      <c r="B19658" s="33"/>
      <c r="C19658" s="33"/>
      <c r="F19658" s="105"/>
      <c r="G19658"/>
      <c r="H19658"/>
      <c r="I19658"/>
      <c r="J19658"/>
      <c r="K19658"/>
    </row>
    <row r="19659" spans="1:11">
      <c r="A19659" s="125"/>
      <c r="B19659" s="33"/>
      <c r="C19659" s="33"/>
      <c r="F19659" s="105"/>
      <c r="G19659"/>
      <c r="H19659"/>
      <c r="I19659"/>
      <c r="J19659"/>
      <c r="K19659"/>
    </row>
    <row r="19660" spans="1:11">
      <c r="A19660" s="125"/>
      <c r="B19660" s="33"/>
      <c r="C19660" s="33"/>
      <c r="F19660" s="105"/>
      <c r="G19660"/>
      <c r="H19660"/>
      <c r="I19660"/>
      <c r="J19660"/>
      <c r="K19660"/>
    </row>
    <row r="19661" spans="1:11">
      <c r="A19661" s="125"/>
      <c r="B19661" s="33"/>
      <c r="C19661" s="33"/>
      <c r="F19661" s="105"/>
      <c r="G19661"/>
      <c r="H19661"/>
      <c r="I19661"/>
      <c r="J19661"/>
      <c r="K19661"/>
    </row>
    <row r="19662" spans="1:11">
      <c r="A19662" s="125"/>
      <c r="B19662" s="33"/>
      <c r="C19662" s="33"/>
      <c r="F19662" s="105"/>
      <c r="G19662"/>
      <c r="H19662"/>
      <c r="I19662"/>
      <c r="J19662"/>
      <c r="K19662"/>
    </row>
    <row r="19663" spans="1:11">
      <c r="A19663" s="125"/>
      <c r="B19663" s="33"/>
      <c r="C19663" s="33"/>
      <c r="F19663" s="105"/>
      <c r="G19663"/>
      <c r="H19663"/>
      <c r="I19663"/>
      <c r="J19663"/>
      <c r="K19663"/>
    </row>
    <row r="19664" spans="1:11">
      <c r="A19664" s="125"/>
      <c r="B19664" s="33"/>
      <c r="C19664" s="33"/>
      <c r="F19664" s="105"/>
      <c r="G19664"/>
      <c r="H19664"/>
      <c r="I19664"/>
      <c r="J19664"/>
      <c r="K19664"/>
    </row>
    <row r="19665" spans="1:11">
      <c r="A19665" s="125"/>
      <c r="F19665" s="105"/>
      <c r="G19665"/>
      <c r="H19665"/>
      <c r="I19665"/>
      <c r="J19665"/>
      <c r="K19665"/>
    </row>
    <row r="19666" spans="1:11">
      <c r="A19666" s="125"/>
      <c r="B19666" s="24" t="s">
        <v>191</v>
      </c>
      <c r="C19666" s="27" t="s">
        <v>192</v>
      </c>
      <c r="F19666" s="105"/>
      <c r="G19666"/>
      <c r="H19666"/>
      <c r="I19666"/>
      <c r="J19666"/>
      <c r="K19666"/>
    </row>
    <row r="19667" spans="1:11">
      <c r="A19667" s="125"/>
      <c r="B19667" s="29" t="s">
        <v>149</v>
      </c>
      <c r="C19667" s="29" t="s">
        <v>150</v>
      </c>
      <c r="F19667" s="105"/>
      <c r="G19667"/>
      <c r="H19667"/>
      <c r="I19667"/>
      <c r="J19667"/>
      <c r="K19667"/>
    </row>
    <row r="19668" spans="1:11">
      <c r="A19668" s="125"/>
      <c r="B19668" s="33">
        <v>-10.58</v>
      </c>
      <c r="C19668" s="33">
        <v>175.65799999999999</v>
      </c>
      <c r="F19668" s="105"/>
      <c r="G19668"/>
      <c r="H19668"/>
      <c r="I19668"/>
      <c r="J19668"/>
      <c r="K19668"/>
    </row>
    <row r="19669" spans="1:11">
      <c r="A19669" s="125"/>
      <c r="B19669" s="33">
        <v>-4.17</v>
      </c>
      <c r="C19669" s="33">
        <v>175.678</v>
      </c>
      <c r="F19669" s="105"/>
      <c r="G19669"/>
      <c r="H19669"/>
      <c r="I19669"/>
      <c r="J19669"/>
      <c r="K19669"/>
    </row>
    <row r="19670" spans="1:11">
      <c r="A19670" s="125"/>
      <c r="B19670" s="33">
        <v>-3</v>
      </c>
      <c r="C19670" s="33">
        <v>176.36799999999999</v>
      </c>
      <c r="F19670" s="105"/>
      <c r="G19670"/>
      <c r="H19670"/>
      <c r="I19670"/>
      <c r="J19670"/>
      <c r="K19670"/>
    </row>
    <row r="19671" spans="1:11">
      <c r="A19671" s="125"/>
      <c r="B19671" s="33">
        <v>0</v>
      </c>
      <c r="C19671" s="33">
        <v>176.548</v>
      </c>
      <c r="F19671" s="105"/>
      <c r="G19671"/>
      <c r="H19671"/>
      <c r="I19671"/>
      <c r="J19671"/>
      <c r="K19671"/>
    </row>
    <row r="19672" spans="1:11">
      <c r="A19672" s="125"/>
      <c r="B19672" s="33">
        <v>0</v>
      </c>
      <c r="C19672" s="35">
        <v>176.73699999999999</v>
      </c>
      <c r="F19672" s="105"/>
      <c r="G19672"/>
      <c r="H19672"/>
      <c r="I19672"/>
      <c r="J19672"/>
      <c r="K19672"/>
    </row>
    <row r="19673" spans="1:11">
      <c r="A19673" s="125"/>
      <c r="B19673" s="33">
        <v>0</v>
      </c>
      <c r="C19673" s="33">
        <v>176.548</v>
      </c>
      <c r="F19673" s="105"/>
      <c r="G19673"/>
      <c r="H19673"/>
      <c r="I19673"/>
      <c r="J19673"/>
      <c r="K19673"/>
    </row>
    <row r="19674" spans="1:11">
      <c r="A19674" s="125"/>
      <c r="B19674" s="33">
        <v>5.19</v>
      </c>
      <c r="C19674" s="33">
        <v>174.428</v>
      </c>
      <c r="F19674" s="105"/>
      <c r="G19674"/>
      <c r="H19674"/>
      <c r="I19674"/>
      <c r="J19674"/>
      <c r="K19674"/>
    </row>
    <row r="19675" spans="1:11">
      <c r="A19675" s="125"/>
      <c r="B19675" s="33">
        <v>28.87</v>
      </c>
      <c r="C19675" s="33">
        <v>173.518</v>
      </c>
      <c r="F19675" s="105"/>
      <c r="G19675"/>
      <c r="H19675"/>
      <c r="I19675"/>
      <c r="J19675"/>
      <c r="K19675"/>
    </row>
    <row r="19676" spans="1:11">
      <c r="A19676" s="125"/>
      <c r="B19676" s="33">
        <v>31.52</v>
      </c>
      <c r="C19676" s="33">
        <v>175.24799999999999</v>
      </c>
      <c r="F19676" s="105"/>
      <c r="G19676"/>
      <c r="H19676"/>
      <c r="I19676"/>
      <c r="J19676"/>
      <c r="K19676"/>
    </row>
    <row r="19677" spans="1:11">
      <c r="A19677" s="125"/>
      <c r="B19677" s="33">
        <v>33.159999999999997</v>
      </c>
      <c r="C19677" s="33">
        <v>174.988</v>
      </c>
      <c r="F19677" s="105"/>
      <c r="G19677"/>
      <c r="H19677"/>
      <c r="I19677"/>
      <c r="J19677"/>
      <c r="K19677"/>
    </row>
    <row r="19678" spans="1:11">
      <c r="A19678" s="125"/>
      <c r="B19678" s="33">
        <v>34.26</v>
      </c>
      <c r="C19678" s="33">
        <v>173.87799999999999</v>
      </c>
      <c r="F19678" s="105"/>
      <c r="G19678"/>
      <c r="H19678"/>
      <c r="I19678"/>
      <c r="J19678"/>
      <c r="K19678"/>
    </row>
    <row r="19679" spans="1:11">
      <c r="A19679" s="125"/>
      <c r="B19679" s="33">
        <v>34.799999999999997</v>
      </c>
      <c r="C19679" s="33">
        <v>173.68799999999999</v>
      </c>
      <c r="F19679" s="105"/>
      <c r="G19679"/>
      <c r="H19679"/>
      <c r="I19679"/>
      <c r="J19679"/>
      <c r="K19679"/>
    </row>
    <row r="19680" spans="1:11">
      <c r="A19680" s="125"/>
      <c r="B19680" s="33">
        <v>36.51</v>
      </c>
      <c r="C19680" s="33">
        <v>174.43799999999999</v>
      </c>
      <c r="F19680" s="105"/>
      <c r="G19680"/>
      <c r="H19680"/>
      <c r="I19680"/>
      <c r="J19680"/>
      <c r="K19680"/>
    </row>
    <row r="19681" spans="1:11">
      <c r="A19681" s="125"/>
      <c r="B19681" s="33">
        <v>42.67</v>
      </c>
      <c r="C19681" s="33">
        <v>174.03800000000001</v>
      </c>
      <c r="F19681" s="105"/>
      <c r="G19681"/>
      <c r="H19681"/>
      <c r="I19681"/>
      <c r="J19681"/>
      <c r="K19681"/>
    </row>
    <row r="19682" spans="1:11">
      <c r="A19682" s="125"/>
      <c r="B19682" s="33">
        <v>47.54</v>
      </c>
      <c r="C19682" s="33">
        <v>173.21799999999999</v>
      </c>
      <c r="F19682" s="105"/>
      <c r="G19682"/>
      <c r="H19682"/>
      <c r="I19682"/>
      <c r="J19682"/>
      <c r="K19682"/>
    </row>
    <row r="19683" spans="1:11">
      <c r="A19683" s="125"/>
      <c r="B19683" s="33">
        <v>53.11</v>
      </c>
      <c r="C19683" s="33">
        <v>172.798</v>
      </c>
      <c r="F19683" s="105"/>
      <c r="G19683"/>
      <c r="H19683"/>
      <c r="I19683"/>
      <c r="J19683"/>
      <c r="K19683"/>
    </row>
    <row r="19684" spans="1:11">
      <c r="A19684" s="125"/>
      <c r="B19684" s="33">
        <v>133.36000000000001</v>
      </c>
      <c r="C19684" s="33">
        <v>172.97800000000001</v>
      </c>
      <c r="F19684" s="105"/>
      <c r="G19684"/>
      <c r="H19684"/>
      <c r="I19684"/>
      <c r="J19684"/>
      <c r="K19684"/>
    </row>
    <row r="19685" spans="1:11">
      <c r="A19685" s="125"/>
      <c r="B19685" s="33">
        <v>134.93</v>
      </c>
      <c r="C19685" s="33">
        <v>172.30799999999999</v>
      </c>
      <c r="F19685" s="105"/>
      <c r="G19685"/>
      <c r="H19685"/>
      <c r="I19685"/>
      <c r="J19685"/>
      <c r="K19685"/>
    </row>
    <row r="19686" spans="1:11">
      <c r="A19686" s="125"/>
      <c r="B19686" s="33">
        <v>166.56</v>
      </c>
      <c r="C19686" s="33">
        <v>172.398</v>
      </c>
      <c r="F19686" s="105"/>
      <c r="G19686"/>
      <c r="H19686"/>
      <c r="I19686"/>
      <c r="J19686"/>
      <c r="K19686"/>
    </row>
    <row r="19687" spans="1:11">
      <c r="A19687" s="125"/>
      <c r="B19687" s="33">
        <v>211.11</v>
      </c>
      <c r="C19687" s="33">
        <v>172.41800000000001</v>
      </c>
      <c r="F19687" s="105"/>
      <c r="G19687"/>
      <c r="H19687"/>
      <c r="I19687"/>
      <c r="J19687"/>
      <c r="K19687"/>
    </row>
    <row r="19688" spans="1:11">
      <c r="A19688" s="125"/>
      <c r="B19688" s="33">
        <v>212.12</v>
      </c>
      <c r="C19688" s="33">
        <v>172.36799999999999</v>
      </c>
      <c r="F19688" s="105"/>
      <c r="G19688"/>
      <c r="H19688"/>
      <c r="I19688"/>
      <c r="J19688"/>
      <c r="K19688"/>
    </row>
    <row r="19689" spans="1:11">
      <c r="A19689" s="125"/>
      <c r="B19689" s="33">
        <v>237.35</v>
      </c>
      <c r="C19689" s="33">
        <v>171.928</v>
      </c>
      <c r="F19689" s="105"/>
      <c r="G19689"/>
      <c r="H19689"/>
      <c r="I19689"/>
      <c r="J19689"/>
      <c r="K19689"/>
    </row>
    <row r="19690" spans="1:11">
      <c r="A19690" s="125"/>
      <c r="B19690" s="33">
        <v>250.48</v>
      </c>
      <c r="C19690" s="33">
        <v>171.84800000000001</v>
      </c>
      <c r="F19690" s="105"/>
      <c r="G19690"/>
      <c r="H19690"/>
      <c r="I19690"/>
      <c r="J19690"/>
      <c r="K19690"/>
    </row>
    <row r="19691" spans="1:11">
      <c r="A19691" s="125"/>
      <c r="B19691" s="33">
        <v>250.91</v>
      </c>
      <c r="C19691" s="33">
        <v>171.30799999999999</v>
      </c>
      <c r="F19691" s="105"/>
      <c r="G19691"/>
      <c r="H19691"/>
      <c r="I19691"/>
      <c r="J19691"/>
      <c r="K19691"/>
    </row>
    <row r="19692" spans="1:11">
      <c r="A19692" s="125"/>
      <c r="B19692" s="33">
        <v>253.7</v>
      </c>
      <c r="C19692" s="33">
        <v>171.328</v>
      </c>
      <c r="F19692" s="105"/>
      <c r="G19692"/>
      <c r="H19692"/>
      <c r="I19692"/>
      <c r="J19692"/>
      <c r="K19692"/>
    </row>
    <row r="19693" spans="1:11">
      <c r="A19693" s="125"/>
      <c r="B19693" s="33">
        <v>290.12</v>
      </c>
      <c r="C19693" s="33">
        <v>171.00800000000001</v>
      </c>
      <c r="F19693" s="105"/>
      <c r="G19693"/>
      <c r="H19693"/>
      <c r="I19693"/>
      <c r="J19693"/>
      <c r="K19693"/>
    </row>
    <row r="19694" spans="1:11">
      <c r="A19694" s="125"/>
      <c r="B19694" s="33">
        <v>340.22</v>
      </c>
      <c r="C19694" s="39">
        <v>170.708</v>
      </c>
      <c r="F19694" s="105"/>
      <c r="G19694"/>
      <c r="H19694"/>
      <c r="I19694"/>
      <c r="J19694"/>
      <c r="K19694"/>
    </row>
    <row r="19695" spans="1:11">
      <c r="A19695" s="125"/>
      <c r="B19695" s="33">
        <v>383.25</v>
      </c>
      <c r="C19695" s="39">
        <v>170.52799999999999</v>
      </c>
      <c r="F19695" s="105"/>
      <c r="G19695"/>
      <c r="H19695"/>
      <c r="I19695"/>
      <c r="J19695"/>
      <c r="K19695"/>
    </row>
    <row r="19696" spans="1:11">
      <c r="A19696" s="125"/>
      <c r="B19696" s="33">
        <v>429.29</v>
      </c>
      <c r="C19696" s="33">
        <v>170.208</v>
      </c>
      <c r="F19696" s="105"/>
      <c r="G19696"/>
      <c r="H19696"/>
      <c r="I19696"/>
      <c r="J19696"/>
      <c r="K19696"/>
    </row>
    <row r="19697" spans="1:11">
      <c r="A19697" s="125"/>
      <c r="B19697" s="33">
        <v>439.29</v>
      </c>
      <c r="C19697" s="39">
        <v>170.708</v>
      </c>
      <c r="F19697" s="105"/>
      <c r="G19697"/>
      <c r="H19697"/>
      <c r="I19697"/>
      <c r="J19697"/>
      <c r="K19697"/>
    </row>
    <row r="19698" spans="1:11">
      <c r="A19698" s="125"/>
      <c r="B19698" s="33">
        <v>472.98</v>
      </c>
      <c r="C19698" s="39">
        <v>170.828</v>
      </c>
      <c r="F19698" s="105"/>
      <c r="G19698"/>
      <c r="H19698"/>
      <c r="I19698"/>
      <c r="J19698"/>
      <c r="K19698"/>
    </row>
    <row r="19699" spans="1:11">
      <c r="A19699" s="125"/>
      <c r="B19699" s="33">
        <v>553.30999999999995</v>
      </c>
      <c r="C19699" s="39">
        <v>170.798</v>
      </c>
      <c r="F19699" s="105"/>
      <c r="G19699"/>
      <c r="H19699"/>
      <c r="I19699"/>
      <c r="J19699"/>
      <c r="K19699"/>
    </row>
    <row r="19700" spans="1:11">
      <c r="A19700" s="125"/>
      <c r="B19700" s="33">
        <v>579.27</v>
      </c>
      <c r="C19700" s="39">
        <v>170.90799999999999</v>
      </c>
      <c r="F19700" s="105"/>
      <c r="G19700"/>
      <c r="H19700"/>
      <c r="I19700"/>
      <c r="J19700"/>
      <c r="K19700"/>
    </row>
    <row r="19701" spans="1:11">
      <c r="A19701" s="125"/>
      <c r="B19701" s="33">
        <v>579.27</v>
      </c>
      <c r="C19701" s="39">
        <v>170.208</v>
      </c>
      <c r="F19701" s="105"/>
      <c r="G19701"/>
      <c r="H19701"/>
      <c r="I19701"/>
      <c r="J19701"/>
      <c r="K19701"/>
    </row>
    <row r="19702" spans="1:11">
      <c r="A19702" s="125"/>
      <c r="B19702" s="33">
        <v>597.63</v>
      </c>
      <c r="C19702" s="39">
        <v>170.16800000000001</v>
      </c>
      <c r="F19702" s="105"/>
      <c r="G19702"/>
      <c r="H19702"/>
      <c r="I19702"/>
      <c r="J19702"/>
      <c r="K19702"/>
    </row>
    <row r="19703" spans="1:11">
      <c r="A19703" s="125"/>
      <c r="B19703" s="33">
        <v>597.77</v>
      </c>
      <c r="C19703" s="39">
        <v>170.898</v>
      </c>
      <c r="F19703" s="105"/>
      <c r="G19703"/>
      <c r="H19703"/>
      <c r="I19703"/>
      <c r="J19703"/>
      <c r="K19703"/>
    </row>
    <row r="19704" spans="1:11">
      <c r="A19704" s="125"/>
      <c r="B19704" s="33">
        <v>667.14</v>
      </c>
      <c r="C19704" s="39">
        <v>170.97800000000001</v>
      </c>
      <c r="F19704" s="105"/>
      <c r="G19704"/>
      <c r="H19704"/>
      <c r="I19704"/>
      <c r="J19704"/>
      <c r="K19704"/>
    </row>
    <row r="19705" spans="1:11">
      <c r="A19705" s="125"/>
      <c r="B19705" s="33">
        <v>712.59</v>
      </c>
      <c r="C19705" s="39">
        <v>170.84800000000001</v>
      </c>
      <c r="F19705" s="105"/>
      <c r="G19705"/>
      <c r="H19705"/>
      <c r="I19705"/>
      <c r="J19705"/>
      <c r="K19705"/>
    </row>
    <row r="19706" spans="1:11">
      <c r="A19706" s="125"/>
      <c r="B19706" s="33">
        <v>771.12</v>
      </c>
      <c r="C19706" s="39">
        <v>170.97800000000001</v>
      </c>
      <c r="F19706" s="105"/>
      <c r="G19706"/>
      <c r="H19706"/>
      <c r="I19706"/>
      <c r="J19706"/>
      <c r="K19706"/>
    </row>
    <row r="19707" spans="1:11">
      <c r="A19707" s="125"/>
      <c r="B19707" s="46">
        <v>794</v>
      </c>
      <c r="C19707" s="39">
        <v>170.83799999999999</v>
      </c>
      <c r="F19707" s="105"/>
      <c r="G19707"/>
      <c r="H19707"/>
      <c r="I19707"/>
      <c r="J19707"/>
      <c r="K19707"/>
    </row>
    <row r="19708" spans="1:11">
      <c r="A19708" s="125"/>
      <c r="B19708" s="33">
        <v>794.31</v>
      </c>
      <c r="C19708" s="39">
        <v>167.81800000000001</v>
      </c>
      <c r="F19708" s="105"/>
      <c r="G19708"/>
      <c r="H19708"/>
      <c r="I19708"/>
      <c r="J19708"/>
      <c r="K19708"/>
    </row>
    <row r="19709" spans="1:11">
      <c r="A19709" s="125"/>
      <c r="B19709" s="33">
        <v>797.12</v>
      </c>
      <c r="C19709" s="39">
        <v>167.03800000000001</v>
      </c>
      <c r="F19709" s="105"/>
      <c r="G19709"/>
      <c r="H19709"/>
      <c r="I19709"/>
      <c r="J19709"/>
      <c r="K19709"/>
    </row>
    <row r="19710" spans="1:11">
      <c r="A19710" s="125"/>
      <c r="B19710" s="33">
        <v>816.98</v>
      </c>
      <c r="C19710" s="39">
        <v>167.358</v>
      </c>
      <c r="F19710" s="105"/>
      <c r="G19710"/>
      <c r="H19710"/>
      <c r="I19710"/>
      <c r="J19710"/>
      <c r="K19710"/>
    </row>
    <row r="19711" spans="1:11">
      <c r="A19711" s="125"/>
      <c r="B19711" s="33">
        <v>819.4</v>
      </c>
      <c r="C19711" s="39">
        <v>168.59800000000001</v>
      </c>
      <c r="F19711" s="105"/>
      <c r="G19711"/>
      <c r="H19711"/>
      <c r="I19711"/>
      <c r="J19711"/>
      <c r="K19711"/>
    </row>
    <row r="19712" spans="1:11">
      <c r="A19712" s="125"/>
      <c r="B19712" s="33">
        <v>821.31</v>
      </c>
      <c r="C19712" s="39">
        <v>169.16800000000001</v>
      </c>
      <c r="F19712" s="105"/>
      <c r="G19712"/>
      <c r="H19712"/>
      <c r="I19712"/>
      <c r="J19712"/>
      <c r="K19712"/>
    </row>
    <row r="19713" spans="1:11">
      <c r="A19713" s="125"/>
      <c r="B19713" s="33">
        <v>828.51</v>
      </c>
      <c r="C19713" s="39">
        <v>168.88800000000001</v>
      </c>
      <c r="F19713" s="105"/>
      <c r="G19713"/>
      <c r="H19713"/>
      <c r="I19713"/>
      <c r="J19713"/>
      <c r="K19713"/>
    </row>
    <row r="19714" spans="1:11">
      <c r="A19714" s="125"/>
      <c r="B19714" s="33">
        <v>834.08</v>
      </c>
      <c r="C19714" s="39">
        <v>169.13800000000001</v>
      </c>
      <c r="F19714" s="105"/>
      <c r="G19714"/>
      <c r="H19714"/>
      <c r="I19714"/>
      <c r="J19714"/>
      <c r="K19714"/>
    </row>
    <row r="19715" spans="1:11">
      <c r="A19715" s="125"/>
      <c r="B19715" s="33">
        <v>836.51</v>
      </c>
      <c r="C19715" s="33">
        <v>168.69800000000001</v>
      </c>
      <c r="F19715" s="105"/>
      <c r="G19715"/>
      <c r="H19715"/>
      <c r="I19715"/>
      <c r="J19715"/>
      <c r="K19715"/>
    </row>
    <row r="19716" spans="1:11">
      <c r="A19716" s="125"/>
      <c r="B19716" s="33">
        <v>842.21</v>
      </c>
      <c r="C19716" s="33">
        <v>168.81800000000001</v>
      </c>
      <c r="F19716" s="105"/>
      <c r="G19716"/>
      <c r="H19716"/>
      <c r="I19716"/>
      <c r="J19716"/>
      <c r="K19716"/>
    </row>
    <row r="19717" spans="1:11">
      <c r="A19717" s="125"/>
      <c r="B19717" s="33">
        <v>851.23</v>
      </c>
      <c r="C19717" s="33">
        <v>169.208</v>
      </c>
      <c r="F19717" s="105"/>
      <c r="G19717"/>
      <c r="H19717"/>
      <c r="I19717"/>
      <c r="J19717"/>
      <c r="K19717"/>
    </row>
    <row r="19718" spans="1:11">
      <c r="A19718" s="125"/>
      <c r="B19718" s="33">
        <v>855.43</v>
      </c>
      <c r="C19718" s="33">
        <v>169.53800000000001</v>
      </c>
      <c r="F19718" s="105"/>
      <c r="G19718"/>
      <c r="H19718"/>
      <c r="I19718"/>
      <c r="J19718"/>
      <c r="K19718"/>
    </row>
    <row r="19719" spans="1:11">
      <c r="A19719" s="125"/>
      <c r="B19719" s="33">
        <v>859.42</v>
      </c>
      <c r="C19719" s="33">
        <v>169.86799999999999</v>
      </c>
      <c r="F19719" s="105"/>
      <c r="G19719"/>
      <c r="H19719"/>
      <c r="I19719"/>
      <c r="J19719"/>
      <c r="K19719"/>
    </row>
    <row r="19720" spans="1:11">
      <c r="A19720" s="125"/>
      <c r="B19720" s="33">
        <v>863.34</v>
      </c>
      <c r="C19720" s="33">
        <v>171.94800000000001</v>
      </c>
      <c r="F19720" s="105"/>
      <c r="G19720"/>
      <c r="H19720"/>
      <c r="I19720"/>
      <c r="J19720"/>
      <c r="K19720"/>
    </row>
    <row r="19721" spans="1:11">
      <c r="A19721" s="125"/>
      <c r="B19721" s="33">
        <v>868.92</v>
      </c>
      <c r="C19721" s="33">
        <v>171.65799999999999</v>
      </c>
      <c r="F19721" s="105"/>
      <c r="G19721"/>
      <c r="H19721"/>
      <c r="I19721"/>
      <c r="J19721"/>
      <c r="K19721"/>
    </row>
    <row r="19722" spans="1:11">
      <c r="A19722" s="125"/>
      <c r="B19722" s="33">
        <v>869.73</v>
      </c>
      <c r="C19722" s="33">
        <v>170.44800000000001</v>
      </c>
      <c r="F19722" s="105"/>
      <c r="G19722"/>
      <c r="H19722"/>
      <c r="I19722"/>
      <c r="J19722"/>
      <c r="K19722"/>
    </row>
    <row r="19723" spans="1:11">
      <c r="A19723" s="125"/>
      <c r="B19723" s="33">
        <v>871.04</v>
      </c>
      <c r="C19723" s="33">
        <v>170.488</v>
      </c>
      <c r="F19723" s="105"/>
      <c r="G19723"/>
      <c r="H19723"/>
      <c r="I19723"/>
      <c r="J19723"/>
      <c r="K19723"/>
    </row>
    <row r="19724" spans="1:11">
      <c r="A19724" s="125"/>
      <c r="B19724" s="33">
        <v>873.13</v>
      </c>
      <c r="C19724" s="33">
        <v>172.03800000000001</v>
      </c>
      <c r="F19724" s="105"/>
      <c r="G19724"/>
      <c r="H19724"/>
      <c r="I19724"/>
      <c r="J19724"/>
      <c r="K19724"/>
    </row>
    <row r="19725" spans="1:11">
      <c r="A19725" s="125"/>
      <c r="B19725" s="33">
        <v>875.68</v>
      </c>
      <c r="C19725" s="33">
        <v>173.30799999999999</v>
      </c>
      <c r="F19725" s="105"/>
      <c r="G19725"/>
      <c r="H19725"/>
      <c r="I19725"/>
      <c r="J19725"/>
      <c r="K19725"/>
    </row>
    <row r="19726" spans="1:11">
      <c r="A19726" s="125"/>
      <c r="B19726" s="33">
        <v>881.78</v>
      </c>
      <c r="C19726" s="33">
        <v>173.398</v>
      </c>
      <c r="F19726" s="105"/>
      <c r="G19726"/>
      <c r="H19726"/>
      <c r="I19726"/>
      <c r="J19726"/>
      <c r="K19726"/>
    </row>
    <row r="19727" spans="1:11">
      <c r="A19727" s="125"/>
      <c r="B19727" s="33">
        <v>882.34</v>
      </c>
      <c r="C19727" s="33">
        <v>173.148</v>
      </c>
      <c r="F19727" s="105"/>
      <c r="G19727"/>
      <c r="H19727"/>
      <c r="I19727"/>
      <c r="J19727"/>
      <c r="K19727"/>
    </row>
    <row r="19728" spans="1:11">
      <c r="A19728" s="125"/>
      <c r="B19728" s="33">
        <v>908.4</v>
      </c>
      <c r="C19728" s="33">
        <v>172.94800000000001</v>
      </c>
      <c r="F19728" s="105"/>
      <c r="G19728"/>
      <c r="H19728"/>
      <c r="I19728"/>
      <c r="J19728"/>
      <c r="K19728"/>
    </row>
    <row r="19729" spans="1:11">
      <c r="A19729" s="125"/>
      <c r="B19729" s="33">
        <v>908.95</v>
      </c>
      <c r="C19729" s="33">
        <v>173.34800000000001</v>
      </c>
      <c r="F19729" s="105"/>
      <c r="G19729"/>
      <c r="H19729"/>
      <c r="I19729"/>
      <c r="J19729"/>
      <c r="K19729"/>
    </row>
    <row r="19730" spans="1:11">
      <c r="A19730" s="125"/>
      <c r="B19730" s="33">
        <v>911.38</v>
      </c>
      <c r="C19730" s="33">
        <v>173.37799999999999</v>
      </c>
      <c r="F19730" s="105"/>
      <c r="G19730"/>
      <c r="H19730"/>
      <c r="I19730"/>
      <c r="J19730"/>
      <c r="K19730"/>
    </row>
    <row r="19731" spans="1:11">
      <c r="A19731" s="125"/>
      <c r="B19731" s="33">
        <v>915.76</v>
      </c>
      <c r="C19731" s="33">
        <v>175.19800000000001</v>
      </c>
      <c r="F19731" s="105"/>
      <c r="G19731"/>
      <c r="H19731"/>
      <c r="I19731"/>
      <c r="J19731"/>
      <c r="K19731"/>
    </row>
    <row r="19732" spans="1:11">
      <c r="A19732" s="125"/>
      <c r="B19732" s="33">
        <v>926.68</v>
      </c>
      <c r="C19732" s="33">
        <v>181.00800000000001</v>
      </c>
      <c r="F19732" s="105"/>
      <c r="G19732"/>
      <c r="H19732"/>
      <c r="I19732"/>
      <c r="J19732"/>
      <c r="K19732"/>
    </row>
    <row r="19733" spans="1:11">
      <c r="A19733" s="125"/>
      <c r="B19733" s="33">
        <v>934.41</v>
      </c>
      <c r="C19733" s="33">
        <v>180.708</v>
      </c>
      <c r="F19733" s="105"/>
      <c r="G19733"/>
      <c r="H19733"/>
      <c r="I19733"/>
      <c r="J19733"/>
      <c r="K19733"/>
    </row>
    <row r="19734" spans="1:11">
      <c r="A19734" s="125"/>
      <c r="B19734" s="33">
        <v>951.95</v>
      </c>
      <c r="C19734" s="33">
        <v>193.458</v>
      </c>
      <c r="F19734" s="105"/>
      <c r="G19734"/>
      <c r="H19734"/>
      <c r="I19734"/>
      <c r="J19734"/>
      <c r="K19734"/>
    </row>
    <row r="19735" spans="1:11">
      <c r="A19735" s="125"/>
      <c r="B19735" s="33">
        <v>952.81</v>
      </c>
      <c r="C19735" s="33">
        <v>193.77699999999999</v>
      </c>
      <c r="F19735" s="105"/>
      <c r="G19735"/>
      <c r="H19735"/>
      <c r="I19735"/>
      <c r="J19735"/>
      <c r="K19735"/>
    </row>
    <row r="19736" spans="1:11">
      <c r="A19736" s="125"/>
      <c r="B19736" s="33">
        <v>952.81</v>
      </c>
      <c r="C19736" s="35">
        <v>193.99100000000001</v>
      </c>
      <c r="F19736" s="105"/>
      <c r="G19736"/>
      <c r="H19736"/>
      <c r="I19736"/>
      <c r="J19736"/>
      <c r="K19736"/>
    </row>
    <row r="19737" spans="1:11">
      <c r="A19737" s="125"/>
      <c r="B19737" s="33">
        <v>952.81</v>
      </c>
      <c r="C19737" s="33">
        <v>193.77699999999999</v>
      </c>
      <c r="F19737" s="105"/>
      <c r="G19737"/>
      <c r="H19737"/>
      <c r="I19737"/>
      <c r="J19737"/>
      <c r="K19737"/>
    </row>
    <row r="19738" spans="1:11">
      <c r="A19738" s="125"/>
      <c r="B19738" s="33">
        <v>958.33</v>
      </c>
      <c r="C19738" s="33">
        <v>193.44800000000001</v>
      </c>
      <c r="F19738" s="105"/>
      <c r="G19738"/>
      <c r="H19738"/>
      <c r="I19738"/>
      <c r="J19738"/>
      <c r="K19738"/>
    </row>
    <row r="19739" spans="1:11">
      <c r="A19739" s="125"/>
      <c r="B19739" s="33"/>
      <c r="C19739" s="39"/>
      <c r="F19739" s="105"/>
      <c r="G19739"/>
      <c r="H19739"/>
      <c r="I19739"/>
      <c r="J19739"/>
      <c r="K19739"/>
    </row>
    <row r="19740" spans="1:11">
      <c r="A19740" s="125"/>
      <c r="B19740" s="33"/>
      <c r="C19740" s="39"/>
      <c r="F19740" s="105"/>
      <c r="G19740"/>
      <c r="H19740"/>
      <c r="I19740"/>
      <c r="J19740"/>
      <c r="K19740"/>
    </row>
    <row r="19741" spans="1:11">
      <c r="A19741" s="125"/>
      <c r="B19741" s="33"/>
      <c r="C19741" s="39"/>
      <c r="F19741" s="105"/>
      <c r="G19741"/>
      <c r="H19741"/>
      <c r="I19741"/>
      <c r="J19741"/>
      <c r="K19741"/>
    </row>
    <row r="19742" spans="1:11">
      <c r="A19742" s="125"/>
      <c r="B19742" s="33"/>
      <c r="C19742" s="39"/>
      <c r="F19742" s="105"/>
      <c r="G19742"/>
      <c r="H19742"/>
      <c r="I19742"/>
      <c r="J19742"/>
      <c r="K19742"/>
    </row>
    <row r="19743" spans="1:11">
      <c r="A19743" s="125"/>
      <c r="B19743" s="33"/>
      <c r="C19743" s="39"/>
      <c r="F19743" s="105"/>
      <c r="G19743"/>
      <c r="H19743"/>
      <c r="I19743"/>
      <c r="J19743"/>
      <c r="K19743"/>
    </row>
    <row r="19744" spans="1:11">
      <c r="A19744" s="125"/>
      <c r="B19744" s="33"/>
      <c r="C19744" s="39"/>
      <c r="F19744" s="105"/>
      <c r="G19744"/>
      <c r="H19744"/>
      <c r="I19744"/>
      <c r="J19744"/>
      <c r="K19744"/>
    </row>
    <row r="19745" spans="1:11">
      <c r="A19745" s="125"/>
      <c r="B19745" s="33"/>
      <c r="C19745" s="39"/>
      <c r="F19745" s="105"/>
      <c r="G19745"/>
      <c r="H19745"/>
      <c r="I19745"/>
      <c r="J19745"/>
      <c r="K19745"/>
    </row>
    <row r="19746" spans="1:11">
      <c r="A19746" s="125"/>
      <c r="B19746" s="33"/>
      <c r="C19746" s="39"/>
      <c r="F19746" s="105"/>
      <c r="G19746"/>
      <c r="H19746"/>
      <c r="I19746"/>
      <c r="J19746"/>
      <c r="K19746"/>
    </row>
    <row r="19747" spans="1:11">
      <c r="A19747" s="125"/>
      <c r="B19747" s="33"/>
      <c r="C19747" s="39"/>
      <c r="F19747" s="105"/>
      <c r="G19747"/>
      <c r="H19747"/>
      <c r="I19747"/>
      <c r="J19747"/>
      <c r="K19747"/>
    </row>
    <row r="19748" spans="1:11">
      <c r="A19748" s="125"/>
      <c r="B19748" s="33"/>
      <c r="C19748" s="39"/>
      <c r="F19748" s="105"/>
      <c r="G19748"/>
      <c r="H19748"/>
      <c r="I19748"/>
      <c r="J19748"/>
      <c r="K19748"/>
    </row>
    <row r="19749" spans="1:11">
      <c r="A19749" s="125"/>
      <c r="B19749" s="46"/>
      <c r="C19749" s="39"/>
      <c r="F19749" s="105"/>
      <c r="G19749"/>
      <c r="H19749"/>
      <c r="I19749"/>
      <c r="J19749"/>
      <c r="K19749"/>
    </row>
    <row r="19750" spans="1:11">
      <c r="A19750" s="125"/>
      <c r="B19750" s="33"/>
      <c r="C19750" s="39"/>
      <c r="F19750" s="105"/>
      <c r="G19750"/>
      <c r="H19750"/>
      <c r="I19750"/>
      <c r="J19750"/>
      <c r="K19750"/>
    </row>
    <row r="19751" spans="1:11">
      <c r="A19751" s="125"/>
      <c r="B19751" s="33"/>
      <c r="C19751" s="39"/>
      <c r="F19751" s="105"/>
      <c r="G19751"/>
      <c r="H19751"/>
      <c r="I19751"/>
      <c r="J19751"/>
      <c r="K19751"/>
    </row>
    <row r="19752" spans="1:11">
      <c r="A19752" s="125"/>
      <c r="B19752" s="33"/>
      <c r="C19752" s="39"/>
      <c r="F19752" s="105"/>
      <c r="G19752"/>
      <c r="H19752"/>
      <c r="I19752"/>
      <c r="J19752"/>
      <c r="K19752"/>
    </row>
    <row r="19753" spans="1:11">
      <c r="A19753" s="125"/>
      <c r="B19753" s="33"/>
      <c r="C19753" s="39"/>
      <c r="F19753" s="105"/>
      <c r="G19753"/>
      <c r="H19753"/>
      <c r="I19753"/>
      <c r="J19753"/>
      <c r="K19753"/>
    </row>
    <row r="19754" spans="1:11">
      <c r="A19754" s="125"/>
      <c r="B19754" s="33"/>
      <c r="C19754" s="39"/>
      <c r="F19754" s="105"/>
      <c r="G19754"/>
      <c r="H19754"/>
      <c r="I19754"/>
      <c r="J19754"/>
      <c r="K19754"/>
    </row>
    <row r="19755" spans="1:11">
      <c r="A19755" s="125"/>
      <c r="B19755" s="33"/>
      <c r="C19755" s="39"/>
      <c r="F19755" s="105"/>
      <c r="G19755"/>
      <c r="H19755"/>
      <c r="I19755"/>
      <c r="J19755"/>
      <c r="K19755"/>
    </row>
    <row r="19756" spans="1:11">
      <c r="A19756" s="125"/>
      <c r="B19756" s="33"/>
      <c r="C19756" s="39"/>
      <c r="F19756" s="105"/>
      <c r="G19756"/>
      <c r="H19756"/>
      <c r="I19756"/>
      <c r="J19756"/>
      <c r="K19756"/>
    </row>
    <row r="19757" spans="1:11">
      <c r="A19757" s="125"/>
      <c r="B19757" s="33"/>
      <c r="C19757" s="33"/>
      <c r="F19757" s="105"/>
      <c r="G19757"/>
      <c r="H19757"/>
      <c r="I19757"/>
      <c r="J19757"/>
      <c r="K19757"/>
    </row>
    <row r="19758" spans="1:11">
      <c r="A19758" s="125"/>
      <c r="B19758" s="33"/>
      <c r="C19758" s="33"/>
      <c r="F19758" s="105"/>
      <c r="G19758"/>
      <c r="H19758"/>
      <c r="I19758"/>
      <c r="J19758"/>
      <c r="K19758"/>
    </row>
    <row r="19759" spans="1:11">
      <c r="A19759" s="125"/>
      <c r="B19759" s="33"/>
      <c r="C19759" s="33"/>
      <c r="F19759" s="105"/>
      <c r="G19759"/>
      <c r="H19759"/>
      <c r="I19759"/>
      <c r="J19759"/>
      <c r="K19759"/>
    </row>
    <row r="19760" spans="1:11">
      <c r="A19760" s="125"/>
      <c r="B19760" s="33"/>
      <c r="C19760" s="33"/>
      <c r="F19760" s="105"/>
      <c r="G19760"/>
      <c r="H19760"/>
      <c r="I19760"/>
      <c r="J19760"/>
      <c r="K19760"/>
    </row>
    <row r="19761" spans="1:11">
      <c r="A19761" s="125"/>
      <c r="B19761" s="33"/>
      <c r="C19761" s="33"/>
      <c r="F19761" s="105"/>
      <c r="G19761"/>
      <c r="H19761"/>
      <c r="I19761"/>
      <c r="J19761"/>
      <c r="K19761"/>
    </row>
    <row r="19762" spans="1:11">
      <c r="A19762" s="125"/>
      <c r="B19762" s="33"/>
      <c r="C19762" s="33"/>
      <c r="F19762" s="105"/>
      <c r="G19762"/>
      <c r="H19762"/>
      <c r="I19762"/>
      <c r="J19762"/>
      <c r="K19762"/>
    </row>
    <row r="19763" spans="1:11">
      <c r="A19763" s="125"/>
      <c r="B19763" s="33"/>
      <c r="C19763" s="33"/>
      <c r="F19763" s="105"/>
      <c r="G19763"/>
      <c r="H19763"/>
      <c r="I19763"/>
      <c r="J19763"/>
      <c r="K19763"/>
    </row>
    <row r="19764" spans="1:11">
      <c r="A19764" s="125"/>
      <c r="B19764" s="33"/>
      <c r="C19764" s="33"/>
      <c r="F19764" s="105"/>
      <c r="G19764"/>
      <c r="H19764"/>
      <c r="I19764"/>
      <c r="J19764"/>
      <c r="K19764"/>
    </row>
    <row r="19765" spans="1:11">
      <c r="A19765" s="125"/>
      <c r="B19765" s="33"/>
      <c r="C19765" s="33"/>
      <c r="F19765" s="105"/>
      <c r="G19765"/>
      <c r="H19765"/>
      <c r="I19765"/>
      <c r="J19765"/>
      <c r="K19765"/>
    </row>
    <row r="19766" spans="1:11">
      <c r="A19766" s="125"/>
      <c r="B19766" s="33"/>
      <c r="C19766" s="33"/>
      <c r="F19766" s="105"/>
      <c r="G19766"/>
      <c r="H19766"/>
      <c r="I19766"/>
      <c r="J19766"/>
      <c r="K19766"/>
    </row>
    <row r="19767" spans="1:11">
      <c r="A19767" s="125"/>
      <c r="B19767" s="33"/>
      <c r="C19767" s="33"/>
      <c r="F19767" s="105"/>
      <c r="G19767"/>
      <c r="H19767"/>
      <c r="I19767"/>
      <c r="J19767"/>
      <c r="K19767"/>
    </row>
    <row r="19768" spans="1:11">
      <c r="A19768" s="125"/>
      <c r="B19768" s="33"/>
      <c r="C19768" s="33"/>
      <c r="F19768" s="105"/>
      <c r="G19768"/>
      <c r="H19768"/>
      <c r="I19768"/>
      <c r="J19768"/>
      <c r="K19768"/>
    </row>
    <row r="19769" spans="1:11">
      <c r="A19769" s="125"/>
      <c r="B19769" s="33"/>
      <c r="C19769" s="33"/>
      <c r="F19769" s="105"/>
      <c r="G19769"/>
      <c r="H19769"/>
      <c r="I19769"/>
      <c r="J19769"/>
      <c r="K19769"/>
    </row>
    <row r="19770" spans="1:11">
      <c r="A19770" s="125"/>
      <c r="B19770" s="33"/>
      <c r="C19770" s="33"/>
      <c r="F19770" s="105"/>
      <c r="G19770"/>
      <c r="H19770"/>
      <c r="I19770"/>
      <c r="J19770"/>
      <c r="K19770"/>
    </row>
    <row r="19771" spans="1:11">
      <c r="A19771" s="125"/>
      <c r="B19771" s="33"/>
      <c r="C19771" s="33"/>
      <c r="F19771" s="105"/>
      <c r="G19771"/>
      <c r="H19771"/>
      <c r="I19771"/>
      <c r="J19771"/>
      <c r="K19771"/>
    </row>
    <row r="19772" spans="1:11">
      <c r="A19772" s="125"/>
      <c r="B19772" s="33"/>
      <c r="C19772" s="33"/>
      <c r="F19772" s="105"/>
      <c r="G19772"/>
      <c r="H19772"/>
      <c r="I19772"/>
      <c r="J19772"/>
      <c r="K19772"/>
    </row>
    <row r="19773" spans="1:11">
      <c r="A19773" s="125"/>
      <c r="B19773" s="33"/>
      <c r="C19773" s="33"/>
      <c r="F19773" s="105"/>
      <c r="G19773"/>
      <c r="H19773"/>
      <c r="I19773"/>
      <c r="J19773"/>
      <c r="K19773"/>
    </row>
    <row r="19774" spans="1:11">
      <c r="A19774" s="125"/>
      <c r="B19774" s="33"/>
      <c r="C19774" s="33"/>
      <c r="F19774" s="105"/>
      <c r="G19774"/>
      <c r="H19774"/>
      <c r="I19774"/>
      <c r="J19774"/>
      <c r="K19774"/>
    </row>
    <row r="19775" spans="1:11">
      <c r="A19775" s="125"/>
      <c r="B19775" s="33"/>
      <c r="C19775" s="33"/>
      <c r="F19775" s="105"/>
      <c r="G19775"/>
      <c r="H19775"/>
      <c r="I19775"/>
      <c r="J19775"/>
      <c r="K19775"/>
    </row>
    <row r="19776" spans="1:11">
      <c r="A19776" s="125"/>
      <c r="B19776" s="33"/>
      <c r="C19776" s="33"/>
      <c r="F19776" s="105"/>
      <c r="G19776"/>
      <c r="H19776"/>
      <c r="I19776"/>
      <c r="J19776"/>
      <c r="K19776"/>
    </row>
    <row r="19777" spans="1:11">
      <c r="A19777" s="125"/>
      <c r="B19777" s="33"/>
      <c r="C19777" s="33"/>
      <c r="F19777" s="105"/>
      <c r="G19777"/>
      <c r="H19777"/>
      <c r="I19777"/>
      <c r="J19777"/>
      <c r="K19777"/>
    </row>
    <row r="19778" spans="1:11">
      <c r="A19778" s="125"/>
      <c r="B19778" s="33"/>
      <c r="C19778" s="33"/>
      <c r="F19778" s="105"/>
      <c r="G19778"/>
      <c r="H19778"/>
      <c r="I19778"/>
      <c r="J19778"/>
      <c r="K19778"/>
    </row>
    <row r="19779" spans="1:11">
      <c r="A19779" s="125"/>
      <c r="B19779" s="33"/>
      <c r="C19779" s="33"/>
      <c r="F19779" s="105"/>
      <c r="G19779"/>
      <c r="H19779"/>
      <c r="I19779"/>
      <c r="J19779"/>
      <c r="K19779"/>
    </row>
    <row r="19780" spans="1:11">
      <c r="A19780" s="125"/>
      <c r="B19780" s="33"/>
      <c r="C19780" s="33"/>
      <c r="F19780" s="105"/>
      <c r="G19780"/>
      <c r="H19780"/>
      <c r="I19780"/>
      <c r="J19780"/>
      <c r="K19780"/>
    </row>
    <row r="19781" spans="1:11">
      <c r="A19781" s="125"/>
      <c r="B19781" s="33"/>
      <c r="C19781" s="33"/>
      <c r="F19781" s="105"/>
      <c r="G19781"/>
      <c r="H19781"/>
      <c r="I19781"/>
      <c r="J19781"/>
      <c r="K19781"/>
    </row>
    <row r="19782" spans="1:11">
      <c r="A19782" s="125"/>
      <c r="B19782" s="33"/>
      <c r="C19782" s="33"/>
      <c r="F19782" s="105"/>
      <c r="G19782"/>
      <c r="H19782"/>
      <c r="I19782"/>
      <c r="J19782"/>
      <c r="K19782"/>
    </row>
    <row r="19783" spans="1:11">
      <c r="A19783" s="125"/>
      <c r="B19783" s="33"/>
      <c r="C19783" s="33"/>
      <c r="F19783" s="105"/>
      <c r="G19783"/>
      <c r="H19783"/>
      <c r="I19783"/>
      <c r="J19783"/>
      <c r="K19783"/>
    </row>
    <row r="19784" spans="1:11">
      <c r="A19784" s="125"/>
      <c r="B19784" s="33"/>
      <c r="C19784" s="39"/>
      <c r="F19784" s="105"/>
      <c r="G19784"/>
      <c r="H19784"/>
      <c r="I19784"/>
      <c r="J19784"/>
      <c r="K19784"/>
    </row>
    <row r="19785" spans="1:11">
      <c r="A19785" s="125"/>
      <c r="B19785" s="33"/>
      <c r="C19785" s="39"/>
      <c r="F19785" s="105"/>
      <c r="G19785"/>
      <c r="H19785"/>
      <c r="I19785"/>
      <c r="J19785"/>
      <c r="K19785"/>
    </row>
    <row r="19786" spans="1:11">
      <c r="A19786" s="125"/>
      <c r="B19786" s="33"/>
      <c r="C19786" s="39"/>
      <c r="F19786" s="105"/>
      <c r="G19786"/>
      <c r="H19786"/>
      <c r="I19786"/>
      <c r="J19786"/>
      <c r="K19786"/>
    </row>
    <row r="19787" spans="1:11">
      <c r="A19787" s="125"/>
      <c r="B19787" s="33"/>
      <c r="C19787" s="39"/>
      <c r="F19787" s="105"/>
      <c r="G19787"/>
      <c r="H19787"/>
      <c r="I19787"/>
      <c r="J19787"/>
      <c r="K19787"/>
    </row>
    <row r="19788" spans="1:11">
      <c r="A19788" s="125"/>
      <c r="B19788" s="33"/>
      <c r="C19788" s="39"/>
      <c r="F19788" s="105"/>
      <c r="G19788"/>
      <c r="H19788"/>
      <c r="I19788"/>
      <c r="J19788"/>
      <c r="K19788"/>
    </row>
    <row r="19789" spans="1:11">
      <c r="A19789" s="125"/>
      <c r="B19789" s="33"/>
      <c r="C19789" s="39"/>
      <c r="F19789" s="105"/>
      <c r="G19789"/>
      <c r="H19789"/>
      <c r="I19789"/>
      <c r="J19789"/>
      <c r="K19789"/>
    </row>
    <row r="19790" spans="1:11">
      <c r="A19790" s="125"/>
      <c r="B19790" s="33"/>
      <c r="C19790" s="39"/>
      <c r="F19790" s="105"/>
      <c r="G19790"/>
      <c r="H19790"/>
      <c r="I19790"/>
      <c r="J19790"/>
      <c r="K19790"/>
    </row>
    <row r="19791" spans="1:11">
      <c r="A19791" s="125"/>
      <c r="B19791" s="33"/>
      <c r="C19791" s="39"/>
      <c r="F19791" s="105"/>
      <c r="G19791"/>
      <c r="H19791"/>
      <c r="I19791"/>
      <c r="J19791"/>
      <c r="K19791"/>
    </row>
    <row r="19792" spans="1:11">
      <c r="A19792" s="125"/>
      <c r="B19792" s="33"/>
      <c r="C19792" s="39"/>
      <c r="F19792" s="105"/>
      <c r="G19792"/>
      <c r="H19792"/>
      <c r="I19792"/>
      <c r="J19792"/>
      <c r="K19792"/>
    </row>
    <row r="19793" spans="1:11">
      <c r="A19793" s="125"/>
      <c r="B19793" s="33"/>
      <c r="C19793" s="39"/>
      <c r="F19793" s="105"/>
      <c r="G19793"/>
      <c r="H19793"/>
      <c r="I19793"/>
      <c r="J19793"/>
      <c r="K19793"/>
    </row>
    <row r="19794" spans="1:11">
      <c r="A19794" s="125"/>
      <c r="B19794" s="46"/>
      <c r="C19794" s="39"/>
      <c r="F19794" s="105"/>
      <c r="G19794"/>
      <c r="H19794"/>
      <c r="I19794"/>
      <c r="J19794"/>
      <c r="K19794"/>
    </row>
    <row r="19795" spans="1:11">
      <c r="A19795" s="125"/>
      <c r="B19795" s="33"/>
      <c r="C19795" s="39"/>
      <c r="F19795" s="105"/>
      <c r="G19795"/>
      <c r="H19795"/>
      <c r="I19795"/>
      <c r="J19795"/>
      <c r="K19795"/>
    </row>
    <row r="19796" spans="1:11">
      <c r="A19796" s="125"/>
      <c r="B19796" s="33"/>
      <c r="C19796" s="39"/>
      <c r="F19796" s="105"/>
      <c r="G19796"/>
      <c r="H19796"/>
      <c r="I19796"/>
      <c r="J19796"/>
      <c r="K19796"/>
    </row>
    <row r="19797" spans="1:11">
      <c r="A19797" s="125"/>
      <c r="B19797" s="33"/>
      <c r="C19797" s="39"/>
      <c r="F19797" s="105"/>
      <c r="G19797"/>
      <c r="H19797"/>
      <c r="I19797"/>
      <c r="J19797"/>
      <c r="K19797"/>
    </row>
    <row r="19798" spans="1:11">
      <c r="A19798" s="125"/>
      <c r="B19798" s="33"/>
      <c r="C19798" s="39"/>
      <c r="F19798" s="105"/>
      <c r="G19798"/>
      <c r="H19798"/>
      <c r="I19798"/>
      <c r="J19798"/>
      <c r="K19798"/>
    </row>
    <row r="19799" spans="1:11">
      <c r="A19799" s="125"/>
      <c r="B19799" s="33"/>
      <c r="C19799" s="39"/>
      <c r="F19799" s="105"/>
      <c r="G19799"/>
      <c r="H19799"/>
      <c r="I19799"/>
      <c r="J19799"/>
      <c r="K19799"/>
    </row>
    <row r="19800" spans="1:11">
      <c r="A19800" s="125"/>
      <c r="B19800" s="33"/>
      <c r="C19800" s="39"/>
      <c r="F19800" s="105"/>
      <c r="G19800"/>
      <c r="H19800"/>
      <c r="I19800"/>
      <c r="J19800"/>
      <c r="K19800"/>
    </row>
    <row r="19801" spans="1:11">
      <c r="A19801" s="125"/>
      <c r="B19801" s="33"/>
      <c r="C19801" s="39"/>
      <c r="F19801" s="105"/>
      <c r="G19801"/>
      <c r="H19801"/>
      <c r="I19801"/>
      <c r="J19801"/>
      <c r="K19801"/>
    </row>
    <row r="19802" spans="1:11">
      <c r="A19802" s="125"/>
      <c r="B19802" s="33"/>
      <c r="C19802" s="33"/>
      <c r="F19802" s="105"/>
      <c r="G19802"/>
      <c r="H19802"/>
      <c r="I19802"/>
      <c r="J19802"/>
      <c r="K19802"/>
    </row>
    <row r="19803" spans="1:11">
      <c r="A19803" s="125"/>
      <c r="B19803" s="33"/>
      <c r="C19803" s="33"/>
      <c r="F19803" s="105"/>
      <c r="G19803"/>
      <c r="H19803"/>
      <c r="I19803"/>
      <c r="J19803"/>
      <c r="K19803"/>
    </row>
    <row r="19804" spans="1:11">
      <c r="A19804" s="125"/>
      <c r="B19804" s="33"/>
      <c r="C19804" s="33"/>
      <c r="F19804" s="105"/>
      <c r="G19804"/>
      <c r="H19804"/>
      <c r="I19804"/>
      <c r="J19804"/>
      <c r="K19804"/>
    </row>
    <row r="19805" spans="1:11">
      <c r="A19805" s="125"/>
      <c r="B19805" s="33"/>
      <c r="C19805" s="33"/>
      <c r="F19805" s="105"/>
      <c r="G19805"/>
      <c r="H19805"/>
      <c r="I19805"/>
      <c r="J19805"/>
      <c r="K19805"/>
    </row>
    <row r="19806" spans="1:11">
      <c r="A19806" s="125"/>
      <c r="B19806" s="33"/>
      <c r="C19806" s="33"/>
      <c r="F19806" s="105"/>
      <c r="G19806"/>
      <c r="H19806"/>
      <c r="I19806"/>
      <c r="J19806"/>
      <c r="K19806"/>
    </row>
    <row r="19807" spans="1:11">
      <c r="A19807" s="125"/>
      <c r="B19807" s="33"/>
      <c r="C19807" s="33"/>
      <c r="F19807" s="105"/>
      <c r="G19807"/>
      <c r="H19807"/>
      <c r="I19807"/>
      <c r="J19807"/>
      <c r="K19807"/>
    </row>
    <row r="19808" spans="1:11">
      <c r="A19808" s="125"/>
      <c r="B19808" s="33"/>
      <c r="C19808" s="33"/>
      <c r="F19808" s="105"/>
      <c r="G19808"/>
      <c r="H19808"/>
      <c r="I19808"/>
      <c r="J19808"/>
      <c r="K19808"/>
    </row>
    <row r="19809" spans="1:11">
      <c r="A19809" s="125"/>
      <c r="B19809" s="33"/>
      <c r="C19809" s="33"/>
      <c r="F19809" s="105"/>
      <c r="G19809"/>
      <c r="H19809"/>
      <c r="I19809"/>
      <c r="J19809"/>
      <c r="K19809"/>
    </row>
    <row r="19810" spans="1:11">
      <c r="A19810" s="125"/>
      <c r="B19810" s="33"/>
      <c r="C19810" s="33"/>
      <c r="F19810" s="105"/>
      <c r="G19810"/>
      <c r="H19810"/>
      <c r="I19810"/>
      <c r="J19810"/>
      <c r="K19810"/>
    </row>
    <row r="19811" spans="1:11">
      <c r="A19811" s="125"/>
      <c r="B19811" s="33"/>
      <c r="C19811" s="33"/>
      <c r="F19811" s="105"/>
      <c r="G19811"/>
      <c r="H19811"/>
      <c r="I19811"/>
      <c r="J19811"/>
      <c r="K19811"/>
    </row>
    <row r="19812" spans="1:11">
      <c r="A19812" s="125"/>
      <c r="B19812" s="33"/>
      <c r="C19812" s="33"/>
      <c r="F19812" s="105"/>
      <c r="G19812"/>
      <c r="H19812"/>
      <c r="I19812"/>
      <c r="J19812"/>
      <c r="K19812"/>
    </row>
    <row r="19813" spans="1:11">
      <c r="A19813" s="125"/>
      <c r="B19813" s="33"/>
      <c r="C19813" s="33"/>
      <c r="F19813" s="105"/>
      <c r="G19813"/>
      <c r="H19813"/>
      <c r="I19813"/>
      <c r="J19813"/>
      <c r="K19813"/>
    </row>
    <row r="19814" spans="1:11">
      <c r="A19814" s="125"/>
      <c r="B19814" s="33"/>
      <c r="C19814" s="33"/>
      <c r="F19814" s="105"/>
      <c r="G19814"/>
      <c r="H19814"/>
      <c r="I19814"/>
      <c r="J19814"/>
      <c r="K19814"/>
    </row>
    <row r="19815" spans="1:11">
      <c r="A19815" s="125"/>
      <c r="B19815" s="33"/>
      <c r="C19815" s="33"/>
      <c r="F19815" s="105"/>
      <c r="G19815"/>
      <c r="H19815"/>
      <c r="I19815"/>
      <c r="J19815"/>
      <c r="K19815"/>
    </row>
    <row r="19816" spans="1:11">
      <c r="A19816" s="125"/>
      <c r="B19816" s="33"/>
      <c r="C19816" s="33"/>
      <c r="F19816" s="105"/>
      <c r="G19816"/>
      <c r="H19816"/>
      <c r="I19816"/>
      <c r="J19816"/>
      <c r="K19816"/>
    </row>
    <row r="19817" spans="1:11">
      <c r="A19817" s="125"/>
      <c r="B19817" s="33"/>
      <c r="C19817" s="33"/>
      <c r="F19817" s="105"/>
      <c r="G19817"/>
      <c r="H19817"/>
      <c r="I19817"/>
      <c r="J19817"/>
      <c r="K19817"/>
    </row>
    <row r="19818" spans="1:11">
      <c r="A19818" s="125"/>
      <c r="B19818" s="33"/>
      <c r="C19818" s="33"/>
      <c r="F19818" s="105"/>
      <c r="G19818"/>
      <c r="H19818"/>
      <c r="I19818"/>
      <c r="J19818"/>
      <c r="K19818"/>
    </row>
    <row r="19819" spans="1:11">
      <c r="A19819" s="125"/>
      <c r="B19819" s="33"/>
      <c r="C19819" s="33"/>
      <c r="F19819" s="105"/>
      <c r="G19819"/>
      <c r="H19819"/>
      <c r="I19819"/>
      <c r="J19819"/>
      <c r="K19819"/>
    </row>
    <row r="19820" spans="1:11">
      <c r="A19820" s="125"/>
      <c r="B19820" s="33"/>
      <c r="C19820" s="33"/>
      <c r="F19820" s="105"/>
      <c r="G19820"/>
      <c r="H19820"/>
      <c r="I19820"/>
      <c r="J19820"/>
      <c r="K19820"/>
    </row>
    <row r="19821" spans="1:11">
      <c r="A19821" s="125"/>
      <c r="B19821" s="33"/>
      <c r="C19821" s="33"/>
      <c r="F19821" s="105"/>
      <c r="G19821"/>
      <c r="H19821"/>
      <c r="I19821"/>
      <c r="J19821"/>
      <c r="K19821"/>
    </row>
    <row r="19822" spans="1:11">
      <c r="A19822" s="125"/>
      <c r="B19822" s="33"/>
      <c r="C19822" s="33"/>
      <c r="F19822" s="105"/>
      <c r="G19822"/>
      <c r="H19822"/>
      <c r="I19822"/>
      <c r="J19822"/>
      <c r="K19822"/>
    </row>
    <row r="19823" spans="1:11">
      <c r="A19823" s="125"/>
      <c r="B19823" s="33"/>
      <c r="C19823" s="33"/>
      <c r="F19823" s="105"/>
      <c r="G19823"/>
      <c r="H19823"/>
      <c r="I19823"/>
      <c r="J19823"/>
      <c r="K19823"/>
    </row>
    <row r="19824" spans="1:11">
      <c r="A19824" s="125"/>
      <c r="B19824" s="33"/>
      <c r="C19824" s="33"/>
      <c r="F19824" s="105"/>
      <c r="G19824"/>
      <c r="H19824"/>
      <c r="I19824"/>
      <c r="J19824"/>
      <c r="K19824"/>
    </row>
    <row r="19825" spans="1:11">
      <c r="A19825" s="125"/>
      <c r="B19825" s="33"/>
      <c r="C19825" s="33"/>
      <c r="F19825" s="105"/>
      <c r="G19825"/>
      <c r="H19825"/>
      <c r="I19825"/>
      <c r="J19825"/>
      <c r="K19825"/>
    </row>
    <row r="19826" spans="1:11">
      <c r="A19826" s="125"/>
      <c r="B19826" s="33"/>
      <c r="C19826" s="33"/>
      <c r="F19826" s="105"/>
      <c r="G19826"/>
      <c r="H19826"/>
      <c r="I19826"/>
      <c r="J19826"/>
      <c r="K19826"/>
    </row>
    <row r="19827" spans="1:11">
      <c r="A19827" s="125"/>
      <c r="B19827" s="33"/>
      <c r="C19827" s="33"/>
      <c r="F19827" s="105"/>
      <c r="G19827"/>
      <c r="H19827"/>
      <c r="I19827"/>
      <c r="J19827"/>
      <c r="K19827"/>
    </row>
    <row r="19828" spans="1:11">
      <c r="A19828" s="125"/>
      <c r="B19828" s="33"/>
      <c r="C19828" s="33"/>
      <c r="F19828" s="105"/>
      <c r="G19828"/>
      <c r="H19828"/>
      <c r="I19828"/>
      <c r="J19828"/>
      <c r="K19828"/>
    </row>
    <row r="19829" spans="1:11">
      <c r="A19829" s="125"/>
      <c r="B19829" s="33"/>
      <c r="C19829" s="39"/>
      <c r="F19829" s="105"/>
      <c r="G19829"/>
      <c r="H19829"/>
      <c r="I19829"/>
      <c r="J19829"/>
      <c r="K19829"/>
    </row>
    <row r="19830" spans="1:11">
      <c r="A19830" s="125"/>
      <c r="B19830" s="33"/>
      <c r="C19830" s="39"/>
      <c r="F19830" s="105"/>
      <c r="G19830"/>
      <c r="H19830"/>
      <c r="I19830"/>
      <c r="J19830"/>
      <c r="K19830"/>
    </row>
    <row r="19831" spans="1:11">
      <c r="A19831" s="125"/>
      <c r="B19831" s="33"/>
      <c r="C19831" s="39"/>
      <c r="F19831" s="105"/>
      <c r="G19831"/>
      <c r="H19831"/>
      <c r="I19831"/>
      <c r="J19831"/>
      <c r="K19831"/>
    </row>
    <row r="19832" spans="1:11">
      <c r="A19832" s="125"/>
      <c r="B19832" s="33"/>
      <c r="C19832" s="39"/>
      <c r="F19832" s="105"/>
      <c r="G19832"/>
      <c r="H19832"/>
      <c r="I19832"/>
      <c r="J19832"/>
      <c r="K19832"/>
    </row>
    <row r="19833" spans="1:11">
      <c r="A19833" s="125"/>
      <c r="B19833" s="33"/>
      <c r="C19833" s="39"/>
      <c r="F19833" s="105"/>
      <c r="G19833"/>
      <c r="H19833"/>
      <c r="I19833"/>
      <c r="J19833"/>
      <c r="K19833"/>
    </row>
    <row r="19834" spans="1:11">
      <c r="A19834" s="125"/>
      <c r="B19834" s="33"/>
      <c r="C19834" s="39"/>
      <c r="F19834" s="105"/>
      <c r="G19834"/>
      <c r="H19834"/>
      <c r="I19834"/>
      <c r="J19834"/>
      <c r="K19834"/>
    </row>
    <row r="19835" spans="1:11">
      <c r="A19835" s="125"/>
      <c r="B19835" s="33"/>
      <c r="C19835" s="39"/>
      <c r="F19835" s="105"/>
      <c r="G19835"/>
      <c r="H19835"/>
      <c r="I19835"/>
      <c r="J19835"/>
      <c r="K19835"/>
    </row>
    <row r="19836" spans="1:11">
      <c r="A19836" s="125"/>
      <c r="B19836" s="33"/>
      <c r="C19836" s="39"/>
      <c r="F19836" s="105"/>
      <c r="G19836"/>
      <c r="H19836"/>
      <c r="I19836"/>
      <c r="J19836"/>
      <c r="K19836"/>
    </row>
    <row r="19837" spans="1:11">
      <c r="A19837" s="125"/>
      <c r="B19837" s="33"/>
      <c r="C19837" s="39"/>
      <c r="F19837" s="105"/>
      <c r="G19837"/>
      <c r="H19837"/>
      <c r="I19837"/>
      <c r="J19837"/>
      <c r="K19837"/>
    </row>
    <row r="19838" spans="1:11">
      <c r="A19838" s="125"/>
      <c r="B19838" s="33"/>
      <c r="C19838" s="39"/>
      <c r="F19838" s="105"/>
      <c r="G19838"/>
      <c r="H19838"/>
      <c r="I19838"/>
      <c r="J19838"/>
      <c r="K19838"/>
    </row>
    <row r="19839" spans="1:11">
      <c r="A19839" s="125"/>
      <c r="B19839" s="46"/>
      <c r="C19839" s="39"/>
      <c r="F19839" s="105"/>
      <c r="G19839"/>
      <c r="H19839"/>
      <c r="I19839"/>
      <c r="J19839"/>
      <c r="K19839"/>
    </row>
    <row r="19840" spans="1:11">
      <c r="A19840" s="125"/>
      <c r="B19840" s="33"/>
      <c r="C19840" s="39"/>
      <c r="F19840" s="105"/>
      <c r="G19840"/>
      <c r="H19840"/>
      <c r="I19840"/>
      <c r="J19840"/>
      <c r="K19840"/>
    </row>
    <row r="19841" spans="1:11">
      <c r="A19841" s="125"/>
      <c r="B19841" s="33"/>
      <c r="C19841" s="39"/>
      <c r="F19841" s="105"/>
      <c r="G19841"/>
      <c r="H19841"/>
      <c r="I19841"/>
      <c r="J19841"/>
      <c r="K19841"/>
    </row>
    <row r="19842" spans="1:11">
      <c r="A19842" s="125"/>
      <c r="B19842" s="33"/>
      <c r="C19842" s="39"/>
      <c r="F19842" s="105"/>
      <c r="G19842"/>
      <c r="H19842"/>
      <c r="I19842"/>
      <c r="J19842"/>
      <c r="K19842"/>
    </row>
    <row r="19843" spans="1:11">
      <c r="A19843" s="125"/>
      <c r="B19843" s="33"/>
      <c r="C19843" s="39"/>
      <c r="F19843" s="105"/>
      <c r="G19843"/>
      <c r="H19843"/>
      <c r="I19843"/>
      <c r="J19843"/>
      <c r="K19843"/>
    </row>
    <row r="19844" spans="1:11">
      <c r="A19844" s="125"/>
      <c r="B19844" s="33"/>
      <c r="C19844" s="39"/>
      <c r="F19844" s="105"/>
      <c r="G19844"/>
      <c r="H19844"/>
      <c r="I19844"/>
      <c r="J19844"/>
      <c r="K19844"/>
    </row>
    <row r="19845" spans="1:11">
      <c r="A19845" s="125"/>
      <c r="B19845" s="33"/>
      <c r="C19845" s="39"/>
      <c r="F19845" s="105"/>
      <c r="G19845"/>
      <c r="H19845"/>
      <c r="I19845"/>
      <c r="J19845"/>
      <c r="K19845"/>
    </row>
    <row r="19846" spans="1:11">
      <c r="A19846" s="125"/>
      <c r="B19846" s="33"/>
      <c r="C19846" s="39"/>
      <c r="F19846" s="105"/>
      <c r="G19846"/>
      <c r="H19846"/>
      <c r="I19846"/>
      <c r="J19846"/>
      <c r="K19846"/>
    </row>
    <row r="19847" spans="1:11">
      <c r="A19847" s="125"/>
      <c r="B19847" s="33"/>
      <c r="C19847" s="33"/>
      <c r="F19847" s="105"/>
      <c r="G19847"/>
      <c r="H19847"/>
      <c r="I19847"/>
      <c r="J19847"/>
      <c r="K19847"/>
    </row>
    <row r="19848" spans="1:11">
      <c r="A19848" s="125"/>
      <c r="B19848" s="33"/>
      <c r="C19848" s="33"/>
      <c r="F19848" s="105"/>
      <c r="G19848"/>
      <c r="H19848"/>
      <c r="I19848"/>
      <c r="J19848"/>
      <c r="K19848"/>
    </row>
    <row r="19849" spans="1:11">
      <c r="A19849" s="125"/>
      <c r="B19849" s="33"/>
      <c r="C19849" s="39"/>
      <c r="F19849" s="105"/>
      <c r="G19849"/>
      <c r="H19849"/>
      <c r="I19849"/>
      <c r="J19849"/>
      <c r="K19849"/>
    </row>
    <row r="19850" spans="1:11">
      <c r="A19850" s="125"/>
      <c r="B19850" s="33"/>
      <c r="C19850" s="39"/>
      <c r="F19850" s="105"/>
      <c r="G19850"/>
      <c r="H19850"/>
      <c r="I19850"/>
      <c r="J19850"/>
      <c r="K19850"/>
    </row>
    <row r="19851" spans="1:11">
      <c r="A19851" s="125"/>
      <c r="B19851" s="33"/>
      <c r="C19851" s="39"/>
      <c r="F19851" s="105"/>
      <c r="G19851"/>
      <c r="H19851"/>
      <c r="I19851"/>
      <c r="J19851"/>
      <c r="K19851"/>
    </row>
    <row r="19852" spans="1:11">
      <c r="A19852" s="125"/>
      <c r="B19852" s="33"/>
      <c r="C19852" s="39"/>
      <c r="F19852" s="105"/>
      <c r="G19852"/>
      <c r="H19852"/>
      <c r="I19852"/>
      <c r="J19852"/>
      <c r="K19852"/>
    </row>
    <row r="19853" spans="1:11">
      <c r="A19853" s="125"/>
      <c r="B19853" s="33"/>
      <c r="C19853" s="39"/>
      <c r="F19853" s="105"/>
      <c r="G19853"/>
      <c r="H19853"/>
      <c r="I19853"/>
      <c r="J19853"/>
      <c r="K19853"/>
    </row>
    <row r="19854" spans="1:11">
      <c r="A19854" s="125"/>
      <c r="B19854" s="33"/>
      <c r="C19854" s="39"/>
      <c r="F19854" s="105"/>
      <c r="G19854"/>
      <c r="H19854"/>
      <c r="I19854"/>
      <c r="J19854"/>
      <c r="K19854"/>
    </row>
    <row r="19855" spans="1:11">
      <c r="A19855" s="125"/>
      <c r="B19855" s="33"/>
      <c r="C19855" s="39"/>
      <c r="F19855" s="105"/>
      <c r="G19855"/>
      <c r="H19855"/>
      <c r="I19855"/>
      <c r="J19855"/>
      <c r="K19855"/>
    </row>
    <row r="19856" spans="1:11">
      <c r="A19856" s="125"/>
      <c r="B19856" s="33"/>
      <c r="C19856" s="39"/>
      <c r="F19856" s="105"/>
      <c r="G19856"/>
      <c r="H19856"/>
      <c r="I19856"/>
      <c r="J19856"/>
      <c r="K19856"/>
    </row>
    <row r="19857" spans="1:11">
      <c r="A19857" s="125"/>
      <c r="B19857" s="33"/>
      <c r="C19857" s="39"/>
      <c r="F19857" s="105"/>
      <c r="G19857"/>
      <c r="H19857"/>
      <c r="I19857"/>
      <c r="J19857"/>
      <c r="K19857"/>
    </row>
    <row r="19858" spans="1:11">
      <c r="A19858" s="125"/>
      <c r="B19858" s="33"/>
      <c r="C19858" s="39"/>
      <c r="F19858" s="105"/>
      <c r="G19858"/>
      <c r="H19858"/>
      <c r="I19858"/>
      <c r="J19858"/>
      <c r="K19858"/>
    </row>
    <row r="19859" spans="1:11">
      <c r="A19859" s="125"/>
      <c r="B19859" s="46"/>
      <c r="C19859" s="39"/>
      <c r="F19859" s="105"/>
      <c r="G19859"/>
      <c r="H19859"/>
      <c r="I19859"/>
      <c r="J19859"/>
      <c r="K19859"/>
    </row>
    <row r="19860" spans="1:11">
      <c r="A19860" s="125"/>
      <c r="B19860" s="33"/>
      <c r="C19860" s="39"/>
      <c r="F19860" s="105"/>
      <c r="G19860"/>
      <c r="H19860"/>
      <c r="I19860"/>
      <c r="J19860"/>
      <c r="K19860"/>
    </row>
    <row r="19861" spans="1:11">
      <c r="A19861" s="125"/>
      <c r="B19861" s="33"/>
      <c r="C19861" s="39"/>
      <c r="F19861" s="105"/>
      <c r="G19861"/>
      <c r="H19861"/>
      <c r="I19861"/>
      <c r="J19861"/>
      <c r="K19861"/>
    </row>
    <row r="19862" spans="1:11">
      <c r="A19862" s="125"/>
      <c r="B19862" s="33"/>
      <c r="C19862" s="39"/>
      <c r="F19862" s="105"/>
      <c r="G19862"/>
      <c r="H19862"/>
      <c r="I19862"/>
      <c r="J19862"/>
      <c r="K19862"/>
    </row>
    <row r="19863" spans="1:11">
      <c r="A19863" s="125"/>
      <c r="B19863" s="33"/>
      <c r="C19863" s="39"/>
      <c r="F19863" s="105"/>
      <c r="G19863"/>
      <c r="H19863"/>
      <c r="I19863"/>
      <c r="J19863"/>
      <c r="K19863"/>
    </row>
    <row r="19864" spans="1:11">
      <c r="A19864" s="125"/>
      <c r="B19864" s="33"/>
      <c r="C19864" s="39"/>
      <c r="F19864" s="105"/>
      <c r="G19864"/>
      <c r="H19864"/>
      <c r="I19864"/>
      <c r="J19864"/>
      <c r="K19864"/>
    </row>
    <row r="19865" spans="1:11">
      <c r="A19865" s="125"/>
      <c r="B19865" s="33"/>
      <c r="C19865" s="39"/>
      <c r="F19865" s="105"/>
      <c r="G19865"/>
      <c r="H19865"/>
      <c r="I19865"/>
      <c r="J19865"/>
      <c r="K19865"/>
    </row>
    <row r="19866" spans="1:11">
      <c r="A19866" s="125"/>
      <c r="B19866" s="33"/>
      <c r="C19866" s="39"/>
      <c r="F19866" s="105"/>
      <c r="G19866"/>
      <c r="H19866"/>
      <c r="I19866"/>
      <c r="J19866"/>
      <c r="K19866"/>
    </row>
    <row r="19867" spans="1:11">
      <c r="A19867" s="125"/>
      <c r="B19867" s="33"/>
      <c r="C19867" s="33"/>
      <c r="F19867" s="105"/>
      <c r="G19867"/>
      <c r="H19867"/>
      <c r="I19867"/>
      <c r="J19867"/>
      <c r="K19867"/>
    </row>
    <row r="19868" spans="1:11">
      <c r="A19868" s="125"/>
      <c r="F19868" s="105"/>
      <c r="G19868"/>
      <c r="H19868"/>
      <c r="I19868"/>
      <c r="J19868"/>
      <c r="K19868"/>
    </row>
    <row r="19869" spans="1:11">
      <c r="A19869" s="125"/>
      <c r="B19869" s="24" t="s">
        <v>196</v>
      </c>
      <c r="C19869" s="42"/>
      <c r="F19869" s="105"/>
      <c r="G19869"/>
      <c r="H19869"/>
      <c r="I19869"/>
      <c r="J19869"/>
      <c r="K19869"/>
    </row>
    <row r="19870" spans="1:11">
      <c r="A19870" s="125"/>
      <c r="B19870" s="29" t="s">
        <v>149</v>
      </c>
      <c r="C19870" s="44" t="s">
        <v>150</v>
      </c>
      <c r="F19870" s="105"/>
      <c r="G19870"/>
      <c r="H19870"/>
      <c r="I19870"/>
      <c r="J19870"/>
      <c r="K19870"/>
    </row>
    <row r="19871" spans="1:11">
      <c r="A19871" s="125"/>
      <c r="B19871" s="33">
        <v>-10.119999999999999</v>
      </c>
      <c r="C19871" s="33">
        <v>187.12</v>
      </c>
      <c r="F19871" s="105"/>
      <c r="G19871"/>
      <c r="H19871"/>
      <c r="I19871"/>
      <c r="J19871"/>
      <c r="K19871"/>
    </row>
    <row r="19872" spans="1:11">
      <c r="A19872" s="125"/>
      <c r="B19872" s="33">
        <v>-3.96</v>
      </c>
      <c r="C19872" s="39">
        <v>187.20100000000002</v>
      </c>
      <c r="F19872" s="105"/>
      <c r="G19872"/>
      <c r="H19872"/>
      <c r="I19872"/>
      <c r="J19872"/>
      <c r="K19872"/>
    </row>
    <row r="19873" spans="1:11">
      <c r="A19873" s="125"/>
      <c r="B19873" s="33">
        <v>-0.17</v>
      </c>
      <c r="C19873" s="39">
        <v>189.792</v>
      </c>
      <c r="F19873" s="105"/>
      <c r="G19873"/>
      <c r="H19873"/>
      <c r="I19873"/>
      <c r="J19873"/>
      <c r="K19873"/>
    </row>
    <row r="19874" spans="1:11">
      <c r="A19874" s="125"/>
      <c r="B19874" s="33">
        <v>0</v>
      </c>
      <c r="C19874" s="39">
        <v>189.792</v>
      </c>
      <c r="F19874" s="105"/>
      <c r="G19874"/>
      <c r="H19874"/>
      <c r="I19874"/>
      <c r="J19874"/>
      <c r="K19874"/>
    </row>
    <row r="19875" spans="1:11">
      <c r="A19875" s="125"/>
      <c r="B19875" s="33">
        <v>0</v>
      </c>
      <c r="C19875" s="41">
        <v>189.971</v>
      </c>
      <c r="F19875" s="105"/>
      <c r="G19875"/>
      <c r="H19875"/>
      <c r="I19875"/>
      <c r="J19875"/>
      <c r="K19875"/>
    </row>
    <row r="19876" spans="1:11">
      <c r="A19876" s="125"/>
      <c r="B19876" s="33">
        <v>0</v>
      </c>
      <c r="C19876" s="39">
        <v>189.792</v>
      </c>
      <c r="F19876" s="105"/>
      <c r="G19876"/>
      <c r="H19876"/>
      <c r="I19876"/>
      <c r="J19876"/>
      <c r="K19876"/>
    </row>
    <row r="19877" spans="1:11">
      <c r="A19877" s="125"/>
      <c r="B19877" s="33">
        <v>3.28</v>
      </c>
      <c r="C19877" s="39">
        <v>189.69300000000001</v>
      </c>
      <c r="F19877" s="105"/>
      <c r="G19877"/>
      <c r="H19877"/>
      <c r="I19877"/>
      <c r="J19877"/>
      <c r="K19877"/>
    </row>
    <row r="19878" spans="1:11">
      <c r="A19878" s="125"/>
      <c r="B19878" s="33">
        <v>9.49</v>
      </c>
      <c r="C19878" s="39">
        <v>186.983</v>
      </c>
      <c r="F19878" s="105"/>
      <c r="G19878"/>
      <c r="H19878"/>
      <c r="I19878"/>
      <c r="J19878"/>
      <c r="K19878"/>
    </row>
    <row r="19879" spans="1:11">
      <c r="A19879" s="125"/>
      <c r="B19879" s="33">
        <v>43.04</v>
      </c>
      <c r="C19879" s="39">
        <v>186.869</v>
      </c>
      <c r="F19879" s="105"/>
      <c r="G19879"/>
      <c r="H19879"/>
      <c r="I19879"/>
      <c r="J19879"/>
      <c r="K19879"/>
    </row>
    <row r="19880" spans="1:11">
      <c r="A19880" s="125"/>
      <c r="B19880" s="33">
        <v>44.22</v>
      </c>
      <c r="C19880" s="39">
        <v>187.10900000000001</v>
      </c>
      <c r="F19880" s="105"/>
      <c r="G19880"/>
      <c r="H19880"/>
      <c r="I19880"/>
      <c r="J19880"/>
      <c r="K19880"/>
    </row>
    <row r="19881" spans="1:11">
      <c r="A19881" s="125"/>
      <c r="B19881" s="33">
        <v>48.850999999999999</v>
      </c>
      <c r="C19881" s="39">
        <v>184.84900000000002</v>
      </c>
      <c r="F19881" s="105"/>
      <c r="G19881"/>
      <c r="H19881"/>
      <c r="I19881"/>
      <c r="J19881"/>
      <c r="K19881"/>
    </row>
    <row r="19882" spans="1:11">
      <c r="A19882" s="125"/>
      <c r="B19882" s="33">
        <v>51.750999999999998</v>
      </c>
      <c r="C19882" s="39">
        <v>184.65</v>
      </c>
      <c r="F19882" s="105"/>
      <c r="G19882"/>
      <c r="H19882"/>
      <c r="I19882"/>
      <c r="J19882"/>
      <c r="K19882"/>
    </row>
    <row r="19883" spans="1:11">
      <c r="A19883" s="125"/>
      <c r="B19883" s="33">
        <v>56.000999999999998</v>
      </c>
      <c r="C19883" s="39">
        <v>184.40100000000001</v>
      </c>
      <c r="F19883" s="105"/>
      <c r="G19883"/>
      <c r="H19883"/>
      <c r="I19883"/>
      <c r="J19883"/>
      <c r="K19883"/>
    </row>
    <row r="19884" spans="1:11">
      <c r="A19884" s="125"/>
      <c r="B19884" s="33">
        <v>60.811</v>
      </c>
      <c r="C19884" s="39">
        <v>184.58100000000002</v>
      </c>
      <c r="F19884" s="105"/>
      <c r="G19884"/>
      <c r="H19884"/>
      <c r="I19884"/>
      <c r="J19884"/>
      <c r="K19884"/>
    </row>
    <row r="19885" spans="1:11">
      <c r="A19885" s="125"/>
      <c r="B19885" s="33">
        <v>76.251000000000005</v>
      </c>
      <c r="C19885" s="39">
        <v>184.904</v>
      </c>
      <c r="F19885" s="105"/>
      <c r="G19885"/>
      <c r="H19885"/>
      <c r="I19885"/>
      <c r="J19885"/>
      <c r="K19885"/>
    </row>
    <row r="19886" spans="1:11">
      <c r="A19886" s="125"/>
      <c r="B19886" s="33">
        <v>82.561000000000007</v>
      </c>
      <c r="C19886" s="39">
        <v>184.41499999999999</v>
      </c>
      <c r="F19886" s="105"/>
      <c r="G19886"/>
      <c r="H19886"/>
      <c r="I19886"/>
      <c r="J19886"/>
      <c r="K19886"/>
    </row>
    <row r="19887" spans="1:11">
      <c r="A19887" s="125"/>
      <c r="B19887" s="33">
        <v>90.700999999999993</v>
      </c>
      <c r="C19887" s="39">
        <v>184.536</v>
      </c>
      <c r="F19887" s="105"/>
      <c r="G19887"/>
      <c r="H19887"/>
      <c r="I19887"/>
      <c r="J19887"/>
      <c r="K19887"/>
    </row>
    <row r="19888" spans="1:11">
      <c r="A19888" s="125"/>
      <c r="B19888" s="33">
        <v>91.400999999999996</v>
      </c>
      <c r="C19888" s="39">
        <v>184.79600000000002</v>
      </c>
      <c r="F19888" s="105"/>
      <c r="G19888"/>
      <c r="H19888"/>
      <c r="I19888"/>
      <c r="J19888"/>
      <c r="K19888"/>
    </row>
    <row r="19889" spans="1:11">
      <c r="A19889" s="125"/>
      <c r="B19889" s="33">
        <v>93.171000000000006</v>
      </c>
      <c r="C19889" s="39">
        <v>184.95600000000002</v>
      </c>
      <c r="F19889" s="105"/>
      <c r="G19889"/>
      <c r="H19889"/>
      <c r="I19889"/>
      <c r="J19889"/>
      <c r="K19889"/>
    </row>
    <row r="19890" spans="1:11">
      <c r="A19890" s="125"/>
      <c r="B19890" s="33">
        <v>125.661</v>
      </c>
      <c r="C19890" s="39">
        <v>185.101</v>
      </c>
      <c r="F19890" s="105"/>
      <c r="G19890"/>
      <c r="H19890"/>
      <c r="I19890"/>
      <c r="J19890"/>
      <c r="K19890"/>
    </row>
    <row r="19891" spans="1:11">
      <c r="A19891" s="125"/>
      <c r="B19891" s="33">
        <v>126.161</v>
      </c>
      <c r="C19891" s="39">
        <v>184.751</v>
      </c>
      <c r="F19891" s="105"/>
      <c r="G19891"/>
      <c r="H19891"/>
      <c r="I19891"/>
      <c r="J19891"/>
      <c r="K19891"/>
    </row>
    <row r="19892" spans="1:11">
      <c r="A19892" s="125"/>
      <c r="B19892" s="33">
        <v>135.46100000000001</v>
      </c>
      <c r="C19892" s="39">
        <v>184.60300000000001</v>
      </c>
      <c r="F19892" s="105"/>
      <c r="G19892"/>
      <c r="H19892"/>
      <c r="I19892"/>
      <c r="J19892"/>
      <c r="K19892"/>
    </row>
    <row r="19893" spans="1:11">
      <c r="A19893" s="125"/>
      <c r="B19893" s="33">
        <v>146.11099999999999</v>
      </c>
      <c r="C19893" s="39">
        <v>184.60400000000001</v>
      </c>
      <c r="F19893" s="105"/>
      <c r="G19893"/>
      <c r="H19893"/>
      <c r="I19893"/>
      <c r="J19893"/>
      <c r="K19893"/>
    </row>
    <row r="19894" spans="1:11">
      <c r="A19894" s="125"/>
      <c r="B19894" s="33">
        <v>159.68100000000001</v>
      </c>
      <c r="C19894" s="39">
        <v>184.886</v>
      </c>
      <c r="F19894" s="105"/>
      <c r="G19894"/>
      <c r="H19894"/>
      <c r="I19894"/>
      <c r="J19894"/>
      <c r="K19894"/>
    </row>
    <row r="19895" spans="1:11">
      <c r="A19895" s="125"/>
      <c r="B19895" s="33">
        <v>181.029</v>
      </c>
      <c r="C19895" s="33">
        <v>184.59200000000001</v>
      </c>
      <c r="F19895" s="105"/>
      <c r="G19895"/>
      <c r="H19895"/>
      <c r="I19895"/>
      <c r="J19895"/>
      <c r="K19895"/>
    </row>
    <row r="19896" spans="1:11">
      <c r="A19896" s="125"/>
      <c r="B19896" s="33">
        <v>182.98099999999999</v>
      </c>
      <c r="C19896" s="33">
        <v>185.03</v>
      </c>
      <c r="F19896" s="105"/>
      <c r="G19896"/>
      <c r="H19896"/>
      <c r="I19896"/>
      <c r="J19896"/>
      <c r="K19896"/>
    </row>
    <row r="19897" spans="1:11">
      <c r="A19897" s="125"/>
      <c r="B19897" s="33">
        <v>183.381</v>
      </c>
      <c r="C19897" s="33">
        <v>185.28</v>
      </c>
      <c r="F19897" s="105"/>
      <c r="G19897"/>
      <c r="H19897"/>
      <c r="I19897"/>
      <c r="J19897"/>
      <c r="K19897"/>
    </row>
    <row r="19898" spans="1:11">
      <c r="A19898" s="125"/>
      <c r="B19898" s="33">
        <v>184.101</v>
      </c>
      <c r="C19898" s="33">
        <v>185.28</v>
      </c>
      <c r="F19898" s="105"/>
      <c r="G19898"/>
      <c r="H19898"/>
      <c r="I19898"/>
      <c r="J19898"/>
      <c r="K19898"/>
    </row>
    <row r="19899" spans="1:11">
      <c r="A19899" s="125"/>
      <c r="B19899" s="33">
        <v>184.911</v>
      </c>
      <c r="C19899" s="33">
        <v>184.21</v>
      </c>
      <c r="F19899" s="105"/>
      <c r="G19899"/>
      <c r="H19899"/>
      <c r="I19899"/>
      <c r="J19899"/>
      <c r="K19899"/>
    </row>
    <row r="19900" spans="1:11">
      <c r="A19900" s="125"/>
      <c r="B19900" s="33">
        <v>186.251</v>
      </c>
      <c r="C19900" s="33">
        <v>184.28100000000001</v>
      </c>
      <c r="F19900" s="105"/>
      <c r="G19900"/>
      <c r="H19900"/>
      <c r="I19900"/>
      <c r="J19900"/>
      <c r="K19900"/>
    </row>
    <row r="19901" spans="1:11">
      <c r="A19901" s="125"/>
      <c r="B19901" s="33">
        <v>188.131</v>
      </c>
      <c r="C19901" s="33">
        <v>185.501</v>
      </c>
      <c r="F19901" s="105"/>
      <c r="G19901"/>
      <c r="H19901"/>
      <c r="I19901"/>
      <c r="J19901"/>
      <c r="K19901"/>
    </row>
    <row r="19902" spans="1:11">
      <c r="A19902" s="125"/>
      <c r="B19902" s="33">
        <v>191.33099999999999</v>
      </c>
      <c r="C19902" s="33">
        <v>185.501</v>
      </c>
      <c r="F19902" s="105"/>
      <c r="G19902"/>
      <c r="H19902"/>
      <c r="I19902"/>
      <c r="J19902"/>
      <c r="K19902"/>
    </row>
    <row r="19903" spans="1:11">
      <c r="A19903" s="125"/>
      <c r="B19903" s="33">
        <v>194.851</v>
      </c>
      <c r="C19903" s="33">
        <v>185.77200000000002</v>
      </c>
      <c r="F19903" s="105"/>
      <c r="G19903"/>
      <c r="H19903"/>
      <c r="I19903"/>
      <c r="J19903"/>
      <c r="K19903"/>
    </row>
    <row r="19904" spans="1:11">
      <c r="A19904" s="125"/>
      <c r="B19904" s="33">
        <v>204.411</v>
      </c>
      <c r="C19904" s="33">
        <v>185.773</v>
      </c>
      <c r="F19904" s="105"/>
      <c r="G19904"/>
      <c r="H19904"/>
      <c r="I19904"/>
      <c r="J19904"/>
      <c r="K19904"/>
    </row>
    <row r="19905" spans="1:11">
      <c r="A19905" s="125"/>
      <c r="B19905" s="33">
        <v>207.18100000000001</v>
      </c>
      <c r="C19905" s="33">
        <v>185.404</v>
      </c>
      <c r="F19905" s="105"/>
      <c r="G19905"/>
      <c r="H19905"/>
      <c r="I19905"/>
      <c r="J19905"/>
      <c r="K19905"/>
    </row>
    <row r="19906" spans="1:11">
      <c r="A19906" s="125"/>
      <c r="B19906" s="33">
        <v>231.21100000000001</v>
      </c>
      <c r="C19906" s="33">
        <v>185.417</v>
      </c>
      <c r="F19906" s="105"/>
      <c r="G19906"/>
      <c r="H19906"/>
      <c r="I19906"/>
      <c r="J19906"/>
      <c r="K19906"/>
    </row>
    <row r="19907" spans="1:11">
      <c r="A19907" s="125"/>
      <c r="B19907" s="33">
        <v>250.601</v>
      </c>
      <c r="C19907" s="33">
        <v>185.13</v>
      </c>
      <c r="F19907" s="105"/>
      <c r="G19907"/>
      <c r="H19907"/>
      <c r="I19907"/>
      <c r="J19907"/>
      <c r="K19907"/>
    </row>
    <row r="19908" spans="1:11">
      <c r="A19908" s="125"/>
      <c r="B19908" s="33">
        <v>250.90100000000001</v>
      </c>
      <c r="C19908" s="33">
        <v>184.03</v>
      </c>
      <c r="F19908" s="105"/>
      <c r="G19908"/>
      <c r="H19908"/>
      <c r="I19908"/>
      <c r="J19908"/>
      <c r="K19908"/>
    </row>
    <row r="19909" spans="1:11">
      <c r="A19909" s="125"/>
      <c r="B19909" s="33">
        <v>253.27099999999999</v>
      </c>
      <c r="C19909" s="33">
        <v>183.721</v>
      </c>
      <c r="F19909" s="105"/>
      <c r="G19909"/>
      <c r="H19909"/>
      <c r="I19909"/>
      <c r="J19909"/>
      <c r="K19909"/>
    </row>
    <row r="19910" spans="1:11">
      <c r="A19910" s="125"/>
      <c r="B19910" s="33">
        <v>259.11099999999999</v>
      </c>
      <c r="C19910" s="33">
        <v>183.40200000000002</v>
      </c>
      <c r="F19910" s="105"/>
      <c r="G19910"/>
      <c r="H19910"/>
      <c r="I19910"/>
      <c r="J19910"/>
      <c r="K19910"/>
    </row>
    <row r="19911" spans="1:11">
      <c r="A19911" s="125"/>
      <c r="B19911" s="33">
        <v>294.11099999999999</v>
      </c>
      <c r="C19911" s="33">
        <v>183.697</v>
      </c>
      <c r="F19911" s="105"/>
      <c r="G19911"/>
      <c r="H19911"/>
      <c r="I19911"/>
      <c r="J19911"/>
      <c r="K19911"/>
    </row>
    <row r="19912" spans="1:11">
      <c r="A19912" s="125"/>
      <c r="B19912" s="33">
        <v>294.40100000000001</v>
      </c>
      <c r="C19912" s="33">
        <v>183.917</v>
      </c>
      <c r="F19912" s="105"/>
      <c r="G19912"/>
      <c r="H19912"/>
      <c r="I19912"/>
      <c r="J19912"/>
      <c r="K19912"/>
    </row>
    <row r="19913" spans="1:11">
      <c r="A19913" s="125"/>
      <c r="B19913" s="33">
        <v>295.90100000000001</v>
      </c>
      <c r="C19913" s="33">
        <v>183.917</v>
      </c>
      <c r="F19913" s="105"/>
      <c r="G19913"/>
      <c r="H19913"/>
      <c r="I19913"/>
      <c r="J19913"/>
      <c r="K19913"/>
    </row>
    <row r="19914" spans="1:11">
      <c r="A19914" s="125"/>
      <c r="B19914" s="33">
        <v>307.95100000000002</v>
      </c>
      <c r="C19914" s="33">
        <v>183.19900000000001</v>
      </c>
      <c r="F19914" s="105"/>
      <c r="G19914"/>
      <c r="H19914"/>
      <c r="I19914"/>
      <c r="J19914"/>
      <c r="K19914"/>
    </row>
    <row r="19915" spans="1:11">
      <c r="A19915" s="125"/>
      <c r="B19915" s="33">
        <v>309.87099999999998</v>
      </c>
      <c r="C19915" s="33">
        <v>183.10900000000001</v>
      </c>
      <c r="F19915" s="105"/>
      <c r="G19915"/>
      <c r="H19915"/>
      <c r="I19915"/>
      <c r="J19915"/>
      <c r="K19915"/>
    </row>
    <row r="19916" spans="1:11">
      <c r="A19916" s="125"/>
      <c r="B19916" s="33">
        <v>317.851</v>
      </c>
      <c r="C19916" s="33">
        <v>183.92100000000002</v>
      </c>
      <c r="F19916" s="105"/>
      <c r="G19916"/>
      <c r="H19916"/>
      <c r="I19916"/>
      <c r="J19916"/>
      <c r="K19916"/>
    </row>
    <row r="19917" spans="1:11">
      <c r="A19917" s="125"/>
      <c r="B19917" s="33">
        <v>325.721</v>
      </c>
      <c r="C19917" s="39">
        <v>183.892</v>
      </c>
      <c r="F19917" s="105"/>
      <c r="G19917"/>
      <c r="H19917"/>
      <c r="I19917"/>
      <c r="J19917"/>
      <c r="K19917"/>
    </row>
    <row r="19918" spans="1:11">
      <c r="A19918" s="125"/>
      <c r="B19918" s="33">
        <v>357.19</v>
      </c>
      <c r="C19918" s="39">
        <v>184.26</v>
      </c>
      <c r="F19918" s="105"/>
      <c r="G19918"/>
      <c r="H19918"/>
      <c r="I19918"/>
      <c r="J19918"/>
      <c r="K19918"/>
    </row>
    <row r="19919" spans="1:11">
      <c r="A19919" s="125"/>
      <c r="B19919" s="33">
        <v>380.26</v>
      </c>
      <c r="C19919" s="39">
        <v>184.57</v>
      </c>
      <c r="F19919" s="105"/>
      <c r="G19919"/>
      <c r="H19919"/>
      <c r="I19919"/>
      <c r="J19919"/>
      <c r="K19919"/>
    </row>
    <row r="19920" spans="1:11">
      <c r="A19920" s="125"/>
      <c r="B19920" s="33">
        <v>391.47</v>
      </c>
      <c r="C19920" s="39">
        <v>183.63</v>
      </c>
      <c r="F19920" s="105"/>
      <c r="G19920"/>
      <c r="H19920"/>
      <c r="I19920"/>
      <c r="J19920"/>
      <c r="K19920"/>
    </row>
    <row r="19921" spans="1:11">
      <c r="A19921" s="125"/>
      <c r="B19921" s="33">
        <v>399.19</v>
      </c>
      <c r="C19921" s="39">
        <v>183.26</v>
      </c>
      <c r="F19921" s="105"/>
      <c r="G19921"/>
      <c r="H19921"/>
      <c r="I19921"/>
      <c r="J19921"/>
      <c r="K19921"/>
    </row>
    <row r="19922" spans="1:11">
      <c r="A19922" s="125"/>
      <c r="B19922" s="33">
        <v>417.38</v>
      </c>
      <c r="C19922" s="39">
        <v>184.02</v>
      </c>
      <c r="F19922" s="105"/>
      <c r="G19922"/>
      <c r="H19922"/>
      <c r="I19922"/>
      <c r="J19922"/>
      <c r="K19922"/>
    </row>
    <row r="19923" spans="1:11">
      <c r="A19923" s="125"/>
      <c r="B19923" s="33">
        <v>460.39</v>
      </c>
      <c r="C19923" s="39">
        <v>184.19</v>
      </c>
      <c r="F19923" s="105"/>
      <c r="G19923"/>
      <c r="H19923"/>
      <c r="I19923"/>
      <c r="J19923"/>
      <c r="K19923"/>
    </row>
    <row r="19924" spans="1:11">
      <c r="A19924" s="125"/>
      <c r="B19924" s="33">
        <v>471.22</v>
      </c>
      <c r="C19924" s="39">
        <v>184.67</v>
      </c>
      <c r="F19924" s="105"/>
      <c r="G19924"/>
      <c r="H19924"/>
      <c r="I19924"/>
      <c r="J19924"/>
      <c r="K19924"/>
    </row>
    <row r="19925" spans="1:11">
      <c r="A19925" s="125"/>
      <c r="B19925" s="33">
        <v>472.67</v>
      </c>
      <c r="C19925" s="39">
        <v>185.12</v>
      </c>
      <c r="F19925" s="105"/>
      <c r="G19925"/>
      <c r="H19925"/>
      <c r="I19925"/>
      <c r="J19925"/>
      <c r="K19925"/>
    </row>
    <row r="19926" spans="1:11">
      <c r="A19926" s="125"/>
      <c r="B19926" s="33">
        <v>475.02</v>
      </c>
      <c r="C19926" s="39">
        <v>185.2</v>
      </c>
      <c r="F19926" s="105"/>
      <c r="G19926"/>
      <c r="H19926"/>
      <c r="I19926"/>
      <c r="J19926"/>
      <c r="K19926"/>
    </row>
    <row r="19927" spans="1:11">
      <c r="A19927" s="125"/>
      <c r="B19927" s="33">
        <v>478.24</v>
      </c>
      <c r="C19927" s="39">
        <v>184.11</v>
      </c>
      <c r="F19927" s="105"/>
      <c r="G19927"/>
      <c r="H19927"/>
      <c r="I19927"/>
      <c r="J19927"/>
      <c r="K19927"/>
    </row>
    <row r="19928" spans="1:11">
      <c r="A19928" s="125"/>
      <c r="B19928" s="33">
        <v>500.97</v>
      </c>
      <c r="C19928" s="39">
        <v>184.37</v>
      </c>
      <c r="F19928" s="105"/>
      <c r="G19928"/>
      <c r="H19928"/>
      <c r="I19928"/>
      <c r="J19928"/>
      <c r="K19928"/>
    </row>
    <row r="19929" spans="1:11">
      <c r="A19929" s="125"/>
      <c r="B19929" s="33">
        <v>526.87</v>
      </c>
      <c r="C19929" s="39">
        <v>184.01</v>
      </c>
      <c r="F19929" s="105"/>
      <c r="G19929"/>
      <c r="H19929"/>
      <c r="I19929"/>
      <c r="J19929"/>
      <c r="K19929"/>
    </row>
    <row r="19930" spans="1:11">
      <c r="A19930" s="125"/>
      <c r="B19930" s="33">
        <v>580.91</v>
      </c>
      <c r="C19930" s="39">
        <v>184.37</v>
      </c>
      <c r="F19930" s="105"/>
      <c r="G19930"/>
      <c r="H19930"/>
      <c r="I19930"/>
      <c r="J19930"/>
      <c r="K19930"/>
    </row>
    <row r="19931" spans="1:11">
      <c r="A19931" s="125"/>
      <c r="B19931" s="33">
        <v>594.37</v>
      </c>
      <c r="C19931" s="39">
        <v>183.56</v>
      </c>
      <c r="F19931" s="105"/>
      <c r="G19931"/>
      <c r="H19931"/>
      <c r="I19931"/>
      <c r="J19931"/>
      <c r="K19931"/>
    </row>
    <row r="19932" spans="1:11">
      <c r="A19932" s="125"/>
      <c r="B19932" s="33">
        <v>611.26</v>
      </c>
      <c r="C19932" s="39">
        <v>184.61</v>
      </c>
      <c r="F19932" s="105"/>
      <c r="G19932"/>
      <c r="H19932"/>
      <c r="I19932"/>
      <c r="J19932"/>
      <c r="K19932"/>
    </row>
    <row r="19933" spans="1:11">
      <c r="A19933" s="125"/>
      <c r="B19933" s="33">
        <v>624.37</v>
      </c>
      <c r="C19933" s="39">
        <v>184.39</v>
      </c>
      <c r="F19933" s="105"/>
      <c r="G19933"/>
      <c r="H19933"/>
      <c r="I19933"/>
      <c r="J19933"/>
      <c r="K19933"/>
    </row>
    <row r="19934" spans="1:11">
      <c r="A19934" s="125"/>
      <c r="B19934" s="33">
        <v>669.09100000000001</v>
      </c>
      <c r="C19934" s="39">
        <v>184.00400000000002</v>
      </c>
      <c r="F19934" s="105"/>
      <c r="G19934"/>
      <c r="H19934"/>
      <c r="I19934"/>
      <c r="J19934"/>
      <c r="K19934"/>
    </row>
    <row r="19935" spans="1:11">
      <c r="A19935" s="125"/>
      <c r="B19935" s="33">
        <v>684.21100000000001</v>
      </c>
      <c r="C19935" s="39">
        <v>181.607</v>
      </c>
      <c r="F19935" s="105"/>
      <c r="G19935"/>
      <c r="H19935"/>
      <c r="I19935"/>
      <c r="J19935"/>
      <c r="K19935"/>
    </row>
    <row r="19936" spans="1:11">
      <c r="A19936" s="125"/>
      <c r="B19936" s="33">
        <v>690.31100000000004</v>
      </c>
      <c r="C19936" s="39">
        <v>181.30800000000002</v>
      </c>
      <c r="F19936" s="105"/>
      <c r="G19936"/>
      <c r="H19936"/>
      <c r="I19936"/>
      <c r="J19936"/>
      <c r="K19936"/>
    </row>
    <row r="19937" spans="1:11">
      <c r="A19937" s="125"/>
      <c r="B19937" s="33">
        <v>691.26099999999997</v>
      </c>
      <c r="C19937" s="39">
        <v>180.50800000000001</v>
      </c>
      <c r="F19937" s="105"/>
      <c r="G19937"/>
      <c r="H19937"/>
      <c r="I19937"/>
      <c r="J19937"/>
      <c r="K19937"/>
    </row>
    <row r="19938" spans="1:11">
      <c r="A19938" s="125"/>
      <c r="B19938" s="33">
        <v>693.26199999999994</v>
      </c>
      <c r="C19938" s="39">
        <v>179.63800000000001</v>
      </c>
      <c r="F19938" s="105"/>
      <c r="G19938"/>
      <c r="H19938"/>
      <c r="I19938"/>
      <c r="J19938"/>
      <c r="K19938"/>
    </row>
    <row r="19939" spans="1:11">
      <c r="A19939" s="125"/>
      <c r="B19939" s="33">
        <v>705.46</v>
      </c>
      <c r="C19939" s="39">
        <v>179.65</v>
      </c>
      <c r="F19939" s="105"/>
      <c r="G19939"/>
      <c r="H19939"/>
      <c r="I19939"/>
      <c r="J19939"/>
      <c r="K19939"/>
    </row>
    <row r="19940" spans="1:11">
      <c r="A19940" s="125"/>
      <c r="B19940" s="33">
        <v>718.29</v>
      </c>
      <c r="C19940" s="39">
        <v>179.72</v>
      </c>
      <c r="F19940" s="105"/>
      <c r="G19940"/>
      <c r="H19940"/>
      <c r="I19940"/>
      <c r="J19940"/>
      <c r="K19940"/>
    </row>
    <row r="19941" spans="1:11">
      <c r="A19941" s="125"/>
      <c r="B19941" s="33">
        <v>724.71199999999999</v>
      </c>
      <c r="C19941" s="39">
        <v>179.76300000000001</v>
      </c>
      <c r="F19941" s="105"/>
      <c r="G19941"/>
      <c r="H19941"/>
      <c r="I19941"/>
      <c r="J19941"/>
      <c r="K19941"/>
    </row>
    <row r="19942" spans="1:11">
      <c r="A19942" s="125"/>
      <c r="B19942" s="33">
        <v>726.21100000000001</v>
      </c>
      <c r="C19942" s="39">
        <v>180.56300000000002</v>
      </c>
      <c r="F19942" s="105"/>
      <c r="G19942"/>
      <c r="H19942"/>
      <c r="I19942"/>
      <c r="J19942"/>
      <c r="K19942"/>
    </row>
    <row r="19943" spans="1:11">
      <c r="A19943" s="125"/>
      <c r="B19943" s="33">
        <v>726.81100000000004</v>
      </c>
      <c r="C19943" s="39">
        <v>181.38300000000001</v>
      </c>
      <c r="F19943" s="105"/>
      <c r="G19943"/>
      <c r="H19943"/>
      <c r="I19943"/>
      <c r="J19943"/>
      <c r="K19943"/>
    </row>
    <row r="19944" spans="1:11">
      <c r="A19944" s="125"/>
      <c r="B19944" s="33">
        <v>729.24099999999999</v>
      </c>
      <c r="C19944" s="39">
        <v>181.88400000000001</v>
      </c>
      <c r="F19944" s="105"/>
      <c r="G19944"/>
      <c r="H19944"/>
      <c r="I19944"/>
      <c r="J19944"/>
      <c r="K19944"/>
    </row>
    <row r="19945" spans="1:11">
      <c r="A19945" s="125"/>
      <c r="B19945" s="33">
        <v>731.44100000000003</v>
      </c>
      <c r="C19945" s="39">
        <v>182.714</v>
      </c>
      <c r="F19945" s="105"/>
      <c r="G19945"/>
      <c r="H19945"/>
      <c r="I19945"/>
      <c r="J19945"/>
      <c r="K19945"/>
    </row>
    <row r="19946" spans="1:11">
      <c r="A19946" s="125"/>
      <c r="B19946" s="33">
        <v>735.03099999999995</v>
      </c>
      <c r="C19946" s="39">
        <v>180.505</v>
      </c>
      <c r="F19946" s="105"/>
      <c r="G19946"/>
      <c r="H19946"/>
      <c r="I19946"/>
      <c r="J19946"/>
      <c r="K19946"/>
    </row>
    <row r="19947" spans="1:11">
      <c r="A19947" s="125"/>
      <c r="B19947" s="33">
        <v>748.27099999999996</v>
      </c>
      <c r="C19947" s="39">
        <v>180.637</v>
      </c>
      <c r="F19947" s="105"/>
      <c r="G19947"/>
      <c r="H19947"/>
      <c r="I19947"/>
      <c r="J19947"/>
      <c r="K19947"/>
    </row>
    <row r="19948" spans="1:11">
      <c r="A19948" s="125"/>
      <c r="B19948" s="33">
        <v>756.33199999999999</v>
      </c>
      <c r="C19948" s="39">
        <v>180.22800000000001</v>
      </c>
      <c r="F19948" s="105"/>
      <c r="G19948"/>
      <c r="H19948"/>
      <c r="I19948"/>
      <c r="J19948"/>
      <c r="K19948"/>
    </row>
    <row r="19949" spans="1:11">
      <c r="A19949" s="125"/>
      <c r="B19949" s="33">
        <v>758.66200000000003</v>
      </c>
      <c r="C19949" s="39">
        <v>176.11799999999999</v>
      </c>
      <c r="F19949" s="105"/>
      <c r="G19949"/>
      <c r="H19949"/>
      <c r="I19949"/>
      <c r="J19949"/>
      <c r="K19949"/>
    </row>
    <row r="19950" spans="1:11">
      <c r="A19950" s="125"/>
      <c r="B19950" s="33">
        <v>763.66200000000003</v>
      </c>
      <c r="C19950" s="39">
        <v>175.51900000000001</v>
      </c>
      <c r="F19950" s="105"/>
      <c r="G19950"/>
      <c r="H19950"/>
      <c r="I19950"/>
      <c r="J19950"/>
      <c r="K19950"/>
    </row>
    <row r="19951" spans="1:11">
      <c r="A19951" s="125"/>
      <c r="B19951" s="33">
        <v>770.69100000000003</v>
      </c>
      <c r="C19951" s="39">
        <v>182.29</v>
      </c>
      <c r="F19951" s="105"/>
      <c r="G19951"/>
      <c r="H19951"/>
      <c r="I19951"/>
      <c r="J19951"/>
      <c r="K19951"/>
    </row>
    <row r="19952" spans="1:11">
      <c r="A19952" s="125"/>
      <c r="B19952" s="33">
        <v>776.53099999999995</v>
      </c>
      <c r="C19952" s="39">
        <v>183.09100000000001</v>
      </c>
      <c r="F19952" s="105"/>
      <c r="G19952"/>
      <c r="H19952"/>
      <c r="I19952"/>
      <c r="J19952"/>
      <c r="K19952"/>
    </row>
    <row r="19953" spans="1:11">
      <c r="A19953" s="125"/>
      <c r="B19953" s="33">
        <v>783.98099999999999</v>
      </c>
      <c r="C19953" s="39">
        <v>183.02200000000002</v>
      </c>
      <c r="F19953" s="105"/>
      <c r="G19953"/>
      <c r="H19953"/>
      <c r="I19953"/>
      <c r="J19953"/>
      <c r="K19953"/>
    </row>
    <row r="19954" spans="1:11">
      <c r="A19954" s="125"/>
      <c r="B19954" s="33">
        <v>785.98099999999999</v>
      </c>
      <c r="C19954" s="39">
        <v>181.69200000000001</v>
      </c>
      <c r="F19954" s="105"/>
      <c r="G19954"/>
      <c r="H19954"/>
      <c r="I19954"/>
      <c r="J19954"/>
      <c r="K19954"/>
    </row>
    <row r="19955" spans="1:11">
      <c r="A19955" s="125"/>
      <c r="B19955" s="33">
        <v>788.471</v>
      </c>
      <c r="C19955" s="39">
        <v>181.583</v>
      </c>
      <c r="F19955" s="105"/>
      <c r="G19955"/>
      <c r="H19955"/>
      <c r="I19955"/>
      <c r="J19955"/>
      <c r="K19955"/>
    </row>
    <row r="19956" spans="1:11">
      <c r="A19956" s="125"/>
      <c r="B19956" s="33">
        <v>797.96100000000001</v>
      </c>
      <c r="C19956" s="39">
        <v>186.464</v>
      </c>
      <c r="F19956" s="105"/>
      <c r="G19956"/>
      <c r="H19956"/>
      <c r="I19956"/>
      <c r="J19956"/>
      <c r="K19956"/>
    </row>
    <row r="19957" spans="1:11">
      <c r="A19957" s="125"/>
      <c r="B19957" s="33">
        <v>799.31100000000004</v>
      </c>
      <c r="C19957" s="39">
        <v>186.524</v>
      </c>
      <c r="F19957" s="105"/>
      <c r="G19957"/>
      <c r="H19957"/>
      <c r="I19957"/>
      <c r="J19957"/>
      <c r="K19957"/>
    </row>
    <row r="19958" spans="1:11">
      <c r="A19958" s="125"/>
      <c r="B19958" s="33">
        <v>801.57100000000003</v>
      </c>
      <c r="C19958" s="33">
        <v>186.595</v>
      </c>
      <c r="F19958" s="105"/>
      <c r="G19958"/>
      <c r="H19958"/>
      <c r="I19958"/>
      <c r="J19958"/>
      <c r="K19958"/>
    </row>
    <row r="19959" spans="1:11">
      <c r="A19959" s="125"/>
      <c r="B19959" s="33">
        <v>816.44100000000003</v>
      </c>
      <c r="C19959" s="33">
        <v>186.577</v>
      </c>
      <c r="F19959" s="105"/>
      <c r="G19959"/>
      <c r="H19959"/>
      <c r="I19959"/>
      <c r="J19959"/>
      <c r="K19959"/>
    </row>
    <row r="19960" spans="1:11">
      <c r="A19960" s="125"/>
      <c r="B19960" s="33">
        <v>822.83</v>
      </c>
      <c r="C19960" s="33">
        <v>189.488</v>
      </c>
      <c r="F19960" s="105"/>
      <c r="G19960"/>
      <c r="H19960"/>
      <c r="I19960"/>
      <c r="J19960"/>
      <c r="K19960"/>
    </row>
    <row r="19961" spans="1:11">
      <c r="A19961" s="125"/>
      <c r="B19961" s="33">
        <v>823.18399999999997</v>
      </c>
      <c r="C19961" s="33">
        <v>189.488</v>
      </c>
      <c r="F19961" s="105"/>
      <c r="G19961"/>
      <c r="H19961"/>
      <c r="I19961"/>
      <c r="J19961"/>
      <c r="K19961"/>
    </row>
    <row r="19962" spans="1:11">
      <c r="A19962" s="125"/>
      <c r="B19962" s="33">
        <v>823.18399999999997</v>
      </c>
      <c r="C19962" s="35">
        <v>189.84899999999999</v>
      </c>
      <c r="F19962" s="105"/>
      <c r="G19962"/>
      <c r="H19962"/>
      <c r="I19962"/>
      <c r="J19962"/>
      <c r="K19962"/>
    </row>
    <row r="19963" spans="1:11">
      <c r="A19963" s="125"/>
      <c r="B19963" s="33">
        <v>823.18399999999997</v>
      </c>
      <c r="C19963" s="33">
        <v>189.488</v>
      </c>
      <c r="F19963" s="105"/>
      <c r="G19963"/>
      <c r="H19963"/>
      <c r="I19963"/>
      <c r="J19963"/>
      <c r="K19963"/>
    </row>
    <row r="19964" spans="1:11">
      <c r="A19964" s="125"/>
      <c r="B19964" s="33">
        <v>832.91</v>
      </c>
      <c r="C19964" s="33">
        <v>189.489</v>
      </c>
      <c r="F19964" s="105"/>
      <c r="G19964"/>
      <c r="H19964"/>
      <c r="I19964"/>
      <c r="J19964"/>
      <c r="K19964"/>
    </row>
    <row r="19965" spans="1:11">
      <c r="A19965" s="125"/>
      <c r="B19965" s="33">
        <v>873.51</v>
      </c>
      <c r="C19965" s="33">
        <v>189.73600000000002</v>
      </c>
      <c r="F19965" s="105"/>
      <c r="G19965"/>
      <c r="H19965"/>
      <c r="I19965"/>
      <c r="J19965"/>
      <c r="K19965"/>
    </row>
    <row r="19966" spans="1:11">
      <c r="A19966" s="125"/>
      <c r="B19966" s="33"/>
      <c r="C19966" s="39"/>
      <c r="F19966" s="105"/>
      <c r="G19966"/>
      <c r="H19966"/>
      <c r="I19966"/>
      <c r="J19966"/>
      <c r="K19966"/>
    </row>
    <row r="19967" spans="1:11">
      <c r="A19967" s="125"/>
      <c r="B19967" s="33"/>
      <c r="C19967" s="39"/>
      <c r="F19967" s="105"/>
      <c r="G19967"/>
      <c r="H19967"/>
      <c r="I19967"/>
      <c r="J19967"/>
      <c r="K19967"/>
    </row>
    <row r="19968" spans="1:11">
      <c r="A19968" s="125"/>
      <c r="B19968" s="33"/>
      <c r="C19968" s="39"/>
      <c r="F19968" s="105"/>
      <c r="G19968"/>
      <c r="H19968"/>
      <c r="I19968"/>
      <c r="J19968"/>
      <c r="K19968"/>
    </row>
    <row r="19969" spans="1:11">
      <c r="A19969" s="125"/>
      <c r="B19969" s="33"/>
      <c r="C19969" s="39"/>
      <c r="F19969" s="105"/>
      <c r="G19969"/>
      <c r="H19969"/>
      <c r="I19969"/>
      <c r="J19969"/>
      <c r="K19969"/>
    </row>
    <row r="19970" spans="1:11">
      <c r="A19970" s="125"/>
      <c r="B19970" s="33"/>
      <c r="C19970" s="39"/>
      <c r="F19970" s="105"/>
      <c r="G19970"/>
      <c r="H19970"/>
      <c r="I19970"/>
      <c r="J19970"/>
      <c r="K19970"/>
    </row>
    <row r="19971" spans="1:11">
      <c r="A19971" s="125"/>
      <c r="B19971" s="33"/>
      <c r="C19971" s="39"/>
      <c r="F19971" s="105"/>
      <c r="G19971"/>
      <c r="H19971"/>
      <c r="I19971"/>
      <c r="J19971"/>
      <c r="K19971"/>
    </row>
    <row r="19972" spans="1:11">
      <c r="A19972" s="125"/>
      <c r="B19972" s="33"/>
      <c r="C19972" s="39"/>
      <c r="F19972" s="105"/>
      <c r="G19972"/>
      <c r="H19972"/>
      <c r="I19972"/>
      <c r="J19972"/>
      <c r="K19972"/>
    </row>
    <row r="19973" spans="1:11">
      <c r="A19973" s="125"/>
      <c r="B19973" s="33"/>
      <c r="C19973" s="39"/>
      <c r="F19973" s="105"/>
      <c r="G19973"/>
      <c r="H19973"/>
      <c r="I19973"/>
      <c r="J19973"/>
      <c r="K19973"/>
    </row>
    <row r="19974" spans="1:11">
      <c r="A19974" s="125"/>
      <c r="B19974" s="33"/>
      <c r="C19974" s="39"/>
      <c r="F19974" s="105"/>
      <c r="G19974"/>
      <c r="H19974"/>
      <c r="I19974"/>
      <c r="J19974"/>
      <c r="K19974"/>
    </row>
    <row r="19975" spans="1:11">
      <c r="A19975" s="125"/>
      <c r="B19975" s="33"/>
      <c r="C19975" s="39"/>
      <c r="F19975" s="105"/>
      <c r="G19975"/>
      <c r="H19975"/>
      <c r="I19975"/>
      <c r="J19975"/>
      <c r="K19975"/>
    </row>
    <row r="19976" spans="1:11">
      <c r="A19976" s="125"/>
      <c r="B19976" s="33"/>
      <c r="C19976" s="39"/>
      <c r="F19976" s="105"/>
      <c r="G19976"/>
      <c r="H19976"/>
      <c r="I19976"/>
      <c r="J19976"/>
      <c r="K19976"/>
    </row>
    <row r="19977" spans="1:11">
      <c r="A19977" s="125"/>
      <c r="B19977" s="33"/>
      <c r="C19977" s="39"/>
      <c r="F19977" s="105"/>
      <c r="G19977"/>
      <c r="H19977"/>
      <c r="I19977"/>
      <c r="J19977"/>
      <c r="K19977"/>
    </row>
    <row r="19978" spans="1:11">
      <c r="A19978" s="125"/>
      <c r="B19978" s="33"/>
      <c r="C19978" s="39"/>
      <c r="F19978" s="105"/>
      <c r="G19978"/>
      <c r="H19978"/>
      <c r="I19978"/>
      <c r="J19978"/>
      <c r="K19978"/>
    </row>
    <row r="19979" spans="1:11">
      <c r="A19979" s="125"/>
      <c r="B19979" s="33"/>
      <c r="C19979" s="39"/>
      <c r="F19979" s="105"/>
      <c r="G19979"/>
      <c r="H19979"/>
      <c r="I19979"/>
      <c r="J19979"/>
      <c r="K19979"/>
    </row>
    <row r="19980" spans="1:11">
      <c r="A19980" s="125"/>
      <c r="B19980" s="33"/>
      <c r="C19980" s="39"/>
      <c r="F19980" s="105"/>
      <c r="G19980"/>
      <c r="H19980"/>
      <c r="I19980"/>
      <c r="J19980"/>
      <c r="K19980"/>
    </row>
    <row r="19981" spans="1:11">
      <c r="A19981" s="125"/>
      <c r="B19981" s="33"/>
      <c r="C19981" s="39"/>
      <c r="F19981" s="105"/>
      <c r="G19981"/>
      <c r="H19981"/>
      <c r="I19981"/>
      <c r="J19981"/>
      <c r="K19981"/>
    </row>
    <row r="19982" spans="1:11">
      <c r="A19982" s="125"/>
      <c r="B19982" s="33"/>
      <c r="C19982" s="39"/>
      <c r="F19982" s="105"/>
      <c r="G19982"/>
      <c r="H19982"/>
      <c r="I19982"/>
      <c r="J19982"/>
      <c r="K19982"/>
    </row>
    <row r="19983" spans="1:11">
      <c r="A19983" s="125"/>
      <c r="B19983" s="33"/>
      <c r="C19983" s="39"/>
      <c r="F19983" s="105"/>
      <c r="G19983"/>
      <c r="H19983"/>
      <c r="I19983"/>
      <c r="J19983"/>
      <c r="K19983"/>
    </row>
    <row r="19984" spans="1:11">
      <c r="A19984" s="125"/>
      <c r="B19984" s="33"/>
      <c r="C19984" s="39"/>
      <c r="F19984" s="105"/>
      <c r="G19984"/>
      <c r="H19984"/>
      <c r="I19984"/>
      <c r="J19984"/>
      <c r="K19984"/>
    </row>
    <row r="19985" spans="1:11">
      <c r="A19985" s="125"/>
      <c r="B19985" s="33"/>
      <c r="C19985" s="33"/>
      <c r="F19985" s="105"/>
      <c r="G19985"/>
      <c r="H19985"/>
      <c r="I19985"/>
      <c r="J19985"/>
      <c r="K19985"/>
    </row>
    <row r="19986" spans="1:11">
      <c r="A19986" s="125"/>
      <c r="B19986" s="33"/>
      <c r="C19986" s="33"/>
      <c r="F19986" s="105"/>
      <c r="G19986"/>
      <c r="H19986"/>
      <c r="I19986"/>
      <c r="J19986"/>
      <c r="K19986"/>
    </row>
    <row r="19987" spans="1:11">
      <c r="A19987" s="125"/>
      <c r="B19987" s="33"/>
      <c r="C19987" s="33"/>
      <c r="F19987" s="105"/>
      <c r="G19987"/>
      <c r="H19987"/>
      <c r="I19987"/>
      <c r="J19987"/>
      <c r="K19987"/>
    </row>
    <row r="19988" spans="1:11">
      <c r="A19988" s="125"/>
      <c r="B19988" s="33"/>
      <c r="C19988" s="33"/>
      <c r="F19988" s="105"/>
      <c r="G19988"/>
      <c r="H19988"/>
      <c r="I19988"/>
      <c r="J19988"/>
      <c r="K19988"/>
    </row>
    <row r="19989" spans="1:11">
      <c r="A19989" s="125"/>
      <c r="B19989" s="33"/>
      <c r="C19989" s="33"/>
      <c r="F19989" s="105"/>
      <c r="G19989"/>
      <c r="H19989"/>
      <c r="I19989"/>
      <c r="J19989"/>
      <c r="K19989"/>
    </row>
    <row r="19990" spans="1:11">
      <c r="A19990" s="125"/>
      <c r="B19990" s="33"/>
      <c r="C19990" s="33"/>
      <c r="F19990" s="105"/>
      <c r="G19990"/>
      <c r="H19990"/>
      <c r="I19990"/>
      <c r="J19990"/>
      <c r="K19990"/>
    </row>
    <row r="19991" spans="1:11">
      <c r="A19991" s="125"/>
      <c r="B19991" s="33"/>
      <c r="C19991" s="33"/>
      <c r="F19991" s="105"/>
      <c r="G19991"/>
      <c r="H19991"/>
      <c r="I19991"/>
      <c r="J19991"/>
      <c r="K19991"/>
    </row>
    <row r="19992" spans="1:11">
      <c r="A19992" s="125"/>
      <c r="B19992" s="33"/>
      <c r="C19992" s="33"/>
      <c r="F19992" s="105"/>
      <c r="G19992"/>
      <c r="H19992"/>
      <c r="I19992"/>
      <c r="J19992"/>
      <c r="K19992"/>
    </row>
    <row r="19993" spans="1:11">
      <c r="A19993" s="125"/>
      <c r="B19993" s="33"/>
      <c r="C19993" s="33"/>
      <c r="F19993" s="105"/>
      <c r="G19993"/>
      <c r="H19993"/>
      <c r="I19993"/>
      <c r="J19993"/>
      <c r="K19993"/>
    </row>
    <row r="19994" spans="1:11">
      <c r="A19994" s="125"/>
      <c r="B19994" s="33"/>
      <c r="C19994" s="33"/>
      <c r="F19994" s="105"/>
      <c r="G19994"/>
      <c r="H19994"/>
      <c r="I19994"/>
      <c r="J19994"/>
      <c r="K19994"/>
    </row>
    <row r="19995" spans="1:11">
      <c r="A19995" s="125"/>
      <c r="B19995" s="33"/>
      <c r="C19995" s="33"/>
      <c r="F19995" s="105"/>
      <c r="G19995"/>
      <c r="H19995"/>
      <c r="I19995"/>
      <c r="J19995"/>
      <c r="K19995"/>
    </row>
    <row r="19996" spans="1:11">
      <c r="A19996" s="125"/>
      <c r="B19996" s="33"/>
      <c r="C19996" s="33"/>
      <c r="F19996" s="105"/>
      <c r="G19996"/>
      <c r="H19996"/>
      <c r="I19996"/>
      <c r="J19996"/>
      <c r="K19996"/>
    </row>
    <row r="19997" spans="1:11">
      <c r="A19997" s="125"/>
      <c r="B19997" s="33"/>
      <c r="C19997" s="33"/>
      <c r="F19997" s="105"/>
      <c r="G19997"/>
      <c r="H19997"/>
      <c r="I19997"/>
      <c r="J19997"/>
      <c r="K19997"/>
    </row>
    <row r="19998" spans="1:11">
      <c r="A19998" s="125"/>
      <c r="B19998" s="33"/>
      <c r="C19998" s="33"/>
      <c r="F19998" s="105"/>
      <c r="G19998"/>
      <c r="H19998"/>
      <c r="I19998"/>
      <c r="J19998"/>
      <c r="K19998"/>
    </row>
    <row r="19999" spans="1:11">
      <c r="A19999" s="125"/>
      <c r="B19999" s="33"/>
      <c r="C19999" s="33"/>
      <c r="F19999" s="105"/>
      <c r="G19999"/>
      <c r="H19999"/>
      <c r="I19999"/>
      <c r="J19999"/>
      <c r="K19999"/>
    </row>
    <row r="20000" spans="1:11">
      <c r="A20000" s="125"/>
      <c r="B20000" s="33"/>
      <c r="C20000" s="33"/>
      <c r="F20000" s="105"/>
      <c r="G20000"/>
      <c r="H20000"/>
      <c r="I20000"/>
      <c r="J20000"/>
      <c r="K20000"/>
    </row>
    <row r="20001" spans="1:11">
      <c r="A20001" s="125"/>
      <c r="B20001" s="33"/>
      <c r="C20001" s="33"/>
      <c r="F20001" s="105"/>
      <c r="G20001"/>
      <c r="H20001"/>
      <c r="I20001"/>
      <c r="J20001"/>
      <c r="K20001"/>
    </row>
    <row r="20002" spans="1:11">
      <c r="A20002" s="125"/>
      <c r="B20002" s="33"/>
      <c r="C20002" s="33"/>
      <c r="F20002" s="105"/>
      <c r="G20002"/>
      <c r="H20002"/>
      <c r="I20002"/>
      <c r="J20002"/>
      <c r="K20002"/>
    </row>
    <row r="20003" spans="1:11">
      <c r="A20003" s="125"/>
      <c r="B20003" s="33"/>
      <c r="C20003" s="33"/>
      <c r="F20003" s="105"/>
      <c r="G20003"/>
      <c r="H20003"/>
      <c r="I20003"/>
      <c r="J20003"/>
      <c r="K20003"/>
    </row>
    <row r="20004" spans="1:11">
      <c r="A20004" s="125"/>
      <c r="B20004" s="33"/>
      <c r="C20004" s="33"/>
      <c r="F20004" s="105"/>
      <c r="G20004"/>
      <c r="H20004"/>
      <c r="I20004"/>
      <c r="J20004"/>
      <c r="K20004"/>
    </row>
    <row r="20005" spans="1:11">
      <c r="A20005" s="125"/>
      <c r="B20005" s="33"/>
      <c r="C20005" s="33"/>
      <c r="F20005" s="105"/>
      <c r="G20005"/>
      <c r="H20005"/>
      <c r="I20005"/>
      <c r="J20005"/>
      <c r="K20005"/>
    </row>
    <row r="20006" spans="1:11">
      <c r="A20006" s="125"/>
      <c r="B20006" s="33"/>
      <c r="C20006" s="33"/>
      <c r="F20006" s="105"/>
      <c r="G20006"/>
      <c r="H20006"/>
      <c r="I20006"/>
      <c r="J20006"/>
      <c r="K20006"/>
    </row>
    <row r="20007" spans="1:11">
      <c r="A20007" s="125"/>
      <c r="B20007" s="33"/>
      <c r="C20007" s="39"/>
      <c r="F20007" s="105"/>
      <c r="G20007"/>
      <c r="H20007"/>
      <c r="I20007"/>
      <c r="J20007"/>
      <c r="K20007"/>
    </row>
    <row r="20008" spans="1:11">
      <c r="A20008" s="125"/>
      <c r="B20008" s="33"/>
      <c r="C20008" s="39"/>
      <c r="F20008" s="105"/>
      <c r="G20008"/>
      <c r="H20008"/>
      <c r="I20008"/>
      <c r="J20008"/>
      <c r="K20008"/>
    </row>
    <row r="20009" spans="1:11">
      <c r="A20009" s="125"/>
      <c r="B20009" s="33"/>
      <c r="C20009" s="39"/>
      <c r="F20009" s="105"/>
      <c r="G20009"/>
      <c r="H20009"/>
      <c r="I20009"/>
      <c r="J20009"/>
      <c r="K20009"/>
    </row>
    <row r="20010" spans="1:11">
      <c r="A20010" s="125"/>
      <c r="B20010" s="33"/>
      <c r="C20010" s="39"/>
      <c r="F20010" s="105"/>
      <c r="G20010"/>
      <c r="H20010"/>
      <c r="I20010"/>
      <c r="J20010"/>
      <c r="K20010"/>
    </row>
    <row r="20011" spans="1:11">
      <c r="A20011" s="125"/>
      <c r="B20011" s="33"/>
      <c r="C20011" s="39"/>
      <c r="F20011" s="105"/>
      <c r="G20011"/>
      <c r="H20011"/>
      <c r="I20011"/>
      <c r="J20011"/>
      <c r="K20011"/>
    </row>
    <row r="20012" spans="1:11">
      <c r="A20012" s="125"/>
      <c r="B20012" s="33"/>
      <c r="C20012" s="39"/>
      <c r="F20012" s="105"/>
      <c r="G20012"/>
      <c r="H20012"/>
      <c r="I20012"/>
      <c r="J20012"/>
      <c r="K20012"/>
    </row>
    <row r="20013" spans="1:11">
      <c r="A20013" s="125"/>
      <c r="B20013" s="33"/>
      <c r="C20013" s="39"/>
      <c r="F20013" s="105"/>
      <c r="G20013"/>
      <c r="H20013"/>
      <c r="I20013"/>
      <c r="J20013"/>
      <c r="K20013"/>
    </row>
    <row r="20014" spans="1:11">
      <c r="A20014" s="125"/>
      <c r="B20014" s="33"/>
      <c r="C20014" s="39"/>
      <c r="F20014" s="105"/>
      <c r="G20014"/>
      <c r="H20014"/>
      <c r="I20014"/>
      <c r="J20014"/>
      <c r="K20014"/>
    </row>
    <row r="20015" spans="1:11">
      <c r="A20015" s="125"/>
      <c r="B20015" s="33"/>
      <c r="C20015" s="39"/>
      <c r="F20015" s="105"/>
      <c r="G20015"/>
      <c r="H20015"/>
      <c r="I20015"/>
      <c r="J20015"/>
      <c r="K20015"/>
    </row>
    <row r="20016" spans="1:11">
      <c r="A20016" s="125"/>
      <c r="B20016" s="33"/>
      <c r="C20016" s="39"/>
      <c r="F20016" s="105"/>
      <c r="G20016"/>
      <c r="H20016"/>
      <c r="I20016"/>
      <c r="J20016"/>
      <c r="K20016"/>
    </row>
    <row r="20017" spans="1:11">
      <c r="A20017" s="125"/>
      <c r="B20017" s="33"/>
      <c r="C20017" s="39"/>
      <c r="F20017" s="105"/>
      <c r="G20017"/>
      <c r="H20017"/>
      <c r="I20017"/>
      <c r="J20017"/>
      <c r="K20017"/>
    </row>
    <row r="20018" spans="1:11">
      <c r="A20018" s="125"/>
      <c r="B20018" s="33"/>
      <c r="C20018" s="39"/>
      <c r="F20018" s="105"/>
      <c r="G20018"/>
      <c r="H20018"/>
      <c r="I20018"/>
      <c r="J20018"/>
      <c r="K20018"/>
    </row>
    <row r="20019" spans="1:11">
      <c r="A20019" s="125"/>
      <c r="B20019" s="33"/>
      <c r="C20019" s="39"/>
      <c r="F20019" s="105"/>
      <c r="G20019"/>
      <c r="H20019"/>
      <c r="I20019"/>
      <c r="J20019"/>
      <c r="K20019"/>
    </row>
    <row r="20020" spans="1:11">
      <c r="A20020" s="125"/>
      <c r="B20020" s="33"/>
      <c r="C20020" s="39"/>
      <c r="F20020" s="105"/>
      <c r="G20020"/>
      <c r="H20020"/>
      <c r="I20020"/>
      <c r="J20020"/>
      <c r="K20020"/>
    </row>
    <row r="20021" spans="1:11">
      <c r="A20021" s="125"/>
      <c r="B20021" s="33"/>
      <c r="C20021" s="39"/>
      <c r="F20021" s="105"/>
      <c r="G20021"/>
      <c r="H20021"/>
      <c r="I20021"/>
      <c r="J20021"/>
      <c r="K20021"/>
    </row>
    <row r="20022" spans="1:11">
      <c r="A20022" s="125"/>
      <c r="B20022" s="33"/>
      <c r="C20022" s="39"/>
      <c r="F20022" s="105"/>
      <c r="G20022"/>
      <c r="H20022"/>
      <c r="I20022"/>
      <c r="J20022"/>
      <c r="K20022"/>
    </row>
    <row r="20023" spans="1:11">
      <c r="A20023" s="125"/>
      <c r="B20023" s="33"/>
      <c r="C20023" s="39"/>
      <c r="F20023" s="105"/>
      <c r="G20023"/>
      <c r="H20023"/>
      <c r="I20023"/>
      <c r="J20023"/>
      <c r="K20023"/>
    </row>
    <row r="20024" spans="1:11">
      <c r="A20024" s="125"/>
      <c r="B20024" s="33"/>
      <c r="C20024" s="39"/>
      <c r="F20024" s="105"/>
      <c r="G20024"/>
      <c r="H20024"/>
      <c r="I20024"/>
      <c r="J20024"/>
      <c r="K20024"/>
    </row>
    <row r="20025" spans="1:11">
      <c r="A20025" s="125"/>
      <c r="B20025" s="33"/>
      <c r="C20025" s="39"/>
      <c r="F20025" s="105"/>
      <c r="G20025"/>
      <c r="H20025"/>
      <c r="I20025"/>
      <c r="J20025"/>
      <c r="K20025"/>
    </row>
    <row r="20026" spans="1:11">
      <c r="A20026" s="125"/>
      <c r="B20026" s="33"/>
      <c r="C20026" s="39"/>
      <c r="F20026" s="105"/>
      <c r="G20026"/>
      <c r="H20026"/>
      <c r="I20026"/>
      <c r="J20026"/>
      <c r="K20026"/>
    </row>
    <row r="20027" spans="1:11">
      <c r="A20027" s="125"/>
      <c r="B20027" s="33"/>
      <c r="C20027" s="39"/>
      <c r="F20027" s="105"/>
      <c r="G20027"/>
      <c r="H20027"/>
      <c r="I20027"/>
      <c r="J20027"/>
      <c r="K20027"/>
    </row>
    <row r="20028" spans="1:11">
      <c r="A20028" s="125"/>
      <c r="B20028" s="33"/>
      <c r="C20028" s="39"/>
      <c r="F20028" s="105"/>
      <c r="G20028"/>
      <c r="H20028"/>
      <c r="I20028"/>
      <c r="J20028"/>
      <c r="K20028"/>
    </row>
    <row r="20029" spans="1:11">
      <c r="A20029" s="125"/>
      <c r="B20029" s="33"/>
      <c r="C20029" s="39"/>
      <c r="F20029" s="105"/>
      <c r="G20029"/>
      <c r="H20029"/>
      <c r="I20029"/>
      <c r="J20029"/>
      <c r="K20029"/>
    </row>
    <row r="20030" spans="1:11">
      <c r="A20030" s="125"/>
      <c r="B20030" s="33"/>
      <c r="C20030" s="33"/>
      <c r="F20030" s="105"/>
      <c r="G20030"/>
      <c r="H20030"/>
      <c r="I20030"/>
      <c r="J20030"/>
      <c r="K20030"/>
    </row>
    <row r="20031" spans="1:11">
      <c r="A20031" s="125"/>
      <c r="B20031" s="33"/>
      <c r="C20031" s="33"/>
      <c r="F20031" s="105"/>
      <c r="G20031"/>
      <c r="H20031"/>
      <c r="I20031"/>
      <c r="J20031"/>
      <c r="K20031"/>
    </row>
    <row r="20032" spans="1:11">
      <c r="A20032" s="125"/>
      <c r="B20032" s="33"/>
      <c r="C20032" s="33"/>
      <c r="F20032" s="105"/>
      <c r="G20032"/>
      <c r="H20032"/>
      <c r="I20032"/>
      <c r="J20032"/>
      <c r="K20032"/>
    </row>
    <row r="20033" spans="1:11">
      <c r="A20033" s="125"/>
      <c r="B20033" s="33"/>
      <c r="C20033" s="33"/>
      <c r="F20033" s="105"/>
      <c r="G20033"/>
      <c r="H20033"/>
      <c r="I20033"/>
      <c r="J20033"/>
      <c r="K20033"/>
    </row>
    <row r="20034" spans="1:11">
      <c r="A20034" s="125"/>
      <c r="B20034" s="33"/>
      <c r="C20034" s="33"/>
      <c r="F20034" s="105"/>
      <c r="G20034"/>
      <c r="H20034"/>
      <c r="I20034"/>
      <c r="J20034"/>
      <c r="K20034"/>
    </row>
    <row r="20035" spans="1:11">
      <c r="A20035" s="125"/>
      <c r="B20035" s="33"/>
      <c r="C20035" s="33"/>
      <c r="F20035" s="105"/>
      <c r="G20035"/>
      <c r="H20035"/>
      <c r="I20035"/>
      <c r="J20035"/>
      <c r="K20035"/>
    </row>
    <row r="20036" spans="1:11">
      <c r="A20036" s="125"/>
      <c r="B20036" s="33"/>
      <c r="C20036" s="33"/>
      <c r="F20036" s="105"/>
      <c r="G20036"/>
      <c r="H20036"/>
      <c r="I20036"/>
      <c r="J20036"/>
      <c r="K20036"/>
    </row>
    <row r="20037" spans="1:11">
      <c r="A20037" s="125"/>
      <c r="B20037" s="33"/>
      <c r="C20037" s="33"/>
      <c r="F20037" s="105"/>
      <c r="G20037"/>
      <c r="H20037"/>
      <c r="I20037"/>
      <c r="J20037"/>
      <c r="K20037"/>
    </row>
    <row r="20038" spans="1:11">
      <c r="A20038" s="125"/>
      <c r="B20038" s="33"/>
      <c r="C20038" s="33"/>
      <c r="F20038" s="105"/>
      <c r="G20038"/>
      <c r="H20038"/>
      <c r="I20038"/>
      <c r="J20038"/>
      <c r="K20038"/>
    </row>
    <row r="20039" spans="1:11">
      <c r="A20039" s="125"/>
      <c r="B20039" s="33"/>
      <c r="C20039" s="33"/>
      <c r="F20039" s="105"/>
      <c r="G20039"/>
      <c r="H20039"/>
      <c r="I20039"/>
      <c r="J20039"/>
      <c r="K20039"/>
    </row>
    <row r="20040" spans="1:11">
      <c r="A20040" s="125"/>
      <c r="B20040" s="33"/>
      <c r="C20040" s="33"/>
      <c r="F20040" s="105"/>
      <c r="G20040"/>
      <c r="H20040"/>
      <c r="I20040"/>
      <c r="J20040"/>
      <c r="K20040"/>
    </row>
    <row r="20041" spans="1:11">
      <c r="A20041" s="125"/>
      <c r="B20041" s="33"/>
      <c r="C20041" s="33"/>
      <c r="F20041" s="105"/>
      <c r="G20041"/>
      <c r="H20041"/>
      <c r="I20041"/>
      <c r="J20041"/>
      <c r="K20041"/>
    </row>
    <row r="20042" spans="1:11">
      <c r="A20042" s="125"/>
      <c r="B20042" s="33"/>
      <c r="C20042" s="33"/>
      <c r="F20042" s="105"/>
      <c r="G20042"/>
      <c r="H20042"/>
      <c r="I20042"/>
      <c r="J20042"/>
      <c r="K20042"/>
    </row>
    <row r="20043" spans="1:11">
      <c r="A20043" s="125"/>
      <c r="B20043" s="33"/>
      <c r="C20043" s="33"/>
      <c r="F20043" s="105"/>
      <c r="G20043"/>
      <c r="H20043"/>
      <c r="I20043"/>
      <c r="J20043"/>
      <c r="K20043"/>
    </row>
    <row r="20044" spans="1:11">
      <c r="A20044" s="125"/>
      <c r="B20044" s="33"/>
      <c r="C20044" s="33"/>
      <c r="F20044" s="105"/>
      <c r="G20044"/>
      <c r="H20044"/>
      <c r="I20044"/>
      <c r="J20044"/>
      <c r="K20044"/>
    </row>
    <row r="20045" spans="1:11">
      <c r="A20045" s="125"/>
      <c r="B20045" s="33"/>
      <c r="C20045" s="33"/>
      <c r="F20045" s="105"/>
      <c r="G20045"/>
      <c r="H20045"/>
      <c r="I20045"/>
      <c r="J20045"/>
      <c r="K20045"/>
    </row>
    <row r="20046" spans="1:11">
      <c r="A20046" s="125"/>
      <c r="B20046" s="33"/>
      <c r="C20046" s="33"/>
      <c r="F20046" s="105"/>
      <c r="G20046"/>
      <c r="H20046"/>
      <c r="I20046"/>
      <c r="J20046"/>
      <c r="K20046"/>
    </row>
    <row r="20047" spans="1:11">
      <c r="A20047" s="125"/>
      <c r="B20047" s="33"/>
      <c r="C20047" s="33"/>
      <c r="F20047" s="105"/>
      <c r="G20047"/>
      <c r="H20047"/>
      <c r="I20047"/>
      <c r="J20047"/>
      <c r="K20047"/>
    </row>
    <row r="20048" spans="1:11">
      <c r="A20048" s="125"/>
      <c r="B20048" s="33"/>
      <c r="C20048" s="33"/>
      <c r="F20048" s="105"/>
      <c r="G20048"/>
      <c r="H20048"/>
      <c r="I20048"/>
      <c r="J20048"/>
      <c r="K20048"/>
    </row>
    <row r="20049" spans="1:11">
      <c r="A20049" s="125"/>
      <c r="B20049" s="33"/>
      <c r="C20049" s="33"/>
      <c r="F20049" s="105"/>
      <c r="G20049"/>
      <c r="H20049"/>
      <c r="I20049"/>
      <c r="J20049"/>
      <c r="K20049"/>
    </row>
    <row r="20050" spans="1:11">
      <c r="A20050" s="125"/>
      <c r="B20050" s="33"/>
      <c r="C20050" s="33"/>
      <c r="F20050" s="105"/>
      <c r="G20050"/>
      <c r="H20050"/>
      <c r="I20050"/>
      <c r="J20050"/>
      <c r="K20050"/>
    </row>
    <row r="20051" spans="1:11">
      <c r="A20051" s="125"/>
      <c r="B20051" s="33"/>
      <c r="C20051" s="33"/>
      <c r="F20051" s="105"/>
      <c r="G20051"/>
      <c r="H20051"/>
      <c r="I20051"/>
      <c r="J20051"/>
      <c r="K20051"/>
    </row>
    <row r="20052" spans="1:11">
      <c r="A20052" s="125"/>
      <c r="B20052" s="33"/>
      <c r="C20052" s="33"/>
      <c r="F20052" s="105"/>
      <c r="G20052"/>
      <c r="H20052"/>
      <c r="I20052"/>
      <c r="J20052"/>
      <c r="K20052"/>
    </row>
    <row r="20053" spans="1:11">
      <c r="A20053" s="125"/>
      <c r="B20053" s="33"/>
      <c r="C20053" s="33"/>
      <c r="F20053" s="105"/>
      <c r="G20053"/>
      <c r="H20053"/>
      <c r="I20053"/>
      <c r="J20053"/>
      <c r="K20053"/>
    </row>
    <row r="20054" spans="1:11">
      <c r="A20054" s="125"/>
      <c r="B20054" s="33"/>
      <c r="C20054" s="33"/>
      <c r="F20054" s="105"/>
      <c r="G20054"/>
      <c r="H20054"/>
      <c r="I20054"/>
      <c r="J20054"/>
      <c r="K20054"/>
    </row>
    <row r="20055" spans="1:11">
      <c r="A20055" s="125"/>
      <c r="B20055" s="33"/>
      <c r="C20055" s="33"/>
      <c r="F20055" s="105"/>
      <c r="G20055"/>
      <c r="H20055"/>
      <c r="I20055"/>
      <c r="J20055"/>
      <c r="K20055"/>
    </row>
    <row r="20056" spans="1:11">
      <c r="A20056" s="125"/>
      <c r="B20056" s="33"/>
      <c r="C20056" s="33"/>
      <c r="F20056" s="105"/>
      <c r="G20056"/>
      <c r="H20056"/>
      <c r="I20056"/>
      <c r="J20056"/>
      <c r="K20056"/>
    </row>
    <row r="20057" spans="1:11">
      <c r="A20057" s="125"/>
      <c r="B20057" s="33"/>
      <c r="C20057" s="33"/>
      <c r="F20057" s="105"/>
      <c r="G20057"/>
      <c r="H20057"/>
      <c r="I20057"/>
      <c r="J20057"/>
      <c r="K20057"/>
    </row>
    <row r="20058" spans="1:11">
      <c r="A20058" s="125"/>
      <c r="B20058" s="33"/>
      <c r="C20058" s="33"/>
      <c r="F20058" s="105"/>
      <c r="G20058"/>
      <c r="H20058"/>
      <c r="I20058"/>
      <c r="J20058"/>
      <c r="K20058"/>
    </row>
    <row r="20059" spans="1:11">
      <c r="A20059" s="125"/>
      <c r="B20059" s="33"/>
      <c r="C20059" s="33"/>
      <c r="F20059" s="105"/>
      <c r="G20059"/>
      <c r="H20059"/>
      <c r="I20059"/>
      <c r="J20059"/>
      <c r="K20059"/>
    </row>
    <row r="20060" spans="1:11">
      <c r="A20060" s="125"/>
      <c r="B20060" s="33"/>
      <c r="C20060" s="33"/>
      <c r="F20060" s="105"/>
      <c r="G20060"/>
      <c r="H20060"/>
      <c r="I20060"/>
      <c r="J20060"/>
      <c r="K20060"/>
    </row>
    <row r="20061" spans="1:11">
      <c r="A20061" s="125"/>
      <c r="B20061" s="33"/>
      <c r="C20061" s="33"/>
      <c r="F20061" s="105"/>
      <c r="G20061"/>
      <c r="H20061"/>
      <c r="I20061"/>
      <c r="J20061"/>
      <c r="K20061"/>
    </row>
    <row r="20062" spans="1:11">
      <c r="A20062" s="125"/>
      <c r="B20062" s="33"/>
      <c r="C20062" s="33"/>
      <c r="F20062" s="105"/>
      <c r="G20062"/>
      <c r="H20062"/>
      <c r="I20062"/>
      <c r="J20062"/>
      <c r="K20062"/>
    </row>
    <row r="20063" spans="1:11">
      <c r="A20063" s="125"/>
      <c r="B20063" s="33"/>
      <c r="C20063" s="33"/>
      <c r="F20063" s="105"/>
      <c r="G20063"/>
      <c r="H20063"/>
      <c r="I20063"/>
      <c r="J20063"/>
      <c r="K20063"/>
    </row>
    <row r="20064" spans="1:11">
      <c r="A20064" s="125"/>
      <c r="B20064" s="33"/>
      <c r="C20064" s="33"/>
      <c r="F20064" s="105"/>
      <c r="G20064"/>
      <c r="H20064"/>
      <c r="I20064"/>
      <c r="J20064"/>
      <c r="K20064"/>
    </row>
    <row r="20065" spans="1:11">
      <c r="A20065" s="125"/>
      <c r="B20065" s="33"/>
      <c r="C20065" s="33"/>
      <c r="F20065" s="105"/>
      <c r="G20065"/>
      <c r="H20065"/>
      <c r="I20065"/>
      <c r="J20065"/>
      <c r="K20065"/>
    </row>
    <row r="20066" spans="1:11">
      <c r="A20066" s="125"/>
      <c r="B20066" s="33"/>
      <c r="C20066" s="33"/>
      <c r="F20066" s="105"/>
      <c r="G20066"/>
      <c r="H20066"/>
      <c r="I20066"/>
      <c r="J20066"/>
      <c r="K20066"/>
    </row>
    <row r="20067" spans="1:11">
      <c r="A20067" s="125"/>
      <c r="B20067" s="33"/>
      <c r="C20067" s="33"/>
      <c r="F20067" s="105"/>
      <c r="G20067"/>
      <c r="H20067"/>
      <c r="I20067"/>
      <c r="J20067"/>
      <c r="K20067"/>
    </row>
    <row r="20068" spans="1:11">
      <c r="A20068" s="125"/>
      <c r="B20068" s="33"/>
      <c r="C20068" s="33"/>
      <c r="F20068" s="105"/>
      <c r="G20068"/>
      <c r="H20068"/>
      <c r="I20068"/>
      <c r="J20068"/>
      <c r="K20068"/>
    </row>
    <row r="20069" spans="1:11">
      <c r="A20069" s="125"/>
      <c r="B20069" s="33"/>
      <c r="C20069" s="33"/>
      <c r="F20069" s="105"/>
      <c r="G20069"/>
      <c r="H20069"/>
      <c r="I20069"/>
      <c r="J20069"/>
      <c r="K20069"/>
    </row>
    <row r="20070" spans="1:11">
      <c r="A20070" s="125"/>
      <c r="B20070" s="33"/>
      <c r="C20070" s="33"/>
      <c r="F20070" s="105"/>
      <c r="G20070"/>
      <c r="H20070"/>
      <c r="I20070"/>
      <c r="J20070"/>
      <c r="K20070"/>
    </row>
    <row r="20071" spans="1:11">
      <c r="A20071" s="125"/>
      <c r="F20071" s="105"/>
      <c r="G20071"/>
      <c r="H20071"/>
      <c r="I20071"/>
      <c r="J20071"/>
      <c r="K20071"/>
    </row>
    <row r="20072" spans="1:11">
      <c r="A20072" s="125"/>
      <c r="B20072" s="24" t="s">
        <v>200</v>
      </c>
      <c r="C20072" s="27" t="s">
        <v>201</v>
      </c>
      <c r="F20072" s="105"/>
      <c r="G20072"/>
      <c r="H20072"/>
      <c r="I20072"/>
      <c r="J20072"/>
      <c r="K20072"/>
    </row>
    <row r="20073" spans="1:11">
      <c r="A20073" s="125"/>
      <c r="B20073" s="29" t="s">
        <v>149</v>
      </c>
      <c r="C20073" s="44" t="s">
        <v>150</v>
      </c>
      <c r="F20073" s="105"/>
      <c r="G20073"/>
      <c r="H20073"/>
      <c r="I20073"/>
      <c r="J20073"/>
      <c r="K20073"/>
    </row>
    <row r="20074" spans="1:11">
      <c r="A20074" s="125"/>
      <c r="B20074" s="33">
        <v>0</v>
      </c>
      <c r="C20074" s="35">
        <v>217.369</v>
      </c>
      <c r="F20074" s="105"/>
      <c r="G20074"/>
      <c r="H20074"/>
      <c r="I20074"/>
      <c r="J20074"/>
      <c r="K20074"/>
    </row>
    <row r="20075" spans="1:11">
      <c r="A20075" s="125"/>
      <c r="B20075" s="33">
        <v>0.85</v>
      </c>
      <c r="C20075" s="33">
        <v>217.345</v>
      </c>
      <c r="F20075" s="105"/>
      <c r="G20075"/>
      <c r="H20075"/>
      <c r="I20075"/>
      <c r="J20075"/>
      <c r="K20075"/>
    </row>
    <row r="20076" spans="1:11">
      <c r="A20076" s="125"/>
      <c r="B20076" s="33">
        <v>0.85</v>
      </c>
      <c r="C20076" s="33">
        <v>215.04499999999999</v>
      </c>
      <c r="F20076" s="105"/>
      <c r="G20076"/>
      <c r="H20076"/>
      <c r="I20076"/>
      <c r="J20076"/>
      <c r="K20076"/>
    </row>
    <row r="20077" spans="1:11">
      <c r="A20077" s="125"/>
      <c r="B20077" s="33">
        <v>1.87</v>
      </c>
      <c r="C20077" s="33">
        <v>215.04499999999999</v>
      </c>
      <c r="F20077" s="105"/>
      <c r="G20077"/>
      <c r="H20077"/>
      <c r="I20077"/>
      <c r="J20077"/>
      <c r="K20077"/>
    </row>
    <row r="20078" spans="1:11">
      <c r="A20078" s="125"/>
      <c r="B20078" s="33">
        <v>1.87</v>
      </c>
      <c r="C20078" s="33">
        <v>214.245</v>
      </c>
      <c r="F20078" s="105"/>
      <c r="G20078"/>
      <c r="H20078"/>
      <c r="I20078"/>
      <c r="J20078"/>
      <c r="K20078"/>
    </row>
    <row r="20079" spans="1:11">
      <c r="A20079" s="125"/>
      <c r="B20079" s="33">
        <v>2</v>
      </c>
      <c r="C20079" s="33">
        <v>214.245</v>
      </c>
      <c r="F20079" s="105"/>
      <c r="G20079"/>
      <c r="H20079"/>
      <c r="I20079"/>
      <c r="J20079"/>
      <c r="K20079"/>
    </row>
    <row r="20080" spans="1:11">
      <c r="A20080" s="125"/>
      <c r="B20080" s="33">
        <v>2</v>
      </c>
      <c r="C20080" s="33">
        <v>212.64500000000001</v>
      </c>
      <c r="F20080" s="105"/>
      <c r="G20080"/>
      <c r="H20080"/>
      <c r="I20080"/>
      <c r="J20080"/>
      <c r="K20080"/>
    </row>
    <row r="20081" spans="1:11">
      <c r="A20081" s="125"/>
      <c r="B20081" s="33">
        <v>11.15</v>
      </c>
      <c r="C20081" s="33">
        <v>211.77500000000001</v>
      </c>
      <c r="F20081" s="105"/>
      <c r="G20081"/>
      <c r="H20081"/>
      <c r="I20081"/>
      <c r="J20081"/>
      <c r="K20081"/>
    </row>
    <row r="20082" spans="1:11">
      <c r="A20082" s="125"/>
      <c r="B20082" s="33">
        <v>41.4</v>
      </c>
      <c r="C20082" s="33">
        <v>210.91499999999999</v>
      </c>
      <c r="F20082" s="105"/>
      <c r="G20082"/>
      <c r="H20082"/>
      <c r="I20082"/>
      <c r="J20082"/>
      <c r="K20082"/>
    </row>
    <row r="20083" spans="1:11">
      <c r="A20083" s="125"/>
      <c r="B20083" s="33">
        <v>65.739999999999995</v>
      </c>
      <c r="C20083" s="33">
        <v>211.19499999999999</v>
      </c>
      <c r="F20083" s="105"/>
      <c r="G20083"/>
      <c r="H20083"/>
      <c r="I20083"/>
      <c r="J20083"/>
      <c r="K20083"/>
    </row>
    <row r="20084" spans="1:11">
      <c r="A20084" s="125"/>
      <c r="B20084" s="33">
        <v>81.45</v>
      </c>
      <c r="C20084" s="33">
        <v>210.07499999999999</v>
      </c>
      <c r="F20084" s="105"/>
      <c r="G20084"/>
      <c r="H20084"/>
      <c r="I20084"/>
      <c r="J20084"/>
      <c r="K20084"/>
    </row>
    <row r="20085" spans="1:11">
      <c r="A20085" s="125"/>
      <c r="B20085" s="33">
        <v>103.92</v>
      </c>
      <c r="C20085" s="33">
        <v>209.655</v>
      </c>
      <c r="F20085" s="105"/>
      <c r="G20085"/>
      <c r="H20085"/>
      <c r="I20085"/>
      <c r="J20085"/>
      <c r="K20085"/>
    </row>
    <row r="20086" spans="1:11">
      <c r="A20086" s="125"/>
      <c r="B20086" s="33">
        <v>120.99</v>
      </c>
      <c r="C20086" s="33">
        <v>209.63499999999999</v>
      </c>
      <c r="F20086" s="105"/>
      <c r="G20086"/>
      <c r="H20086"/>
      <c r="I20086"/>
      <c r="J20086"/>
      <c r="K20086"/>
    </row>
    <row r="20087" spans="1:11">
      <c r="A20087" s="125"/>
      <c r="B20087" s="33">
        <v>141.61000000000001</v>
      </c>
      <c r="C20087" s="33">
        <v>209.64500000000001</v>
      </c>
      <c r="F20087" s="105"/>
      <c r="G20087"/>
      <c r="H20087"/>
      <c r="I20087"/>
      <c r="J20087"/>
      <c r="K20087"/>
    </row>
    <row r="20088" spans="1:11">
      <c r="A20088" s="125"/>
      <c r="B20088" s="33">
        <v>161</v>
      </c>
      <c r="C20088" s="33">
        <v>209.315</v>
      </c>
      <c r="F20088" s="105"/>
      <c r="G20088"/>
      <c r="H20088"/>
      <c r="I20088"/>
      <c r="J20088"/>
      <c r="K20088"/>
    </row>
    <row r="20089" spans="1:11">
      <c r="A20089" s="125"/>
      <c r="B20089" s="33">
        <v>177.25</v>
      </c>
      <c r="C20089" s="33">
        <v>208.85499999999999</v>
      </c>
      <c r="F20089" s="105"/>
      <c r="G20089"/>
      <c r="H20089"/>
      <c r="I20089"/>
      <c r="J20089"/>
      <c r="K20089"/>
    </row>
    <row r="20090" spans="1:11">
      <c r="A20090" s="125"/>
      <c r="B20090" s="33">
        <v>201.05</v>
      </c>
      <c r="C20090" s="33">
        <v>208.935</v>
      </c>
      <c r="F20090" s="105"/>
      <c r="G20090"/>
      <c r="H20090"/>
      <c r="I20090"/>
      <c r="J20090"/>
      <c r="K20090"/>
    </row>
    <row r="20091" spans="1:11">
      <c r="A20091" s="125"/>
      <c r="B20091" s="33">
        <v>220.58</v>
      </c>
      <c r="C20091" s="33">
        <v>208.77500000000001</v>
      </c>
      <c r="F20091" s="105"/>
      <c r="G20091"/>
      <c r="H20091"/>
      <c r="I20091"/>
      <c r="J20091"/>
      <c r="K20091"/>
    </row>
    <row r="20092" spans="1:11">
      <c r="A20092" s="125"/>
      <c r="B20092" s="33">
        <v>241.35</v>
      </c>
      <c r="C20092" s="33">
        <v>208.27500000000001</v>
      </c>
      <c r="F20092" s="105"/>
      <c r="G20092"/>
      <c r="H20092"/>
      <c r="I20092"/>
      <c r="J20092"/>
      <c r="K20092"/>
    </row>
    <row r="20093" spans="1:11">
      <c r="A20093" s="125"/>
      <c r="B20093" s="33">
        <v>257.95999999999998</v>
      </c>
      <c r="C20093" s="33">
        <v>207.77500000000001</v>
      </c>
      <c r="F20093" s="105"/>
      <c r="G20093"/>
      <c r="H20093"/>
      <c r="I20093"/>
      <c r="J20093"/>
      <c r="K20093"/>
    </row>
    <row r="20094" spans="1:11">
      <c r="A20094" s="125"/>
      <c r="B20094" s="33">
        <v>281.05</v>
      </c>
      <c r="C20094" s="33">
        <v>206.72499999999999</v>
      </c>
      <c r="F20094" s="105"/>
      <c r="G20094"/>
      <c r="H20094"/>
      <c r="I20094"/>
      <c r="J20094"/>
      <c r="K20094"/>
    </row>
    <row r="20095" spans="1:11">
      <c r="A20095" s="125"/>
      <c r="B20095" s="33">
        <v>297.8</v>
      </c>
      <c r="C20095" s="33">
        <v>206.785</v>
      </c>
      <c r="F20095" s="105"/>
      <c r="G20095"/>
      <c r="H20095"/>
      <c r="I20095"/>
      <c r="J20095"/>
      <c r="K20095"/>
    </row>
    <row r="20096" spans="1:11">
      <c r="A20096" s="125"/>
      <c r="B20096" s="33">
        <v>321.25</v>
      </c>
      <c r="C20096" s="33">
        <v>206.02500000000001</v>
      </c>
      <c r="F20096" s="105"/>
      <c r="G20096"/>
      <c r="H20096"/>
      <c r="I20096"/>
      <c r="J20096"/>
      <c r="K20096"/>
    </row>
    <row r="20097" spans="1:11">
      <c r="A20097" s="125"/>
      <c r="B20097" s="33">
        <v>337.92</v>
      </c>
      <c r="C20097" s="33">
        <v>205.85499999999999</v>
      </c>
      <c r="F20097" s="105"/>
      <c r="G20097"/>
      <c r="H20097"/>
      <c r="I20097"/>
      <c r="J20097"/>
      <c r="K20097"/>
    </row>
    <row r="20098" spans="1:11">
      <c r="A20098" s="125"/>
      <c r="B20098" s="33">
        <v>361.75</v>
      </c>
      <c r="C20098" s="33">
        <v>205.715</v>
      </c>
      <c r="F20098" s="105"/>
      <c r="G20098"/>
      <c r="H20098"/>
      <c r="I20098"/>
      <c r="J20098"/>
      <c r="K20098"/>
    </row>
    <row r="20099" spans="1:11">
      <c r="A20099" s="125"/>
      <c r="B20099" s="33">
        <v>395.5</v>
      </c>
      <c r="C20099" s="33">
        <v>205.41499999999999</v>
      </c>
      <c r="F20099" s="105"/>
      <c r="G20099"/>
      <c r="H20099"/>
      <c r="I20099"/>
      <c r="J20099"/>
      <c r="K20099"/>
    </row>
    <row r="20100" spans="1:11">
      <c r="A20100" s="125"/>
      <c r="B20100" s="33">
        <v>401.15</v>
      </c>
      <c r="C20100" s="33">
        <v>204.035</v>
      </c>
      <c r="F20100" s="105"/>
      <c r="G20100"/>
      <c r="H20100"/>
      <c r="I20100"/>
      <c r="J20100"/>
      <c r="K20100"/>
    </row>
    <row r="20101" spans="1:11">
      <c r="A20101" s="125"/>
      <c r="B20101" s="33">
        <v>408.02</v>
      </c>
      <c r="C20101" s="33">
        <v>202.905</v>
      </c>
      <c r="F20101" s="105"/>
      <c r="G20101"/>
      <c r="H20101"/>
      <c r="I20101"/>
      <c r="J20101"/>
      <c r="K20101"/>
    </row>
    <row r="20102" spans="1:11">
      <c r="A20102" s="125"/>
      <c r="B20102" s="33">
        <v>417.21</v>
      </c>
      <c r="C20102" s="33">
        <v>202.375</v>
      </c>
      <c r="F20102" s="105"/>
      <c r="G20102"/>
      <c r="H20102"/>
      <c r="I20102"/>
      <c r="J20102"/>
      <c r="K20102"/>
    </row>
    <row r="20103" spans="1:11">
      <c r="A20103" s="125"/>
      <c r="B20103" s="33">
        <v>425.44</v>
      </c>
      <c r="C20103" s="33">
        <v>200.375</v>
      </c>
      <c r="F20103" s="105"/>
      <c r="G20103"/>
      <c r="H20103"/>
      <c r="I20103"/>
      <c r="J20103"/>
      <c r="K20103"/>
    </row>
    <row r="20104" spans="1:11">
      <c r="A20104" s="125"/>
      <c r="B20104" s="33">
        <v>433.35</v>
      </c>
      <c r="C20104" s="33">
        <v>199.851</v>
      </c>
      <c r="F20104" s="105"/>
      <c r="G20104"/>
      <c r="H20104"/>
      <c r="I20104"/>
      <c r="J20104"/>
      <c r="K20104"/>
    </row>
    <row r="20105" spans="1:11">
      <c r="A20105" s="125"/>
      <c r="B20105" s="33">
        <v>435.06</v>
      </c>
      <c r="C20105" s="33">
        <v>198.851</v>
      </c>
      <c r="F20105" s="105"/>
      <c r="G20105"/>
      <c r="H20105"/>
      <c r="I20105"/>
      <c r="J20105"/>
      <c r="K20105"/>
    </row>
    <row r="20106" spans="1:11">
      <c r="A20106" s="125"/>
      <c r="B20106" s="33">
        <v>437.03</v>
      </c>
      <c r="C20106" s="33">
        <v>198.471</v>
      </c>
      <c r="F20106" s="105"/>
      <c r="G20106"/>
      <c r="H20106"/>
      <c r="I20106"/>
      <c r="J20106"/>
      <c r="K20106"/>
    </row>
    <row r="20107" spans="1:11">
      <c r="A20107" s="125"/>
      <c r="B20107" s="33">
        <v>445.2</v>
      </c>
      <c r="C20107" s="33">
        <v>197.48100000000002</v>
      </c>
      <c r="F20107" s="105"/>
      <c r="G20107"/>
      <c r="H20107"/>
      <c r="I20107"/>
      <c r="J20107"/>
      <c r="K20107"/>
    </row>
    <row r="20108" spans="1:11">
      <c r="A20108" s="125"/>
      <c r="B20108" s="33">
        <v>452.83</v>
      </c>
      <c r="C20108" s="33">
        <v>198.49100000000001</v>
      </c>
      <c r="F20108" s="105"/>
      <c r="G20108"/>
      <c r="H20108"/>
      <c r="I20108"/>
      <c r="J20108"/>
      <c r="K20108"/>
    </row>
    <row r="20109" spans="1:11">
      <c r="A20109" s="125"/>
      <c r="B20109" s="33">
        <v>458.03</v>
      </c>
      <c r="C20109" s="33">
        <v>198.96100000000001</v>
      </c>
      <c r="F20109" s="105"/>
      <c r="G20109"/>
      <c r="H20109"/>
      <c r="I20109"/>
      <c r="J20109"/>
      <c r="K20109"/>
    </row>
    <row r="20110" spans="1:11">
      <c r="A20110" s="125"/>
      <c r="B20110" s="33">
        <v>461.33</v>
      </c>
      <c r="C20110" s="33">
        <v>199.251</v>
      </c>
      <c r="F20110" s="105"/>
      <c r="G20110"/>
      <c r="H20110"/>
      <c r="I20110"/>
      <c r="J20110"/>
      <c r="K20110"/>
    </row>
    <row r="20111" spans="1:11">
      <c r="A20111" s="125"/>
      <c r="B20111" s="33">
        <v>466.06</v>
      </c>
      <c r="C20111" s="33">
        <v>200.24100000000001</v>
      </c>
      <c r="F20111" s="105"/>
      <c r="G20111"/>
      <c r="H20111"/>
      <c r="I20111"/>
      <c r="J20111"/>
      <c r="K20111"/>
    </row>
    <row r="20112" spans="1:11">
      <c r="A20112" s="125"/>
      <c r="B20112" s="33">
        <v>473.47</v>
      </c>
      <c r="C20112" s="33">
        <v>200.64100000000002</v>
      </c>
      <c r="F20112" s="105"/>
      <c r="G20112"/>
      <c r="H20112"/>
      <c r="I20112"/>
      <c r="J20112"/>
      <c r="K20112"/>
    </row>
    <row r="20113" spans="1:11">
      <c r="A20113" s="125"/>
      <c r="B20113" s="33">
        <v>479.22</v>
      </c>
      <c r="C20113" s="33">
        <v>198.851</v>
      </c>
      <c r="F20113" s="105"/>
      <c r="G20113"/>
      <c r="H20113"/>
      <c r="I20113"/>
      <c r="J20113"/>
      <c r="K20113"/>
    </row>
    <row r="20114" spans="1:11">
      <c r="A20114" s="125"/>
      <c r="B20114" s="33">
        <v>480.64</v>
      </c>
      <c r="C20114" s="33">
        <v>198.471</v>
      </c>
      <c r="F20114" s="105"/>
      <c r="G20114"/>
      <c r="H20114"/>
      <c r="I20114"/>
      <c r="J20114"/>
      <c r="K20114"/>
    </row>
    <row r="20115" spans="1:11">
      <c r="A20115" s="125"/>
      <c r="B20115" s="33">
        <v>486.66</v>
      </c>
      <c r="C20115" s="33">
        <v>198.73100000000002</v>
      </c>
      <c r="F20115" s="105"/>
      <c r="G20115"/>
      <c r="H20115"/>
      <c r="I20115"/>
      <c r="J20115"/>
      <c r="K20115"/>
    </row>
    <row r="20116" spans="1:11">
      <c r="A20116" s="125"/>
      <c r="B20116" s="33">
        <v>491.39</v>
      </c>
      <c r="C20116" s="33">
        <v>199.76100000000002</v>
      </c>
      <c r="F20116" s="105"/>
      <c r="G20116"/>
      <c r="H20116"/>
      <c r="I20116"/>
      <c r="J20116"/>
      <c r="K20116"/>
    </row>
    <row r="20117" spans="1:11">
      <c r="A20117" s="125"/>
      <c r="B20117" s="33">
        <v>498.29</v>
      </c>
      <c r="C20117" s="33">
        <v>199.73100000000002</v>
      </c>
      <c r="F20117" s="105"/>
      <c r="G20117"/>
      <c r="H20117"/>
      <c r="I20117"/>
      <c r="J20117"/>
      <c r="K20117"/>
    </row>
    <row r="20118" spans="1:11">
      <c r="A20118" s="125"/>
      <c r="B20118" s="33">
        <v>506.42</v>
      </c>
      <c r="C20118" s="33">
        <v>200.63100000000003</v>
      </c>
      <c r="F20118" s="105"/>
      <c r="G20118"/>
      <c r="H20118"/>
      <c r="I20118"/>
      <c r="J20118"/>
      <c r="K20118"/>
    </row>
    <row r="20119" spans="1:11">
      <c r="A20119" s="125"/>
      <c r="B20119" s="33">
        <v>509.99</v>
      </c>
      <c r="C20119" s="33">
        <v>201.63100000000003</v>
      </c>
      <c r="F20119" s="105"/>
      <c r="G20119"/>
      <c r="H20119"/>
      <c r="I20119"/>
      <c r="J20119"/>
      <c r="K20119"/>
    </row>
    <row r="20120" spans="1:11">
      <c r="A20120" s="125"/>
      <c r="B20120" s="33">
        <v>512.1</v>
      </c>
      <c r="C20120" s="39">
        <v>200.51100000000002</v>
      </c>
      <c r="F20120" s="105"/>
      <c r="G20120"/>
      <c r="H20120"/>
      <c r="I20120"/>
      <c r="J20120"/>
      <c r="K20120"/>
    </row>
    <row r="20121" spans="1:11">
      <c r="A20121" s="125"/>
      <c r="B20121" s="33">
        <v>512.52</v>
      </c>
      <c r="C20121" s="39">
        <v>200.17100000000002</v>
      </c>
      <c r="F20121" s="105"/>
      <c r="G20121"/>
      <c r="H20121"/>
      <c r="I20121"/>
      <c r="J20121"/>
      <c r="K20121"/>
    </row>
    <row r="20122" spans="1:11">
      <c r="A20122" s="125"/>
      <c r="B20122" s="33">
        <v>514.49</v>
      </c>
      <c r="C20122" s="39">
        <v>198.68100000000001</v>
      </c>
      <c r="F20122" s="105"/>
      <c r="G20122"/>
      <c r="H20122"/>
      <c r="I20122"/>
      <c r="J20122"/>
      <c r="K20122"/>
    </row>
    <row r="20123" spans="1:11">
      <c r="A20123" s="125"/>
      <c r="B20123" s="33">
        <v>565.70000000000005</v>
      </c>
      <c r="C20123" s="39">
        <v>199.15</v>
      </c>
      <c r="F20123" s="105"/>
      <c r="G20123"/>
      <c r="H20123"/>
      <c r="I20123"/>
      <c r="J20123"/>
      <c r="K20123"/>
    </row>
    <row r="20124" spans="1:11">
      <c r="A20124" s="125"/>
      <c r="B20124" s="33">
        <v>579.65</v>
      </c>
      <c r="C20124" s="39">
        <v>199.96100000000001</v>
      </c>
      <c r="F20124" s="105"/>
      <c r="G20124"/>
      <c r="H20124"/>
      <c r="I20124"/>
      <c r="J20124"/>
      <c r="K20124"/>
    </row>
    <row r="20125" spans="1:11">
      <c r="A20125" s="125"/>
      <c r="B20125" s="33">
        <v>587.09</v>
      </c>
      <c r="C20125" s="39">
        <v>201.15100000000001</v>
      </c>
      <c r="F20125" s="105"/>
      <c r="G20125"/>
      <c r="H20125"/>
      <c r="I20125"/>
      <c r="J20125"/>
      <c r="K20125"/>
    </row>
    <row r="20126" spans="1:11">
      <c r="A20126" s="125"/>
      <c r="B20126" s="33">
        <v>595.11</v>
      </c>
      <c r="C20126" s="39">
        <v>204.83100000000002</v>
      </c>
      <c r="F20126" s="105"/>
      <c r="G20126"/>
      <c r="H20126"/>
      <c r="I20126"/>
      <c r="J20126"/>
      <c r="K20126"/>
    </row>
    <row r="20127" spans="1:11">
      <c r="A20127" s="125"/>
      <c r="B20127" s="33">
        <v>601.33000000000004</v>
      </c>
      <c r="C20127" s="39">
        <v>210.32100000000003</v>
      </c>
      <c r="F20127" s="105"/>
      <c r="G20127"/>
      <c r="H20127"/>
      <c r="I20127"/>
      <c r="J20127"/>
      <c r="K20127"/>
    </row>
    <row r="20128" spans="1:11">
      <c r="A20128" s="125"/>
      <c r="B20128" s="33">
        <v>624.28</v>
      </c>
      <c r="C20128" s="39">
        <v>210.67100000000002</v>
      </c>
      <c r="F20128" s="105"/>
      <c r="G20128"/>
      <c r="H20128"/>
      <c r="I20128"/>
      <c r="J20128"/>
      <c r="K20128"/>
    </row>
    <row r="20129" spans="1:11">
      <c r="A20129" s="125"/>
      <c r="B20129" s="33">
        <v>639.57000000000005</v>
      </c>
      <c r="C20129" s="39">
        <v>211.10100000000003</v>
      </c>
      <c r="F20129" s="105"/>
      <c r="G20129"/>
      <c r="H20129"/>
      <c r="I20129"/>
      <c r="J20129"/>
      <c r="K20129"/>
    </row>
    <row r="20130" spans="1:11">
      <c r="A20130" s="125"/>
      <c r="B20130" s="33">
        <v>643.15</v>
      </c>
      <c r="C20130" s="39">
        <v>214.911</v>
      </c>
      <c r="F20130" s="105"/>
      <c r="G20130"/>
      <c r="H20130"/>
      <c r="I20130"/>
      <c r="J20130"/>
      <c r="K20130"/>
    </row>
    <row r="20131" spans="1:11">
      <c r="A20131" s="125"/>
      <c r="B20131" s="33">
        <v>643.75</v>
      </c>
      <c r="C20131" s="39">
        <v>214.911</v>
      </c>
      <c r="F20131" s="105"/>
      <c r="G20131"/>
      <c r="H20131"/>
      <c r="I20131"/>
      <c r="J20131"/>
      <c r="K20131"/>
    </row>
    <row r="20132" spans="1:11">
      <c r="A20132" s="125"/>
      <c r="B20132" s="33">
        <v>643.75</v>
      </c>
      <c r="C20132" s="39">
        <v>217.21100000000001</v>
      </c>
      <c r="F20132" s="105"/>
      <c r="G20132"/>
      <c r="H20132"/>
      <c r="I20132"/>
      <c r="J20132"/>
      <c r="K20132"/>
    </row>
    <row r="20133" spans="1:11">
      <c r="A20133" s="125"/>
      <c r="B20133" s="33">
        <v>648.37</v>
      </c>
      <c r="C20133" s="39">
        <v>217.45100000000002</v>
      </c>
      <c r="F20133" s="105"/>
      <c r="G20133"/>
      <c r="H20133"/>
      <c r="I20133"/>
      <c r="J20133"/>
      <c r="K20133"/>
    </row>
    <row r="20134" spans="1:11">
      <c r="A20134" s="125"/>
      <c r="B20134" s="33">
        <v>650.05999999999995</v>
      </c>
      <c r="C20134" s="41">
        <v>217.494</v>
      </c>
      <c r="F20134" s="105"/>
      <c r="G20134"/>
      <c r="H20134"/>
      <c r="I20134"/>
      <c r="J20134"/>
      <c r="K20134"/>
    </row>
    <row r="20135" spans="1:11">
      <c r="A20135" s="125"/>
      <c r="B20135" s="33">
        <v>650.86</v>
      </c>
      <c r="C20135" s="39">
        <v>217.49100000000001</v>
      </c>
      <c r="F20135" s="105"/>
      <c r="G20135"/>
      <c r="H20135"/>
      <c r="I20135"/>
      <c r="J20135"/>
      <c r="K20135"/>
    </row>
    <row r="20136" spans="1:11">
      <c r="A20136" s="125"/>
      <c r="B20136" s="33">
        <v>650.86</v>
      </c>
      <c r="C20136" s="39">
        <v>217.03100000000001</v>
      </c>
      <c r="F20136" s="105"/>
      <c r="G20136"/>
      <c r="H20136"/>
      <c r="I20136"/>
      <c r="J20136"/>
      <c r="K20136"/>
    </row>
    <row r="20137" spans="1:11">
      <c r="A20137" s="125"/>
      <c r="B20137" s="33">
        <v>652.89</v>
      </c>
      <c r="C20137" s="39">
        <v>216.98100000000002</v>
      </c>
      <c r="F20137" s="105"/>
      <c r="G20137"/>
      <c r="H20137"/>
      <c r="I20137"/>
      <c r="J20137"/>
      <c r="K20137"/>
    </row>
    <row r="20138" spans="1:11">
      <c r="A20138" s="125"/>
      <c r="B20138" s="33">
        <v>670.62</v>
      </c>
      <c r="C20138" s="39">
        <v>216.53100000000001</v>
      </c>
      <c r="F20138" s="105"/>
      <c r="G20138"/>
      <c r="H20138"/>
      <c r="I20138"/>
      <c r="J20138"/>
      <c r="K20138"/>
    </row>
    <row r="20139" spans="1:11">
      <c r="A20139" s="125"/>
      <c r="B20139" s="33"/>
      <c r="C20139" s="39"/>
      <c r="F20139" s="105"/>
      <c r="G20139"/>
      <c r="H20139"/>
      <c r="I20139"/>
      <c r="J20139"/>
      <c r="K20139"/>
    </row>
    <row r="20140" spans="1:11">
      <c r="A20140" s="125"/>
      <c r="B20140" s="33"/>
      <c r="C20140" s="39"/>
      <c r="F20140" s="105"/>
      <c r="G20140"/>
      <c r="H20140"/>
      <c r="I20140"/>
      <c r="J20140"/>
      <c r="K20140"/>
    </row>
    <row r="20141" spans="1:11">
      <c r="A20141" s="125"/>
      <c r="B20141" s="33"/>
      <c r="C20141" s="39"/>
      <c r="F20141" s="105"/>
      <c r="G20141"/>
      <c r="H20141"/>
      <c r="I20141"/>
      <c r="J20141"/>
      <c r="K20141"/>
    </row>
    <row r="20142" spans="1:11">
      <c r="A20142" s="125"/>
      <c r="B20142" s="33"/>
      <c r="C20142" s="39"/>
      <c r="F20142" s="105"/>
      <c r="G20142"/>
      <c r="H20142"/>
      <c r="I20142"/>
      <c r="J20142"/>
      <c r="K20142"/>
    </row>
    <row r="20143" spans="1:11">
      <c r="A20143" s="125"/>
      <c r="B20143" s="33"/>
      <c r="C20143" s="33"/>
      <c r="F20143" s="105"/>
      <c r="G20143"/>
      <c r="H20143"/>
      <c r="I20143"/>
      <c r="J20143"/>
      <c r="K20143"/>
    </row>
    <row r="20144" spans="1:11">
      <c r="A20144" s="125"/>
      <c r="B20144" s="33"/>
      <c r="C20144" s="33"/>
      <c r="F20144" s="105"/>
      <c r="G20144"/>
      <c r="H20144"/>
      <c r="I20144"/>
      <c r="J20144"/>
      <c r="K20144"/>
    </row>
    <row r="20145" spans="1:11">
      <c r="A20145" s="125"/>
      <c r="B20145" s="33"/>
      <c r="C20145" s="33"/>
      <c r="F20145" s="105"/>
      <c r="G20145"/>
      <c r="H20145"/>
      <c r="I20145"/>
      <c r="J20145"/>
      <c r="K20145"/>
    </row>
    <row r="20146" spans="1:11">
      <c r="A20146" s="125"/>
      <c r="B20146" s="33"/>
      <c r="C20146" s="33"/>
      <c r="F20146" s="105"/>
      <c r="G20146"/>
      <c r="H20146"/>
      <c r="I20146"/>
      <c r="J20146"/>
      <c r="K20146"/>
    </row>
    <row r="20147" spans="1:11">
      <c r="A20147" s="125"/>
      <c r="B20147" s="33"/>
      <c r="C20147" s="33"/>
      <c r="F20147" s="105"/>
      <c r="G20147"/>
      <c r="H20147"/>
      <c r="I20147"/>
      <c r="J20147"/>
      <c r="K20147"/>
    </row>
    <row r="20148" spans="1:11">
      <c r="A20148" s="125"/>
      <c r="B20148" s="33"/>
      <c r="C20148" s="33"/>
      <c r="F20148" s="105"/>
      <c r="G20148"/>
      <c r="H20148"/>
      <c r="I20148"/>
      <c r="J20148"/>
      <c r="K20148"/>
    </row>
    <row r="20149" spans="1:11">
      <c r="A20149" s="125"/>
      <c r="B20149" s="33"/>
      <c r="C20149" s="33"/>
      <c r="F20149" s="105"/>
      <c r="G20149"/>
      <c r="H20149"/>
      <c r="I20149"/>
      <c r="J20149"/>
      <c r="K20149"/>
    </row>
    <row r="20150" spans="1:11">
      <c r="A20150" s="125"/>
      <c r="B20150" s="33"/>
      <c r="C20150" s="33"/>
      <c r="F20150" s="105"/>
      <c r="G20150"/>
      <c r="H20150"/>
      <c r="I20150"/>
      <c r="J20150"/>
      <c r="K20150"/>
    </row>
    <row r="20151" spans="1:11">
      <c r="A20151" s="125"/>
      <c r="B20151" s="33"/>
      <c r="C20151" s="33"/>
      <c r="F20151" s="105"/>
      <c r="G20151"/>
      <c r="H20151"/>
      <c r="I20151"/>
      <c r="J20151"/>
      <c r="K20151"/>
    </row>
    <row r="20152" spans="1:11">
      <c r="A20152" s="125"/>
      <c r="B20152" s="33"/>
      <c r="C20152" s="33"/>
      <c r="F20152" s="105"/>
      <c r="G20152"/>
      <c r="H20152"/>
      <c r="I20152"/>
      <c r="J20152"/>
      <c r="K20152"/>
    </row>
    <row r="20153" spans="1:11">
      <c r="A20153" s="125"/>
      <c r="B20153" s="33"/>
      <c r="C20153" s="33"/>
      <c r="F20153" s="105"/>
      <c r="G20153"/>
      <c r="H20153"/>
      <c r="I20153"/>
      <c r="J20153"/>
      <c r="K20153"/>
    </row>
    <row r="20154" spans="1:11">
      <c r="A20154" s="125"/>
      <c r="B20154" s="33"/>
      <c r="C20154" s="33"/>
      <c r="F20154" s="105"/>
      <c r="G20154"/>
      <c r="H20154"/>
      <c r="I20154"/>
      <c r="J20154"/>
      <c r="K20154"/>
    </row>
    <row r="20155" spans="1:11">
      <c r="A20155" s="125"/>
      <c r="B20155" s="33"/>
      <c r="C20155" s="33"/>
      <c r="F20155" s="105"/>
      <c r="G20155"/>
      <c r="H20155"/>
      <c r="I20155"/>
      <c r="J20155"/>
      <c r="K20155"/>
    </row>
    <row r="20156" spans="1:11">
      <c r="A20156" s="125"/>
      <c r="B20156" s="33"/>
      <c r="C20156" s="33"/>
      <c r="F20156" s="105"/>
      <c r="G20156"/>
      <c r="H20156"/>
      <c r="I20156"/>
      <c r="J20156"/>
      <c r="K20156"/>
    </row>
    <row r="20157" spans="1:11">
      <c r="A20157" s="125"/>
      <c r="B20157" s="33"/>
      <c r="C20157" s="33"/>
      <c r="F20157" s="105"/>
      <c r="G20157"/>
      <c r="H20157"/>
      <c r="I20157"/>
      <c r="J20157"/>
      <c r="K20157"/>
    </row>
    <row r="20158" spans="1:11">
      <c r="A20158" s="125"/>
      <c r="B20158" s="33"/>
      <c r="C20158" s="33"/>
      <c r="F20158" s="105"/>
      <c r="G20158"/>
      <c r="H20158"/>
      <c r="I20158"/>
      <c r="J20158"/>
      <c r="K20158"/>
    </row>
    <row r="20159" spans="1:11">
      <c r="A20159" s="125"/>
      <c r="B20159" s="33"/>
      <c r="C20159" s="33"/>
      <c r="F20159" s="105"/>
      <c r="G20159"/>
      <c r="H20159"/>
      <c r="I20159"/>
      <c r="J20159"/>
      <c r="K20159"/>
    </row>
    <row r="20160" spans="1:11">
      <c r="A20160" s="125"/>
      <c r="B20160" s="33"/>
      <c r="C20160" s="33"/>
      <c r="F20160" s="105"/>
      <c r="G20160"/>
      <c r="H20160"/>
      <c r="I20160"/>
      <c r="J20160"/>
      <c r="K20160"/>
    </row>
    <row r="20161" spans="1:11">
      <c r="A20161" s="125"/>
      <c r="B20161" s="33"/>
      <c r="C20161" s="33"/>
      <c r="F20161" s="105"/>
      <c r="G20161"/>
      <c r="H20161"/>
      <c r="I20161"/>
      <c r="J20161"/>
      <c r="K20161"/>
    </row>
    <row r="20162" spans="1:11">
      <c r="A20162" s="125"/>
      <c r="B20162" s="33"/>
      <c r="C20162" s="33"/>
      <c r="F20162" s="105"/>
      <c r="G20162"/>
      <c r="H20162"/>
      <c r="I20162"/>
      <c r="J20162"/>
      <c r="K20162"/>
    </row>
    <row r="20163" spans="1:11">
      <c r="A20163" s="125"/>
      <c r="B20163" s="33"/>
      <c r="C20163" s="33"/>
      <c r="F20163" s="105"/>
      <c r="G20163"/>
      <c r="H20163"/>
      <c r="I20163"/>
      <c r="J20163"/>
      <c r="K20163"/>
    </row>
    <row r="20164" spans="1:11">
      <c r="A20164" s="125"/>
      <c r="B20164" s="33"/>
      <c r="C20164" s="33"/>
      <c r="F20164" s="105"/>
      <c r="G20164"/>
      <c r="H20164"/>
      <c r="I20164"/>
      <c r="J20164"/>
      <c r="K20164"/>
    </row>
    <row r="20165" spans="1:11">
      <c r="A20165" s="125"/>
      <c r="B20165" s="33"/>
      <c r="C20165" s="39"/>
      <c r="F20165" s="105"/>
      <c r="G20165"/>
      <c r="H20165"/>
      <c r="I20165"/>
      <c r="J20165"/>
      <c r="K20165"/>
    </row>
    <row r="20166" spans="1:11">
      <c r="A20166" s="125"/>
      <c r="B20166" s="33"/>
      <c r="C20166" s="39"/>
      <c r="F20166" s="105"/>
      <c r="G20166"/>
      <c r="H20166"/>
      <c r="I20166"/>
      <c r="J20166"/>
      <c r="K20166"/>
    </row>
    <row r="20167" spans="1:11">
      <c r="A20167" s="125"/>
      <c r="B20167" s="33"/>
      <c r="C20167" s="39"/>
      <c r="F20167" s="105"/>
      <c r="G20167"/>
      <c r="H20167"/>
      <c r="I20167"/>
      <c r="J20167"/>
      <c r="K20167"/>
    </row>
    <row r="20168" spans="1:11">
      <c r="A20168" s="125"/>
      <c r="B20168" s="33"/>
      <c r="C20168" s="39"/>
      <c r="F20168" s="105"/>
      <c r="G20168"/>
      <c r="H20168"/>
      <c r="I20168"/>
      <c r="J20168"/>
      <c r="K20168"/>
    </row>
    <row r="20169" spans="1:11">
      <c r="A20169" s="125"/>
      <c r="B20169" s="33"/>
      <c r="C20169" s="39"/>
      <c r="F20169" s="105"/>
      <c r="G20169"/>
      <c r="H20169"/>
      <c r="I20169"/>
      <c r="J20169"/>
      <c r="K20169"/>
    </row>
    <row r="20170" spans="1:11">
      <c r="A20170" s="125"/>
      <c r="B20170" s="33"/>
      <c r="C20170" s="39"/>
      <c r="F20170" s="105"/>
      <c r="G20170"/>
      <c r="H20170"/>
      <c r="I20170"/>
      <c r="J20170"/>
      <c r="K20170"/>
    </row>
    <row r="20171" spans="1:11">
      <c r="A20171" s="125"/>
      <c r="B20171" s="33"/>
      <c r="C20171" s="39"/>
      <c r="F20171" s="105"/>
      <c r="G20171"/>
      <c r="H20171"/>
      <c r="I20171"/>
      <c r="J20171"/>
      <c r="K20171"/>
    </row>
    <row r="20172" spans="1:11">
      <c r="A20172" s="125"/>
      <c r="B20172" s="33"/>
      <c r="C20172" s="39"/>
      <c r="F20172" s="105"/>
      <c r="G20172"/>
      <c r="H20172"/>
      <c r="I20172"/>
      <c r="J20172"/>
      <c r="K20172"/>
    </row>
    <row r="20173" spans="1:11">
      <c r="A20173" s="125"/>
      <c r="B20173" s="33"/>
      <c r="C20173" s="39"/>
      <c r="F20173" s="105"/>
      <c r="G20173"/>
      <c r="H20173"/>
      <c r="I20173"/>
      <c r="J20173"/>
      <c r="K20173"/>
    </row>
    <row r="20174" spans="1:11">
      <c r="A20174" s="125"/>
      <c r="B20174" s="33"/>
      <c r="C20174" s="39"/>
      <c r="F20174" s="105"/>
      <c r="G20174"/>
      <c r="H20174"/>
      <c r="I20174"/>
      <c r="J20174"/>
      <c r="K20174"/>
    </row>
    <row r="20175" spans="1:11">
      <c r="A20175" s="125"/>
      <c r="B20175" s="33"/>
      <c r="C20175" s="39"/>
      <c r="F20175" s="105"/>
      <c r="G20175"/>
      <c r="H20175"/>
      <c r="I20175"/>
      <c r="J20175"/>
      <c r="K20175"/>
    </row>
    <row r="20176" spans="1:11">
      <c r="A20176" s="125"/>
      <c r="B20176" s="33"/>
      <c r="C20176" s="39"/>
      <c r="F20176" s="105"/>
      <c r="G20176"/>
      <c r="H20176"/>
      <c r="I20176"/>
      <c r="J20176"/>
      <c r="K20176"/>
    </row>
    <row r="20177" spans="1:11">
      <c r="A20177" s="125"/>
      <c r="B20177" s="33"/>
      <c r="C20177" s="39"/>
      <c r="F20177" s="105"/>
      <c r="G20177"/>
      <c r="H20177"/>
      <c r="I20177"/>
      <c r="J20177"/>
      <c r="K20177"/>
    </row>
    <row r="20178" spans="1:11">
      <c r="A20178" s="125"/>
      <c r="B20178" s="33"/>
      <c r="C20178" s="39"/>
      <c r="F20178" s="105"/>
      <c r="G20178"/>
      <c r="H20178"/>
      <c r="I20178"/>
      <c r="J20178"/>
      <c r="K20178"/>
    </row>
    <row r="20179" spans="1:11">
      <c r="A20179" s="125"/>
      <c r="B20179" s="33"/>
      <c r="C20179" s="39"/>
      <c r="F20179" s="105"/>
      <c r="G20179"/>
      <c r="H20179"/>
      <c r="I20179"/>
      <c r="J20179"/>
      <c r="K20179"/>
    </row>
    <row r="20180" spans="1:11">
      <c r="A20180" s="125"/>
      <c r="B20180" s="33"/>
      <c r="C20180" s="39"/>
      <c r="F20180" s="105"/>
      <c r="G20180"/>
      <c r="H20180"/>
      <c r="I20180"/>
      <c r="J20180"/>
      <c r="K20180"/>
    </row>
    <row r="20181" spans="1:11">
      <c r="A20181" s="125"/>
      <c r="B20181" s="33"/>
      <c r="C20181" s="39"/>
      <c r="F20181" s="105"/>
      <c r="G20181"/>
      <c r="H20181"/>
      <c r="I20181"/>
      <c r="J20181"/>
      <c r="K20181"/>
    </row>
    <row r="20182" spans="1:11">
      <c r="A20182" s="125"/>
      <c r="B20182" s="33"/>
      <c r="C20182" s="39"/>
      <c r="F20182" s="105"/>
      <c r="G20182"/>
      <c r="H20182"/>
      <c r="I20182"/>
      <c r="J20182"/>
      <c r="K20182"/>
    </row>
    <row r="20183" spans="1:11">
      <c r="A20183" s="125"/>
      <c r="B20183" s="33"/>
      <c r="C20183" s="39"/>
      <c r="F20183" s="105"/>
      <c r="G20183"/>
      <c r="H20183"/>
      <c r="I20183"/>
      <c r="J20183"/>
      <c r="K20183"/>
    </row>
    <row r="20184" spans="1:11">
      <c r="A20184" s="125"/>
      <c r="B20184" s="33"/>
      <c r="C20184" s="39"/>
      <c r="F20184" s="105"/>
      <c r="G20184"/>
      <c r="H20184"/>
      <c r="I20184"/>
      <c r="J20184"/>
      <c r="K20184"/>
    </row>
    <row r="20185" spans="1:11">
      <c r="A20185" s="125"/>
      <c r="B20185" s="33"/>
      <c r="C20185" s="39"/>
      <c r="F20185" s="105"/>
      <c r="G20185"/>
      <c r="H20185"/>
      <c r="I20185"/>
      <c r="J20185"/>
      <c r="K20185"/>
    </row>
    <row r="20186" spans="1:11">
      <c r="A20186" s="125"/>
      <c r="B20186" s="33"/>
      <c r="C20186" s="39"/>
      <c r="F20186" s="105"/>
      <c r="G20186"/>
      <c r="H20186"/>
      <c r="I20186"/>
      <c r="J20186"/>
      <c r="K20186"/>
    </row>
    <row r="20187" spans="1:11">
      <c r="A20187" s="125"/>
      <c r="B20187" s="33"/>
      <c r="C20187" s="39"/>
      <c r="F20187" s="105"/>
      <c r="G20187"/>
      <c r="H20187"/>
      <c r="I20187"/>
      <c r="J20187"/>
      <c r="K20187"/>
    </row>
    <row r="20188" spans="1:11">
      <c r="A20188" s="125"/>
      <c r="B20188" s="33"/>
      <c r="C20188" s="33"/>
      <c r="F20188" s="105"/>
      <c r="G20188"/>
      <c r="H20188"/>
      <c r="I20188"/>
      <c r="J20188"/>
      <c r="K20188"/>
    </row>
    <row r="20189" spans="1:11">
      <c r="A20189" s="125"/>
      <c r="B20189" s="33"/>
      <c r="C20189" s="33"/>
      <c r="F20189" s="105"/>
      <c r="G20189"/>
      <c r="H20189"/>
      <c r="I20189"/>
      <c r="J20189"/>
      <c r="K20189"/>
    </row>
    <row r="20190" spans="1:11">
      <c r="A20190" s="125"/>
      <c r="B20190" s="33"/>
      <c r="C20190" s="33"/>
      <c r="F20190" s="105"/>
      <c r="G20190"/>
      <c r="H20190"/>
      <c r="I20190"/>
      <c r="J20190"/>
      <c r="K20190"/>
    </row>
    <row r="20191" spans="1:11">
      <c r="A20191" s="125"/>
      <c r="B20191" s="33"/>
      <c r="C20191" s="33"/>
      <c r="F20191" s="105"/>
      <c r="G20191"/>
      <c r="H20191"/>
      <c r="I20191"/>
      <c r="J20191"/>
      <c r="K20191"/>
    </row>
    <row r="20192" spans="1:11">
      <c r="A20192" s="125"/>
      <c r="B20192" s="33"/>
      <c r="C20192" s="33"/>
      <c r="F20192" s="105"/>
      <c r="G20192"/>
      <c r="H20192"/>
      <c r="I20192"/>
      <c r="J20192"/>
      <c r="K20192"/>
    </row>
    <row r="20193" spans="1:11">
      <c r="A20193" s="125"/>
      <c r="B20193" s="33"/>
      <c r="C20193" s="33"/>
      <c r="F20193" s="105"/>
      <c r="G20193"/>
      <c r="H20193"/>
      <c r="I20193"/>
      <c r="J20193"/>
      <c r="K20193"/>
    </row>
    <row r="20194" spans="1:11">
      <c r="A20194" s="125"/>
      <c r="B20194" s="33"/>
      <c r="C20194" s="33"/>
      <c r="F20194" s="105"/>
      <c r="G20194"/>
      <c r="H20194"/>
      <c r="I20194"/>
      <c r="J20194"/>
      <c r="K20194"/>
    </row>
    <row r="20195" spans="1:11">
      <c r="A20195" s="125"/>
      <c r="B20195" s="33"/>
      <c r="C20195" s="33"/>
      <c r="F20195" s="105"/>
      <c r="G20195"/>
      <c r="H20195"/>
      <c r="I20195"/>
      <c r="J20195"/>
      <c r="K20195"/>
    </row>
    <row r="20196" spans="1:11">
      <c r="A20196" s="125"/>
      <c r="B20196" s="33"/>
      <c r="C20196" s="33"/>
      <c r="F20196" s="105"/>
      <c r="G20196"/>
      <c r="H20196"/>
      <c r="I20196"/>
      <c r="J20196"/>
      <c r="K20196"/>
    </row>
    <row r="20197" spans="1:11">
      <c r="A20197" s="125"/>
      <c r="B20197" s="33"/>
      <c r="C20197" s="33"/>
      <c r="F20197" s="105"/>
      <c r="G20197"/>
      <c r="H20197"/>
      <c r="I20197"/>
      <c r="J20197"/>
      <c r="K20197"/>
    </row>
    <row r="20198" spans="1:11">
      <c r="A20198" s="125"/>
      <c r="B20198" s="33"/>
      <c r="C20198" s="33"/>
      <c r="F20198" s="105"/>
      <c r="G20198"/>
      <c r="H20198"/>
      <c r="I20198"/>
      <c r="J20198"/>
      <c r="K20198"/>
    </row>
    <row r="20199" spans="1:11">
      <c r="A20199" s="125"/>
      <c r="B20199" s="33"/>
      <c r="C20199" s="33"/>
      <c r="F20199" s="105"/>
      <c r="G20199"/>
      <c r="H20199"/>
      <c r="I20199"/>
      <c r="J20199"/>
      <c r="K20199"/>
    </row>
    <row r="20200" spans="1:11">
      <c r="A20200" s="125"/>
      <c r="B20200" s="33"/>
      <c r="C20200" s="33"/>
      <c r="F20200" s="105"/>
      <c r="G20200"/>
      <c r="H20200"/>
      <c r="I20200"/>
      <c r="J20200"/>
      <c r="K20200"/>
    </row>
    <row r="20201" spans="1:11">
      <c r="A20201" s="125"/>
      <c r="B20201" s="33"/>
      <c r="C20201" s="33"/>
      <c r="F20201" s="105"/>
      <c r="G20201"/>
      <c r="H20201"/>
      <c r="I20201"/>
      <c r="J20201"/>
      <c r="K20201"/>
    </row>
    <row r="20202" spans="1:11">
      <c r="A20202" s="125"/>
      <c r="B20202" s="33"/>
      <c r="C20202" s="33"/>
      <c r="F20202" s="105"/>
      <c r="G20202"/>
      <c r="H20202"/>
      <c r="I20202"/>
      <c r="J20202"/>
      <c r="K20202"/>
    </row>
    <row r="20203" spans="1:11">
      <c r="A20203" s="125"/>
      <c r="B20203" s="33"/>
      <c r="C20203" s="33"/>
      <c r="F20203" s="105"/>
      <c r="G20203"/>
      <c r="H20203"/>
      <c r="I20203"/>
      <c r="J20203"/>
      <c r="K20203"/>
    </row>
    <row r="20204" spans="1:11">
      <c r="A20204" s="125"/>
      <c r="B20204" s="33"/>
      <c r="C20204" s="33"/>
      <c r="F20204" s="105"/>
      <c r="G20204"/>
      <c r="H20204"/>
      <c r="I20204"/>
      <c r="J20204"/>
      <c r="K20204"/>
    </row>
    <row r="20205" spans="1:11">
      <c r="A20205" s="125"/>
      <c r="B20205" s="33"/>
      <c r="C20205" s="33"/>
      <c r="F20205" s="105"/>
      <c r="G20205"/>
      <c r="H20205"/>
      <c r="I20205"/>
      <c r="J20205"/>
      <c r="K20205"/>
    </row>
    <row r="20206" spans="1:11">
      <c r="A20206" s="125"/>
      <c r="B20206" s="33"/>
      <c r="C20206" s="33"/>
      <c r="F20206" s="105"/>
      <c r="G20206"/>
      <c r="H20206"/>
      <c r="I20206"/>
      <c r="J20206"/>
      <c r="K20206"/>
    </row>
    <row r="20207" spans="1:11">
      <c r="A20207" s="125"/>
      <c r="B20207" s="33"/>
      <c r="C20207" s="33"/>
      <c r="F20207" s="105"/>
      <c r="G20207"/>
      <c r="H20207"/>
      <c r="I20207"/>
      <c r="J20207"/>
      <c r="K20207"/>
    </row>
    <row r="20208" spans="1:11">
      <c r="A20208" s="125"/>
      <c r="B20208" s="33"/>
      <c r="C20208" s="33"/>
      <c r="F20208" s="105"/>
      <c r="G20208"/>
      <c r="H20208"/>
      <c r="I20208"/>
      <c r="J20208"/>
      <c r="K20208"/>
    </row>
    <row r="20209" spans="1:11">
      <c r="A20209" s="125"/>
      <c r="B20209" s="33"/>
      <c r="C20209" s="33"/>
      <c r="F20209" s="105"/>
      <c r="G20209"/>
      <c r="H20209"/>
      <c r="I20209"/>
      <c r="J20209"/>
      <c r="K20209"/>
    </row>
    <row r="20210" spans="1:11">
      <c r="A20210" s="125"/>
      <c r="B20210" s="33"/>
      <c r="C20210" s="39"/>
      <c r="F20210" s="105"/>
      <c r="G20210"/>
      <c r="H20210"/>
      <c r="I20210"/>
      <c r="J20210"/>
      <c r="K20210"/>
    </row>
    <row r="20211" spans="1:11">
      <c r="A20211" s="125"/>
      <c r="B20211" s="33"/>
      <c r="C20211" s="39"/>
      <c r="F20211" s="105"/>
      <c r="G20211"/>
      <c r="H20211"/>
      <c r="I20211"/>
      <c r="J20211"/>
      <c r="K20211"/>
    </row>
    <row r="20212" spans="1:11">
      <c r="A20212" s="125"/>
      <c r="B20212" s="33"/>
      <c r="C20212" s="39"/>
      <c r="F20212" s="105"/>
      <c r="G20212"/>
      <c r="H20212"/>
      <c r="I20212"/>
      <c r="J20212"/>
      <c r="K20212"/>
    </row>
    <row r="20213" spans="1:11">
      <c r="A20213" s="125"/>
      <c r="B20213" s="33"/>
      <c r="C20213" s="39"/>
      <c r="F20213" s="105"/>
      <c r="G20213"/>
      <c r="H20213"/>
      <c r="I20213"/>
      <c r="J20213"/>
      <c r="K20213"/>
    </row>
    <row r="20214" spans="1:11">
      <c r="A20214" s="125"/>
      <c r="B20214" s="33"/>
      <c r="C20214" s="39"/>
      <c r="F20214" s="105"/>
      <c r="G20214"/>
      <c r="H20214"/>
      <c r="I20214"/>
      <c r="J20214"/>
      <c r="K20214"/>
    </row>
    <row r="20215" spans="1:11">
      <c r="A20215" s="125"/>
      <c r="B20215" s="33"/>
      <c r="C20215" s="39"/>
      <c r="F20215" s="105"/>
      <c r="G20215"/>
      <c r="H20215"/>
      <c r="I20215"/>
      <c r="J20215"/>
      <c r="K20215"/>
    </row>
    <row r="20216" spans="1:11">
      <c r="A20216" s="125"/>
      <c r="B20216" s="33"/>
      <c r="C20216" s="39"/>
      <c r="F20216" s="105"/>
      <c r="G20216"/>
      <c r="H20216"/>
      <c r="I20216"/>
      <c r="J20216"/>
      <c r="K20216"/>
    </row>
    <row r="20217" spans="1:11">
      <c r="A20217" s="125"/>
      <c r="B20217" s="33"/>
      <c r="C20217" s="39"/>
      <c r="F20217" s="105"/>
      <c r="G20217"/>
      <c r="H20217"/>
      <c r="I20217"/>
      <c r="J20217"/>
      <c r="K20217"/>
    </row>
    <row r="20218" spans="1:11">
      <c r="A20218" s="125"/>
      <c r="B20218" s="33"/>
      <c r="C20218" s="39"/>
      <c r="F20218" s="105"/>
      <c r="G20218"/>
      <c r="H20218"/>
      <c r="I20218"/>
      <c r="J20218"/>
      <c r="K20218"/>
    </row>
    <row r="20219" spans="1:11">
      <c r="A20219" s="125"/>
      <c r="B20219" s="33"/>
      <c r="C20219" s="39"/>
      <c r="F20219" s="105"/>
      <c r="G20219"/>
      <c r="H20219"/>
      <c r="I20219"/>
      <c r="J20219"/>
      <c r="K20219"/>
    </row>
    <row r="20220" spans="1:11">
      <c r="A20220" s="125"/>
      <c r="B20220" s="33"/>
      <c r="C20220" s="39"/>
      <c r="F20220" s="105"/>
      <c r="G20220"/>
      <c r="H20220"/>
      <c r="I20220"/>
      <c r="J20220"/>
      <c r="K20220"/>
    </row>
    <row r="20221" spans="1:11">
      <c r="A20221" s="125"/>
      <c r="B20221" s="33"/>
      <c r="C20221" s="39"/>
      <c r="F20221" s="105"/>
      <c r="G20221"/>
      <c r="H20221"/>
      <c r="I20221"/>
      <c r="J20221"/>
      <c r="K20221"/>
    </row>
    <row r="20222" spans="1:11">
      <c r="A20222" s="125"/>
      <c r="B20222" s="33"/>
      <c r="C20222" s="39"/>
      <c r="F20222" s="105"/>
      <c r="G20222"/>
      <c r="H20222"/>
      <c r="I20222"/>
      <c r="J20222"/>
      <c r="K20222"/>
    </row>
    <row r="20223" spans="1:11">
      <c r="A20223" s="125"/>
      <c r="B20223" s="33"/>
      <c r="C20223" s="39"/>
      <c r="F20223" s="105"/>
      <c r="G20223"/>
      <c r="H20223"/>
      <c r="I20223"/>
      <c r="J20223"/>
      <c r="K20223"/>
    </row>
    <row r="20224" spans="1:11">
      <c r="A20224" s="125"/>
      <c r="B20224" s="33"/>
      <c r="C20224" s="39"/>
      <c r="F20224" s="105"/>
      <c r="G20224"/>
      <c r="H20224"/>
      <c r="I20224"/>
      <c r="J20224"/>
      <c r="K20224"/>
    </row>
    <row r="20225" spans="1:11">
      <c r="A20225" s="125"/>
      <c r="B20225" s="33"/>
      <c r="C20225" s="39"/>
      <c r="F20225" s="105"/>
      <c r="G20225"/>
      <c r="H20225"/>
      <c r="I20225"/>
      <c r="J20225"/>
      <c r="K20225"/>
    </row>
    <row r="20226" spans="1:11">
      <c r="A20226" s="125"/>
      <c r="B20226" s="33"/>
      <c r="C20226" s="39"/>
      <c r="F20226" s="105"/>
      <c r="G20226"/>
      <c r="H20226"/>
      <c r="I20226"/>
      <c r="J20226"/>
      <c r="K20226"/>
    </row>
    <row r="20227" spans="1:11">
      <c r="A20227" s="125"/>
      <c r="B20227" s="33"/>
      <c r="C20227" s="39"/>
      <c r="F20227" s="105"/>
      <c r="G20227"/>
      <c r="H20227"/>
      <c r="I20227"/>
      <c r="J20227"/>
      <c r="K20227"/>
    </row>
    <row r="20228" spans="1:11">
      <c r="A20228" s="125"/>
      <c r="B20228" s="33"/>
      <c r="C20228" s="39"/>
      <c r="F20228" s="105"/>
      <c r="G20228"/>
      <c r="H20228"/>
      <c r="I20228"/>
      <c r="J20228"/>
      <c r="K20228"/>
    </row>
    <row r="20229" spans="1:11">
      <c r="A20229" s="125"/>
      <c r="B20229" s="33"/>
      <c r="C20229" s="39"/>
      <c r="F20229" s="105"/>
      <c r="G20229"/>
      <c r="H20229"/>
      <c r="I20229"/>
      <c r="J20229"/>
      <c r="K20229"/>
    </row>
    <row r="20230" spans="1:11">
      <c r="A20230" s="125"/>
      <c r="B20230" s="33"/>
      <c r="C20230" s="39"/>
      <c r="F20230" s="105"/>
      <c r="G20230"/>
      <c r="H20230"/>
      <c r="I20230"/>
      <c r="J20230"/>
      <c r="K20230"/>
    </row>
    <row r="20231" spans="1:11">
      <c r="A20231" s="125"/>
      <c r="B20231" s="33"/>
      <c r="C20231" s="39"/>
      <c r="F20231" s="105"/>
      <c r="G20231"/>
      <c r="H20231"/>
      <c r="I20231"/>
      <c r="J20231"/>
      <c r="K20231"/>
    </row>
    <row r="20232" spans="1:11">
      <c r="A20232" s="125"/>
      <c r="B20232" s="33"/>
      <c r="C20232" s="39"/>
      <c r="F20232" s="105"/>
      <c r="G20232"/>
      <c r="H20232"/>
      <c r="I20232"/>
      <c r="J20232"/>
      <c r="K20232"/>
    </row>
    <row r="20233" spans="1:11">
      <c r="A20233" s="125"/>
      <c r="B20233" s="33"/>
      <c r="C20233" s="33"/>
      <c r="F20233" s="105"/>
      <c r="G20233"/>
      <c r="H20233"/>
      <c r="I20233"/>
      <c r="J20233"/>
      <c r="K20233"/>
    </row>
    <row r="20234" spans="1:11">
      <c r="A20234" s="125"/>
      <c r="B20234" s="33"/>
      <c r="C20234" s="33"/>
      <c r="F20234" s="105"/>
      <c r="G20234"/>
      <c r="H20234"/>
      <c r="I20234"/>
      <c r="J20234"/>
      <c r="K20234"/>
    </row>
    <row r="20235" spans="1:11">
      <c r="A20235" s="125"/>
      <c r="B20235" s="33"/>
      <c r="C20235" s="33"/>
      <c r="F20235" s="105"/>
      <c r="G20235"/>
      <c r="H20235"/>
      <c r="I20235"/>
      <c r="J20235"/>
      <c r="K20235"/>
    </row>
    <row r="20236" spans="1:11">
      <c r="A20236" s="125"/>
      <c r="B20236" s="33"/>
      <c r="C20236" s="33"/>
      <c r="F20236" s="105"/>
      <c r="G20236"/>
      <c r="H20236"/>
      <c r="I20236"/>
      <c r="J20236"/>
      <c r="K20236"/>
    </row>
    <row r="20237" spans="1:11">
      <c r="A20237" s="125"/>
      <c r="B20237" s="33"/>
      <c r="C20237" s="33"/>
      <c r="F20237" s="105"/>
      <c r="G20237"/>
      <c r="H20237"/>
      <c r="I20237"/>
      <c r="J20237"/>
      <c r="K20237"/>
    </row>
    <row r="20238" spans="1:11">
      <c r="A20238" s="125"/>
      <c r="B20238" s="33"/>
      <c r="C20238" s="33"/>
      <c r="F20238" s="105"/>
      <c r="G20238"/>
      <c r="H20238"/>
      <c r="I20238"/>
      <c r="J20238"/>
      <c r="K20238"/>
    </row>
    <row r="20239" spans="1:11">
      <c r="A20239" s="125"/>
      <c r="B20239" s="33"/>
      <c r="C20239" s="33"/>
      <c r="F20239" s="105"/>
      <c r="G20239"/>
      <c r="H20239"/>
      <c r="I20239"/>
      <c r="J20239"/>
      <c r="K20239"/>
    </row>
    <row r="20240" spans="1:11">
      <c r="A20240" s="125"/>
      <c r="B20240" s="33"/>
      <c r="C20240" s="33"/>
      <c r="F20240" s="105"/>
      <c r="G20240"/>
      <c r="H20240"/>
      <c r="I20240"/>
      <c r="J20240"/>
      <c r="K20240"/>
    </row>
    <row r="20241" spans="1:11">
      <c r="A20241" s="125"/>
      <c r="B20241" s="33"/>
      <c r="C20241" s="33"/>
      <c r="F20241" s="105"/>
      <c r="G20241"/>
      <c r="H20241"/>
      <c r="I20241"/>
      <c r="J20241"/>
      <c r="K20241"/>
    </row>
    <row r="20242" spans="1:11">
      <c r="A20242" s="125"/>
      <c r="B20242" s="33"/>
      <c r="C20242" s="33"/>
      <c r="F20242" s="105"/>
      <c r="G20242"/>
      <c r="H20242"/>
      <c r="I20242"/>
      <c r="J20242"/>
      <c r="K20242"/>
    </row>
    <row r="20243" spans="1:11">
      <c r="A20243" s="125"/>
      <c r="B20243" s="33"/>
      <c r="C20243" s="33"/>
      <c r="F20243" s="105"/>
      <c r="G20243"/>
      <c r="H20243"/>
      <c r="I20243"/>
      <c r="J20243"/>
      <c r="K20243"/>
    </row>
    <row r="20244" spans="1:11">
      <c r="A20244" s="125"/>
      <c r="B20244" s="33"/>
      <c r="C20244" s="33"/>
      <c r="F20244" s="105"/>
      <c r="G20244"/>
      <c r="H20244"/>
      <c r="I20244"/>
      <c r="J20244"/>
      <c r="K20244"/>
    </row>
    <row r="20245" spans="1:11">
      <c r="A20245" s="125"/>
      <c r="B20245" s="33"/>
      <c r="C20245" s="33"/>
      <c r="F20245" s="105"/>
      <c r="G20245"/>
      <c r="H20245"/>
      <c r="I20245"/>
      <c r="J20245"/>
      <c r="K20245"/>
    </row>
    <row r="20246" spans="1:11">
      <c r="A20246" s="125"/>
      <c r="B20246" s="33"/>
      <c r="C20246" s="33"/>
      <c r="F20246" s="105"/>
      <c r="G20246"/>
      <c r="H20246"/>
      <c r="I20246"/>
      <c r="J20246"/>
      <c r="K20246"/>
    </row>
    <row r="20247" spans="1:11">
      <c r="A20247" s="125"/>
      <c r="B20247" s="33"/>
      <c r="C20247" s="33"/>
      <c r="F20247" s="105"/>
      <c r="G20247"/>
      <c r="H20247"/>
      <c r="I20247"/>
      <c r="J20247"/>
      <c r="K20247"/>
    </row>
    <row r="20248" spans="1:11">
      <c r="A20248" s="125"/>
      <c r="B20248" s="33"/>
      <c r="C20248" s="33"/>
      <c r="F20248" s="105"/>
      <c r="G20248"/>
      <c r="H20248"/>
      <c r="I20248"/>
      <c r="J20248"/>
      <c r="K20248"/>
    </row>
    <row r="20249" spans="1:11">
      <c r="A20249" s="125"/>
      <c r="B20249" s="33"/>
      <c r="C20249" s="33"/>
      <c r="F20249" s="105"/>
      <c r="G20249"/>
      <c r="H20249"/>
      <c r="I20249"/>
      <c r="J20249"/>
      <c r="K20249"/>
    </row>
    <row r="20250" spans="1:11">
      <c r="A20250" s="125"/>
      <c r="B20250" s="33"/>
      <c r="C20250" s="33"/>
      <c r="F20250" s="105"/>
      <c r="G20250"/>
      <c r="H20250"/>
      <c r="I20250"/>
      <c r="J20250"/>
      <c r="K20250"/>
    </row>
    <row r="20251" spans="1:11">
      <c r="A20251" s="125"/>
      <c r="B20251" s="33"/>
      <c r="C20251" s="33"/>
      <c r="F20251" s="105"/>
      <c r="G20251"/>
      <c r="H20251"/>
      <c r="I20251"/>
      <c r="J20251"/>
      <c r="K20251"/>
    </row>
    <row r="20252" spans="1:11">
      <c r="A20252" s="125"/>
      <c r="B20252" s="33"/>
      <c r="C20252" s="33"/>
      <c r="F20252" s="105"/>
      <c r="G20252"/>
      <c r="H20252"/>
      <c r="I20252"/>
      <c r="J20252"/>
      <c r="K20252"/>
    </row>
    <row r="20253" spans="1:11">
      <c r="A20253" s="125"/>
      <c r="B20253" s="33"/>
      <c r="C20253" s="33"/>
      <c r="F20253" s="105"/>
      <c r="G20253"/>
      <c r="H20253"/>
      <c r="I20253"/>
      <c r="J20253"/>
      <c r="K20253"/>
    </row>
    <row r="20254" spans="1:11">
      <c r="A20254" s="125"/>
      <c r="B20254" s="33"/>
      <c r="C20254" s="33"/>
      <c r="F20254" s="105"/>
      <c r="G20254"/>
      <c r="H20254"/>
      <c r="I20254"/>
      <c r="J20254"/>
      <c r="K20254"/>
    </row>
    <row r="20255" spans="1:11">
      <c r="A20255" s="125"/>
      <c r="B20255" s="33"/>
      <c r="C20255" s="33"/>
      <c r="F20255" s="105"/>
      <c r="G20255"/>
      <c r="H20255"/>
      <c r="I20255"/>
      <c r="J20255"/>
      <c r="K20255"/>
    </row>
    <row r="20256" spans="1:11">
      <c r="A20256" s="125"/>
      <c r="B20256" s="33"/>
      <c r="C20256" s="33"/>
      <c r="F20256" s="105"/>
      <c r="G20256"/>
      <c r="H20256"/>
      <c r="I20256"/>
      <c r="J20256"/>
      <c r="K20256"/>
    </row>
    <row r="20257" spans="1:11">
      <c r="A20257" s="125"/>
      <c r="B20257" s="33"/>
      <c r="C20257" s="33"/>
      <c r="F20257" s="105"/>
      <c r="G20257"/>
      <c r="H20257"/>
      <c r="I20257"/>
      <c r="J20257"/>
      <c r="K20257"/>
    </row>
    <row r="20258" spans="1:11">
      <c r="A20258" s="125"/>
      <c r="B20258" s="33"/>
      <c r="C20258" s="33"/>
      <c r="F20258" s="105"/>
      <c r="G20258"/>
      <c r="H20258"/>
      <c r="I20258"/>
      <c r="J20258"/>
      <c r="K20258"/>
    </row>
    <row r="20259" spans="1:11">
      <c r="A20259" s="125"/>
      <c r="B20259" s="33"/>
      <c r="C20259" s="33"/>
      <c r="F20259" s="105"/>
      <c r="G20259"/>
      <c r="H20259"/>
      <c r="I20259"/>
      <c r="J20259"/>
      <c r="K20259"/>
    </row>
    <row r="20260" spans="1:11">
      <c r="A20260" s="125"/>
      <c r="B20260" s="33"/>
      <c r="C20260" s="33"/>
      <c r="F20260" s="105"/>
      <c r="G20260"/>
      <c r="H20260"/>
      <c r="I20260"/>
      <c r="J20260"/>
      <c r="K20260"/>
    </row>
    <row r="20261" spans="1:11">
      <c r="A20261" s="125"/>
      <c r="B20261" s="33"/>
      <c r="C20261" s="33"/>
      <c r="F20261" s="105"/>
      <c r="G20261"/>
      <c r="H20261"/>
      <c r="I20261"/>
      <c r="J20261"/>
      <c r="K20261"/>
    </row>
    <row r="20262" spans="1:11">
      <c r="A20262" s="125"/>
      <c r="B20262" s="33"/>
      <c r="C20262" s="33"/>
      <c r="F20262" s="105"/>
      <c r="G20262"/>
      <c r="H20262"/>
      <c r="I20262"/>
      <c r="J20262"/>
      <c r="K20262"/>
    </row>
    <row r="20263" spans="1:11">
      <c r="A20263" s="125"/>
      <c r="B20263" s="33"/>
      <c r="C20263" s="33"/>
      <c r="F20263" s="105"/>
      <c r="G20263"/>
      <c r="H20263"/>
      <c r="I20263"/>
      <c r="J20263"/>
      <c r="K20263"/>
    </row>
    <row r="20264" spans="1:11">
      <c r="A20264" s="125"/>
      <c r="B20264" s="33"/>
      <c r="C20264" s="33"/>
      <c r="F20264" s="105"/>
      <c r="G20264"/>
      <c r="H20264"/>
      <c r="I20264"/>
      <c r="J20264"/>
      <c r="K20264"/>
    </row>
    <row r="20265" spans="1:11">
      <c r="A20265" s="125"/>
      <c r="B20265" s="33"/>
      <c r="C20265" s="33"/>
      <c r="F20265" s="105"/>
      <c r="G20265"/>
      <c r="H20265"/>
      <c r="I20265"/>
      <c r="J20265"/>
      <c r="K20265"/>
    </row>
    <row r="20266" spans="1:11">
      <c r="A20266" s="125"/>
      <c r="B20266" s="33"/>
      <c r="C20266" s="33"/>
      <c r="F20266" s="105"/>
      <c r="G20266"/>
      <c r="H20266"/>
      <c r="I20266"/>
      <c r="J20266"/>
      <c r="K20266"/>
    </row>
    <row r="20267" spans="1:11">
      <c r="A20267" s="125"/>
      <c r="B20267" s="33"/>
      <c r="C20267" s="33"/>
      <c r="F20267" s="105"/>
      <c r="G20267"/>
      <c r="H20267"/>
      <c r="I20267"/>
      <c r="J20267"/>
      <c r="K20267"/>
    </row>
    <row r="20268" spans="1:11">
      <c r="A20268" s="125"/>
      <c r="B20268" s="33"/>
      <c r="C20268" s="33"/>
      <c r="F20268" s="105"/>
      <c r="G20268"/>
      <c r="H20268"/>
      <c r="I20268"/>
      <c r="J20268"/>
      <c r="K20268"/>
    </row>
    <row r="20269" spans="1:11">
      <c r="A20269" s="125"/>
      <c r="B20269" s="33"/>
      <c r="C20269" s="33"/>
      <c r="F20269" s="105"/>
      <c r="G20269"/>
      <c r="H20269"/>
      <c r="I20269"/>
      <c r="J20269"/>
      <c r="K20269"/>
    </row>
    <row r="20270" spans="1:11">
      <c r="A20270" s="125"/>
      <c r="B20270" s="33"/>
      <c r="C20270" s="33"/>
      <c r="F20270" s="105"/>
      <c r="G20270"/>
      <c r="H20270"/>
      <c r="I20270"/>
      <c r="J20270"/>
      <c r="K20270"/>
    </row>
    <row r="20271" spans="1:11">
      <c r="A20271" s="125"/>
      <c r="B20271" s="33"/>
      <c r="C20271" s="33"/>
      <c r="F20271" s="105"/>
      <c r="G20271"/>
      <c r="H20271"/>
      <c r="I20271"/>
      <c r="J20271"/>
      <c r="K20271"/>
    </row>
    <row r="20272" spans="1:11">
      <c r="A20272" s="125"/>
      <c r="B20272" s="33"/>
      <c r="C20272" s="33"/>
      <c r="F20272" s="105"/>
      <c r="G20272"/>
      <c r="H20272"/>
      <c r="I20272"/>
      <c r="J20272"/>
      <c r="K20272"/>
    </row>
    <row r="20273" spans="1:11">
      <c r="A20273" s="125"/>
      <c r="B20273" s="33"/>
      <c r="C20273" s="33"/>
      <c r="F20273" s="105"/>
      <c r="G20273"/>
      <c r="H20273"/>
      <c r="I20273"/>
      <c r="J20273"/>
      <c r="K20273"/>
    </row>
    <row r="20274" spans="1:11">
      <c r="A20274" s="125"/>
      <c r="F20274" s="105"/>
      <c r="G20274"/>
      <c r="H20274"/>
      <c r="I20274"/>
      <c r="J20274"/>
      <c r="K20274"/>
    </row>
    <row r="20275" spans="1:11">
      <c r="A20275" s="125"/>
      <c r="B20275" s="24" t="s">
        <v>207</v>
      </c>
      <c r="C20275" s="27" t="s">
        <v>208</v>
      </c>
      <c r="F20275" s="105"/>
      <c r="G20275"/>
      <c r="H20275"/>
      <c r="I20275"/>
      <c r="J20275"/>
      <c r="K20275"/>
    </row>
    <row r="20276" spans="1:11">
      <c r="A20276" s="125"/>
      <c r="B20276" s="29" t="s">
        <v>149</v>
      </c>
      <c r="C20276" s="29" t="s">
        <v>150</v>
      </c>
      <c r="F20276" s="105"/>
      <c r="G20276"/>
      <c r="H20276"/>
      <c r="I20276"/>
      <c r="J20276"/>
      <c r="K20276"/>
    </row>
    <row r="20277" spans="1:11">
      <c r="A20277" s="125"/>
      <c r="B20277" s="33">
        <v>-176.72499999999999</v>
      </c>
      <c r="C20277" s="35">
        <v>227.97800000000001</v>
      </c>
      <c r="F20277" s="105"/>
      <c r="G20277"/>
      <c r="H20277"/>
      <c r="I20277"/>
      <c r="J20277"/>
      <c r="K20277"/>
    </row>
    <row r="20278" spans="1:11">
      <c r="A20278" s="125"/>
      <c r="B20278" s="33">
        <v>-157.52000000000001</v>
      </c>
      <c r="C20278" s="33">
        <v>228.07900000000001</v>
      </c>
      <c r="F20278" s="105"/>
      <c r="G20278"/>
      <c r="H20278"/>
      <c r="I20278"/>
      <c r="J20278"/>
      <c r="K20278"/>
    </row>
    <row r="20279" spans="1:11">
      <c r="A20279" s="125"/>
      <c r="B20279" s="33">
        <v>-118.7</v>
      </c>
      <c r="C20279" s="33">
        <v>228.34899999999999</v>
      </c>
      <c r="F20279" s="105"/>
      <c r="G20279"/>
      <c r="H20279"/>
      <c r="I20279"/>
      <c r="J20279"/>
      <c r="K20279"/>
    </row>
    <row r="20280" spans="1:11">
      <c r="A20280" s="125"/>
      <c r="B20280" s="33">
        <v>-79.95</v>
      </c>
      <c r="C20280" s="33">
        <v>228.279</v>
      </c>
      <c r="F20280" s="105"/>
      <c r="G20280"/>
      <c r="H20280"/>
      <c r="I20280"/>
      <c r="J20280"/>
      <c r="K20280"/>
    </row>
    <row r="20281" spans="1:11">
      <c r="A20281" s="125"/>
      <c r="B20281" s="33">
        <v>-41.15</v>
      </c>
      <c r="C20281" s="33">
        <v>228.12899999999999</v>
      </c>
      <c r="F20281" s="105"/>
      <c r="G20281"/>
      <c r="H20281"/>
      <c r="I20281"/>
      <c r="J20281"/>
      <c r="K20281"/>
    </row>
    <row r="20282" spans="1:11">
      <c r="A20282" s="125"/>
      <c r="B20282" s="33">
        <v>-19.350000000000001</v>
      </c>
      <c r="C20282" s="33">
        <v>227.529</v>
      </c>
      <c r="F20282" s="105"/>
      <c r="G20282"/>
      <c r="H20282"/>
      <c r="I20282"/>
      <c r="J20282"/>
      <c r="K20282"/>
    </row>
    <row r="20283" spans="1:11">
      <c r="A20283" s="125"/>
      <c r="B20283" s="33">
        <v>-16.649999999999999</v>
      </c>
      <c r="C20283" s="33">
        <v>228.429</v>
      </c>
      <c r="F20283" s="105"/>
      <c r="G20283"/>
      <c r="H20283"/>
      <c r="I20283"/>
      <c r="J20283"/>
      <c r="K20283"/>
    </row>
    <row r="20284" spans="1:11">
      <c r="A20284" s="125"/>
      <c r="B20284" s="33">
        <v>-14.03</v>
      </c>
      <c r="C20284" s="33">
        <v>227.119</v>
      </c>
      <c r="F20284" s="105"/>
      <c r="G20284"/>
      <c r="H20284"/>
      <c r="I20284"/>
      <c r="J20284"/>
      <c r="K20284"/>
    </row>
    <row r="20285" spans="1:11">
      <c r="A20285" s="125"/>
      <c r="B20285" s="33">
        <v>-13.73</v>
      </c>
      <c r="C20285" s="33">
        <v>225.79900000000001</v>
      </c>
      <c r="F20285" s="105"/>
      <c r="G20285"/>
      <c r="H20285"/>
      <c r="I20285"/>
      <c r="J20285"/>
      <c r="K20285"/>
    </row>
    <row r="20286" spans="1:11">
      <c r="A20286" s="125"/>
      <c r="B20286" s="33">
        <v>-11.43</v>
      </c>
      <c r="C20286" s="33">
        <v>225.94900000000001</v>
      </c>
      <c r="F20286" s="105"/>
      <c r="G20286"/>
      <c r="H20286"/>
      <c r="I20286"/>
      <c r="J20286"/>
      <c r="K20286"/>
    </row>
    <row r="20287" spans="1:11">
      <c r="A20287" s="125"/>
      <c r="B20287" s="33">
        <v>-11.08</v>
      </c>
      <c r="C20287" s="33">
        <v>227.399</v>
      </c>
      <c r="F20287" s="105"/>
      <c r="G20287"/>
      <c r="H20287"/>
      <c r="I20287"/>
      <c r="J20287"/>
      <c r="K20287"/>
    </row>
    <row r="20288" spans="1:11">
      <c r="A20288" s="125"/>
      <c r="B20288" s="33">
        <v>0</v>
      </c>
      <c r="C20288" s="35">
        <v>226.90199999999999</v>
      </c>
      <c r="F20288" s="105"/>
      <c r="G20288"/>
      <c r="H20288"/>
      <c r="I20288"/>
      <c r="J20288"/>
      <c r="K20288"/>
    </row>
    <row r="20289" spans="1:11">
      <c r="A20289" s="125"/>
      <c r="B20289" s="33">
        <v>0.92</v>
      </c>
      <c r="C20289" s="33">
        <v>226.79900000000001</v>
      </c>
      <c r="F20289" s="105"/>
      <c r="G20289"/>
      <c r="H20289"/>
      <c r="I20289"/>
      <c r="J20289"/>
      <c r="K20289"/>
    </row>
    <row r="20290" spans="1:11">
      <c r="A20290" s="125"/>
      <c r="B20290" s="33">
        <v>2</v>
      </c>
      <c r="C20290" s="33">
        <v>223.65899999999999</v>
      </c>
      <c r="F20290" s="105"/>
      <c r="G20290"/>
      <c r="H20290"/>
      <c r="I20290"/>
      <c r="J20290"/>
      <c r="K20290"/>
    </row>
    <row r="20291" spans="1:11">
      <c r="A20291" s="125"/>
      <c r="B20291" s="33">
        <v>4.47</v>
      </c>
      <c r="C20291" s="33">
        <v>223.649</v>
      </c>
      <c r="F20291" s="105"/>
      <c r="G20291"/>
      <c r="H20291"/>
      <c r="I20291"/>
      <c r="J20291"/>
      <c r="K20291"/>
    </row>
    <row r="20292" spans="1:11">
      <c r="A20292" s="125"/>
      <c r="B20292" s="33">
        <v>5.18</v>
      </c>
      <c r="C20292" s="33">
        <v>223.839</v>
      </c>
      <c r="F20292" s="105"/>
      <c r="G20292"/>
      <c r="H20292"/>
      <c r="I20292"/>
      <c r="J20292"/>
      <c r="K20292"/>
    </row>
    <row r="20293" spans="1:11">
      <c r="A20293" s="125"/>
      <c r="B20293" s="33">
        <v>8.5500000000000007</v>
      </c>
      <c r="C20293" s="33">
        <v>223.679</v>
      </c>
      <c r="F20293" s="105"/>
      <c r="G20293"/>
      <c r="H20293"/>
      <c r="I20293"/>
      <c r="J20293"/>
      <c r="K20293"/>
    </row>
    <row r="20294" spans="1:11">
      <c r="A20294" s="125"/>
      <c r="B20294" s="33">
        <v>9.6300000000000008</v>
      </c>
      <c r="C20294" s="33">
        <v>226.749</v>
      </c>
      <c r="F20294" s="105"/>
      <c r="G20294"/>
      <c r="H20294"/>
      <c r="I20294"/>
      <c r="J20294"/>
      <c r="K20294"/>
    </row>
    <row r="20295" spans="1:11">
      <c r="A20295" s="125"/>
      <c r="B20295" s="33">
        <v>13.26</v>
      </c>
      <c r="C20295" s="33">
        <v>226.81899999999999</v>
      </c>
      <c r="F20295" s="105"/>
      <c r="G20295"/>
      <c r="H20295"/>
      <c r="I20295"/>
      <c r="J20295"/>
      <c r="K20295"/>
    </row>
    <row r="20296" spans="1:11">
      <c r="A20296" s="125"/>
      <c r="B20296" s="33">
        <v>45.2</v>
      </c>
      <c r="C20296" s="33">
        <v>226.71899999999999</v>
      </c>
      <c r="F20296" s="105"/>
      <c r="G20296"/>
      <c r="H20296"/>
      <c r="I20296"/>
      <c r="J20296"/>
      <c r="K20296"/>
    </row>
    <row r="20297" spans="1:11">
      <c r="A20297" s="125"/>
      <c r="B20297" s="33">
        <v>77.2</v>
      </c>
      <c r="C20297" s="33">
        <v>226.54900000000001</v>
      </c>
      <c r="F20297" s="105"/>
      <c r="G20297"/>
      <c r="H20297"/>
      <c r="I20297"/>
      <c r="J20297"/>
      <c r="K20297"/>
    </row>
    <row r="20298" spans="1:11">
      <c r="A20298" s="125"/>
      <c r="B20298" s="33">
        <v>109.45</v>
      </c>
      <c r="C20298" s="33">
        <v>226.089</v>
      </c>
      <c r="F20298" s="105"/>
      <c r="G20298"/>
      <c r="H20298"/>
      <c r="I20298"/>
      <c r="J20298"/>
      <c r="K20298"/>
    </row>
    <row r="20299" spans="1:11">
      <c r="A20299" s="125"/>
      <c r="B20299" s="33">
        <v>141.35</v>
      </c>
      <c r="C20299" s="33">
        <v>225.56899999999999</v>
      </c>
      <c r="F20299" s="105"/>
      <c r="G20299"/>
      <c r="H20299"/>
      <c r="I20299"/>
      <c r="J20299"/>
      <c r="K20299"/>
    </row>
    <row r="20300" spans="1:11">
      <c r="A20300" s="125"/>
      <c r="B20300" s="33">
        <v>173.65</v>
      </c>
      <c r="C20300" s="33">
        <v>225.41900000000001</v>
      </c>
      <c r="F20300" s="105"/>
      <c r="G20300"/>
      <c r="H20300"/>
      <c r="I20300"/>
      <c r="J20300"/>
      <c r="K20300"/>
    </row>
    <row r="20301" spans="1:11">
      <c r="A20301" s="125"/>
      <c r="B20301" s="33">
        <v>205.64</v>
      </c>
      <c r="C20301" s="33">
        <v>225.15899999999999</v>
      </c>
      <c r="F20301" s="105"/>
      <c r="G20301"/>
      <c r="H20301"/>
      <c r="I20301"/>
      <c r="J20301"/>
      <c r="K20301"/>
    </row>
    <row r="20302" spans="1:11">
      <c r="A20302" s="125"/>
      <c r="B20302" s="33">
        <v>237.85</v>
      </c>
      <c r="C20302" s="33">
        <v>225.00900000000001</v>
      </c>
      <c r="F20302" s="105"/>
      <c r="G20302"/>
      <c r="H20302"/>
      <c r="I20302"/>
      <c r="J20302"/>
      <c r="K20302"/>
    </row>
    <row r="20303" spans="1:11">
      <c r="A20303" s="125"/>
      <c r="B20303" s="33">
        <v>269.8</v>
      </c>
      <c r="C20303" s="33">
        <v>224.69900000000001</v>
      </c>
      <c r="F20303" s="105"/>
      <c r="G20303"/>
      <c r="H20303"/>
      <c r="I20303"/>
      <c r="J20303"/>
      <c r="K20303"/>
    </row>
    <row r="20304" spans="1:11">
      <c r="A20304" s="125"/>
      <c r="B20304" s="33">
        <v>302</v>
      </c>
      <c r="C20304" s="33">
        <v>224.29900000000001</v>
      </c>
      <c r="F20304" s="105"/>
      <c r="G20304"/>
      <c r="H20304"/>
      <c r="I20304"/>
      <c r="J20304"/>
      <c r="K20304"/>
    </row>
    <row r="20305" spans="1:11">
      <c r="A20305" s="125"/>
      <c r="B20305" s="33">
        <v>334</v>
      </c>
      <c r="C20305" s="33">
        <v>224.16900000000001</v>
      </c>
      <c r="F20305" s="105"/>
      <c r="G20305"/>
      <c r="H20305"/>
      <c r="I20305"/>
      <c r="J20305"/>
      <c r="K20305"/>
    </row>
    <row r="20306" spans="1:11">
      <c r="A20306" s="125"/>
      <c r="B20306" s="33">
        <v>366.35</v>
      </c>
      <c r="C20306" s="33">
        <v>223.959</v>
      </c>
      <c r="F20306" s="105"/>
      <c r="G20306"/>
      <c r="H20306"/>
      <c r="I20306"/>
      <c r="J20306"/>
      <c r="K20306"/>
    </row>
    <row r="20307" spans="1:11">
      <c r="A20307" s="125"/>
      <c r="B20307" s="33">
        <v>398.5</v>
      </c>
      <c r="C20307" s="33">
        <v>223.54900000000001</v>
      </c>
      <c r="F20307" s="105"/>
      <c r="G20307"/>
      <c r="H20307"/>
      <c r="I20307"/>
      <c r="J20307"/>
      <c r="K20307"/>
    </row>
    <row r="20308" spans="1:11">
      <c r="A20308" s="125"/>
      <c r="B20308" s="33">
        <v>430.35</v>
      </c>
      <c r="C20308" s="33">
        <v>222.679</v>
      </c>
      <c r="F20308" s="105"/>
      <c r="G20308"/>
      <c r="H20308"/>
      <c r="I20308"/>
      <c r="J20308"/>
      <c r="K20308"/>
    </row>
    <row r="20309" spans="1:11">
      <c r="A20309" s="125"/>
      <c r="B20309" s="33">
        <v>462.75</v>
      </c>
      <c r="C20309" s="33">
        <v>222.63900000000001</v>
      </c>
      <c r="F20309" s="105"/>
      <c r="G20309"/>
      <c r="H20309"/>
      <c r="I20309"/>
      <c r="J20309"/>
      <c r="K20309"/>
    </row>
    <row r="20310" spans="1:11">
      <c r="A20310" s="125"/>
      <c r="B20310" s="33">
        <v>468.08</v>
      </c>
      <c r="C20310" s="33">
        <v>222.66900000000001</v>
      </c>
      <c r="F20310" s="105"/>
      <c r="G20310"/>
      <c r="H20310"/>
      <c r="I20310"/>
      <c r="J20310"/>
      <c r="K20310"/>
    </row>
    <row r="20311" spans="1:11">
      <c r="A20311" s="125"/>
      <c r="B20311" s="33">
        <v>473.02</v>
      </c>
      <c r="C20311" s="33">
        <v>222.53900000000002</v>
      </c>
      <c r="F20311" s="105"/>
      <c r="G20311"/>
      <c r="H20311"/>
      <c r="I20311"/>
      <c r="J20311"/>
      <c r="K20311"/>
    </row>
    <row r="20312" spans="1:11">
      <c r="A20312" s="125"/>
      <c r="B20312" s="33">
        <v>475.33</v>
      </c>
      <c r="C20312" s="33">
        <v>220.00900000000001</v>
      </c>
      <c r="F20312" s="105"/>
      <c r="G20312"/>
      <c r="H20312"/>
      <c r="I20312"/>
      <c r="J20312"/>
      <c r="K20312"/>
    </row>
    <row r="20313" spans="1:11">
      <c r="A20313" s="125"/>
      <c r="B20313" s="33">
        <v>477.72</v>
      </c>
      <c r="C20313" s="33">
        <v>219.32900000000001</v>
      </c>
      <c r="F20313" s="105"/>
      <c r="G20313"/>
      <c r="H20313"/>
      <c r="I20313"/>
      <c r="J20313"/>
      <c r="K20313"/>
    </row>
    <row r="20314" spans="1:11">
      <c r="A20314" s="125"/>
      <c r="B20314" s="33">
        <v>482.67</v>
      </c>
      <c r="C20314" s="33">
        <v>218.429</v>
      </c>
      <c r="F20314" s="105"/>
      <c r="G20314"/>
      <c r="H20314"/>
      <c r="I20314"/>
      <c r="J20314"/>
      <c r="K20314"/>
    </row>
    <row r="20315" spans="1:11">
      <c r="A20315" s="125"/>
      <c r="B20315" s="33">
        <v>494.47</v>
      </c>
      <c r="C20315" s="33">
        <v>218.02900000000002</v>
      </c>
      <c r="F20315" s="105"/>
      <c r="G20315"/>
      <c r="H20315"/>
      <c r="I20315"/>
      <c r="J20315"/>
      <c r="K20315"/>
    </row>
    <row r="20316" spans="1:11">
      <c r="A20316" s="125"/>
      <c r="B20316" s="33">
        <v>500.36</v>
      </c>
      <c r="C20316" s="33">
        <v>218.429</v>
      </c>
      <c r="F20316" s="105"/>
      <c r="G20316"/>
      <c r="H20316"/>
      <c r="I20316"/>
      <c r="J20316"/>
      <c r="K20316"/>
    </row>
    <row r="20317" spans="1:11">
      <c r="A20317" s="125"/>
      <c r="B20317" s="33">
        <v>502.46</v>
      </c>
      <c r="C20317" s="33">
        <v>217.74900000000002</v>
      </c>
      <c r="F20317" s="105"/>
      <c r="G20317"/>
      <c r="H20317"/>
      <c r="I20317"/>
      <c r="J20317"/>
      <c r="K20317"/>
    </row>
    <row r="20318" spans="1:11">
      <c r="A20318" s="125"/>
      <c r="B20318" s="33">
        <v>508.02</v>
      </c>
      <c r="C20318" s="33">
        <v>217.29900000000001</v>
      </c>
      <c r="F20318" s="105"/>
      <c r="G20318"/>
      <c r="H20318"/>
      <c r="I20318"/>
      <c r="J20318"/>
      <c r="K20318"/>
    </row>
    <row r="20319" spans="1:11">
      <c r="A20319" s="125"/>
      <c r="B20319" s="33">
        <v>508.87</v>
      </c>
      <c r="C20319" s="33">
        <v>217.089</v>
      </c>
    </row>
    <row r="20320" spans="1:11">
      <c r="A20320" s="125"/>
      <c r="B20320" s="33">
        <v>511.51</v>
      </c>
      <c r="C20320" s="33">
        <v>216.62900000000002</v>
      </c>
    </row>
    <row r="20321" spans="1:3">
      <c r="A20321" s="125"/>
      <c r="B20321" s="33">
        <v>517.25</v>
      </c>
      <c r="C20321" s="33">
        <v>215.84900000000002</v>
      </c>
    </row>
    <row r="20322" spans="1:3">
      <c r="A20322" s="125"/>
      <c r="B20322" s="33">
        <v>526.23</v>
      </c>
      <c r="C20322" s="33">
        <v>215.709</v>
      </c>
    </row>
    <row r="20323" spans="1:3">
      <c r="A20323" s="125"/>
      <c r="B20323" s="33">
        <v>528.22</v>
      </c>
      <c r="C20323" s="33">
        <v>216.51900000000001</v>
      </c>
    </row>
    <row r="20324" spans="1:3">
      <c r="A20324" s="125"/>
      <c r="B20324" s="33">
        <v>529.38</v>
      </c>
      <c r="C20324" s="33">
        <v>217.01900000000001</v>
      </c>
    </row>
    <row r="20325" spans="1:3">
      <c r="A20325" s="125"/>
      <c r="B20325" s="33">
        <v>532.26</v>
      </c>
      <c r="C20325" s="33">
        <v>217.56900000000002</v>
      </c>
    </row>
    <row r="20326" spans="1:3">
      <c r="A20326" s="125"/>
      <c r="B20326" s="33">
        <v>534.85</v>
      </c>
      <c r="C20326" s="33">
        <v>218.339</v>
      </c>
    </row>
    <row r="20327" spans="1:3">
      <c r="A20327" s="125"/>
      <c r="B20327" s="33">
        <v>538.02</v>
      </c>
      <c r="C20327" s="33">
        <v>218.59900000000002</v>
      </c>
    </row>
    <row r="20328" spans="1:3">
      <c r="A20328" s="125"/>
      <c r="B20328" s="33">
        <v>541.41</v>
      </c>
      <c r="C20328" s="33">
        <v>218.47900000000001</v>
      </c>
    </row>
    <row r="20329" spans="1:3">
      <c r="A20329" s="125"/>
      <c r="B20329" s="33">
        <v>542.6</v>
      </c>
      <c r="C20329" s="33">
        <v>218.09900000000002</v>
      </c>
    </row>
    <row r="20330" spans="1:3">
      <c r="A20330" s="125"/>
      <c r="B20330" s="33">
        <v>558.72</v>
      </c>
      <c r="C20330" s="33">
        <v>218.04900000000001</v>
      </c>
    </row>
    <row r="20331" spans="1:3">
      <c r="A20331" s="125"/>
      <c r="B20331" s="33">
        <v>572.78</v>
      </c>
      <c r="C20331" s="33">
        <v>217.869</v>
      </c>
    </row>
    <row r="20332" spans="1:3">
      <c r="A20332" s="125"/>
      <c r="B20332" s="33">
        <v>585.28</v>
      </c>
      <c r="C20332" s="33">
        <v>216.60900000000001</v>
      </c>
    </row>
    <row r="20333" spans="1:3">
      <c r="A20333" s="125"/>
      <c r="B20333" s="33">
        <v>591.04</v>
      </c>
      <c r="C20333" s="33">
        <v>216.81900000000002</v>
      </c>
    </row>
    <row r="20334" spans="1:3">
      <c r="A20334" s="125"/>
      <c r="B20334" s="33">
        <v>597.97</v>
      </c>
      <c r="C20334" s="33">
        <v>216.149</v>
      </c>
    </row>
    <row r="20335" spans="1:3">
      <c r="A20335" s="125"/>
      <c r="B20335" s="33">
        <v>605.94000000000005</v>
      </c>
      <c r="C20335" s="33">
        <v>215.54900000000001</v>
      </c>
    </row>
    <row r="20336" spans="1:3">
      <c r="A20336" s="125"/>
      <c r="B20336" s="33">
        <v>608.71</v>
      </c>
      <c r="C20336" s="33">
        <v>214.18900000000002</v>
      </c>
    </row>
    <row r="20337" spans="1:3">
      <c r="A20337" s="125"/>
      <c r="B20337" s="33">
        <v>615.03</v>
      </c>
      <c r="C20337" s="33">
        <v>214.31900000000002</v>
      </c>
    </row>
    <row r="20338" spans="1:3">
      <c r="A20338" s="125"/>
      <c r="B20338" s="33">
        <v>617.16</v>
      </c>
      <c r="C20338" s="33">
        <v>215.31900000000002</v>
      </c>
    </row>
    <row r="20339" spans="1:3">
      <c r="A20339" s="125"/>
      <c r="B20339" s="33">
        <v>620.6</v>
      </c>
      <c r="C20339" s="33">
        <v>215.40900000000002</v>
      </c>
    </row>
    <row r="20340" spans="1:3">
      <c r="A20340" s="125"/>
      <c r="B20340" s="33">
        <v>623.17999999999995</v>
      </c>
      <c r="C20340" s="33">
        <v>214.40900000000002</v>
      </c>
    </row>
    <row r="20341" spans="1:3">
      <c r="A20341" s="125"/>
      <c r="B20341" s="33">
        <v>643.35</v>
      </c>
      <c r="C20341" s="33">
        <v>214.93900000000002</v>
      </c>
    </row>
    <row r="20342" spans="1:3">
      <c r="A20342" s="125"/>
      <c r="B20342" s="33">
        <v>648.65</v>
      </c>
      <c r="C20342" s="33">
        <v>214.81900000000002</v>
      </c>
    </row>
    <row r="20343" spans="1:3">
      <c r="A20343" s="125"/>
      <c r="B20343" s="33">
        <v>650.11</v>
      </c>
      <c r="C20343" s="33">
        <v>213.22900000000001</v>
      </c>
    </row>
    <row r="20344" spans="1:3">
      <c r="A20344" s="125"/>
      <c r="B20344" s="33">
        <v>652.13</v>
      </c>
      <c r="C20344" s="33">
        <v>211.72900000000001</v>
      </c>
    </row>
    <row r="20345" spans="1:3">
      <c r="A20345" s="125"/>
      <c r="B20345" s="33">
        <v>670.9</v>
      </c>
      <c r="C20345" s="33">
        <v>211.83</v>
      </c>
    </row>
    <row r="20346" spans="1:3">
      <c r="A20346" s="125"/>
      <c r="B20346" s="33">
        <v>689.56</v>
      </c>
      <c r="C20346" s="33">
        <v>212.39</v>
      </c>
    </row>
    <row r="20347" spans="1:3">
      <c r="A20347" s="125"/>
      <c r="B20347" s="33">
        <v>703.55</v>
      </c>
      <c r="C20347" s="33">
        <v>211.94</v>
      </c>
    </row>
    <row r="20348" spans="1:3">
      <c r="A20348" s="125"/>
      <c r="B20348" s="33">
        <v>714.88</v>
      </c>
      <c r="C20348" s="33">
        <v>212.21900000000002</v>
      </c>
    </row>
    <row r="20349" spans="1:3">
      <c r="A20349" s="125"/>
      <c r="B20349" s="33">
        <v>719.83</v>
      </c>
      <c r="C20349" s="33">
        <v>214.739</v>
      </c>
    </row>
    <row r="20350" spans="1:3">
      <c r="A20350" s="125"/>
      <c r="B20350" s="33">
        <v>728.23</v>
      </c>
      <c r="C20350" s="33">
        <v>215.47900000000001</v>
      </c>
    </row>
    <row r="20351" spans="1:3">
      <c r="A20351" s="125"/>
      <c r="B20351" s="33">
        <v>746.46</v>
      </c>
      <c r="C20351" s="33">
        <v>215.79900000000001</v>
      </c>
    </row>
    <row r="20352" spans="1:3">
      <c r="A20352" s="125"/>
      <c r="B20352" s="33">
        <v>746.89</v>
      </c>
      <c r="C20352" s="33">
        <v>215.99900000000002</v>
      </c>
    </row>
    <row r="20353" spans="1:3">
      <c r="A20353" s="125"/>
      <c r="B20353" s="33">
        <v>751.89</v>
      </c>
      <c r="C20353" s="33">
        <v>216.399</v>
      </c>
    </row>
    <row r="20354" spans="1:3">
      <c r="A20354" s="125"/>
      <c r="B20354" s="33">
        <v>770.08</v>
      </c>
      <c r="C20354" s="33">
        <v>217.429</v>
      </c>
    </row>
    <row r="20355" spans="1:3">
      <c r="A20355" s="125"/>
      <c r="B20355" s="33">
        <v>771.88</v>
      </c>
      <c r="C20355" s="33">
        <v>218.03900000000002</v>
      </c>
    </row>
    <row r="20356" spans="1:3">
      <c r="A20356" s="125"/>
      <c r="B20356" s="33">
        <v>773.51</v>
      </c>
      <c r="C20356" s="33">
        <v>218.989</v>
      </c>
    </row>
    <row r="20357" spans="1:3">
      <c r="A20357" s="125"/>
      <c r="B20357" s="33">
        <v>774.9</v>
      </c>
      <c r="C20357" s="33">
        <v>218.93900000000002</v>
      </c>
    </row>
    <row r="20358" spans="1:3">
      <c r="A20358" s="125"/>
      <c r="B20358" s="33">
        <v>778.57</v>
      </c>
      <c r="C20358" s="33">
        <v>216.959</v>
      </c>
    </row>
    <row r="20359" spans="1:3">
      <c r="A20359" s="125"/>
      <c r="B20359" s="33">
        <v>779.76</v>
      </c>
      <c r="C20359" s="33">
        <v>216.82900000000001</v>
      </c>
    </row>
    <row r="20360" spans="1:3">
      <c r="A20360" s="125"/>
      <c r="B20360" s="33">
        <v>780.38</v>
      </c>
      <c r="C20360" s="33">
        <v>215.88900000000001</v>
      </c>
    </row>
    <row r="20361" spans="1:3">
      <c r="A20361" s="125"/>
      <c r="B20361" s="33">
        <v>787.93</v>
      </c>
      <c r="C20361" s="33">
        <v>215.50900000000001</v>
      </c>
    </row>
    <row r="20362" spans="1:3">
      <c r="A20362" s="125"/>
      <c r="B20362" s="33">
        <v>788.53</v>
      </c>
      <c r="C20362" s="33">
        <v>216.84900000000002</v>
      </c>
    </row>
    <row r="20363" spans="1:3">
      <c r="A20363" s="125"/>
      <c r="B20363" s="33">
        <v>790.58</v>
      </c>
      <c r="C20363" s="33">
        <v>216.85900000000001</v>
      </c>
    </row>
    <row r="20364" spans="1:3">
      <c r="A20364" s="125"/>
      <c r="B20364" s="33">
        <v>792.47</v>
      </c>
      <c r="C20364" s="33">
        <v>222.43900000000002</v>
      </c>
    </row>
    <row r="20365" spans="1:3">
      <c r="A20365" s="125"/>
      <c r="B20365" s="33">
        <v>796.18</v>
      </c>
      <c r="C20365" s="33">
        <v>222.35900000000001</v>
      </c>
    </row>
    <row r="20366" spans="1:3">
      <c r="A20366" s="125"/>
      <c r="B20366" s="33">
        <v>797.41</v>
      </c>
      <c r="C20366" s="33">
        <v>230.85900000000001</v>
      </c>
    </row>
    <row r="20367" spans="1:3">
      <c r="A20367" s="125"/>
      <c r="B20367" s="33">
        <v>807.11</v>
      </c>
      <c r="C20367" s="33">
        <v>231.71900000000002</v>
      </c>
    </row>
    <row r="20368" spans="1:3">
      <c r="A20368" s="125"/>
      <c r="B20368" s="33">
        <v>808.48</v>
      </c>
      <c r="C20368" s="33">
        <v>232.71900000000002</v>
      </c>
    </row>
    <row r="20369" spans="1:3">
      <c r="A20369" s="125"/>
      <c r="B20369" s="33">
        <v>810.83</v>
      </c>
      <c r="C20369" s="33">
        <v>236.55900000000003</v>
      </c>
    </row>
    <row r="20370" spans="1:3">
      <c r="A20370" s="125"/>
      <c r="B20370" s="33">
        <v>811.73</v>
      </c>
      <c r="C20370" s="33">
        <v>236.56900000000002</v>
      </c>
    </row>
    <row r="20371" spans="1:3">
      <c r="A20371" s="125"/>
      <c r="B20371" s="33"/>
      <c r="C20371" s="33"/>
    </row>
    <row r="20372" spans="1:3">
      <c r="A20372" s="125"/>
      <c r="B20372" s="33"/>
      <c r="C20372" s="33"/>
    </row>
    <row r="20373" spans="1:3">
      <c r="A20373" s="125"/>
      <c r="B20373" s="33"/>
      <c r="C20373" s="33"/>
    </row>
    <row r="20374" spans="1:3">
      <c r="A20374" s="125"/>
      <c r="B20374" s="33"/>
      <c r="C20374" s="33"/>
    </row>
    <row r="20375" spans="1:3">
      <c r="A20375" s="125"/>
      <c r="B20375" s="33"/>
      <c r="C20375" s="33"/>
    </row>
    <row r="20376" spans="1:3">
      <c r="A20376" s="125"/>
      <c r="B20376" s="33"/>
      <c r="C20376" s="33"/>
    </row>
    <row r="20377" spans="1:3">
      <c r="A20377" s="125"/>
      <c r="B20377" s="33"/>
      <c r="C20377" s="33"/>
    </row>
    <row r="20378" spans="1:3">
      <c r="A20378" s="125"/>
      <c r="B20378" s="33"/>
      <c r="C20378" s="33"/>
    </row>
    <row r="20379" spans="1:3">
      <c r="A20379" s="125"/>
      <c r="B20379" s="33"/>
      <c r="C20379" s="33"/>
    </row>
    <row r="20380" spans="1:3">
      <c r="A20380" s="125"/>
      <c r="B20380" s="33"/>
      <c r="C20380" s="33"/>
    </row>
    <row r="20381" spans="1:3">
      <c r="A20381" s="125"/>
      <c r="B20381" s="33"/>
      <c r="C20381" s="33"/>
    </row>
    <row r="20382" spans="1:3">
      <c r="A20382" s="125"/>
      <c r="B20382" s="33"/>
      <c r="C20382" s="33"/>
    </row>
    <row r="20383" spans="1:3">
      <c r="A20383" s="125"/>
      <c r="B20383" s="33"/>
      <c r="C20383" s="33"/>
    </row>
    <row r="20384" spans="1:3">
      <c r="A20384" s="125"/>
      <c r="B20384" s="33"/>
      <c r="C20384" s="33"/>
    </row>
    <row r="20385" spans="1:3">
      <c r="A20385" s="125"/>
      <c r="B20385" s="33"/>
      <c r="C20385" s="33"/>
    </row>
    <row r="20386" spans="1:3">
      <c r="A20386" s="125"/>
      <c r="B20386" s="33"/>
      <c r="C20386" s="33"/>
    </row>
    <row r="20387" spans="1:3">
      <c r="A20387" s="125"/>
      <c r="B20387" s="33"/>
      <c r="C20387" s="33"/>
    </row>
    <row r="20388" spans="1:3">
      <c r="A20388" s="125"/>
      <c r="B20388" s="33"/>
      <c r="C20388" s="33"/>
    </row>
    <row r="20389" spans="1:3">
      <c r="A20389" s="125"/>
      <c r="B20389" s="33"/>
      <c r="C20389" s="33"/>
    </row>
    <row r="20390" spans="1:3">
      <c r="A20390" s="125"/>
      <c r="B20390" s="33"/>
      <c r="C20390" s="33"/>
    </row>
    <row r="20391" spans="1:3">
      <c r="A20391" s="125"/>
      <c r="B20391" s="33"/>
      <c r="C20391" s="33"/>
    </row>
    <row r="20392" spans="1:3">
      <c r="A20392" s="125"/>
      <c r="B20392" s="33"/>
      <c r="C20392" s="33"/>
    </row>
    <row r="20393" spans="1:3">
      <c r="A20393" s="125"/>
      <c r="B20393" s="33"/>
      <c r="C20393" s="33"/>
    </row>
    <row r="20394" spans="1:3">
      <c r="A20394" s="125"/>
      <c r="B20394" s="33"/>
      <c r="C20394" s="33"/>
    </row>
    <row r="20395" spans="1:3">
      <c r="A20395" s="125"/>
      <c r="B20395" s="33"/>
      <c r="C20395" s="33"/>
    </row>
    <row r="20396" spans="1:3">
      <c r="A20396" s="125"/>
      <c r="B20396" s="33"/>
      <c r="C20396" s="33"/>
    </row>
    <row r="20397" spans="1:3">
      <c r="A20397" s="125"/>
      <c r="B20397" s="33"/>
      <c r="C20397" s="33"/>
    </row>
    <row r="20398" spans="1:3">
      <c r="A20398" s="125"/>
      <c r="B20398" s="33"/>
      <c r="C20398" s="33"/>
    </row>
    <row r="20399" spans="1:3">
      <c r="A20399" s="125"/>
      <c r="B20399" s="33"/>
      <c r="C20399" s="33"/>
    </row>
    <row r="20400" spans="1:3">
      <c r="A20400" s="125"/>
      <c r="B20400" s="33"/>
      <c r="C20400" s="33"/>
    </row>
    <row r="20401" spans="1:3">
      <c r="A20401" s="125"/>
      <c r="B20401" s="33"/>
      <c r="C20401" s="33"/>
    </row>
    <row r="20402" spans="1:3">
      <c r="A20402" s="125"/>
      <c r="B20402" s="33"/>
      <c r="C20402" s="33"/>
    </row>
    <row r="20403" spans="1:3">
      <c r="A20403" s="125"/>
      <c r="B20403" s="33"/>
      <c r="C20403" s="33"/>
    </row>
    <row r="20404" spans="1:3">
      <c r="A20404" s="125"/>
      <c r="B20404" s="33"/>
      <c r="C20404" s="33"/>
    </row>
    <row r="20405" spans="1:3">
      <c r="A20405" s="125"/>
      <c r="B20405" s="33"/>
      <c r="C20405" s="33"/>
    </row>
    <row r="20406" spans="1:3">
      <c r="A20406" s="125"/>
      <c r="B20406" s="33"/>
      <c r="C20406" s="33"/>
    </row>
    <row r="20407" spans="1:3">
      <c r="A20407" s="125"/>
      <c r="B20407" s="33"/>
      <c r="C20407" s="33"/>
    </row>
    <row r="20408" spans="1:3">
      <c r="A20408" s="125"/>
      <c r="B20408" s="33"/>
      <c r="C20408" s="33"/>
    </row>
    <row r="20409" spans="1:3">
      <c r="A20409" s="125"/>
      <c r="B20409" s="33"/>
      <c r="C20409" s="33"/>
    </row>
    <row r="20410" spans="1:3">
      <c r="A20410" s="125"/>
      <c r="B20410" s="33"/>
      <c r="C20410" s="33"/>
    </row>
    <row r="20411" spans="1:3">
      <c r="A20411" s="125"/>
      <c r="B20411" s="33"/>
      <c r="C20411" s="33"/>
    </row>
    <row r="20412" spans="1:3">
      <c r="A20412" s="125"/>
      <c r="B20412" s="33"/>
      <c r="C20412" s="33"/>
    </row>
    <row r="20413" spans="1:3">
      <c r="A20413" s="125"/>
      <c r="B20413" s="33"/>
      <c r="C20413" s="33"/>
    </row>
    <row r="20414" spans="1:3">
      <c r="A20414" s="125"/>
      <c r="B20414" s="33"/>
      <c r="C20414" s="33"/>
    </row>
    <row r="20415" spans="1:3">
      <c r="A20415" s="125"/>
      <c r="B20415" s="33"/>
      <c r="C20415" s="33"/>
    </row>
    <row r="20416" spans="1:3">
      <c r="A20416" s="125"/>
      <c r="B20416" s="33"/>
      <c r="C20416" s="33"/>
    </row>
    <row r="20417" spans="1:3">
      <c r="A20417" s="125"/>
      <c r="B20417" s="33"/>
      <c r="C20417" s="33"/>
    </row>
    <row r="20418" spans="1:3">
      <c r="A20418" s="125"/>
      <c r="B20418" s="33"/>
      <c r="C20418" s="33"/>
    </row>
    <row r="20419" spans="1:3">
      <c r="A20419" s="125"/>
      <c r="B20419" s="33"/>
      <c r="C20419" s="33"/>
    </row>
    <row r="20420" spans="1:3">
      <c r="A20420" s="125"/>
      <c r="B20420" s="33"/>
      <c r="C20420" s="33"/>
    </row>
    <row r="20421" spans="1:3">
      <c r="A20421" s="125"/>
      <c r="B20421" s="33"/>
      <c r="C20421" s="33"/>
    </row>
    <row r="20422" spans="1:3">
      <c r="A20422" s="125"/>
      <c r="B20422" s="33"/>
      <c r="C20422" s="33"/>
    </row>
    <row r="20423" spans="1:3">
      <c r="A20423" s="125"/>
      <c r="B20423" s="33"/>
      <c r="C20423" s="33"/>
    </row>
    <row r="20424" spans="1:3">
      <c r="A20424" s="125"/>
      <c r="B20424" s="33"/>
      <c r="C20424" s="33"/>
    </row>
    <row r="20425" spans="1:3">
      <c r="A20425" s="125"/>
      <c r="B20425" s="33"/>
      <c r="C20425" s="33"/>
    </row>
    <row r="20426" spans="1:3">
      <c r="A20426" s="125"/>
      <c r="B20426" s="33"/>
      <c r="C20426" s="33"/>
    </row>
    <row r="20427" spans="1:3">
      <c r="A20427" s="125"/>
      <c r="B20427" s="33"/>
      <c r="C20427" s="33"/>
    </row>
    <row r="20428" spans="1:3">
      <c r="A20428" s="125"/>
      <c r="B20428" s="33"/>
      <c r="C20428" s="33"/>
    </row>
    <row r="20429" spans="1:3">
      <c r="A20429" s="125"/>
      <c r="B20429" s="33"/>
      <c r="C20429" s="33"/>
    </row>
    <row r="20430" spans="1:3">
      <c r="A20430" s="125"/>
      <c r="B20430" s="33"/>
      <c r="C20430" s="33"/>
    </row>
    <row r="20431" spans="1:3">
      <c r="A20431" s="125"/>
      <c r="B20431" s="33"/>
      <c r="C20431" s="33"/>
    </row>
    <row r="20432" spans="1:3">
      <c r="A20432" s="125"/>
      <c r="B20432" s="33"/>
      <c r="C20432" s="33"/>
    </row>
    <row r="20433" spans="1:3">
      <c r="A20433" s="125"/>
      <c r="B20433" s="33"/>
      <c r="C20433" s="33"/>
    </row>
    <row r="20434" spans="1:3">
      <c r="A20434" s="125"/>
      <c r="B20434" s="33"/>
      <c r="C20434" s="33"/>
    </row>
    <row r="20435" spans="1:3">
      <c r="A20435" s="125"/>
      <c r="B20435" s="33"/>
      <c r="C20435" s="33"/>
    </row>
    <row r="20436" spans="1:3">
      <c r="A20436" s="125"/>
      <c r="B20436" s="33"/>
      <c r="C20436" s="33"/>
    </row>
    <row r="20437" spans="1:3">
      <c r="A20437" s="125"/>
      <c r="B20437" s="33"/>
      <c r="C20437" s="33"/>
    </row>
    <row r="20438" spans="1:3">
      <c r="A20438" s="125"/>
      <c r="B20438" s="33"/>
      <c r="C20438" s="33"/>
    </row>
    <row r="20439" spans="1:3">
      <c r="A20439" s="125"/>
      <c r="B20439" s="33"/>
      <c r="C20439" s="33"/>
    </row>
    <row r="20440" spans="1:3">
      <c r="A20440" s="125"/>
      <c r="B20440" s="33"/>
      <c r="C20440" s="33"/>
    </row>
    <row r="20441" spans="1:3">
      <c r="A20441" s="125"/>
      <c r="B20441" s="33"/>
      <c r="C20441" s="33"/>
    </row>
    <row r="20442" spans="1:3">
      <c r="A20442" s="125"/>
      <c r="B20442" s="33"/>
      <c r="C20442" s="33"/>
    </row>
    <row r="20443" spans="1:3">
      <c r="A20443" s="125"/>
      <c r="B20443" s="33"/>
      <c r="C20443" s="33"/>
    </row>
    <row r="20444" spans="1:3">
      <c r="A20444" s="125"/>
      <c r="B20444" s="33"/>
      <c r="C20444" s="33"/>
    </row>
    <row r="20445" spans="1:3">
      <c r="A20445" s="125"/>
      <c r="B20445" s="33"/>
      <c r="C20445" s="33"/>
    </row>
    <row r="20446" spans="1:3">
      <c r="A20446" s="125"/>
      <c r="B20446" s="33"/>
      <c r="C20446" s="33"/>
    </row>
    <row r="20447" spans="1:3">
      <c r="A20447" s="125"/>
      <c r="B20447" s="33"/>
      <c r="C20447" s="33"/>
    </row>
    <row r="20448" spans="1:3">
      <c r="A20448" s="125"/>
      <c r="B20448" s="33"/>
      <c r="C20448" s="33"/>
    </row>
    <row r="20449" spans="1:3">
      <c r="A20449" s="125"/>
      <c r="B20449" s="33"/>
      <c r="C20449" s="33"/>
    </row>
    <row r="20450" spans="1:3">
      <c r="A20450" s="125"/>
      <c r="B20450" s="33"/>
      <c r="C20450" s="33"/>
    </row>
    <row r="20451" spans="1:3">
      <c r="A20451" s="125"/>
      <c r="B20451" s="33"/>
      <c r="C20451" s="33"/>
    </row>
    <row r="20452" spans="1:3">
      <c r="A20452" s="125"/>
      <c r="B20452" s="33"/>
      <c r="C20452" s="33"/>
    </row>
    <row r="20453" spans="1:3">
      <c r="A20453" s="125"/>
      <c r="B20453" s="33"/>
      <c r="C20453" s="33"/>
    </row>
    <row r="20454" spans="1:3">
      <c r="A20454" s="125"/>
      <c r="B20454" s="33"/>
      <c r="C20454" s="33"/>
    </row>
    <row r="20455" spans="1:3">
      <c r="A20455" s="125"/>
      <c r="B20455" s="33"/>
      <c r="C20455" s="33"/>
    </row>
    <row r="20456" spans="1:3">
      <c r="A20456" s="125"/>
      <c r="B20456" s="33"/>
      <c r="C20456" s="33"/>
    </row>
    <row r="20457" spans="1:3">
      <c r="A20457" s="125"/>
      <c r="B20457" s="33"/>
      <c r="C20457" s="33"/>
    </row>
    <row r="20458" spans="1:3">
      <c r="A20458" s="125"/>
      <c r="B20458" s="33"/>
      <c r="C20458" s="33"/>
    </row>
    <row r="20459" spans="1:3">
      <c r="A20459" s="125"/>
      <c r="B20459" s="33"/>
      <c r="C20459" s="33"/>
    </row>
    <row r="20460" spans="1:3">
      <c r="A20460" s="125"/>
      <c r="B20460" s="33"/>
      <c r="C20460" s="33"/>
    </row>
    <row r="20461" spans="1:3">
      <c r="A20461" s="125"/>
      <c r="B20461" s="33"/>
      <c r="C20461" s="33"/>
    </row>
    <row r="20462" spans="1:3">
      <c r="A20462" s="125"/>
      <c r="B20462" s="33"/>
      <c r="C20462" s="33"/>
    </row>
    <row r="20463" spans="1:3">
      <c r="A20463" s="125"/>
      <c r="B20463" s="33"/>
      <c r="C20463" s="33"/>
    </row>
    <row r="20464" spans="1:3">
      <c r="A20464" s="125"/>
      <c r="B20464" s="33"/>
      <c r="C20464" s="33"/>
    </row>
    <row r="20465" spans="1:3">
      <c r="A20465" s="125"/>
      <c r="B20465" s="33"/>
      <c r="C20465" s="33"/>
    </row>
    <row r="20466" spans="1:3">
      <c r="A20466" s="125"/>
      <c r="B20466" s="33"/>
      <c r="C20466" s="33"/>
    </row>
    <row r="20467" spans="1:3">
      <c r="A20467" s="125"/>
      <c r="B20467" s="33"/>
      <c r="C20467" s="33"/>
    </row>
    <row r="20468" spans="1:3">
      <c r="A20468" s="125"/>
      <c r="B20468" s="33"/>
      <c r="C20468" s="33"/>
    </row>
    <row r="20469" spans="1:3">
      <c r="A20469" s="125"/>
      <c r="B20469" s="33"/>
      <c r="C20469" s="33"/>
    </row>
    <row r="20470" spans="1:3">
      <c r="A20470" s="125"/>
      <c r="B20470" s="33"/>
      <c r="C20470" s="33"/>
    </row>
    <row r="20471" spans="1:3">
      <c r="A20471" s="125"/>
      <c r="B20471" s="33"/>
      <c r="C20471" s="33"/>
    </row>
    <row r="20472" spans="1:3">
      <c r="A20472" s="125"/>
      <c r="B20472" s="33"/>
      <c r="C20472" s="33"/>
    </row>
    <row r="20473" spans="1:3">
      <c r="A20473" s="125"/>
      <c r="B20473" s="33"/>
      <c r="C20473" s="33"/>
    </row>
    <row r="20474" spans="1:3">
      <c r="A20474" s="125"/>
      <c r="B20474" s="33"/>
      <c r="C20474" s="33"/>
    </row>
    <row r="20475" spans="1:3">
      <c r="A20475" s="125"/>
      <c r="B20475" s="33"/>
      <c r="C20475" s="33"/>
    </row>
    <row r="20476" spans="1:3">
      <c r="A20476" s="125"/>
      <c r="B20476" s="33"/>
      <c r="C20476" s="33"/>
    </row>
    <row r="20477" spans="1:3">
      <c r="A20477" s="125"/>
    </row>
    <row r="20478" spans="1:3">
      <c r="A20478" s="125"/>
      <c r="B20478" s="24" t="s">
        <v>212</v>
      </c>
      <c r="C20478" s="42"/>
    </row>
    <row r="20479" spans="1:3">
      <c r="A20479" s="125"/>
      <c r="B20479" s="29" t="s">
        <v>149</v>
      </c>
      <c r="C20479" s="29" t="s">
        <v>150</v>
      </c>
    </row>
    <row r="20480" spans="1:3">
      <c r="A20480" s="125"/>
      <c r="B20480" s="33">
        <v>0</v>
      </c>
      <c r="C20480" s="35">
        <v>236.922</v>
      </c>
    </row>
    <row r="20481" spans="1:3">
      <c r="A20481" s="125"/>
      <c r="B20481" s="33">
        <v>0</v>
      </c>
      <c r="C20481" s="33">
        <v>236.72900000000001</v>
      </c>
    </row>
    <row r="20482" spans="1:3">
      <c r="A20482" s="125"/>
      <c r="B20482" s="33">
        <v>0.44400000000000261</v>
      </c>
      <c r="C20482" s="33">
        <v>236.739</v>
      </c>
    </row>
    <row r="20483" spans="1:3">
      <c r="A20483" s="125"/>
      <c r="B20483" s="33">
        <v>0.44400000000000261</v>
      </c>
      <c r="C20483" s="33">
        <v>236.089</v>
      </c>
    </row>
    <row r="20484" spans="1:3">
      <c r="A20484" s="125"/>
      <c r="B20484" s="33">
        <v>13.694000000000003</v>
      </c>
      <c r="C20484" s="33">
        <v>235.94900000000001</v>
      </c>
    </row>
    <row r="20485" spans="1:3">
      <c r="A20485" s="125"/>
      <c r="B20485" s="33">
        <v>13.744000000000003</v>
      </c>
      <c r="C20485" s="33">
        <v>235.679</v>
      </c>
    </row>
    <row r="20486" spans="1:3">
      <c r="A20486" s="125"/>
      <c r="B20486" s="33">
        <v>14.404000000000003</v>
      </c>
      <c r="C20486" s="33">
        <v>234.179</v>
      </c>
    </row>
    <row r="20487" spans="1:3">
      <c r="A20487" s="125"/>
      <c r="B20487" s="33">
        <v>27.1</v>
      </c>
      <c r="C20487" s="33">
        <v>234.179</v>
      </c>
    </row>
    <row r="20488" spans="1:3">
      <c r="A20488" s="125"/>
      <c r="B20488" s="33">
        <v>27.674000000000003</v>
      </c>
      <c r="C20488" s="33">
        <v>236.04900000000001</v>
      </c>
    </row>
    <row r="20489" spans="1:3">
      <c r="A20489" s="125"/>
      <c r="B20489" s="33">
        <v>32.594000000000001</v>
      </c>
      <c r="C20489" s="33">
        <v>236.09900000000002</v>
      </c>
    </row>
    <row r="20490" spans="1:3">
      <c r="A20490" s="125"/>
      <c r="B20490" s="33">
        <v>32.594000000000001</v>
      </c>
      <c r="C20490" s="33">
        <v>235.249</v>
      </c>
    </row>
    <row r="20491" spans="1:3">
      <c r="A20491" s="125"/>
      <c r="B20491" s="33">
        <v>34.124000000000002</v>
      </c>
      <c r="C20491" s="33">
        <v>235.249</v>
      </c>
    </row>
    <row r="20492" spans="1:3">
      <c r="A20492" s="125"/>
      <c r="B20492" s="33">
        <v>34.124000000000002</v>
      </c>
      <c r="C20492" s="33">
        <v>236.09900000000002</v>
      </c>
    </row>
    <row r="20493" spans="1:3">
      <c r="A20493" s="125"/>
      <c r="B20493" s="33">
        <v>34.374000000000002</v>
      </c>
      <c r="C20493" s="33">
        <v>236.12900000000002</v>
      </c>
    </row>
    <row r="20494" spans="1:3">
      <c r="A20494" s="125"/>
      <c r="B20494" s="33">
        <v>34.374000000000002</v>
      </c>
      <c r="C20494" s="35">
        <v>236.363</v>
      </c>
    </row>
    <row r="20495" spans="1:3">
      <c r="A20495" s="125"/>
      <c r="B20495" s="33">
        <v>34.374000000000002</v>
      </c>
      <c r="C20495" s="33">
        <v>236.12900000000002</v>
      </c>
    </row>
    <row r="20496" spans="1:3">
      <c r="A20496" s="125"/>
      <c r="B20496" s="33">
        <v>60.683999999999997</v>
      </c>
      <c r="C20496" s="33">
        <v>236.089</v>
      </c>
    </row>
    <row r="20497" spans="1:3">
      <c r="A20497" s="125"/>
      <c r="B20497" s="33">
        <v>60.683999999999997</v>
      </c>
      <c r="C20497" s="33">
        <v>236.51900000000001</v>
      </c>
    </row>
    <row r="20498" spans="1:3">
      <c r="A20498" s="125"/>
      <c r="B20498" s="33">
        <v>75.984000000000009</v>
      </c>
      <c r="C20498" s="33">
        <v>236.34900000000002</v>
      </c>
    </row>
    <row r="20499" spans="1:3">
      <c r="A20499" s="125"/>
      <c r="B20499" s="33">
        <v>78.123999999999995</v>
      </c>
      <c r="C20499" s="33">
        <v>236.88900000000001</v>
      </c>
    </row>
    <row r="20500" spans="1:3">
      <c r="A20500" s="125"/>
      <c r="B20500" s="33">
        <v>110.464</v>
      </c>
      <c r="C20500" s="33">
        <v>236.91900000000001</v>
      </c>
    </row>
    <row r="20501" spans="1:3">
      <c r="A20501" s="125"/>
      <c r="B20501" s="33">
        <v>110.70400000000001</v>
      </c>
      <c r="C20501" s="33">
        <v>237.49100000000001</v>
      </c>
    </row>
    <row r="20502" spans="1:3">
      <c r="A20502" s="125"/>
      <c r="B20502" s="33">
        <v>121.559</v>
      </c>
      <c r="C20502" s="33">
        <v>237.30500000000001</v>
      </c>
    </row>
    <row r="20503" spans="1:3">
      <c r="A20503" s="125"/>
      <c r="B20503" s="33">
        <v>145.75399999999999</v>
      </c>
      <c r="C20503" s="33">
        <v>237.53900000000002</v>
      </c>
    </row>
    <row r="20504" spans="1:3">
      <c r="A20504" s="125"/>
      <c r="B20504" s="33">
        <v>155.32400000000001</v>
      </c>
      <c r="C20504" s="33">
        <v>237.489</v>
      </c>
    </row>
    <row r="20505" spans="1:3">
      <c r="A20505" s="125"/>
      <c r="B20505" s="33">
        <v>173.82399999999998</v>
      </c>
      <c r="C20505" s="33">
        <v>237.429</v>
      </c>
    </row>
    <row r="20506" spans="1:3">
      <c r="A20506" s="125"/>
      <c r="B20506" s="33">
        <v>173.82399999999998</v>
      </c>
      <c r="C20506" s="33">
        <v>237.376</v>
      </c>
    </row>
    <row r="20507" spans="1:3">
      <c r="A20507" s="125"/>
      <c r="B20507" s="33">
        <v>174.63499999999999</v>
      </c>
      <c r="C20507" s="33">
        <v>237.346</v>
      </c>
    </row>
    <row r="20508" spans="1:3">
      <c r="A20508" s="125"/>
      <c r="B20508" s="33">
        <v>174.73699999999999</v>
      </c>
      <c r="C20508" s="33">
        <v>236.64</v>
      </c>
    </row>
    <row r="20509" spans="1:3">
      <c r="A20509" s="125"/>
      <c r="B20509" s="33">
        <v>176.381</v>
      </c>
      <c r="C20509" s="33">
        <v>237.07900000000001</v>
      </c>
    </row>
    <row r="20510" spans="1:3">
      <c r="A20510" s="125"/>
      <c r="B20510" s="33">
        <v>187.52</v>
      </c>
      <c r="C20510" s="33">
        <v>236.68299999999999</v>
      </c>
    </row>
    <row r="20511" spans="1:3">
      <c r="A20511" s="125"/>
      <c r="B20511" s="33">
        <v>187.566</v>
      </c>
      <c r="C20511" s="33">
        <v>236.95099999999999</v>
      </c>
    </row>
    <row r="20512" spans="1:3">
      <c r="A20512" s="125"/>
      <c r="B20512" s="33">
        <v>187.93199999999999</v>
      </c>
      <c r="C20512" s="33">
        <v>236.94200000000001</v>
      </c>
    </row>
    <row r="20513" spans="1:3">
      <c r="A20513" s="125"/>
      <c r="B20513" s="33">
        <v>188.11</v>
      </c>
      <c r="C20513" s="33">
        <v>236.233</v>
      </c>
    </row>
    <row r="20514" spans="1:3">
      <c r="A20514" s="125"/>
      <c r="B20514" s="33">
        <v>212.14500000000001</v>
      </c>
      <c r="C20514" s="33">
        <v>236.20699999999999</v>
      </c>
    </row>
    <row r="20515" spans="1:3">
      <c r="A20515" s="125"/>
      <c r="B20515" s="33">
        <v>218.386</v>
      </c>
      <c r="C20515" s="33">
        <v>236.42599999999999</v>
      </c>
    </row>
    <row r="20516" spans="1:3">
      <c r="A20516" s="125"/>
      <c r="B20516" s="33">
        <v>219.40700000000001</v>
      </c>
      <c r="C20516" s="33">
        <v>236.08099999999999</v>
      </c>
    </row>
    <row r="20517" spans="1:3">
      <c r="A20517" s="125"/>
      <c r="B20517" s="33">
        <v>224.81</v>
      </c>
      <c r="C20517" s="33">
        <v>232.50700000000001</v>
      </c>
    </row>
    <row r="20518" spans="1:3">
      <c r="A20518" s="125"/>
      <c r="B20518" s="33">
        <v>228.315</v>
      </c>
      <c r="C20518" s="33">
        <v>231.50299999999999</v>
      </c>
    </row>
    <row r="20519" spans="1:3">
      <c r="A20519" s="125"/>
      <c r="B20519" s="33">
        <v>231.374</v>
      </c>
      <c r="C20519" s="33">
        <v>228.71600000000001</v>
      </c>
    </row>
    <row r="20520" spans="1:3">
      <c r="A20520" s="125"/>
      <c r="B20520" s="33">
        <v>241.90700000000001</v>
      </c>
      <c r="C20520" s="33">
        <v>228.386</v>
      </c>
    </row>
    <row r="20521" spans="1:3">
      <c r="A20521" s="125"/>
      <c r="B20521" s="33">
        <v>244.36600000000001</v>
      </c>
      <c r="C20521" s="33">
        <v>229.822</v>
      </c>
    </row>
    <row r="20522" spans="1:3">
      <c r="A20522" s="125"/>
      <c r="B20522" s="33">
        <v>247.21199999999999</v>
      </c>
      <c r="C20522" s="33">
        <v>232.61600000000001</v>
      </c>
    </row>
    <row r="20523" spans="1:3">
      <c r="A20523" s="125"/>
      <c r="B20523" s="33">
        <v>250.93</v>
      </c>
      <c r="C20523" s="33">
        <v>232.55699999999999</v>
      </c>
    </row>
    <row r="20524" spans="1:3">
      <c r="A20524" s="125"/>
      <c r="B20524" s="33">
        <v>251.42500000000001</v>
      </c>
      <c r="C20524" s="33">
        <v>232.90700000000001</v>
      </c>
    </row>
    <row r="20525" spans="1:3">
      <c r="A20525" s="125"/>
      <c r="B20525" s="33">
        <v>252.17699999999999</v>
      </c>
      <c r="C20525" s="33">
        <v>232.87899999999999</v>
      </c>
    </row>
    <row r="20526" spans="1:3">
      <c r="A20526" s="125"/>
      <c r="B20526" s="33">
        <v>252.48500000000001</v>
      </c>
      <c r="C20526" s="33">
        <v>232.68199999999999</v>
      </c>
    </row>
    <row r="20527" spans="1:3">
      <c r="A20527" s="125"/>
      <c r="B20527" s="33">
        <v>273.78199999999998</v>
      </c>
      <c r="C20527" s="33">
        <v>232.85</v>
      </c>
    </row>
    <row r="20528" spans="1:3">
      <c r="A20528" s="125"/>
      <c r="B20528" s="33">
        <v>276.00299999999999</v>
      </c>
      <c r="C20528" s="33">
        <v>232.87899999999999</v>
      </c>
    </row>
    <row r="20529" spans="1:3">
      <c r="A20529" s="125"/>
      <c r="B20529" s="33">
        <v>276.19499999999999</v>
      </c>
      <c r="C20529" s="33">
        <v>233.21799999999999</v>
      </c>
    </row>
    <row r="20530" spans="1:3">
      <c r="A20530" s="125"/>
      <c r="B20530" s="33">
        <v>277.32600000000002</v>
      </c>
      <c r="C20530" s="33">
        <v>232.88499999999999</v>
      </c>
    </row>
    <row r="20531" spans="1:3">
      <c r="A20531" s="125"/>
      <c r="B20531" s="33">
        <v>277.74599999999998</v>
      </c>
      <c r="C20531" s="33">
        <v>232.00899999999999</v>
      </c>
    </row>
    <row r="20532" spans="1:3">
      <c r="A20532" s="125"/>
      <c r="B20532" s="33">
        <v>289.22399999999999</v>
      </c>
      <c r="C20532" s="33">
        <v>231.60599999999999</v>
      </c>
    </row>
    <row r="20533" spans="1:3">
      <c r="A20533" s="125"/>
      <c r="B20533" s="33">
        <v>297.19</v>
      </c>
      <c r="C20533" s="33">
        <v>230.97900000000001</v>
      </c>
    </row>
    <row r="20534" spans="1:3">
      <c r="A20534" s="125"/>
      <c r="B20534" s="33">
        <v>301.21300000000002</v>
      </c>
      <c r="C20534" s="33">
        <v>230.84899999999999</v>
      </c>
    </row>
    <row r="20535" spans="1:3">
      <c r="A20535" s="125"/>
      <c r="B20535" s="33">
        <v>307.53899999999999</v>
      </c>
      <c r="C20535" s="33">
        <v>231.59700000000001</v>
      </c>
    </row>
    <row r="20536" spans="1:3">
      <c r="A20536" s="125"/>
      <c r="B20536" s="33">
        <v>321.86200000000002</v>
      </c>
      <c r="C20536" s="33">
        <v>232.37299999999999</v>
      </c>
    </row>
    <row r="20537" spans="1:3">
      <c r="A20537" s="125"/>
      <c r="B20537" s="33">
        <v>339.92700000000002</v>
      </c>
      <c r="C20537" s="33">
        <v>232.92699999999999</v>
      </c>
    </row>
    <row r="20538" spans="1:3">
      <c r="A20538" s="125"/>
      <c r="B20538" s="33">
        <v>342.93700000000001</v>
      </c>
      <c r="C20538" s="33">
        <v>233.39699999999999</v>
      </c>
    </row>
    <row r="20539" spans="1:3">
      <c r="A20539" s="125"/>
      <c r="B20539" s="33">
        <v>351.267</v>
      </c>
      <c r="C20539" s="33">
        <v>233.547</v>
      </c>
    </row>
    <row r="20540" spans="1:3">
      <c r="A20540" s="125"/>
      <c r="B20540" s="33">
        <v>355.697</v>
      </c>
      <c r="C20540" s="33">
        <v>232.78700000000001</v>
      </c>
    </row>
    <row r="20541" spans="1:3">
      <c r="A20541" s="125"/>
      <c r="B20541" s="33">
        <v>370.74700000000001</v>
      </c>
      <c r="C20541" s="33">
        <v>228.887</v>
      </c>
    </row>
    <row r="20542" spans="1:3">
      <c r="A20542" s="125"/>
      <c r="B20542" s="33">
        <v>375.16699999999997</v>
      </c>
      <c r="C20542" s="33">
        <v>228.58699999999999</v>
      </c>
    </row>
    <row r="20543" spans="1:3">
      <c r="A20543" s="125"/>
      <c r="B20543" s="33">
        <v>380.767</v>
      </c>
      <c r="C20543" s="33">
        <v>228.017</v>
      </c>
    </row>
    <row r="20544" spans="1:3">
      <c r="A20544" s="125"/>
      <c r="B20544" s="33">
        <v>384.06700000000001</v>
      </c>
      <c r="C20544" s="33">
        <v>227.107</v>
      </c>
    </row>
    <row r="20545" spans="1:3">
      <c r="A20545" s="125"/>
      <c r="B20545" s="33">
        <v>399.96699999999998</v>
      </c>
      <c r="C20545" s="33">
        <v>225.81700000000001</v>
      </c>
    </row>
    <row r="20546" spans="1:3">
      <c r="A20546" s="125"/>
      <c r="B20546" s="33">
        <v>405.697</v>
      </c>
      <c r="C20546" s="33">
        <v>225.74699999999999</v>
      </c>
    </row>
    <row r="20547" spans="1:3">
      <c r="A20547" s="125"/>
      <c r="B20547" s="33">
        <v>417.53699999999998</v>
      </c>
      <c r="C20547" s="33">
        <v>225.447</v>
      </c>
    </row>
    <row r="20548" spans="1:3">
      <c r="A20548" s="125"/>
      <c r="B20548" s="33">
        <v>429.56700000000001</v>
      </c>
      <c r="C20548" s="33">
        <v>224.447</v>
      </c>
    </row>
    <row r="20549" spans="1:3">
      <c r="A20549" s="125"/>
      <c r="B20549" s="33">
        <v>473.86699999999996</v>
      </c>
      <c r="C20549" s="33">
        <v>224.24699999999999</v>
      </c>
    </row>
    <row r="20550" spans="1:3">
      <c r="A20550" s="125"/>
      <c r="B20550" s="33">
        <v>493.46699999999998</v>
      </c>
      <c r="C20550" s="33">
        <v>223.697</v>
      </c>
    </row>
    <row r="20551" spans="1:3">
      <c r="A20551" s="125"/>
      <c r="B20551" s="33">
        <v>510.697</v>
      </c>
      <c r="C20551" s="33">
        <v>224.06700000000001</v>
      </c>
    </row>
    <row r="20552" spans="1:3">
      <c r="A20552" s="125"/>
      <c r="B20552" s="33">
        <v>514.40699999999993</v>
      </c>
      <c r="C20552" s="33">
        <v>225.14699999999999</v>
      </c>
    </row>
    <row r="20553" spans="1:3">
      <c r="A20553" s="125"/>
      <c r="B20553" s="33">
        <v>529.80700000000002</v>
      </c>
      <c r="C20553" s="33">
        <v>225.84700000000001</v>
      </c>
    </row>
    <row r="20554" spans="1:3">
      <c r="A20554" s="125"/>
      <c r="B20554" s="33">
        <v>548.10699999999997</v>
      </c>
      <c r="C20554" s="33">
        <v>226.08699999999999</v>
      </c>
    </row>
    <row r="20555" spans="1:3">
      <c r="A20555" s="125"/>
      <c r="B20555" s="33">
        <v>560.71699999999998</v>
      </c>
      <c r="C20555" s="33">
        <v>226.56700000000001</v>
      </c>
    </row>
    <row r="20556" spans="1:3">
      <c r="A20556" s="125"/>
      <c r="B20556" s="33">
        <v>591.46699999999998</v>
      </c>
      <c r="C20556" s="33">
        <v>229.52699999999999</v>
      </c>
    </row>
    <row r="20557" spans="1:3">
      <c r="A20557" s="125"/>
      <c r="B20557" s="33">
        <v>591.76700000000005</v>
      </c>
      <c r="C20557" s="33">
        <v>230.28700000000001</v>
      </c>
    </row>
    <row r="20558" spans="1:3">
      <c r="A20558" s="125"/>
      <c r="B20558" s="33">
        <v>605.37699999999995</v>
      </c>
      <c r="C20558" s="33">
        <v>231.50700000000001</v>
      </c>
    </row>
    <row r="20559" spans="1:3">
      <c r="A20559" s="125"/>
      <c r="B20559" s="33">
        <v>627.62699999999995</v>
      </c>
      <c r="C20559" s="33">
        <v>234.74699999999999</v>
      </c>
    </row>
    <row r="20560" spans="1:3">
      <c r="A20560" s="125"/>
      <c r="B20560" s="33">
        <v>647.66699999999992</v>
      </c>
      <c r="C20560" s="33">
        <v>238.64699999999999</v>
      </c>
    </row>
    <row r="20561" spans="1:3">
      <c r="A20561" s="125"/>
      <c r="B20561" s="33"/>
      <c r="C20561" s="33"/>
    </row>
    <row r="20562" spans="1:3">
      <c r="A20562" s="125"/>
      <c r="B20562" s="33"/>
      <c r="C20562" s="33"/>
    </row>
    <row r="20563" spans="1:3">
      <c r="A20563" s="125"/>
      <c r="B20563" s="33"/>
      <c r="C20563" s="33"/>
    </row>
    <row r="20564" spans="1:3">
      <c r="A20564" s="125"/>
      <c r="B20564" s="33"/>
      <c r="C20564" s="33"/>
    </row>
    <row r="20565" spans="1:3">
      <c r="A20565" s="125"/>
      <c r="B20565" s="33"/>
      <c r="C20565" s="33"/>
    </row>
    <row r="20566" spans="1:3">
      <c r="A20566" s="125"/>
      <c r="B20566" s="33"/>
      <c r="C20566" s="33"/>
    </row>
    <row r="20567" spans="1:3">
      <c r="A20567" s="125"/>
      <c r="B20567" s="33"/>
      <c r="C20567" s="33"/>
    </row>
    <row r="20568" spans="1:3">
      <c r="A20568" s="125"/>
      <c r="B20568" s="33"/>
      <c r="C20568" s="33"/>
    </row>
    <row r="20569" spans="1:3">
      <c r="A20569" s="125"/>
      <c r="B20569" s="33"/>
      <c r="C20569" s="33"/>
    </row>
    <row r="20570" spans="1:3">
      <c r="A20570" s="125"/>
      <c r="B20570" s="33"/>
      <c r="C20570" s="33"/>
    </row>
    <row r="20571" spans="1:3">
      <c r="A20571" s="125"/>
      <c r="B20571" s="33"/>
      <c r="C20571" s="33"/>
    </row>
    <row r="20572" spans="1:3">
      <c r="A20572" s="125"/>
      <c r="B20572" s="33"/>
      <c r="C20572" s="33"/>
    </row>
    <row r="20573" spans="1:3">
      <c r="A20573" s="125"/>
      <c r="B20573" s="33"/>
      <c r="C20573" s="33"/>
    </row>
    <row r="20574" spans="1:3">
      <c r="A20574" s="125"/>
      <c r="B20574" s="33"/>
      <c r="C20574" s="33"/>
    </row>
    <row r="20575" spans="1:3">
      <c r="A20575" s="125"/>
      <c r="B20575" s="33"/>
      <c r="C20575" s="33"/>
    </row>
    <row r="20576" spans="1:3">
      <c r="A20576" s="125"/>
      <c r="B20576" s="33"/>
      <c r="C20576" s="33"/>
    </row>
    <row r="20577" spans="1:3">
      <c r="A20577" s="125"/>
      <c r="B20577" s="33"/>
      <c r="C20577" s="33"/>
    </row>
    <row r="20578" spans="1:3">
      <c r="A20578" s="125"/>
      <c r="B20578" s="33"/>
      <c r="C20578" s="33"/>
    </row>
    <row r="20579" spans="1:3">
      <c r="A20579" s="125"/>
      <c r="B20579" s="33"/>
      <c r="C20579" s="33"/>
    </row>
    <row r="20580" spans="1:3">
      <c r="A20580" s="125"/>
      <c r="B20580" s="33"/>
      <c r="C20580" s="33"/>
    </row>
    <row r="20581" spans="1:3">
      <c r="A20581" s="125"/>
      <c r="B20581" s="33"/>
      <c r="C20581" s="33"/>
    </row>
    <row r="20582" spans="1:3">
      <c r="A20582" s="125"/>
      <c r="B20582" s="33"/>
      <c r="C20582" s="33"/>
    </row>
    <row r="20583" spans="1:3">
      <c r="A20583" s="125"/>
      <c r="B20583" s="33"/>
      <c r="C20583" s="33"/>
    </row>
    <row r="20584" spans="1:3">
      <c r="A20584" s="125"/>
      <c r="B20584" s="33"/>
      <c r="C20584" s="33"/>
    </row>
    <row r="20585" spans="1:3">
      <c r="A20585" s="125"/>
      <c r="B20585" s="33"/>
      <c r="C20585" s="33"/>
    </row>
    <row r="20586" spans="1:3">
      <c r="A20586" s="125"/>
      <c r="B20586" s="33"/>
      <c r="C20586" s="33"/>
    </row>
    <row r="20587" spans="1:3">
      <c r="A20587" s="125"/>
      <c r="B20587" s="33"/>
      <c r="C20587" s="33"/>
    </row>
    <row r="20588" spans="1:3">
      <c r="A20588" s="125"/>
      <c r="B20588" s="33"/>
      <c r="C20588" s="33"/>
    </row>
    <row r="20589" spans="1:3">
      <c r="A20589" s="125"/>
      <c r="B20589" s="33"/>
      <c r="C20589" s="33"/>
    </row>
    <row r="20590" spans="1:3">
      <c r="A20590" s="125"/>
      <c r="B20590" s="33"/>
      <c r="C20590" s="33"/>
    </row>
    <row r="20591" spans="1:3">
      <c r="A20591" s="125"/>
      <c r="B20591" s="33"/>
      <c r="C20591" s="33"/>
    </row>
    <row r="20592" spans="1:3">
      <c r="A20592" s="125"/>
      <c r="B20592" s="33"/>
      <c r="C20592" s="33"/>
    </row>
    <row r="20593" spans="1:3">
      <c r="A20593" s="125"/>
      <c r="B20593" s="33"/>
      <c r="C20593" s="33"/>
    </row>
    <row r="20594" spans="1:3">
      <c r="A20594" s="125"/>
      <c r="B20594" s="33"/>
      <c r="C20594" s="33"/>
    </row>
    <row r="20595" spans="1:3">
      <c r="A20595" s="125"/>
      <c r="B20595" s="33"/>
      <c r="C20595" s="33"/>
    </row>
    <row r="20596" spans="1:3">
      <c r="A20596" s="125"/>
      <c r="B20596" s="33"/>
      <c r="C20596" s="33"/>
    </row>
    <row r="20597" spans="1:3">
      <c r="A20597" s="125"/>
      <c r="B20597" s="33"/>
      <c r="C20597" s="33"/>
    </row>
    <row r="20598" spans="1:3">
      <c r="A20598" s="125"/>
      <c r="B20598" s="33"/>
      <c r="C20598" s="33"/>
    </row>
    <row r="20599" spans="1:3">
      <c r="A20599" s="125"/>
      <c r="B20599" s="33"/>
      <c r="C20599" s="33"/>
    </row>
    <row r="20600" spans="1:3">
      <c r="A20600" s="125"/>
      <c r="B20600" s="33"/>
      <c r="C20600" s="33"/>
    </row>
    <row r="20601" spans="1:3">
      <c r="A20601" s="125"/>
      <c r="B20601" s="33"/>
      <c r="C20601" s="33"/>
    </row>
    <row r="20602" spans="1:3">
      <c r="A20602" s="125"/>
      <c r="B20602" s="33"/>
      <c r="C20602" s="33"/>
    </row>
    <row r="20603" spans="1:3">
      <c r="A20603" s="125"/>
      <c r="B20603" s="33"/>
      <c r="C20603" s="33"/>
    </row>
    <row r="20604" spans="1:3">
      <c r="A20604" s="125"/>
      <c r="B20604" s="33"/>
      <c r="C20604" s="33"/>
    </row>
    <row r="20605" spans="1:3">
      <c r="A20605" s="125"/>
      <c r="B20605" s="33"/>
      <c r="C20605" s="33"/>
    </row>
    <row r="20606" spans="1:3">
      <c r="A20606" s="125"/>
      <c r="B20606" s="33"/>
      <c r="C20606" s="33"/>
    </row>
    <row r="20607" spans="1:3">
      <c r="A20607" s="125"/>
      <c r="B20607" s="33"/>
      <c r="C20607" s="33"/>
    </row>
    <row r="20608" spans="1:3">
      <c r="A20608" s="125"/>
      <c r="B20608" s="33"/>
      <c r="C20608" s="33"/>
    </row>
    <row r="20609" spans="1:3">
      <c r="A20609" s="125"/>
      <c r="B20609" s="33"/>
      <c r="C20609" s="33"/>
    </row>
    <row r="20610" spans="1:3">
      <c r="A20610" s="125"/>
      <c r="B20610" s="33"/>
      <c r="C20610" s="33"/>
    </row>
    <row r="20611" spans="1:3">
      <c r="A20611" s="125"/>
      <c r="B20611" s="33"/>
      <c r="C20611" s="33"/>
    </row>
    <row r="20612" spans="1:3">
      <c r="A20612" s="125"/>
      <c r="B20612" s="33"/>
      <c r="C20612" s="33"/>
    </row>
    <row r="20613" spans="1:3">
      <c r="A20613" s="125"/>
      <c r="B20613" s="33"/>
      <c r="C20613" s="33"/>
    </row>
    <row r="20614" spans="1:3">
      <c r="A20614" s="125"/>
      <c r="B20614" s="33"/>
      <c r="C20614" s="33"/>
    </row>
    <row r="20615" spans="1:3">
      <c r="A20615" s="125"/>
      <c r="B20615" s="33"/>
      <c r="C20615" s="33"/>
    </row>
    <row r="20616" spans="1:3">
      <c r="A20616" s="125"/>
      <c r="B20616" s="33"/>
      <c r="C20616" s="33"/>
    </row>
    <row r="20617" spans="1:3">
      <c r="A20617" s="125"/>
      <c r="B20617" s="33"/>
      <c r="C20617" s="33"/>
    </row>
    <row r="20618" spans="1:3">
      <c r="A20618" s="125"/>
      <c r="B20618" s="33"/>
      <c r="C20618" s="33"/>
    </row>
    <row r="20619" spans="1:3">
      <c r="A20619" s="125"/>
      <c r="B20619" s="33"/>
      <c r="C20619" s="33"/>
    </row>
    <row r="20620" spans="1:3">
      <c r="A20620" s="125"/>
      <c r="B20620" s="33"/>
      <c r="C20620" s="33"/>
    </row>
    <row r="20621" spans="1:3">
      <c r="A20621" s="125"/>
      <c r="B20621" s="33"/>
      <c r="C20621" s="33"/>
    </row>
    <row r="20622" spans="1:3">
      <c r="A20622" s="125"/>
      <c r="B20622" s="33"/>
      <c r="C20622" s="33"/>
    </row>
    <row r="20623" spans="1:3">
      <c r="A20623" s="125"/>
      <c r="B20623" s="33"/>
      <c r="C20623" s="33"/>
    </row>
    <row r="20624" spans="1:3">
      <c r="A20624" s="125"/>
      <c r="B20624" s="33"/>
      <c r="C20624" s="33"/>
    </row>
    <row r="20625" spans="1:3">
      <c r="A20625" s="125"/>
      <c r="B20625" s="33"/>
      <c r="C20625" s="33"/>
    </row>
    <row r="20626" spans="1:3">
      <c r="A20626" s="125"/>
      <c r="B20626" s="33"/>
      <c r="C20626" s="33"/>
    </row>
    <row r="20627" spans="1:3">
      <c r="A20627" s="125"/>
      <c r="B20627" s="33"/>
      <c r="C20627" s="33"/>
    </row>
    <row r="20628" spans="1:3">
      <c r="A20628" s="125"/>
      <c r="B20628" s="33"/>
      <c r="C20628" s="33"/>
    </row>
    <row r="20629" spans="1:3">
      <c r="A20629" s="125"/>
      <c r="B20629" s="33"/>
      <c r="C20629" s="33"/>
    </row>
    <row r="20630" spans="1:3">
      <c r="A20630" s="125"/>
      <c r="B20630" s="33"/>
      <c r="C20630" s="33"/>
    </row>
    <row r="20631" spans="1:3">
      <c r="A20631" s="125"/>
      <c r="B20631" s="33"/>
      <c r="C20631" s="33"/>
    </row>
    <row r="20632" spans="1:3">
      <c r="A20632" s="125"/>
      <c r="B20632" s="33"/>
      <c r="C20632" s="33"/>
    </row>
    <row r="20633" spans="1:3">
      <c r="A20633" s="125"/>
      <c r="B20633" s="33"/>
      <c r="C20633" s="33"/>
    </row>
    <row r="20634" spans="1:3">
      <c r="A20634" s="125"/>
      <c r="B20634" s="33"/>
      <c r="C20634" s="33"/>
    </row>
    <row r="20635" spans="1:3">
      <c r="A20635" s="125"/>
      <c r="B20635" s="33"/>
      <c r="C20635" s="33"/>
    </row>
    <row r="20636" spans="1:3">
      <c r="A20636" s="125"/>
      <c r="B20636" s="33"/>
      <c r="C20636" s="33"/>
    </row>
    <row r="20637" spans="1:3">
      <c r="A20637" s="125"/>
      <c r="B20637" s="33"/>
      <c r="C20637" s="33"/>
    </row>
    <row r="20638" spans="1:3">
      <c r="A20638" s="125"/>
      <c r="B20638" s="33"/>
      <c r="C20638" s="33"/>
    </row>
    <row r="20639" spans="1:3">
      <c r="A20639" s="125"/>
      <c r="B20639" s="33"/>
      <c r="C20639" s="33"/>
    </row>
    <row r="20640" spans="1:3">
      <c r="A20640" s="125"/>
      <c r="B20640" s="33"/>
      <c r="C20640" s="33"/>
    </row>
    <row r="20641" spans="1:3">
      <c r="A20641" s="125"/>
      <c r="B20641" s="33"/>
      <c r="C20641" s="33"/>
    </row>
    <row r="20642" spans="1:3">
      <c r="A20642" s="125"/>
      <c r="B20642" s="33"/>
      <c r="C20642" s="33"/>
    </row>
    <row r="20643" spans="1:3">
      <c r="A20643" s="125"/>
      <c r="B20643" s="33"/>
      <c r="C20643" s="33"/>
    </row>
    <row r="20644" spans="1:3">
      <c r="A20644" s="125"/>
      <c r="B20644" s="33"/>
      <c r="C20644" s="33"/>
    </row>
    <row r="20645" spans="1:3">
      <c r="A20645" s="125"/>
      <c r="B20645" s="33"/>
      <c r="C20645" s="33"/>
    </row>
    <row r="20646" spans="1:3">
      <c r="A20646" s="125"/>
      <c r="B20646" s="33"/>
      <c r="C20646" s="33"/>
    </row>
    <row r="20647" spans="1:3">
      <c r="A20647" s="125"/>
      <c r="B20647" s="33"/>
      <c r="C20647" s="33"/>
    </row>
    <row r="20648" spans="1:3">
      <c r="A20648" s="125"/>
      <c r="B20648" s="33"/>
      <c r="C20648" s="33"/>
    </row>
    <row r="20649" spans="1:3">
      <c r="A20649" s="125"/>
      <c r="B20649" s="33"/>
      <c r="C20649" s="33"/>
    </row>
    <row r="20650" spans="1:3">
      <c r="A20650" s="125"/>
      <c r="B20650" s="33"/>
      <c r="C20650" s="33"/>
    </row>
    <row r="20651" spans="1:3">
      <c r="A20651" s="125"/>
      <c r="B20651" s="33"/>
      <c r="C20651" s="33"/>
    </row>
    <row r="20652" spans="1:3">
      <c r="A20652" s="125"/>
      <c r="B20652" s="33"/>
      <c r="C20652" s="33"/>
    </row>
    <row r="20653" spans="1:3">
      <c r="A20653" s="125"/>
      <c r="B20653" s="33"/>
      <c r="C20653" s="33"/>
    </row>
    <row r="20654" spans="1:3">
      <c r="A20654" s="125"/>
      <c r="B20654" s="33"/>
      <c r="C20654" s="33"/>
    </row>
    <row r="20655" spans="1:3">
      <c r="A20655" s="125"/>
      <c r="B20655" s="33"/>
      <c r="C20655" s="33"/>
    </row>
    <row r="20656" spans="1:3">
      <c r="A20656" s="125"/>
      <c r="B20656" s="33"/>
      <c r="C20656" s="33"/>
    </row>
    <row r="20657" spans="1:3">
      <c r="A20657" s="125"/>
      <c r="B20657" s="33"/>
      <c r="C20657" s="33"/>
    </row>
    <row r="20658" spans="1:3">
      <c r="A20658" s="125"/>
      <c r="B20658" s="33"/>
      <c r="C20658" s="33"/>
    </row>
    <row r="20659" spans="1:3">
      <c r="A20659" s="125"/>
      <c r="B20659" s="33"/>
      <c r="C20659" s="33"/>
    </row>
    <row r="20660" spans="1:3">
      <c r="A20660" s="125"/>
      <c r="B20660" s="33"/>
      <c r="C20660" s="33"/>
    </row>
    <row r="20661" spans="1:3">
      <c r="A20661" s="125"/>
      <c r="B20661" s="33"/>
      <c r="C20661" s="33"/>
    </row>
    <row r="20662" spans="1:3">
      <c r="A20662" s="125"/>
      <c r="B20662" s="33"/>
      <c r="C20662" s="33"/>
    </row>
    <row r="20663" spans="1:3">
      <c r="A20663" s="125"/>
      <c r="B20663" s="33"/>
      <c r="C20663" s="33"/>
    </row>
    <row r="20664" spans="1:3">
      <c r="A20664" s="125"/>
      <c r="B20664" s="33"/>
      <c r="C20664" s="33"/>
    </row>
    <row r="20665" spans="1:3">
      <c r="A20665" s="125"/>
      <c r="B20665" s="33"/>
      <c r="C20665" s="33"/>
    </row>
    <row r="20666" spans="1:3">
      <c r="A20666" s="125"/>
      <c r="B20666" s="33"/>
      <c r="C20666" s="33"/>
    </row>
    <row r="20667" spans="1:3">
      <c r="A20667" s="125"/>
      <c r="B20667" s="33"/>
      <c r="C20667" s="33"/>
    </row>
    <row r="20668" spans="1:3">
      <c r="A20668" s="125"/>
      <c r="B20668" s="33"/>
      <c r="C20668" s="33"/>
    </row>
    <row r="20669" spans="1:3">
      <c r="A20669" s="125"/>
      <c r="B20669" s="33"/>
      <c r="C20669" s="33"/>
    </row>
    <row r="20670" spans="1:3">
      <c r="A20670" s="125"/>
      <c r="B20670" s="33"/>
      <c r="C20670" s="33"/>
    </row>
    <row r="20671" spans="1:3">
      <c r="A20671" s="125"/>
      <c r="B20671" s="33"/>
      <c r="C20671" s="33"/>
    </row>
    <row r="20672" spans="1:3">
      <c r="A20672" s="125"/>
      <c r="B20672" s="33"/>
      <c r="C20672" s="33"/>
    </row>
    <row r="20673" spans="1:3">
      <c r="A20673" s="125"/>
      <c r="B20673" s="33"/>
      <c r="C20673" s="33"/>
    </row>
    <row r="20674" spans="1:3">
      <c r="A20674" s="125"/>
      <c r="B20674" s="33"/>
      <c r="C20674" s="33"/>
    </row>
    <row r="20675" spans="1:3">
      <c r="A20675" s="125"/>
      <c r="B20675" s="33"/>
      <c r="C20675" s="33"/>
    </row>
    <row r="20676" spans="1:3">
      <c r="A20676" s="125"/>
      <c r="B20676" s="33"/>
      <c r="C20676" s="33"/>
    </row>
    <row r="20677" spans="1:3">
      <c r="A20677" s="125"/>
      <c r="B20677" s="33"/>
      <c r="C20677" s="33"/>
    </row>
    <row r="20678" spans="1:3">
      <c r="A20678" s="125"/>
      <c r="B20678" s="33"/>
      <c r="C20678" s="33"/>
    </row>
    <row r="20679" spans="1:3">
      <c r="A20679" s="125"/>
      <c r="B20679" s="33"/>
      <c r="C20679" s="33"/>
    </row>
    <row r="20680" spans="1:3">
      <c r="A20680" s="125"/>
    </row>
    <row r="20681" spans="1:3">
      <c r="A20681" s="125"/>
      <c r="B20681" s="24" t="s">
        <v>216</v>
      </c>
      <c r="C20681" s="42"/>
    </row>
    <row r="20682" spans="1:3">
      <c r="A20682" s="125"/>
      <c r="B20682" s="29" t="s">
        <v>149</v>
      </c>
      <c r="C20682" s="29" t="s">
        <v>150</v>
      </c>
    </row>
    <row r="20683" spans="1:3">
      <c r="A20683" s="125"/>
      <c r="B20683" s="33">
        <v>-4.57</v>
      </c>
      <c r="C20683" s="33">
        <v>248.1</v>
      </c>
    </row>
    <row r="20684" spans="1:3">
      <c r="A20684" s="125"/>
      <c r="B20684" s="33">
        <v>0</v>
      </c>
      <c r="C20684" s="33">
        <v>248.13</v>
      </c>
    </row>
    <row r="20685" spans="1:3">
      <c r="A20685" s="125"/>
      <c r="B20685" s="33">
        <v>0</v>
      </c>
      <c r="C20685" s="35">
        <v>248.32900000000001</v>
      </c>
    </row>
    <row r="20686" spans="1:3">
      <c r="A20686" s="125"/>
      <c r="B20686" s="33">
        <v>0</v>
      </c>
      <c r="C20686" s="33">
        <v>248.13</v>
      </c>
    </row>
    <row r="20687" spans="1:3">
      <c r="A20687" s="125"/>
      <c r="B20687" s="33">
        <v>0.76100000000000001</v>
      </c>
      <c r="C20687" s="33">
        <v>248.19800000000001</v>
      </c>
    </row>
    <row r="20688" spans="1:3">
      <c r="A20688" s="125"/>
      <c r="B20688" s="33">
        <v>0.79600000000000004</v>
      </c>
      <c r="C20688" s="33">
        <v>247.70699999999999</v>
      </c>
    </row>
    <row r="20689" spans="1:3">
      <c r="A20689" s="125"/>
      <c r="B20689" s="33">
        <v>1.377</v>
      </c>
      <c r="C20689" s="33">
        <v>247.726</v>
      </c>
    </row>
    <row r="20690" spans="1:3">
      <c r="A20690" s="125"/>
      <c r="B20690" s="33">
        <v>1.637</v>
      </c>
      <c r="C20690" s="33">
        <v>248.19800000000001</v>
      </c>
    </row>
    <row r="20691" spans="1:3">
      <c r="A20691" s="125"/>
      <c r="B20691" s="33">
        <v>3.6349999999999998</v>
      </c>
      <c r="C20691" s="33">
        <v>248.08600000000001</v>
      </c>
    </row>
    <row r="20692" spans="1:3">
      <c r="A20692" s="125"/>
      <c r="B20692" s="33">
        <v>3.7829999999999999</v>
      </c>
      <c r="C20692" s="33">
        <v>247.81700000000001</v>
      </c>
    </row>
    <row r="20693" spans="1:3">
      <c r="A20693" s="125"/>
      <c r="B20693" s="33">
        <v>19.742999999999999</v>
      </c>
      <c r="C20693" s="33">
        <v>247.89599999999999</v>
      </c>
    </row>
    <row r="20694" spans="1:3">
      <c r="A20694" s="125"/>
      <c r="B20694" s="33">
        <v>21.664000000000001</v>
      </c>
      <c r="C20694" s="33">
        <v>246.982</v>
      </c>
    </row>
    <row r="20695" spans="1:3">
      <c r="A20695" s="125"/>
      <c r="B20695" s="33">
        <v>42.834000000000003</v>
      </c>
      <c r="C20695" s="33">
        <v>247.25700000000001</v>
      </c>
    </row>
    <row r="20696" spans="1:3">
      <c r="A20696" s="125"/>
      <c r="B20696" s="33">
        <v>64.796000000000006</v>
      </c>
      <c r="C20696" s="33">
        <v>247.10900000000001</v>
      </c>
    </row>
    <row r="20697" spans="1:3">
      <c r="A20697" s="125"/>
      <c r="B20697" s="33">
        <v>66.200999999999993</v>
      </c>
      <c r="C20697" s="33">
        <v>247.37700000000001</v>
      </c>
    </row>
    <row r="20698" spans="1:3">
      <c r="A20698" s="125"/>
      <c r="B20698" s="33">
        <v>74.197999999999993</v>
      </c>
      <c r="C20698" s="33">
        <v>242.06399999999999</v>
      </c>
    </row>
    <row r="20699" spans="1:3">
      <c r="A20699" s="125"/>
      <c r="B20699" s="33">
        <v>77.084999999999994</v>
      </c>
      <c r="C20699" s="33">
        <v>242.16900000000001</v>
      </c>
    </row>
    <row r="20700" spans="1:3">
      <c r="A20700" s="125"/>
      <c r="B20700" s="33">
        <v>77.236999999999995</v>
      </c>
      <c r="C20700" s="33">
        <v>243.517</v>
      </c>
    </row>
    <row r="20701" spans="1:3">
      <c r="A20701" s="125"/>
      <c r="B20701" s="33">
        <v>77.486999999999995</v>
      </c>
      <c r="C20701" s="33">
        <v>243.517</v>
      </c>
    </row>
    <row r="20702" spans="1:3">
      <c r="A20702" s="125"/>
      <c r="B20702" s="33">
        <v>77.497</v>
      </c>
      <c r="C20702" s="33">
        <v>242.20400000000001</v>
      </c>
    </row>
    <row r="20703" spans="1:3">
      <c r="A20703" s="125"/>
      <c r="B20703" s="33">
        <v>78.138999999999996</v>
      </c>
      <c r="C20703" s="33">
        <v>242.22200000000001</v>
      </c>
    </row>
    <row r="20704" spans="1:3">
      <c r="A20704" s="125"/>
      <c r="B20704" s="33">
        <v>78.149000000000001</v>
      </c>
      <c r="C20704" s="33">
        <v>243.654</v>
      </c>
    </row>
    <row r="20705" spans="1:3">
      <c r="A20705" s="125"/>
      <c r="B20705" s="33">
        <v>78.393000000000001</v>
      </c>
      <c r="C20705" s="33">
        <v>243.649</v>
      </c>
    </row>
    <row r="20706" spans="1:3">
      <c r="A20706" s="125"/>
      <c r="B20706" s="33">
        <v>78.403000000000006</v>
      </c>
      <c r="C20706" s="33">
        <v>242.24799999999999</v>
      </c>
    </row>
    <row r="20707" spans="1:3">
      <c r="A20707" s="125"/>
      <c r="B20707" s="33">
        <v>87.08</v>
      </c>
      <c r="C20707" s="33">
        <v>242.07300000000001</v>
      </c>
    </row>
    <row r="20708" spans="1:3">
      <c r="A20708" s="125"/>
      <c r="B20708" s="33">
        <v>87.195999999999998</v>
      </c>
      <c r="C20708" s="33">
        <v>242.67400000000001</v>
      </c>
    </row>
    <row r="20709" spans="1:3">
      <c r="A20709" s="125"/>
      <c r="B20709" s="33">
        <v>105.96299999999999</v>
      </c>
      <c r="C20709" s="33">
        <v>242.81700000000001</v>
      </c>
    </row>
    <row r="20710" spans="1:3">
      <c r="A20710" s="125"/>
      <c r="B20710" s="33">
        <v>121.25700000000001</v>
      </c>
      <c r="C20710" s="33">
        <v>242.858</v>
      </c>
    </row>
    <row r="20711" spans="1:3">
      <c r="A20711" s="125"/>
      <c r="B20711" s="33">
        <v>123.098</v>
      </c>
      <c r="C20711" s="33">
        <v>242.48400000000001</v>
      </c>
    </row>
    <row r="20712" spans="1:3">
      <c r="A20712" s="125"/>
      <c r="B20712" s="33">
        <v>123.379</v>
      </c>
      <c r="C20712" s="33">
        <v>242.31399999999999</v>
      </c>
    </row>
    <row r="20713" spans="1:3">
      <c r="A20713" s="125"/>
      <c r="B20713" s="33">
        <v>142.721</v>
      </c>
      <c r="C20713" s="33">
        <v>242.315</v>
      </c>
    </row>
    <row r="20714" spans="1:3">
      <c r="A20714" s="125"/>
      <c r="B20714" s="33">
        <v>143.595</v>
      </c>
      <c r="C20714" s="33">
        <v>242.411</v>
      </c>
    </row>
    <row r="20715" spans="1:3">
      <c r="A20715" s="125"/>
      <c r="B20715" s="33">
        <v>146.601</v>
      </c>
      <c r="C20715" s="33">
        <v>240.66499999999999</v>
      </c>
    </row>
    <row r="20716" spans="1:3">
      <c r="A20716" s="125"/>
      <c r="B20716" s="33">
        <v>158.33699999999999</v>
      </c>
      <c r="C20716" s="33">
        <v>240.24100000000001</v>
      </c>
    </row>
    <row r="20717" spans="1:3">
      <c r="A20717" s="125"/>
      <c r="B20717" s="33">
        <v>158.6</v>
      </c>
      <c r="C20717" s="33">
        <v>241.21799999999999</v>
      </c>
    </row>
    <row r="20718" spans="1:3">
      <c r="A20718" s="125"/>
      <c r="B20718" s="33">
        <v>165.91399999999999</v>
      </c>
      <c r="C20718" s="33">
        <v>241.172</v>
      </c>
    </row>
    <row r="20719" spans="1:3">
      <c r="A20719" s="125"/>
      <c r="B20719" s="33">
        <v>166.28</v>
      </c>
      <c r="C20719" s="33">
        <v>239.13</v>
      </c>
    </row>
    <row r="20720" spans="1:3">
      <c r="A20720" s="125"/>
      <c r="B20720" s="33">
        <v>166.38</v>
      </c>
      <c r="C20720" s="33">
        <v>238.26</v>
      </c>
    </row>
    <row r="20721" spans="1:3">
      <c r="A20721" s="125"/>
      <c r="B20721" s="33">
        <v>166.494</v>
      </c>
      <c r="C20721" s="33">
        <v>238.03899999999999</v>
      </c>
    </row>
    <row r="20722" spans="1:3">
      <c r="A20722" s="125"/>
      <c r="B20722" s="33">
        <v>171.05</v>
      </c>
      <c r="C20722" s="33">
        <v>238.05</v>
      </c>
    </row>
    <row r="20723" spans="1:3">
      <c r="A20723" s="125"/>
      <c r="B20723" s="33">
        <v>173.09</v>
      </c>
      <c r="C20723" s="33">
        <v>238.07400000000001</v>
      </c>
    </row>
    <row r="20724" spans="1:3">
      <c r="A20724" s="125"/>
      <c r="B20724" s="33">
        <v>173.685</v>
      </c>
      <c r="C20724" s="33">
        <v>240.80600000000001</v>
      </c>
    </row>
    <row r="20725" spans="1:3">
      <c r="A20725" s="125"/>
      <c r="B20725" s="33">
        <v>176.28200000000001</v>
      </c>
      <c r="C20725" s="33">
        <v>240.22800000000001</v>
      </c>
    </row>
    <row r="20726" spans="1:3">
      <c r="A20726" s="125"/>
      <c r="B20726" s="33">
        <v>220.07599999999999</v>
      </c>
      <c r="C20726" s="33">
        <v>239.97399999999999</v>
      </c>
    </row>
    <row r="20727" spans="1:3">
      <c r="A20727" s="125"/>
      <c r="B20727" s="33">
        <v>222.79900000000001</v>
      </c>
      <c r="C20727" s="33">
        <v>240.708</v>
      </c>
    </row>
    <row r="20728" spans="1:3">
      <c r="A20728" s="125"/>
      <c r="B20728" s="33">
        <v>227.13499999999999</v>
      </c>
      <c r="C20728" s="33">
        <v>240.71299999999999</v>
      </c>
    </row>
    <row r="20729" spans="1:3">
      <c r="A20729" s="125"/>
      <c r="B20729" s="33">
        <v>228.09800000000001</v>
      </c>
      <c r="C20729" s="33">
        <v>239.125</v>
      </c>
    </row>
    <row r="20730" spans="1:3">
      <c r="A20730" s="125"/>
      <c r="B20730" s="33">
        <v>229.52</v>
      </c>
      <c r="C20730" s="33">
        <v>238.85</v>
      </c>
    </row>
    <row r="20731" spans="1:3">
      <c r="A20731" s="125"/>
      <c r="B20731" s="33">
        <v>232.77</v>
      </c>
      <c r="C20731" s="33">
        <v>238.77</v>
      </c>
    </row>
    <row r="20732" spans="1:3">
      <c r="A20732" s="125"/>
      <c r="B20732" s="33">
        <v>238.43</v>
      </c>
      <c r="C20732" s="33">
        <v>238.75</v>
      </c>
    </row>
    <row r="20733" spans="1:3">
      <c r="A20733" s="125"/>
      <c r="B20733" s="33">
        <v>242.76</v>
      </c>
      <c r="C20733" s="33">
        <v>238.74</v>
      </c>
    </row>
    <row r="20734" spans="1:3">
      <c r="A20734" s="125"/>
      <c r="B20734" s="33">
        <v>246.226</v>
      </c>
      <c r="C20734" s="33">
        <v>238.74100000000001</v>
      </c>
    </row>
    <row r="20735" spans="1:3">
      <c r="A20735" s="125"/>
      <c r="B20735" s="33">
        <v>248.27500000000001</v>
      </c>
      <c r="C20735" s="33">
        <v>239.84399999999999</v>
      </c>
    </row>
    <row r="20736" spans="1:3">
      <c r="A20736" s="125"/>
      <c r="B20736" s="33">
        <v>252.50299999999999</v>
      </c>
      <c r="C20736" s="33">
        <v>239.68600000000001</v>
      </c>
    </row>
    <row r="20737" spans="1:3">
      <c r="A20737" s="125"/>
      <c r="B20737" s="33">
        <v>270.95100000000002</v>
      </c>
      <c r="C20737" s="33">
        <v>239.41</v>
      </c>
    </row>
    <row r="20738" spans="1:3">
      <c r="A20738" s="125"/>
      <c r="B20738" s="33">
        <v>297.44200000000001</v>
      </c>
      <c r="C20738" s="33">
        <v>239.715</v>
      </c>
    </row>
    <row r="20739" spans="1:3">
      <c r="A20739" s="125"/>
      <c r="B20739" s="33">
        <v>300.18099999999998</v>
      </c>
      <c r="C20739" s="33">
        <v>240.869</v>
      </c>
    </row>
    <row r="20740" spans="1:3">
      <c r="A20740" s="125"/>
      <c r="B20740" s="33">
        <v>305.11099999999999</v>
      </c>
      <c r="C20740" s="33">
        <v>240.97200000000001</v>
      </c>
    </row>
    <row r="20741" spans="1:3">
      <c r="A20741" s="125"/>
      <c r="B20741" s="33">
        <v>306.54000000000002</v>
      </c>
      <c r="C20741" s="33">
        <v>240.30600000000001</v>
      </c>
    </row>
    <row r="20742" spans="1:3">
      <c r="A20742" s="125"/>
      <c r="B20742" s="33">
        <v>362.904</v>
      </c>
      <c r="C20742" s="33">
        <v>240.316</v>
      </c>
    </row>
    <row r="20743" spans="1:3">
      <c r="A20743" s="125"/>
      <c r="B20743" s="33">
        <v>509.58199999999999</v>
      </c>
      <c r="C20743" s="33">
        <v>243.953</v>
      </c>
    </row>
    <row r="20744" spans="1:3">
      <c r="A20744" s="125"/>
      <c r="B20744" s="33">
        <v>546.86500000000001</v>
      </c>
      <c r="C20744" s="33">
        <v>243.47300000000001</v>
      </c>
    </row>
    <row r="20745" spans="1:3">
      <c r="A20745" s="125"/>
      <c r="B20745" s="33">
        <v>560.50699999999995</v>
      </c>
      <c r="C20745" s="33">
        <v>241.66900000000001</v>
      </c>
    </row>
    <row r="20746" spans="1:3">
      <c r="A20746" s="125"/>
      <c r="B20746" s="33">
        <v>577.18399999999997</v>
      </c>
      <c r="C20746" s="33">
        <v>241.52500000000001</v>
      </c>
    </row>
    <row r="20747" spans="1:3">
      <c r="A20747" s="125"/>
      <c r="B20747" s="33">
        <v>581.82500000000005</v>
      </c>
      <c r="C20747" s="33">
        <v>241.95</v>
      </c>
    </row>
    <row r="20748" spans="1:3">
      <c r="A20748" s="125"/>
      <c r="B20748" s="33">
        <v>582.41600000000005</v>
      </c>
      <c r="C20748" s="33">
        <v>240.25299999999999</v>
      </c>
    </row>
    <row r="20749" spans="1:3">
      <c r="A20749" s="125"/>
      <c r="B20749" s="33">
        <v>586.37199999999996</v>
      </c>
      <c r="C20749" s="33">
        <v>239.559</v>
      </c>
    </row>
    <row r="20750" spans="1:3">
      <c r="A20750" s="125"/>
      <c r="B20750" s="33">
        <v>601.66899999999998</v>
      </c>
      <c r="C20750" s="33">
        <v>239.69399999999999</v>
      </c>
    </row>
    <row r="20751" spans="1:3">
      <c r="A20751" s="125"/>
      <c r="B20751" s="33">
        <v>603.02800000000002</v>
      </c>
      <c r="C20751" s="33">
        <v>239.00700000000001</v>
      </c>
    </row>
    <row r="20752" spans="1:3">
      <c r="A20752" s="125"/>
      <c r="B20752" s="33">
        <v>604.88900000000001</v>
      </c>
      <c r="C20752" s="33">
        <v>237.45599999999999</v>
      </c>
    </row>
    <row r="20753" spans="1:3">
      <c r="A20753" s="125"/>
      <c r="B20753" s="33">
        <v>631.98800000000006</v>
      </c>
      <c r="C20753" s="33">
        <v>239.22799999999998</v>
      </c>
    </row>
    <row r="20754" spans="1:3">
      <c r="A20754" s="125"/>
      <c r="B20754" s="33">
        <v>637.53800000000001</v>
      </c>
      <c r="C20754" s="33">
        <v>240.79799999999997</v>
      </c>
    </row>
    <row r="20755" spans="1:3">
      <c r="A20755" s="125"/>
      <c r="B20755" s="33">
        <v>638.4380000000001</v>
      </c>
      <c r="C20755" s="33">
        <v>242.09799999999998</v>
      </c>
    </row>
    <row r="20756" spans="1:3">
      <c r="A20756" s="125"/>
      <c r="B20756" s="33">
        <v>682.17800000000011</v>
      </c>
      <c r="C20756" s="33">
        <v>241.99799999999999</v>
      </c>
    </row>
    <row r="20757" spans="1:3">
      <c r="A20757" s="125"/>
      <c r="B20757" s="33">
        <v>682.17800000000011</v>
      </c>
      <c r="C20757" s="33">
        <v>246.37799999999999</v>
      </c>
    </row>
    <row r="20758" spans="1:3">
      <c r="A20758" s="125"/>
      <c r="B20758" s="33">
        <v>694.41800000000012</v>
      </c>
      <c r="C20758" s="33">
        <v>243.75799999999998</v>
      </c>
    </row>
    <row r="20759" spans="1:3">
      <c r="A20759" s="125"/>
      <c r="B20759" s="33">
        <v>694.41800000000012</v>
      </c>
      <c r="C20759" s="33">
        <v>240.85799999999998</v>
      </c>
    </row>
    <row r="20760" spans="1:3">
      <c r="A20760" s="125"/>
      <c r="B20760" s="33">
        <v>694.85800000000006</v>
      </c>
      <c r="C20760" s="33">
        <v>240.85799999999998</v>
      </c>
    </row>
    <row r="20761" spans="1:3">
      <c r="A20761" s="125"/>
      <c r="B20761" s="33">
        <v>696.9380000000001</v>
      </c>
      <c r="C20761" s="33">
        <v>239.35799999999998</v>
      </c>
    </row>
    <row r="20762" spans="1:3">
      <c r="A20762" s="125"/>
      <c r="B20762" s="33">
        <v>698.0680000000001</v>
      </c>
      <c r="C20762" s="33">
        <v>239.16799999999998</v>
      </c>
    </row>
    <row r="20763" spans="1:3">
      <c r="A20763" s="125"/>
      <c r="B20763" s="33">
        <v>698.28800000000001</v>
      </c>
      <c r="C20763" s="33">
        <v>237.72799999999998</v>
      </c>
    </row>
    <row r="20764" spans="1:3">
      <c r="A20764" s="125"/>
      <c r="B20764" s="33">
        <v>713.9380000000001</v>
      </c>
      <c r="C20764" s="33">
        <v>238.178</v>
      </c>
    </row>
    <row r="20765" spans="1:3">
      <c r="A20765" s="125"/>
      <c r="B20765" s="33">
        <v>715.51800000000003</v>
      </c>
      <c r="C20765" s="33">
        <v>239.178</v>
      </c>
    </row>
    <row r="20766" spans="1:3">
      <c r="A20766" s="125"/>
      <c r="B20766" s="33">
        <v>718.73800000000006</v>
      </c>
      <c r="C20766" s="33">
        <v>239.49799999999999</v>
      </c>
    </row>
    <row r="20767" spans="1:3">
      <c r="A20767" s="125"/>
      <c r="B20767" s="33">
        <v>721.50800000000004</v>
      </c>
      <c r="C20767" s="33">
        <v>241.50799999999998</v>
      </c>
    </row>
    <row r="20768" spans="1:3">
      <c r="A20768" s="125"/>
      <c r="B20768" s="33">
        <v>727.53800000000001</v>
      </c>
      <c r="C20768" s="33">
        <v>241.51799999999997</v>
      </c>
    </row>
    <row r="20769" spans="1:3">
      <c r="A20769" s="125"/>
      <c r="B20769" s="33">
        <v>729.07800000000009</v>
      </c>
      <c r="C20769" s="33">
        <v>240.678</v>
      </c>
    </row>
    <row r="20770" spans="1:3">
      <c r="A20770" s="125"/>
      <c r="B20770" s="33">
        <v>731.20800000000008</v>
      </c>
      <c r="C20770" s="33">
        <v>240.10799999999998</v>
      </c>
    </row>
    <row r="20771" spans="1:3">
      <c r="A20771" s="125"/>
      <c r="B20771" s="33">
        <v>732.60800000000006</v>
      </c>
      <c r="C20771" s="33">
        <v>240.10799999999998</v>
      </c>
    </row>
    <row r="20772" spans="1:3">
      <c r="A20772" s="125"/>
      <c r="B20772" s="33">
        <v>733.41800000000001</v>
      </c>
      <c r="C20772" s="33">
        <v>241.02799999999999</v>
      </c>
    </row>
    <row r="20773" spans="1:3">
      <c r="A20773" s="125"/>
      <c r="B20773" s="33">
        <v>748.69800000000009</v>
      </c>
      <c r="C20773" s="33">
        <v>240.99799999999999</v>
      </c>
    </row>
    <row r="20774" spans="1:3">
      <c r="A20774" s="125"/>
      <c r="B20774" s="33">
        <v>748.69800000000009</v>
      </c>
      <c r="C20774" s="33">
        <v>243.99799999999999</v>
      </c>
    </row>
    <row r="20775" spans="1:3">
      <c r="A20775" s="125"/>
      <c r="B20775" s="33">
        <v>748.798</v>
      </c>
      <c r="C20775" s="33">
        <v>243.99799999999999</v>
      </c>
    </row>
    <row r="20776" spans="1:3">
      <c r="A20776" s="125"/>
      <c r="B20776" s="33">
        <v>748.798</v>
      </c>
      <c r="C20776" s="33">
        <v>247.54799999999997</v>
      </c>
    </row>
    <row r="20777" spans="1:3">
      <c r="A20777" s="125"/>
      <c r="B20777" s="33">
        <v>758.95800000000008</v>
      </c>
      <c r="C20777" s="33">
        <v>247.488</v>
      </c>
    </row>
    <row r="20778" spans="1:3">
      <c r="A20778" s="125"/>
      <c r="B20778" s="33">
        <v>758.95800000000008</v>
      </c>
      <c r="C20778" s="33">
        <v>244.13799999999998</v>
      </c>
    </row>
    <row r="20779" spans="1:3">
      <c r="A20779" s="125"/>
      <c r="B20779" s="33">
        <v>759.53800000000001</v>
      </c>
      <c r="C20779" s="33">
        <v>244.13799999999998</v>
      </c>
    </row>
    <row r="20780" spans="1:3">
      <c r="A20780" s="125"/>
      <c r="B20780" s="33">
        <v>759.73800000000006</v>
      </c>
      <c r="C20780" s="33">
        <v>248.37799999999999</v>
      </c>
    </row>
    <row r="20781" spans="1:3">
      <c r="A20781" s="125"/>
      <c r="B20781" s="33">
        <v>761.23800000000006</v>
      </c>
      <c r="C20781" s="33">
        <v>248.37799999999999</v>
      </c>
    </row>
    <row r="20782" spans="1:3">
      <c r="A20782" s="125"/>
      <c r="B20782" s="33">
        <v>798.81</v>
      </c>
      <c r="C20782" s="33">
        <v>248.53300000000002</v>
      </c>
    </row>
    <row r="20783" spans="1:3">
      <c r="A20783" s="125"/>
      <c r="B20783" s="33">
        <v>799.01</v>
      </c>
      <c r="C20783" s="33">
        <v>249.63300000000001</v>
      </c>
    </row>
    <row r="20784" spans="1:3">
      <c r="A20784" s="125"/>
      <c r="B20784" s="33">
        <v>800.57</v>
      </c>
      <c r="C20784" s="33">
        <v>249.78300000000002</v>
      </c>
    </row>
    <row r="20785" spans="1:3">
      <c r="A20785" s="125"/>
      <c r="B20785" s="33">
        <v>801.03</v>
      </c>
      <c r="C20785" s="33">
        <v>248.79300000000001</v>
      </c>
    </row>
    <row r="20786" spans="1:3">
      <c r="A20786" s="125"/>
      <c r="B20786" s="33">
        <v>812.59</v>
      </c>
      <c r="C20786" s="33">
        <v>248.84300000000002</v>
      </c>
    </row>
    <row r="20787" spans="1:3">
      <c r="A20787" s="125"/>
      <c r="B20787" s="33">
        <v>812.69</v>
      </c>
      <c r="C20787" s="33">
        <v>249.84300000000002</v>
      </c>
    </row>
    <row r="20788" spans="1:3">
      <c r="A20788" s="125"/>
      <c r="B20788" s="33">
        <v>815</v>
      </c>
      <c r="C20788" s="33">
        <v>249.833</v>
      </c>
    </row>
    <row r="20789" spans="1:3">
      <c r="A20789" s="125"/>
      <c r="B20789" s="33">
        <v>817.47</v>
      </c>
      <c r="C20789" s="33">
        <v>248.483</v>
      </c>
    </row>
    <row r="20790" spans="1:3">
      <c r="A20790" s="125"/>
      <c r="B20790" s="33">
        <v>824.99</v>
      </c>
      <c r="C20790" s="33">
        <v>248.63300000000001</v>
      </c>
    </row>
    <row r="20791" spans="1:3">
      <c r="A20791" s="125"/>
      <c r="B20791" s="33">
        <v>825.14</v>
      </c>
      <c r="C20791" s="33">
        <v>248.93299999999999</v>
      </c>
    </row>
    <row r="20792" spans="1:3">
      <c r="A20792" s="125"/>
      <c r="B20792" s="33">
        <v>851.85</v>
      </c>
      <c r="C20792" s="33">
        <v>248.87299999999999</v>
      </c>
    </row>
    <row r="20793" spans="1:3">
      <c r="A20793" s="125"/>
      <c r="B20793" s="33">
        <v>852.21</v>
      </c>
      <c r="C20793" s="33">
        <v>249.18299999999999</v>
      </c>
    </row>
    <row r="20794" spans="1:3">
      <c r="A20794" s="125"/>
      <c r="B20794" s="33">
        <v>860.47</v>
      </c>
      <c r="C20794" s="33">
        <v>249.18299999999999</v>
      </c>
    </row>
    <row r="20795" spans="1:3">
      <c r="A20795" s="125"/>
      <c r="B20795" s="33">
        <v>860.47</v>
      </c>
      <c r="C20795" s="33">
        <v>250.04300000000001</v>
      </c>
    </row>
    <row r="20796" spans="1:3">
      <c r="A20796" s="125"/>
      <c r="B20796" s="33">
        <v>862.87</v>
      </c>
      <c r="C20796" s="33">
        <v>250.04300000000001</v>
      </c>
    </row>
    <row r="20797" spans="1:3">
      <c r="A20797" s="125"/>
      <c r="B20797" s="33">
        <v>862.87</v>
      </c>
      <c r="C20797" s="33">
        <v>249.053</v>
      </c>
    </row>
    <row r="20798" spans="1:3">
      <c r="A20798" s="125"/>
      <c r="B20798" s="33">
        <v>864.35</v>
      </c>
      <c r="C20798" s="33">
        <v>249.053</v>
      </c>
    </row>
    <row r="20799" spans="1:3">
      <c r="A20799" s="125"/>
      <c r="B20799" s="33">
        <v>864.35</v>
      </c>
      <c r="C20799" s="33">
        <v>250.053</v>
      </c>
    </row>
    <row r="20800" spans="1:3">
      <c r="A20800" s="125"/>
      <c r="B20800" s="33">
        <v>869.78</v>
      </c>
      <c r="C20800" s="33">
        <v>250.053</v>
      </c>
    </row>
    <row r="20801" spans="1:3">
      <c r="A20801" s="125"/>
      <c r="B20801" s="33">
        <v>869.97</v>
      </c>
      <c r="C20801" s="33">
        <v>248.38300000000001</v>
      </c>
    </row>
    <row r="20802" spans="1:3">
      <c r="A20802" s="125"/>
      <c r="B20802" s="33">
        <v>871.57</v>
      </c>
      <c r="C20802" s="33">
        <v>248.733</v>
      </c>
    </row>
    <row r="20803" spans="1:3">
      <c r="A20803" s="125"/>
      <c r="B20803" s="33">
        <v>895.82</v>
      </c>
      <c r="C20803" s="33">
        <v>249.22300000000001</v>
      </c>
    </row>
    <row r="20804" spans="1:3">
      <c r="A20804" s="125"/>
      <c r="B20804" s="33">
        <v>896.5</v>
      </c>
      <c r="C20804" s="33">
        <v>251.03300000000002</v>
      </c>
    </row>
    <row r="20805" spans="1:3">
      <c r="A20805" s="125"/>
      <c r="B20805" s="33">
        <v>897.99</v>
      </c>
      <c r="C20805" s="33">
        <v>251.15299999999999</v>
      </c>
    </row>
    <row r="20806" spans="1:3">
      <c r="A20806" s="125"/>
      <c r="B20806" s="33">
        <v>901.62</v>
      </c>
      <c r="C20806" s="33">
        <v>252.38300000000001</v>
      </c>
    </row>
    <row r="20807" spans="1:3">
      <c r="A20807" s="125"/>
      <c r="B20807" s="33">
        <v>901.62</v>
      </c>
      <c r="C20807" s="33">
        <v>252.773</v>
      </c>
    </row>
    <row r="20808" spans="1:3">
      <c r="A20808" s="125"/>
      <c r="B20808" s="33">
        <v>902.27</v>
      </c>
      <c r="C20808" s="33">
        <v>252.773</v>
      </c>
    </row>
    <row r="20809" spans="1:3">
      <c r="A20809" s="125"/>
      <c r="B20809" s="33">
        <v>902.27</v>
      </c>
      <c r="C20809" s="35">
        <v>252.983</v>
      </c>
    </row>
    <row r="20810" spans="1:3">
      <c r="A20810" s="125"/>
      <c r="B20810" s="33">
        <v>902.27</v>
      </c>
      <c r="C20810" s="33">
        <v>252.773</v>
      </c>
    </row>
    <row r="20811" spans="1:3">
      <c r="A20811" s="125"/>
      <c r="B20811" s="33">
        <v>902.42</v>
      </c>
      <c r="C20811" s="33">
        <v>252.863</v>
      </c>
    </row>
    <row r="20812" spans="1:3">
      <c r="A20812" s="125"/>
      <c r="B20812" s="33">
        <v>916.36</v>
      </c>
      <c r="C20812" s="33">
        <v>252.84300000000002</v>
      </c>
    </row>
    <row r="20813" spans="1:3">
      <c r="A20813" s="125"/>
      <c r="B20813" s="33"/>
      <c r="C20813" s="33"/>
    </row>
    <row r="20814" spans="1:3">
      <c r="A20814" s="125"/>
      <c r="B20814" s="33"/>
      <c r="C20814" s="33"/>
    </row>
    <row r="20815" spans="1:3">
      <c r="A20815" s="125"/>
      <c r="B20815" s="33"/>
      <c r="C20815" s="33"/>
    </row>
    <row r="20816" spans="1:3">
      <c r="A20816" s="125"/>
      <c r="B20816" s="33"/>
      <c r="C20816" s="33"/>
    </row>
    <row r="20817" spans="1:3">
      <c r="A20817" s="125"/>
      <c r="B20817" s="33"/>
      <c r="C20817" s="33"/>
    </row>
    <row r="20818" spans="1:3">
      <c r="A20818" s="125"/>
      <c r="B20818" s="33"/>
      <c r="C20818" s="33"/>
    </row>
    <row r="20819" spans="1:3">
      <c r="A20819" s="125"/>
      <c r="B20819" s="33"/>
      <c r="C20819" s="33"/>
    </row>
    <row r="20820" spans="1:3">
      <c r="A20820" s="125"/>
      <c r="B20820" s="33"/>
      <c r="C20820" s="33"/>
    </row>
    <row r="20821" spans="1:3">
      <c r="A20821" s="125"/>
      <c r="B20821" s="33"/>
      <c r="C20821" s="33"/>
    </row>
    <row r="20822" spans="1:3">
      <c r="A20822" s="125"/>
      <c r="B20822" s="33"/>
      <c r="C20822" s="33"/>
    </row>
    <row r="20823" spans="1:3">
      <c r="A20823" s="125"/>
      <c r="B20823" s="33"/>
      <c r="C20823" s="33"/>
    </row>
    <row r="20824" spans="1:3">
      <c r="A20824" s="125"/>
      <c r="B20824" s="33"/>
      <c r="C20824" s="33"/>
    </row>
    <row r="20825" spans="1:3">
      <c r="A20825" s="125"/>
      <c r="B20825" s="33"/>
      <c r="C20825" s="33"/>
    </row>
    <row r="20826" spans="1:3">
      <c r="A20826" s="125"/>
      <c r="B20826" s="33"/>
      <c r="C20826" s="33"/>
    </row>
    <row r="20827" spans="1:3">
      <c r="A20827" s="125"/>
      <c r="B20827" s="33"/>
      <c r="C20827" s="33"/>
    </row>
    <row r="20828" spans="1:3">
      <c r="A20828" s="125"/>
      <c r="B20828" s="33"/>
      <c r="C20828" s="33"/>
    </row>
    <row r="20829" spans="1:3">
      <c r="A20829" s="125"/>
      <c r="B20829" s="33"/>
      <c r="C20829" s="33"/>
    </row>
    <row r="20830" spans="1:3">
      <c r="A20830" s="125"/>
      <c r="B20830" s="33"/>
      <c r="C20830" s="33"/>
    </row>
    <row r="20831" spans="1:3">
      <c r="A20831" s="125"/>
      <c r="B20831" s="33"/>
      <c r="C20831" s="33"/>
    </row>
    <row r="20832" spans="1:3">
      <c r="A20832" s="125"/>
      <c r="B20832" s="33"/>
      <c r="C20832" s="33"/>
    </row>
    <row r="20833" spans="1:3">
      <c r="A20833" s="125"/>
      <c r="B20833" s="33"/>
      <c r="C20833" s="33"/>
    </row>
    <row r="20834" spans="1:3">
      <c r="A20834" s="125"/>
      <c r="B20834" s="33"/>
      <c r="C20834" s="33"/>
    </row>
    <row r="20835" spans="1:3">
      <c r="A20835" s="125"/>
      <c r="B20835" s="33"/>
      <c r="C20835" s="33"/>
    </row>
    <row r="20836" spans="1:3">
      <c r="A20836" s="125"/>
      <c r="B20836" s="33"/>
      <c r="C20836" s="33"/>
    </row>
    <row r="20837" spans="1:3">
      <c r="A20837" s="125"/>
      <c r="B20837" s="33"/>
      <c r="C20837" s="33"/>
    </row>
    <row r="20838" spans="1:3">
      <c r="A20838" s="125"/>
      <c r="B20838" s="33"/>
      <c r="C20838" s="33"/>
    </row>
    <row r="20839" spans="1:3">
      <c r="A20839" s="125"/>
      <c r="B20839" s="33"/>
      <c r="C20839" s="33"/>
    </row>
    <row r="20840" spans="1:3">
      <c r="A20840" s="125"/>
      <c r="B20840" s="33"/>
      <c r="C20840" s="33"/>
    </row>
    <row r="20841" spans="1:3">
      <c r="A20841" s="125"/>
      <c r="B20841" s="33"/>
      <c r="C20841" s="33"/>
    </row>
    <row r="20842" spans="1:3">
      <c r="A20842" s="125"/>
      <c r="B20842" s="33"/>
      <c r="C20842" s="33"/>
    </row>
    <row r="20843" spans="1:3">
      <c r="A20843" s="125"/>
      <c r="B20843" s="33"/>
      <c r="C20843" s="33"/>
    </row>
    <row r="20844" spans="1:3">
      <c r="A20844" s="125"/>
      <c r="B20844" s="33"/>
      <c r="C20844" s="33"/>
    </row>
    <row r="20845" spans="1:3">
      <c r="A20845" s="125"/>
      <c r="B20845" s="33"/>
      <c r="C20845" s="33"/>
    </row>
    <row r="20846" spans="1:3">
      <c r="A20846" s="125"/>
      <c r="B20846" s="33"/>
      <c r="C20846" s="33"/>
    </row>
    <row r="20847" spans="1:3">
      <c r="A20847" s="125"/>
      <c r="B20847" s="33"/>
      <c r="C20847" s="33"/>
    </row>
    <row r="20848" spans="1:3">
      <c r="A20848" s="125"/>
      <c r="B20848" s="33"/>
      <c r="C20848" s="33"/>
    </row>
    <row r="20849" spans="1:3">
      <c r="A20849" s="125"/>
      <c r="B20849" s="33"/>
      <c r="C20849" s="33"/>
    </row>
    <row r="20850" spans="1:3">
      <c r="A20850" s="125"/>
      <c r="B20850" s="33"/>
      <c r="C20850" s="33"/>
    </row>
    <row r="20851" spans="1:3">
      <c r="A20851" s="125"/>
      <c r="B20851" s="33"/>
      <c r="C20851" s="33"/>
    </row>
    <row r="20852" spans="1:3">
      <c r="A20852" s="125"/>
      <c r="B20852" s="33"/>
      <c r="C20852" s="33"/>
    </row>
    <row r="20853" spans="1:3">
      <c r="A20853" s="125"/>
      <c r="B20853" s="33"/>
      <c r="C20853" s="33"/>
    </row>
    <row r="20854" spans="1:3">
      <c r="A20854" s="125"/>
      <c r="B20854" s="33"/>
      <c r="C20854" s="33"/>
    </row>
    <row r="20855" spans="1:3">
      <c r="A20855" s="125"/>
      <c r="B20855" s="33"/>
      <c r="C20855" s="33"/>
    </row>
    <row r="20856" spans="1:3">
      <c r="A20856" s="125"/>
      <c r="B20856" s="33"/>
      <c r="C20856" s="33"/>
    </row>
    <row r="20857" spans="1:3">
      <c r="A20857" s="125"/>
      <c r="B20857" s="33"/>
      <c r="C20857" s="33"/>
    </row>
    <row r="20858" spans="1:3">
      <c r="A20858" s="125"/>
      <c r="B20858" s="33"/>
      <c r="C20858" s="33"/>
    </row>
    <row r="20859" spans="1:3">
      <c r="A20859" s="125"/>
      <c r="B20859" s="33"/>
      <c r="C20859" s="33"/>
    </row>
    <row r="20860" spans="1:3">
      <c r="A20860" s="125"/>
      <c r="B20860" s="33"/>
      <c r="C20860" s="33"/>
    </row>
    <row r="20861" spans="1:3">
      <c r="A20861" s="125"/>
      <c r="B20861" s="33"/>
      <c r="C20861" s="33"/>
    </row>
    <row r="20862" spans="1:3">
      <c r="A20862" s="125"/>
      <c r="B20862" s="33"/>
      <c r="C20862" s="33"/>
    </row>
    <row r="20863" spans="1:3">
      <c r="A20863" s="125"/>
      <c r="B20863" s="33"/>
      <c r="C20863" s="33"/>
    </row>
    <row r="20864" spans="1:3">
      <c r="A20864" s="125"/>
      <c r="B20864" s="33"/>
      <c r="C20864" s="33"/>
    </row>
    <row r="20865" spans="1:3">
      <c r="A20865" s="125"/>
      <c r="B20865" s="33"/>
      <c r="C20865" s="33"/>
    </row>
    <row r="20866" spans="1:3">
      <c r="A20866" s="125"/>
      <c r="B20866" s="33"/>
      <c r="C20866" s="33"/>
    </row>
    <row r="20867" spans="1:3">
      <c r="A20867" s="125"/>
      <c r="B20867" s="33"/>
      <c r="C20867" s="33"/>
    </row>
    <row r="20868" spans="1:3">
      <c r="A20868" s="125"/>
      <c r="B20868" s="33"/>
      <c r="C20868" s="33"/>
    </row>
    <row r="20869" spans="1:3">
      <c r="A20869" s="125"/>
      <c r="B20869" s="33"/>
      <c r="C20869" s="33"/>
    </row>
    <row r="20870" spans="1:3">
      <c r="A20870" s="125"/>
      <c r="B20870" s="33"/>
      <c r="C20870" s="33"/>
    </row>
    <row r="20871" spans="1:3">
      <c r="A20871" s="125"/>
      <c r="B20871" s="33"/>
      <c r="C20871" s="33"/>
    </row>
    <row r="20872" spans="1:3">
      <c r="A20872" s="125"/>
      <c r="B20872" s="33"/>
      <c r="C20872" s="33"/>
    </row>
    <row r="20873" spans="1:3">
      <c r="A20873" s="125"/>
      <c r="B20873" s="33"/>
      <c r="C20873" s="33"/>
    </row>
    <row r="20874" spans="1:3">
      <c r="A20874" s="125"/>
      <c r="B20874" s="33"/>
      <c r="C20874" s="33"/>
    </row>
    <row r="20875" spans="1:3">
      <c r="A20875" s="125"/>
      <c r="B20875" s="33"/>
      <c r="C20875" s="33"/>
    </row>
    <row r="20876" spans="1:3">
      <c r="A20876" s="125"/>
      <c r="B20876" s="33"/>
      <c r="C20876" s="33"/>
    </row>
    <row r="20877" spans="1:3">
      <c r="A20877" s="125"/>
      <c r="B20877" s="33"/>
      <c r="C20877" s="33"/>
    </row>
    <row r="20878" spans="1:3">
      <c r="A20878" s="125"/>
      <c r="B20878" s="33"/>
      <c r="C20878" s="33"/>
    </row>
    <row r="20879" spans="1:3">
      <c r="A20879" s="125"/>
      <c r="B20879" s="33"/>
      <c r="C20879" s="33"/>
    </row>
    <row r="20880" spans="1:3">
      <c r="A20880" s="125"/>
      <c r="B20880" s="33"/>
      <c r="C20880" s="33"/>
    </row>
    <row r="20881" spans="1:3">
      <c r="A20881" s="125"/>
      <c r="B20881" s="33"/>
      <c r="C20881" s="33"/>
    </row>
    <row r="20882" spans="1:3">
      <c r="A20882" s="125"/>
      <c r="B20882" s="33"/>
      <c r="C20882" s="33"/>
    </row>
    <row r="20883" spans="1:3">
      <c r="A20883" s="125"/>
    </row>
    <row r="20884" spans="1:3">
      <c r="A20884" s="125"/>
      <c r="B20884" s="24" t="s">
        <v>223</v>
      </c>
      <c r="C20884" s="25" t="s">
        <v>224</v>
      </c>
    </row>
    <row r="20885" spans="1:3">
      <c r="A20885" s="125"/>
      <c r="B20885" s="29" t="s">
        <v>149</v>
      </c>
      <c r="C20885" s="29" t="s">
        <v>150</v>
      </c>
    </row>
    <row r="20886" spans="1:3">
      <c r="A20886" s="125"/>
      <c r="B20886" s="33">
        <v>-35.264000000000003</v>
      </c>
      <c r="C20886" s="33">
        <v>268.27300000000002</v>
      </c>
    </row>
    <row r="20887" spans="1:3">
      <c r="A20887" s="125"/>
      <c r="B20887" s="33">
        <v>-23.327999999999999</v>
      </c>
      <c r="C20887" s="33">
        <v>267.99599999999998</v>
      </c>
    </row>
    <row r="20888" spans="1:3">
      <c r="A20888" s="125"/>
      <c r="B20888" s="33">
        <v>-23.106999999999999</v>
      </c>
      <c r="C20888" s="33">
        <v>266.31299999999999</v>
      </c>
    </row>
    <row r="20889" spans="1:3">
      <c r="A20889" s="125"/>
      <c r="B20889" s="33">
        <v>-21.594000000000001</v>
      </c>
      <c r="C20889" s="33">
        <v>265.84399999999999</v>
      </c>
    </row>
    <row r="20890" spans="1:3">
      <c r="A20890" s="125"/>
      <c r="B20890" s="33">
        <v>-20.67</v>
      </c>
      <c r="C20890" s="33">
        <v>265.37099999999998</v>
      </c>
    </row>
    <row r="20891" spans="1:3">
      <c r="A20891" s="125"/>
      <c r="B20891" s="33">
        <v>-18.195</v>
      </c>
      <c r="C20891" s="33">
        <v>263.64299999999997</v>
      </c>
    </row>
    <row r="20892" spans="1:3">
      <c r="A20892" s="125"/>
      <c r="B20892" s="33">
        <v>-15.042</v>
      </c>
      <c r="C20892" s="33">
        <v>262.15899999999999</v>
      </c>
    </row>
    <row r="20893" spans="1:3">
      <c r="A20893" s="125"/>
      <c r="B20893" s="33">
        <v>-15.042</v>
      </c>
      <c r="C20893" s="33">
        <v>268.02800000000002</v>
      </c>
    </row>
    <row r="20894" spans="1:3">
      <c r="A20894" s="125"/>
      <c r="B20894" s="33">
        <v>0</v>
      </c>
      <c r="C20894" s="35">
        <v>268.02800000000002</v>
      </c>
    </row>
    <row r="20895" spans="1:3">
      <c r="A20895" s="125"/>
      <c r="B20895" s="33">
        <v>0.189</v>
      </c>
      <c r="C20895" s="33">
        <v>261.76100000000002</v>
      </c>
    </row>
    <row r="20896" spans="1:3">
      <c r="A20896" s="125"/>
      <c r="B20896" s="33">
        <v>17.632000000000001</v>
      </c>
      <c r="C20896" s="33">
        <v>261.58100000000002</v>
      </c>
    </row>
    <row r="20897" spans="1:3">
      <c r="A20897" s="125"/>
      <c r="B20897" s="33">
        <v>49.231000000000002</v>
      </c>
      <c r="C20897" s="33">
        <v>261.58300000000003</v>
      </c>
    </row>
    <row r="20898" spans="1:3">
      <c r="A20898" s="125"/>
      <c r="B20898" s="33">
        <v>93.91</v>
      </c>
      <c r="C20898" s="33">
        <v>261.87</v>
      </c>
    </row>
    <row r="20899" spans="1:3">
      <c r="A20899" s="125"/>
      <c r="B20899" s="33">
        <v>134.12</v>
      </c>
      <c r="C20899" s="33">
        <v>262.13</v>
      </c>
    </row>
    <row r="20900" spans="1:3">
      <c r="A20900" s="125"/>
      <c r="B20900" s="33">
        <v>155.381</v>
      </c>
      <c r="C20900" s="33">
        <v>262.548</v>
      </c>
    </row>
    <row r="20901" spans="1:3">
      <c r="A20901" s="125"/>
      <c r="B20901" s="33">
        <v>155.381</v>
      </c>
      <c r="C20901" s="33">
        <v>263.54399999999998</v>
      </c>
    </row>
    <row r="20902" spans="1:3">
      <c r="A20902" s="125"/>
      <c r="B20902" s="33">
        <v>189.47499999999999</v>
      </c>
      <c r="C20902" s="33">
        <v>262.69299999999998</v>
      </c>
    </row>
    <row r="20903" spans="1:3">
      <c r="A20903" s="125"/>
      <c r="B20903" s="33">
        <v>189.48500000000001</v>
      </c>
      <c r="C20903" s="33">
        <v>262.99299999999999</v>
      </c>
    </row>
    <row r="20904" spans="1:3">
      <c r="A20904" s="125"/>
      <c r="B20904" s="33">
        <v>207.34700000000001</v>
      </c>
      <c r="C20904" s="33">
        <v>262.75700000000001</v>
      </c>
    </row>
    <row r="20905" spans="1:3">
      <c r="A20905" s="125"/>
      <c r="B20905" s="33">
        <v>207.37700000000001</v>
      </c>
      <c r="C20905" s="33">
        <v>263.358</v>
      </c>
    </row>
    <row r="20906" spans="1:3">
      <c r="A20906" s="125"/>
      <c r="B20906" s="33">
        <v>241.8</v>
      </c>
      <c r="C20906" s="33">
        <v>262.63299999999998</v>
      </c>
    </row>
    <row r="20907" spans="1:3">
      <c r="A20907" s="125"/>
      <c r="B20907" s="33">
        <v>241.86799999999999</v>
      </c>
      <c r="C20907" s="33">
        <v>266.73099999999999</v>
      </c>
    </row>
    <row r="20908" spans="1:3">
      <c r="A20908" s="125"/>
      <c r="B20908" s="33">
        <v>243.84100000000001</v>
      </c>
      <c r="C20908" s="33">
        <v>266.68400000000003</v>
      </c>
    </row>
    <row r="20909" spans="1:3">
      <c r="A20909" s="125"/>
      <c r="B20909" s="33">
        <v>243.863</v>
      </c>
      <c r="C20909" s="33">
        <v>262.935</v>
      </c>
    </row>
    <row r="20910" spans="1:3">
      <c r="A20910" s="125"/>
      <c r="B20910" s="33">
        <v>246.74199999999999</v>
      </c>
      <c r="C20910" s="33">
        <v>262.87299999999999</v>
      </c>
    </row>
    <row r="20911" spans="1:3">
      <c r="A20911" s="125"/>
      <c r="B20911" s="33">
        <v>246.84100000000001</v>
      </c>
      <c r="C20911" s="33">
        <v>262.05399999999997</v>
      </c>
    </row>
    <row r="20912" spans="1:3">
      <c r="A20912" s="125"/>
      <c r="B20912" s="33">
        <v>250.273</v>
      </c>
      <c r="C20912" s="33">
        <v>262.24400000000003</v>
      </c>
    </row>
    <row r="20913" spans="1:3">
      <c r="A20913" s="125"/>
      <c r="B20913" s="33">
        <v>254.00800000000001</v>
      </c>
      <c r="C20913" s="33">
        <v>261.73700000000002</v>
      </c>
    </row>
    <row r="20914" spans="1:3">
      <c r="A20914" s="125"/>
      <c r="B20914" s="33">
        <v>268.38400000000001</v>
      </c>
      <c r="C20914" s="33">
        <v>261.68400000000003</v>
      </c>
    </row>
    <row r="20915" spans="1:3">
      <c r="A20915" s="125"/>
      <c r="B20915" s="33">
        <v>283.38200000000001</v>
      </c>
      <c r="C20915" s="33">
        <v>261.92700000000002</v>
      </c>
    </row>
    <row r="20916" spans="1:3">
      <c r="A20916" s="125"/>
      <c r="B20916" s="33">
        <v>289.36</v>
      </c>
      <c r="C20916" s="35">
        <v>265.22399999999999</v>
      </c>
    </row>
    <row r="20917" spans="1:3">
      <c r="A20917" s="125"/>
      <c r="B20917" s="33">
        <v>291.88299999999998</v>
      </c>
      <c r="C20917" s="33">
        <v>265.084</v>
      </c>
    </row>
    <row r="20918" spans="1:3">
      <c r="A20918" s="125"/>
      <c r="B20918" s="33">
        <v>298.358</v>
      </c>
      <c r="C20918" s="33">
        <v>265.476</v>
      </c>
    </row>
    <row r="20919" spans="1:3">
      <c r="A20919" s="125"/>
      <c r="B20919" s="33"/>
      <c r="C20919" s="33"/>
    </row>
    <row r="20920" spans="1:3">
      <c r="A20920" s="125"/>
      <c r="B20920" s="33"/>
      <c r="C20920" s="33"/>
    </row>
    <row r="20921" spans="1:3">
      <c r="A20921" s="125"/>
      <c r="B20921" s="33"/>
      <c r="C20921" s="33"/>
    </row>
    <row r="20922" spans="1:3">
      <c r="A20922" s="125"/>
      <c r="B20922" s="33"/>
      <c r="C20922" s="33"/>
    </row>
    <row r="20923" spans="1:3">
      <c r="A20923" s="125"/>
      <c r="B20923" s="33"/>
      <c r="C20923" s="33"/>
    </row>
    <row r="20924" spans="1:3">
      <c r="A20924" s="125"/>
      <c r="B20924" s="33"/>
      <c r="C20924" s="33"/>
    </row>
    <row r="20925" spans="1:3">
      <c r="A20925" s="125"/>
      <c r="B20925" s="33"/>
      <c r="C20925" s="33"/>
    </row>
    <row r="20926" spans="1:3">
      <c r="A20926" s="125"/>
      <c r="B20926" s="33"/>
      <c r="C20926" s="33"/>
    </row>
    <row r="20927" spans="1:3">
      <c r="A20927" s="125"/>
      <c r="B20927" s="33"/>
      <c r="C20927" s="33"/>
    </row>
    <row r="20928" spans="1:3">
      <c r="A20928" s="125"/>
      <c r="B20928" s="33"/>
      <c r="C20928" s="33"/>
    </row>
    <row r="20929" spans="1:3">
      <c r="A20929" s="125"/>
      <c r="B20929" s="33"/>
      <c r="C20929" s="33"/>
    </row>
    <row r="20930" spans="1:3">
      <c r="A20930" s="125"/>
      <c r="B20930" s="33"/>
      <c r="C20930" s="33"/>
    </row>
    <row r="20931" spans="1:3">
      <c r="A20931" s="125"/>
      <c r="B20931" s="33"/>
      <c r="C20931" s="33"/>
    </row>
    <row r="20932" spans="1:3">
      <c r="A20932" s="125"/>
      <c r="B20932" s="33"/>
      <c r="C20932" s="33"/>
    </row>
    <row r="20933" spans="1:3">
      <c r="A20933" s="125"/>
      <c r="B20933" s="33"/>
      <c r="C20933" s="33"/>
    </row>
    <row r="20934" spans="1:3">
      <c r="A20934" s="125"/>
      <c r="B20934" s="33"/>
      <c r="C20934" s="33"/>
    </row>
    <row r="20935" spans="1:3">
      <c r="A20935" s="125"/>
      <c r="B20935" s="33"/>
      <c r="C20935" s="33"/>
    </row>
    <row r="20936" spans="1:3">
      <c r="A20936" s="125"/>
      <c r="B20936" s="33"/>
      <c r="C20936" s="33"/>
    </row>
    <row r="20937" spans="1:3">
      <c r="A20937" s="125"/>
      <c r="B20937" s="33"/>
      <c r="C20937" s="33"/>
    </row>
    <row r="20938" spans="1:3">
      <c r="A20938" s="125"/>
      <c r="B20938" s="33"/>
      <c r="C20938" s="33"/>
    </row>
    <row r="20939" spans="1:3">
      <c r="A20939" s="125"/>
      <c r="B20939" s="33"/>
      <c r="C20939" s="33"/>
    </row>
    <row r="20940" spans="1:3">
      <c r="A20940" s="125"/>
      <c r="B20940" s="33"/>
      <c r="C20940" s="33"/>
    </row>
    <row r="20941" spans="1:3">
      <c r="A20941" s="125"/>
      <c r="B20941" s="33"/>
      <c r="C20941" s="33"/>
    </row>
    <row r="20942" spans="1:3">
      <c r="A20942" s="125"/>
      <c r="B20942" s="33"/>
      <c r="C20942" s="33"/>
    </row>
    <row r="20943" spans="1:3">
      <c r="A20943" s="125"/>
      <c r="B20943" s="33"/>
      <c r="C20943" s="33"/>
    </row>
    <row r="20944" spans="1:3">
      <c r="A20944" s="125"/>
      <c r="B20944" s="33"/>
      <c r="C20944" s="33"/>
    </row>
    <row r="20945" spans="1:3">
      <c r="A20945" s="125"/>
      <c r="B20945" s="33"/>
      <c r="C20945" s="33"/>
    </row>
    <row r="20946" spans="1:3">
      <c r="A20946" s="125"/>
      <c r="B20946" s="33"/>
      <c r="C20946" s="33"/>
    </row>
    <row r="20947" spans="1:3">
      <c r="A20947" s="125"/>
      <c r="B20947" s="33"/>
      <c r="C20947" s="33"/>
    </row>
    <row r="20948" spans="1:3">
      <c r="A20948" s="125"/>
      <c r="B20948" s="33"/>
      <c r="C20948" s="33"/>
    </row>
    <row r="20949" spans="1:3">
      <c r="A20949" s="125"/>
      <c r="B20949" s="33"/>
      <c r="C20949" s="33"/>
    </row>
    <row r="20950" spans="1:3">
      <c r="A20950" s="125"/>
      <c r="B20950" s="33"/>
      <c r="C20950" s="33"/>
    </row>
    <row r="20951" spans="1:3">
      <c r="A20951" s="125"/>
      <c r="B20951" s="33"/>
      <c r="C20951" s="33"/>
    </row>
    <row r="20952" spans="1:3">
      <c r="A20952" s="125"/>
      <c r="B20952" s="33"/>
      <c r="C20952" s="33"/>
    </row>
    <row r="20953" spans="1:3">
      <c r="A20953" s="125"/>
      <c r="B20953" s="33"/>
      <c r="C20953" s="33"/>
    </row>
    <row r="20954" spans="1:3">
      <c r="A20954" s="125"/>
      <c r="B20954" s="33"/>
      <c r="C20954" s="33"/>
    </row>
    <row r="20955" spans="1:3">
      <c r="A20955" s="125"/>
      <c r="B20955" s="33"/>
      <c r="C20955" s="33"/>
    </row>
    <row r="20956" spans="1:3">
      <c r="A20956" s="125"/>
      <c r="B20956" s="33"/>
      <c r="C20956" s="33"/>
    </row>
    <row r="20957" spans="1:3">
      <c r="A20957" s="125"/>
      <c r="B20957" s="33"/>
      <c r="C20957" s="33"/>
    </row>
    <row r="20958" spans="1:3">
      <c r="A20958" s="125"/>
      <c r="B20958" s="33"/>
      <c r="C20958" s="33"/>
    </row>
    <row r="20959" spans="1:3">
      <c r="A20959" s="125"/>
      <c r="B20959" s="33"/>
      <c r="C20959" s="33"/>
    </row>
    <row r="20960" spans="1:3">
      <c r="A20960" s="125"/>
      <c r="B20960" s="33"/>
      <c r="C20960" s="33"/>
    </row>
    <row r="20961" spans="1:3">
      <c r="A20961" s="125"/>
      <c r="B20961" s="33"/>
      <c r="C20961" s="33"/>
    </row>
    <row r="20962" spans="1:3">
      <c r="A20962" s="125"/>
      <c r="B20962" s="33"/>
      <c r="C20962" s="33"/>
    </row>
    <row r="20963" spans="1:3">
      <c r="A20963" s="125"/>
      <c r="B20963" s="33"/>
      <c r="C20963" s="33"/>
    </row>
    <row r="20964" spans="1:3">
      <c r="A20964" s="125"/>
      <c r="B20964" s="33"/>
      <c r="C20964" s="33"/>
    </row>
    <row r="20965" spans="1:3">
      <c r="A20965" s="125"/>
      <c r="B20965" s="33"/>
      <c r="C20965" s="33"/>
    </row>
    <row r="20966" spans="1:3">
      <c r="A20966" s="125"/>
      <c r="B20966" s="33"/>
      <c r="C20966" s="33"/>
    </row>
    <row r="20967" spans="1:3">
      <c r="A20967" s="125"/>
      <c r="B20967" s="33"/>
      <c r="C20967" s="33"/>
    </row>
    <row r="20968" spans="1:3">
      <c r="A20968" s="125"/>
      <c r="B20968" s="33"/>
      <c r="C20968" s="33"/>
    </row>
    <row r="20969" spans="1:3">
      <c r="A20969" s="125"/>
      <c r="B20969" s="33"/>
      <c r="C20969" s="33"/>
    </row>
    <row r="20970" spans="1:3">
      <c r="A20970" s="125"/>
      <c r="B20970" s="33"/>
      <c r="C20970" s="33"/>
    </row>
    <row r="20971" spans="1:3">
      <c r="A20971" s="125"/>
      <c r="B20971" s="33"/>
      <c r="C20971" s="33"/>
    </row>
    <row r="20972" spans="1:3">
      <c r="A20972" s="125"/>
      <c r="B20972" s="33"/>
      <c r="C20972" s="33"/>
    </row>
    <row r="20973" spans="1:3">
      <c r="A20973" s="125"/>
      <c r="B20973" s="33"/>
      <c r="C20973" s="33"/>
    </row>
    <row r="20974" spans="1:3">
      <c r="A20974" s="125"/>
      <c r="B20974" s="33"/>
      <c r="C20974" s="33"/>
    </row>
    <row r="20975" spans="1:3">
      <c r="A20975" s="125"/>
      <c r="B20975" s="33"/>
      <c r="C20975" s="33"/>
    </row>
    <row r="20976" spans="1:3">
      <c r="A20976" s="125"/>
      <c r="B20976" s="33"/>
      <c r="C20976" s="33"/>
    </row>
    <row r="20977" spans="1:3">
      <c r="A20977" s="125"/>
      <c r="B20977" s="33"/>
      <c r="C20977" s="33"/>
    </row>
    <row r="20978" spans="1:3">
      <c r="A20978" s="125"/>
      <c r="B20978" s="33"/>
      <c r="C20978" s="33"/>
    </row>
    <row r="20979" spans="1:3">
      <c r="A20979" s="125"/>
      <c r="B20979" s="33"/>
      <c r="C20979" s="33"/>
    </row>
    <row r="20980" spans="1:3">
      <c r="A20980" s="125"/>
      <c r="B20980" s="33"/>
      <c r="C20980" s="33"/>
    </row>
    <row r="20981" spans="1:3">
      <c r="A20981" s="125"/>
      <c r="B20981" s="33"/>
      <c r="C20981" s="33"/>
    </row>
    <row r="20982" spans="1:3">
      <c r="A20982" s="125"/>
      <c r="B20982" s="33"/>
      <c r="C20982" s="33"/>
    </row>
    <row r="20983" spans="1:3">
      <c r="A20983" s="125"/>
      <c r="B20983" s="33"/>
      <c r="C20983" s="33"/>
    </row>
    <row r="20984" spans="1:3">
      <c r="A20984" s="125"/>
      <c r="B20984" s="33"/>
      <c r="C20984" s="33"/>
    </row>
    <row r="20985" spans="1:3">
      <c r="A20985" s="125"/>
      <c r="B20985" s="33"/>
      <c r="C20985" s="33"/>
    </row>
    <row r="20986" spans="1:3">
      <c r="A20986" s="125"/>
      <c r="B20986" s="33"/>
      <c r="C20986" s="33"/>
    </row>
    <row r="20987" spans="1:3">
      <c r="A20987" s="125"/>
      <c r="B20987" s="33"/>
      <c r="C20987" s="33"/>
    </row>
    <row r="20988" spans="1:3">
      <c r="A20988" s="125"/>
      <c r="B20988" s="33"/>
      <c r="C20988" s="33"/>
    </row>
    <row r="20989" spans="1:3">
      <c r="A20989" s="125"/>
      <c r="B20989" s="33"/>
      <c r="C20989" s="33"/>
    </row>
    <row r="20990" spans="1:3">
      <c r="A20990" s="125"/>
      <c r="B20990" s="33"/>
      <c r="C20990" s="33"/>
    </row>
    <row r="20991" spans="1:3">
      <c r="A20991" s="125"/>
      <c r="B20991" s="33"/>
      <c r="C20991" s="33"/>
    </row>
    <row r="20992" spans="1:3">
      <c r="A20992" s="125"/>
      <c r="B20992" s="33"/>
      <c r="C20992" s="33"/>
    </row>
    <row r="20993" spans="1:3">
      <c r="A20993" s="125"/>
      <c r="B20993" s="33"/>
      <c r="C20993" s="33"/>
    </row>
    <row r="20994" spans="1:3">
      <c r="A20994" s="125"/>
      <c r="B20994" s="33"/>
      <c r="C20994" s="33"/>
    </row>
    <row r="20995" spans="1:3">
      <c r="A20995" s="125"/>
      <c r="B20995" s="33"/>
      <c r="C20995" s="33"/>
    </row>
    <row r="20996" spans="1:3">
      <c r="A20996" s="125"/>
      <c r="B20996" s="33"/>
      <c r="C20996" s="33"/>
    </row>
    <row r="20997" spans="1:3">
      <c r="A20997" s="125"/>
      <c r="B20997" s="33"/>
      <c r="C20997" s="33"/>
    </row>
    <row r="20998" spans="1:3">
      <c r="A20998" s="125"/>
      <c r="B20998" s="33"/>
      <c r="C20998" s="33"/>
    </row>
    <row r="20999" spans="1:3">
      <c r="A20999" s="125"/>
      <c r="B20999" s="33"/>
      <c r="C20999" s="33"/>
    </row>
    <row r="21000" spans="1:3">
      <c r="A21000" s="125"/>
      <c r="B21000" s="33"/>
      <c r="C21000" s="33"/>
    </row>
    <row r="21001" spans="1:3">
      <c r="A21001" s="125"/>
      <c r="B21001" s="33"/>
      <c r="C21001" s="33"/>
    </row>
    <row r="21002" spans="1:3">
      <c r="A21002" s="125"/>
      <c r="B21002" s="33"/>
      <c r="C21002" s="33"/>
    </row>
    <row r="21003" spans="1:3">
      <c r="A21003" s="125"/>
      <c r="B21003" s="33"/>
      <c r="C21003" s="33"/>
    </row>
    <row r="21004" spans="1:3">
      <c r="A21004" s="125"/>
      <c r="B21004" s="33"/>
      <c r="C21004" s="33"/>
    </row>
    <row r="21005" spans="1:3">
      <c r="A21005" s="125"/>
      <c r="B21005" s="33"/>
      <c r="C21005" s="33"/>
    </row>
    <row r="21006" spans="1:3">
      <c r="A21006" s="125"/>
      <c r="B21006" s="33"/>
      <c r="C21006" s="33"/>
    </row>
    <row r="21007" spans="1:3">
      <c r="A21007" s="125"/>
      <c r="B21007" s="33"/>
      <c r="C21007" s="33"/>
    </row>
    <row r="21008" spans="1:3">
      <c r="A21008" s="125"/>
      <c r="B21008" s="33"/>
      <c r="C21008" s="33"/>
    </row>
    <row r="21009" spans="1:3">
      <c r="A21009" s="125"/>
      <c r="B21009" s="33"/>
      <c r="C21009" s="33"/>
    </row>
    <row r="21010" spans="1:3">
      <c r="A21010" s="125"/>
      <c r="B21010" s="33"/>
      <c r="C21010" s="33"/>
    </row>
    <row r="21011" spans="1:3">
      <c r="A21011" s="125"/>
      <c r="B21011" s="33"/>
      <c r="C21011" s="33"/>
    </row>
    <row r="21012" spans="1:3">
      <c r="A21012" s="125"/>
      <c r="B21012" s="33"/>
      <c r="C21012" s="33"/>
    </row>
    <row r="21013" spans="1:3">
      <c r="A21013" s="125"/>
      <c r="B21013" s="33"/>
      <c r="C21013" s="33"/>
    </row>
    <row r="21014" spans="1:3">
      <c r="A21014" s="125"/>
      <c r="B21014" s="33"/>
      <c r="C21014" s="33"/>
    </row>
    <row r="21015" spans="1:3">
      <c r="A21015" s="125"/>
      <c r="B21015" s="33"/>
      <c r="C21015" s="33"/>
    </row>
    <row r="21016" spans="1:3">
      <c r="A21016" s="125"/>
      <c r="B21016" s="33"/>
      <c r="C21016" s="33"/>
    </row>
    <row r="21017" spans="1:3">
      <c r="A21017" s="125"/>
      <c r="B21017" s="33"/>
      <c r="C21017" s="33"/>
    </row>
    <row r="21018" spans="1:3">
      <c r="A21018" s="125"/>
      <c r="B21018" s="33"/>
      <c r="C21018" s="33"/>
    </row>
    <row r="21019" spans="1:3">
      <c r="A21019" s="125"/>
      <c r="B21019" s="33"/>
      <c r="C21019" s="33"/>
    </row>
    <row r="21020" spans="1:3">
      <c r="A21020" s="125"/>
      <c r="B21020" s="33"/>
      <c r="C21020" s="33"/>
    </row>
    <row r="21021" spans="1:3">
      <c r="A21021" s="125"/>
      <c r="B21021" s="33"/>
      <c r="C21021" s="33"/>
    </row>
    <row r="21022" spans="1:3">
      <c r="A21022" s="125"/>
      <c r="B21022" s="33"/>
      <c r="C21022" s="33"/>
    </row>
    <row r="21023" spans="1:3">
      <c r="A21023" s="125"/>
      <c r="B21023" s="33"/>
      <c r="C21023" s="33"/>
    </row>
    <row r="21024" spans="1:3">
      <c r="A21024" s="125"/>
      <c r="B21024" s="33"/>
      <c r="C21024" s="33"/>
    </row>
    <row r="21025" spans="1:3">
      <c r="A21025" s="125"/>
      <c r="B21025" s="33"/>
      <c r="C21025" s="33"/>
    </row>
    <row r="21026" spans="1:3">
      <c r="A21026" s="125"/>
      <c r="B21026" s="33"/>
      <c r="C21026" s="33"/>
    </row>
    <row r="21027" spans="1:3">
      <c r="A21027" s="125"/>
      <c r="B21027" s="33"/>
      <c r="C21027" s="33"/>
    </row>
    <row r="21028" spans="1:3">
      <c r="A21028" s="125"/>
      <c r="B21028" s="33"/>
      <c r="C21028" s="33"/>
    </row>
    <row r="21029" spans="1:3">
      <c r="A21029" s="125"/>
      <c r="B21029" s="33"/>
      <c r="C21029" s="33"/>
    </row>
    <row r="21030" spans="1:3">
      <c r="A21030" s="125"/>
      <c r="B21030" s="33"/>
      <c r="C21030" s="33"/>
    </row>
    <row r="21031" spans="1:3">
      <c r="A21031" s="125"/>
      <c r="B21031" s="33"/>
      <c r="C21031" s="33"/>
    </row>
    <row r="21032" spans="1:3">
      <c r="A21032" s="125"/>
      <c r="B21032" s="33"/>
      <c r="C21032" s="33"/>
    </row>
    <row r="21033" spans="1:3">
      <c r="A21033" s="125"/>
      <c r="B21033" s="33"/>
      <c r="C21033" s="33"/>
    </row>
    <row r="21034" spans="1:3">
      <c r="A21034" s="125"/>
      <c r="B21034" s="33"/>
      <c r="C21034" s="33"/>
    </row>
    <row r="21035" spans="1:3">
      <c r="A21035" s="125"/>
      <c r="B21035" s="33"/>
      <c r="C21035" s="33"/>
    </row>
    <row r="21036" spans="1:3">
      <c r="A21036" s="125"/>
      <c r="B21036" s="33"/>
      <c r="C21036" s="33"/>
    </row>
    <row r="21037" spans="1:3">
      <c r="A21037" s="125"/>
      <c r="B21037" s="33"/>
      <c r="C21037" s="33"/>
    </row>
    <row r="21038" spans="1:3">
      <c r="A21038" s="125"/>
      <c r="B21038" s="33"/>
      <c r="C21038" s="33"/>
    </row>
    <row r="21039" spans="1:3">
      <c r="A21039" s="125"/>
      <c r="B21039" s="33"/>
      <c r="C21039" s="33"/>
    </row>
    <row r="21040" spans="1:3">
      <c r="A21040" s="125"/>
      <c r="B21040" s="33"/>
      <c r="C21040" s="33"/>
    </row>
    <row r="21041" spans="1:3">
      <c r="A21041" s="125"/>
      <c r="B21041" s="33"/>
      <c r="C21041" s="33"/>
    </row>
    <row r="21042" spans="1:3">
      <c r="A21042" s="125"/>
      <c r="B21042" s="33"/>
      <c r="C21042" s="33"/>
    </row>
    <row r="21043" spans="1:3">
      <c r="A21043" s="125"/>
      <c r="B21043" s="33"/>
      <c r="C21043" s="33"/>
    </row>
    <row r="21044" spans="1:3">
      <c r="A21044" s="125"/>
      <c r="B21044" s="33"/>
      <c r="C21044" s="33"/>
    </row>
    <row r="21045" spans="1:3">
      <c r="A21045" s="125"/>
      <c r="B21045" s="33"/>
      <c r="C21045" s="33"/>
    </row>
    <row r="21046" spans="1:3">
      <c r="A21046" s="125"/>
      <c r="B21046" s="33"/>
      <c r="C21046" s="33"/>
    </row>
    <row r="21047" spans="1:3">
      <c r="A21047" s="125"/>
      <c r="B21047" s="33"/>
      <c r="C21047" s="33"/>
    </row>
    <row r="21048" spans="1:3">
      <c r="A21048" s="125"/>
      <c r="B21048" s="33"/>
      <c r="C21048" s="33"/>
    </row>
    <row r="21049" spans="1:3">
      <c r="A21049" s="125"/>
      <c r="B21049" s="33"/>
      <c r="C21049" s="33"/>
    </row>
    <row r="21050" spans="1:3">
      <c r="A21050" s="125"/>
      <c r="B21050" s="33"/>
      <c r="C21050" s="33"/>
    </row>
    <row r="21051" spans="1:3">
      <c r="A21051" s="125"/>
      <c r="B21051" s="33"/>
      <c r="C21051" s="33"/>
    </row>
    <row r="21052" spans="1:3">
      <c r="A21052" s="125"/>
      <c r="B21052" s="33"/>
      <c r="C21052" s="33"/>
    </row>
    <row r="21053" spans="1:3">
      <c r="A21053" s="125"/>
      <c r="B21053" s="33"/>
      <c r="C21053" s="33"/>
    </row>
    <row r="21054" spans="1:3">
      <c r="A21054" s="125"/>
      <c r="B21054" s="33"/>
      <c r="C21054" s="33"/>
    </row>
    <row r="21055" spans="1:3">
      <c r="A21055" s="125"/>
      <c r="B21055" s="33"/>
      <c r="C21055" s="33"/>
    </row>
    <row r="21056" spans="1:3">
      <c r="A21056" s="125"/>
      <c r="B21056" s="33"/>
      <c r="C21056" s="33"/>
    </row>
    <row r="21057" spans="1:3">
      <c r="A21057" s="125"/>
      <c r="B21057" s="33"/>
      <c r="C21057" s="33"/>
    </row>
    <row r="21058" spans="1:3">
      <c r="A21058" s="125"/>
      <c r="B21058" s="33"/>
      <c r="C21058" s="33"/>
    </row>
    <row r="21059" spans="1:3">
      <c r="A21059" s="125"/>
      <c r="B21059" s="33"/>
      <c r="C21059" s="33"/>
    </row>
    <row r="21060" spans="1:3">
      <c r="A21060" s="125"/>
      <c r="B21060" s="33"/>
      <c r="C21060" s="33"/>
    </row>
    <row r="21061" spans="1:3">
      <c r="A21061" s="125"/>
      <c r="B21061" s="33"/>
      <c r="C21061" s="33"/>
    </row>
    <row r="21062" spans="1:3">
      <c r="A21062" s="125"/>
      <c r="B21062" s="33"/>
      <c r="C21062" s="33"/>
    </row>
    <row r="21063" spans="1:3">
      <c r="A21063" s="125"/>
      <c r="B21063" s="33"/>
      <c r="C21063" s="33"/>
    </row>
    <row r="21064" spans="1:3">
      <c r="A21064" s="125"/>
      <c r="B21064" s="33"/>
      <c r="C21064" s="33"/>
    </row>
    <row r="21065" spans="1:3">
      <c r="A21065" s="125"/>
      <c r="B21065" s="33"/>
      <c r="C21065" s="33"/>
    </row>
    <row r="21066" spans="1:3">
      <c r="A21066" s="125"/>
      <c r="B21066" s="33"/>
      <c r="C21066" s="33"/>
    </row>
    <row r="21067" spans="1:3">
      <c r="A21067" s="125"/>
      <c r="B21067" s="33"/>
      <c r="C21067" s="33"/>
    </row>
    <row r="21068" spans="1:3">
      <c r="A21068" s="125"/>
      <c r="B21068" s="33"/>
      <c r="C21068" s="33"/>
    </row>
    <row r="21069" spans="1:3">
      <c r="A21069" s="125"/>
      <c r="B21069" s="33"/>
      <c r="C21069" s="33"/>
    </row>
    <row r="21070" spans="1:3">
      <c r="A21070" s="125"/>
      <c r="B21070" s="33"/>
      <c r="C21070" s="33"/>
    </row>
    <row r="21071" spans="1:3">
      <c r="A21071" s="125"/>
      <c r="B21071" s="33"/>
      <c r="C21071" s="33"/>
    </row>
    <row r="21072" spans="1:3">
      <c r="A21072" s="125"/>
      <c r="B21072" s="33"/>
      <c r="C21072" s="33"/>
    </row>
    <row r="21073" spans="1:3">
      <c r="A21073" s="125"/>
      <c r="B21073" s="33"/>
      <c r="C21073" s="33"/>
    </row>
    <row r="21074" spans="1:3">
      <c r="A21074" s="125"/>
      <c r="B21074" s="33"/>
      <c r="C21074" s="33"/>
    </row>
    <row r="21075" spans="1:3">
      <c r="A21075" s="125"/>
      <c r="B21075" s="33"/>
      <c r="C21075" s="33"/>
    </row>
    <row r="21076" spans="1:3">
      <c r="A21076" s="125"/>
      <c r="B21076" s="33"/>
      <c r="C21076" s="33"/>
    </row>
    <row r="21077" spans="1:3">
      <c r="A21077" s="125"/>
      <c r="B21077" s="33"/>
      <c r="C21077" s="33"/>
    </row>
    <row r="21078" spans="1:3">
      <c r="A21078" s="125"/>
      <c r="B21078" s="33"/>
      <c r="C21078" s="33"/>
    </row>
    <row r="21079" spans="1:3">
      <c r="A21079" s="125"/>
      <c r="B21079" s="33"/>
      <c r="C21079" s="33"/>
    </row>
    <row r="21080" spans="1:3">
      <c r="A21080" s="125"/>
      <c r="B21080" s="33"/>
      <c r="C21080" s="33"/>
    </row>
    <row r="21081" spans="1:3">
      <c r="A21081" s="125"/>
      <c r="B21081" s="33"/>
      <c r="C21081" s="33"/>
    </row>
    <row r="21082" spans="1:3">
      <c r="A21082" s="125"/>
      <c r="B21082" s="33"/>
      <c r="C21082" s="33"/>
    </row>
    <row r="21083" spans="1:3">
      <c r="A21083" s="125"/>
      <c r="B21083" s="33"/>
      <c r="C21083" s="33"/>
    </row>
    <row r="21084" spans="1:3">
      <c r="A21084" s="125"/>
      <c r="B21084" s="33"/>
      <c r="C21084" s="33"/>
    </row>
    <row r="21085" spans="1:3">
      <c r="A21085" s="125"/>
      <c r="B21085" s="33"/>
      <c r="C21085" s="33"/>
    </row>
    <row r="21086" spans="1:3">
      <c r="A21086" s="125"/>
    </row>
    <row r="21087" spans="1:3">
      <c r="A21087" s="125"/>
      <c r="B21087" s="24" t="s">
        <v>230</v>
      </c>
      <c r="C21087" s="25" t="s">
        <v>231</v>
      </c>
    </row>
    <row r="21088" spans="1:3">
      <c r="A21088" s="125"/>
      <c r="B21088" s="29" t="s">
        <v>149</v>
      </c>
      <c r="C21088" s="29" t="s">
        <v>150</v>
      </c>
    </row>
    <row r="21089" spans="1:3">
      <c r="A21089" s="125"/>
      <c r="B21089" s="33">
        <v>-17.829999999999998</v>
      </c>
      <c r="C21089" s="33">
        <v>279.18400000000003</v>
      </c>
    </row>
    <row r="21090" spans="1:3">
      <c r="A21090" s="125"/>
      <c r="B21090" s="33">
        <v>0</v>
      </c>
      <c r="C21090" s="33">
        <v>280.63</v>
      </c>
    </row>
    <row r="21091" spans="1:3">
      <c r="A21091" s="125"/>
      <c r="B21091" s="33">
        <v>0</v>
      </c>
      <c r="C21091" s="35">
        <v>280.88200000000001</v>
      </c>
    </row>
    <row r="21092" spans="1:3">
      <c r="A21092" s="125"/>
      <c r="B21092" s="33">
        <v>0</v>
      </c>
      <c r="C21092" s="33">
        <v>280.63</v>
      </c>
    </row>
    <row r="21093" spans="1:3">
      <c r="A21093" s="125"/>
      <c r="B21093" s="33">
        <v>-0.4</v>
      </c>
      <c r="C21093" s="33">
        <v>280.39400000000001</v>
      </c>
    </row>
    <row r="21094" spans="1:3">
      <c r="A21094" s="125"/>
      <c r="B21094" s="33">
        <v>-0.4</v>
      </c>
      <c r="C21094" s="33">
        <v>279.57400000000001</v>
      </c>
    </row>
    <row r="21095" spans="1:3">
      <c r="A21095" s="125"/>
      <c r="B21095" s="33">
        <v>0.8</v>
      </c>
      <c r="C21095" s="33">
        <v>279.57400000000001</v>
      </c>
    </row>
    <row r="21096" spans="1:3">
      <c r="A21096" s="125"/>
      <c r="B21096" s="33">
        <v>0.8</v>
      </c>
      <c r="C21096" s="33">
        <v>277.22399999999999</v>
      </c>
    </row>
    <row r="21097" spans="1:3">
      <c r="A21097" s="125"/>
      <c r="B21097" s="33">
        <v>3.05</v>
      </c>
      <c r="C21097" s="33">
        <v>277.20400000000001</v>
      </c>
    </row>
    <row r="21098" spans="1:3">
      <c r="A21098" s="125"/>
      <c r="B21098" s="33">
        <v>7.12</v>
      </c>
      <c r="C21098" s="33">
        <v>273.42400000000004</v>
      </c>
    </row>
    <row r="21099" spans="1:3">
      <c r="A21099" s="125"/>
      <c r="B21099" s="33">
        <v>20.25</v>
      </c>
      <c r="C21099" s="33">
        <v>273.38400000000001</v>
      </c>
    </row>
    <row r="21100" spans="1:3">
      <c r="A21100" s="125"/>
      <c r="B21100" s="33">
        <v>31.93</v>
      </c>
      <c r="C21100" s="33">
        <v>273.29400000000004</v>
      </c>
    </row>
    <row r="21101" spans="1:3">
      <c r="A21101" s="125"/>
      <c r="B21101" s="33">
        <v>44.8</v>
      </c>
      <c r="C21101" s="33">
        <v>273.78399999999999</v>
      </c>
    </row>
    <row r="21102" spans="1:3">
      <c r="A21102" s="125"/>
      <c r="B21102" s="33">
        <v>60.7</v>
      </c>
      <c r="C21102" s="33">
        <v>273.44400000000002</v>
      </c>
    </row>
    <row r="21103" spans="1:3">
      <c r="A21103" s="125"/>
      <c r="B21103" s="33">
        <v>63.79</v>
      </c>
      <c r="C21103" s="33">
        <v>273.66399999999999</v>
      </c>
    </row>
    <row r="21104" spans="1:3">
      <c r="A21104" s="125"/>
      <c r="B21104" s="33">
        <v>79.5</v>
      </c>
      <c r="C21104" s="33">
        <v>273.584</v>
      </c>
    </row>
    <row r="21105" spans="1:3">
      <c r="A21105" s="125"/>
      <c r="B21105" s="33">
        <v>99.01</v>
      </c>
      <c r="C21105" s="33">
        <v>273.41399999999999</v>
      </c>
    </row>
    <row r="21106" spans="1:3">
      <c r="A21106" s="125"/>
      <c r="B21106" s="33">
        <v>115.3</v>
      </c>
      <c r="C21106" s="33">
        <v>273.22399999999999</v>
      </c>
    </row>
    <row r="21107" spans="1:3">
      <c r="A21107" s="125"/>
      <c r="B21107" s="33">
        <v>133.99</v>
      </c>
      <c r="C21107" s="33">
        <v>273.12400000000002</v>
      </c>
    </row>
    <row r="21108" spans="1:3">
      <c r="A21108" s="125"/>
      <c r="B21108" s="33">
        <v>150.85</v>
      </c>
      <c r="C21108" s="33">
        <v>273.44400000000002</v>
      </c>
    </row>
    <row r="21109" spans="1:3">
      <c r="A21109" s="125"/>
      <c r="B21109" s="33">
        <v>169.45</v>
      </c>
      <c r="C21109" s="33">
        <v>273.23400000000004</v>
      </c>
    </row>
    <row r="21110" spans="1:3">
      <c r="A21110" s="125"/>
      <c r="B21110" s="33">
        <v>186.53</v>
      </c>
      <c r="C21110" s="33">
        <v>273.04400000000004</v>
      </c>
    </row>
    <row r="21111" spans="1:3">
      <c r="A21111" s="125"/>
      <c r="B21111" s="33">
        <v>205.97</v>
      </c>
      <c r="C21111" s="33">
        <v>273.32400000000001</v>
      </c>
    </row>
    <row r="21112" spans="1:3">
      <c r="A21112" s="125"/>
      <c r="B21112" s="33">
        <v>222.65</v>
      </c>
      <c r="C21112" s="33">
        <v>272.62400000000002</v>
      </c>
    </row>
    <row r="21113" spans="1:3">
      <c r="A21113" s="125"/>
      <c r="B21113" s="33">
        <v>242.95</v>
      </c>
      <c r="C21113" s="33">
        <v>273.38400000000001</v>
      </c>
    </row>
    <row r="21114" spans="1:3">
      <c r="A21114" s="125"/>
      <c r="B21114" s="33">
        <v>257.64999999999998</v>
      </c>
      <c r="C21114" s="33">
        <v>272.84399999999999</v>
      </c>
    </row>
    <row r="21115" spans="1:3">
      <c r="A21115" s="125"/>
      <c r="B21115" s="33">
        <v>275.75</v>
      </c>
      <c r="C21115" s="33">
        <v>272.57400000000001</v>
      </c>
    </row>
    <row r="21116" spans="1:3">
      <c r="A21116" s="125"/>
      <c r="B21116" s="33">
        <v>293.2</v>
      </c>
      <c r="C21116" s="33">
        <v>273.07400000000001</v>
      </c>
    </row>
    <row r="21117" spans="1:3">
      <c r="A21117" s="125"/>
      <c r="B21117" s="33">
        <v>309.98</v>
      </c>
      <c r="C21117" s="33">
        <v>273.20400000000001</v>
      </c>
    </row>
    <row r="21118" spans="1:3">
      <c r="A21118" s="125"/>
      <c r="B21118" s="33">
        <v>329.25</v>
      </c>
      <c r="C21118" s="33">
        <v>273.62400000000002</v>
      </c>
    </row>
    <row r="21119" spans="1:3">
      <c r="A21119" s="125"/>
      <c r="B21119" s="33">
        <v>333.7</v>
      </c>
      <c r="C21119" s="33">
        <v>273.92400000000004</v>
      </c>
    </row>
    <row r="21120" spans="1:3">
      <c r="A21120" s="125"/>
      <c r="B21120" s="33">
        <v>339.17</v>
      </c>
      <c r="C21120" s="33">
        <v>274.41399999999999</v>
      </c>
    </row>
    <row r="21121" spans="1:3">
      <c r="A21121" s="125"/>
      <c r="B21121" s="33">
        <v>343.65</v>
      </c>
      <c r="C21121" s="33">
        <v>274.48400000000004</v>
      </c>
    </row>
    <row r="21122" spans="1:3">
      <c r="A21122" s="125"/>
      <c r="B21122" s="33">
        <v>349.28</v>
      </c>
      <c r="C21122" s="33">
        <v>275.04400000000004</v>
      </c>
    </row>
    <row r="21123" spans="1:3">
      <c r="A21123" s="125"/>
      <c r="B21123" s="33">
        <v>364.45</v>
      </c>
      <c r="C21123" s="33">
        <v>274.435</v>
      </c>
    </row>
    <row r="21124" spans="1:3">
      <c r="A21124" s="125"/>
      <c r="B21124" s="33">
        <v>381.14</v>
      </c>
      <c r="C21124" s="33">
        <v>275.07400000000001</v>
      </c>
    </row>
    <row r="21125" spans="1:3">
      <c r="A21125" s="125"/>
      <c r="B21125" s="33">
        <v>394.05</v>
      </c>
      <c r="C21125" s="33">
        <v>275.57400000000001</v>
      </c>
    </row>
    <row r="21126" spans="1:3">
      <c r="A21126" s="125"/>
      <c r="B21126" s="33">
        <v>396.02</v>
      </c>
      <c r="C21126" s="33">
        <v>281.99400000000003</v>
      </c>
    </row>
    <row r="21127" spans="1:3">
      <c r="A21127" s="125"/>
      <c r="B21127" s="33">
        <v>400.18</v>
      </c>
      <c r="C21127" s="33">
        <v>281.93099999999998</v>
      </c>
    </row>
    <row r="21128" spans="1:3">
      <c r="A21128" s="125"/>
      <c r="B21128" s="33">
        <v>400.18</v>
      </c>
      <c r="C21128" s="35">
        <v>282.15100000000001</v>
      </c>
    </row>
    <row r="21129" spans="1:3">
      <c r="A21129" s="125"/>
      <c r="B21129" s="33">
        <v>400.18</v>
      </c>
      <c r="C21129" s="33">
        <v>281.93099999999998</v>
      </c>
    </row>
    <row r="21130" spans="1:3">
      <c r="A21130" s="125"/>
      <c r="B21130" s="33">
        <v>400.4</v>
      </c>
      <c r="C21130" s="33">
        <v>282.49400000000003</v>
      </c>
    </row>
    <row r="21131" spans="1:3">
      <c r="A21131" s="125"/>
      <c r="B21131" s="33">
        <v>402.26</v>
      </c>
      <c r="C21131" s="33">
        <v>282.26400000000001</v>
      </c>
    </row>
    <row r="21132" spans="1:3">
      <c r="A21132" s="125"/>
      <c r="B21132" s="33">
        <v>407.71</v>
      </c>
      <c r="C21132" s="33">
        <v>282.14400000000001</v>
      </c>
    </row>
    <row r="21133" spans="1:3">
      <c r="A21133" s="125"/>
      <c r="B21133" s="33"/>
      <c r="C21133" s="33"/>
    </row>
    <row r="21134" spans="1:3">
      <c r="A21134" s="125"/>
      <c r="B21134" s="33"/>
      <c r="C21134" s="33"/>
    </row>
    <row r="21135" spans="1:3">
      <c r="A21135" s="125"/>
      <c r="B21135" s="33"/>
      <c r="C21135" s="33"/>
    </row>
    <row r="21136" spans="1:3">
      <c r="A21136" s="125"/>
      <c r="B21136" s="33"/>
      <c r="C21136" s="33"/>
    </row>
    <row r="21137" spans="1:3">
      <c r="A21137" s="125"/>
      <c r="B21137" s="33"/>
      <c r="C21137" s="33"/>
    </row>
    <row r="21138" spans="1:3">
      <c r="A21138" s="125"/>
      <c r="B21138" s="33"/>
      <c r="C21138" s="33"/>
    </row>
    <row r="21139" spans="1:3">
      <c r="A21139" s="125"/>
      <c r="B21139" s="33"/>
      <c r="C21139" s="33"/>
    </row>
    <row r="21140" spans="1:3">
      <c r="A21140" s="125"/>
      <c r="B21140" s="33"/>
      <c r="C21140" s="33"/>
    </row>
    <row r="21141" spans="1:3">
      <c r="A21141" s="125"/>
      <c r="B21141" s="33"/>
      <c r="C21141" s="33"/>
    </row>
    <row r="21142" spans="1:3">
      <c r="A21142" s="125"/>
      <c r="B21142" s="33"/>
      <c r="C21142" s="33"/>
    </row>
    <row r="21143" spans="1:3">
      <c r="A21143" s="125"/>
      <c r="B21143" s="33"/>
      <c r="C21143" s="33"/>
    </row>
    <row r="21144" spans="1:3">
      <c r="A21144" s="125"/>
      <c r="B21144" s="33"/>
      <c r="C21144" s="33"/>
    </row>
    <row r="21145" spans="1:3">
      <c r="A21145" s="125"/>
      <c r="B21145" s="33"/>
      <c r="C21145" s="33"/>
    </row>
    <row r="21146" spans="1:3">
      <c r="A21146" s="125"/>
      <c r="B21146" s="33"/>
      <c r="C21146" s="33"/>
    </row>
    <row r="21147" spans="1:3">
      <c r="A21147" s="125"/>
      <c r="B21147" s="33"/>
      <c r="C21147" s="33"/>
    </row>
    <row r="21148" spans="1:3">
      <c r="A21148" s="125"/>
      <c r="B21148" s="33"/>
      <c r="C21148" s="33"/>
    </row>
    <row r="21149" spans="1:3">
      <c r="A21149" s="125"/>
      <c r="B21149" s="33"/>
      <c r="C21149" s="33"/>
    </row>
    <row r="21150" spans="1:3">
      <c r="A21150" s="125"/>
      <c r="B21150" s="33"/>
      <c r="C21150" s="33"/>
    </row>
    <row r="21151" spans="1:3">
      <c r="A21151" s="125"/>
      <c r="B21151" s="33"/>
      <c r="C21151" s="33"/>
    </row>
    <row r="21152" spans="1:3">
      <c r="A21152" s="125"/>
      <c r="B21152" s="33"/>
      <c r="C21152" s="33"/>
    </row>
    <row r="21153" spans="1:3">
      <c r="A21153" s="125"/>
      <c r="B21153" s="33"/>
      <c r="C21153" s="33"/>
    </row>
    <row r="21154" spans="1:3">
      <c r="A21154" s="125"/>
      <c r="B21154" s="33"/>
      <c r="C21154" s="33"/>
    </row>
    <row r="21155" spans="1:3">
      <c r="A21155" s="125"/>
      <c r="B21155" s="33"/>
      <c r="C21155" s="33"/>
    </row>
    <row r="21156" spans="1:3">
      <c r="A21156" s="125"/>
      <c r="B21156" s="33"/>
      <c r="C21156" s="33"/>
    </row>
    <row r="21157" spans="1:3">
      <c r="A21157" s="125"/>
      <c r="B21157" s="33"/>
      <c r="C21157" s="33"/>
    </row>
    <row r="21158" spans="1:3">
      <c r="A21158" s="125"/>
      <c r="B21158" s="33"/>
      <c r="C21158" s="33"/>
    </row>
    <row r="21159" spans="1:3">
      <c r="A21159" s="125"/>
      <c r="B21159" s="33"/>
      <c r="C21159" s="33"/>
    </row>
    <row r="21160" spans="1:3">
      <c r="A21160" s="125"/>
      <c r="B21160" s="33"/>
      <c r="C21160" s="33"/>
    </row>
    <row r="21161" spans="1:3">
      <c r="A21161" s="125"/>
      <c r="B21161" s="33"/>
      <c r="C21161" s="33"/>
    </row>
    <row r="21162" spans="1:3">
      <c r="A21162" s="125"/>
      <c r="B21162" s="33"/>
      <c r="C21162" s="33"/>
    </row>
    <row r="21163" spans="1:3">
      <c r="A21163" s="125"/>
      <c r="B21163" s="33"/>
      <c r="C21163" s="33"/>
    </row>
    <row r="21164" spans="1:3">
      <c r="A21164" s="125"/>
      <c r="B21164" s="33"/>
      <c r="C21164" s="33"/>
    </row>
    <row r="21165" spans="1:3">
      <c r="A21165" s="125"/>
      <c r="B21165" s="33"/>
      <c r="C21165" s="33"/>
    </row>
    <row r="21166" spans="1:3">
      <c r="A21166" s="125"/>
      <c r="B21166" s="33"/>
      <c r="C21166" s="33"/>
    </row>
    <row r="21167" spans="1:3">
      <c r="A21167" s="125"/>
      <c r="B21167" s="33"/>
      <c r="C21167" s="33"/>
    </row>
    <row r="21168" spans="1:3">
      <c r="A21168" s="125"/>
      <c r="B21168" s="33"/>
      <c r="C21168" s="33"/>
    </row>
    <row r="21169" spans="1:3">
      <c r="A21169" s="125"/>
      <c r="B21169" s="33"/>
      <c r="C21169" s="33"/>
    </row>
    <row r="21170" spans="1:3">
      <c r="A21170" s="125"/>
      <c r="B21170" s="33"/>
      <c r="C21170" s="33"/>
    </row>
    <row r="21171" spans="1:3">
      <c r="A21171" s="125"/>
      <c r="B21171" s="33"/>
      <c r="C21171" s="33"/>
    </row>
    <row r="21172" spans="1:3">
      <c r="A21172" s="125"/>
      <c r="B21172" s="33"/>
      <c r="C21172" s="33"/>
    </row>
    <row r="21173" spans="1:3">
      <c r="A21173" s="125"/>
      <c r="B21173" s="33"/>
      <c r="C21173" s="33"/>
    </row>
    <row r="21174" spans="1:3">
      <c r="A21174" s="125"/>
      <c r="B21174" s="33"/>
      <c r="C21174" s="33"/>
    </row>
    <row r="21175" spans="1:3">
      <c r="A21175" s="125"/>
      <c r="B21175" s="33"/>
      <c r="C21175" s="33"/>
    </row>
    <row r="21176" spans="1:3">
      <c r="A21176" s="125"/>
      <c r="B21176" s="33"/>
      <c r="C21176" s="33"/>
    </row>
    <row r="21177" spans="1:3">
      <c r="A21177" s="125"/>
      <c r="B21177" s="33"/>
      <c r="C21177" s="33"/>
    </row>
    <row r="21178" spans="1:3">
      <c r="A21178" s="125"/>
      <c r="B21178" s="33"/>
      <c r="C21178" s="33"/>
    </row>
    <row r="21179" spans="1:3">
      <c r="A21179" s="125"/>
      <c r="B21179" s="33"/>
      <c r="C21179" s="33"/>
    </row>
    <row r="21180" spans="1:3">
      <c r="A21180" s="125"/>
      <c r="B21180" s="33"/>
      <c r="C21180" s="33"/>
    </row>
    <row r="21181" spans="1:3">
      <c r="A21181" s="125"/>
      <c r="B21181" s="33"/>
      <c r="C21181" s="33"/>
    </row>
    <row r="21182" spans="1:3">
      <c r="A21182" s="125"/>
      <c r="B21182" s="33"/>
      <c r="C21182" s="33"/>
    </row>
    <row r="21183" spans="1:3">
      <c r="A21183" s="125"/>
      <c r="B21183" s="33"/>
      <c r="C21183" s="33"/>
    </row>
    <row r="21184" spans="1:3">
      <c r="A21184" s="125"/>
      <c r="B21184" s="33"/>
      <c r="C21184" s="33"/>
    </row>
    <row r="21185" spans="1:3">
      <c r="A21185" s="125"/>
      <c r="B21185" s="33"/>
      <c r="C21185" s="33"/>
    </row>
    <row r="21186" spans="1:3">
      <c r="A21186" s="125"/>
      <c r="B21186" s="33"/>
      <c r="C21186" s="33"/>
    </row>
    <row r="21187" spans="1:3">
      <c r="A21187" s="125"/>
      <c r="B21187" s="33"/>
      <c r="C21187" s="33"/>
    </row>
    <row r="21188" spans="1:3">
      <c r="A21188" s="125"/>
      <c r="B21188" s="33"/>
      <c r="C21188" s="33"/>
    </row>
    <row r="21189" spans="1:3">
      <c r="A21189" s="125"/>
      <c r="B21189" s="33"/>
      <c r="C21189" s="33"/>
    </row>
    <row r="21190" spans="1:3">
      <c r="A21190" s="125"/>
      <c r="B21190" s="33"/>
      <c r="C21190" s="33"/>
    </row>
    <row r="21191" spans="1:3">
      <c r="A21191" s="125"/>
      <c r="B21191" s="33"/>
      <c r="C21191" s="33"/>
    </row>
    <row r="21192" spans="1:3">
      <c r="A21192" s="125"/>
      <c r="B21192" s="33"/>
      <c r="C21192" s="33"/>
    </row>
    <row r="21193" spans="1:3">
      <c r="A21193" s="125"/>
      <c r="B21193" s="33"/>
      <c r="C21193" s="33"/>
    </row>
    <row r="21194" spans="1:3">
      <c r="A21194" s="125"/>
      <c r="B21194" s="33"/>
      <c r="C21194" s="33"/>
    </row>
    <row r="21195" spans="1:3">
      <c r="A21195" s="125"/>
      <c r="B21195" s="33"/>
      <c r="C21195" s="33"/>
    </row>
    <row r="21196" spans="1:3">
      <c r="A21196" s="125"/>
      <c r="B21196" s="33"/>
      <c r="C21196" s="33"/>
    </row>
    <row r="21197" spans="1:3">
      <c r="A21197" s="125"/>
      <c r="B21197" s="33"/>
      <c r="C21197" s="33"/>
    </row>
    <row r="21198" spans="1:3">
      <c r="A21198" s="125"/>
      <c r="B21198" s="33"/>
      <c r="C21198" s="33"/>
    </row>
    <row r="21199" spans="1:3">
      <c r="A21199" s="125"/>
      <c r="B21199" s="33"/>
      <c r="C21199" s="33"/>
    </row>
    <row r="21200" spans="1:3">
      <c r="A21200" s="125"/>
      <c r="B21200" s="33"/>
      <c r="C21200" s="33"/>
    </row>
    <row r="21201" spans="1:3">
      <c r="A21201" s="125"/>
      <c r="B21201" s="33"/>
      <c r="C21201" s="33"/>
    </row>
    <row r="21202" spans="1:3">
      <c r="A21202" s="125"/>
      <c r="B21202" s="33"/>
      <c r="C21202" s="33"/>
    </row>
    <row r="21203" spans="1:3">
      <c r="A21203" s="125"/>
      <c r="B21203" s="33"/>
      <c r="C21203" s="33"/>
    </row>
    <row r="21204" spans="1:3">
      <c r="A21204" s="125"/>
      <c r="B21204" s="33"/>
      <c r="C21204" s="33"/>
    </row>
    <row r="21205" spans="1:3">
      <c r="A21205" s="125"/>
      <c r="B21205" s="33"/>
      <c r="C21205" s="33"/>
    </row>
    <row r="21206" spans="1:3">
      <c r="A21206" s="125"/>
      <c r="B21206" s="33"/>
      <c r="C21206" s="33"/>
    </row>
    <row r="21207" spans="1:3">
      <c r="A21207" s="125"/>
      <c r="B21207" s="33"/>
      <c r="C21207" s="33"/>
    </row>
    <row r="21208" spans="1:3">
      <c r="A21208" s="125"/>
      <c r="B21208" s="33"/>
      <c r="C21208" s="33"/>
    </row>
    <row r="21209" spans="1:3">
      <c r="A21209" s="125"/>
      <c r="B21209" s="33"/>
      <c r="C21209" s="33"/>
    </row>
    <row r="21210" spans="1:3">
      <c r="A21210" s="125"/>
      <c r="B21210" s="33"/>
      <c r="C21210" s="33"/>
    </row>
    <row r="21211" spans="1:3">
      <c r="A21211" s="125"/>
      <c r="B21211" s="33"/>
      <c r="C21211" s="33"/>
    </row>
    <row r="21212" spans="1:3">
      <c r="A21212" s="125"/>
      <c r="B21212" s="33"/>
      <c r="C21212" s="33"/>
    </row>
    <row r="21213" spans="1:3">
      <c r="A21213" s="125"/>
      <c r="B21213" s="33"/>
      <c r="C21213" s="33"/>
    </row>
    <row r="21214" spans="1:3">
      <c r="A21214" s="125"/>
      <c r="B21214" s="33"/>
      <c r="C21214" s="33"/>
    </row>
    <row r="21215" spans="1:3">
      <c r="A21215" s="125"/>
      <c r="B21215" s="33"/>
      <c r="C21215" s="33"/>
    </row>
    <row r="21216" spans="1:3">
      <c r="A21216" s="125"/>
      <c r="B21216" s="33"/>
      <c r="C21216" s="33"/>
    </row>
    <row r="21217" spans="1:3">
      <c r="A21217" s="125"/>
      <c r="B21217" s="33"/>
      <c r="C21217" s="33"/>
    </row>
    <row r="21218" spans="1:3">
      <c r="A21218" s="125"/>
      <c r="B21218" s="33"/>
      <c r="C21218" s="33"/>
    </row>
    <row r="21219" spans="1:3">
      <c r="A21219" s="125"/>
      <c r="B21219" s="33"/>
      <c r="C21219" s="33"/>
    </row>
    <row r="21220" spans="1:3">
      <c r="A21220" s="125"/>
      <c r="B21220" s="33"/>
      <c r="C21220" s="33"/>
    </row>
    <row r="21221" spans="1:3">
      <c r="A21221" s="125"/>
      <c r="B21221" s="33"/>
      <c r="C21221" s="33"/>
    </row>
    <row r="21222" spans="1:3">
      <c r="A21222" s="125"/>
      <c r="B21222" s="33"/>
      <c r="C21222" s="33"/>
    </row>
    <row r="21223" spans="1:3">
      <c r="A21223" s="125"/>
      <c r="B21223" s="33"/>
      <c r="C21223" s="33"/>
    </row>
    <row r="21224" spans="1:3">
      <c r="A21224" s="125"/>
      <c r="B21224" s="33"/>
      <c r="C21224" s="33"/>
    </row>
    <row r="21225" spans="1:3">
      <c r="A21225" s="125"/>
      <c r="B21225" s="33"/>
      <c r="C21225" s="33"/>
    </row>
    <row r="21226" spans="1:3">
      <c r="A21226" s="125"/>
      <c r="B21226" s="33"/>
      <c r="C21226" s="33"/>
    </row>
    <row r="21227" spans="1:3">
      <c r="A21227" s="125"/>
      <c r="B21227" s="33"/>
      <c r="C21227" s="33"/>
    </row>
    <row r="21228" spans="1:3">
      <c r="A21228" s="125"/>
      <c r="B21228" s="33"/>
      <c r="C21228" s="33"/>
    </row>
    <row r="21229" spans="1:3">
      <c r="A21229" s="125"/>
      <c r="B21229" s="33"/>
      <c r="C21229" s="33"/>
    </row>
    <row r="21230" spans="1:3">
      <c r="A21230" s="125"/>
      <c r="B21230" s="33"/>
      <c r="C21230" s="33"/>
    </row>
    <row r="21231" spans="1:3">
      <c r="A21231" s="125"/>
      <c r="B21231" s="33"/>
      <c r="C21231" s="33"/>
    </row>
    <row r="21232" spans="1:3">
      <c r="A21232" s="125"/>
      <c r="B21232" s="33"/>
      <c r="C21232" s="33"/>
    </row>
    <row r="21233" spans="1:3">
      <c r="A21233" s="125"/>
      <c r="B21233" s="33"/>
      <c r="C21233" s="33"/>
    </row>
    <row r="21234" spans="1:3">
      <c r="A21234" s="125"/>
      <c r="B21234" s="33"/>
      <c r="C21234" s="33"/>
    </row>
    <row r="21235" spans="1:3">
      <c r="A21235" s="125"/>
      <c r="B21235" s="33"/>
      <c r="C21235" s="33"/>
    </row>
    <row r="21236" spans="1:3">
      <c r="A21236" s="125"/>
      <c r="B21236" s="33"/>
      <c r="C21236" s="33"/>
    </row>
    <row r="21237" spans="1:3">
      <c r="A21237" s="125"/>
      <c r="B21237" s="33"/>
      <c r="C21237" s="33"/>
    </row>
    <row r="21238" spans="1:3">
      <c r="A21238" s="125"/>
      <c r="B21238" s="33"/>
      <c r="C21238" s="33"/>
    </row>
    <row r="21239" spans="1:3">
      <c r="A21239" s="125"/>
      <c r="B21239" s="33"/>
      <c r="C21239" s="33"/>
    </row>
    <row r="21240" spans="1:3">
      <c r="A21240" s="125"/>
      <c r="B21240" s="33"/>
      <c r="C21240" s="33"/>
    </row>
    <row r="21241" spans="1:3">
      <c r="A21241" s="125"/>
      <c r="B21241" s="33"/>
      <c r="C21241" s="33"/>
    </row>
    <row r="21242" spans="1:3">
      <c r="A21242" s="125"/>
      <c r="B21242" s="33"/>
      <c r="C21242" s="33"/>
    </row>
    <row r="21243" spans="1:3">
      <c r="A21243" s="125"/>
      <c r="B21243" s="33"/>
      <c r="C21243" s="33"/>
    </row>
    <row r="21244" spans="1:3">
      <c r="A21244" s="125"/>
      <c r="B21244" s="33"/>
      <c r="C21244" s="33"/>
    </row>
    <row r="21245" spans="1:3">
      <c r="A21245" s="125"/>
      <c r="B21245" s="33"/>
      <c r="C21245" s="33"/>
    </row>
    <row r="21246" spans="1:3">
      <c r="A21246" s="125"/>
      <c r="B21246" s="33"/>
      <c r="C21246" s="33"/>
    </row>
    <row r="21247" spans="1:3">
      <c r="A21247" s="125"/>
      <c r="B21247" s="33"/>
      <c r="C21247" s="33"/>
    </row>
    <row r="21248" spans="1:3">
      <c r="A21248" s="125"/>
      <c r="B21248" s="33"/>
      <c r="C21248" s="33"/>
    </row>
    <row r="21249" spans="1:3">
      <c r="A21249" s="125"/>
      <c r="B21249" s="33"/>
      <c r="C21249" s="33"/>
    </row>
    <row r="21250" spans="1:3">
      <c r="A21250" s="125"/>
      <c r="B21250" s="33"/>
      <c r="C21250" s="33"/>
    </row>
    <row r="21251" spans="1:3">
      <c r="A21251" s="125"/>
      <c r="B21251" s="33"/>
      <c r="C21251" s="33"/>
    </row>
    <row r="21252" spans="1:3">
      <c r="A21252" s="125"/>
      <c r="B21252" s="33"/>
      <c r="C21252" s="33"/>
    </row>
    <row r="21253" spans="1:3">
      <c r="A21253" s="125"/>
      <c r="B21253" s="33"/>
      <c r="C21253" s="33"/>
    </row>
    <row r="21254" spans="1:3">
      <c r="A21254" s="125"/>
      <c r="B21254" s="33"/>
      <c r="C21254" s="33"/>
    </row>
    <row r="21255" spans="1:3">
      <c r="A21255" s="125"/>
      <c r="B21255" s="33"/>
      <c r="C21255" s="33"/>
    </row>
    <row r="21256" spans="1:3">
      <c r="A21256" s="125"/>
      <c r="B21256" s="33"/>
      <c r="C21256" s="33"/>
    </row>
    <row r="21257" spans="1:3">
      <c r="A21257" s="125"/>
      <c r="B21257" s="33"/>
      <c r="C21257" s="33"/>
    </row>
    <row r="21258" spans="1:3">
      <c r="A21258" s="125"/>
      <c r="B21258" s="33"/>
      <c r="C21258" s="33"/>
    </row>
    <row r="21259" spans="1:3">
      <c r="A21259" s="125"/>
      <c r="B21259" s="33"/>
      <c r="C21259" s="33"/>
    </row>
    <row r="21260" spans="1:3">
      <c r="A21260" s="125"/>
      <c r="B21260" s="33"/>
      <c r="C21260" s="33"/>
    </row>
    <row r="21261" spans="1:3">
      <c r="A21261" s="125"/>
      <c r="B21261" s="33"/>
      <c r="C21261" s="33"/>
    </row>
    <row r="21262" spans="1:3">
      <c r="A21262" s="125"/>
      <c r="B21262" s="33"/>
      <c r="C21262" s="33"/>
    </row>
    <row r="21263" spans="1:3">
      <c r="A21263" s="125"/>
      <c r="B21263" s="33"/>
      <c r="C21263" s="33"/>
    </row>
    <row r="21264" spans="1:3">
      <c r="A21264" s="125"/>
      <c r="B21264" s="33"/>
      <c r="C21264" s="33"/>
    </row>
    <row r="21265" spans="1:3">
      <c r="A21265" s="125"/>
      <c r="B21265" s="33"/>
      <c r="C21265" s="33"/>
    </row>
    <row r="21266" spans="1:3">
      <c r="A21266" s="125"/>
      <c r="B21266" s="33"/>
      <c r="C21266" s="33"/>
    </row>
    <row r="21267" spans="1:3">
      <c r="A21267" s="125"/>
      <c r="B21267" s="33"/>
      <c r="C21267" s="33"/>
    </row>
    <row r="21268" spans="1:3">
      <c r="A21268" s="125"/>
      <c r="B21268" s="33"/>
      <c r="C21268" s="33"/>
    </row>
    <row r="21269" spans="1:3">
      <c r="A21269" s="125"/>
      <c r="B21269" s="33"/>
      <c r="C21269" s="33"/>
    </row>
    <row r="21270" spans="1:3">
      <c r="A21270" s="125"/>
      <c r="B21270" s="33"/>
      <c r="C21270" s="33"/>
    </row>
    <row r="21271" spans="1:3">
      <c r="A21271" s="125"/>
      <c r="B21271" s="33"/>
      <c r="C21271" s="33"/>
    </row>
    <row r="21272" spans="1:3">
      <c r="A21272" s="125"/>
      <c r="B21272" s="33"/>
      <c r="C21272" s="33"/>
    </row>
    <row r="21273" spans="1:3">
      <c r="A21273" s="125"/>
      <c r="B21273" s="33"/>
      <c r="C21273" s="33"/>
    </row>
    <row r="21274" spans="1:3">
      <c r="A21274" s="125"/>
      <c r="B21274" s="33"/>
      <c r="C21274" s="33"/>
    </row>
    <row r="21275" spans="1:3">
      <c r="A21275" s="125"/>
      <c r="B21275" s="33"/>
      <c r="C21275" s="33"/>
    </row>
    <row r="21276" spans="1:3">
      <c r="A21276" s="125"/>
      <c r="B21276" s="33"/>
      <c r="C21276" s="33"/>
    </row>
    <row r="21277" spans="1:3">
      <c r="A21277" s="125"/>
      <c r="B21277" s="33"/>
      <c r="C21277" s="33"/>
    </row>
    <row r="21278" spans="1:3">
      <c r="A21278" s="125"/>
      <c r="B21278" s="33"/>
      <c r="C21278" s="33"/>
    </row>
    <row r="21279" spans="1:3">
      <c r="A21279" s="125"/>
      <c r="B21279" s="33"/>
      <c r="C21279" s="33"/>
    </row>
    <row r="21280" spans="1:3">
      <c r="A21280" s="125"/>
      <c r="B21280" s="33"/>
      <c r="C21280" s="33"/>
    </row>
    <row r="21281" spans="1:3">
      <c r="A21281" s="125"/>
      <c r="B21281" s="33"/>
      <c r="C21281" s="33"/>
    </row>
    <row r="21282" spans="1:3">
      <c r="A21282" s="125"/>
      <c r="B21282" s="33"/>
      <c r="C21282" s="33"/>
    </row>
    <row r="21283" spans="1:3">
      <c r="A21283" s="125"/>
      <c r="B21283" s="33"/>
      <c r="C21283" s="33"/>
    </row>
    <row r="21284" spans="1:3">
      <c r="A21284" s="125"/>
      <c r="B21284" s="33"/>
      <c r="C21284" s="33"/>
    </row>
    <row r="21285" spans="1:3">
      <c r="A21285" s="125"/>
      <c r="B21285" s="33"/>
      <c r="C21285" s="33"/>
    </row>
    <row r="21286" spans="1:3">
      <c r="A21286" s="125"/>
      <c r="B21286" s="33"/>
      <c r="C21286" s="33"/>
    </row>
    <row r="21287" spans="1:3">
      <c r="A21287" s="125"/>
      <c r="B21287" s="33"/>
      <c r="C21287" s="33"/>
    </row>
    <row r="21288" spans="1:3">
      <c r="A21288" s="125"/>
      <c r="B21288" s="33"/>
      <c r="C21288" s="33"/>
    </row>
    <row r="21289" spans="1:3">
      <c r="A21289" s="125"/>
    </row>
    <row r="21290" spans="1:3">
      <c r="A21290" s="125"/>
      <c r="B21290" s="24" t="s">
        <v>235</v>
      </c>
      <c r="C21290" s="42"/>
    </row>
    <row r="21291" spans="1:3">
      <c r="A21291" s="125"/>
      <c r="B21291" s="29" t="s">
        <v>149</v>
      </c>
      <c r="C21291" s="29" t="s">
        <v>150</v>
      </c>
    </row>
    <row r="21292" spans="1:3">
      <c r="A21292" s="125"/>
      <c r="B21292" s="33">
        <v>0</v>
      </c>
      <c r="C21292" s="35">
        <v>309.97800000000001</v>
      </c>
    </row>
    <row r="21293" spans="1:3">
      <c r="A21293" s="125"/>
      <c r="B21293" s="33">
        <v>0</v>
      </c>
      <c r="C21293" s="33">
        <v>309.76800000000003</v>
      </c>
    </row>
    <row r="21294" spans="1:3">
      <c r="A21294" s="125"/>
      <c r="B21294" s="33">
        <v>0.1</v>
      </c>
      <c r="C21294" s="33">
        <v>309.76800000000003</v>
      </c>
    </row>
    <row r="21295" spans="1:3">
      <c r="A21295" s="125"/>
      <c r="B21295" s="33">
        <v>0.1</v>
      </c>
      <c r="C21295" s="33">
        <v>310.01800000000003</v>
      </c>
    </row>
    <row r="21296" spans="1:3">
      <c r="A21296" s="125"/>
      <c r="B21296" s="33">
        <v>0.6</v>
      </c>
      <c r="C21296" s="33">
        <v>310.01800000000003</v>
      </c>
    </row>
    <row r="21297" spans="1:3">
      <c r="A21297" s="125"/>
      <c r="B21297" s="33">
        <v>1.2</v>
      </c>
      <c r="C21297" s="33">
        <v>310.01799999999997</v>
      </c>
    </row>
    <row r="21298" spans="1:3">
      <c r="A21298" s="125"/>
      <c r="B21298" s="33">
        <v>1.2</v>
      </c>
      <c r="C21298" s="33">
        <v>309.31799999999998</v>
      </c>
    </row>
    <row r="21299" spans="1:3">
      <c r="A21299" s="125"/>
      <c r="B21299" s="33">
        <v>14.32</v>
      </c>
      <c r="C21299" s="33">
        <v>309.33799999999997</v>
      </c>
    </row>
    <row r="21300" spans="1:3">
      <c r="A21300" s="125"/>
      <c r="B21300" s="33">
        <v>14.63</v>
      </c>
      <c r="C21300" s="33">
        <v>308.54799999999994</v>
      </c>
    </row>
    <row r="21301" spans="1:3">
      <c r="A21301" s="125"/>
      <c r="B21301" s="33">
        <v>17.760000000000002</v>
      </c>
      <c r="C21301" s="33">
        <v>308.40799999999996</v>
      </c>
    </row>
    <row r="21302" spans="1:3">
      <c r="A21302" s="125"/>
      <c r="B21302" s="33">
        <v>18.059999999999999</v>
      </c>
      <c r="C21302" s="33">
        <v>307.20799999999997</v>
      </c>
    </row>
    <row r="21303" spans="1:3">
      <c r="A21303" s="125"/>
      <c r="B21303" s="33">
        <v>35.33</v>
      </c>
      <c r="C21303" s="33">
        <v>307.36799999999999</v>
      </c>
    </row>
    <row r="21304" spans="1:3">
      <c r="A21304" s="125"/>
      <c r="B21304" s="33">
        <v>36.33</v>
      </c>
      <c r="C21304" s="33">
        <v>307.86799999999999</v>
      </c>
    </row>
    <row r="21305" spans="1:3">
      <c r="A21305" s="125"/>
      <c r="B21305" s="33">
        <v>43.85</v>
      </c>
      <c r="C21305" s="33">
        <v>307.58799999999997</v>
      </c>
    </row>
    <row r="21306" spans="1:3">
      <c r="A21306" s="125"/>
      <c r="B21306" s="33">
        <v>49.78</v>
      </c>
      <c r="C21306" s="33">
        <v>308.27799999999996</v>
      </c>
    </row>
    <row r="21307" spans="1:3">
      <c r="A21307" s="125"/>
      <c r="B21307" s="33">
        <v>99.65</v>
      </c>
      <c r="C21307" s="33">
        <v>308.61</v>
      </c>
    </row>
    <row r="21308" spans="1:3">
      <c r="A21308" s="125"/>
      <c r="B21308" s="33">
        <v>110.09</v>
      </c>
      <c r="C21308" s="33">
        <v>307.05</v>
      </c>
    </row>
    <row r="21309" spans="1:3">
      <c r="A21309" s="125"/>
      <c r="B21309" s="33">
        <v>111.09</v>
      </c>
      <c r="C21309" s="33">
        <v>306.55</v>
      </c>
    </row>
    <row r="21310" spans="1:3">
      <c r="A21310" s="125"/>
      <c r="B21310" s="33">
        <v>131.9</v>
      </c>
      <c r="C21310" s="33">
        <v>307.08</v>
      </c>
    </row>
    <row r="21311" spans="1:3">
      <c r="A21311" s="125"/>
      <c r="B21311" s="33">
        <v>142.69</v>
      </c>
      <c r="C21311" s="33">
        <v>307.14999999999998</v>
      </c>
    </row>
    <row r="21312" spans="1:3">
      <c r="A21312" s="125"/>
      <c r="B21312" s="33">
        <v>142.99</v>
      </c>
      <c r="C21312" s="33">
        <v>307.55</v>
      </c>
    </row>
    <row r="21313" spans="1:3">
      <c r="A21313" s="125"/>
      <c r="B21313" s="33">
        <v>157.21</v>
      </c>
      <c r="C21313" s="33">
        <v>307.54000000000002</v>
      </c>
    </row>
    <row r="21314" spans="1:3">
      <c r="A21314" s="125"/>
      <c r="B21314" s="33">
        <v>158.19</v>
      </c>
      <c r="C21314" s="33">
        <v>308.04000000000002</v>
      </c>
    </row>
    <row r="21315" spans="1:3">
      <c r="A21315" s="125"/>
      <c r="B21315" s="33">
        <v>159.49</v>
      </c>
      <c r="C21315" s="33">
        <v>307.8</v>
      </c>
    </row>
    <row r="21316" spans="1:3">
      <c r="A21316" s="125"/>
      <c r="B21316" s="33">
        <v>169.47</v>
      </c>
      <c r="C21316" s="33">
        <v>301.60000000000002</v>
      </c>
    </row>
    <row r="21317" spans="1:3">
      <c r="A21317" s="125"/>
      <c r="B21317" s="33">
        <v>207.84</v>
      </c>
      <c r="C21317" s="33">
        <v>304.88</v>
      </c>
    </row>
    <row r="21318" spans="1:3">
      <c r="A21318" s="125"/>
      <c r="B21318" s="33">
        <v>225.09</v>
      </c>
      <c r="C21318" s="33">
        <v>304.23</v>
      </c>
    </row>
    <row r="21319" spans="1:3">
      <c r="A21319" s="125"/>
      <c r="B21319" s="33">
        <v>237.09</v>
      </c>
      <c r="C21319" s="33">
        <v>304.23</v>
      </c>
    </row>
    <row r="21320" spans="1:3">
      <c r="A21320" s="125"/>
      <c r="B21320" s="33">
        <v>238.09</v>
      </c>
      <c r="C21320" s="33">
        <v>304.39999999999998</v>
      </c>
    </row>
    <row r="21321" spans="1:3">
      <c r="A21321" s="125"/>
      <c r="B21321" s="33">
        <v>249.04</v>
      </c>
      <c r="C21321" s="33">
        <v>304.88</v>
      </c>
    </row>
    <row r="21322" spans="1:3">
      <c r="A21322" s="125"/>
      <c r="B21322" s="33">
        <v>249.89</v>
      </c>
      <c r="C21322" s="33">
        <v>304.58999999999997</v>
      </c>
    </row>
    <row r="21323" spans="1:3">
      <c r="A21323" s="125"/>
      <c r="B21323" s="33">
        <v>250.09</v>
      </c>
      <c r="C21323" s="33">
        <v>303.12</v>
      </c>
    </row>
    <row r="21324" spans="1:3">
      <c r="A21324" s="125"/>
      <c r="B21324" s="33">
        <v>251.53</v>
      </c>
      <c r="C21324" s="33">
        <v>303.12</v>
      </c>
    </row>
    <row r="21325" spans="1:3">
      <c r="A21325" s="125"/>
      <c r="B21325" s="33">
        <v>251.74</v>
      </c>
      <c r="C21325" s="33">
        <v>300.13</v>
      </c>
    </row>
    <row r="21326" spans="1:3">
      <c r="A21326" s="125"/>
      <c r="B21326" s="33">
        <v>255.76</v>
      </c>
      <c r="C21326" s="33">
        <v>299.02</v>
      </c>
    </row>
    <row r="21327" spans="1:3">
      <c r="A21327" s="125"/>
      <c r="B21327" s="33">
        <v>269.76</v>
      </c>
      <c r="C21327" s="33">
        <v>298.99</v>
      </c>
    </row>
    <row r="21328" spans="1:3">
      <c r="A21328" s="125"/>
      <c r="B21328" s="33">
        <v>282.02999999999997</v>
      </c>
      <c r="C21328" s="33">
        <v>299.13</v>
      </c>
    </row>
    <row r="21329" spans="1:3">
      <c r="A21329" s="125"/>
      <c r="B21329" s="33">
        <v>282.8</v>
      </c>
      <c r="C21329" s="33">
        <v>294.87</v>
      </c>
    </row>
    <row r="21330" spans="1:3">
      <c r="A21330" s="125"/>
      <c r="B21330" s="33">
        <v>285.8</v>
      </c>
      <c r="C21330" s="33">
        <v>295.87</v>
      </c>
    </row>
    <row r="21331" spans="1:3">
      <c r="A21331" s="125"/>
      <c r="B21331" s="33">
        <v>288.36</v>
      </c>
      <c r="C21331" s="33">
        <v>298.23</v>
      </c>
    </row>
    <row r="21332" spans="1:3">
      <c r="A21332" s="125"/>
      <c r="B21332" s="33">
        <v>288.49</v>
      </c>
      <c r="C21332" s="33">
        <v>296.39</v>
      </c>
    </row>
    <row r="21333" spans="1:3">
      <c r="A21333" s="125"/>
      <c r="B21333" s="33">
        <v>291.95</v>
      </c>
      <c r="C21333" s="33">
        <v>295.76</v>
      </c>
    </row>
    <row r="21334" spans="1:3">
      <c r="A21334" s="125"/>
      <c r="B21334" s="33">
        <v>294.89</v>
      </c>
      <c r="C21334" s="33">
        <v>293.27999999999997</v>
      </c>
    </row>
    <row r="21335" spans="1:3">
      <c r="A21335" s="125"/>
      <c r="B21335" s="33">
        <v>295.8</v>
      </c>
      <c r="C21335" s="33">
        <v>296.3</v>
      </c>
    </row>
    <row r="21336" spans="1:3">
      <c r="A21336" s="125"/>
      <c r="B21336" s="33">
        <v>301.70999999999998</v>
      </c>
      <c r="C21336" s="33">
        <v>298.25</v>
      </c>
    </row>
    <row r="21337" spans="1:3">
      <c r="A21337" s="125"/>
      <c r="B21337" s="33">
        <v>319.73</v>
      </c>
      <c r="C21337" s="33">
        <v>298.66000000000003</v>
      </c>
    </row>
    <row r="21338" spans="1:3">
      <c r="A21338" s="125"/>
      <c r="B21338" s="33">
        <v>324.45</v>
      </c>
      <c r="C21338" s="33">
        <v>299.26</v>
      </c>
    </row>
    <row r="21339" spans="1:3">
      <c r="A21339" s="125"/>
      <c r="B21339" s="33">
        <v>330.47</v>
      </c>
      <c r="C21339" s="33">
        <v>297.74</v>
      </c>
    </row>
    <row r="21340" spans="1:3">
      <c r="A21340" s="125"/>
      <c r="B21340" s="33">
        <v>340.38</v>
      </c>
      <c r="C21340" s="33">
        <v>298.06</v>
      </c>
    </row>
    <row r="21341" spans="1:3">
      <c r="A21341" s="125"/>
      <c r="B21341" s="33">
        <v>343.63</v>
      </c>
      <c r="C21341" s="33">
        <v>298.99</v>
      </c>
    </row>
    <row r="21342" spans="1:3">
      <c r="A21342" s="125"/>
      <c r="B21342" s="33">
        <v>370.57</v>
      </c>
      <c r="C21342" s="33">
        <v>298.95999999999998</v>
      </c>
    </row>
    <row r="21343" spans="1:3">
      <c r="A21343" s="125"/>
      <c r="B21343" s="33">
        <v>375.48</v>
      </c>
      <c r="C21343" s="33">
        <v>298.08999999999997</v>
      </c>
    </row>
    <row r="21344" spans="1:3">
      <c r="A21344" s="125"/>
      <c r="B21344" s="33">
        <v>383.01</v>
      </c>
      <c r="C21344" s="33">
        <v>298.32</v>
      </c>
    </row>
    <row r="21345" spans="1:3">
      <c r="A21345" s="125"/>
      <c r="B21345" s="33">
        <v>385.55</v>
      </c>
      <c r="C21345" s="33">
        <v>298.85000000000002</v>
      </c>
    </row>
    <row r="21346" spans="1:3">
      <c r="A21346" s="125"/>
      <c r="B21346" s="33">
        <v>410.36</v>
      </c>
      <c r="C21346" s="33">
        <v>299.64999999999998</v>
      </c>
    </row>
    <row r="21347" spans="1:3">
      <c r="A21347" s="125"/>
      <c r="B21347" s="33">
        <v>420.14</v>
      </c>
      <c r="C21347" s="33">
        <v>301.26</v>
      </c>
    </row>
    <row r="21348" spans="1:3">
      <c r="A21348" s="125"/>
      <c r="B21348" s="33">
        <v>426.4</v>
      </c>
      <c r="C21348" s="33">
        <v>301.25</v>
      </c>
    </row>
    <row r="21349" spans="1:3">
      <c r="A21349" s="125"/>
      <c r="B21349" s="33">
        <v>436.4</v>
      </c>
      <c r="C21349" s="33">
        <v>300.52</v>
      </c>
    </row>
    <row r="21350" spans="1:3">
      <c r="A21350" s="125"/>
      <c r="B21350" s="33">
        <v>456.15</v>
      </c>
      <c r="C21350" s="33">
        <v>299.70999999999998</v>
      </c>
    </row>
    <row r="21351" spans="1:3">
      <c r="A21351" s="125"/>
      <c r="B21351" s="33">
        <v>461.87</v>
      </c>
      <c r="C21351" s="33">
        <v>300.92</v>
      </c>
    </row>
    <row r="21352" spans="1:3">
      <c r="A21352" s="125"/>
      <c r="B21352" s="33">
        <v>471.47</v>
      </c>
      <c r="C21352" s="33">
        <v>300.73</v>
      </c>
    </row>
    <row r="21353" spans="1:3">
      <c r="A21353" s="125"/>
      <c r="B21353" s="33">
        <v>476.33</v>
      </c>
      <c r="C21353" s="33">
        <v>299.19</v>
      </c>
    </row>
    <row r="21354" spans="1:3">
      <c r="A21354" s="125"/>
      <c r="B21354" s="33">
        <v>486.94</v>
      </c>
      <c r="C21354" s="33">
        <v>299.29000000000002</v>
      </c>
    </row>
    <row r="21355" spans="1:3">
      <c r="A21355" s="125"/>
      <c r="B21355" s="33">
        <v>496.74</v>
      </c>
      <c r="C21355" s="33">
        <v>299.56</v>
      </c>
    </row>
    <row r="21356" spans="1:3">
      <c r="A21356" s="125"/>
      <c r="B21356" s="33">
        <v>503.88</v>
      </c>
      <c r="C21356" s="33">
        <v>299.94</v>
      </c>
    </row>
    <row r="21357" spans="1:3">
      <c r="A21357" s="125"/>
      <c r="B21357" s="33">
        <v>507.99</v>
      </c>
      <c r="C21357" s="33">
        <v>302.19</v>
      </c>
    </row>
    <row r="21358" spans="1:3">
      <c r="A21358" s="125"/>
      <c r="B21358" s="33">
        <v>513.91</v>
      </c>
      <c r="C21358" s="33">
        <v>302.43</v>
      </c>
    </row>
    <row r="21359" spans="1:3">
      <c r="A21359" s="125"/>
      <c r="B21359" s="33">
        <v>521.57000000000005</v>
      </c>
      <c r="C21359" s="33">
        <v>304.02999999999997</v>
      </c>
    </row>
    <row r="21360" spans="1:3">
      <c r="A21360" s="125"/>
      <c r="B21360" s="33">
        <v>539.35</v>
      </c>
      <c r="C21360" s="33">
        <v>304.47000000000003</v>
      </c>
    </row>
    <row r="21361" spans="1:3">
      <c r="A21361" s="125"/>
      <c r="B21361" s="33">
        <v>544.27</v>
      </c>
      <c r="C21361" s="33">
        <v>304.20999999999998</v>
      </c>
    </row>
    <row r="21362" spans="1:3">
      <c r="A21362" s="125"/>
      <c r="B21362" s="33">
        <v>548.63</v>
      </c>
      <c r="C21362" s="33">
        <v>302.56</v>
      </c>
    </row>
    <row r="21363" spans="1:3">
      <c r="A21363" s="125"/>
      <c r="B21363" s="33">
        <v>556.76</v>
      </c>
      <c r="C21363" s="33">
        <v>302.20999999999998</v>
      </c>
    </row>
    <row r="21364" spans="1:3">
      <c r="A21364" s="125"/>
      <c r="B21364" s="33">
        <v>560.24</v>
      </c>
      <c r="C21364" s="33">
        <v>302.27</v>
      </c>
    </row>
    <row r="21365" spans="1:3">
      <c r="A21365" s="125"/>
      <c r="B21365" s="33">
        <v>579.39</v>
      </c>
      <c r="C21365" s="33">
        <v>303.02999999999997</v>
      </c>
    </row>
    <row r="21366" spans="1:3">
      <c r="A21366" s="125"/>
      <c r="B21366" s="33">
        <v>590.63</v>
      </c>
      <c r="C21366" s="33">
        <v>301.91000000000003</v>
      </c>
    </row>
    <row r="21367" spans="1:3">
      <c r="A21367" s="125"/>
      <c r="B21367" s="33">
        <v>598.57000000000005</v>
      </c>
      <c r="C21367" s="33">
        <v>301.95</v>
      </c>
    </row>
    <row r="21368" spans="1:3">
      <c r="A21368" s="125"/>
      <c r="B21368" s="33">
        <v>602.21</v>
      </c>
      <c r="C21368" s="33">
        <v>304.11200000000002</v>
      </c>
    </row>
    <row r="21369" spans="1:3">
      <c r="A21369" s="125"/>
      <c r="B21369" s="33">
        <v>603.92999999999995</v>
      </c>
      <c r="C21369" s="33">
        <v>303.64</v>
      </c>
    </row>
    <row r="21370" spans="1:3">
      <c r="A21370" s="125"/>
      <c r="B21370" s="33">
        <v>605.86</v>
      </c>
      <c r="C21370" s="33">
        <v>303.20999999999998</v>
      </c>
    </row>
    <row r="21371" spans="1:3">
      <c r="A21371" s="125"/>
      <c r="B21371" s="33">
        <v>610.21</v>
      </c>
      <c r="C21371" s="33">
        <v>303.63</v>
      </c>
    </row>
    <row r="21372" spans="1:3">
      <c r="A21372" s="125"/>
      <c r="B21372" s="33">
        <v>613.72</v>
      </c>
      <c r="C21372" s="33">
        <v>304.51</v>
      </c>
    </row>
    <row r="21373" spans="1:3">
      <c r="A21373" s="125"/>
      <c r="B21373" s="33">
        <v>625.69000000000005</v>
      </c>
      <c r="C21373" s="33">
        <v>304.06</v>
      </c>
    </row>
    <row r="21374" spans="1:3">
      <c r="A21374" s="125"/>
      <c r="B21374" s="33">
        <v>626.69000000000005</v>
      </c>
      <c r="C21374" s="33">
        <v>303.38</v>
      </c>
    </row>
    <row r="21375" spans="1:3">
      <c r="A21375" s="125"/>
      <c r="B21375" s="33">
        <v>630.70000000000005</v>
      </c>
      <c r="C21375" s="33">
        <v>303.36</v>
      </c>
    </row>
    <row r="21376" spans="1:3">
      <c r="A21376" s="125"/>
      <c r="B21376" s="33">
        <v>636.21</v>
      </c>
      <c r="C21376" s="33">
        <v>306.89999999999998</v>
      </c>
    </row>
    <row r="21377" spans="1:3">
      <c r="A21377" s="125"/>
      <c r="B21377" s="33">
        <v>645.46</v>
      </c>
      <c r="C21377" s="33">
        <v>311.08</v>
      </c>
    </row>
    <row r="21378" spans="1:3">
      <c r="A21378" s="125"/>
      <c r="B21378" s="33">
        <v>677.48</v>
      </c>
      <c r="C21378" s="33">
        <v>324.10000000000002</v>
      </c>
    </row>
    <row r="21379" spans="1:3">
      <c r="A21379" s="125"/>
      <c r="B21379" s="33">
        <v>685.05</v>
      </c>
      <c r="C21379" s="33">
        <v>332.83</v>
      </c>
    </row>
    <row r="21380" spans="1:3">
      <c r="A21380" s="125"/>
      <c r="B21380" s="33">
        <v>686.39</v>
      </c>
      <c r="C21380" s="33">
        <v>333.3</v>
      </c>
    </row>
    <row r="21381" spans="1:3">
      <c r="A21381" s="125"/>
      <c r="B21381" s="33">
        <v>716.99</v>
      </c>
      <c r="C21381" s="33">
        <v>333.29</v>
      </c>
    </row>
    <row r="21382" spans="1:3">
      <c r="A21382" s="125"/>
      <c r="B21382" s="33">
        <v>726.29</v>
      </c>
      <c r="C21382" s="33">
        <v>333.3</v>
      </c>
    </row>
    <row r="21383" spans="1:3">
      <c r="A21383" s="125"/>
      <c r="B21383" s="33">
        <v>727.59</v>
      </c>
      <c r="C21383" s="33">
        <v>333.5</v>
      </c>
    </row>
    <row r="21384" spans="1:3">
      <c r="A21384" s="125"/>
      <c r="B21384" s="33">
        <v>727.59</v>
      </c>
      <c r="C21384" s="35">
        <v>333.71</v>
      </c>
    </row>
    <row r="21385" spans="1:3">
      <c r="A21385" s="125"/>
      <c r="B21385" s="33">
        <v>727.59</v>
      </c>
      <c r="C21385" s="33">
        <v>333.5</v>
      </c>
    </row>
    <row r="21386" spans="1:3">
      <c r="A21386" s="125"/>
      <c r="B21386" s="33">
        <v>728.29</v>
      </c>
      <c r="C21386" s="33">
        <v>333.5</v>
      </c>
    </row>
    <row r="21387" spans="1:3">
      <c r="A21387" s="125"/>
      <c r="B21387" s="33">
        <v>728.59</v>
      </c>
      <c r="C21387" s="33">
        <v>332.71</v>
      </c>
    </row>
    <row r="21388" spans="1:3">
      <c r="A21388" s="125"/>
      <c r="B21388" s="33">
        <v>730.19</v>
      </c>
      <c r="C21388" s="33">
        <v>332.71</v>
      </c>
    </row>
    <row r="21389" spans="1:3">
      <c r="A21389" s="125"/>
      <c r="B21389" s="33">
        <v>730.59</v>
      </c>
      <c r="C21389" s="33">
        <v>333.5</v>
      </c>
    </row>
    <row r="21390" spans="1:3">
      <c r="A21390" s="125"/>
      <c r="B21390" s="33">
        <v>731.09</v>
      </c>
      <c r="C21390" s="33">
        <v>333.5</v>
      </c>
    </row>
    <row r="21391" spans="1:3">
      <c r="A21391" s="125"/>
      <c r="B21391" s="33">
        <v>733.36</v>
      </c>
      <c r="C21391" s="33">
        <v>333.25</v>
      </c>
    </row>
    <row r="21392" spans="1:3">
      <c r="A21392" s="125"/>
      <c r="B21392" s="33">
        <v>734.73</v>
      </c>
      <c r="C21392" s="33">
        <v>333.16</v>
      </c>
    </row>
    <row r="21393" spans="1:3">
      <c r="A21393" s="125"/>
      <c r="B21393" s="33">
        <v>741.74</v>
      </c>
      <c r="C21393" s="33">
        <v>332.98</v>
      </c>
    </row>
    <row r="21394" spans="1:3">
      <c r="A21394" s="125"/>
      <c r="B21394" s="33">
        <v>753.75</v>
      </c>
      <c r="C21394" s="33">
        <v>332.49</v>
      </c>
    </row>
    <row r="21395" spans="1:3">
      <c r="A21395" s="125"/>
      <c r="B21395" s="33"/>
      <c r="C21395" s="33"/>
    </row>
    <row r="21396" spans="1:3">
      <c r="A21396" s="125"/>
      <c r="B21396" s="33"/>
      <c r="C21396" s="33"/>
    </row>
    <row r="21397" spans="1:3">
      <c r="A21397" s="125"/>
      <c r="B21397" s="33"/>
      <c r="C21397" s="33"/>
    </row>
    <row r="21398" spans="1:3">
      <c r="A21398" s="125"/>
      <c r="B21398" s="33"/>
      <c r="C21398" s="33"/>
    </row>
    <row r="21399" spans="1:3">
      <c r="A21399" s="125"/>
      <c r="B21399" s="33"/>
      <c r="C21399" s="33"/>
    </row>
    <row r="21400" spans="1:3">
      <c r="A21400" s="125"/>
      <c r="B21400" s="33"/>
      <c r="C21400" s="33"/>
    </row>
    <row r="21401" spans="1:3">
      <c r="A21401" s="125"/>
      <c r="B21401" s="33"/>
      <c r="C21401" s="33"/>
    </row>
    <row r="21402" spans="1:3">
      <c r="A21402" s="125"/>
      <c r="B21402" s="33"/>
      <c r="C21402" s="33"/>
    </row>
    <row r="21403" spans="1:3">
      <c r="A21403" s="125"/>
      <c r="B21403" s="33"/>
      <c r="C21403" s="33"/>
    </row>
    <row r="21404" spans="1:3">
      <c r="A21404" s="125"/>
      <c r="B21404" s="33"/>
      <c r="C21404" s="33"/>
    </row>
    <row r="21405" spans="1:3">
      <c r="A21405" s="125"/>
      <c r="B21405" s="33"/>
      <c r="C21405" s="33"/>
    </row>
    <row r="21406" spans="1:3">
      <c r="A21406" s="125"/>
      <c r="B21406" s="33"/>
      <c r="C21406" s="33"/>
    </row>
    <row r="21407" spans="1:3">
      <c r="A21407" s="125"/>
      <c r="B21407" s="33"/>
      <c r="C21407" s="33"/>
    </row>
    <row r="21408" spans="1:3">
      <c r="A21408" s="125"/>
      <c r="B21408" s="33"/>
      <c r="C21408" s="33"/>
    </row>
    <row r="21409" spans="1:3">
      <c r="A21409" s="125"/>
      <c r="B21409" s="33"/>
      <c r="C21409" s="33"/>
    </row>
    <row r="21410" spans="1:3">
      <c r="A21410" s="125"/>
      <c r="B21410" s="33"/>
      <c r="C21410" s="33"/>
    </row>
    <row r="21411" spans="1:3">
      <c r="A21411" s="125"/>
      <c r="B21411" s="33"/>
      <c r="C21411" s="33"/>
    </row>
    <row r="21412" spans="1:3">
      <c r="A21412" s="125"/>
      <c r="B21412" s="33"/>
      <c r="C21412" s="33"/>
    </row>
    <row r="21413" spans="1:3">
      <c r="A21413" s="125"/>
      <c r="B21413" s="33"/>
      <c r="C21413" s="33"/>
    </row>
    <row r="21414" spans="1:3">
      <c r="A21414" s="125"/>
      <c r="B21414" s="33"/>
      <c r="C21414" s="33"/>
    </row>
    <row r="21415" spans="1:3">
      <c r="A21415" s="125"/>
      <c r="B21415" s="33"/>
      <c r="C21415" s="33"/>
    </row>
    <row r="21416" spans="1:3">
      <c r="A21416" s="125"/>
      <c r="B21416" s="33"/>
      <c r="C21416" s="33"/>
    </row>
    <row r="21417" spans="1:3">
      <c r="A21417" s="125"/>
      <c r="B21417" s="33"/>
      <c r="C21417" s="33"/>
    </row>
    <row r="21418" spans="1:3">
      <c r="A21418" s="125"/>
      <c r="B21418" s="33"/>
      <c r="C21418" s="33"/>
    </row>
    <row r="21419" spans="1:3">
      <c r="A21419" s="125"/>
      <c r="B21419" s="33"/>
      <c r="C21419" s="33"/>
    </row>
    <row r="21420" spans="1:3">
      <c r="A21420" s="125"/>
      <c r="B21420" s="33"/>
      <c r="C21420" s="33"/>
    </row>
    <row r="21421" spans="1:3">
      <c r="A21421" s="125"/>
      <c r="B21421" s="33"/>
      <c r="C21421" s="33"/>
    </row>
    <row r="21422" spans="1:3">
      <c r="A21422" s="125"/>
      <c r="B21422" s="33"/>
      <c r="C21422" s="33"/>
    </row>
    <row r="21423" spans="1:3">
      <c r="A21423" s="125"/>
      <c r="B21423" s="33"/>
      <c r="C21423" s="33"/>
    </row>
    <row r="21424" spans="1:3">
      <c r="A21424" s="125"/>
      <c r="B21424" s="33"/>
      <c r="C21424" s="33"/>
    </row>
    <row r="21425" spans="1:3">
      <c r="A21425" s="125"/>
      <c r="B21425" s="33"/>
      <c r="C21425" s="33"/>
    </row>
    <row r="21426" spans="1:3">
      <c r="A21426" s="125"/>
      <c r="B21426" s="33"/>
      <c r="C21426" s="33"/>
    </row>
    <row r="21427" spans="1:3">
      <c r="A21427" s="125"/>
      <c r="B21427" s="33"/>
      <c r="C21427" s="33"/>
    </row>
    <row r="21428" spans="1:3">
      <c r="A21428" s="125"/>
      <c r="B21428" s="33"/>
      <c r="C21428" s="33"/>
    </row>
    <row r="21429" spans="1:3">
      <c r="A21429" s="125"/>
      <c r="B21429" s="33"/>
      <c r="C21429" s="33"/>
    </row>
    <row r="21430" spans="1:3">
      <c r="A21430" s="125"/>
      <c r="B21430" s="33"/>
      <c r="C21430" s="33"/>
    </row>
    <row r="21431" spans="1:3">
      <c r="A21431" s="125"/>
      <c r="B21431" s="33"/>
      <c r="C21431" s="33"/>
    </row>
    <row r="21432" spans="1:3">
      <c r="A21432" s="125"/>
      <c r="B21432" s="33"/>
      <c r="C21432" s="33"/>
    </row>
    <row r="21433" spans="1:3">
      <c r="A21433" s="125"/>
      <c r="B21433" s="33"/>
      <c r="C21433" s="33"/>
    </row>
    <row r="21434" spans="1:3">
      <c r="A21434" s="125"/>
      <c r="B21434" s="33"/>
      <c r="C21434" s="33"/>
    </row>
    <row r="21435" spans="1:3">
      <c r="A21435" s="125"/>
      <c r="B21435" s="33"/>
      <c r="C21435" s="33"/>
    </row>
    <row r="21436" spans="1:3">
      <c r="A21436" s="125"/>
      <c r="B21436" s="33"/>
      <c r="C21436" s="33"/>
    </row>
    <row r="21437" spans="1:3">
      <c r="A21437" s="125"/>
      <c r="B21437" s="33"/>
      <c r="C21437" s="33"/>
    </row>
    <row r="21438" spans="1:3">
      <c r="A21438" s="125"/>
      <c r="B21438" s="33"/>
      <c r="C21438" s="33"/>
    </row>
    <row r="21439" spans="1:3">
      <c r="A21439" s="125"/>
      <c r="B21439" s="33"/>
      <c r="C21439" s="33"/>
    </row>
    <row r="21440" spans="1:3">
      <c r="A21440" s="125"/>
      <c r="B21440" s="33"/>
      <c r="C21440" s="33"/>
    </row>
    <row r="21441" spans="1:3">
      <c r="A21441" s="125"/>
      <c r="B21441" s="33"/>
      <c r="C21441" s="33"/>
    </row>
    <row r="21442" spans="1:3">
      <c r="A21442" s="125"/>
      <c r="B21442" s="33"/>
      <c r="C21442" s="33"/>
    </row>
    <row r="21443" spans="1:3">
      <c r="A21443" s="125"/>
      <c r="B21443" s="33"/>
      <c r="C21443" s="33"/>
    </row>
    <row r="21444" spans="1:3">
      <c r="A21444" s="125"/>
      <c r="B21444" s="33"/>
      <c r="C21444" s="33"/>
    </row>
    <row r="21445" spans="1:3">
      <c r="A21445" s="125"/>
      <c r="B21445" s="33"/>
      <c r="C21445" s="33"/>
    </row>
    <row r="21446" spans="1:3">
      <c r="A21446" s="125"/>
      <c r="B21446" s="33"/>
      <c r="C21446" s="33"/>
    </row>
    <row r="21447" spans="1:3">
      <c r="A21447" s="125"/>
      <c r="B21447" s="33"/>
      <c r="C21447" s="33"/>
    </row>
    <row r="21448" spans="1:3">
      <c r="A21448" s="125"/>
      <c r="B21448" s="33"/>
      <c r="C21448" s="33"/>
    </row>
    <row r="21449" spans="1:3">
      <c r="A21449" s="125"/>
      <c r="B21449" s="33"/>
      <c r="C21449" s="33"/>
    </row>
    <row r="21450" spans="1:3">
      <c r="A21450" s="125"/>
      <c r="B21450" s="33"/>
      <c r="C21450" s="33"/>
    </row>
    <row r="21451" spans="1:3">
      <c r="A21451" s="125"/>
      <c r="B21451" s="33"/>
      <c r="C21451" s="33"/>
    </row>
    <row r="21452" spans="1:3">
      <c r="A21452" s="125"/>
      <c r="B21452" s="33"/>
      <c r="C21452" s="33"/>
    </row>
    <row r="21453" spans="1:3">
      <c r="A21453" s="125"/>
      <c r="B21453" s="33"/>
      <c r="C21453" s="33"/>
    </row>
    <row r="21454" spans="1:3">
      <c r="A21454" s="125"/>
      <c r="B21454" s="33"/>
      <c r="C21454" s="33"/>
    </row>
    <row r="21455" spans="1:3">
      <c r="A21455" s="125"/>
      <c r="B21455" s="33"/>
      <c r="C21455" s="33"/>
    </row>
    <row r="21456" spans="1:3">
      <c r="A21456" s="125"/>
      <c r="B21456" s="33"/>
      <c r="C21456" s="33"/>
    </row>
    <row r="21457" spans="1:3">
      <c r="A21457" s="125"/>
      <c r="B21457" s="33"/>
      <c r="C21457" s="33"/>
    </row>
    <row r="21458" spans="1:3">
      <c r="A21458" s="125"/>
      <c r="B21458" s="33"/>
      <c r="C21458" s="33"/>
    </row>
    <row r="21459" spans="1:3">
      <c r="A21459" s="125"/>
      <c r="B21459" s="33"/>
      <c r="C21459" s="33"/>
    </row>
    <row r="21460" spans="1:3">
      <c r="A21460" s="125"/>
      <c r="B21460" s="33"/>
      <c r="C21460" s="33"/>
    </row>
    <row r="21461" spans="1:3">
      <c r="A21461" s="125"/>
      <c r="B21461" s="33"/>
      <c r="C21461" s="33"/>
    </row>
    <row r="21462" spans="1:3">
      <c r="A21462" s="125"/>
      <c r="B21462" s="33"/>
      <c r="C21462" s="33"/>
    </row>
    <row r="21463" spans="1:3">
      <c r="A21463" s="125"/>
      <c r="B21463" s="33"/>
      <c r="C21463" s="33"/>
    </row>
    <row r="21464" spans="1:3">
      <c r="A21464" s="125"/>
      <c r="B21464" s="33"/>
      <c r="C21464" s="33"/>
    </row>
    <row r="21465" spans="1:3">
      <c r="A21465" s="125"/>
      <c r="B21465" s="33"/>
      <c r="C21465" s="33"/>
    </row>
    <row r="21466" spans="1:3">
      <c r="A21466" s="125"/>
      <c r="B21466" s="33"/>
      <c r="C21466" s="33"/>
    </row>
    <row r="21467" spans="1:3">
      <c r="A21467" s="125"/>
      <c r="B21467" s="33"/>
      <c r="C21467" s="33"/>
    </row>
    <row r="21468" spans="1:3">
      <c r="A21468" s="125"/>
      <c r="B21468" s="33"/>
      <c r="C21468" s="33"/>
    </row>
    <row r="21469" spans="1:3">
      <c r="A21469" s="125"/>
      <c r="B21469" s="33"/>
      <c r="C21469" s="33"/>
    </row>
    <row r="21470" spans="1:3">
      <c r="A21470" s="125"/>
      <c r="B21470" s="33"/>
      <c r="C21470" s="33"/>
    </row>
    <row r="21471" spans="1:3">
      <c r="A21471" s="125"/>
      <c r="B21471" s="33"/>
      <c r="C21471" s="33"/>
    </row>
    <row r="21472" spans="1:3">
      <c r="A21472" s="125"/>
      <c r="B21472" s="33"/>
      <c r="C21472" s="33"/>
    </row>
    <row r="21473" spans="1:3">
      <c r="A21473" s="125"/>
      <c r="B21473" s="33"/>
      <c r="C21473" s="33"/>
    </row>
    <row r="21474" spans="1:3">
      <c r="A21474" s="125"/>
      <c r="B21474" s="33"/>
      <c r="C21474" s="33"/>
    </row>
    <row r="21475" spans="1:3">
      <c r="A21475" s="125"/>
      <c r="B21475" s="33"/>
      <c r="C21475" s="33"/>
    </row>
    <row r="21476" spans="1:3">
      <c r="A21476" s="125"/>
      <c r="B21476" s="33"/>
      <c r="C21476" s="33"/>
    </row>
    <row r="21477" spans="1:3">
      <c r="A21477" s="125"/>
      <c r="B21477" s="33"/>
      <c r="C21477" s="33"/>
    </row>
    <row r="21478" spans="1:3">
      <c r="A21478" s="125"/>
      <c r="B21478" s="33"/>
      <c r="C21478" s="33"/>
    </row>
    <row r="21479" spans="1:3">
      <c r="A21479" s="125"/>
      <c r="B21479" s="33"/>
      <c r="C21479" s="33"/>
    </row>
    <row r="21480" spans="1:3">
      <c r="A21480" s="125"/>
      <c r="B21480" s="33"/>
      <c r="C21480" s="33"/>
    </row>
    <row r="21481" spans="1:3">
      <c r="A21481" s="125"/>
      <c r="B21481" s="33"/>
      <c r="C21481" s="33"/>
    </row>
    <row r="21482" spans="1:3">
      <c r="A21482" s="125"/>
      <c r="B21482" s="33"/>
      <c r="C21482" s="33"/>
    </row>
    <row r="21483" spans="1:3">
      <c r="A21483" s="125"/>
      <c r="B21483" s="33"/>
      <c r="C21483" s="33"/>
    </row>
    <row r="21484" spans="1:3">
      <c r="A21484" s="125"/>
      <c r="B21484" s="33"/>
      <c r="C21484" s="33"/>
    </row>
    <row r="21485" spans="1:3">
      <c r="A21485" s="125"/>
      <c r="B21485" s="33"/>
      <c r="C21485" s="33"/>
    </row>
    <row r="21486" spans="1:3">
      <c r="A21486" s="125"/>
      <c r="B21486" s="33"/>
      <c r="C21486" s="33"/>
    </row>
    <row r="21487" spans="1:3">
      <c r="A21487" s="125"/>
      <c r="B21487" s="33"/>
      <c r="C21487" s="33"/>
    </row>
    <row r="21488" spans="1:3">
      <c r="A21488" s="125"/>
      <c r="B21488" s="33"/>
      <c r="C21488" s="33"/>
    </row>
    <row r="21489" spans="1:3">
      <c r="A21489" s="125"/>
      <c r="B21489" s="33"/>
      <c r="C21489" s="33"/>
    </row>
    <row r="21490" spans="1:3">
      <c r="A21490" s="125"/>
      <c r="B21490" s="33"/>
      <c r="C21490" s="33"/>
    </row>
    <row r="21491" spans="1:3">
      <c r="A21491" s="125"/>
      <c r="B21491" s="33"/>
      <c r="C21491" s="33"/>
    </row>
    <row r="21492" spans="1:3">
      <c r="A21492" s="125"/>
    </row>
    <row r="21493" spans="1:3">
      <c r="A21493" s="125"/>
      <c r="B21493" s="24" t="s">
        <v>239</v>
      </c>
      <c r="C21493" s="42"/>
    </row>
    <row r="21494" spans="1:3">
      <c r="A21494" s="125"/>
      <c r="B21494" s="29" t="s">
        <v>149</v>
      </c>
      <c r="C21494" s="44" t="s">
        <v>150</v>
      </c>
    </row>
    <row r="21495" spans="1:3">
      <c r="A21495" s="125"/>
      <c r="B21495" s="33">
        <v>-19.95</v>
      </c>
      <c r="C21495" s="33">
        <v>314.00399999999996</v>
      </c>
    </row>
    <row r="21496" spans="1:3">
      <c r="A21496" s="125"/>
      <c r="B21496" s="33">
        <v>-19.75</v>
      </c>
      <c r="C21496" s="39">
        <v>314.00399999999996</v>
      </c>
    </row>
    <row r="21497" spans="1:3">
      <c r="A21497" s="125"/>
      <c r="B21497" s="33">
        <v>-19.75</v>
      </c>
      <c r="C21497" s="39">
        <v>312.56399999999996</v>
      </c>
    </row>
    <row r="21498" spans="1:3">
      <c r="A21498" s="125"/>
      <c r="B21498" s="33">
        <v>-18.22</v>
      </c>
      <c r="C21498" s="39">
        <v>312.56399999999996</v>
      </c>
    </row>
    <row r="21499" spans="1:3">
      <c r="A21499" s="125"/>
      <c r="B21499" s="33">
        <v>-18.22</v>
      </c>
      <c r="C21499" s="39">
        <v>314.00399999999996</v>
      </c>
    </row>
    <row r="21500" spans="1:3">
      <c r="A21500" s="125"/>
      <c r="B21500" s="33">
        <v>-8</v>
      </c>
      <c r="C21500" s="39">
        <v>314.17399999999998</v>
      </c>
    </row>
    <row r="21501" spans="1:3">
      <c r="A21501" s="125"/>
      <c r="B21501" s="33">
        <v>-8</v>
      </c>
      <c r="C21501" s="39">
        <v>314.48399999999998</v>
      </c>
    </row>
    <row r="21502" spans="1:3">
      <c r="A21502" s="125"/>
      <c r="B21502" s="33">
        <v>-7.7</v>
      </c>
      <c r="C21502" s="39">
        <v>314.48399999999998</v>
      </c>
    </row>
    <row r="21503" spans="1:3">
      <c r="A21503" s="125"/>
      <c r="B21503" s="33">
        <v>-3.66</v>
      </c>
      <c r="C21503" s="39">
        <v>317.10399999999998</v>
      </c>
    </row>
    <row r="21504" spans="1:3">
      <c r="A21504" s="125"/>
      <c r="B21504" s="33">
        <v>0</v>
      </c>
      <c r="C21504" s="41">
        <v>316.98500000000001</v>
      </c>
    </row>
    <row r="21505" spans="1:3">
      <c r="A21505" s="125"/>
      <c r="B21505" s="33">
        <v>0.52</v>
      </c>
      <c r="C21505" s="39">
        <v>316.964</v>
      </c>
    </row>
    <row r="21506" spans="1:3">
      <c r="A21506" s="125"/>
      <c r="B21506" s="33">
        <v>6.76</v>
      </c>
      <c r="C21506" s="39">
        <v>313.84399999999999</v>
      </c>
    </row>
    <row r="21507" spans="1:3">
      <c r="A21507" s="125"/>
      <c r="B21507" s="33">
        <v>11.28</v>
      </c>
      <c r="C21507" s="39">
        <v>313.834</v>
      </c>
    </row>
    <row r="21508" spans="1:3">
      <c r="A21508" s="125"/>
      <c r="B21508" s="33">
        <v>20.8</v>
      </c>
      <c r="C21508" s="39">
        <v>309.18399999999997</v>
      </c>
    </row>
    <row r="21509" spans="1:3">
      <c r="A21509" s="125"/>
      <c r="B21509" s="33">
        <v>29.25</v>
      </c>
      <c r="C21509" s="39">
        <v>309.464</v>
      </c>
    </row>
    <row r="21510" spans="1:3">
      <c r="A21510" s="125"/>
      <c r="B21510" s="33">
        <v>32.74</v>
      </c>
      <c r="C21510" s="39">
        <v>308.54399999999998</v>
      </c>
    </row>
    <row r="21511" spans="1:3">
      <c r="A21511" s="125"/>
      <c r="B21511" s="33">
        <v>42.86</v>
      </c>
      <c r="C21511" s="39">
        <v>308.714</v>
      </c>
    </row>
    <row r="21512" spans="1:3">
      <c r="A21512" s="125"/>
      <c r="B21512" s="33">
        <v>56.15</v>
      </c>
      <c r="C21512" s="39">
        <v>310.41399999999999</v>
      </c>
    </row>
    <row r="21513" spans="1:3">
      <c r="A21513" s="125"/>
      <c r="B21513" s="33">
        <v>72.66</v>
      </c>
      <c r="C21513" s="39">
        <v>310.92399999999998</v>
      </c>
    </row>
    <row r="21514" spans="1:3">
      <c r="A21514" s="125"/>
      <c r="B21514" s="33">
        <v>77.38</v>
      </c>
      <c r="C21514" s="39">
        <v>311.06399999999996</v>
      </c>
    </row>
    <row r="21515" spans="1:3">
      <c r="A21515" s="125"/>
      <c r="B21515" s="33">
        <v>105.77</v>
      </c>
      <c r="C21515" s="39">
        <v>310.904</v>
      </c>
    </row>
    <row r="21516" spans="1:3">
      <c r="A21516" s="125"/>
      <c r="B21516" s="33">
        <v>110.95</v>
      </c>
      <c r="C21516" s="39">
        <v>309.61399999999998</v>
      </c>
    </row>
    <row r="21517" spans="1:3">
      <c r="A21517" s="125"/>
      <c r="B21517" s="33">
        <v>113.45</v>
      </c>
      <c r="C21517" s="39">
        <v>309.214</v>
      </c>
    </row>
    <row r="21518" spans="1:3">
      <c r="A21518" s="125"/>
      <c r="B21518" s="33">
        <v>115.45</v>
      </c>
      <c r="C21518" s="39">
        <v>308.63399999999996</v>
      </c>
    </row>
    <row r="21519" spans="1:3">
      <c r="A21519" s="125"/>
      <c r="B21519" s="33">
        <v>143.19999999999999</v>
      </c>
      <c r="C21519" s="39">
        <v>308.68399999999997</v>
      </c>
    </row>
    <row r="21520" spans="1:3">
      <c r="A21520" s="125"/>
      <c r="B21520" s="33">
        <v>148.22</v>
      </c>
      <c r="C21520" s="39">
        <v>309.28399999999999</v>
      </c>
    </row>
    <row r="21521" spans="1:3">
      <c r="A21521" s="125"/>
      <c r="B21521" s="33">
        <v>151.1</v>
      </c>
      <c r="C21521" s="39">
        <v>309.60399999999998</v>
      </c>
    </row>
    <row r="21522" spans="1:3">
      <c r="A21522" s="125"/>
      <c r="B21522" s="33">
        <v>161.22</v>
      </c>
      <c r="C21522" s="39">
        <v>310.084</v>
      </c>
    </row>
    <row r="21523" spans="1:3">
      <c r="A21523" s="125"/>
      <c r="B21523" s="33">
        <v>176.5</v>
      </c>
      <c r="C21523" s="39">
        <v>309.88399999999996</v>
      </c>
    </row>
    <row r="21524" spans="1:3">
      <c r="A21524" s="125"/>
      <c r="B21524" s="33">
        <v>260.10000000000002</v>
      </c>
      <c r="C21524" s="39">
        <v>309.78399999999999</v>
      </c>
    </row>
    <row r="21525" spans="1:3">
      <c r="A21525" s="125"/>
      <c r="B21525" s="33">
        <v>272.8</v>
      </c>
      <c r="C21525" s="39">
        <v>309.32399999999996</v>
      </c>
    </row>
    <row r="21526" spans="1:3">
      <c r="A21526" s="125"/>
      <c r="B21526" s="33">
        <v>279.47000000000003</v>
      </c>
      <c r="C21526" s="39">
        <v>309.07</v>
      </c>
    </row>
    <row r="21527" spans="1:3">
      <c r="A21527" s="125"/>
      <c r="B21527" s="33">
        <v>284.5</v>
      </c>
      <c r="C21527" s="39">
        <v>308.93399999999997</v>
      </c>
    </row>
    <row r="21528" spans="1:3">
      <c r="A21528" s="125"/>
      <c r="B21528" s="33">
        <v>303.49</v>
      </c>
      <c r="C21528" s="39">
        <v>309.2</v>
      </c>
    </row>
    <row r="21529" spans="1:3">
      <c r="A21529" s="125"/>
      <c r="B21529" s="33">
        <v>304.81</v>
      </c>
      <c r="C21529" s="39">
        <v>309.11</v>
      </c>
    </row>
    <row r="21530" spans="1:3">
      <c r="A21530" s="125"/>
      <c r="B21530" s="33">
        <v>305.45</v>
      </c>
      <c r="C21530" s="39">
        <v>309.20400000000001</v>
      </c>
    </row>
    <row r="21531" spans="1:3">
      <c r="A21531" s="125"/>
      <c r="B21531" s="33">
        <v>311.39999999999998</v>
      </c>
      <c r="C21531" s="39">
        <v>309.32399999999996</v>
      </c>
    </row>
    <row r="21532" spans="1:3">
      <c r="A21532" s="125"/>
      <c r="B21532" s="33">
        <v>321.75</v>
      </c>
      <c r="C21532" s="39">
        <v>310.13399999999996</v>
      </c>
    </row>
    <row r="21533" spans="1:3">
      <c r="A21533" s="125"/>
      <c r="B21533" s="33">
        <v>336.37</v>
      </c>
      <c r="C21533" s="39">
        <v>310.26399999999995</v>
      </c>
    </row>
    <row r="21534" spans="1:3">
      <c r="A21534" s="125"/>
      <c r="B21534" s="33">
        <v>340.62</v>
      </c>
      <c r="C21534" s="39">
        <v>311.154</v>
      </c>
    </row>
    <row r="21535" spans="1:3">
      <c r="A21535" s="125"/>
      <c r="B21535" s="33">
        <v>344</v>
      </c>
      <c r="C21535" s="39">
        <v>313.084</v>
      </c>
    </row>
    <row r="21536" spans="1:3">
      <c r="A21536" s="125"/>
      <c r="B21536" s="33">
        <v>344.5</v>
      </c>
      <c r="C21536" s="39">
        <v>313.084</v>
      </c>
    </row>
    <row r="21537" spans="1:3">
      <c r="A21537" s="125"/>
      <c r="B21537" s="33">
        <v>346</v>
      </c>
      <c r="C21537" s="39">
        <v>312.86399999999998</v>
      </c>
    </row>
    <row r="21538" spans="1:3">
      <c r="A21538" s="125"/>
      <c r="B21538" s="33">
        <v>354.52</v>
      </c>
      <c r="C21538" s="39">
        <v>312.56399999999996</v>
      </c>
    </row>
    <row r="21539" spans="1:3">
      <c r="A21539" s="125"/>
      <c r="B21539" s="33">
        <v>358.8</v>
      </c>
      <c r="C21539" s="39">
        <v>313.524</v>
      </c>
    </row>
    <row r="21540" spans="1:3">
      <c r="A21540" s="125"/>
      <c r="B21540" s="33">
        <v>426.64</v>
      </c>
      <c r="C21540" s="39">
        <v>312.47399999999999</v>
      </c>
    </row>
    <row r="21541" spans="1:3">
      <c r="A21541" s="125"/>
      <c r="B21541" s="33">
        <v>450.28</v>
      </c>
      <c r="C21541" s="39">
        <v>312.53399999999999</v>
      </c>
    </row>
    <row r="21542" spans="1:3">
      <c r="A21542" s="125"/>
      <c r="B21542" s="33">
        <v>453.3</v>
      </c>
      <c r="C21542" s="39">
        <v>310.03399999999999</v>
      </c>
    </row>
    <row r="21543" spans="1:3">
      <c r="A21543" s="125"/>
      <c r="B21543" s="33">
        <v>477.94400000000002</v>
      </c>
      <c r="C21543" s="33">
        <v>312.92399999999998</v>
      </c>
    </row>
    <row r="21544" spans="1:3">
      <c r="A21544" s="125"/>
      <c r="B21544" s="33">
        <v>498.03100000000001</v>
      </c>
      <c r="C21544" s="39">
        <v>313.745</v>
      </c>
    </row>
    <row r="21545" spans="1:3">
      <c r="A21545" s="125"/>
      <c r="B21545" s="33">
        <v>513.21</v>
      </c>
      <c r="C21545" s="39">
        <v>314.04700000000003</v>
      </c>
    </row>
    <row r="21546" spans="1:3">
      <c r="A21546" s="125"/>
      <c r="B21546" s="33">
        <v>518.13099999999997</v>
      </c>
      <c r="C21546" s="39">
        <v>313.64699999999999</v>
      </c>
    </row>
    <row r="21547" spans="1:3">
      <c r="A21547" s="125"/>
      <c r="B21547" s="33">
        <v>545.01300000000003</v>
      </c>
      <c r="C21547" s="39">
        <v>313.673</v>
      </c>
    </row>
    <row r="21548" spans="1:3">
      <c r="A21548" s="125"/>
      <c r="B21548" s="33">
        <v>553.04499999999996</v>
      </c>
      <c r="C21548" s="39">
        <v>312.82400000000001</v>
      </c>
    </row>
    <row r="21549" spans="1:3">
      <c r="A21549" s="125"/>
      <c r="B21549" s="33">
        <v>566.17399999999998</v>
      </c>
      <c r="C21549" s="39">
        <v>313.31299999999999</v>
      </c>
    </row>
    <row r="21550" spans="1:3">
      <c r="A21550" s="125"/>
      <c r="B21550" s="33">
        <v>578.28599999999994</v>
      </c>
      <c r="C21550" s="39">
        <v>313.20699999999999</v>
      </c>
    </row>
    <row r="21551" spans="1:3">
      <c r="A21551" s="125"/>
      <c r="B21551" s="33">
        <v>584.601</v>
      </c>
      <c r="C21551" s="39">
        <v>317.483</v>
      </c>
    </row>
    <row r="21552" spans="1:3">
      <c r="A21552" s="125"/>
      <c r="B21552" s="33">
        <v>587.62900000000002</v>
      </c>
      <c r="C21552" s="39">
        <v>317.5</v>
      </c>
    </row>
    <row r="21553" spans="1:3">
      <c r="A21553" s="125"/>
      <c r="B21553" s="33">
        <v>590.49199999999996</v>
      </c>
      <c r="C21553" s="39">
        <v>315.63499999999999</v>
      </c>
    </row>
    <row r="21554" spans="1:3">
      <c r="A21554" s="125"/>
      <c r="B21554" s="33">
        <v>591.00300000000004</v>
      </c>
      <c r="C21554" s="39">
        <v>315.46199999999999</v>
      </c>
    </row>
    <row r="21555" spans="1:3">
      <c r="A21555" s="125"/>
      <c r="B21555" s="33">
        <v>591.40300000000002</v>
      </c>
      <c r="C21555" s="39">
        <v>315.46199999999999</v>
      </c>
    </row>
    <row r="21556" spans="1:3">
      <c r="A21556" s="125"/>
      <c r="B21556" s="33">
        <v>591.40300000000002</v>
      </c>
      <c r="C21556" s="39">
        <v>315.262</v>
      </c>
    </row>
    <row r="21557" spans="1:3">
      <c r="A21557" s="125"/>
      <c r="B21557" s="33">
        <v>602.9</v>
      </c>
      <c r="C21557" s="39">
        <v>315.35700000000003</v>
      </c>
    </row>
    <row r="21558" spans="1:3">
      <c r="A21558" s="125"/>
      <c r="B21558" s="33">
        <v>605.28300000000002</v>
      </c>
      <c r="C21558" s="39">
        <v>314.97199999999998</v>
      </c>
    </row>
    <row r="21559" spans="1:3">
      <c r="A21559" s="125"/>
      <c r="B21559" s="33">
        <v>606.11299999999994</v>
      </c>
      <c r="C21559" s="39">
        <v>312.98200000000003</v>
      </c>
    </row>
    <row r="21560" spans="1:3">
      <c r="A21560" s="125"/>
      <c r="B21560" s="33">
        <v>618.72299999999996</v>
      </c>
      <c r="C21560" s="39">
        <v>312.86200000000002</v>
      </c>
    </row>
    <row r="21561" spans="1:3">
      <c r="A21561" s="125"/>
      <c r="B21561" s="33">
        <v>618.72299999999996</v>
      </c>
      <c r="C21561" s="39">
        <v>314.93200000000002</v>
      </c>
    </row>
    <row r="21562" spans="1:3">
      <c r="A21562" s="125"/>
      <c r="B21562" s="33">
        <v>636.38300000000004</v>
      </c>
      <c r="C21562" s="39">
        <v>315.69200000000001</v>
      </c>
    </row>
    <row r="21563" spans="1:3">
      <c r="A21563" s="125"/>
      <c r="B21563" s="33">
        <v>636.40300000000002</v>
      </c>
      <c r="C21563" s="39">
        <v>312.072</v>
      </c>
    </row>
    <row r="21564" spans="1:3">
      <c r="A21564" s="125"/>
      <c r="B21564" s="33">
        <v>641.75300000000004</v>
      </c>
      <c r="C21564" s="39">
        <v>312.04200000000003</v>
      </c>
    </row>
    <row r="21565" spans="1:3">
      <c r="A21565" s="125"/>
      <c r="B21565" s="33">
        <v>647.75300000000004</v>
      </c>
      <c r="C21565" s="39">
        <v>312.202</v>
      </c>
    </row>
    <row r="21566" spans="1:3">
      <c r="A21566" s="125"/>
      <c r="B21566" s="33">
        <v>647.85299999999995</v>
      </c>
      <c r="C21566" s="39">
        <v>316.392</v>
      </c>
    </row>
    <row r="21567" spans="1:3">
      <c r="A21567" s="125"/>
      <c r="B21567" s="33">
        <v>660.90300000000002</v>
      </c>
      <c r="C21567" s="39">
        <v>316.33199999999999</v>
      </c>
    </row>
    <row r="21568" spans="1:3">
      <c r="A21568" s="125"/>
      <c r="B21568" s="33">
        <v>660.90300000000002</v>
      </c>
      <c r="C21568" s="39">
        <v>312.33199999999999</v>
      </c>
    </row>
    <row r="21569" spans="1:3">
      <c r="A21569" s="125"/>
      <c r="B21569" s="33">
        <v>661.70299999999997</v>
      </c>
      <c r="C21569" s="39">
        <v>312.33199999999999</v>
      </c>
    </row>
    <row r="21570" spans="1:3">
      <c r="A21570" s="125"/>
      <c r="B21570" s="33">
        <v>661.70299999999997</v>
      </c>
      <c r="C21570" s="39">
        <v>311.68200000000002</v>
      </c>
    </row>
    <row r="21571" spans="1:3">
      <c r="A21571" s="125"/>
      <c r="B21571" s="33">
        <v>698.303</v>
      </c>
      <c r="C21571" s="39">
        <v>311.73200000000003</v>
      </c>
    </row>
    <row r="21572" spans="1:3">
      <c r="A21572" s="125"/>
      <c r="B21572" s="33">
        <v>701.53300000000002</v>
      </c>
      <c r="C21572" s="39">
        <v>310.73200000000003</v>
      </c>
    </row>
    <row r="21573" spans="1:3">
      <c r="A21573" s="125"/>
      <c r="B21573" s="33">
        <v>709.78300000000002</v>
      </c>
      <c r="C21573" s="39">
        <v>310.53199999999998</v>
      </c>
    </row>
    <row r="21574" spans="1:3">
      <c r="A21574" s="125"/>
      <c r="B21574" s="33">
        <v>715.76300000000003</v>
      </c>
      <c r="C21574" s="39">
        <v>314.40199999999999</v>
      </c>
    </row>
    <row r="21575" spans="1:3">
      <c r="A21575" s="125"/>
      <c r="B21575" s="33">
        <v>717.91300000000001</v>
      </c>
      <c r="C21575" s="39">
        <v>314.62200000000001</v>
      </c>
    </row>
    <row r="21576" spans="1:3">
      <c r="A21576" s="125"/>
      <c r="B21576" s="33">
        <v>718.61300000000006</v>
      </c>
      <c r="C21576" s="39">
        <v>316.05200000000002</v>
      </c>
    </row>
    <row r="21577" spans="1:3">
      <c r="A21577" s="125"/>
      <c r="B21577" s="33">
        <v>741.673</v>
      </c>
      <c r="C21577" s="39">
        <v>316.16199999999998</v>
      </c>
    </row>
    <row r="21578" spans="1:3">
      <c r="A21578" s="125"/>
      <c r="B21578" s="33">
        <v>741.97299999999996</v>
      </c>
      <c r="C21578" s="39">
        <v>317.012</v>
      </c>
    </row>
    <row r="21579" spans="1:3">
      <c r="A21579" s="125"/>
      <c r="B21579" s="33">
        <v>753.06299999999999</v>
      </c>
      <c r="C21579" s="39">
        <v>317.28199999999998</v>
      </c>
    </row>
    <row r="21580" spans="1:3">
      <c r="A21580" s="125"/>
      <c r="B21580" s="33">
        <v>753.46299999999997</v>
      </c>
      <c r="C21580" s="39">
        <v>317.88200000000001</v>
      </c>
    </row>
    <row r="21581" spans="1:3">
      <c r="A21581" s="125"/>
      <c r="B21581" s="33">
        <v>756.78300000000002</v>
      </c>
      <c r="C21581" s="39">
        <v>317.93200000000002</v>
      </c>
    </row>
    <row r="21582" spans="1:3">
      <c r="A21582" s="125"/>
      <c r="B21582" s="33">
        <v>756.93299999999999</v>
      </c>
      <c r="C21582" s="39">
        <v>318.78199999999998</v>
      </c>
    </row>
    <row r="21583" spans="1:3">
      <c r="A21583" s="125"/>
      <c r="B21583" s="33">
        <v>788.31299999999999</v>
      </c>
      <c r="C21583" s="39">
        <v>320.52100000000002</v>
      </c>
    </row>
    <row r="21584" spans="1:3">
      <c r="A21584" s="125"/>
      <c r="B21584" s="33">
        <v>788.68299999999999</v>
      </c>
      <c r="C21584" s="39">
        <v>321.55099999999999</v>
      </c>
    </row>
    <row r="21585" spans="1:3">
      <c r="A21585" s="125"/>
      <c r="B21585" s="33">
        <v>792.303</v>
      </c>
      <c r="C21585" s="39">
        <v>321.51100000000002</v>
      </c>
    </row>
    <row r="21586" spans="1:3">
      <c r="A21586" s="125"/>
      <c r="B21586" s="33">
        <v>796.99299999999994</v>
      </c>
      <c r="C21586" s="39">
        <v>321.76100000000002</v>
      </c>
    </row>
    <row r="21587" spans="1:3">
      <c r="A21587" s="125"/>
      <c r="B21587" s="33">
        <v>805.29300000000001</v>
      </c>
      <c r="C21587" s="39">
        <v>322.851</v>
      </c>
    </row>
    <row r="21588" spans="1:3">
      <c r="A21588" s="125"/>
      <c r="B21588" s="33">
        <v>809.85299999999995</v>
      </c>
      <c r="C21588" s="33">
        <v>323.791</v>
      </c>
    </row>
    <row r="21589" spans="1:3">
      <c r="A21589" s="125"/>
      <c r="B21589" s="33">
        <v>811.39300000000003</v>
      </c>
      <c r="C21589" s="39">
        <v>324.31099999999998</v>
      </c>
    </row>
    <row r="21590" spans="1:3">
      <c r="A21590" s="125"/>
      <c r="B21590" s="33">
        <v>818.04300000000001</v>
      </c>
      <c r="C21590" s="39">
        <v>324.601</v>
      </c>
    </row>
    <row r="21591" spans="1:3">
      <c r="A21591" s="125"/>
      <c r="B21591" s="33">
        <v>818.31299999999999</v>
      </c>
      <c r="C21591" s="39">
        <v>323.33100000000002</v>
      </c>
    </row>
    <row r="21592" spans="1:3">
      <c r="A21592" s="125"/>
      <c r="B21592" s="33">
        <v>822.71299999999997</v>
      </c>
      <c r="C21592" s="39">
        <v>322.791</v>
      </c>
    </row>
    <row r="21593" spans="1:3">
      <c r="A21593" s="125"/>
      <c r="B21593" s="33">
        <v>823.14300000000003</v>
      </c>
      <c r="C21593" s="39">
        <v>324.471</v>
      </c>
    </row>
    <row r="21594" spans="1:3">
      <c r="A21594" s="125"/>
      <c r="B21594" s="33">
        <v>823.59299999999996</v>
      </c>
      <c r="C21594" s="39">
        <v>324.87099999999998</v>
      </c>
    </row>
    <row r="21595" spans="1:3">
      <c r="A21595" s="125"/>
      <c r="B21595" s="33">
        <v>831.84299999999996</v>
      </c>
      <c r="C21595" s="39">
        <v>325.90100000000001</v>
      </c>
    </row>
    <row r="21596" spans="1:3">
      <c r="A21596" s="125"/>
      <c r="B21596" s="33">
        <v>834.60299999999995</v>
      </c>
      <c r="C21596" s="39">
        <v>326.13100000000003</v>
      </c>
    </row>
    <row r="21597" spans="1:3">
      <c r="A21597" s="125"/>
      <c r="B21597" s="33">
        <v>834.63299999999992</v>
      </c>
      <c r="C21597" s="39">
        <v>326.42099999999999</v>
      </c>
    </row>
    <row r="21598" spans="1:3">
      <c r="A21598" s="125"/>
      <c r="B21598" s="33">
        <v>835.13299999999992</v>
      </c>
      <c r="C21598" s="39">
        <v>326.42099999999999</v>
      </c>
    </row>
    <row r="21599" spans="1:3">
      <c r="A21599" s="125"/>
      <c r="B21599" s="33">
        <v>835.33299999999997</v>
      </c>
      <c r="C21599" s="39">
        <v>325.69100000000003</v>
      </c>
    </row>
    <row r="21600" spans="1:3">
      <c r="A21600" s="125"/>
      <c r="B21600" s="33">
        <v>835.83299999999997</v>
      </c>
      <c r="C21600" s="39">
        <v>325.68099999999998</v>
      </c>
    </row>
    <row r="21601" spans="1:3">
      <c r="A21601" s="125"/>
      <c r="B21601" s="33">
        <v>836.08299999999997</v>
      </c>
      <c r="C21601" s="39">
        <v>325.19100000000003</v>
      </c>
    </row>
    <row r="21602" spans="1:3">
      <c r="A21602" s="125"/>
      <c r="B21602" s="33">
        <v>841.89300000000003</v>
      </c>
      <c r="C21602" s="39">
        <v>325.64100000000002</v>
      </c>
    </row>
    <row r="21603" spans="1:3">
      <c r="A21603" s="125"/>
      <c r="B21603" s="33">
        <v>842.14300000000003</v>
      </c>
      <c r="C21603" s="39">
        <v>326.911</v>
      </c>
    </row>
    <row r="21604" spans="1:3">
      <c r="A21604" s="125"/>
      <c r="B21604" s="33">
        <v>846.18299999999999</v>
      </c>
      <c r="C21604" s="39">
        <v>327.791</v>
      </c>
    </row>
    <row r="21605" spans="1:3">
      <c r="A21605" s="125"/>
      <c r="B21605" s="33">
        <v>847.34299999999996</v>
      </c>
      <c r="C21605" s="39">
        <v>328.88100000000003</v>
      </c>
    </row>
    <row r="21606" spans="1:3">
      <c r="A21606" s="125"/>
      <c r="B21606" s="33">
        <v>849.98299999999995</v>
      </c>
      <c r="C21606" s="39">
        <v>331.18099999999998</v>
      </c>
    </row>
    <row r="21607" spans="1:3">
      <c r="A21607" s="125"/>
      <c r="B21607" s="33">
        <v>854.45299999999997</v>
      </c>
      <c r="C21607" s="39">
        <v>331.82100000000003</v>
      </c>
    </row>
    <row r="21608" spans="1:3">
      <c r="A21608" s="125"/>
      <c r="B21608" s="33">
        <v>854.88199999999995</v>
      </c>
      <c r="C21608" s="39">
        <v>331.67399999999998</v>
      </c>
    </row>
    <row r="21609" spans="1:3">
      <c r="A21609" s="125"/>
      <c r="B21609" s="33">
        <v>856.524</v>
      </c>
      <c r="C21609" s="39">
        <v>333.053</v>
      </c>
    </row>
    <row r="21610" spans="1:3">
      <c r="A21610" s="125"/>
      <c r="B21610" s="33">
        <v>858.18200000000002</v>
      </c>
      <c r="C21610" s="39">
        <v>333.94</v>
      </c>
    </row>
    <row r="21611" spans="1:3">
      <c r="A21611" s="125"/>
      <c r="B21611" s="33">
        <v>859.13299999999992</v>
      </c>
      <c r="C21611" s="39">
        <v>333.77100000000002</v>
      </c>
    </row>
    <row r="21612" spans="1:3">
      <c r="A21612" s="125"/>
      <c r="B21612" s="33">
        <v>859.33299999999997</v>
      </c>
      <c r="C21612" s="39">
        <v>333.77100000000002</v>
      </c>
    </row>
    <row r="21613" spans="1:3">
      <c r="A21613" s="125"/>
      <c r="B21613" s="33">
        <v>859.33299999999997</v>
      </c>
      <c r="C21613" s="41">
        <v>333.971</v>
      </c>
    </row>
    <row r="21614" spans="1:3">
      <c r="A21614" s="125"/>
      <c r="B21614" s="33">
        <v>859.33299999999997</v>
      </c>
      <c r="C21614" s="39">
        <v>333.77100000000002</v>
      </c>
    </row>
    <row r="21615" spans="1:3">
      <c r="A21615" s="125"/>
      <c r="B21615" s="33">
        <v>863.05700000000002</v>
      </c>
      <c r="C21615" s="39">
        <v>334.096</v>
      </c>
    </row>
    <row r="21616" spans="1:3">
      <c r="A21616" s="125"/>
      <c r="B21616" s="33">
        <v>863.20299999999997</v>
      </c>
      <c r="C21616" s="39">
        <v>333.851</v>
      </c>
    </row>
    <row r="21617" spans="1:3">
      <c r="A21617" s="125"/>
      <c r="B21617" s="33"/>
      <c r="C21617" s="39"/>
    </row>
    <row r="21618" spans="1:3">
      <c r="A21618" s="125"/>
      <c r="B21618" s="33"/>
      <c r="C21618" s="39"/>
    </row>
    <row r="21619" spans="1:3">
      <c r="A21619" s="125"/>
      <c r="B21619" s="33"/>
      <c r="C21619" s="39"/>
    </row>
    <row r="21620" spans="1:3">
      <c r="A21620" s="125"/>
      <c r="B21620" s="33"/>
      <c r="C21620" s="39"/>
    </row>
    <row r="21621" spans="1:3">
      <c r="A21621" s="125"/>
      <c r="B21621" s="33"/>
      <c r="C21621" s="39"/>
    </row>
    <row r="21622" spans="1:3">
      <c r="A21622" s="125"/>
      <c r="B21622" s="33"/>
      <c r="C21622" s="39"/>
    </row>
    <row r="21623" spans="1:3">
      <c r="A21623" s="125"/>
      <c r="B21623" s="33"/>
      <c r="C21623" s="39"/>
    </row>
    <row r="21624" spans="1:3">
      <c r="A21624" s="125"/>
      <c r="B21624" s="33"/>
      <c r="C21624" s="39"/>
    </row>
    <row r="21625" spans="1:3">
      <c r="A21625" s="125"/>
      <c r="B21625" s="33"/>
      <c r="C21625" s="39"/>
    </row>
    <row r="21626" spans="1:3">
      <c r="A21626" s="125"/>
      <c r="B21626" s="33"/>
      <c r="C21626" s="39"/>
    </row>
    <row r="21627" spans="1:3">
      <c r="A21627" s="125"/>
      <c r="B21627" s="33"/>
      <c r="C21627" s="39"/>
    </row>
    <row r="21628" spans="1:3">
      <c r="A21628" s="125"/>
      <c r="B21628" s="33"/>
      <c r="C21628" s="39"/>
    </row>
    <row r="21629" spans="1:3">
      <c r="A21629" s="125"/>
      <c r="B21629" s="33"/>
      <c r="C21629" s="39"/>
    </row>
    <row r="21630" spans="1:3">
      <c r="A21630" s="125"/>
      <c r="B21630" s="33"/>
      <c r="C21630" s="33"/>
    </row>
    <row r="21631" spans="1:3">
      <c r="A21631" s="125"/>
      <c r="B21631" s="33"/>
      <c r="C21631" s="39"/>
    </row>
    <row r="21632" spans="1:3">
      <c r="A21632" s="125"/>
      <c r="B21632" s="33"/>
      <c r="C21632" s="39"/>
    </row>
    <row r="21633" spans="1:3">
      <c r="A21633" s="125"/>
      <c r="B21633" s="33"/>
      <c r="C21633" s="39"/>
    </row>
    <row r="21634" spans="1:3">
      <c r="A21634" s="125"/>
      <c r="B21634" s="33"/>
      <c r="C21634" s="39"/>
    </row>
    <row r="21635" spans="1:3">
      <c r="A21635" s="125"/>
      <c r="B21635" s="33"/>
      <c r="C21635" s="39"/>
    </row>
    <row r="21636" spans="1:3">
      <c r="A21636" s="125"/>
      <c r="B21636" s="33"/>
      <c r="C21636" s="39"/>
    </row>
    <row r="21637" spans="1:3">
      <c r="A21637" s="125"/>
      <c r="B21637" s="33"/>
      <c r="C21637" s="39"/>
    </row>
    <row r="21638" spans="1:3">
      <c r="A21638" s="125"/>
      <c r="B21638" s="33"/>
      <c r="C21638" s="39"/>
    </row>
    <row r="21639" spans="1:3">
      <c r="A21639" s="125"/>
      <c r="B21639" s="33"/>
      <c r="C21639" s="39"/>
    </row>
    <row r="21640" spans="1:3">
      <c r="A21640" s="125"/>
      <c r="B21640" s="33"/>
      <c r="C21640" s="39"/>
    </row>
    <row r="21641" spans="1:3">
      <c r="A21641" s="125"/>
      <c r="B21641" s="33"/>
      <c r="C21641" s="39"/>
    </row>
    <row r="21642" spans="1:3">
      <c r="A21642" s="125"/>
      <c r="B21642" s="33"/>
      <c r="C21642" s="39"/>
    </row>
    <row r="21643" spans="1:3">
      <c r="A21643" s="125"/>
      <c r="B21643" s="33"/>
      <c r="C21643" s="39"/>
    </row>
    <row r="21644" spans="1:3">
      <c r="A21644" s="125"/>
      <c r="B21644" s="33"/>
      <c r="C21644" s="39"/>
    </row>
    <row r="21645" spans="1:3">
      <c r="A21645" s="125"/>
      <c r="B21645" s="33"/>
      <c r="C21645" s="39"/>
    </row>
    <row r="21646" spans="1:3">
      <c r="A21646" s="125"/>
      <c r="B21646" s="33"/>
      <c r="C21646" s="39"/>
    </row>
    <row r="21647" spans="1:3">
      <c r="A21647" s="125"/>
      <c r="B21647" s="33"/>
      <c r="C21647" s="39"/>
    </row>
    <row r="21648" spans="1:3">
      <c r="A21648" s="125"/>
      <c r="B21648" s="33"/>
      <c r="C21648" s="39"/>
    </row>
    <row r="21649" spans="1:3">
      <c r="A21649" s="125"/>
      <c r="B21649" s="33"/>
      <c r="C21649" s="39"/>
    </row>
    <row r="21650" spans="1:3">
      <c r="A21650" s="125"/>
      <c r="B21650" s="33"/>
      <c r="C21650" s="39"/>
    </row>
    <row r="21651" spans="1:3">
      <c r="A21651" s="125"/>
      <c r="B21651" s="33"/>
      <c r="C21651" s="39"/>
    </row>
    <row r="21652" spans="1:3">
      <c r="A21652" s="125"/>
      <c r="B21652" s="33"/>
      <c r="C21652" s="39"/>
    </row>
    <row r="21653" spans="1:3">
      <c r="A21653" s="125"/>
      <c r="B21653" s="33"/>
      <c r="C21653" s="39"/>
    </row>
    <row r="21654" spans="1:3">
      <c r="A21654" s="125"/>
      <c r="B21654" s="33"/>
      <c r="C21654" s="39"/>
    </row>
    <row r="21655" spans="1:3">
      <c r="A21655" s="125"/>
      <c r="B21655" s="33"/>
      <c r="C21655" s="39"/>
    </row>
    <row r="21656" spans="1:3">
      <c r="A21656" s="125"/>
      <c r="B21656" s="33"/>
      <c r="C21656" s="39"/>
    </row>
    <row r="21657" spans="1:3">
      <c r="A21657" s="125"/>
      <c r="B21657" s="33"/>
      <c r="C21657" s="39"/>
    </row>
    <row r="21658" spans="1:3">
      <c r="A21658" s="125"/>
      <c r="B21658" s="33"/>
      <c r="C21658" s="39"/>
    </row>
    <row r="21659" spans="1:3">
      <c r="A21659" s="125"/>
      <c r="B21659" s="33"/>
      <c r="C21659" s="39"/>
    </row>
    <row r="21660" spans="1:3">
      <c r="A21660" s="125"/>
      <c r="B21660" s="33"/>
      <c r="C21660" s="39"/>
    </row>
    <row r="21661" spans="1:3">
      <c r="A21661" s="125"/>
      <c r="B21661" s="33"/>
      <c r="C21661" s="39"/>
    </row>
    <row r="21662" spans="1:3">
      <c r="A21662" s="125"/>
      <c r="B21662" s="33"/>
      <c r="C21662" s="39"/>
    </row>
    <row r="21663" spans="1:3">
      <c r="A21663" s="125"/>
      <c r="B21663" s="33"/>
      <c r="C21663" s="39"/>
    </row>
    <row r="21664" spans="1:3">
      <c r="A21664" s="125"/>
      <c r="B21664" s="33"/>
      <c r="C21664" s="39"/>
    </row>
    <row r="21665" spans="1:3">
      <c r="A21665" s="125"/>
      <c r="B21665" s="33"/>
      <c r="C21665" s="39"/>
    </row>
    <row r="21666" spans="1:3">
      <c r="A21666" s="125"/>
      <c r="B21666" s="33"/>
      <c r="C21666" s="39"/>
    </row>
    <row r="21667" spans="1:3">
      <c r="A21667" s="125"/>
      <c r="B21667" s="33"/>
      <c r="C21667" s="39"/>
    </row>
    <row r="21668" spans="1:3">
      <c r="A21668" s="125"/>
      <c r="B21668" s="33"/>
      <c r="C21668" s="39"/>
    </row>
    <row r="21669" spans="1:3">
      <c r="A21669" s="125"/>
      <c r="B21669" s="33"/>
      <c r="C21669" s="39"/>
    </row>
    <row r="21670" spans="1:3">
      <c r="A21670" s="125"/>
      <c r="B21670" s="33"/>
      <c r="C21670" s="39"/>
    </row>
    <row r="21671" spans="1:3">
      <c r="A21671" s="125"/>
      <c r="B21671" s="33"/>
      <c r="C21671" s="39"/>
    </row>
    <row r="21672" spans="1:3">
      <c r="A21672" s="125"/>
      <c r="B21672" s="33"/>
      <c r="C21672" s="39"/>
    </row>
    <row r="21673" spans="1:3">
      <c r="A21673" s="125"/>
      <c r="B21673" s="33"/>
      <c r="C21673" s="39"/>
    </row>
    <row r="21674" spans="1:3">
      <c r="A21674" s="125"/>
      <c r="B21674" s="33"/>
      <c r="C21674" s="39"/>
    </row>
    <row r="21675" spans="1:3">
      <c r="A21675" s="125"/>
      <c r="B21675" s="33"/>
      <c r="C21675" s="39"/>
    </row>
    <row r="21676" spans="1:3">
      <c r="A21676" s="125"/>
      <c r="B21676" s="33"/>
      <c r="C21676" s="39"/>
    </row>
    <row r="21677" spans="1:3">
      <c r="A21677" s="125"/>
      <c r="B21677" s="33"/>
      <c r="C21677" s="39"/>
    </row>
    <row r="21678" spans="1:3">
      <c r="A21678" s="125"/>
      <c r="B21678" s="33"/>
      <c r="C21678" s="39"/>
    </row>
    <row r="21679" spans="1:3">
      <c r="A21679" s="125"/>
      <c r="B21679" s="33"/>
      <c r="C21679" s="39"/>
    </row>
    <row r="21680" spans="1:3">
      <c r="A21680" s="125"/>
      <c r="B21680" s="33"/>
      <c r="C21680" s="39"/>
    </row>
    <row r="21681" spans="1:3">
      <c r="A21681" s="125"/>
      <c r="B21681" s="33"/>
      <c r="C21681" s="39"/>
    </row>
    <row r="21682" spans="1:3">
      <c r="A21682" s="125"/>
      <c r="B21682" s="33"/>
      <c r="C21682" s="39"/>
    </row>
    <row r="21683" spans="1:3">
      <c r="A21683" s="125"/>
      <c r="B21683" s="33"/>
      <c r="C21683" s="39"/>
    </row>
    <row r="21684" spans="1:3">
      <c r="A21684" s="125"/>
      <c r="B21684" s="33"/>
      <c r="C21684" s="39"/>
    </row>
    <row r="21685" spans="1:3">
      <c r="A21685" s="125"/>
      <c r="B21685" s="33"/>
      <c r="C21685" s="39"/>
    </row>
    <row r="21686" spans="1:3">
      <c r="A21686" s="125"/>
      <c r="B21686" s="33"/>
      <c r="C21686" s="39"/>
    </row>
    <row r="21687" spans="1:3">
      <c r="A21687" s="125"/>
      <c r="B21687" s="33"/>
      <c r="C21687" s="39"/>
    </row>
    <row r="21688" spans="1:3">
      <c r="A21688" s="125"/>
      <c r="B21688" s="33"/>
      <c r="C21688" s="39"/>
    </row>
    <row r="21689" spans="1:3">
      <c r="A21689" s="125"/>
      <c r="B21689" s="33"/>
      <c r="C21689" s="39"/>
    </row>
    <row r="21690" spans="1:3">
      <c r="A21690" s="125"/>
      <c r="B21690" s="33"/>
      <c r="C21690" s="39"/>
    </row>
    <row r="21691" spans="1:3">
      <c r="A21691" s="125"/>
      <c r="B21691" s="33"/>
      <c r="C21691" s="39"/>
    </row>
    <row r="21692" spans="1:3">
      <c r="A21692" s="125"/>
      <c r="B21692" s="33"/>
      <c r="C21692" s="39"/>
    </row>
    <row r="21693" spans="1:3">
      <c r="A21693" s="125"/>
      <c r="B21693" s="33"/>
      <c r="C21693" s="39"/>
    </row>
    <row r="21694" spans="1:3">
      <c r="A21694" s="125"/>
      <c r="B21694" s="33"/>
      <c r="C21694" s="39"/>
    </row>
    <row r="21695" spans="1:3">
      <c r="A21695" s="125"/>
    </row>
    <row r="21696" spans="1:3">
      <c r="A21696" s="125"/>
      <c r="B21696" s="24" t="s">
        <v>243</v>
      </c>
      <c r="C21696" s="42"/>
    </row>
    <row r="21697" spans="1:3">
      <c r="A21697" s="125"/>
      <c r="B21697" s="29" t="s">
        <v>149</v>
      </c>
      <c r="C21697" s="29" t="s">
        <v>150</v>
      </c>
    </row>
    <row r="21698" spans="1:3">
      <c r="A21698" s="125"/>
      <c r="B21698" s="33">
        <v>0</v>
      </c>
      <c r="C21698" s="35">
        <v>332.04300000000001</v>
      </c>
    </row>
    <row r="21699" spans="1:3">
      <c r="A21699" s="125"/>
      <c r="B21699" s="33">
        <v>2.93</v>
      </c>
      <c r="C21699" s="33">
        <v>332.07299999999998</v>
      </c>
    </row>
    <row r="21700" spans="1:3">
      <c r="A21700" s="125"/>
      <c r="B21700" s="33">
        <v>2.93</v>
      </c>
      <c r="C21700" s="33">
        <v>329.32299999999998</v>
      </c>
    </row>
    <row r="21701" spans="1:3">
      <c r="A21701" s="125"/>
      <c r="B21701" s="33">
        <v>5.38</v>
      </c>
      <c r="C21701" s="33">
        <v>329.32299999999998</v>
      </c>
    </row>
    <row r="21702" spans="1:3">
      <c r="A21702" s="125"/>
      <c r="B21702" s="33">
        <v>5.38</v>
      </c>
      <c r="C21702" s="33">
        <v>327.04300000000001</v>
      </c>
    </row>
    <row r="21703" spans="1:3">
      <c r="A21703" s="125"/>
      <c r="B21703" s="33">
        <v>18.93</v>
      </c>
      <c r="C21703" s="33">
        <v>326.15300000000002</v>
      </c>
    </row>
    <row r="21704" spans="1:3">
      <c r="A21704" s="125"/>
      <c r="B21704" s="33">
        <v>22.99</v>
      </c>
      <c r="C21704" s="33">
        <v>329.09300000000002</v>
      </c>
    </row>
    <row r="21705" spans="1:3">
      <c r="A21705" s="125"/>
      <c r="B21705" s="33">
        <v>29.3</v>
      </c>
      <c r="C21705" s="33">
        <v>328.77300000000002</v>
      </c>
    </row>
    <row r="21706" spans="1:3">
      <c r="A21706" s="125"/>
      <c r="B21706" s="33">
        <v>32.47</v>
      </c>
      <c r="C21706" s="33">
        <v>325.53300000000002</v>
      </c>
    </row>
    <row r="21707" spans="1:3">
      <c r="A21707" s="125"/>
      <c r="B21707" s="33">
        <v>39.770000000000003</v>
      </c>
      <c r="C21707" s="33">
        <v>325.053</v>
      </c>
    </row>
    <row r="21708" spans="1:3">
      <c r="A21708" s="125"/>
      <c r="B21708" s="33">
        <v>42.99</v>
      </c>
      <c r="C21708" s="33">
        <v>325.66300000000001</v>
      </c>
    </row>
    <row r="21709" spans="1:3">
      <c r="A21709" s="125"/>
      <c r="B21709" s="33">
        <v>47.39</v>
      </c>
      <c r="C21709" s="33">
        <v>325.24299999999999</v>
      </c>
    </row>
    <row r="21710" spans="1:3">
      <c r="A21710" s="125"/>
      <c r="B21710" s="33">
        <v>66.89</v>
      </c>
      <c r="C21710" s="33">
        <v>325.10300000000001</v>
      </c>
    </row>
    <row r="21711" spans="1:3">
      <c r="A21711" s="125"/>
      <c r="B21711" s="33">
        <v>68.56</v>
      </c>
      <c r="C21711" s="33">
        <v>324.91300000000001</v>
      </c>
    </row>
    <row r="21712" spans="1:3">
      <c r="A21712" s="125"/>
      <c r="B21712" s="33">
        <v>99.7</v>
      </c>
      <c r="C21712" s="33">
        <v>324.85300000000001</v>
      </c>
    </row>
    <row r="21713" spans="1:3">
      <c r="A21713" s="125"/>
      <c r="B21713" s="33">
        <v>117.49</v>
      </c>
      <c r="C21713" s="33">
        <v>325.233</v>
      </c>
    </row>
    <row r="21714" spans="1:3">
      <c r="A21714" s="125"/>
      <c r="B21714" s="33">
        <v>132.66</v>
      </c>
      <c r="C21714" s="33">
        <v>324.863</v>
      </c>
    </row>
    <row r="21715" spans="1:3">
      <c r="A21715" s="125"/>
      <c r="B21715" s="33">
        <v>151.47</v>
      </c>
      <c r="C21715" s="33">
        <v>324.22300000000001</v>
      </c>
    </row>
    <row r="21716" spans="1:3">
      <c r="A21716" s="125"/>
      <c r="B21716" s="33">
        <v>165.23</v>
      </c>
      <c r="C21716" s="33">
        <v>323.983</v>
      </c>
    </row>
    <row r="21717" spans="1:3">
      <c r="A21717" s="125"/>
      <c r="B21717" s="33">
        <v>185.12</v>
      </c>
      <c r="C21717" s="33">
        <v>323.49299999999999</v>
      </c>
    </row>
    <row r="21718" spans="1:3">
      <c r="A21718" s="125"/>
      <c r="B21718" s="33">
        <v>200.51</v>
      </c>
      <c r="C21718" s="33">
        <v>323.483</v>
      </c>
    </row>
    <row r="21719" spans="1:3">
      <c r="A21719" s="125"/>
      <c r="B21719" s="33">
        <v>203.81</v>
      </c>
      <c r="C21719" s="33">
        <v>323.733</v>
      </c>
    </row>
    <row r="21720" spans="1:3">
      <c r="A21720" s="125"/>
      <c r="B21720" s="33">
        <v>222.5</v>
      </c>
      <c r="C21720" s="33">
        <v>322.56299999999999</v>
      </c>
    </row>
    <row r="21721" spans="1:3">
      <c r="A21721" s="125"/>
      <c r="B21721" s="33">
        <v>225.28</v>
      </c>
      <c r="C21721" s="33">
        <v>320.803</v>
      </c>
    </row>
    <row r="21722" spans="1:3">
      <c r="A21722" s="125"/>
      <c r="B21722" s="33">
        <v>236.09</v>
      </c>
      <c r="C21722" s="33">
        <v>320.613</v>
      </c>
    </row>
    <row r="21723" spans="1:3">
      <c r="A21723" s="125"/>
      <c r="B21723" s="33">
        <v>244</v>
      </c>
      <c r="C21723" s="33">
        <v>320.66300000000001</v>
      </c>
    </row>
    <row r="21724" spans="1:3">
      <c r="A21724" s="125"/>
      <c r="B21724" s="33">
        <v>249.24</v>
      </c>
      <c r="C21724" s="33">
        <v>320.553</v>
      </c>
    </row>
    <row r="21725" spans="1:3">
      <c r="A21725" s="125"/>
      <c r="B21725" s="33">
        <v>264.52</v>
      </c>
      <c r="C21725" s="33">
        <v>320.47300000000001</v>
      </c>
    </row>
    <row r="21726" spans="1:3">
      <c r="A21726" s="125"/>
      <c r="B21726" s="33">
        <v>269.76</v>
      </c>
      <c r="C21726" s="33">
        <v>320.983</v>
      </c>
    </row>
    <row r="21727" spans="1:3">
      <c r="A21727" s="125"/>
      <c r="B21727" s="33">
        <v>288.22000000000003</v>
      </c>
      <c r="C21727" s="33">
        <v>320.63299999999998</v>
      </c>
    </row>
    <row r="21728" spans="1:3">
      <c r="A21728" s="125"/>
      <c r="B21728" s="33">
        <v>291.41000000000003</v>
      </c>
      <c r="C21728" s="33">
        <v>319.93299999999999</v>
      </c>
    </row>
    <row r="21729" spans="1:3">
      <c r="A21729" s="125"/>
      <c r="B21729" s="33">
        <v>306.94</v>
      </c>
      <c r="C21729" s="33">
        <v>319.81299999999999</v>
      </c>
    </row>
    <row r="21730" spans="1:3">
      <c r="A21730" s="125"/>
      <c r="B21730" s="33">
        <v>310.63</v>
      </c>
      <c r="C21730" s="33">
        <v>318.71300000000002</v>
      </c>
    </row>
    <row r="21731" spans="1:3">
      <c r="A21731" s="125"/>
      <c r="B21731" s="33">
        <v>340.23</v>
      </c>
      <c r="C21731" s="33">
        <v>319.08300000000003</v>
      </c>
    </row>
    <row r="21732" spans="1:3">
      <c r="A21732" s="125"/>
      <c r="B21732" s="33">
        <v>355.49</v>
      </c>
      <c r="C21732" s="33">
        <v>319.69299999999998</v>
      </c>
    </row>
    <row r="21733" spans="1:3">
      <c r="A21733" s="125"/>
      <c r="B21733" s="33">
        <v>359.57</v>
      </c>
      <c r="C21733" s="33">
        <v>320.303</v>
      </c>
    </row>
    <row r="21734" spans="1:3">
      <c r="A21734" s="125"/>
      <c r="B21734" s="33">
        <v>367.6</v>
      </c>
      <c r="C21734" s="33">
        <v>321.51300000000003</v>
      </c>
    </row>
    <row r="21735" spans="1:3">
      <c r="A21735" s="125"/>
      <c r="B21735" s="33">
        <v>381.9</v>
      </c>
      <c r="C21735" s="33">
        <v>321.43299999999999</v>
      </c>
    </row>
    <row r="21736" spans="1:3">
      <c r="A21736" s="125"/>
      <c r="B21736" s="33">
        <v>392.63</v>
      </c>
      <c r="C21736" s="33">
        <v>321.82299999999998</v>
      </c>
    </row>
    <row r="21737" spans="1:3">
      <c r="A21737" s="125"/>
      <c r="B21737" s="33">
        <v>406.69</v>
      </c>
      <c r="C21737" s="33">
        <v>321.19299999999998</v>
      </c>
    </row>
    <row r="21738" spans="1:3">
      <c r="A21738" s="125"/>
      <c r="B21738" s="33">
        <v>418.6</v>
      </c>
      <c r="C21738" s="33">
        <v>321.33300000000003</v>
      </c>
    </row>
    <row r="21739" spans="1:3">
      <c r="A21739" s="125"/>
      <c r="B21739" s="33">
        <v>424.11</v>
      </c>
      <c r="C21739" s="33">
        <v>320.69299999999998</v>
      </c>
    </row>
    <row r="21740" spans="1:3">
      <c r="A21740" s="125"/>
      <c r="B21740" s="33">
        <v>432.73</v>
      </c>
      <c r="C21740" s="33">
        <v>320.84300000000002</v>
      </c>
    </row>
    <row r="21741" spans="1:3">
      <c r="A21741" s="125"/>
      <c r="B21741" s="33">
        <v>444.87</v>
      </c>
      <c r="C21741" s="33">
        <v>320.99299999999999</v>
      </c>
    </row>
    <row r="21742" spans="1:3">
      <c r="A21742" s="125"/>
      <c r="B21742" s="33">
        <v>447.36</v>
      </c>
      <c r="C21742" s="33">
        <v>320.173</v>
      </c>
    </row>
    <row r="21743" spans="1:3">
      <c r="A21743" s="125"/>
      <c r="B21743" s="33">
        <v>460.55</v>
      </c>
      <c r="C21743" s="33">
        <v>320.68299999999999</v>
      </c>
    </row>
    <row r="21744" spans="1:3">
      <c r="A21744" s="125"/>
      <c r="B21744" s="33">
        <v>468.74</v>
      </c>
      <c r="C21744" s="33">
        <v>322.62299999999999</v>
      </c>
    </row>
    <row r="21745" spans="1:3">
      <c r="A21745" s="125"/>
      <c r="B21745" s="33">
        <v>483.95</v>
      </c>
      <c r="C21745" s="33">
        <v>322.84300000000002</v>
      </c>
    </row>
    <row r="21746" spans="1:3">
      <c r="A21746" s="125"/>
      <c r="B21746" s="33">
        <v>490.76</v>
      </c>
      <c r="C21746" s="33">
        <v>322.96300000000002</v>
      </c>
    </row>
    <row r="21747" spans="1:3">
      <c r="A21747" s="125"/>
      <c r="B21747" s="33">
        <v>517.11</v>
      </c>
      <c r="C21747" s="33">
        <v>322.88299999999998</v>
      </c>
    </row>
    <row r="21748" spans="1:3">
      <c r="A21748" s="125"/>
      <c r="B21748" s="33">
        <v>522.57000000000005</v>
      </c>
      <c r="C21748" s="33">
        <v>323.56299999999999</v>
      </c>
    </row>
    <row r="21749" spans="1:3">
      <c r="A21749" s="125"/>
      <c r="B21749" s="33">
        <v>529.02</v>
      </c>
      <c r="C21749" s="33">
        <v>323.59300000000002</v>
      </c>
    </row>
    <row r="21750" spans="1:3">
      <c r="A21750" s="125"/>
      <c r="B21750" s="33">
        <v>532.47</v>
      </c>
      <c r="C21750" s="33">
        <v>324.95300000000003</v>
      </c>
    </row>
    <row r="21751" spans="1:3">
      <c r="A21751" s="125"/>
      <c r="B21751" s="33">
        <v>558.14</v>
      </c>
      <c r="C21751" s="33">
        <v>325.303</v>
      </c>
    </row>
    <row r="21752" spans="1:3">
      <c r="A21752" s="125"/>
      <c r="B21752" s="33">
        <v>560.15</v>
      </c>
      <c r="C21752" s="33">
        <v>326.83300000000003</v>
      </c>
    </row>
    <row r="21753" spans="1:3">
      <c r="A21753" s="125"/>
      <c r="B21753" s="33">
        <v>565.84</v>
      </c>
      <c r="C21753" s="33">
        <v>327.74299999999999</v>
      </c>
    </row>
    <row r="21754" spans="1:3">
      <c r="A21754" s="125"/>
      <c r="B21754" s="33">
        <v>565.87</v>
      </c>
      <c r="C21754" s="33">
        <v>328.83</v>
      </c>
    </row>
    <row r="21755" spans="1:3">
      <c r="A21755" s="125"/>
      <c r="B21755" s="33">
        <v>567.87</v>
      </c>
      <c r="C21755" s="33">
        <v>328.83</v>
      </c>
    </row>
    <row r="21756" spans="1:3">
      <c r="A21756" s="125"/>
      <c r="B21756" s="33">
        <v>567.87</v>
      </c>
      <c r="C21756" s="33">
        <v>331.63</v>
      </c>
    </row>
    <row r="21757" spans="1:3">
      <c r="A21757" s="125"/>
      <c r="B21757" s="33">
        <v>568.41999999999996</v>
      </c>
      <c r="C21757" s="35">
        <v>331.63</v>
      </c>
    </row>
    <row r="21758" spans="1:3">
      <c r="A21758" s="125"/>
      <c r="B21758" s="33"/>
      <c r="C21758" s="35"/>
    </row>
    <row r="21759" spans="1:3">
      <c r="A21759" s="125"/>
      <c r="B21759" s="33"/>
      <c r="C21759" s="33"/>
    </row>
    <row r="21760" spans="1:3">
      <c r="A21760" s="125"/>
      <c r="B21760" s="33"/>
      <c r="C21760" s="35"/>
    </row>
    <row r="21761" spans="1:3">
      <c r="A21761" s="125"/>
      <c r="B21761" s="33"/>
      <c r="C21761" s="35"/>
    </row>
    <row r="21762" spans="1:3">
      <c r="A21762" s="125"/>
      <c r="B21762" s="33"/>
      <c r="C21762" s="33"/>
    </row>
    <row r="21763" spans="1:3">
      <c r="A21763" s="125"/>
      <c r="B21763" s="33"/>
      <c r="C21763" s="33"/>
    </row>
    <row r="21764" spans="1:3">
      <c r="A21764" s="125"/>
      <c r="B21764" s="33"/>
      <c r="C21764" s="33"/>
    </row>
    <row r="21765" spans="1:3">
      <c r="A21765" s="125"/>
      <c r="B21765" s="33"/>
      <c r="C21765" s="33"/>
    </row>
    <row r="21766" spans="1:3">
      <c r="A21766" s="125"/>
      <c r="B21766" s="33"/>
      <c r="C21766" s="33"/>
    </row>
    <row r="21767" spans="1:3">
      <c r="A21767" s="125"/>
      <c r="B21767" s="33"/>
      <c r="C21767" s="33"/>
    </row>
    <row r="21768" spans="1:3">
      <c r="A21768" s="125"/>
      <c r="B21768" s="33"/>
      <c r="C21768" s="33"/>
    </row>
    <row r="21769" spans="1:3">
      <c r="A21769" s="125"/>
      <c r="B21769" s="33"/>
      <c r="C21769" s="33"/>
    </row>
    <row r="21770" spans="1:3">
      <c r="A21770" s="125"/>
      <c r="B21770" s="33"/>
      <c r="C21770" s="33"/>
    </row>
    <row r="21771" spans="1:3">
      <c r="A21771" s="125"/>
      <c r="B21771" s="33"/>
      <c r="C21771" s="33"/>
    </row>
    <row r="21772" spans="1:3">
      <c r="A21772" s="125"/>
      <c r="B21772" s="33"/>
      <c r="C21772" s="33"/>
    </row>
    <row r="21773" spans="1:3">
      <c r="A21773" s="125"/>
      <c r="B21773" s="33"/>
      <c r="C21773" s="33"/>
    </row>
    <row r="21774" spans="1:3">
      <c r="A21774" s="125"/>
      <c r="B21774" s="33"/>
      <c r="C21774" s="33"/>
    </row>
    <row r="21775" spans="1:3">
      <c r="A21775" s="125"/>
      <c r="B21775" s="33"/>
      <c r="C21775" s="33"/>
    </row>
    <row r="21776" spans="1:3">
      <c r="A21776" s="125"/>
      <c r="B21776" s="33"/>
      <c r="C21776" s="33"/>
    </row>
    <row r="21777" spans="1:3">
      <c r="A21777" s="125"/>
      <c r="B21777" s="33"/>
      <c r="C21777" s="33"/>
    </row>
    <row r="21778" spans="1:3">
      <c r="A21778" s="125"/>
      <c r="B21778" s="33"/>
      <c r="C21778" s="33"/>
    </row>
    <row r="21779" spans="1:3">
      <c r="A21779" s="125"/>
      <c r="B21779" s="33"/>
      <c r="C21779" s="33"/>
    </row>
    <row r="21780" spans="1:3">
      <c r="A21780" s="125"/>
      <c r="B21780" s="33"/>
      <c r="C21780" s="33"/>
    </row>
    <row r="21781" spans="1:3">
      <c r="A21781" s="125"/>
      <c r="B21781" s="33"/>
      <c r="C21781" s="33"/>
    </row>
    <row r="21782" spans="1:3">
      <c r="A21782" s="125"/>
      <c r="B21782" s="33"/>
      <c r="C21782" s="33"/>
    </row>
    <row r="21783" spans="1:3">
      <c r="A21783" s="125"/>
      <c r="B21783" s="33"/>
      <c r="C21783" s="33"/>
    </row>
    <row r="21784" spans="1:3">
      <c r="A21784" s="125"/>
      <c r="B21784" s="33"/>
      <c r="C21784" s="33"/>
    </row>
    <row r="21785" spans="1:3">
      <c r="A21785" s="125"/>
      <c r="B21785" s="33"/>
      <c r="C21785" s="33"/>
    </row>
    <row r="21786" spans="1:3">
      <c r="A21786" s="125"/>
      <c r="B21786" s="33"/>
      <c r="C21786" s="33"/>
    </row>
    <row r="21787" spans="1:3">
      <c r="A21787" s="125"/>
      <c r="B21787" s="33"/>
      <c r="C21787" s="33"/>
    </row>
    <row r="21788" spans="1:3">
      <c r="A21788" s="125"/>
      <c r="B21788" s="33"/>
      <c r="C21788" s="33"/>
    </row>
    <row r="21789" spans="1:3">
      <c r="A21789" s="125"/>
      <c r="B21789" s="33"/>
      <c r="C21789" s="33"/>
    </row>
    <row r="21790" spans="1:3">
      <c r="A21790" s="125"/>
      <c r="B21790" s="33"/>
      <c r="C21790" s="33"/>
    </row>
    <row r="21791" spans="1:3">
      <c r="A21791" s="125"/>
      <c r="B21791" s="33"/>
      <c r="C21791" s="33"/>
    </row>
    <row r="21792" spans="1:3">
      <c r="A21792" s="125"/>
      <c r="B21792" s="33"/>
      <c r="C21792" s="33"/>
    </row>
    <row r="21793" spans="1:3">
      <c r="A21793" s="125"/>
      <c r="B21793" s="33"/>
      <c r="C21793" s="33"/>
    </row>
    <row r="21794" spans="1:3">
      <c r="A21794" s="125"/>
      <c r="B21794" s="33"/>
      <c r="C21794" s="33"/>
    </row>
    <row r="21795" spans="1:3">
      <c r="A21795" s="125"/>
      <c r="B21795" s="33"/>
      <c r="C21795" s="33"/>
    </row>
    <row r="21796" spans="1:3">
      <c r="A21796" s="125"/>
      <c r="B21796" s="33"/>
      <c r="C21796" s="33"/>
    </row>
    <row r="21797" spans="1:3">
      <c r="A21797" s="125"/>
      <c r="B21797" s="33"/>
      <c r="C21797" s="33"/>
    </row>
    <row r="21798" spans="1:3">
      <c r="A21798" s="125"/>
      <c r="B21798" s="33"/>
      <c r="C21798" s="33"/>
    </row>
    <row r="21799" spans="1:3">
      <c r="A21799" s="125"/>
      <c r="B21799" s="33"/>
      <c r="C21799" s="33"/>
    </row>
    <row r="21800" spans="1:3">
      <c r="A21800" s="125"/>
      <c r="B21800" s="33"/>
      <c r="C21800" s="33"/>
    </row>
    <row r="21801" spans="1:3">
      <c r="A21801" s="125"/>
      <c r="B21801" s="33"/>
      <c r="C21801" s="33"/>
    </row>
    <row r="21802" spans="1:3">
      <c r="A21802" s="125"/>
      <c r="B21802" s="33"/>
      <c r="C21802" s="33"/>
    </row>
    <row r="21803" spans="1:3">
      <c r="A21803" s="125"/>
      <c r="B21803" s="33"/>
      <c r="C21803" s="33"/>
    </row>
    <row r="21804" spans="1:3">
      <c r="A21804" s="125"/>
      <c r="B21804" s="33"/>
      <c r="C21804" s="33"/>
    </row>
    <row r="21805" spans="1:3">
      <c r="A21805" s="125"/>
      <c r="B21805" s="33"/>
      <c r="C21805" s="33"/>
    </row>
    <row r="21806" spans="1:3">
      <c r="A21806" s="125"/>
      <c r="B21806" s="33"/>
      <c r="C21806" s="33"/>
    </row>
    <row r="21807" spans="1:3">
      <c r="A21807" s="125"/>
      <c r="B21807" s="33"/>
      <c r="C21807" s="33"/>
    </row>
    <row r="21808" spans="1:3">
      <c r="A21808" s="125"/>
      <c r="B21808" s="33"/>
      <c r="C21808" s="33"/>
    </row>
    <row r="21809" spans="1:3">
      <c r="A21809" s="125"/>
      <c r="B21809" s="33"/>
      <c r="C21809" s="33"/>
    </row>
    <row r="21810" spans="1:3">
      <c r="A21810" s="125"/>
      <c r="B21810" s="33"/>
      <c r="C21810" s="33"/>
    </row>
    <row r="21811" spans="1:3">
      <c r="A21811" s="125"/>
      <c r="B21811" s="33"/>
      <c r="C21811" s="33"/>
    </row>
    <row r="21812" spans="1:3">
      <c r="A21812" s="125"/>
      <c r="B21812" s="33"/>
      <c r="C21812" s="33"/>
    </row>
    <row r="21813" spans="1:3">
      <c r="A21813" s="125"/>
      <c r="B21813" s="33"/>
      <c r="C21813" s="33"/>
    </row>
    <row r="21814" spans="1:3">
      <c r="A21814" s="125"/>
      <c r="B21814" s="33"/>
      <c r="C21814" s="33"/>
    </row>
    <row r="21815" spans="1:3">
      <c r="A21815" s="125"/>
      <c r="B21815" s="33"/>
      <c r="C21815" s="33"/>
    </row>
    <row r="21816" spans="1:3">
      <c r="A21816" s="125"/>
      <c r="B21816" s="33"/>
      <c r="C21816" s="33"/>
    </row>
    <row r="21817" spans="1:3">
      <c r="A21817" s="125"/>
      <c r="B21817" s="33"/>
      <c r="C21817" s="33"/>
    </row>
    <row r="21818" spans="1:3">
      <c r="A21818" s="125"/>
      <c r="B21818" s="33"/>
      <c r="C21818" s="33"/>
    </row>
    <row r="21819" spans="1:3">
      <c r="A21819" s="125"/>
      <c r="B21819" s="33"/>
      <c r="C21819" s="33"/>
    </row>
    <row r="21820" spans="1:3">
      <c r="A21820" s="125"/>
      <c r="B21820" s="33"/>
      <c r="C21820" s="33"/>
    </row>
    <row r="21821" spans="1:3">
      <c r="A21821" s="125"/>
      <c r="B21821" s="33"/>
      <c r="C21821" s="33"/>
    </row>
    <row r="21822" spans="1:3">
      <c r="A21822" s="125"/>
      <c r="B21822" s="33"/>
      <c r="C21822" s="33"/>
    </row>
    <row r="21823" spans="1:3">
      <c r="A21823" s="125"/>
      <c r="B21823" s="33"/>
      <c r="C21823" s="33"/>
    </row>
    <row r="21824" spans="1:3">
      <c r="A21824" s="125"/>
      <c r="B21824" s="33"/>
      <c r="C21824" s="33"/>
    </row>
    <row r="21825" spans="1:3">
      <c r="A21825" s="125"/>
      <c r="B21825" s="33"/>
      <c r="C21825" s="33"/>
    </row>
    <row r="21826" spans="1:3">
      <c r="A21826" s="125"/>
      <c r="B21826" s="33"/>
      <c r="C21826" s="33"/>
    </row>
    <row r="21827" spans="1:3">
      <c r="A21827" s="125"/>
      <c r="B21827" s="33"/>
      <c r="C21827" s="33"/>
    </row>
    <row r="21828" spans="1:3">
      <c r="A21828" s="125"/>
      <c r="B21828" s="33"/>
      <c r="C21828" s="33"/>
    </row>
    <row r="21829" spans="1:3">
      <c r="A21829" s="125"/>
      <c r="B21829" s="33"/>
      <c r="C21829" s="33"/>
    </row>
    <row r="21830" spans="1:3">
      <c r="A21830" s="125"/>
      <c r="B21830" s="33"/>
      <c r="C21830" s="33"/>
    </row>
    <row r="21831" spans="1:3">
      <c r="A21831" s="125"/>
      <c r="B21831" s="33"/>
      <c r="C21831" s="33"/>
    </row>
    <row r="21832" spans="1:3">
      <c r="A21832" s="125"/>
      <c r="B21832" s="33"/>
      <c r="C21832" s="33"/>
    </row>
    <row r="21833" spans="1:3">
      <c r="A21833" s="125"/>
      <c r="B21833" s="33"/>
      <c r="C21833" s="33"/>
    </row>
    <row r="21834" spans="1:3">
      <c r="A21834" s="125"/>
      <c r="B21834" s="33"/>
      <c r="C21834" s="33"/>
    </row>
    <row r="21835" spans="1:3">
      <c r="A21835" s="125"/>
      <c r="B21835" s="33"/>
      <c r="C21835" s="33"/>
    </row>
    <row r="21836" spans="1:3">
      <c r="A21836" s="125"/>
      <c r="B21836" s="33"/>
      <c r="C21836" s="33"/>
    </row>
    <row r="21837" spans="1:3">
      <c r="A21837" s="125"/>
      <c r="B21837" s="33"/>
      <c r="C21837" s="33"/>
    </row>
    <row r="21838" spans="1:3">
      <c r="A21838" s="125"/>
      <c r="B21838" s="33"/>
      <c r="C21838" s="33"/>
    </row>
    <row r="21839" spans="1:3">
      <c r="A21839" s="125"/>
      <c r="B21839" s="33"/>
      <c r="C21839" s="33"/>
    </row>
    <row r="21840" spans="1:3">
      <c r="A21840" s="125"/>
      <c r="B21840" s="33"/>
      <c r="C21840" s="33"/>
    </row>
    <row r="21841" spans="1:3">
      <c r="A21841" s="125"/>
      <c r="B21841" s="33"/>
      <c r="C21841" s="33"/>
    </row>
    <row r="21842" spans="1:3">
      <c r="A21842" s="125"/>
      <c r="B21842" s="33"/>
      <c r="C21842" s="33"/>
    </row>
    <row r="21843" spans="1:3">
      <c r="A21843" s="125"/>
      <c r="B21843" s="33"/>
      <c r="C21843" s="33"/>
    </row>
    <row r="21844" spans="1:3">
      <c r="A21844" s="125"/>
      <c r="B21844" s="33"/>
      <c r="C21844" s="33"/>
    </row>
    <row r="21845" spans="1:3">
      <c r="A21845" s="125"/>
      <c r="B21845" s="33"/>
      <c r="C21845" s="33"/>
    </row>
    <row r="21846" spans="1:3">
      <c r="A21846" s="125"/>
      <c r="B21846" s="33"/>
      <c r="C21846" s="33"/>
    </row>
    <row r="21847" spans="1:3">
      <c r="A21847" s="125"/>
      <c r="B21847" s="33"/>
      <c r="C21847" s="33"/>
    </row>
    <row r="21848" spans="1:3">
      <c r="A21848" s="125"/>
      <c r="B21848" s="33"/>
      <c r="C21848" s="33"/>
    </row>
    <row r="21849" spans="1:3">
      <c r="A21849" s="125"/>
      <c r="B21849" s="33"/>
      <c r="C21849" s="33"/>
    </row>
    <row r="21850" spans="1:3">
      <c r="A21850" s="125"/>
      <c r="B21850" s="33"/>
      <c r="C21850" s="33"/>
    </row>
    <row r="21851" spans="1:3">
      <c r="A21851" s="125"/>
      <c r="B21851" s="33"/>
      <c r="C21851" s="33"/>
    </row>
    <row r="21852" spans="1:3">
      <c r="A21852" s="125"/>
      <c r="B21852" s="33"/>
      <c r="C21852" s="33"/>
    </row>
    <row r="21853" spans="1:3">
      <c r="A21853" s="125"/>
      <c r="B21853" s="33"/>
      <c r="C21853" s="33"/>
    </row>
    <row r="21854" spans="1:3">
      <c r="A21854" s="125"/>
      <c r="B21854" s="33"/>
      <c r="C21854" s="33"/>
    </row>
    <row r="21855" spans="1:3">
      <c r="A21855" s="125"/>
      <c r="B21855" s="33"/>
      <c r="C21855" s="33"/>
    </row>
    <row r="21856" spans="1:3">
      <c r="A21856" s="125"/>
      <c r="B21856" s="33"/>
      <c r="C21856" s="33"/>
    </row>
    <row r="21857" spans="1:3">
      <c r="A21857" s="125"/>
      <c r="B21857" s="33"/>
      <c r="C21857" s="33"/>
    </row>
    <row r="21858" spans="1:3">
      <c r="A21858" s="125"/>
      <c r="B21858" s="33"/>
      <c r="C21858" s="33"/>
    </row>
    <row r="21859" spans="1:3">
      <c r="A21859" s="125"/>
      <c r="B21859" s="33"/>
      <c r="C21859" s="33"/>
    </row>
    <row r="21860" spans="1:3">
      <c r="A21860" s="125"/>
      <c r="B21860" s="33"/>
      <c r="C21860" s="33"/>
    </row>
    <row r="21861" spans="1:3">
      <c r="A21861" s="125"/>
      <c r="B21861" s="33"/>
      <c r="C21861" s="33"/>
    </row>
    <row r="21862" spans="1:3">
      <c r="A21862" s="125"/>
      <c r="B21862" s="33"/>
      <c r="C21862" s="33"/>
    </row>
    <row r="21863" spans="1:3">
      <c r="A21863" s="125"/>
      <c r="B21863" s="33"/>
      <c r="C21863" s="33"/>
    </row>
    <row r="21864" spans="1:3">
      <c r="A21864" s="125"/>
      <c r="B21864" s="33"/>
      <c r="C21864" s="33"/>
    </row>
    <row r="21865" spans="1:3">
      <c r="A21865" s="125"/>
      <c r="B21865" s="33"/>
      <c r="C21865" s="33"/>
    </row>
    <row r="21866" spans="1:3">
      <c r="A21866" s="125"/>
      <c r="B21866" s="33"/>
      <c r="C21866" s="33"/>
    </row>
    <row r="21867" spans="1:3">
      <c r="A21867" s="125"/>
      <c r="B21867" s="33"/>
      <c r="C21867" s="33"/>
    </row>
    <row r="21868" spans="1:3">
      <c r="A21868" s="125"/>
      <c r="B21868" s="33"/>
      <c r="C21868" s="33"/>
    </row>
    <row r="21869" spans="1:3">
      <c r="A21869" s="125"/>
      <c r="B21869" s="33"/>
      <c r="C21869" s="33"/>
    </row>
    <row r="21870" spans="1:3">
      <c r="A21870" s="125"/>
      <c r="B21870" s="33"/>
      <c r="C21870" s="33"/>
    </row>
    <row r="21871" spans="1:3">
      <c r="A21871" s="125"/>
      <c r="B21871" s="33"/>
      <c r="C21871" s="33"/>
    </row>
    <row r="21872" spans="1:3">
      <c r="A21872" s="125"/>
      <c r="B21872" s="33"/>
      <c r="C21872" s="33"/>
    </row>
    <row r="21873" spans="1:3">
      <c r="A21873" s="125"/>
      <c r="B21873" s="33"/>
      <c r="C21873" s="33"/>
    </row>
    <row r="21874" spans="1:3">
      <c r="A21874" s="125"/>
      <c r="B21874" s="33"/>
      <c r="C21874" s="33"/>
    </row>
    <row r="21875" spans="1:3">
      <c r="A21875" s="125"/>
      <c r="B21875" s="33"/>
      <c r="C21875" s="33"/>
    </row>
    <row r="21876" spans="1:3">
      <c r="A21876" s="125"/>
      <c r="B21876" s="33"/>
      <c r="C21876" s="33"/>
    </row>
    <row r="21877" spans="1:3">
      <c r="A21877" s="125"/>
      <c r="B21877" s="33"/>
      <c r="C21877" s="33"/>
    </row>
    <row r="21878" spans="1:3">
      <c r="A21878" s="125"/>
      <c r="B21878" s="33"/>
      <c r="C21878" s="33"/>
    </row>
    <row r="21879" spans="1:3">
      <c r="A21879" s="125"/>
      <c r="B21879" s="33"/>
      <c r="C21879" s="33"/>
    </row>
    <row r="21880" spans="1:3">
      <c r="A21880" s="125"/>
      <c r="B21880" s="33"/>
      <c r="C21880" s="33"/>
    </row>
    <row r="21881" spans="1:3">
      <c r="A21881" s="125"/>
      <c r="B21881" s="33"/>
      <c r="C21881" s="33"/>
    </row>
    <row r="21882" spans="1:3">
      <c r="A21882" s="125"/>
      <c r="B21882" s="33"/>
      <c r="C21882" s="33"/>
    </row>
    <row r="21883" spans="1:3">
      <c r="A21883" s="125"/>
      <c r="B21883" s="33"/>
      <c r="C21883" s="33"/>
    </row>
    <row r="21884" spans="1:3">
      <c r="A21884" s="125"/>
      <c r="B21884" s="33"/>
      <c r="C21884" s="33"/>
    </row>
    <row r="21885" spans="1:3">
      <c r="A21885" s="125"/>
      <c r="B21885" s="33"/>
      <c r="C21885" s="33"/>
    </row>
    <row r="21886" spans="1:3">
      <c r="A21886" s="125"/>
      <c r="B21886" s="33"/>
      <c r="C21886" s="33"/>
    </row>
    <row r="21887" spans="1:3">
      <c r="A21887" s="125"/>
      <c r="B21887" s="33"/>
      <c r="C21887" s="33"/>
    </row>
    <row r="21888" spans="1:3">
      <c r="A21888" s="125"/>
      <c r="B21888" s="33"/>
      <c r="C21888" s="33"/>
    </row>
    <row r="21889" spans="1:3">
      <c r="A21889" s="125"/>
      <c r="B21889" s="33"/>
      <c r="C21889" s="33"/>
    </row>
    <row r="21890" spans="1:3">
      <c r="A21890" s="125"/>
      <c r="B21890" s="33"/>
      <c r="C21890" s="33"/>
    </row>
    <row r="21891" spans="1:3">
      <c r="A21891" s="125"/>
      <c r="B21891" s="33"/>
      <c r="C21891" s="33"/>
    </row>
    <row r="21892" spans="1:3">
      <c r="A21892" s="125"/>
      <c r="B21892" s="33"/>
      <c r="C21892" s="33"/>
    </row>
    <row r="21893" spans="1:3">
      <c r="A21893" s="125"/>
      <c r="B21893" s="33"/>
      <c r="C21893" s="33"/>
    </row>
    <row r="21894" spans="1:3">
      <c r="A21894" s="125"/>
      <c r="B21894" s="33"/>
      <c r="C21894" s="33"/>
    </row>
    <row r="21895" spans="1:3">
      <c r="A21895" s="125"/>
      <c r="B21895" s="33"/>
      <c r="C21895" s="33"/>
    </row>
    <row r="21896" spans="1:3">
      <c r="A21896" s="125"/>
      <c r="B21896" s="33"/>
      <c r="C21896" s="33"/>
    </row>
    <row r="21897" spans="1:3">
      <c r="A21897" s="125"/>
      <c r="B21897" s="33"/>
      <c r="C21897" s="33"/>
    </row>
    <row r="21898" spans="1:3">
      <c r="A21898" s="125"/>
    </row>
    <row r="21899" spans="1:3">
      <c r="A21899" s="125"/>
      <c r="B21899" s="24" t="s">
        <v>64</v>
      </c>
      <c r="C21899" s="42"/>
    </row>
    <row r="21900" spans="1:3">
      <c r="A21900" s="125"/>
      <c r="B21900" s="29" t="s">
        <v>149</v>
      </c>
      <c r="C21900" s="29" t="s">
        <v>150</v>
      </c>
    </row>
    <row r="21901" spans="1:3">
      <c r="A21901" s="125"/>
      <c r="B21901" s="33">
        <v>-1.8</v>
      </c>
      <c r="C21901" s="33">
        <v>350.45800000000003</v>
      </c>
    </row>
    <row r="21902" spans="1:3">
      <c r="A21902" s="125"/>
      <c r="B21902" s="33">
        <v>-1.2</v>
      </c>
      <c r="C21902" s="33">
        <v>350.59800000000001</v>
      </c>
    </row>
    <row r="21903" spans="1:3">
      <c r="A21903" s="125"/>
      <c r="B21903" s="33">
        <v>0</v>
      </c>
      <c r="C21903" s="33">
        <v>350.69799999999998</v>
      </c>
    </row>
    <row r="21904" spans="1:3">
      <c r="A21904" s="125"/>
      <c r="B21904" s="33">
        <v>0</v>
      </c>
      <c r="C21904" s="35">
        <v>350.90699999999998</v>
      </c>
    </row>
    <row r="21905" spans="1:3">
      <c r="A21905" s="125"/>
      <c r="B21905" s="33">
        <v>0</v>
      </c>
      <c r="C21905" s="33">
        <v>350.69799999999998</v>
      </c>
    </row>
    <row r="21906" spans="1:3">
      <c r="A21906" s="125"/>
      <c r="B21906" s="33">
        <v>0.45</v>
      </c>
      <c r="C21906" s="33">
        <v>350.69799999999998</v>
      </c>
    </row>
    <row r="21907" spans="1:3">
      <c r="A21907" s="125"/>
      <c r="B21907" s="33">
        <v>0.46</v>
      </c>
      <c r="C21907" s="33">
        <v>347.25799999999998</v>
      </c>
    </row>
    <row r="21908" spans="1:3">
      <c r="A21908" s="125"/>
      <c r="B21908" s="33">
        <v>9.8149999999999995</v>
      </c>
      <c r="C21908" s="33">
        <v>346.238</v>
      </c>
    </row>
    <row r="21909" spans="1:3">
      <c r="A21909" s="125"/>
      <c r="B21909" s="33">
        <v>20.170000000000002</v>
      </c>
      <c r="C21909" s="33">
        <v>346.36200000000002</v>
      </c>
    </row>
    <row r="21910" spans="1:3">
      <c r="A21910" s="125"/>
      <c r="B21910" s="33">
        <v>20.504000000000001</v>
      </c>
      <c r="C21910" s="33">
        <v>347.46100000000001</v>
      </c>
    </row>
    <row r="21911" spans="1:3">
      <c r="A21911" s="125"/>
      <c r="B21911" s="33">
        <v>38.134</v>
      </c>
      <c r="C21911" s="33">
        <v>347.68599999999998</v>
      </c>
    </row>
    <row r="21912" spans="1:3">
      <c r="A21912" s="125"/>
      <c r="B21912" s="33">
        <v>43.247999999999998</v>
      </c>
      <c r="C21912" s="33">
        <v>347.09100000000001</v>
      </c>
    </row>
    <row r="21913" spans="1:3">
      <c r="A21913" s="125"/>
      <c r="B21913" s="33">
        <v>45.207999999999998</v>
      </c>
      <c r="C21913" s="33">
        <v>345.73200000000003</v>
      </c>
    </row>
    <row r="21914" spans="1:3">
      <c r="A21914" s="125"/>
      <c r="B21914" s="33">
        <v>49.244</v>
      </c>
      <c r="C21914" s="33">
        <v>346.017</v>
      </c>
    </row>
    <row r="21915" spans="1:3">
      <c r="A21915" s="125"/>
      <c r="B21915" s="33">
        <v>50.984000000000002</v>
      </c>
      <c r="C21915" s="33">
        <v>347.00200000000001</v>
      </c>
    </row>
    <row r="21916" spans="1:3">
      <c r="A21916" s="125"/>
      <c r="B21916" s="33">
        <v>132.791</v>
      </c>
      <c r="C21916" s="33">
        <v>345.44900000000001</v>
      </c>
    </row>
    <row r="21917" spans="1:3">
      <c r="A21917" s="125"/>
      <c r="B21917" s="33">
        <v>140.44800000000001</v>
      </c>
      <c r="C21917" s="33">
        <v>345.92500000000001</v>
      </c>
    </row>
    <row r="21918" spans="1:3">
      <c r="A21918" s="125"/>
      <c r="B21918" s="33">
        <v>144.75800000000001</v>
      </c>
      <c r="C21918" s="33">
        <v>345.185</v>
      </c>
    </row>
    <row r="21919" spans="1:3">
      <c r="A21919" s="125"/>
      <c r="B21919" s="33">
        <v>169.77</v>
      </c>
      <c r="C21919" s="33">
        <v>345.13</v>
      </c>
    </row>
    <row r="21920" spans="1:3">
      <c r="A21920" s="125"/>
      <c r="B21920" s="33">
        <v>176.52199999999999</v>
      </c>
      <c r="C21920" s="33">
        <v>344.84399999999999</v>
      </c>
    </row>
    <row r="21921" spans="1:3">
      <c r="A21921" s="125"/>
      <c r="B21921" s="33">
        <v>177.08199999999999</v>
      </c>
      <c r="C21921" s="33">
        <v>344.87099999999998</v>
      </c>
    </row>
    <row r="21922" spans="1:3">
      <c r="A21922" s="125"/>
      <c r="B21922" s="33">
        <v>214.19</v>
      </c>
      <c r="C21922" s="33">
        <v>345.28</v>
      </c>
    </row>
    <row r="21923" spans="1:3">
      <c r="A21923" s="125"/>
      <c r="B21923" s="33">
        <v>236.09</v>
      </c>
      <c r="C21923" s="33">
        <v>345.21300000000002</v>
      </c>
    </row>
    <row r="21924" spans="1:3">
      <c r="A21924" s="125"/>
      <c r="B21924" s="33">
        <v>238.19399999999999</v>
      </c>
      <c r="C21924" s="33">
        <v>345.20400000000001</v>
      </c>
    </row>
    <row r="21925" spans="1:3">
      <c r="A21925" s="125"/>
      <c r="B21925" s="33">
        <v>238.90600000000001</v>
      </c>
      <c r="C21925" s="33">
        <v>345.27699999999999</v>
      </c>
    </row>
    <row r="21926" spans="1:3">
      <c r="A21926" s="125"/>
      <c r="B21926" s="33">
        <v>242.45599999999999</v>
      </c>
      <c r="C21926" s="33">
        <v>345.14699999999999</v>
      </c>
    </row>
    <row r="21927" spans="1:3">
      <c r="A21927" s="125"/>
      <c r="B21927" s="33">
        <v>243.23400000000001</v>
      </c>
      <c r="C21927" s="33">
        <v>345.44</v>
      </c>
    </row>
    <row r="21928" spans="1:3">
      <c r="A21928" s="125"/>
      <c r="B21928" s="33">
        <v>244.59299999999999</v>
      </c>
      <c r="C21928" s="33">
        <v>345.09300000000002</v>
      </c>
    </row>
    <row r="21929" spans="1:3">
      <c r="A21929" s="125"/>
      <c r="B21929" s="33">
        <v>248.61699999999999</v>
      </c>
      <c r="C21929" s="33">
        <v>344.15499999999997</v>
      </c>
    </row>
    <row r="21930" spans="1:3">
      <c r="A21930" s="125"/>
      <c r="B21930" s="33">
        <v>281.85399999999998</v>
      </c>
      <c r="C21930" s="33">
        <v>344.64499999999998</v>
      </c>
    </row>
    <row r="21931" spans="1:3">
      <c r="A21931" s="125"/>
      <c r="B21931" s="33">
        <v>283.67500000000001</v>
      </c>
      <c r="C21931" s="33">
        <v>346.33100000000002</v>
      </c>
    </row>
    <row r="21932" spans="1:3">
      <c r="A21932" s="125"/>
      <c r="B21932" s="33">
        <v>286.27699999999999</v>
      </c>
      <c r="C21932" s="33">
        <v>346.38600000000002</v>
      </c>
    </row>
    <row r="21933" spans="1:3">
      <c r="A21933" s="125"/>
      <c r="B21933" s="33">
        <v>288.66300000000001</v>
      </c>
      <c r="C21933" s="33">
        <v>346.44200000000001</v>
      </c>
    </row>
    <row r="21934" spans="1:3">
      <c r="A21934" s="125"/>
      <c r="B21934" s="33">
        <v>301.66000000000003</v>
      </c>
      <c r="C21934" s="33">
        <v>346.30200000000002</v>
      </c>
    </row>
    <row r="21935" spans="1:3">
      <c r="A21935" s="125"/>
      <c r="B21935" s="33">
        <v>301.80700000000002</v>
      </c>
      <c r="C21935" s="33">
        <v>345.245</v>
      </c>
    </row>
    <row r="21936" spans="1:3">
      <c r="A21936" s="125"/>
      <c r="B21936" s="33">
        <v>306.096</v>
      </c>
      <c r="C21936" s="33">
        <v>345.30500000000001</v>
      </c>
    </row>
    <row r="21937" spans="1:3">
      <c r="A21937" s="125"/>
      <c r="B21937" s="33">
        <v>306.78399999999999</v>
      </c>
      <c r="C21937" s="33">
        <v>346.084</v>
      </c>
    </row>
    <row r="21938" spans="1:3">
      <c r="A21938" s="125"/>
      <c r="B21938" s="33">
        <v>312.80200000000002</v>
      </c>
      <c r="C21938" s="33">
        <v>346.06099999999998</v>
      </c>
    </row>
    <row r="21939" spans="1:3">
      <c r="A21939" s="125"/>
      <c r="B21939" s="33">
        <v>313.19</v>
      </c>
      <c r="C21939" s="33">
        <v>344.76299999999998</v>
      </c>
    </row>
    <row r="21940" spans="1:3">
      <c r="A21940" s="125"/>
      <c r="B21940" s="33">
        <v>316.14999999999998</v>
      </c>
      <c r="C21940" s="33">
        <v>343.774</v>
      </c>
    </row>
    <row r="21941" spans="1:3">
      <c r="A21941" s="125"/>
      <c r="B21941" s="33">
        <v>331.72300000000001</v>
      </c>
      <c r="C21941" s="33">
        <v>343.08</v>
      </c>
    </row>
    <row r="21942" spans="1:3">
      <c r="A21942" s="125"/>
      <c r="B21942" s="33">
        <v>338.024</v>
      </c>
      <c r="C21942" s="33">
        <v>342.38299999999998</v>
      </c>
    </row>
    <row r="21943" spans="1:3">
      <c r="A21943" s="125"/>
      <c r="B21943" s="33">
        <v>343.18</v>
      </c>
      <c r="C21943" s="33">
        <v>341.77</v>
      </c>
    </row>
    <row r="21944" spans="1:3">
      <c r="A21944" s="125"/>
      <c r="B21944" s="33">
        <v>344.14699999999999</v>
      </c>
      <c r="C21944" s="33">
        <v>341.36599999999999</v>
      </c>
    </row>
    <row r="21945" spans="1:3">
      <c r="A21945" s="125"/>
      <c r="B21945" s="33">
        <v>364.09</v>
      </c>
      <c r="C21945" s="33">
        <v>341.28</v>
      </c>
    </row>
    <row r="21946" spans="1:3">
      <c r="A21946" s="125"/>
      <c r="B21946" s="33">
        <v>387.41</v>
      </c>
      <c r="C21946" s="33">
        <v>341.26</v>
      </c>
    </row>
    <row r="21947" spans="1:3">
      <c r="A21947" s="125"/>
      <c r="B21947" s="33">
        <v>408.08800000000002</v>
      </c>
      <c r="C21947" s="33">
        <v>341.22300000000001</v>
      </c>
    </row>
    <row r="21948" spans="1:3">
      <c r="A21948" s="125"/>
      <c r="B21948" s="33">
        <v>409.49</v>
      </c>
      <c r="C21948" s="33">
        <v>342.17200000000003</v>
      </c>
    </row>
    <row r="21949" spans="1:3">
      <c r="A21949" s="125"/>
      <c r="B21949" s="33">
        <v>412.10500000000002</v>
      </c>
      <c r="C21949" s="33">
        <v>343.97399999999999</v>
      </c>
    </row>
    <row r="21950" spans="1:3">
      <c r="A21950" s="125"/>
      <c r="B21950" s="33">
        <v>412.33</v>
      </c>
      <c r="C21950" s="33">
        <v>344.09399999999999</v>
      </c>
    </row>
    <row r="21951" spans="1:3">
      <c r="A21951" s="125"/>
      <c r="B21951" s="33">
        <v>414.62599999999998</v>
      </c>
      <c r="C21951" s="33">
        <v>343.64699999999999</v>
      </c>
    </row>
    <row r="21952" spans="1:3">
      <c r="A21952" s="125"/>
      <c r="B21952" s="33">
        <v>416.71899999999999</v>
      </c>
      <c r="C21952" s="33">
        <v>342.4</v>
      </c>
    </row>
    <row r="21953" spans="1:3">
      <c r="A21953" s="125"/>
      <c r="B21953" s="33">
        <v>422.36700000000002</v>
      </c>
      <c r="C21953" s="33">
        <v>342.32100000000003</v>
      </c>
    </row>
    <row r="21954" spans="1:3">
      <c r="A21954" s="125"/>
      <c r="B21954" s="33">
        <v>435.39499999999998</v>
      </c>
      <c r="C21954" s="33">
        <v>342.90699999999998</v>
      </c>
    </row>
    <row r="21955" spans="1:3">
      <c r="A21955" s="125"/>
      <c r="B21955" s="33">
        <v>454.22</v>
      </c>
      <c r="C21955" s="33">
        <v>343.58699999999999</v>
      </c>
    </row>
    <row r="21956" spans="1:3">
      <c r="A21956" s="125"/>
      <c r="B21956" s="33">
        <v>458.04700000000003</v>
      </c>
      <c r="C21956" s="33">
        <v>343.16699999999997</v>
      </c>
    </row>
    <row r="21957" spans="1:3">
      <c r="A21957" s="125"/>
      <c r="B21957" s="33">
        <v>468.05900000000003</v>
      </c>
      <c r="C21957" s="33">
        <v>344.00700000000001</v>
      </c>
    </row>
    <row r="21958" spans="1:3">
      <c r="A21958" s="125"/>
      <c r="B21958" s="33">
        <v>468.41899999999998</v>
      </c>
      <c r="C21958" s="33">
        <v>344.03500000000003</v>
      </c>
    </row>
    <row r="21959" spans="1:3">
      <c r="A21959" s="125"/>
      <c r="B21959" s="33">
        <v>479.45299999999997</v>
      </c>
      <c r="C21959" s="33">
        <v>344.61500000000001</v>
      </c>
    </row>
    <row r="21960" spans="1:3">
      <c r="A21960" s="125"/>
      <c r="B21960" s="33">
        <v>500.93099999999998</v>
      </c>
      <c r="C21960" s="33">
        <v>344.60199999999998</v>
      </c>
    </row>
    <row r="21961" spans="1:3">
      <c r="A21961" s="125"/>
      <c r="B21961" s="33">
        <v>514.26599999999996</v>
      </c>
      <c r="C21961" s="33">
        <v>343.71899999999999</v>
      </c>
    </row>
    <row r="21962" spans="1:3">
      <c r="A21962" s="125"/>
      <c r="B21962" s="33">
        <v>525.00400000000002</v>
      </c>
      <c r="C21962" s="33">
        <v>343.68299999999999</v>
      </c>
    </row>
    <row r="21963" spans="1:3">
      <c r="A21963" s="125"/>
      <c r="B21963" s="33">
        <v>526.35599999999999</v>
      </c>
      <c r="C21963" s="33">
        <v>345.37700000000001</v>
      </c>
    </row>
    <row r="21964" spans="1:3">
      <c r="A21964" s="125"/>
      <c r="B21964" s="33">
        <v>530.18399999999997</v>
      </c>
      <c r="C21964" s="33">
        <v>343.65300000000002</v>
      </c>
    </row>
    <row r="21965" spans="1:3">
      <c r="A21965" s="125"/>
      <c r="B21965" s="33">
        <v>541.83699999999999</v>
      </c>
      <c r="C21965" s="33">
        <v>343.39499999999998</v>
      </c>
    </row>
    <row r="21966" spans="1:3">
      <c r="A21966" s="125"/>
      <c r="B21966" s="33">
        <v>545.56799999999998</v>
      </c>
      <c r="C21966" s="33">
        <v>342.983</v>
      </c>
    </row>
    <row r="21967" spans="1:3">
      <c r="A21967" s="125"/>
      <c r="B21967" s="33">
        <v>558.16300000000001</v>
      </c>
      <c r="C21967" s="33">
        <v>342.584</v>
      </c>
    </row>
    <row r="21968" spans="1:3">
      <c r="A21968" s="125"/>
      <c r="B21968" s="33">
        <v>560.51700000000005</v>
      </c>
      <c r="C21968" s="33">
        <v>343.27800000000002</v>
      </c>
    </row>
    <row r="21969" spans="1:3">
      <c r="A21969" s="125"/>
      <c r="B21969" s="33">
        <v>561.50800000000004</v>
      </c>
      <c r="C21969" s="33">
        <v>343.45800000000003</v>
      </c>
    </row>
    <row r="21970" spans="1:3">
      <c r="A21970" s="125"/>
      <c r="B21970" s="33">
        <v>562.18399999999997</v>
      </c>
      <c r="C21970" s="33">
        <v>342.18</v>
      </c>
    </row>
    <row r="21971" spans="1:3">
      <c r="A21971" s="125"/>
      <c r="B21971" s="33">
        <v>565.798</v>
      </c>
      <c r="C21971" s="33">
        <v>342.63</v>
      </c>
    </row>
    <row r="21972" spans="1:3">
      <c r="A21972" s="125"/>
      <c r="B21972" s="33">
        <v>570.71500000000003</v>
      </c>
      <c r="C21972" s="33">
        <v>343.16300000000001</v>
      </c>
    </row>
    <row r="21973" spans="1:3">
      <c r="A21973" s="125"/>
      <c r="B21973" s="33">
        <v>573.06700000000001</v>
      </c>
      <c r="C21973" s="33">
        <v>344.21199999999999</v>
      </c>
    </row>
    <row r="21974" spans="1:3">
      <c r="A21974" s="125"/>
      <c r="B21974" s="33">
        <v>580.13199999999995</v>
      </c>
      <c r="C21974" s="33">
        <v>344.72800000000001</v>
      </c>
    </row>
    <row r="21975" spans="1:3">
      <c r="A21975" s="125"/>
      <c r="B21975" s="33">
        <v>611.15800000000002</v>
      </c>
      <c r="C21975" s="33">
        <v>344.72500000000002</v>
      </c>
    </row>
    <row r="21976" spans="1:3">
      <c r="A21976" s="125"/>
      <c r="B21976" s="33">
        <v>615.42399999999998</v>
      </c>
      <c r="C21976" s="33">
        <v>345.238</v>
      </c>
    </row>
    <row r="21977" spans="1:3">
      <c r="A21977" s="125"/>
      <c r="B21977" s="33">
        <v>638.923</v>
      </c>
      <c r="C21977" s="33">
        <v>344.75200000000001</v>
      </c>
    </row>
    <row r="21978" spans="1:3">
      <c r="A21978" s="125"/>
      <c r="B21978" s="33">
        <v>647.48599999999999</v>
      </c>
      <c r="C21978" s="33">
        <v>344.315</v>
      </c>
    </row>
    <row r="21979" spans="1:3">
      <c r="A21979" s="125"/>
      <c r="B21979" s="33">
        <v>654.01300000000003</v>
      </c>
      <c r="C21979" s="33">
        <v>347.18</v>
      </c>
    </row>
    <row r="21980" spans="1:3">
      <c r="A21980" s="125"/>
      <c r="B21980" s="33">
        <v>669.78599999999994</v>
      </c>
      <c r="C21980" s="33">
        <v>347.613</v>
      </c>
    </row>
    <row r="21981" spans="1:3">
      <c r="A21981" s="125"/>
      <c r="B21981" s="33">
        <v>710.85299999999995</v>
      </c>
      <c r="C21981" s="33">
        <v>347.63499999999999</v>
      </c>
    </row>
    <row r="21982" spans="1:3">
      <c r="A21982" s="125"/>
      <c r="B21982" s="33">
        <v>716.18</v>
      </c>
      <c r="C21982" s="33">
        <v>345.81599999999997</v>
      </c>
    </row>
    <row r="21983" spans="1:3">
      <c r="A21983" s="125"/>
      <c r="B21983" s="33">
        <v>719.68</v>
      </c>
      <c r="C21983" s="39">
        <v>345.666</v>
      </c>
    </row>
    <row r="21984" spans="1:3">
      <c r="A21984" s="125"/>
      <c r="B21984" s="33">
        <v>722.18</v>
      </c>
      <c r="C21984" s="39">
        <v>347.166</v>
      </c>
    </row>
    <row r="21985" spans="1:3">
      <c r="A21985" s="125"/>
      <c r="B21985" s="33">
        <v>724.18</v>
      </c>
      <c r="C21985" s="39">
        <v>347.166</v>
      </c>
    </row>
    <row r="21986" spans="1:3">
      <c r="A21986" s="125"/>
      <c r="B21986" s="33">
        <v>727.68</v>
      </c>
      <c r="C21986" s="39">
        <v>344.96599999999995</v>
      </c>
    </row>
    <row r="21987" spans="1:3">
      <c r="A21987" s="125"/>
      <c r="B21987" s="33">
        <v>731.88</v>
      </c>
      <c r="C21987" s="39">
        <v>344.96599999999995</v>
      </c>
    </row>
    <row r="21988" spans="1:3">
      <c r="A21988" s="125"/>
      <c r="B21988" s="33">
        <v>732.38</v>
      </c>
      <c r="C21988" s="39">
        <v>347.166</v>
      </c>
    </row>
    <row r="21989" spans="1:3">
      <c r="A21989" s="125"/>
      <c r="B21989" s="33">
        <v>733.28</v>
      </c>
      <c r="C21989" s="39">
        <v>347.166</v>
      </c>
    </row>
    <row r="21990" spans="1:3">
      <c r="A21990" s="125"/>
      <c r="B21990" s="33">
        <v>733.68</v>
      </c>
      <c r="C21990" s="39">
        <v>346.52599999999995</v>
      </c>
    </row>
    <row r="21991" spans="1:3">
      <c r="A21991" s="125"/>
      <c r="B21991" s="33">
        <v>750.63</v>
      </c>
      <c r="C21991" s="39">
        <v>346.52599999999995</v>
      </c>
    </row>
    <row r="21992" spans="1:3">
      <c r="A21992" s="125"/>
      <c r="B21992" s="33">
        <v>780.23</v>
      </c>
      <c r="C21992" s="39">
        <v>347.416</v>
      </c>
    </row>
    <row r="21993" spans="1:3">
      <c r="A21993" s="125"/>
      <c r="B21993" s="33">
        <v>780.83</v>
      </c>
      <c r="C21993" s="39">
        <v>348.92599999999999</v>
      </c>
    </row>
    <row r="21994" spans="1:3">
      <c r="A21994" s="125"/>
      <c r="B21994" s="33">
        <v>803.1</v>
      </c>
      <c r="C21994" s="39">
        <v>348.95599999999996</v>
      </c>
    </row>
    <row r="21995" spans="1:3">
      <c r="A21995" s="125"/>
      <c r="B21995" s="33">
        <v>828.18</v>
      </c>
      <c r="C21995" s="39">
        <v>350.14599999999996</v>
      </c>
    </row>
    <row r="21996" spans="1:3">
      <c r="A21996" s="125"/>
      <c r="B21996" s="33">
        <v>831.28</v>
      </c>
      <c r="C21996" s="39">
        <v>350.09599999999995</v>
      </c>
    </row>
    <row r="21997" spans="1:3">
      <c r="A21997" s="125"/>
      <c r="B21997" s="33">
        <v>831.28</v>
      </c>
      <c r="C21997" s="39">
        <v>350.76599999999996</v>
      </c>
    </row>
    <row r="21998" spans="1:3">
      <c r="A21998" s="125"/>
      <c r="B21998" s="33">
        <v>831.58</v>
      </c>
      <c r="C21998" s="39">
        <v>350.76599999999996</v>
      </c>
    </row>
    <row r="21999" spans="1:3">
      <c r="A21999" s="125"/>
      <c r="B21999" s="33">
        <v>832.08</v>
      </c>
      <c r="C21999" s="39">
        <v>348.32599999999996</v>
      </c>
    </row>
    <row r="22000" spans="1:3">
      <c r="A22000" s="125"/>
      <c r="B22000" s="33">
        <v>836.38</v>
      </c>
      <c r="C22000" s="39">
        <v>348.32599999999996</v>
      </c>
    </row>
    <row r="22001" spans="1:3">
      <c r="A22001" s="125"/>
      <c r="B22001" s="33">
        <v>836.4</v>
      </c>
      <c r="C22001" s="39">
        <v>349.94599999999997</v>
      </c>
    </row>
    <row r="22002" spans="1:3">
      <c r="A22002" s="125"/>
      <c r="B22002" s="33">
        <v>839</v>
      </c>
      <c r="C22002" s="39">
        <v>350.04599999999999</v>
      </c>
    </row>
    <row r="22003" spans="1:3">
      <c r="A22003" s="125"/>
      <c r="B22003" s="33">
        <v>839.28</v>
      </c>
      <c r="C22003" s="39">
        <v>347.84599999999995</v>
      </c>
    </row>
    <row r="22004" spans="1:3">
      <c r="A22004" s="125"/>
      <c r="B22004" s="33">
        <v>859.4</v>
      </c>
      <c r="C22004" s="39">
        <v>349.26599999999996</v>
      </c>
    </row>
    <row r="22005" spans="1:3">
      <c r="A22005" s="125"/>
      <c r="B22005" s="33">
        <v>871.19</v>
      </c>
      <c r="C22005" s="39">
        <v>348.94599999999997</v>
      </c>
    </row>
    <row r="22006" spans="1:3">
      <c r="A22006" s="125"/>
      <c r="B22006" s="33">
        <v>892.84</v>
      </c>
      <c r="C22006" s="39">
        <v>349.45599999999996</v>
      </c>
    </row>
    <row r="22007" spans="1:3">
      <c r="A22007" s="125"/>
      <c r="B22007" s="33">
        <v>895.78</v>
      </c>
      <c r="C22007" s="39">
        <v>349.79599999999999</v>
      </c>
    </row>
    <row r="22008" spans="1:3">
      <c r="A22008" s="125"/>
      <c r="B22008" s="33">
        <v>911.53</v>
      </c>
      <c r="C22008" s="39">
        <v>350.036</v>
      </c>
    </row>
    <row r="22009" spans="1:3">
      <c r="A22009" s="125"/>
      <c r="B22009" s="33">
        <v>914.68</v>
      </c>
      <c r="C22009" s="39">
        <v>349.32599999999996</v>
      </c>
    </row>
    <row r="22010" spans="1:3">
      <c r="A22010" s="125"/>
      <c r="B22010" s="33">
        <v>926.73</v>
      </c>
      <c r="C22010" s="39">
        <v>349.11599999999999</v>
      </c>
    </row>
    <row r="22011" spans="1:3">
      <c r="A22011" s="125"/>
      <c r="B22011" s="33">
        <v>927.73</v>
      </c>
      <c r="C22011" s="39">
        <v>350.82599999999996</v>
      </c>
    </row>
    <row r="22012" spans="1:3">
      <c r="A22012" s="125"/>
      <c r="B22012" s="33">
        <v>938.08</v>
      </c>
      <c r="C22012" s="39">
        <v>350.726</v>
      </c>
    </row>
    <row r="22013" spans="1:3">
      <c r="A22013" s="125"/>
      <c r="B22013" s="33">
        <v>938.12</v>
      </c>
      <c r="C22013" s="39">
        <v>356.726</v>
      </c>
    </row>
    <row r="22014" spans="1:3">
      <c r="A22014" s="125"/>
      <c r="B22014" s="33">
        <v>944.32</v>
      </c>
      <c r="C22014" s="39">
        <v>356.95599999999996</v>
      </c>
    </row>
    <row r="22015" spans="1:3">
      <c r="A22015" s="125"/>
      <c r="B22015" s="33">
        <v>946.61</v>
      </c>
      <c r="C22015" s="39">
        <v>357.76599999999996</v>
      </c>
    </row>
    <row r="22016" spans="1:3">
      <c r="A22016" s="125"/>
      <c r="B22016" s="33">
        <v>946.61</v>
      </c>
      <c r="C22016" s="41">
        <v>357.96599999999995</v>
      </c>
    </row>
    <row r="22017" spans="1:3">
      <c r="A22017" s="125"/>
      <c r="B22017" s="33">
        <v>946.61</v>
      </c>
      <c r="C22017" s="39">
        <v>357.76599999999996</v>
      </c>
    </row>
    <row r="22018" spans="1:3">
      <c r="A22018" s="125"/>
      <c r="B22018" s="33">
        <v>947.16</v>
      </c>
      <c r="C22018" s="39">
        <v>357.82599999999996</v>
      </c>
    </row>
    <row r="22019" spans="1:3">
      <c r="A22019" s="125"/>
      <c r="B22019" s="33">
        <v>947.31</v>
      </c>
      <c r="C22019" s="39">
        <v>358.67599999999999</v>
      </c>
    </row>
    <row r="22020" spans="1:3">
      <c r="A22020" s="125"/>
      <c r="B22020" s="33">
        <v>949.23</v>
      </c>
      <c r="C22020" s="39">
        <v>358.75599999999997</v>
      </c>
    </row>
    <row r="22021" spans="1:3">
      <c r="A22021" s="125"/>
      <c r="B22021" s="33">
        <v>955.28</v>
      </c>
      <c r="C22021" s="39">
        <v>359.86599999999999</v>
      </c>
    </row>
    <row r="22022" spans="1:3">
      <c r="A22022" s="125"/>
      <c r="B22022" s="33">
        <v>955.58</v>
      </c>
      <c r="C22022" s="39">
        <v>360.666</v>
      </c>
    </row>
    <row r="22023" spans="1:3">
      <c r="A22023" s="125"/>
      <c r="B22023" s="33">
        <v>956.28</v>
      </c>
      <c r="C22023" s="39">
        <v>360.56599999999997</v>
      </c>
    </row>
    <row r="22024" spans="1:3">
      <c r="A22024" s="125"/>
      <c r="B22024" s="33">
        <v>957.48</v>
      </c>
      <c r="C22024" s="39">
        <v>360.56599999999997</v>
      </c>
    </row>
    <row r="22025" spans="1:3">
      <c r="A22025" s="125"/>
      <c r="B22025" s="33">
        <v>957.48</v>
      </c>
      <c r="C22025" s="39">
        <v>361.26599999999996</v>
      </c>
    </row>
    <row r="22026" spans="1:3">
      <c r="A22026" s="125"/>
      <c r="B22026" s="33"/>
      <c r="C22026" s="33"/>
    </row>
    <row r="22027" spans="1:3">
      <c r="A22027" s="125"/>
      <c r="B22027" s="33"/>
      <c r="C22027" s="33"/>
    </row>
    <row r="22028" spans="1:3">
      <c r="A22028" s="125"/>
      <c r="B22028" s="33"/>
      <c r="C22028" s="33"/>
    </row>
    <row r="22029" spans="1:3">
      <c r="A22029" s="125"/>
      <c r="B22029" s="33"/>
      <c r="C22029" s="33"/>
    </row>
    <row r="22030" spans="1:3">
      <c r="A22030" s="125"/>
      <c r="B22030" s="33"/>
      <c r="C22030" s="33"/>
    </row>
    <row r="22031" spans="1:3">
      <c r="A22031" s="125"/>
      <c r="B22031" s="33"/>
      <c r="C22031" s="33"/>
    </row>
    <row r="22032" spans="1:3">
      <c r="A22032" s="125"/>
      <c r="B22032" s="33"/>
      <c r="C22032" s="33"/>
    </row>
    <row r="22033" spans="1:3">
      <c r="A22033" s="125"/>
      <c r="B22033" s="33"/>
      <c r="C22033" s="33"/>
    </row>
    <row r="22034" spans="1:3">
      <c r="A22034" s="125"/>
      <c r="B22034" s="33"/>
      <c r="C22034" s="33"/>
    </row>
    <row r="22035" spans="1:3">
      <c r="A22035" s="125"/>
      <c r="B22035" s="33"/>
      <c r="C22035" s="33"/>
    </row>
    <row r="22036" spans="1:3">
      <c r="A22036" s="125"/>
      <c r="B22036" s="33"/>
      <c r="C22036" s="33"/>
    </row>
    <row r="22037" spans="1:3">
      <c r="A22037" s="125"/>
      <c r="B22037" s="33"/>
      <c r="C22037" s="33"/>
    </row>
    <row r="22038" spans="1:3">
      <c r="A22038" s="125"/>
      <c r="B22038" s="33"/>
      <c r="C22038" s="33"/>
    </row>
    <row r="22039" spans="1:3">
      <c r="A22039" s="125"/>
      <c r="B22039" s="33"/>
      <c r="C22039" s="33"/>
    </row>
    <row r="22040" spans="1:3">
      <c r="A22040" s="125"/>
      <c r="B22040" s="33"/>
      <c r="C22040" s="33"/>
    </row>
    <row r="22041" spans="1:3">
      <c r="A22041" s="125"/>
      <c r="B22041" s="33"/>
      <c r="C22041" s="33"/>
    </row>
    <row r="22042" spans="1:3">
      <c r="A22042" s="125"/>
      <c r="B22042" s="33"/>
      <c r="C22042" s="33"/>
    </row>
    <row r="22043" spans="1:3">
      <c r="A22043" s="125"/>
      <c r="B22043" s="33"/>
      <c r="C22043" s="33"/>
    </row>
    <row r="22044" spans="1:3">
      <c r="A22044" s="125"/>
      <c r="B22044" s="33"/>
      <c r="C22044" s="33"/>
    </row>
    <row r="22045" spans="1:3">
      <c r="A22045" s="125"/>
      <c r="B22045" s="33"/>
      <c r="C22045" s="33"/>
    </row>
    <row r="22046" spans="1:3">
      <c r="A22046" s="125"/>
      <c r="B22046" s="33"/>
      <c r="C22046" s="33"/>
    </row>
    <row r="22047" spans="1:3">
      <c r="A22047" s="125"/>
      <c r="B22047" s="33"/>
      <c r="C22047" s="33"/>
    </row>
    <row r="22048" spans="1:3">
      <c r="A22048" s="125"/>
      <c r="B22048" s="33"/>
      <c r="C22048" s="33"/>
    </row>
    <row r="22049" spans="1:3">
      <c r="A22049" s="125"/>
      <c r="B22049" s="33"/>
      <c r="C22049" s="33"/>
    </row>
    <row r="22050" spans="1:3">
      <c r="A22050" s="125"/>
      <c r="B22050" s="33"/>
      <c r="C22050" s="33"/>
    </row>
    <row r="22051" spans="1:3">
      <c r="A22051" s="125"/>
      <c r="B22051" s="33"/>
      <c r="C22051" s="33"/>
    </row>
    <row r="22052" spans="1:3">
      <c r="A22052" s="125"/>
      <c r="B22052" s="33"/>
      <c r="C22052" s="33"/>
    </row>
    <row r="22053" spans="1:3">
      <c r="A22053" s="125"/>
      <c r="B22053" s="33"/>
      <c r="C22053" s="33"/>
    </row>
    <row r="22054" spans="1:3">
      <c r="A22054" s="125"/>
      <c r="B22054" s="33"/>
      <c r="C22054" s="33"/>
    </row>
    <row r="22055" spans="1:3">
      <c r="A22055" s="125"/>
      <c r="B22055" s="33"/>
      <c r="C22055" s="33"/>
    </row>
    <row r="22056" spans="1:3">
      <c r="A22056" s="125"/>
      <c r="B22056" s="33"/>
      <c r="C22056" s="33"/>
    </row>
    <row r="22057" spans="1:3">
      <c r="A22057" s="125"/>
      <c r="B22057" s="33"/>
      <c r="C22057" s="33"/>
    </row>
    <row r="22058" spans="1:3">
      <c r="A22058" s="125"/>
      <c r="B22058" s="33"/>
      <c r="C22058" s="33"/>
    </row>
    <row r="22059" spans="1:3">
      <c r="A22059" s="125"/>
      <c r="B22059" s="33"/>
      <c r="C22059" s="33"/>
    </row>
    <row r="22060" spans="1:3">
      <c r="A22060" s="125"/>
      <c r="B22060" s="33"/>
      <c r="C22060" s="33"/>
    </row>
    <row r="22061" spans="1:3">
      <c r="A22061" s="125"/>
      <c r="B22061" s="33"/>
      <c r="C22061" s="33"/>
    </row>
    <row r="22062" spans="1:3">
      <c r="A22062" s="125"/>
      <c r="B22062" s="33"/>
      <c r="C22062" s="33"/>
    </row>
    <row r="22063" spans="1:3">
      <c r="A22063" s="125"/>
      <c r="B22063" s="33"/>
      <c r="C22063" s="33"/>
    </row>
    <row r="22064" spans="1:3">
      <c r="A22064" s="125"/>
      <c r="B22064" s="33"/>
      <c r="C22064" s="33"/>
    </row>
    <row r="22065" spans="1:3">
      <c r="A22065" s="125"/>
      <c r="B22065" s="33"/>
      <c r="C22065" s="33"/>
    </row>
    <row r="22066" spans="1:3">
      <c r="A22066" s="125"/>
      <c r="B22066" s="33"/>
      <c r="C22066" s="33"/>
    </row>
    <row r="22067" spans="1:3">
      <c r="A22067" s="125"/>
      <c r="B22067" s="33"/>
      <c r="C22067" s="33"/>
    </row>
    <row r="22068" spans="1:3">
      <c r="A22068" s="125"/>
      <c r="B22068" s="33"/>
      <c r="C22068" s="33"/>
    </row>
    <row r="22069" spans="1:3">
      <c r="A22069" s="125"/>
      <c r="B22069" s="33"/>
      <c r="C22069" s="33"/>
    </row>
    <row r="22070" spans="1:3">
      <c r="A22070" s="125"/>
      <c r="B22070" s="33"/>
      <c r="C22070" s="33"/>
    </row>
    <row r="22071" spans="1:3">
      <c r="A22071" s="125"/>
      <c r="B22071" s="33"/>
      <c r="C22071" s="33"/>
    </row>
    <row r="22072" spans="1:3">
      <c r="A22072" s="125"/>
      <c r="B22072" s="33"/>
      <c r="C22072" s="33"/>
    </row>
    <row r="22073" spans="1:3">
      <c r="A22073" s="125"/>
      <c r="B22073" s="33"/>
      <c r="C22073" s="33"/>
    </row>
    <row r="22074" spans="1:3">
      <c r="A22074" s="125"/>
      <c r="B22074" s="33"/>
      <c r="C22074" s="33"/>
    </row>
    <row r="22075" spans="1:3">
      <c r="A22075" s="125"/>
      <c r="B22075" s="33"/>
      <c r="C22075" s="33"/>
    </row>
    <row r="22076" spans="1:3">
      <c r="A22076" s="125"/>
      <c r="B22076" s="33"/>
      <c r="C22076" s="33"/>
    </row>
    <row r="22077" spans="1:3">
      <c r="A22077" s="125"/>
      <c r="B22077" s="33"/>
      <c r="C22077" s="33"/>
    </row>
    <row r="22078" spans="1:3">
      <c r="A22078" s="125"/>
      <c r="B22078" s="33"/>
      <c r="C22078" s="33"/>
    </row>
    <row r="22079" spans="1:3">
      <c r="A22079" s="125"/>
      <c r="B22079" s="33"/>
      <c r="C22079" s="33"/>
    </row>
    <row r="22080" spans="1:3">
      <c r="A22080" s="125"/>
      <c r="B22080" s="33"/>
      <c r="C22080" s="33"/>
    </row>
    <row r="22081" spans="1:3">
      <c r="A22081" s="125"/>
      <c r="B22081" s="33"/>
      <c r="C22081" s="33"/>
    </row>
    <row r="22082" spans="1:3">
      <c r="A22082" s="125"/>
      <c r="B22082" s="33"/>
      <c r="C22082" s="33"/>
    </row>
    <row r="22083" spans="1:3">
      <c r="A22083" s="125"/>
      <c r="B22083" s="33"/>
      <c r="C22083" s="33"/>
    </row>
    <row r="22084" spans="1:3">
      <c r="A22084" s="125"/>
      <c r="B22084" s="33"/>
      <c r="C22084" s="33"/>
    </row>
    <row r="22085" spans="1:3">
      <c r="A22085" s="125"/>
      <c r="B22085" s="33"/>
      <c r="C22085" s="33"/>
    </row>
    <row r="22086" spans="1:3">
      <c r="A22086" s="125"/>
      <c r="B22086" s="33"/>
      <c r="C22086" s="33"/>
    </row>
    <row r="22087" spans="1:3">
      <c r="A22087" s="125"/>
      <c r="B22087" s="33"/>
      <c r="C22087" s="33"/>
    </row>
    <row r="22088" spans="1:3">
      <c r="A22088" s="125"/>
      <c r="B22088" s="33"/>
      <c r="C22088" s="33"/>
    </row>
    <row r="22089" spans="1:3">
      <c r="A22089" s="125"/>
      <c r="B22089" s="33"/>
      <c r="C22089" s="33"/>
    </row>
    <row r="22090" spans="1:3">
      <c r="A22090" s="125"/>
      <c r="B22090" s="33"/>
      <c r="C22090" s="33"/>
    </row>
    <row r="22091" spans="1:3">
      <c r="A22091" s="125"/>
      <c r="B22091" s="33"/>
      <c r="C22091" s="33"/>
    </row>
    <row r="22092" spans="1:3">
      <c r="A22092" s="125"/>
      <c r="B22092" s="33"/>
      <c r="C22092" s="33"/>
    </row>
    <row r="22093" spans="1:3">
      <c r="A22093" s="125"/>
      <c r="B22093" s="33"/>
      <c r="C22093" s="33"/>
    </row>
    <row r="22094" spans="1:3">
      <c r="A22094" s="125"/>
      <c r="B22094" s="33"/>
      <c r="C22094" s="33"/>
    </row>
    <row r="22095" spans="1:3">
      <c r="A22095" s="125"/>
      <c r="B22095" s="33"/>
      <c r="C22095" s="33"/>
    </row>
    <row r="22096" spans="1:3">
      <c r="A22096" s="125"/>
      <c r="B22096" s="33"/>
      <c r="C22096" s="33"/>
    </row>
    <row r="22097" spans="1:3">
      <c r="A22097" s="125"/>
      <c r="B22097" s="33"/>
      <c r="C22097" s="33"/>
    </row>
    <row r="22098" spans="1:3">
      <c r="A22098" s="125"/>
      <c r="B22098" s="33"/>
      <c r="C22098" s="33"/>
    </row>
    <row r="22099" spans="1:3">
      <c r="A22099" s="125"/>
      <c r="B22099" s="33"/>
      <c r="C22099" s="33"/>
    </row>
    <row r="22100" spans="1:3">
      <c r="A22100" s="125"/>
      <c r="B22100" s="33"/>
      <c r="C22100" s="33"/>
    </row>
    <row r="22101" spans="1:3">
      <c r="A22101" s="125"/>
    </row>
    <row r="22102" spans="1:3">
      <c r="A22102" s="125"/>
      <c r="B22102" s="24" t="s">
        <v>250</v>
      </c>
      <c r="C22102" s="42"/>
    </row>
    <row r="22103" spans="1:3">
      <c r="A22103" s="125"/>
      <c r="B22103" s="29" t="s">
        <v>149</v>
      </c>
      <c r="C22103" s="29" t="s">
        <v>150</v>
      </c>
    </row>
    <row r="22104" spans="1:3">
      <c r="A22104" s="125"/>
      <c r="B22104" s="33">
        <v>-3.07</v>
      </c>
      <c r="C22104" s="33">
        <v>459.70600000000002</v>
      </c>
    </row>
    <row r="22105" spans="1:3">
      <c r="A22105" s="125"/>
      <c r="B22105" s="33">
        <v>-3.07</v>
      </c>
      <c r="C22105" s="33">
        <v>459.44600000000003</v>
      </c>
    </row>
    <row r="22106" spans="1:3">
      <c r="A22106" s="125"/>
      <c r="B22106" s="33">
        <v>-2.57</v>
      </c>
      <c r="C22106" s="33">
        <v>459.44600000000003</v>
      </c>
    </row>
    <row r="22107" spans="1:3">
      <c r="A22107" s="125"/>
      <c r="B22107" s="33">
        <v>-2.5099999999999998</v>
      </c>
      <c r="C22107" s="33">
        <v>459.92400000000004</v>
      </c>
    </row>
    <row r="22108" spans="1:3">
      <c r="A22108" s="125"/>
      <c r="B22108" s="33">
        <v>0</v>
      </c>
      <c r="C22108" s="35">
        <v>459.96499999999997</v>
      </c>
    </row>
    <row r="22109" spans="1:3">
      <c r="A22109" s="125"/>
      <c r="B22109" s="33">
        <v>3.6</v>
      </c>
      <c r="C22109" s="33">
        <v>459.96600000000001</v>
      </c>
    </row>
    <row r="22110" spans="1:3">
      <c r="A22110" s="125"/>
      <c r="B22110" s="33">
        <v>19.239999999999998</v>
      </c>
      <c r="C22110" s="33">
        <v>434.08400000000006</v>
      </c>
    </row>
    <row r="22111" spans="1:3">
      <c r="A22111" s="125"/>
      <c r="B22111" s="33">
        <v>24.31</v>
      </c>
      <c r="C22111" s="33">
        <v>432.38400000000001</v>
      </c>
    </row>
    <row r="22112" spans="1:3">
      <c r="A22112" s="125"/>
      <c r="B22112" s="33">
        <v>33.36</v>
      </c>
      <c r="C22112" s="33">
        <v>418.36400000000003</v>
      </c>
    </row>
    <row r="22113" spans="1:3">
      <c r="A22113" s="125"/>
      <c r="B22113" s="33">
        <v>61.58</v>
      </c>
      <c r="C22113" s="33">
        <v>412.50400000000002</v>
      </c>
    </row>
    <row r="22114" spans="1:3">
      <c r="A22114" s="125"/>
      <c r="B22114" s="33">
        <v>67.14</v>
      </c>
      <c r="C22114" s="33">
        <v>390.98400000000004</v>
      </c>
    </row>
    <row r="22115" spans="1:3">
      <c r="A22115" s="125"/>
      <c r="B22115" s="33">
        <v>77.84</v>
      </c>
      <c r="C22115" s="33">
        <v>377.66400000000004</v>
      </c>
    </row>
    <row r="22116" spans="1:3">
      <c r="A22116" s="125"/>
      <c r="B22116" s="33">
        <v>83.04</v>
      </c>
      <c r="C22116" s="33">
        <v>366.42400000000004</v>
      </c>
    </row>
    <row r="22117" spans="1:3">
      <c r="A22117" s="125"/>
      <c r="B22117" s="33">
        <v>89.39</v>
      </c>
      <c r="C22117" s="33">
        <v>363.04400000000004</v>
      </c>
    </row>
    <row r="22118" spans="1:3">
      <c r="A22118" s="125"/>
      <c r="B22118" s="33">
        <v>126.94</v>
      </c>
      <c r="C22118" s="33">
        <v>363.28400000000005</v>
      </c>
    </row>
    <row r="22119" spans="1:3">
      <c r="A22119" s="125"/>
      <c r="B22119" s="33">
        <v>131.47</v>
      </c>
      <c r="C22119" s="33">
        <v>362.89400000000006</v>
      </c>
    </row>
    <row r="22120" spans="1:3">
      <c r="A22120" s="125"/>
      <c r="B22120" s="33">
        <v>136.96</v>
      </c>
      <c r="C22120" s="33">
        <v>361.96400000000006</v>
      </c>
    </row>
    <row r="22121" spans="1:3">
      <c r="A22121" s="125"/>
      <c r="B22121" s="33">
        <v>141.52000000000001</v>
      </c>
      <c r="C22121" s="33">
        <v>361.12400000000002</v>
      </c>
    </row>
    <row r="22122" spans="1:3">
      <c r="A22122" s="125"/>
      <c r="B22122" s="33">
        <v>176.64</v>
      </c>
      <c r="C22122" s="33">
        <v>361.08400000000006</v>
      </c>
    </row>
    <row r="22123" spans="1:3">
      <c r="A22123" s="125"/>
      <c r="B22123" s="33">
        <v>179.68</v>
      </c>
      <c r="C22123" s="33">
        <v>361.88400000000001</v>
      </c>
    </row>
    <row r="22124" spans="1:3">
      <c r="A22124" s="125"/>
      <c r="B22124" s="33">
        <v>184.28</v>
      </c>
      <c r="C22124" s="33">
        <v>364.57400000000001</v>
      </c>
    </row>
    <row r="22125" spans="1:3">
      <c r="A22125" s="125"/>
      <c r="B22125" s="33">
        <v>192.14</v>
      </c>
      <c r="C22125" s="33">
        <v>364.98400000000004</v>
      </c>
    </row>
    <row r="22126" spans="1:3">
      <c r="A22126" s="125"/>
      <c r="B22126" s="33">
        <v>202.55</v>
      </c>
      <c r="C22126" s="33">
        <v>365.30400000000003</v>
      </c>
    </row>
    <row r="22127" spans="1:3">
      <c r="A22127" s="125"/>
      <c r="B22127" s="33">
        <v>230.28</v>
      </c>
      <c r="C22127" s="33">
        <v>365.56400000000002</v>
      </c>
    </row>
    <row r="22128" spans="1:3">
      <c r="A22128" s="125"/>
      <c r="B22128" s="33">
        <v>250.86</v>
      </c>
      <c r="C22128" s="33">
        <v>365.24400000000003</v>
      </c>
    </row>
    <row r="22129" spans="1:3">
      <c r="A22129" s="125"/>
      <c r="B22129" s="33">
        <v>274.94</v>
      </c>
      <c r="C22129" s="33">
        <v>364.66400000000004</v>
      </c>
    </row>
    <row r="22130" spans="1:3">
      <c r="A22130" s="125"/>
      <c r="B22130" s="33">
        <v>281.52</v>
      </c>
      <c r="C22130" s="33">
        <v>362.33400000000006</v>
      </c>
    </row>
    <row r="22131" spans="1:3">
      <c r="A22131" s="125"/>
      <c r="B22131" s="33">
        <v>287.04000000000002</v>
      </c>
      <c r="C22131" s="33">
        <v>362.39400000000006</v>
      </c>
    </row>
    <row r="22132" spans="1:3">
      <c r="A22132" s="125"/>
      <c r="B22132" s="33">
        <v>298.17</v>
      </c>
      <c r="C22132" s="33">
        <v>363.37400000000002</v>
      </c>
    </row>
    <row r="22133" spans="1:3">
      <c r="A22133" s="125"/>
      <c r="B22133" s="33">
        <v>314.66000000000003</v>
      </c>
      <c r="C22133" s="33">
        <v>363.76400000000001</v>
      </c>
    </row>
    <row r="22134" spans="1:3">
      <c r="A22134" s="125"/>
      <c r="B22134" s="33">
        <v>344.84</v>
      </c>
      <c r="C22134" s="33">
        <v>363.70400000000006</v>
      </c>
    </row>
    <row r="22135" spans="1:3">
      <c r="A22135" s="125"/>
      <c r="B22135" s="33">
        <v>351.01</v>
      </c>
      <c r="C22135" s="33">
        <v>365.18400000000003</v>
      </c>
    </row>
    <row r="22136" spans="1:3">
      <c r="A22136" s="125"/>
      <c r="B22136" s="33">
        <v>354.04</v>
      </c>
      <c r="C22136" s="33">
        <v>369.43400000000003</v>
      </c>
    </row>
    <row r="22137" spans="1:3">
      <c r="A22137" s="125"/>
      <c r="B22137" s="33">
        <v>379.66</v>
      </c>
      <c r="C22137" s="33">
        <v>369.596</v>
      </c>
    </row>
    <row r="22138" spans="1:3">
      <c r="A22138" s="125"/>
      <c r="B22138" s="33">
        <v>404.58</v>
      </c>
      <c r="C22138" s="33">
        <v>369.71600000000001</v>
      </c>
    </row>
    <row r="22139" spans="1:3">
      <c r="A22139" s="125"/>
      <c r="B22139" s="33">
        <v>431.74</v>
      </c>
      <c r="C22139" s="33">
        <v>369.87599999999998</v>
      </c>
    </row>
    <row r="22140" spans="1:3">
      <c r="A22140" s="125"/>
      <c r="B22140" s="33">
        <v>486.67</v>
      </c>
      <c r="C22140" s="33">
        <v>370.38600000000002</v>
      </c>
    </row>
    <row r="22141" spans="1:3">
      <c r="A22141" s="125"/>
      <c r="B22141" s="33">
        <v>503.26</v>
      </c>
      <c r="C22141" s="33">
        <v>369.96600000000001</v>
      </c>
    </row>
    <row r="22142" spans="1:3">
      <c r="A22142" s="125"/>
      <c r="B22142" s="33">
        <v>512.19000000000005</v>
      </c>
      <c r="C22142" s="33">
        <v>369.64600000000002</v>
      </c>
    </row>
    <row r="22143" spans="1:3">
      <c r="A22143" s="125"/>
      <c r="B22143" s="33">
        <v>515.77</v>
      </c>
      <c r="C22143" s="33">
        <v>367.89600000000002</v>
      </c>
    </row>
    <row r="22144" spans="1:3">
      <c r="A22144" s="125"/>
      <c r="B22144" s="33">
        <v>524.5</v>
      </c>
      <c r="C22144" s="33">
        <v>367.21600000000001</v>
      </c>
    </row>
    <row r="22145" spans="1:3">
      <c r="A22145" s="125"/>
      <c r="B22145" s="33">
        <v>531.03</v>
      </c>
      <c r="C22145" s="33">
        <v>367.096</v>
      </c>
    </row>
    <row r="22146" spans="1:3">
      <c r="A22146" s="125"/>
      <c r="B22146" s="33">
        <v>536.08000000000004</v>
      </c>
      <c r="C22146" s="33">
        <v>367.57600000000002</v>
      </c>
    </row>
    <row r="22147" spans="1:3">
      <c r="A22147" s="125"/>
      <c r="B22147" s="33">
        <v>551.15</v>
      </c>
      <c r="C22147" s="33">
        <v>367.89600000000002</v>
      </c>
    </row>
    <row r="22148" spans="1:3">
      <c r="A22148" s="125"/>
      <c r="B22148" s="33">
        <v>579.16999999999996</v>
      </c>
      <c r="C22148" s="33">
        <v>369.096</v>
      </c>
    </row>
    <row r="22149" spans="1:3">
      <c r="A22149" s="125"/>
      <c r="B22149" s="33">
        <v>583.51</v>
      </c>
      <c r="C22149" s="33">
        <v>367.15600000000001</v>
      </c>
    </row>
    <row r="22150" spans="1:3">
      <c r="A22150" s="125"/>
      <c r="B22150" s="33">
        <v>595.73</v>
      </c>
      <c r="C22150" s="33">
        <v>367.25600000000003</v>
      </c>
    </row>
    <row r="22151" spans="1:3">
      <c r="A22151" s="125"/>
      <c r="B22151" s="33">
        <v>600.09</v>
      </c>
      <c r="C22151" s="33">
        <v>368.44600000000003</v>
      </c>
    </row>
    <row r="22152" spans="1:3">
      <c r="A22152" s="125"/>
      <c r="B22152" s="33">
        <v>610.94000000000005</v>
      </c>
      <c r="C22152" s="33">
        <v>368.17599999999999</v>
      </c>
    </row>
    <row r="22153" spans="1:3">
      <c r="A22153" s="125"/>
      <c r="B22153" s="33">
        <v>612.42999999999995</v>
      </c>
      <c r="C22153" s="33">
        <v>368.81600000000003</v>
      </c>
    </row>
    <row r="22154" spans="1:3">
      <c r="A22154" s="125"/>
      <c r="B22154" s="33">
        <v>622.15</v>
      </c>
      <c r="C22154" s="33">
        <v>369.00099999999998</v>
      </c>
    </row>
    <row r="22155" spans="1:3">
      <c r="A22155" s="125"/>
      <c r="B22155" s="33">
        <v>632.54999999999995</v>
      </c>
      <c r="C22155" s="33">
        <v>369.14600000000002</v>
      </c>
    </row>
    <row r="22156" spans="1:3">
      <c r="A22156" s="125"/>
      <c r="B22156" s="33">
        <v>652.67999999999995</v>
      </c>
      <c r="C22156" s="33">
        <v>368.58600000000001</v>
      </c>
    </row>
    <row r="22157" spans="1:3">
      <c r="A22157" s="125"/>
      <c r="B22157" s="33">
        <v>652.67999999999995</v>
      </c>
      <c r="C22157" s="33">
        <v>368.33</v>
      </c>
    </row>
    <row r="22158" spans="1:3">
      <c r="A22158" s="125"/>
      <c r="B22158" s="33">
        <v>665.05</v>
      </c>
      <c r="C22158" s="33">
        <v>367.70099999999996</v>
      </c>
    </row>
    <row r="22159" spans="1:3">
      <c r="A22159" s="125"/>
      <c r="B22159" s="33">
        <v>666.37</v>
      </c>
      <c r="C22159" s="33">
        <v>368.98099999999999</v>
      </c>
    </row>
    <row r="22160" spans="1:3">
      <c r="A22160" s="125"/>
      <c r="B22160" s="33">
        <v>670.95</v>
      </c>
      <c r="C22160" s="33">
        <v>369.27099999999996</v>
      </c>
    </row>
    <row r="22161" spans="1:3">
      <c r="A22161" s="125"/>
      <c r="B22161" s="33">
        <v>672.81</v>
      </c>
      <c r="C22161" s="33">
        <v>369.43099999999998</v>
      </c>
    </row>
    <row r="22162" spans="1:3">
      <c r="A22162" s="125"/>
      <c r="B22162" s="33">
        <v>675.13</v>
      </c>
      <c r="C22162" s="33">
        <v>370.07099999999997</v>
      </c>
    </row>
    <row r="22163" spans="1:3">
      <c r="A22163" s="125"/>
      <c r="B22163" s="33">
        <v>678.4</v>
      </c>
      <c r="C22163" s="33">
        <v>369.89099999999996</v>
      </c>
    </row>
    <row r="22164" spans="1:3">
      <c r="A22164" s="125"/>
      <c r="B22164" s="33">
        <v>695.95</v>
      </c>
      <c r="C22164" s="33">
        <v>369.78099999999995</v>
      </c>
    </row>
    <row r="22165" spans="1:3">
      <c r="A22165" s="125"/>
      <c r="B22165" s="33">
        <v>717.07</v>
      </c>
      <c r="C22165" s="33">
        <v>369.73099999999999</v>
      </c>
    </row>
    <row r="22166" spans="1:3">
      <c r="A22166" s="125"/>
      <c r="B22166" s="33">
        <v>718.45</v>
      </c>
      <c r="C22166" s="33">
        <v>370.411</v>
      </c>
    </row>
    <row r="22167" spans="1:3">
      <c r="A22167" s="125"/>
      <c r="B22167" s="33">
        <v>719.45</v>
      </c>
      <c r="C22167" s="33">
        <v>370.411</v>
      </c>
    </row>
    <row r="22168" spans="1:3">
      <c r="A22168" s="125"/>
      <c r="B22168" s="33">
        <v>720.9</v>
      </c>
      <c r="C22168" s="33">
        <v>369.17099999999999</v>
      </c>
    </row>
    <row r="22169" spans="1:3">
      <c r="A22169" s="125"/>
      <c r="B22169" s="33">
        <v>721.9</v>
      </c>
      <c r="C22169" s="33">
        <v>369.17099999999999</v>
      </c>
    </row>
    <row r="22170" spans="1:3">
      <c r="A22170" s="125"/>
      <c r="B22170" s="33">
        <v>722.65</v>
      </c>
      <c r="C22170" s="33">
        <v>369.82099999999997</v>
      </c>
    </row>
    <row r="22171" spans="1:3">
      <c r="A22171" s="125"/>
      <c r="B22171" s="33">
        <v>729.09</v>
      </c>
      <c r="C22171" s="33">
        <v>369.95099999999996</v>
      </c>
    </row>
    <row r="22172" spans="1:3">
      <c r="A22172" s="125"/>
      <c r="B22172" s="33">
        <v>745.67</v>
      </c>
      <c r="C22172" s="33">
        <v>369.851</v>
      </c>
    </row>
    <row r="22173" spans="1:3">
      <c r="A22173" s="125"/>
      <c r="B22173" s="33">
        <v>751.2</v>
      </c>
      <c r="C22173" s="33">
        <v>370.82099999999997</v>
      </c>
    </row>
    <row r="22174" spans="1:3">
      <c r="A22174" s="125"/>
      <c r="B22174" s="33">
        <v>795.4</v>
      </c>
      <c r="C22174" s="33">
        <v>370.70099999999996</v>
      </c>
    </row>
    <row r="22175" spans="1:3">
      <c r="A22175" s="125"/>
      <c r="B22175" s="33">
        <v>805.65</v>
      </c>
      <c r="C22175" s="33">
        <v>370.90099999999995</v>
      </c>
    </row>
    <row r="22176" spans="1:3">
      <c r="A22176" s="125"/>
      <c r="B22176" s="33">
        <v>825.41</v>
      </c>
      <c r="C22176" s="33">
        <v>370.95099999999996</v>
      </c>
    </row>
    <row r="22177" spans="1:3">
      <c r="A22177" s="125"/>
      <c r="B22177" s="33">
        <v>825.71</v>
      </c>
      <c r="C22177" s="33">
        <v>371.95099999999996</v>
      </c>
    </row>
    <row r="22178" spans="1:3">
      <c r="A22178" s="125"/>
      <c r="B22178" s="33">
        <v>833.37</v>
      </c>
      <c r="C22178" s="33">
        <v>371.90100000000001</v>
      </c>
    </row>
    <row r="22179" spans="1:3">
      <c r="A22179" s="125"/>
      <c r="B22179" s="33">
        <v>833.67</v>
      </c>
      <c r="C22179" s="33">
        <v>370.90099999999995</v>
      </c>
    </row>
    <row r="22180" spans="1:3">
      <c r="A22180" s="125"/>
      <c r="B22180" s="33">
        <v>864.51</v>
      </c>
      <c r="C22180" s="33">
        <v>370.24599999999998</v>
      </c>
    </row>
    <row r="22181" spans="1:3">
      <c r="A22181" s="125"/>
      <c r="B22181" s="33">
        <v>879.44</v>
      </c>
      <c r="C22181" s="33">
        <v>370.00600000000003</v>
      </c>
    </row>
    <row r="22182" spans="1:3">
      <c r="A22182" s="125"/>
      <c r="B22182" s="33">
        <v>880.45</v>
      </c>
      <c r="C22182" s="33">
        <v>370.52600000000001</v>
      </c>
    </row>
    <row r="22183" spans="1:3">
      <c r="A22183" s="125"/>
      <c r="B22183" s="33">
        <v>911.46</v>
      </c>
      <c r="C22183" s="33">
        <v>371.55600000000004</v>
      </c>
    </row>
    <row r="22184" spans="1:3">
      <c r="A22184" s="125"/>
      <c r="B22184" s="33">
        <v>933.12</v>
      </c>
      <c r="C22184" s="33">
        <v>371.226</v>
      </c>
    </row>
    <row r="22185" spans="1:3">
      <c r="A22185" s="125"/>
      <c r="B22185" s="33">
        <v>933.14</v>
      </c>
      <c r="C22185" s="33">
        <v>371.67599999999999</v>
      </c>
    </row>
    <row r="22186" spans="1:3">
      <c r="A22186" s="125"/>
      <c r="B22186" s="33">
        <v>934.74</v>
      </c>
      <c r="C22186" s="33">
        <v>371.67599999999999</v>
      </c>
    </row>
    <row r="22187" spans="1:3">
      <c r="A22187" s="125"/>
      <c r="B22187" s="33">
        <v>935.04</v>
      </c>
      <c r="C22187" s="33">
        <v>370.976</v>
      </c>
    </row>
    <row r="22188" spans="1:3">
      <c r="A22188" s="125"/>
      <c r="B22188" s="33">
        <v>943.7</v>
      </c>
      <c r="C22188" s="33">
        <v>370.89600000000002</v>
      </c>
    </row>
    <row r="22189" spans="1:3">
      <c r="A22189" s="125"/>
      <c r="B22189" s="33">
        <v>944.19</v>
      </c>
      <c r="C22189" s="33">
        <v>370.096</v>
      </c>
    </row>
    <row r="22190" spans="1:3">
      <c r="A22190" s="125"/>
      <c r="B22190" s="33">
        <v>960.78</v>
      </c>
      <c r="C22190" s="33">
        <v>370.04599999999999</v>
      </c>
    </row>
    <row r="22191" spans="1:3">
      <c r="A22191" s="125"/>
      <c r="B22191" s="33">
        <v>961.38</v>
      </c>
      <c r="C22191" s="33">
        <v>371.24599999999998</v>
      </c>
    </row>
    <row r="22192" spans="1:3">
      <c r="A22192" s="125"/>
      <c r="B22192" s="33">
        <v>978.05</v>
      </c>
      <c r="C22192" s="33">
        <v>371.62599999999998</v>
      </c>
    </row>
    <row r="22193" spans="1:3">
      <c r="A22193" s="125"/>
      <c r="B22193" s="33">
        <v>1007</v>
      </c>
      <c r="C22193" s="33">
        <v>371.71600000000001</v>
      </c>
    </row>
    <row r="22194" spans="1:3">
      <c r="A22194" s="125"/>
      <c r="B22194" s="33">
        <v>1007.51</v>
      </c>
      <c r="C22194" s="33">
        <v>371.21600000000001</v>
      </c>
    </row>
    <row r="22195" spans="1:3">
      <c r="A22195" s="125"/>
      <c r="B22195" s="33">
        <v>1051.47</v>
      </c>
      <c r="C22195" s="33">
        <v>371.45600000000002</v>
      </c>
    </row>
    <row r="22196" spans="1:3">
      <c r="A22196" s="125"/>
      <c r="B22196" s="33">
        <v>1072.5899999999999</v>
      </c>
      <c r="C22196" s="33">
        <v>371.52600000000001</v>
      </c>
    </row>
    <row r="22197" spans="1:3">
      <c r="A22197" s="125"/>
      <c r="B22197" s="33">
        <v>1072.8900000000001</v>
      </c>
      <c r="C22197" s="33">
        <v>372.12599999999998</v>
      </c>
    </row>
    <row r="22198" spans="1:3">
      <c r="A22198" s="125"/>
      <c r="B22198" s="33">
        <v>1078.1500000000001</v>
      </c>
      <c r="C22198" s="33">
        <v>372.98599999999999</v>
      </c>
    </row>
    <row r="22199" spans="1:3">
      <c r="A22199" s="125"/>
      <c r="B22199" s="33">
        <v>1080.45</v>
      </c>
      <c r="C22199" s="33">
        <v>372.98599999999999</v>
      </c>
    </row>
    <row r="22200" spans="1:3">
      <c r="A22200" s="125"/>
      <c r="B22200" s="33">
        <v>1083.3499999999999</v>
      </c>
      <c r="C22200" s="33">
        <v>374.75400000000002</v>
      </c>
    </row>
    <row r="22201" spans="1:3">
      <c r="A22201" s="125"/>
      <c r="B22201" s="33">
        <v>1085.6099999999999</v>
      </c>
      <c r="C22201" s="33">
        <v>374.95600000000002</v>
      </c>
    </row>
    <row r="22202" spans="1:3">
      <c r="A22202" s="125"/>
      <c r="B22202" s="33">
        <v>1093.8399999999999</v>
      </c>
      <c r="C22202" s="33">
        <v>379.82600000000002</v>
      </c>
    </row>
    <row r="22203" spans="1:3">
      <c r="A22203" s="125"/>
      <c r="B22203" s="33">
        <v>1095.3399999999999</v>
      </c>
      <c r="C22203" s="33">
        <v>379.82600000000002</v>
      </c>
    </row>
    <row r="22204" spans="1:3">
      <c r="A22204" s="125"/>
      <c r="B22204" s="33">
        <v>1096.55</v>
      </c>
      <c r="C22204" s="33">
        <v>384.71600000000001</v>
      </c>
    </row>
    <row r="22205" spans="1:3">
      <c r="A22205" s="125"/>
      <c r="B22205" s="33">
        <v>1098.55</v>
      </c>
      <c r="C22205" s="33">
        <v>384.71600000000001</v>
      </c>
    </row>
    <row r="22206" spans="1:3">
      <c r="A22206" s="125"/>
      <c r="B22206" s="33">
        <v>1098.55</v>
      </c>
      <c r="C22206" s="33">
        <v>388.51600000000002</v>
      </c>
    </row>
    <row r="22207" spans="1:3">
      <c r="A22207" s="125"/>
      <c r="B22207" s="33">
        <v>1124.9100000000001</v>
      </c>
      <c r="C22207" s="33">
        <v>388.77600000000001</v>
      </c>
    </row>
    <row r="22208" spans="1:3">
      <c r="A22208" s="125"/>
      <c r="B22208" s="33">
        <v>1189.57</v>
      </c>
      <c r="C22208" s="33">
        <v>388.31600000000003</v>
      </c>
    </row>
    <row r="22209" spans="1:3">
      <c r="A22209" s="125"/>
      <c r="B22209" s="33">
        <v>1190.8900000000001</v>
      </c>
      <c r="C22209" s="33">
        <v>387.71600000000001</v>
      </c>
    </row>
    <row r="22210" spans="1:3">
      <c r="A22210" s="125"/>
      <c r="B22210" s="33">
        <v>1190.8900000000001</v>
      </c>
      <c r="C22210" s="33">
        <v>386.71600000000001</v>
      </c>
    </row>
    <row r="22211" spans="1:3">
      <c r="A22211" s="125"/>
      <c r="B22211" s="33">
        <v>1214.28</v>
      </c>
      <c r="C22211" s="33">
        <v>386.74599999999998</v>
      </c>
    </row>
    <row r="22212" spans="1:3">
      <c r="A22212" s="125"/>
      <c r="B22212" s="33">
        <v>1260.3800000000001</v>
      </c>
      <c r="C22212" s="33">
        <v>388.02600000000001</v>
      </c>
    </row>
    <row r="22213" spans="1:3">
      <c r="A22213" s="125"/>
      <c r="B22213" s="33">
        <v>1288.92</v>
      </c>
      <c r="C22213" s="33">
        <v>388.20600000000002</v>
      </c>
    </row>
    <row r="22214" spans="1:3">
      <c r="A22214" s="125"/>
      <c r="B22214" s="33">
        <v>1321.45</v>
      </c>
      <c r="C22214" s="33">
        <v>387.392</v>
      </c>
    </row>
    <row r="22215" spans="1:3">
      <c r="A22215" s="125"/>
      <c r="B22215" s="33">
        <v>1334.49</v>
      </c>
      <c r="C22215" s="33">
        <v>387.36200000000002</v>
      </c>
    </row>
    <row r="22216" spans="1:3">
      <c r="A22216" s="125"/>
      <c r="B22216" s="33">
        <v>1334.49</v>
      </c>
      <c r="C22216" s="33">
        <v>388.16199999999998</v>
      </c>
    </row>
    <row r="22217" spans="1:3">
      <c r="A22217" s="125"/>
      <c r="B22217" s="33">
        <v>1336.79</v>
      </c>
      <c r="C22217" s="33">
        <v>388.16199999999998</v>
      </c>
    </row>
    <row r="22218" spans="1:3">
      <c r="A22218" s="125"/>
      <c r="B22218" s="33">
        <v>1336.79</v>
      </c>
      <c r="C22218" s="33">
        <v>387.762</v>
      </c>
    </row>
    <row r="22219" spans="1:3">
      <c r="A22219" s="125"/>
      <c r="B22219" s="33">
        <v>1359.75</v>
      </c>
      <c r="C22219" s="33">
        <v>388.99200000000002</v>
      </c>
    </row>
    <row r="22220" spans="1:3">
      <c r="A22220" s="125"/>
      <c r="B22220" s="33">
        <v>1386.85</v>
      </c>
      <c r="C22220" s="33">
        <v>389.12200000000001</v>
      </c>
    </row>
    <row r="22221" spans="1:3">
      <c r="A22221" s="125"/>
      <c r="B22221" s="33">
        <v>1405.14</v>
      </c>
      <c r="C22221" s="33">
        <v>389.012</v>
      </c>
    </row>
    <row r="22222" spans="1:3">
      <c r="A22222" s="125"/>
      <c r="B22222" s="33">
        <v>1405.14</v>
      </c>
      <c r="C22222" s="33">
        <v>389.56200000000001</v>
      </c>
    </row>
    <row r="22223" spans="1:3">
      <c r="A22223" s="125"/>
      <c r="B22223" s="33">
        <v>1434.44</v>
      </c>
      <c r="C22223" s="33">
        <v>388.93200000000002</v>
      </c>
    </row>
    <row r="22224" spans="1:3">
      <c r="A22224" s="125"/>
      <c r="B22224" s="33">
        <v>1434.94</v>
      </c>
      <c r="C22224" s="33">
        <v>388.43200000000002</v>
      </c>
    </row>
    <row r="22225" spans="1:3">
      <c r="A22225" s="125"/>
      <c r="B22225" s="33">
        <v>1446.85</v>
      </c>
      <c r="C22225" s="33">
        <v>388.15199999999999</v>
      </c>
    </row>
    <row r="22226" spans="1:3">
      <c r="A22226" s="125"/>
      <c r="B22226" s="33">
        <v>1447.85</v>
      </c>
      <c r="C22226" s="33">
        <v>388.75200000000001</v>
      </c>
    </row>
    <row r="22227" spans="1:3">
      <c r="A22227" s="125"/>
      <c r="B22227" s="33">
        <v>1449.56</v>
      </c>
      <c r="C22227" s="33">
        <v>388.75200000000001</v>
      </c>
    </row>
    <row r="22228" spans="1:3">
      <c r="A22228" s="125"/>
      <c r="B22228" s="33">
        <v>1449.56</v>
      </c>
      <c r="C22228" s="33">
        <v>388.452</v>
      </c>
    </row>
    <row r="22229" spans="1:3">
      <c r="A22229" s="125"/>
      <c r="B22229" s="33">
        <v>1484.32</v>
      </c>
      <c r="C22229" s="33">
        <v>388.572</v>
      </c>
    </row>
    <row r="22230" spans="1:3">
      <c r="A22230" s="125"/>
      <c r="B22230" s="33">
        <v>1525.15</v>
      </c>
      <c r="C22230" s="33">
        <v>388.59199999999998</v>
      </c>
    </row>
    <row r="22231" spans="1:3">
      <c r="A22231" s="125"/>
      <c r="B22231" s="33">
        <v>1526.43</v>
      </c>
      <c r="C22231" s="33">
        <v>389.142</v>
      </c>
    </row>
    <row r="22232" spans="1:3">
      <c r="A22232" s="125"/>
      <c r="B22232" s="33">
        <v>1539.45</v>
      </c>
      <c r="C22232" s="33">
        <v>388.66199999999998</v>
      </c>
    </row>
    <row r="22233" spans="1:3">
      <c r="A22233" s="125"/>
      <c r="B22233" s="33">
        <v>1539.84</v>
      </c>
      <c r="C22233" s="33">
        <v>389.262</v>
      </c>
    </row>
    <row r="22234" spans="1:3">
      <c r="A22234" s="125"/>
      <c r="B22234" s="33">
        <v>1551.4</v>
      </c>
      <c r="C22234" s="33">
        <v>389.52199999999999</v>
      </c>
    </row>
    <row r="22235" spans="1:3">
      <c r="A22235" s="125"/>
      <c r="B22235" s="33">
        <v>1551.8</v>
      </c>
      <c r="C22235" s="33">
        <v>390.12200000000001</v>
      </c>
    </row>
    <row r="22236" spans="1:3">
      <c r="A22236" s="125"/>
      <c r="B22236" s="33">
        <v>1572.71</v>
      </c>
      <c r="C22236" s="33">
        <v>390.98200000000003</v>
      </c>
    </row>
    <row r="22237" spans="1:3">
      <c r="A22237" s="125"/>
      <c r="B22237" s="33">
        <v>1588.6</v>
      </c>
      <c r="C22237" s="33">
        <v>391.21199999999999</v>
      </c>
    </row>
    <row r="22238" spans="1:3">
      <c r="A22238" s="125"/>
      <c r="B22238" s="33">
        <v>1588.6</v>
      </c>
      <c r="C22238" s="33">
        <v>393.49200000000002</v>
      </c>
    </row>
    <row r="22239" spans="1:3">
      <c r="A22239" s="125"/>
      <c r="B22239" s="33">
        <v>1589.25</v>
      </c>
      <c r="C22239" s="35">
        <v>393.512</v>
      </c>
    </row>
    <row r="22240" spans="1:3">
      <c r="A22240" s="125"/>
      <c r="B22240" s="33">
        <v>1599.89</v>
      </c>
      <c r="C22240" s="33">
        <v>393.73200000000003</v>
      </c>
    </row>
    <row r="22241" spans="1:3">
      <c r="A22241" s="125"/>
      <c r="B22241" s="33"/>
      <c r="C22241" s="35"/>
    </row>
    <row r="22242" spans="1:3">
      <c r="A22242" s="125"/>
      <c r="B22242" s="33"/>
      <c r="C22242" s="33"/>
    </row>
    <row r="22243" spans="1:3">
      <c r="A22243" s="125"/>
      <c r="B22243" s="33"/>
      <c r="C22243" s="35"/>
    </row>
    <row r="22244" spans="1:3">
      <c r="A22244" s="125"/>
      <c r="B22244" s="33"/>
      <c r="C22244" s="33"/>
    </row>
    <row r="22245" spans="1:3">
      <c r="A22245" s="125"/>
      <c r="B22245" s="33"/>
      <c r="C22245" s="33"/>
    </row>
    <row r="22246" spans="1:3">
      <c r="A22246" s="125"/>
      <c r="B22246" s="33"/>
      <c r="C22246" s="33"/>
    </row>
    <row r="22247" spans="1:3">
      <c r="A22247" s="125"/>
      <c r="B22247" s="33"/>
      <c r="C22247" s="33"/>
    </row>
    <row r="22248" spans="1:3">
      <c r="A22248" s="125"/>
      <c r="B22248" s="33"/>
      <c r="C22248" s="33"/>
    </row>
    <row r="22249" spans="1:3">
      <c r="A22249" s="125"/>
      <c r="B22249" s="33"/>
      <c r="C22249" s="33"/>
    </row>
    <row r="22250" spans="1:3">
      <c r="A22250" s="125"/>
      <c r="B22250" s="33"/>
      <c r="C22250" s="33"/>
    </row>
    <row r="22251" spans="1:3">
      <c r="A22251" s="125"/>
      <c r="B22251" s="33"/>
      <c r="C22251" s="33"/>
    </row>
    <row r="22252" spans="1:3">
      <c r="A22252" s="125"/>
      <c r="B22252" s="33"/>
      <c r="C22252" s="33"/>
    </row>
    <row r="22253" spans="1:3">
      <c r="A22253" s="125"/>
      <c r="B22253" s="33"/>
      <c r="C22253" s="33"/>
    </row>
    <row r="22254" spans="1:3">
      <c r="A22254" s="125"/>
      <c r="B22254" s="33"/>
      <c r="C22254" s="33"/>
    </row>
    <row r="22255" spans="1:3">
      <c r="A22255" s="125"/>
      <c r="B22255" s="33"/>
      <c r="C22255" s="33"/>
    </row>
    <row r="22256" spans="1:3">
      <c r="A22256" s="125"/>
      <c r="B22256" s="33"/>
      <c r="C22256" s="33"/>
    </row>
    <row r="22257" spans="1:3">
      <c r="A22257" s="125"/>
      <c r="B22257" s="33"/>
      <c r="C22257" s="33"/>
    </row>
    <row r="22258" spans="1:3">
      <c r="A22258" s="125"/>
      <c r="B22258" s="33"/>
      <c r="C22258" s="33"/>
    </row>
    <row r="22259" spans="1:3">
      <c r="A22259" s="125"/>
      <c r="B22259" s="33"/>
      <c r="C22259" s="33"/>
    </row>
    <row r="22260" spans="1:3">
      <c r="A22260" s="125"/>
      <c r="B22260" s="33"/>
      <c r="C22260" s="33"/>
    </row>
    <row r="22261" spans="1:3">
      <c r="A22261" s="125"/>
      <c r="B22261" s="33"/>
      <c r="C22261" s="33"/>
    </row>
    <row r="22262" spans="1:3">
      <c r="A22262" s="125"/>
      <c r="B22262" s="33"/>
      <c r="C22262" s="33"/>
    </row>
    <row r="22263" spans="1:3">
      <c r="A22263" s="125"/>
      <c r="B22263" s="33"/>
      <c r="C22263" s="33"/>
    </row>
    <row r="22264" spans="1:3">
      <c r="A22264" s="125"/>
      <c r="B22264" s="33"/>
      <c r="C22264" s="33"/>
    </row>
    <row r="22265" spans="1:3">
      <c r="A22265" s="125"/>
      <c r="B22265" s="33"/>
      <c r="C22265" s="33"/>
    </row>
    <row r="22266" spans="1:3">
      <c r="A22266" s="125"/>
      <c r="B22266" s="33"/>
      <c r="C22266" s="33"/>
    </row>
    <row r="22267" spans="1:3">
      <c r="A22267" s="125"/>
      <c r="B22267" s="33"/>
      <c r="C22267" s="33"/>
    </row>
    <row r="22268" spans="1:3">
      <c r="A22268" s="125"/>
      <c r="B22268" s="33"/>
      <c r="C22268" s="33"/>
    </row>
    <row r="22269" spans="1:3">
      <c r="A22269" s="125"/>
      <c r="B22269" s="33"/>
      <c r="C22269" s="33"/>
    </row>
    <row r="22270" spans="1:3">
      <c r="A22270" s="125"/>
      <c r="B22270" s="33"/>
      <c r="C22270" s="33"/>
    </row>
    <row r="22271" spans="1:3">
      <c r="A22271" s="125"/>
      <c r="B22271" s="33"/>
      <c r="C22271" s="33"/>
    </row>
    <row r="22272" spans="1:3">
      <c r="A22272" s="125"/>
      <c r="B22272" s="33"/>
      <c r="C22272" s="33"/>
    </row>
    <row r="22273" spans="1:3">
      <c r="A22273" s="125"/>
      <c r="B22273" s="33"/>
      <c r="C22273" s="33"/>
    </row>
    <row r="22274" spans="1:3">
      <c r="A22274" s="125"/>
      <c r="B22274" s="33"/>
      <c r="C22274" s="33"/>
    </row>
    <row r="22275" spans="1:3">
      <c r="A22275" s="125"/>
      <c r="B22275" s="33"/>
      <c r="C22275" s="33"/>
    </row>
    <row r="22276" spans="1:3">
      <c r="A22276" s="125"/>
      <c r="B22276" s="33"/>
      <c r="C22276" s="33"/>
    </row>
    <row r="22277" spans="1:3">
      <c r="A22277" s="125"/>
      <c r="B22277" s="33"/>
      <c r="C22277" s="33"/>
    </row>
    <row r="22278" spans="1:3">
      <c r="A22278" s="125"/>
      <c r="B22278" s="33"/>
      <c r="C22278" s="33"/>
    </row>
    <row r="22279" spans="1:3">
      <c r="A22279" s="125"/>
      <c r="B22279" s="33"/>
      <c r="C22279" s="33"/>
    </row>
    <row r="22280" spans="1:3">
      <c r="A22280" s="125"/>
      <c r="B22280" s="33"/>
      <c r="C22280" s="33"/>
    </row>
    <row r="22281" spans="1:3">
      <c r="A22281" s="125"/>
      <c r="B22281" s="33"/>
      <c r="C22281" s="33"/>
    </row>
    <row r="22282" spans="1:3">
      <c r="A22282" s="125"/>
      <c r="B22282" s="33"/>
      <c r="C22282" s="33"/>
    </row>
    <row r="22283" spans="1:3">
      <c r="A22283" s="125"/>
      <c r="B22283" s="33"/>
      <c r="C22283" s="33"/>
    </row>
    <row r="22284" spans="1:3">
      <c r="A22284" s="125"/>
      <c r="B22284" s="33"/>
      <c r="C22284" s="33"/>
    </row>
    <row r="22285" spans="1:3">
      <c r="A22285" s="125"/>
      <c r="B22285" s="33"/>
      <c r="C22285" s="33"/>
    </row>
    <row r="22286" spans="1:3">
      <c r="A22286" s="125"/>
      <c r="B22286" s="33"/>
      <c r="C22286" s="33"/>
    </row>
    <row r="22287" spans="1:3">
      <c r="A22287" s="125"/>
      <c r="B22287" s="33"/>
      <c r="C22287" s="33"/>
    </row>
    <row r="22288" spans="1:3">
      <c r="A22288" s="125"/>
      <c r="B22288" s="33"/>
      <c r="C22288" s="33"/>
    </row>
    <row r="22289" spans="1:3">
      <c r="A22289" s="125"/>
      <c r="B22289" s="33"/>
      <c r="C22289" s="33"/>
    </row>
    <row r="22290" spans="1:3">
      <c r="A22290" s="125"/>
      <c r="B22290" s="33"/>
      <c r="C22290" s="33"/>
    </row>
    <row r="22291" spans="1:3">
      <c r="A22291" s="125"/>
      <c r="B22291" s="33"/>
      <c r="C22291" s="33"/>
    </row>
    <row r="22292" spans="1:3">
      <c r="A22292" s="125"/>
      <c r="B22292" s="33"/>
      <c r="C22292" s="33"/>
    </row>
    <row r="22293" spans="1:3">
      <c r="A22293" s="125"/>
      <c r="B22293" s="33"/>
      <c r="C22293" s="33"/>
    </row>
    <row r="22294" spans="1:3">
      <c r="A22294" s="125"/>
      <c r="B22294" s="33"/>
      <c r="C22294" s="33"/>
    </row>
    <row r="22295" spans="1:3">
      <c r="A22295" s="125"/>
      <c r="B22295" s="33"/>
      <c r="C22295" s="33"/>
    </row>
    <row r="22296" spans="1:3">
      <c r="A22296" s="125"/>
      <c r="B22296" s="33"/>
      <c r="C22296" s="33"/>
    </row>
    <row r="22297" spans="1:3">
      <c r="A22297" s="125"/>
      <c r="B22297" s="33"/>
      <c r="C22297" s="33"/>
    </row>
    <row r="22298" spans="1:3">
      <c r="A22298" s="125"/>
      <c r="B22298" s="33"/>
      <c r="C22298" s="33"/>
    </row>
    <row r="22299" spans="1:3">
      <c r="A22299" s="125"/>
      <c r="B22299" s="33"/>
      <c r="C22299" s="33"/>
    </row>
    <row r="22300" spans="1:3">
      <c r="A22300" s="125"/>
      <c r="B22300" s="33"/>
      <c r="C22300" s="33"/>
    </row>
    <row r="22301" spans="1:3">
      <c r="A22301" s="125"/>
      <c r="B22301" s="33"/>
      <c r="C22301" s="33"/>
    </row>
    <row r="22302" spans="1:3">
      <c r="A22302" s="125"/>
      <c r="B22302" s="33"/>
      <c r="C22302" s="33"/>
    </row>
    <row r="22303" spans="1:3">
      <c r="A22303" s="125"/>
      <c r="B22303" s="33"/>
      <c r="C22303" s="33"/>
    </row>
    <row r="22304" spans="1:3">
      <c r="A22304" s="125"/>
    </row>
    <row r="22305" spans="1:3">
      <c r="A22305" s="125"/>
      <c r="B22305" s="24" t="s">
        <v>254</v>
      </c>
      <c r="C22305" s="42"/>
    </row>
    <row r="22306" spans="1:3">
      <c r="A22306" s="125"/>
      <c r="B22306" s="29" t="s">
        <v>149</v>
      </c>
      <c r="C22306" s="29" t="s">
        <v>150</v>
      </c>
    </row>
    <row r="22307" spans="1:3">
      <c r="A22307" s="125"/>
      <c r="B22307" s="33">
        <v>-7.48</v>
      </c>
      <c r="C22307" s="33">
        <v>418.72</v>
      </c>
    </row>
    <row r="22308" spans="1:3">
      <c r="A22308" s="125"/>
      <c r="B22308" s="33">
        <v>0</v>
      </c>
      <c r="C22308" s="33">
        <v>418.65899999999999</v>
      </c>
    </row>
    <row r="22309" spans="1:3">
      <c r="A22309" s="125"/>
      <c r="B22309" s="33">
        <v>0</v>
      </c>
      <c r="C22309" s="35">
        <v>418.85300000000001</v>
      </c>
    </row>
    <row r="22310" spans="1:3">
      <c r="A22310" s="125"/>
      <c r="B22310" s="33">
        <v>0</v>
      </c>
      <c r="C22310" s="33">
        <v>418.65899999999999</v>
      </c>
    </row>
    <row r="22311" spans="1:3">
      <c r="A22311" s="125"/>
      <c r="B22311" s="33">
        <v>1.1000000000000001</v>
      </c>
      <c r="C22311" s="33">
        <v>418.55900000000003</v>
      </c>
    </row>
    <row r="22312" spans="1:3">
      <c r="A22312" s="125"/>
      <c r="B22312" s="33">
        <v>1.67</v>
      </c>
      <c r="C22312" s="33">
        <v>417.709</v>
      </c>
    </row>
    <row r="22313" spans="1:3">
      <c r="A22313" s="125"/>
      <c r="B22313" s="33">
        <v>2.35</v>
      </c>
      <c r="C22313" s="33">
        <v>417.62900000000002</v>
      </c>
    </row>
    <row r="22314" spans="1:3">
      <c r="A22314" s="125"/>
      <c r="B22314" s="33">
        <v>2.85</v>
      </c>
      <c r="C22314" s="33">
        <v>416.61900000000003</v>
      </c>
    </row>
    <row r="22315" spans="1:3">
      <c r="A22315" s="125"/>
      <c r="B22315" s="33">
        <v>7.63</v>
      </c>
      <c r="C22315" s="33">
        <v>416.41899999999998</v>
      </c>
    </row>
    <row r="22316" spans="1:3">
      <c r="A22316" s="125"/>
      <c r="B22316" s="33">
        <v>8.44</v>
      </c>
      <c r="C22316" s="33">
        <v>415.53899999999999</v>
      </c>
    </row>
    <row r="22317" spans="1:3">
      <c r="A22317" s="125"/>
      <c r="B22317" s="33">
        <v>11.65</v>
      </c>
      <c r="C22317" s="33">
        <v>415.60899999999998</v>
      </c>
    </row>
    <row r="22318" spans="1:3">
      <c r="A22318" s="125"/>
      <c r="B22318" s="33">
        <v>12.15</v>
      </c>
      <c r="C22318" s="33">
        <v>415.80900000000003</v>
      </c>
    </row>
    <row r="22319" spans="1:3">
      <c r="A22319" s="125"/>
      <c r="B22319" s="33">
        <v>14.69</v>
      </c>
      <c r="C22319" s="33">
        <v>415.67900000000003</v>
      </c>
    </row>
    <row r="22320" spans="1:3">
      <c r="A22320" s="125"/>
      <c r="B22320" s="33">
        <v>15.77</v>
      </c>
      <c r="C22320" s="33">
        <v>415.62900000000002</v>
      </c>
    </row>
    <row r="22321" spans="1:3">
      <c r="A22321" s="125"/>
      <c r="B22321" s="33">
        <v>16.97</v>
      </c>
      <c r="C22321" s="33">
        <v>415.32900000000001</v>
      </c>
    </row>
    <row r="22322" spans="1:3">
      <c r="A22322" s="125"/>
      <c r="B22322" s="33">
        <v>18.07</v>
      </c>
      <c r="C22322" s="33">
        <v>415.12900000000002</v>
      </c>
    </row>
    <row r="22323" spans="1:3">
      <c r="A22323" s="125"/>
      <c r="B22323" s="33">
        <v>19.989999999999998</v>
      </c>
      <c r="C22323" s="33">
        <v>413.91899999999998</v>
      </c>
    </row>
    <row r="22324" spans="1:3">
      <c r="A22324" s="125"/>
      <c r="B22324" s="33">
        <v>23.42</v>
      </c>
      <c r="C22324" s="33">
        <v>408.12900000000002</v>
      </c>
    </row>
    <row r="22325" spans="1:3">
      <c r="A22325" s="125"/>
      <c r="B22325" s="33">
        <v>32.42</v>
      </c>
      <c r="C22325" s="33">
        <v>407.91899999999998</v>
      </c>
    </row>
    <row r="22326" spans="1:3">
      <c r="A22326" s="125"/>
      <c r="B22326" s="33">
        <v>33.07</v>
      </c>
      <c r="C22326" s="33">
        <v>409.72899999999998</v>
      </c>
    </row>
    <row r="22327" spans="1:3">
      <c r="A22327" s="125"/>
      <c r="B22327" s="33">
        <v>33.520000000000003</v>
      </c>
      <c r="C22327" s="33">
        <v>409.72899999999998</v>
      </c>
    </row>
    <row r="22328" spans="1:3">
      <c r="A22328" s="125"/>
      <c r="B22328" s="33">
        <v>33.520000000000003</v>
      </c>
      <c r="C22328" s="33">
        <v>408.92900000000003</v>
      </c>
    </row>
    <row r="22329" spans="1:3">
      <c r="A22329" s="125"/>
      <c r="B22329" s="33">
        <v>35.869999999999997</v>
      </c>
      <c r="C22329" s="33">
        <v>407.84899999999999</v>
      </c>
    </row>
    <row r="22330" spans="1:3">
      <c r="A22330" s="125"/>
      <c r="B22330" s="33">
        <v>91.45</v>
      </c>
      <c r="C22330" s="33">
        <v>408.01900000000001</v>
      </c>
    </row>
    <row r="22331" spans="1:3">
      <c r="A22331" s="125"/>
      <c r="B22331" s="33">
        <v>91.45</v>
      </c>
      <c r="C22331" s="33">
        <v>408.76900000000001</v>
      </c>
    </row>
    <row r="22332" spans="1:3">
      <c r="A22332" s="125"/>
      <c r="B22332" s="33">
        <v>92.1</v>
      </c>
      <c r="C22332" s="33">
        <v>408.76900000000001</v>
      </c>
    </row>
    <row r="22333" spans="1:3">
      <c r="A22333" s="125"/>
      <c r="B22333" s="33">
        <v>92.4</v>
      </c>
      <c r="C22333" s="33">
        <v>407.76900000000001</v>
      </c>
    </row>
    <row r="22334" spans="1:3">
      <c r="A22334" s="125"/>
      <c r="B22334" s="33">
        <v>93.01</v>
      </c>
      <c r="C22334" s="33">
        <v>407.61900000000003</v>
      </c>
    </row>
    <row r="22335" spans="1:3">
      <c r="A22335" s="125"/>
      <c r="B22335" s="33">
        <v>99.31</v>
      </c>
      <c r="C22335" s="33">
        <v>407.21899999999999</v>
      </c>
    </row>
    <row r="22336" spans="1:3">
      <c r="A22336" s="125"/>
      <c r="B22336" s="33">
        <v>100.81</v>
      </c>
      <c r="C22336" s="33">
        <v>406.42900000000003</v>
      </c>
    </row>
    <row r="22337" spans="1:3">
      <c r="A22337" s="125"/>
      <c r="B22337" s="33">
        <v>103.82</v>
      </c>
      <c r="C22337" s="33">
        <v>406.66899999999998</v>
      </c>
    </row>
    <row r="22338" spans="1:3">
      <c r="A22338" s="125"/>
      <c r="B22338" s="33">
        <v>104.21</v>
      </c>
      <c r="C22338" s="33">
        <v>408.16899999999998</v>
      </c>
    </row>
    <row r="22339" spans="1:3">
      <c r="A22339" s="125"/>
      <c r="B22339" s="33">
        <v>109.71</v>
      </c>
      <c r="C22339" s="33">
        <v>407.98900000000003</v>
      </c>
    </row>
    <row r="22340" spans="1:3">
      <c r="A22340" s="125"/>
      <c r="B22340" s="33">
        <v>127.55</v>
      </c>
      <c r="C22340" s="33">
        <v>406.90899999999999</v>
      </c>
    </row>
    <row r="22341" spans="1:3">
      <c r="A22341" s="125"/>
      <c r="B22341" s="33">
        <v>166.49</v>
      </c>
      <c r="C22341" s="33">
        <v>407.35899999999998</v>
      </c>
    </row>
    <row r="22342" spans="1:3">
      <c r="A22342" s="125"/>
      <c r="B22342" s="33">
        <v>191.3</v>
      </c>
      <c r="C22342" s="33">
        <v>407.48900000000003</v>
      </c>
    </row>
    <row r="22343" spans="1:3">
      <c r="A22343" s="125"/>
      <c r="B22343" s="33">
        <v>191.77</v>
      </c>
      <c r="C22343" s="33">
        <v>407.85899999999998</v>
      </c>
    </row>
    <row r="22344" spans="1:3">
      <c r="A22344" s="125"/>
      <c r="B22344" s="33">
        <v>286.37</v>
      </c>
      <c r="C22344" s="33">
        <v>407.53899999999999</v>
      </c>
    </row>
    <row r="22345" spans="1:3">
      <c r="A22345" s="125"/>
      <c r="B22345" s="33">
        <v>287.49</v>
      </c>
      <c r="C22345" s="33">
        <v>407.86900000000003</v>
      </c>
    </row>
    <row r="22346" spans="1:3">
      <c r="A22346" s="125"/>
      <c r="B22346" s="33">
        <v>289.49</v>
      </c>
      <c r="C22346" s="33">
        <v>407.86900000000003</v>
      </c>
    </row>
    <row r="22347" spans="1:3">
      <c r="A22347" s="125"/>
      <c r="B22347" s="33">
        <v>289.79000000000002</v>
      </c>
      <c r="C22347" s="33">
        <v>407.46899999999999</v>
      </c>
    </row>
    <row r="22348" spans="1:3">
      <c r="A22348" s="125"/>
      <c r="B22348" s="33">
        <v>305.67</v>
      </c>
      <c r="C22348" s="33">
        <v>407.50900000000001</v>
      </c>
    </row>
    <row r="22349" spans="1:3">
      <c r="A22349" s="125"/>
      <c r="B22349" s="33">
        <v>316.17</v>
      </c>
      <c r="C22349" s="33">
        <v>407.47899999999998</v>
      </c>
    </row>
    <row r="22350" spans="1:3">
      <c r="A22350" s="125"/>
      <c r="B22350" s="33">
        <v>316.97000000000003</v>
      </c>
      <c r="C22350" s="33">
        <v>407.279</v>
      </c>
    </row>
    <row r="22351" spans="1:3">
      <c r="A22351" s="125"/>
      <c r="B22351" s="33">
        <v>324.89</v>
      </c>
      <c r="C22351" s="33">
        <v>406.71899999999999</v>
      </c>
    </row>
    <row r="22352" spans="1:3">
      <c r="A22352" s="125"/>
      <c r="B22352" s="33">
        <v>328.84</v>
      </c>
      <c r="C22352" s="33">
        <v>406.25900000000001</v>
      </c>
    </row>
    <row r="22353" spans="1:3">
      <c r="A22353" s="125"/>
      <c r="B22353" s="33">
        <v>331.82</v>
      </c>
      <c r="C22353" s="33">
        <v>405.279</v>
      </c>
    </row>
    <row r="22354" spans="1:3">
      <c r="A22354" s="125"/>
      <c r="B22354" s="33">
        <v>345.42</v>
      </c>
      <c r="C22354" s="33">
        <v>405.13</v>
      </c>
    </row>
    <row r="22355" spans="1:3">
      <c r="A22355" s="125"/>
      <c r="B22355" s="33">
        <v>356.69</v>
      </c>
      <c r="C22355" s="33">
        <v>405.09899999999999</v>
      </c>
    </row>
    <row r="22356" spans="1:3">
      <c r="A22356" s="125"/>
      <c r="B22356" s="33">
        <v>361.53</v>
      </c>
      <c r="C22356" s="33">
        <v>405.55</v>
      </c>
    </row>
    <row r="22357" spans="1:3">
      <c r="A22357" s="125"/>
      <c r="B22357" s="33">
        <v>366.81</v>
      </c>
      <c r="C22357" s="33">
        <v>406.08</v>
      </c>
    </row>
    <row r="22358" spans="1:3">
      <c r="A22358" s="125"/>
      <c r="B22358" s="33">
        <v>371.96</v>
      </c>
      <c r="C22358" s="33">
        <v>406.65</v>
      </c>
    </row>
    <row r="22359" spans="1:3">
      <c r="A22359" s="125"/>
      <c r="B22359" s="33">
        <v>380.24</v>
      </c>
      <c r="C22359" s="33">
        <v>404.29</v>
      </c>
    </row>
    <row r="22360" spans="1:3">
      <c r="A22360" s="125"/>
      <c r="B22360" s="33">
        <v>384.87</v>
      </c>
      <c r="C22360" s="33">
        <v>404.14</v>
      </c>
    </row>
    <row r="22361" spans="1:3">
      <c r="A22361" s="125"/>
      <c r="B22361" s="33">
        <v>397.54</v>
      </c>
      <c r="C22361" s="33">
        <v>404.23</v>
      </c>
    </row>
    <row r="22362" spans="1:3">
      <c r="A22362" s="125"/>
      <c r="B22362" s="33">
        <v>402.13</v>
      </c>
      <c r="C22362" s="33">
        <v>404.57</v>
      </c>
    </row>
    <row r="22363" spans="1:3">
      <c r="A22363" s="125"/>
      <c r="B22363" s="33">
        <v>413.13</v>
      </c>
      <c r="C22363" s="33">
        <v>406.27</v>
      </c>
    </row>
    <row r="22364" spans="1:3">
      <c r="A22364" s="125"/>
      <c r="B22364" s="33">
        <v>414.13</v>
      </c>
      <c r="C22364" s="33">
        <v>405.77</v>
      </c>
    </row>
    <row r="22365" spans="1:3">
      <c r="A22365" s="125"/>
      <c r="B22365" s="33">
        <v>417.54</v>
      </c>
      <c r="C22365" s="33">
        <v>404.65</v>
      </c>
    </row>
    <row r="22366" spans="1:3">
      <c r="A22366" s="125"/>
      <c r="B22366" s="33">
        <v>425.07</v>
      </c>
      <c r="C22366" s="33">
        <v>404.52</v>
      </c>
    </row>
    <row r="22367" spans="1:3">
      <c r="A22367" s="125"/>
      <c r="B22367" s="33">
        <v>431.71</v>
      </c>
      <c r="C22367" s="33">
        <v>404.58</v>
      </c>
    </row>
    <row r="22368" spans="1:3">
      <c r="A22368" s="125"/>
      <c r="B22368" s="33">
        <v>437.13</v>
      </c>
      <c r="C22368" s="33">
        <v>404.77</v>
      </c>
    </row>
    <row r="22369" spans="1:3">
      <c r="A22369" s="125"/>
      <c r="B22369" s="33">
        <v>439.1</v>
      </c>
      <c r="C22369" s="33">
        <v>405.77</v>
      </c>
    </row>
    <row r="22370" spans="1:3">
      <c r="A22370" s="125"/>
      <c r="B22370" s="33">
        <v>439.75</v>
      </c>
      <c r="C22370" s="33">
        <v>406.23</v>
      </c>
    </row>
    <row r="22371" spans="1:3">
      <c r="A22371" s="125"/>
      <c r="B22371" s="33">
        <v>443.59</v>
      </c>
      <c r="C22371" s="33">
        <v>406.15</v>
      </c>
    </row>
    <row r="22372" spans="1:3">
      <c r="A22372" s="125"/>
      <c r="B22372" s="33">
        <v>453.03</v>
      </c>
      <c r="C22372" s="33">
        <v>406</v>
      </c>
    </row>
    <row r="22373" spans="1:3">
      <c r="A22373" s="125"/>
      <c r="B22373" s="33">
        <v>455.08</v>
      </c>
      <c r="C22373" s="33">
        <v>405.8</v>
      </c>
    </row>
    <row r="22374" spans="1:3">
      <c r="A22374" s="125"/>
      <c r="B22374" s="33">
        <v>456.58</v>
      </c>
      <c r="C22374" s="33">
        <v>405.8</v>
      </c>
    </row>
    <row r="22375" spans="1:3">
      <c r="A22375" s="125"/>
      <c r="B22375" s="33">
        <v>460.55</v>
      </c>
      <c r="C22375" s="33">
        <v>405.75</v>
      </c>
    </row>
    <row r="22376" spans="1:3">
      <c r="A22376" s="125"/>
      <c r="B22376" s="33">
        <v>461.77</v>
      </c>
      <c r="C22376" s="33">
        <v>405.52</v>
      </c>
    </row>
    <row r="22377" spans="1:3">
      <c r="A22377" s="125"/>
      <c r="B22377" s="33">
        <v>465.16</v>
      </c>
      <c r="C22377" s="33">
        <v>405.8</v>
      </c>
    </row>
    <row r="22378" spans="1:3">
      <c r="A22378" s="125"/>
      <c r="B22378" s="33">
        <v>465.76</v>
      </c>
      <c r="C22378" s="33">
        <v>406.25</v>
      </c>
    </row>
    <row r="22379" spans="1:3">
      <c r="A22379" s="125"/>
      <c r="B22379" s="33">
        <v>478.7</v>
      </c>
      <c r="C22379" s="33">
        <v>406.34</v>
      </c>
    </row>
    <row r="22380" spans="1:3">
      <c r="A22380" s="125"/>
      <c r="B22380" s="33">
        <v>480.44</v>
      </c>
      <c r="C22380" s="33">
        <v>406.12</v>
      </c>
    </row>
    <row r="22381" spans="1:3">
      <c r="A22381" s="125"/>
      <c r="B22381" s="33">
        <v>488.32</v>
      </c>
      <c r="C22381" s="33">
        <v>406.23</v>
      </c>
    </row>
    <row r="22382" spans="1:3">
      <c r="A22382" s="125"/>
      <c r="B22382" s="33">
        <v>488.87</v>
      </c>
      <c r="C22382" s="33">
        <v>406.4</v>
      </c>
    </row>
    <row r="22383" spans="1:3">
      <c r="A22383" s="125"/>
      <c r="B22383" s="33">
        <v>497.66</v>
      </c>
      <c r="C22383" s="33">
        <v>406.24</v>
      </c>
    </row>
    <row r="22384" spans="1:3">
      <c r="A22384" s="125"/>
      <c r="B22384" s="33">
        <v>500.77</v>
      </c>
      <c r="C22384" s="33">
        <v>405.83</v>
      </c>
    </row>
    <row r="22385" spans="1:3">
      <c r="A22385" s="125"/>
      <c r="B22385" s="33">
        <v>507.43</v>
      </c>
      <c r="C22385" s="33">
        <v>405.65</v>
      </c>
    </row>
    <row r="22386" spans="1:3">
      <c r="A22386" s="125"/>
      <c r="B22386" s="33">
        <v>509.53</v>
      </c>
      <c r="C22386" s="33">
        <v>405.49</v>
      </c>
    </row>
    <row r="22387" spans="1:3">
      <c r="A22387" s="125"/>
      <c r="B22387" s="33">
        <v>520.57000000000005</v>
      </c>
      <c r="C22387" s="33">
        <v>405.43</v>
      </c>
    </row>
    <row r="22388" spans="1:3">
      <c r="A22388" s="125"/>
      <c r="B22388" s="33">
        <v>524.28</v>
      </c>
      <c r="C22388" s="33">
        <v>405.55</v>
      </c>
    </row>
    <row r="22389" spans="1:3">
      <c r="A22389" s="125"/>
      <c r="B22389" s="33">
        <v>529.23</v>
      </c>
      <c r="C22389" s="33">
        <v>405.88</v>
      </c>
    </row>
    <row r="22390" spans="1:3">
      <c r="A22390" s="125"/>
      <c r="B22390" s="33">
        <v>533.70000000000005</v>
      </c>
      <c r="C22390" s="33">
        <v>406.09</v>
      </c>
    </row>
    <row r="22391" spans="1:3">
      <c r="A22391" s="125"/>
      <c r="B22391" s="33">
        <v>547.91</v>
      </c>
      <c r="C22391" s="33">
        <v>406.57</v>
      </c>
    </row>
    <row r="22392" spans="1:3">
      <c r="A22392" s="125"/>
      <c r="B22392" s="33">
        <v>557.79999999999995</v>
      </c>
      <c r="C22392" s="33">
        <v>406.52</v>
      </c>
    </row>
    <row r="22393" spans="1:3">
      <c r="A22393" s="125"/>
      <c r="B22393" s="33">
        <v>562.80999999999995</v>
      </c>
      <c r="C22393" s="33">
        <v>406.39</v>
      </c>
    </row>
    <row r="22394" spans="1:3">
      <c r="A22394" s="125"/>
      <c r="B22394" s="33">
        <v>575.13</v>
      </c>
      <c r="C22394" s="33">
        <v>406.26</v>
      </c>
    </row>
    <row r="22395" spans="1:3">
      <c r="A22395" s="125"/>
      <c r="B22395" s="33">
        <v>591.67999999999995</v>
      </c>
      <c r="C22395" s="33">
        <v>405.59</v>
      </c>
    </row>
    <row r="22396" spans="1:3">
      <c r="A22396" s="125"/>
      <c r="B22396" s="33">
        <v>595.63</v>
      </c>
      <c r="C22396" s="33">
        <v>405.78</v>
      </c>
    </row>
    <row r="22397" spans="1:3">
      <c r="A22397" s="125"/>
      <c r="B22397" s="33">
        <v>604.37</v>
      </c>
      <c r="C22397" s="33">
        <v>405.69</v>
      </c>
    </row>
    <row r="22398" spans="1:3">
      <c r="A22398" s="125"/>
      <c r="B22398" s="33">
        <v>606.33000000000004</v>
      </c>
      <c r="C22398" s="33">
        <v>405.8</v>
      </c>
    </row>
    <row r="22399" spans="1:3">
      <c r="A22399" s="125"/>
      <c r="B22399" s="33">
        <v>624.69000000000005</v>
      </c>
      <c r="C22399" s="33">
        <v>405.67</v>
      </c>
    </row>
    <row r="22400" spans="1:3">
      <c r="A22400" s="125"/>
      <c r="B22400" s="33">
        <v>627.67999999999995</v>
      </c>
      <c r="C22400" s="33">
        <v>405.27</v>
      </c>
    </row>
    <row r="22401" spans="1:3">
      <c r="A22401" s="125"/>
      <c r="B22401" s="33">
        <v>631.80999999999995</v>
      </c>
      <c r="C22401" s="33">
        <v>404.95</v>
      </c>
    </row>
    <row r="22402" spans="1:3">
      <c r="A22402" s="125"/>
      <c r="B22402" s="33">
        <v>637.55999999999995</v>
      </c>
      <c r="C22402" s="33">
        <v>405.13</v>
      </c>
    </row>
    <row r="22403" spans="1:3">
      <c r="A22403" s="125"/>
      <c r="B22403" s="33">
        <v>657.83</v>
      </c>
      <c r="C22403" s="33">
        <v>405.13</v>
      </c>
    </row>
    <row r="22404" spans="1:3">
      <c r="A22404" s="125"/>
      <c r="B22404" s="33">
        <v>658.97</v>
      </c>
      <c r="C22404" s="33">
        <v>404.9</v>
      </c>
    </row>
    <row r="22405" spans="1:3">
      <c r="A22405" s="125"/>
      <c r="B22405" s="33">
        <v>668.08</v>
      </c>
      <c r="C22405" s="33">
        <v>404.88</v>
      </c>
    </row>
    <row r="22406" spans="1:3">
      <c r="A22406" s="125"/>
      <c r="B22406" s="33">
        <v>674.05</v>
      </c>
      <c r="C22406" s="33">
        <v>405.1</v>
      </c>
    </row>
    <row r="22407" spans="1:3">
      <c r="A22407" s="125"/>
      <c r="B22407" s="33">
        <v>696.85</v>
      </c>
      <c r="C22407" s="33">
        <v>405.33</v>
      </c>
    </row>
    <row r="22408" spans="1:3">
      <c r="A22408" s="125"/>
      <c r="B22408" s="33">
        <v>719.88</v>
      </c>
      <c r="C22408" s="33">
        <v>404.91</v>
      </c>
    </row>
    <row r="22409" spans="1:3">
      <c r="A22409" s="125"/>
      <c r="B22409" s="33">
        <v>740.54</v>
      </c>
      <c r="C22409" s="33">
        <v>404.47</v>
      </c>
    </row>
    <row r="22410" spans="1:3">
      <c r="A22410" s="125"/>
      <c r="B22410" s="33">
        <v>756.73</v>
      </c>
      <c r="C22410" s="33">
        <v>404.26</v>
      </c>
    </row>
    <row r="22411" spans="1:3">
      <c r="A22411" s="125"/>
      <c r="B22411" s="33">
        <v>767.5</v>
      </c>
      <c r="C22411" s="33">
        <v>404.16</v>
      </c>
    </row>
    <row r="22412" spans="1:3">
      <c r="A22412" s="125"/>
      <c r="B22412" s="33">
        <v>780.1</v>
      </c>
      <c r="C22412" s="33">
        <v>403.73</v>
      </c>
    </row>
    <row r="22413" spans="1:3">
      <c r="A22413" s="125"/>
      <c r="B22413" s="33">
        <v>782.03</v>
      </c>
      <c r="C22413" s="33">
        <v>403.24</v>
      </c>
    </row>
    <row r="22414" spans="1:3">
      <c r="A22414" s="125"/>
      <c r="B22414" s="33">
        <v>784.03</v>
      </c>
      <c r="C22414" s="33">
        <v>403.24</v>
      </c>
    </row>
    <row r="22415" spans="1:3">
      <c r="A22415" s="125"/>
      <c r="B22415" s="33">
        <v>786.03</v>
      </c>
      <c r="C22415" s="33">
        <v>403.74</v>
      </c>
    </row>
    <row r="22416" spans="1:3">
      <c r="A22416" s="125"/>
      <c r="B22416" s="33">
        <v>787.65</v>
      </c>
      <c r="C22416" s="33">
        <v>404.65</v>
      </c>
    </row>
    <row r="22417" spans="1:3">
      <c r="A22417" s="125"/>
      <c r="B22417" s="33">
        <v>793.89</v>
      </c>
      <c r="C22417" s="33">
        <v>404.72</v>
      </c>
    </row>
    <row r="22418" spans="1:3">
      <c r="A22418" s="125"/>
      <c r="B22418" s="33">
        <v>804.3</v>
      </c>
      <c r="C22418" s="33">
        <v>404.85</v>
      </c>
    </row>
    <row r="22419" spans="1:3">
      <c r="A22419" s="125"/>
      <c r="B22419" s="33">
        <v>810.33</v>
      </c>
      <c r="C22419" s="33">
        <v>404.52</v>
      </c>
    </row>
    <row r="22420" spans="1:3">
      <c r="A22420" s="125"/>
      <c r="B22420" s="33">
        <v>823.19</v>
      </c>
      <c r="C22420" s="33">
        <v>404.13</v>
      </c>
    </row>
    <row r="22421" spans="1:3">
      <c r="A22421" s="125"/>
      <c r="B22421" s="33">
        <v>835.03</v>
      </c>
      <c r="C22421" s="33">
        <v>403.95</v>
      </c>
    </row>
    <row r="22422" spans="1:3">
      <c r="A22422" s="125"/>
      <c r="B22422" s="33">
        <v>836.43</v>
      </c>
      <c r="C22422" s="33">
        <v>404.33</v>
      </c>
    </row>
    <row r="22423" spans="1:3">
      <c r="A22423" s="125"/>
      <c r="B22423" s="33">
        <v>849.65</v>
      </c>
      <c r="C22423" s="33">
        <v>404.45</v>
      </c>
    </row>
    <row r="22424" spans="1:3">
      <c r="A22424" s="125"/>
      <c r="B22424" s="33">
        <v>863.61</v>
      </c>
      <c r="C22424" s="33">
        <v>404.15</v>
      </c>
    </row>
    <row r="22425" spans="1:3">
      <c r="A22425" s="125"/>
      <c r="B22425" s="33">
        <v>875.23</v>
      </c>
      <c r="C22425" s="33">
        <v>403.34</v>
      </c>
    </row>
    <row r="22426" spans="1:3">
      <c r="A22426" s="125"/>
      <c r="B22426" s="33">
        <v>877.73</v>
      </c>
      <c r="C22426" s="33">
        <v>402.64</v>
      </c>
    </row>
    <row r="22427" spans="1:3">
      <c r="A22427" s="125"/>
      <c r="B22427" s="33">
        <v>892.47</v>
      </c>
      <c r="C22427" s="33">
        <v>402.77</v>
      </c>
    </row>
    <row r="22428" spans="1:3">
      <c r="A22428" s="125"/>
      <c r="B22428" s="33">
        <v>894.98</v>
      </c>
      <c r="C22428" s="33">
        <v>403.28</v>
      </c>
    </row>
    <row r="22429" spans="1:3">
      <c r="A22429" s="125"/>
      <c r="B22429" s="33">
        <v>896.26</v>
      </c>
      <c r="C22429" s="33">
        <v>403.42</v>
      </c>
    </row>
    <row r="22430" spans="1:3">
      <c r="A22430" s="125"/>
      <c r="B22430" s="33">
        <v>904.5</v>
      </c>
      <c r="C22430" s="33">
        <v>404.88</v>
      </c>
    </row>
    <row r="22431" spans="1:3">
      <c r="A22431" s="125"/>
      <c r="B22431" s="33">
        <v>907.03</v>
      </c>
      <c r="C22431" s="33">
        <v>406.22</v>
      </c>
    </row>
    <row r="22432" spans="1:3">
      <c r="A22432" s="125"/>
      <c r="B22432" s="33">
        <v>907.03</v>
      </c>
      <c r="C22432" s="33">
        <v>406.82</v>
      </c>
    </row>
    <row r="22433" spans="1:3">
      <c r="A22433" s="125"/>
      <c r="B22433" s="33">
        <v>907.83</v>
      </c>
      <c r="C22433" s="33">
        <v>406.81899999999996</v>
      </c>
    </row>
    <row r="22434" spans="1:3">
      <c r="A22434" s="125"/>
      <c r="B22434" s="33">
        <v>918.81</v>
      </c>
      <c r="C22434" s="33">
        <v>407.22899999999998</v>
      </c>
    </row>
    <row r="22435" spans="1:3">
      <c r="A22435" s="125"/>
      <c r="B22435" s="33">
        <v>919.01</v>
      </c>
      <c r="C22435" s="33">
        <v>406.51900000000001</v>
      </c>
    </row>
    <row r="22436" spans="1:3">
      <c r="A22436" s="125"/>
      <c r="B22436" s="33">
        <v>927.41</v>
      </c>
      <c r="C22436" s="33">
        <v>406.649</v>
      </c>
    </row>
    <row r="22437" spans="1:3">
      <c r="A22437" s="125"/>
      <c r="B22437" s="33">
        <v>927.71</v>
      </c>
      <c r="C22437" s="33">
        <v>405.94899999999996</v>
      </c>
    </row>
    <row r="22438" spans="1:3">
      <c r="A22438" s="125"/>
      <c r="B22438" s="33">
        <v>936.89</v>
      </c>
      <c r="C22438" s="33">
        <v>405.78899999999999</v>
      </c>
    </row>
    <row r="22439" spans="1:3">
      <c r="A22439" s="125"/>
      <c r="B22439" s="33">
        <v>937.39</v>
      </c>
      <c r="C22439" s="33">
        <v>405.28899999999999</v>
      </c>
    </row>
    <row r="22440" spans="1:3">
      <c r="A22440" s="125"/>
      <c r="B22440" s="33">
        <v>938.39</v>
      </c>
      <c r="C22440" s="33">
        <v>405.28899999999999</v>
      </c>
    </row>
    <row r="22441" spans="1:3">
      <c r="A22441" s="125"/>
      <c r="B22441" s="33">
        <v>939.39</v>
      </c>
      <c r="C22441" s="33">
        <v>406.38899999999995</v>
      </c>
    </row>
    <row r="22442" spans="1:3">
      <c r="A22442" s="125"/>
      <c r="B22442" s="33">
        <v>940.55</v>
      </c>
      <c r="C22442" s="33">
        <v>406.48899999999998</v>
      </c>
    </row>
    <row r="22443" spans="1:3">
      <c r="A22443" s="125"/>
      <c r="B22443" s="33">
        <v>941.05</v>
      </c>
      <c r="C22443" s="33">
        <v>407.48899999999998</v>
      </c>
    </row>
    <row r="22444" spans="1:3">
      <c r="A22444" s="125"/>
      <c r="B22444" s="33">
        <v>946.18</v>
      </c>
      <c r="C22444" s="33">
        <v>407.29899999999998</v>
      </c>
    </row>
    <row r="22445" spans="1:3">
      <c r="A22445" s="125"/>
      <c r="B22445" s="33">
        <v>946.68</v>
      </c>
      <c r="C22445" s="33">
        <v>407.79899999999998</v>
      </c>
    </row>
    <row r="22446" spans="1:3">
      <c r="A22446" s="125"/>
      <c r="B22446" s="33">
        <v>952.41</v>
      </c>
      <c r="C22446" s="33">
        <v>407.94899999999996</v>
      </c>
    </row>
    <row r="22447" spans="1:3">
      <c r="A22447" s="125"/>
      <c r="B22447" s="33">
        <v>952.81</v>
      </c>
      <c r="C22447" s="33">
        <v>406.84899999999999</v>
      </c>
    </row>
    <row r="22448" spans="1:3">
      <c r="A22448" s="125"/>
      <c r="B22448" s="33">
        <v>953.31</v>
      </c>
      <c r="C22448" s="33">
        <v>406.84899999999999</v>
      </c>
    </row>
    <row r="22449" spans="1:3">
      <c r="A22449" s="125"/>
      <c r="B22449" s="33">
        <v>953.61</v>
      </c>
      <c r="C22449" s="33">
        <v>407.69899999999996</v>
      </c>
    </row>
    <row r="22450" spans="1:3">
      <c r="A22450" s="125"/>
      <c r="B22450" s="33">
        <v>954.01</v>
      </c>
      <c r="C22450" s="33">
        <v>407.69899999999996</v>
      </c>
    </row>
    <row r="22451" spans="1:3">
      <c r="A22451" s="125"/>
      <c r="B22451" s="33">
        <v>961.71</v>
      </c>
      <c r="C22451" s="33">
        <v>407.649</v>
      </c>
    </row>
    <row r="22452" spans="1:3">
      <c r="A22452" s="125"/>
      <c r="B22452" s="33">
        <v>961.71</v>
      </c>
      <c r="C22452" s="33">
        <v>408.26900000000001</v>
      </c>
    </row>
    <row r="22453" spans="1:3">
      <c r="A22453" s="125"/>
      <c r="B22453" s="33">
        <v>961.91</v>
      </c>
      <c r="C22453" s="33">
        <v>408.26900000000001</v>
      </c>
    </row>
    <row r="22454" spans="1:3">
      <c r="A22454" s="125"/>
      <c r="B22454" s="33">
        <v>961.91</v>
      </c>
      <c r="C22454" s="33">
        <v>407.71899999999999</v>
      </c>
    </row>
    <row r="22455" spans="1:3">
      <c r="A22455" s="125"/>
      <c r="B22455" s="33">
        <v>962.25</v>
      </c>
      <c r="C22455" s="33">
        <v>407.71899999999999</v>
      </c>
    </row>
    <row r="22456" spans="1:3">
      <c r="A22456" s="125"/>
      <c r="B22456" s="33">
        <v>962.25</v>
      </c>
      <c r="C22456" s="33">
        <v>408.36899999999997</v>
      </c>
    </row>
    <row r="22457" spans="1:3">
      <c r="A22457" s="125"/>
      <c r="B22457" s="33">
        <v>962.45</v>
      </c>
      <c r="C22457" s="33">
        <v>408.36899999999997</v>
      </c>
    </row>
    <row r="22458" spans="1:3">
      <c r="A22458" s="125"/>
      <c r="B22458" s="33">
        <v>962.45</v>
      </c>
      <c r="C22458" s="33">
        <v>408.16899999999998</v>
      </c>
    </row>
    <row r="22459" spans="1:3">
      <c r="A22459" s="125"/>
      <c r="B22459" s="33">
        <v>1006.16</v>
      </c>
      <c r="C22459" s="33">
        <v>407.66899999999998</v>
      </c>
    </row>
    <row r="22460" spans="1:3">
      <c r="A22460" s="125"/>
      <c r="B22460" s="33">
        <v>1007.67</v>
      </c>
      <c r="C22460" s="33">
        <v>407.66899999999998</v>
      </c>
    </row>
    <row r="22461" spans="1:3">
      <c r="A22461" s="125"/>
      <c r="B22461" s="33">
        <v>1007.67</v>
      </c>
      <c r="C22461" s="33">
        <v>407.17899999999997</v>
      </c>
    </row>
    <row r="22462" spans="1:3">
      <c r="A22462" s="125"/>
      <c r="B22462" s="33">
        <v>1012.07</v>
      </c>
      <c r="C22462" s="33">
        <v>407.17899999999997</v>
      </c>
    </row>
    <row r="22463" spans="1:3">
      <c r="A22463" s="125"/>
      <c r="B22463" s="33">
        <v>1012.27</v>
      </c>
      <c r="C22463" s="33">
        <v>406.779</v>
      </c>
    </row>
    <row r="22464" spans="1:3">
      <c r="A22464" s="125"/>
      <c r="B22464" s="33">
        <v>1026.6600000000001</v>
      </c>
      <c r="C22464" s="33">
        <v>406.899</v>
      </c>
    </row>
    <row r="22465" spans="1:3">
      <c r="A22465" s="125"/>
      <c r="B22465" s="33">
        <v>1027.1600000000001</v>
      </c>
      <c r="C22465" s="33">
        <v>405.59899999999999</v>
      </c>
    </row>
    <row r="22466" spans="1:3">
      <c r="A22466" s="125"/>
      <c r="B22466" s="33">
        <v>1029.6600000000001</v>
      </c>
      <c r="C22466" s="33">
        <v>405.59899999999999</v>
      </c>
    </row>
    <row r="22467" spans="1:3">
      <c r="A22467" s="125"/>
      <c r="B22467" s="33">
        <v>1030.1600000000001</v>
      </c>
      <c r="C22467" s="33">
        <v>407.79899999999998</v>
      </c>
    </row>
    <row r="22468" spans="1:3">
      <c r="A22468" s="125"/>
      <c r="B22468" s="33">
        <v>1034.96</v>
      </c>
      <c r="C22468" s="33">
        <v>407.79899999999998</v>
      </c>
    </row>
    <row r="22469" spans="1:3">
      <c r="A22469" s="125"/>
      <c r="B22469" s="33">
        <v>1077.4100000000001</v>
      </c>
      <c r="C22469" s="33">
        <v>407.63899999999995</v>
      </c>
    </row>
    <row r="22470" spans="1:3">
      <c r="A22470" s="125"/>
      <c r="B22470" s="33">
        <v>1088.26</v>
      </c>
      <c r="C22470" s="33">
        <v>407.04899999999998</v>
      </c>
    </row>
    <row r="22471" spans="1:3">
      <c r="A22471" s="125"/>
      <c r="B22471" s="33">
        <v>1088.57</v>
      </c>
      <c r="C22471" s="33">
        <v>406.63899999999995</v>
      </c>
    </row>
    <row r="22472" spans="1:3">
      <c r="A22472" s="125"/>
      <c r="B22472" s="33">
        <v>1090.07</v>
      </c>
      <c r="C22472" s="33">
        <v>406.63899999999995</v>
      </c>
    </row>
    <row r="22473" spans="1:3">
      <c r="A22473" s="125"/>
      <c r="B22473" s="33">
        <v>1090.07</v>
      </c>
      <c r="C22473" s="33">
        <v>405.86899999999997</v>
      </c>
    </row>
    <row r="22474" spans="1:3">
      <c r="A22474" s="125"/>
      <c r="B22474" s="33">
        <v>1108.51</v>
      </c>
      <c r="C22474" s="33">
        <v>406.04899999999998</v>
      </c>
    </row>
    <row r="22475" spans="1:3">
      <c r="A22475" s="125"/>
      <c r="B22475" s="33">
        <v>1109.01</v>
      </c>
      <c r="C22475" s="33">
        <v>406.44899999999996</v>
      </c>
    </row>
    <row r="22476" spans="1:3">
      <c r="A22476" s="125"/>
      <c r="B22476" s="33">
        <v>1125.1099999999999</v>
      </c>
      <c r="C22476" s="33">
        <v>406.209</v>
      </c>
    </row>
    <row r="22477" spans="1:3">
      <c r="A22477" s="125"/>
      <c r="B22477" s="33">
        <v>1125.1099999999999</v>
      </c>
      <c r="C22477" s="33">
        <v>406.80899999999997</v>
      </c>
    </row>
    <row r="22478" spans="1:3">
      <c r="A22478" s="125"/>
      <c r="B22478" s="33">
        <v>1125.31</v>
      </c>
      <c r="C22478" s="33">
        <v>406.80899999999997</v>
      </c>
    </row>
    <row r="22479" spans="1:3">
      <c r="A22479" s="125"/>
      <c r="B22479" s="33">
        <v>1125.31</v>
      </c>
      <c r="C22479" s="33">
        <v>406.22899999999998</v>
      </c>
    </row>
    <row r="22480" spans="1:3">
      <c r="A22480" s="125"/>
      <c r="B22480" s="33">
        <v>1125.8499999999999</v>
      </c>
      <c r="C22480" s="33">
        <v>406.22899999999998</v>
      </c>
    </row>
    <row r="22481" spans="1:3">
      <c r="A22481" s="125"/>
      <c r="B22481" s="33">
        <v>1125.8499999999999</v>
      </c>
      <c r="C22481" s="33">
        <v>407.57899999999995</v>
      </c>
    </row>
    <row r="22482" spans="1:3">
      <c r="A22482" s="125"/>
      <c r="B22482" s="33">
        <v>1133</v>
      </c>
      <c r="C22482" s="33">
        <v>408.13899999999995</v>
      </c>
    </row>
    <row r="22483" spans="1:3">
      <c r="A22483" s="125"/>
      <c r="B22483" s="33">
        <v>1142.21</v>
      </c>
      <c r="C22483" s="33">
        <v>412.839</v>
      </c>
    </row>
    <row r="22484" spans="1:3">
      <c r="A22484" s="125"/>
      <c r="B22484" s="33">
        <v>1147.6400000000001</v>
      </c>
      <c r="C22484" s="33">
        <v>416.209</v>
      </c>
    </row>
    <row r="22485" spans="1:3">
      <c r="A22485" s="125"/>
      <c r="B22485" s="33">
        <v>1151.347</v>
      </c>
      <c r="C22485" s="33">
        <v>418.03899999999999</v>
      </c>
    </row>
    <row r="22486" spans="1:3">
      <c r="A22486" s="125"/>
      <c r="B22486" s="33">
        <v>1152.557</v>
      </c>
      <c r="C22486" s="33">
        <v>419.24899999999997</v>
      </c>
    </row>
    <row r="22487" spans="1:3">
      <c r="A22487" s="125"/>
      <c r="B22487" s="33">
        <v>1154.107</v>
      </c>
      <c r="C22487" s="33">
        <v>420.44900000000001</v>
      </c>
    </row>
    <row r="22488" spans="1:3">
      <c r="A22488" s="125"/>
      <c r="B22488" s="33">
        <v>1154.607</v>
      </c>
      <c r="C22488" s="33">
        <v>422.04899999999998</v>
      </c>
    </row>
    <row r="22489" spans="1:3">
      <c r="A22489" s="125"/>
      <c r="B22489" s="33">
        <v>1156.307</v>
      </c>
      <c r="C22489" s="33">
        <v>422.04899999999998</v>
      </c>
    </row>
    <row r="22490" spans="1:3">
      <c r="A22490" s="125"/>
      <c r="B22490" s="33">
        <v>1174.5070000000001</v>
      </c>
      <c r="C22490" s="33">
        <v>422.459</v>
      </c>
    </row>
    <row r="22491" spans="1:3">
      <c r="A22491" s="125"/>
      <c r="B22491" s="33">
        <v>1174.6569999999999</v>
      </c>
      <c r="C22491" s="33">
        <v>421.209</v>
      </c>
    </row>
    <row r="22492" spans="1:3">
      <c r="A22492" s="125"/>
      <c r="B22492" s="33">
        <v>1176.6569999999999</v>
      </c>
      <c r="C22492" s="33">
        <v>421.209</v>
      </c>
    </row>
    <row r="22493" spans="1:3">
      <c r="A22493" s="125"/>
      <c r="B22493" s="33">
        <v>1176.6569999999999</v>
      </c>
      <c r="C22493" s="33">
        <v>421.709</v>
      </c>
    </row>
    <row r="22494" spans="1:3">
      <c r="A22494" s="125"/>
      <c r="B22494" s="33">
        <v>1183.7570000000001</v>
      </c>
      <c r="C22494" s="33">
        <v>422.209</v>
      </c>
    </row>
    <row r="22495" spans="1:3">
      <c r="A22495" s="125"/>
      <c r="B22495" s="33">
        <v>1187.9069999999999</v>
      </c>
      <c r="C22495" s="33">
        <v>422.59899999999999</v>
      </c>
    </row>
    <row r="22496" spans="1:3">
      <c r="A22496" s="125"/>
      <c r="B22496" s="33">
        <v>1188.307</v>
      </c>
      <c r="C22496" s="33">
        <v>421.59899999999999</v>
      </c>
    </row>
    <row r="22497" spans="1:3">
      <c r="A22497" s="125"/>
      <c r="B22497" s="33">
        <v>1190.1569999999999</v>
      </c>
      <c r="C22497" s="33">
        <v>421.59899999999999</v>
      </c>
    </row>
    <row r="22498" spans="1:3">
      <c r="A22498" s="125"/>
      <c r="B22498" s="33">
        <v>1190.547</v>
      </c>
      <c r="C22498" s="33">
        <v>423.09899999999999</v>
      </c>
    </row>
    <row r="22499" spans="1:3">
      <c r="A22499" s="125"/>
      <c r="B22499" s="33">
        <v>1193.5070000000001</v>
      </c>
      <c r="C22499" s="33">
        <v>424.149</v>
      </c>
    </row>
    <row r="22500" spans="1:3">
      <c r="A22500" s="125"/>
      <c r="B22500" s="33">
        <v>1194.807</v>
      </c>
      <c r="C22500" s="33">
        <v>424.99899999999997</v>
      </c>
    </row>
    <row r="22501" spans="1:3">
      <c r="A22501" s="125"/>
      <c r="B22501" s="33">
        <v>1196.307</v>
      </c>
      <c r="C22501" s="33">
        <v>427.74899999999997</v>
      </c>
    </row>
    <row r="22502" spans="1:3">
      <c r="A22502" s="125"/>
      <c r="B22502" s="33">
        <v>1196.307</v>
      </c>
      <c r="C22502" s="35">
        <v>427.85</v>
      </c>
    </row>
    <row r="22503" spans="1:3">
      <c r="A22503" s="125"/>
      <c r="B22503" s="33">
        <v>1196.307</v>
      </c>
      <c r="C22503" s="33">
        <v>427.74899999999997</v>
      </c>
    </row>
    <row r="22504" spans="1:3">
      <c r="A22504" s="125"/>
      <c r="B22504" s="33">
        <v>1203.357</v>
      </c>
      <c r="C22504" s="33">
        <v>427.69900000000001</v>
      </c>
    </row>
    <row r="22505" spans="1:3">
      <c r="A22505" s="125"/>
      <c r="B22505" s="33"/>
      <c r="C22505" s="33"/>
    </row>
    <row r="22506" spans="1:3">
      <c r="A22506" s="125"/>
      <c r="B22506" s="33"/>
      <c r="C22506" s="33"/>
    </row>
    <row r="22507" spans="1:3">
      <c r="A22507" s="125"/>
    </row>
    <row r="22508" spans="1:3">
      <c r="A22508" s="125"/>
      <c r="B22508" s="24" t="s">
        <v>258</v>
      </c>
      <c r="C22508" s="42"/>
    </row>
    <row r="22509" spans="1:3">
      <c r="A22509" s="125"/>
      <c r="B22509" s="29" t="s">
        <v>149</v>
      </c>
      <c r="C22509" s="29" t="s">
        <v>150</v>
      </c>
    </row>
    <row r="22510" spans="1:3">
      <c r="A22510" s="125"/>
      <c r="B22510" s="33">
        <v>-873.66300000000001</v>
      </c>
      <c r="C22510" s="33">
        <v>443.47400000000005</v>
      </c>
    </row>
    <row r="22511" spans="1:3">
      <c r="A22511" s="125"/>
      <c r="B22511" s="33">
        <v>-867.52</v>
      </c>
      <c r="C22511" s="39">
        <v>440.44400000000002</v>
      </c>
    </row>
    <row r="22512" spans="1:3">
      <c r="A22512" s="125"/>
      <c r="B22512" s="33">
        <v>-860.45</v>
      </c>
      <c r="C22512" s="39">
        <v>434.48400000000004</v>
      </c>
    </row>
    <row r="22513" spans="1:3">
      <c r="A22513" s="125"/>
      <c r="B22513" s="33">
        <v>-855.45</v>
      </c>
      <c r="C22513" s="39">
        <v>432.98400000000004</v>
      </c>
    </row>
    <row r="22514" spans="1:3">
      <c r="A22514" s="125"/>
      <c r="B22514" s="33">
        <v>-844.32</v>
      </c>
      <c r="C22514" s="39">
        <v>432.904</v>
      </c>
    </row>
    <row r="22515" spans="1:3">
      <c r="A22515" s="125"/>
      <c r="B22515" s="33">
        <v>-834.21</v>
      </c>
      <c r="C22515" s="39">
        <v>432.44400000000002</v>
      </c>
    </row>
    <row r="22516" spans="1:3">
      <c r="A22516" s="125"/>
      <c r="B22516" s="33">
        <v>-832.19</v>
      </c>
      <c r="C22516" s="39">
        <v>431.23400000000004</v>
      </c>
    </row>
    <row r="22517" spans="1:3">
      <c r="A22517" s="125"/>
      <c r="B22517" s="33">
        <v>-820.04</v>
      </c>
      <c r="C22517" s="39">
        <v>430.12400000000002</v>
      </c>
    </row>
    <row r="22518" spans="1:3">
      <c r="A22518" s="125"/>
      <c r="B22518" s="33">
        <v>-775.07</v>
      </c>
      <c r="C22518" s="39">
        <v>428.55400000000003</v>
      </c>
    </row>
    <row r="22519" spans="1:3">
      <c r="A22519" s="125"/>
      <c r="B22519" s="33">
        <v>-738.76</v>
      </c>
      <c r="C22519" s="39">
        <v>428.72400000000005</v>
      </c>
    </row>
    <row r="22520" spans="1:3">
      <c r="A22520" s="125"/>
      <c r="B22520" s="33">
        <v>-728.69</v>
      </c>
      <c r="C22520" s="39">
        <v>428.55400000000003</v>
      </c>
    </row>
    <row r="22521" spans="1:3">
      <c r="A22521" s="125"/>
      <c r="B22521" s="33">
        <v>-721.88</v>
      </c>
      <c r="C22521" s="39">
        <v>428.44400000000002</v>
      </c>
    </row>
    <row r="22522" spans="1:3">
      <c r="A22522" s="125"/>
      <c r="B22522" s="33">
        <v>-716.95</v>
      </c>
      <c r="C22522" s="39">
        <v>428.59400000000005</v>
      </c>
    </row>
    <row r="22523" spans="1:3">
      <c r="A22523" s="125"/>
      <c r="B22523" s="33">
        <v>-713.5</v>
      </c>
      <c r="C22523" s="39">
        <v>428.75400000000002</v>
      </c>
    </row>
    <row r="22524" spans="1:3">
      <c r="A22524" s="125"/>
      <c r="B22524" s="33">
        <v>-698.64</v>
      </c>
      <c r="C22524" s="39">
        <v>431.30400000000003</v>
      </c>
    </row>
    <row r="22525" spans="1:3">
      <c r="A22525" s="125"/>
      <c r="B22525" s="33">
        <v>-676.69</v>
      </c>
      <c r="C22525" s="39">
        <v>431.964</v>
      </c>
    </row>
    <row r="22526" spans="1:3">
      <c r="A22526" s="125"/>
      <c r="B22526" s="33">
        <v>-644.32000000000005</v>
      </c>
      <c r="C22526" s="39">
        <v>432.07400000000001</v>
      </c>
    </row>
    <row r="22527" spans="1:3">
      <c r="A22527" s="125"/>
      <c r="B22527" s="33">
        <v>-615.37</v>
      </c>
      <c r="C22527" s="39">
        <v>432.11400000000003</v>
      </c>
    </row>
    <row r="22528" spans="1:3">
      <c r="A22528" s="125"/>
      <c r="B22528" s="33">
        <v>-606.79</v>
      </c>
      <c r="C22528" s="39">
        <v>433.74400000000003</v>
      </c>
    </row>
    <row r="22529" spans="1:3">
      <c r="A22529" s="125"/>
      <c r="B22529" s="33">
        <v>-584.52</v>
      </c>
      <c r="C22529" s="39">
        <v>434.37400000000002</v>
      </c>
    </row>
    <row r="22530" spans="1:3">
      <c r="A22530" s="125"/>
      <c r="B22530" s="33">
        <v>-555.23</v>
      </c>
      <c r="C22530" s="39">
        <v>434.22400000000005</v>
      </c>
    </row>
    <row r="22531" spans="1:3">
      <c r="A22531" s="125"/>
      <c r="B22531" s="33">
        <v>-524.80999999999995</v>
      </c>
      <c r="C22531" s="39">
        <v>434.904</v>
      </c>
    </row>
    <row r="22532" spans="1:3">
      <c r="A22532" s="125"/>
      <c r="B22532" s="33">
        <v>-504.26</v>
      </c>
      <c r="C22532" s="39">
        <v>435.29400000000004</v>
      </c>
    </row>
    <row r="22533" spans="1:3">
      <c r="A22533" s="125"/>
      <c r="B22533" s="33">
        <v>-499.35</v>
      </c>
      <c r="C22533" s="33">
        <v>435.19</v>
      </c>
    </row>
    <row r="22534" spans="1:3">
      <c r="A22534" s="125"/>
      <c r="B22534" s="33">
        <v>-490.82</v>
      </c>
      <c r="C22534" s="39">
        <v>434.88400000000001</v>
      </c>
    </row>
    <row r="22535" spans="1:3">
      <c r="A22535" s="125"/>
      <c r="B22535" s="33">
        <v>-459.65</v>
      </c>
      <c r="C22535" s="39">
        <v>435.30400000000003</v>
      </c>
    </row>
    <row r="22536" spans="1:3">
      <c r="A22536" s="125"/>
      <c r="B22536" s="33">
        <v>-431.75</v>
      </c>
      <c r="C22536" s="39">
        <v>435.70400000000001</v>
      </c>
    </row>
    <row r="22537" spans="1:3">
      <c r="A22537" s="125"/>
      <c r="B22537" s="33">
        <v>-411.36</v>
      </c>
      <c r="C22537" s="39">
        <v>434.76400000000001</v>
      </c>
    </row>
    <row r="22538" spans="1:3">
      <c r="A22538" s="125"/>
      <c r="B22538" s="33">
        <v>-410.54</v>
      </c>
      <c r="C22538" s="39">
        <v>433.89400000000001</v>
      </c>
    </row>
    <row r="22539" spans="1:3">
      <c r="A22539" s="125"/>
      <c r="B22539" s="33">
        <v>-394.56</v>
      </c>
      <c r="C22539" s="39">
        <v>432.714</v>
      </c>
    </row>
    <row r="22540" spans="1:3">
      <c r="A22540" s="125"/>
      <c r="B22540" s="33">
        <v>-386.5</v>
      </c>
      <c r="C22540" s="39">
        <v>433.714</v>
      </c>
    </row>
    <row r="22541" spans="1:3">
      <c r="A22541" s="125"/>
      <c r="B22541" s="33">
        <v>-377.94</v>
      </c>
      <c r="C22541" s="39">
        <v>433.97400000000005</v>
      </c>
    </row>
    <row r="22542" spans="1:3">
      <c r="A22542" s="125"/>
      <c r="B22542" s="33">
        <v>-354.96</v>
      </c>
      <c r="C22542" s="39">
        <v>434.55400000000003</v>
      </c>
    </row>
    <row r="22543" spans="1:3">
      <c r="A22543" s="125"/>
      <c r="B22543" s="33">
        <v>-333.16</v>
      </c>
      <c r="C22543" s="39">
        <v>435.01400000000001</v>
      </c>
    </row>
    <row r="22544" spans="1:3">
      <c r="A22544" s="125"/>
      <c r="B22544" s="33">
        <v>-316.91000000000003</v>
      </c>
      <c r="C22544" s="39">
        <v>434.34399999999999</v>
      </c>
    </row>
    <row r="22545" spans="1:3">
      <c r="A22545" s="125"/>
      <c r="B22545" s="33">
        <v>-309.14999999999998</v>
      </c>
      <c r="C22545" s="39">
        <v>432.36400000000003</v>
      </c>
    </row>
    <row r="22546" spans="1:3">
      <c r="A22546" s="125"/>
      <c r="B22546" s="33">
        <v>-305.14</v>
      </c>
      <c r="C22546" s="39">
        <v>430.84400000000005</v>
      </c>
    </row>
    <row r="22547" spans="1:3">
      <c r="A22547" s="125"/>
      <c r="B22547" s="46">
        <v>-291</v>
      </c>
      <c r="C22547" s="39">
        <v>431.02</v>
      </c>
    </row>
    <row r="22548" spans="1:3">
      <c r="A22548" s="125"/>
      <c r="B22548" s="33">
        <v>-276.5</v>
      </c>
      <c r="C22548" s="39">
        <v>431.24</v>
      </c>
    </row>
    <row r="22549" spans="1:3">
      <c r="A22549" s="125"/>
      <c r="B22549" s="33">
        <v>-263.99</v>
      </c>
      <c r="C22549" s="39">
        <v>431.68</v>
      </c>
    </row>
    <row r="22550" spans="1:3">
      <c r="A22550" s="125"/>
      <c r="B22550" s="46">
        <v>-251.48</v>
      </c>
      <c r="C22550" s="39">
        <v>432.48500000000001</v>
      </c>
    </row>
    <row r="22551" spans="1:3">
      <c r="A22551" s="125"/>
      <c r="B22551" s="33">
        <v>-248.48</v>
      </c>
      <c r="C22551" s="39">
        <v>433.065</v>
      </c>
    </row>
    <row r="22552" spans="1:3">
      <c r="A22552" s="125"/>
      <c r="B22552" s="33">
        <v>-245.99</v>
      </c>
      <c r="C22552" s="39">
        <v>433.565</v>
      </c>
    </row>
    <row r="22553" spans="1:3">
      <c r="A22553" s="125"/>
      <c r="B22553" s="33">
        <v>-243.41</v>
      </c>
      <c r="C22553" s="39">
        <v>434.89499999999998</v>
      </c>
    </row>
    <row r="22554" spans="1:3">
      <c r="A22554" s="125"/>
      <c r="B22554" s="33">
        <v>-230.96</v>
      </c>
      <c r="C22554" s="39">
        <v>435.11500000000001</v>
      </c>
    </row>
    <row r="22555" spans="1:3">
      <c r="A22555" s="125"/>
      <c r="B22555" s="33">
        <v>-215.62</v>
      </c>
      <c r="C22555" s="39">
        <v>434.90499999999997</v>
      </c>
    </row>
    <row r="22556" spans="1:3">
      <c r="A22556" s="125"/>
      <c r="B22556" s="33">
        <v>-212.48</v>
      </c>
      <c r="C22556" s="39">
        <v>433.89499999999998</v>
      </c>
    </row>
    <row r="22557" spans="1:3">
      <c r="A22557" s="125"/>
      <c r="B22557" s="33">
        <v>-195.92</v>
      </c>
      <c r="C22557" s="39">
        <v>433.65499999999997</v>
      </c>
    </row>
    <row r="22558" spans="1:3">
      <c r="A22558" s="125"/>
      <c r="B22558" s="33">
        <v>-191.04</v>
      </c>
      <c r="C22558" s="39">
        <v>434.23500000000001</v>
      </c>
    </row>
    <row r="22559" spans="1:3">
      <c r="A22559" s="125"/>
      <c r="B22559" s="33">
        <v>-183.98</v>
      </c>
      <c r="C22559" s="39">
        <v>434.745</v>
      </c>
    </row>
    <row r="22560" spans="1:3">
      <c r="A22560" s="125"/>
      <c r="B22560" s="33">
        <v>-174.49</v>
      </c>
      <c r="C22560" s="39">
        <v>435.02499999999998</v>
      </c>
    </row>
    <row r="22561" spans="1:3">
      <c r="A22561" s="125"/>
      <c r="B22561" s="33">
        <v>-170.49</v>
      </c>
      <c r="C22561" s="39">
        <v>435.03500000000003</v>
      </c>
    </row>
    <row r="22562" spans="1:3">
      <c r="A22562" s="125"/>
      <c r="B22562" s="33">
        <v>-167.54</v>
      </c>
      <c r="C22562" s="39">
        <v>434.255</v>
      </c>
    </row>
    <row r="22563" spans="1:3">
      <c r="A22563" s="125"/>
      <c r="B22563" s="33">
        <v>-162.15</v>
      </c>
      <c r="C22563" s="39">
        <v>435.71499999999997</v>
      </c>
    </row>
    <row r="22564" spans="1:3">
      <c r="A22564" s="125"/>
      <c r="B22564" s="33">
        <v>-159.43</v>
      </c>
      <c r="C22564" s="39">
        <v>436.10500000000002</v>
      </c>
    </row>
    <row r="22565" spans="1:3">
      <c r="A22565" s="125"/>
      <c r="B22565" s="33">
        <v>-149.72</v>
      </c>
      <c r="C22565" s="39">
        <v>435.065</v>
      </c>
    </row>
    <row r="22566" spans="1:3">
      <c r="A22566" s="125"/>
      <c r="B22566" s="33">
        <v>-148.69999999999999</v>
      </c>
      <c r="C22566" s="39">
        <v>433.96499999999997</v>
      </c>
    </row>
    <row r="22567" spans="1:3">
      <c r="A22567" s="125"/>
      <c r="B22567" s="33">
        <v>-147.9</v>
      </c>
      <c r="C22567" s="39">
        <v>433.96499999999997</v>
      </c>
    </row>
    <row r="22568" spans="1:3">
      <c r="A22568" s="125"/>
      <c r="B22568" s="33">
        <v>-146.9</v>
      </c>
      <c r="C22568" s="39">
        <v>434.53500000000003</v>
      </c>
    </row>
    <row r="22569" spans="1:3">
      <c r="A22569" s="125"/>
      <c r="B22569" s="33">
        <v>-146.47</v>
      </c>
      <c r="C22569" s="39">
        <v>436.48500000000001</v>
      </c>
    </row>
    <row r="22570" spans="1:3">
      <c r="A22570" s="125"/>
      <c r="B22570" s="33">
        <v>-137.41999999999999</v>
      </c>
      <c r="C22570" s="39">
        <v>435.92500000000001</v>
      </c>
    </row>
    <row r="22571" spans="1:3">
      <c r="A22571" s="125"/>
      <c r="B22571" s="33">
        <v>-137.41999999999999</v>
      </c>
      <c r="C22571" s="39">
        <v>436.72500000000002</v>
      </c>
    </row>
    <row r="22572" spans="1:3">
      <c r="A22572" s="125"/>
      <c r="B22572" s="33">
        <v>-132.79</v>
      </c>
      <c r="C22572" s="39">
        <v>436.72500000000002</v>
      </c>
    </row>
    <row r="22573" spans="1:3">
      <c r="A22573" s="125"/>
      <c r="B22573" s="33">
        <v>-123.1</v>
      </c>
      <c r="C22573" s="39">
        <v>439.80500000000001</v>
      </c>
    </row>
    <row r="22574" spans="1:3">
      <c r="A22574" s="125"/>
      <c r="B22574" s="33">
        <v>-117.95</v>
      </c>
      <c r="C22574" s="39">
        <v>439.77499999999998</v>
      </c>
    </row>
    <row r="22575" spans="1:3">
      <c r="A22575" s="125"/>
      <c r="B22575" s="33">
        <v>-110.82</v>
      </c>
      <c r="C22575" s="39">
        <v>436.91500000000002</v>
      </c>
    </row>
    <row r="22576" spans="1:3">
      <c r="A22576" s="125"/>
      <c r="B22576" s="33">
        <v>-110.31</v>
      </c>
      <c r="C22576" s="39">
        <v>436.91500000000002</v>
      </c>
    </row>
    <row r="22577" spans="1:3">
      <c r="A22577" s="125"/>
      <c r="B22577" s="33">
        <v>-108.65</v>
      </c>
      <c r="C22577" s="39">
        <v>438.67500000000001</v>
      </c>
    </row>
    <row r="22578" spans="1:3">
      <c r="A22578" s="125"/>
      <c r="B22578" s="33">
        <v>-106.01</v>
      </c>
      <c r="C22578" s="39">
        <v>438.67500000000001</v>
      </c>
    </row>
    <row r="22579" spans="1:3">
      <c r="A22579" s="125"/>
      <c r="B22579" s="33">
        <v>-98.18</v>
      </c>
      <c r="C22579" s="39">
        <v>436.71499999999997</v>
      </c>
    </row>
    <row r="22580" spans="1:3">
      <c r="A22580" s="125"/>
      <c r="B22580" s="33">
        <v>-91.41</v>
      </c>
      <c r="C22580" s="39">
        <v>436.09500000000003</v>
      </c>
    </row>
    <row r="22581" spans="1:3">
      <c r="A22581" s="125"/>
      <c r="B22581" s="33">
        <v>-90.41</v>
      </c>
      <c r="C22581" s="39">
        <v>435.39499999999998</v>
      </c>
    </row>
    <row r="22582" spans="1:3">
      <c r="A22582" s="125"/>
      <c r="B22582" s="33">
        <v>-88.71</v>
      </c>
      <c r="C22582" s="39">
        <v>435.39499999999998</v>
      </c>
    </row>
    <row r="22583" spans="1:3">
      <c r="A22583" s="125"/>
      <c r="B22583" s="33">
        <v>-86.71</v>
      </c>
      <c r="C22583" s="39">
        <v>434.88499999999999</v>
      </c>
    </row>
    <row r="22584" spans="1:3">
      <c r="A22584" s="125"/>
      <c r="B22584" s="33">
        <v>-76.599999999999994</v>
      </c>
      <c r="C22584" s="39">
        <v>435.01499999999999</v>
      </c>
    </row>
    <row r="22585" spans="1:3">
      <c r="A22585" s="125"/>
      <c r="B22585" s="33">
        <v>-75.599999999999994</v>
      </c>
      <c r="C22585" s="39">
        <v>434.59500000000003</v>
      </c>
    </row>
    <row r="22586" spans="1:3">
      <c r="A22586" s="125"/>
      <c r="B22586" s="33">
        <v>-73.599999999999994</v>
      </c>
      <c r="C22586" s="39">
        <v>433.69499999999999</v>
      </c>
    </row>
    <row r="22587" spans="1:3">
      <c r="A22587" s="125"/>
      <c r="B22587" s="33">
        <v>-69.650000000000006</v>
      </c>
      <c r="C22587" s="39">
        <v>433.89499999999998</v>
      </c>
    </row>
    <row r="22588" spans="1:3">
      <c r="A22588" s="125"/>
      <c r="B22588" s="33">
        <v>-67.650000000000006</v>
      </c>
      <c r="C22588" s="39">
        <v>434.59500000000003</v>
      </c>
    </row>
    <row r="22589" spans="1:3">
      <c r="A22589" s="125"/>
      <c r="B22589" s="33">
        <v>-66.010000000000005</v>
      </c>
      <c r="C22589" s="39">
        <v>435.67500000000001</v>
      </c>
    </row>
    <row r="22590" spans="1:3">
      <c r="A22590" s="125"/>
      <c r="B22590" s="33">
        <v>-64.31</v>
      </c>
      <c r="C22590" s="39">
        <v>436.05500000000001</v>
      </c>
    </row>
    <row r="22591" spans="1:3">
      <c r="A22591" s="125"/>
      <c r="B22591" s="33">
        <v>-62.31</v>
      </c>
      <c r="C22591" s="39">
        <v>435.35500000000002</v>
      </c>
    </row>
    <row r="22592" spans="1:3">
      <c r="A22592" s="125"/>
      <c r="B22592" s="33">
        <v>-59.3</v>
      </c>
      <c r="C22592" s="39">
        <v>435.33499999999998</v>
      </c>
    </row>
    <row r="22593" spans="1:3">
      <c r="A22593" s="125"/>
      <c r="B22593" s="33">
        <v>-57.28</v>
      </c>
      <c r="C22593" s="39">
        <v>434.685</v>
      </c>
    </row>
    <row r="22594" spans="1:3">
      <c r="A22594" s="125"/>
      <c r="B22594" s="33">
        <v>-56.28</v>
      </c>
      <c r="C22594" s="33">
        <v>434.685</v>
      </c>
    </row>
    <row r="22595" spans="1:3">
      <c r="A22595" s="125"/>
      <c r="B22595" s="33">
        <v>-55.73</v>
      </c>
      <c r="C22595" s="39">
        <v>435.71499999999997</v>
      </c>
    </row>
    <row r="22596" spans="1:3">
      <c r="A22596" s="125"/>
      <c r="B22596" s="33">
        <v>-45.65</v>
      </c>
      <c r="C22596" s="39">
        <v>436.03500000000003</v>
      </c>
    </row>
    <row r="22597" spans="1:3">
      <c r="A22597" s="125"/>
      <c r="B22597" s="33">
        <v>-33.24</v>
      </c>
      <c r="C22597" s="39">
        <v>440.76499999999999</v>
      </c>
    </row>
    <row r="22598" spans="1:3">
      <c r="A22598" s="125"/>
      <c r="B22598" s="33">
        <v>-32.24</v>
      </c>
      <c r="C22598" s="39">
        <v>440.76499999999999</v>
      </c>
    </row>
    <row r="22599" spans="1:3">
      <c r="A22599" s="125"/>
      <c r="B22599" s="33">
        <v>-31.24</v>
      </c>
      <c r="C22599" s="39">
        <v>437.76499999999999</v>
      </c>
    </row>
    <row r="22600" spans="1:3">
      <c r="A22600" s="125"/>
      <c r="B22600" s="33">
        <v>-27.26</v>
      </c>
      <c r="C22600" s="39">
        <v>437.76499999999999</v>
      </c>
    </row>
    <row r="22601" spans="1:3">
      <c r="A22601" s="125"/>
      <c r="B22601" s="33">
        <v>-23.25</v>
      </c>
      <c r="C22601" s="39">
        <v>445.41500000000002</v>
      </c>
    </row>
    <row r="22602" spans="1:3">
      <c r="A22602" s="125"/>
      <c r="B22602" s="33">
        <v>-20.65</v>
      </c>
      <c r="C22602" s="39">
        <v>447.72500000000002</v>
      </c>
    </row>
    <row r="22603" spans="1:3">
      <c r="A22603" s="125"/>
      <c r="B22603" s="33">
        <v>-18.239999999999998</v>
      </c>
      <c r="C22603" s="39">
        <v>447.85500000000002</v>
      </c>
    </row>
    <row r="22604" spans="1:3">
      <c r="A22604" s="125"/>
      <c r="B22604" s="33">
        <v>-18.239999999999998</v>
      </c>
      <c r="C22604" s="41">
        <v>448.06799999999998</v>
      </c>
    </row>
    <row r="22605" spans="1:3">
      <c r="A22605" s="125"/>
      <c r="B22605" s="33">
        <v>-18.239999999999998</v>
      </c>
      <c r="C22605" s="39">
        <v>447.85500000000002</v>
      </c>
    </row>
    <row r="22606" spans="1:3">
      <c r="A22606" s="125"/>
      <c r="B22606" s="33">
        <v>-15.16</v>
      </c>
      <c r="C22606" s="39">
        <v>447.63499999999999</v>
      </c>
    </row>
    <row r="22607" spans="1:3">
      <c r="A22607" s="125"/>
      <c r="B22607" s="33">
        <v>-14.72</v>
      </c>
      <c r="C22607" s="39">
        <v>447.78500000000003</v>
      </c>
    </row>
    <row r="22608" spans="1:3">
      <c r="A22608" s="125"/>
      <c r="B22608" s="33">
        <v>-4.47</v>
      </c>
      <c r="C22608" s="39">
        <v>446.315</v>
      </c>
    </row>
    <row r="22609" spans="1:3">
      <c r="A22609" s="125"/>
      <c r="B22609" s="33">
        <v>-4.12</v>
      </c>
      <c r="C22609" s="39">
        <v>445.83499999999998</v>
      </c>
    </row>
    <row r="22610" spans="1:3">
      <c r="A22610" s="125"/>
      <c r="B22610" s="33">
        <v>-3.37</v>
      </c>
      <c r="C22610" s="39">
        <v>445.83499999999998</v>
      </c>
    </row>
    <row r="22611" spans="1:3">
      <c r="A22611" s="125"/>
      <c r="B22611" s="33">
        <v>-2.78</v>
      </c>
      <c r="C22611" s="39">
        <v>449.41500000000002</v>
      </c>
    </row>
    <row r="22612" spans="1:3">
      <c r="A22612" s="125"/>
      <c r="B22612" s="33">
        <v>-1.59</v>
      </c>
      <c r="C22612" s="39">
        <v>450.69499999999999</v>
      </c>
    </row>
    <row r="22613" spans="1:3">
      <c r="A22613" s="125"/>
      <c r="B22613" s="33">
        <v>0</v>
      </c>
      <c r="C22613" s="39">
        <v>450.77499999999998</v>
      </c>
    </row>
    <row r="22614" spans="1:3">
      <c r="A22614" s="125"/>
      <c r="B22614" s="33">
        <v>0</v>
      </c>
      <c r="C22614" s="41">
        <v>450.98</v>
      </c>
    </row>
    <row r="22615" spans="1:3">
      <c r="A22615" s="125"/>
      <c r="B22615" s="33">
        <v>0</v>
      </c>
      <c r="C22615" s="39">
        <v>450.77499999999998</v>
      </c>
    </row>
    <row r="22616" spans="1:3">
      <c r="A22616" s="125"/>
      <c r="B22616" s="33">
        <v>0.67000000000000171</v>
      </c>
      <c r="C22616" s="39">
        <v>450.70499999999998</v>
      </c>
    </row>
    <row r="22617" spans="1:3">
      <c r="A22617" s="125"/>
      <c r="B22617" s="33"/>
      <c r="C22617" s="33"/>
    </row>
    <row r="22618" spans="1:3">
      <c r="A22618" s="125"/>
      <c r="B22618" s="33"/>
      <c r="C22618" s="33"/>
    </row>
    <row r="22619" spans="1:3">
      <c r="A22619" s="125"/>
      <c r="B22619" s="33"/>
      <c r="C22619" s="33"/>
    </row>
    <row r="22620" spans="1:3">
      <c r="A22620" s="125"/>
      <c r="B22620" s="33"/>
      <c r="C22620" s="33"/>
    </row>
    <row r="22621" spans="1:3">
      <c r="A22621" s="125"/>
      <c r="B22621" s="33"/>
      <c r="C22621" s="33"/>
    </row>
    <row r="22622" spans="1:3">
      <c r="A22622" s="125"/>
      <c r="B22622" s="33"/>
      <c r="C22622" s="33"/>
    </row>
    <row r="22623" spans="1:3">
      <c r="A22623" s="125"/>
      <c r="B22623" s="33"/>
      <c r="C22623" s="33"/>
    </row>
    <row r="22624" spans="1:3">
      <c r="A22624" s="125"/>
      <c r="B22624" s="33"/>
      <c r="C22624" s="33"/>
    </row>
    <row r="22625" spans="1:3">
      <c r="A22625" s="125"/>
      <c r="B22625" s="33"/>
      <c r="C22625" s="33"/>
    </row>
    <row r="22626" spans="1:3">
      <c r="A22626" s="125"/>
      <c r="B22626" s="33"/>
      <c r="C22626" s="33"/>
    </row>
    <row r="22627" spans="1:3">
      <c r="A22627" s="125"/>
      <c r="B22627" s="33"/>
      <c r="C22627" s="33"/>
    </row>
    <row r="22628" spans="1:3">
      <c r="A22628" s="125"/>
      <c r="B22628" s="33"/>
      <c r="C22628" s="33"/>
    </row>
    <row r="22629" spans="1:3">
      <c r="A22629" s="125"/>
      <c r="B22629" s="33"/>
      <c r="C22629" s="33"/>
    </row>
    <row r="22630" spans="1:3">
      <c r="A22630" s="125"/>
      <c r="B22630" s="33"/>
      <c r="C22630" s="33"/>
    </row>
    <row r="22631" spans="1:3">
      <c r="A22631" s="125"/>
      <c r="B22631" s="33"/>
      <c r="C22631" s="33"/>
    </row>
    <row r="22632" spans="1:3">
      <c r="A22632" s="125"/>
      <c r="B22632" s="33"/>
      <c r="C22632" s="33"/>
    </row>
    <row r="22633" spans="1:3">
      <c r="A22633" s="125"/>
      <c r="B22633" s="33"/>
      <c r="C22633" s="33"/>
    </row>
    <row r="22634" spans="1:3">
      <c r="A22634" s="125"/>
      <c r="B22634" s="33"/>
      <c r="C22634" s="33"/>
    </row>
    <row r="22635" spans="1:3">
      <c r="A22635" s="125"/>
      <c r="B22635" s="33"/>
      <c r="C22635" s="33"/>
    </row>
    <row r="22636" spans="1:3">
      <c r="A22636" s="125"/>
      <c r="B22636" s="33"/>
      <c r="C22636" s="33"/>
    </row>
    <row r="22637" spans="1:3">
      <c r="A22637" s="125"/>
      <c r="B22637" s="33"/>
      <c r="C22637" s="33"/>
    </row>
    <row r="22638" spans="1:3">
      <c r="A22638" s="125"/>
      <c r="B22638" s="33"/>
      <c r="C22638" s="33"/>
    </row>
    <row r="22639" spans="1:3">
      <c r="A22639" s="125"/>
      <c r="B22639" s="33"/>
      <c r="C22639" s="33"/>
    </row>
    <row r="22640" spans="1:3">
      <c r="A22640" s="125"/>
      <c r="B22640" s="33"/>
      <c r="C22640" s="33"/>
    </row>
    <row r="22641" spans="1:3">
      <c r="A22641" s="125"/>
      <c r="B22641" s="33"/>
      <c r="C22641" s="33"/>
    </row>
    <row r="22642" spans="1:3">
      <c r="A22642" s="125"/>
      <c r="B22642" s="33"/>
      <c r="C22642" s="33"/>
    </row>
    <row r="22643" spans="1:3">
      <c r="A22643" s="125"/>
      <c r="B22643" s="33"/>
      <c r="C22643" s="33"/>
    </row>
    <row r="22644" spans="1:3">
      <c r="A22644" s="125"/>
      <c r="B22644" s="33"/>
      <c r="C22644" s="33"/>
    </row>
    <row r="22645" spans="1:3">
      <c r="A22645" s="125"/>
      <c r="B22645" s="33"/>
      <c r="C22645" s="33"/>
    </row>
    <row r="22646" spans="1:3">
      <c r="A22646" s="125"/>
      <c r="B22646" s="33"/>
      <c r="C22646" s="33"/>
    </row>
    <row r="22647" spans="1:3">
      <c r="A22647" s="125"/>
      <c r="B22647" s="33"/>
      <c r="C22647" s="33"/>
    </row>
    <row r="22648" spans="1:3">
      <c r="A22648" s="125"/>
      <c r="B22648" s="33"/>
      <c r="C22648" s="33"/>
    </row>
    <row r="22649" spans="1:3">
      <c r="A22649" s="125"/>
      <c r="B22649" s="33"/>
      <c r="C22649" s="33"/>
    </row>
    <row r="22650" spans="1:3">
      <c r="A22650" s="125"/>
      <c r="B22650" s="33"/>
      <c r="C22650" s="33"/>
    </row>
    <row r="22651" spans="1:3">
      <c r="A22651" s="125"/>
      <c r="B22651" s="33"/>
      <c r="C22651" s="33"/>
    </row>
    <row r="22652" spans="1:3">
      <c r="A22652" s="125"/>
      <c r="B22652" s="33"/>
      <c r="C22652" s="33"/>
    </row>
    <row r="22653" spans="1:3">
      <c r="A22653" s="125"/>
      <c r="B22653" s="33"/>
      <c r="C22653" s="33"/>
    </row>
    <row r="22654" spans="1:3">
      <c r="A22654" s="125"/>
      <c r="B22654" s="33"/>
      <c r="C22654" s="33"/>
    </row>
    <row r="22655" spans="1:3">
      <c r="A22655" s="125"/>
      <c r="B22655" s="33"/>
      <c r="C22655" s="33"/>
    </row>
    <row r="22656" spans="1:3">
      <c r="A22656" s="125"/>
      <c r="B22656" s="33"/>
      <c r="C22656" s="33"/>
    </row>
    <row r="22657" spans="1:3">
      <c r="A22657" s="125"/>
      <c r="B22657" s="33"/>
      <c r="C22657" s="33"/>
    </row>
    <row r="22658" spans="1:3">
      <c r="A22658" s="125"/>
      <c r="B22658" s="33"/>
      <c r="C22658" s="33"/>
    </row>
    <row r="22659" spans="1:3">
      <c r="A22659" s="125"/>
      <c r="B22659" s="33"/>
      <c r="C22659" s="33"/>
    </row>
    <row r="22660" spans="1:3">
      <c r="A22660" s="125"/>
      <c r="B22660" s="33"/>
      <c r="C22660" s="33"/>
    </row>
    <row r="22661" spans="1:3">
      <c r="A22661" s="125"/>
      <c r="B22661" s="33"/>
      <c r="C22661" s="33"/>
    </row>
    <row r="22662" spans="1:3">
      <c r="A22662" s="125"/>
      <c r="B22662" s="33"/>
      <c r="C22662" s="33"/>
    </row>
    <row r="22663" spans="1:3">
      <c r="A22663" s="125"/>
      <c r="B22663" s="33"/>
      <c r="C22663" s="33"/>
    </row>
    <row r="22664" spans="1:3">
      <c r="A22664" s="125"/>
      <c r="B22664" s="33"/>
      <c r="C22664" s="33"/>
    </row>
    <row r="22665" spans="1:3">
      <c r="A22665" s="125"/>
      <c r="B22665" s="33"/>
      <c r="C22665" s="33"/>
    </row>
    <row r="22666" spans="1:3">
      <c r="A22666" s="125"/>
      <c r="B22666" s="33"/>
      <c r="C22666" s="33"/>
    </row>
    <row r="22667" spans="1:3">
      <c r="A22667" s="125"/>
      <c r="B22667" s="33"/>
      <c r="C22667" s="33"/>
    </row>
    <row r="22668" spans="1:3">
      <c r="A22668" s="125"/>
      <c r="B22668" s="33"/>
      <c r="C22668" s="33"/>
    </row>
    <row r="22669" spans="1:3">
      <c r="A22669" s="125"/>
      <c r="B22669" s="33"/>
      <c r="C22669" s="33"/>
    </row>
    <row r="22670" spans="1:3">
      <c r="A22670" s="125"/>
      <c r="B22670" s="33"/>
      <c r="C22670" s="33"/>
    </row>
    <row r="22671" spans="1:3">
      <c r="A22671" s="125"/>
      <c r="B22671" s="33"/>
      <c r="C22671" s="33"/>
    </row>
    <row r="22672" spans="1:3">
      <c r="A22672" s="125"/>
      <c r="B22672" s="33"/>
      <c r="C22672" s="33"/>
    </row>
    <row r="22673" spans="1:3">
      <c r="A22673" s="125"/>
      <c r="B22673" s="33"/>
      <c r="C22673" s="33"/>
    </row>
    <row r="22674" spans="1:3">
      <c r="A22674" s="125"/>
      <c r="B22674" s="33"/>
      <c r="C22674" s="33"/>
    </row>
    <row r="22675" spans="1:3">
      <c r="A22675" s="125"/>
      <c r="B22675" s="33"/>
      <c r="C22675" s="33"/>
    </row>
    <row r="22676" spans="1:3">
      <c r="A22676" s="125"/>
      <c r="B22676" s="33"/>
      <c r="C22676" s="33"/>
    </row>
    <row r="22677" spans="1:3">
      <c r="A22677" s="125"/>
      <c r="B22677" s="33"/>
      <c r="C22677" s="33"/>
    </row>
    <row r="22678" spans="1:3">
      <c r="A22678" s="125"/>
      <c r="B22678" s="33"/>
      <c r="C22678" s="33"/>
    </row>
    <row r="22679" spans="1:3">
      <c r="A22679" s="125"/>
      <c r="B22679" s="33"/>
      <c r="C22679" s="33"/>
    </row>
    <row r="22680" spans="1:3">
      <c r="A22680" s="125"/>
      <c r="B22680" s="33"/>
      <c r="C22680" s="33"/>
    </row>
    <row r="22681" spans="1:3">
      <c r="A22681" s="125"/>
      <c r="B22681" s="33"/>
      <c r="C22681" s="33"/>
    </row>
    <row r="22682" spans="1:3">
      <c r="A22682" s="125"/>
      <c r="B22682" s="33"/>
      <c r="C22682" s="33"/>
    </row>
    <row r="22683" spans="1:3">
      <c r="A22683" s="125"/>
      <c r="B22683" s="33"/>
      <c r="C22683" s="33"/>
    </row>
    <row r="22684" spans="1:3">
      <c r="A22684" s="125"/>
      <c r="B22684" s="33"/>
      <c r="C22684" s="33"/>
    </row>
    <row r="22685" spans="1:3">
      <c r="A22685" s="125"/>
      <c r="B22685" s="33"/>
      <c r="C22685" s="33"/>
    </row>
    <row r="22686" spans="1:3">
      <c r="A22686" s="125"/>
      <c r="B22686" s="33"/>
      <c r="C22686" s="33"/>
    </row>
    <row r="22687" spans="1:3">
      <c r="A22687" s="125"/>
      <c r="B22687" s="33"/>
      <c r="C22687" s="33"/>
    </row>
    <row r="22688" spans="1:3">
      <c r="A22688" s="125"/>
      <c r="B22688" s="33"/>
      <c r="C22688" s="33"/>
    </row>
    <row r="22689" spans="1:3">
      <c r="A22689" s="125"/>
      <c r="B22689" s="33"/>
      <c r="C22689" s="33"/>
    </row>
    <row r="22690" spans="1:3">
      <c r="A22690" s="125"/>
      <c r="B22690" s="33"/>
      <c r="C22690" s="33"/>
    </row>
    <row r="22691" spans="1:3">
      <c r="A22691" s="125"/>
      <c r="B22691" s="33"/>
      <c r="C22691" s="33"/>
    </row>
    <row r="22692" spans="1:3">
      <c r="A22692" s="125"/>
      <c r="B22692" s="33"/>
      <c r="C22692" s="33"/>
    </row>
    <row r="22693" spans="1:3">
      <c r="A22693" s="125"/>
      <c r="B22693" s="33"/>
      <c r="C22693" s="33"/>
    </row>
    <row r="22694" spans="1:3">
      <c r="A22694" s="125"/>
      <c r="B22694" s="33"/>
      <c r="C22694" s="33"/>
    </row>
    <row r="22695" spans="1:3">
      <c r="A22695" s="125"/>
      <c r="B22695" s="33"/>
      <c r="C22695" s="33"/>
    </row>
    <row r="22696" spans="1:3">
      <c r="A22696" s="125"/>
      <c r="B22696" s="33"/>
      <c r="C22696" s="33"/>
    </row>
    <row r="22697" spans="1:3">
      <c r="A22697" s="125"/>
      <c r="B22697" s="33"/>
      <c r="C22697" s="33"/>
    </row>
    <row r="22698" spans="1:3">
      <c r="A22698" s="125"/>
      <c r="B22698" s="33"/>
      <c r="C22698" s="33"/>
    </row>
    <row r="22699" spans="1:3">
      <c r="A22699" s="125"/>
      <c r="B22699" s="33"/>
      <c r="C22699" s="33"/>
    </row>
    <row r="22700" spans="1:3">
      <c r="A22700" s="125"/>
      <c r="B22700" s="33"/>
      <c r="C22700" s="33"/>
    </row>
    <row r="22701" spans="1:3">
      <c r="A22701" s="125"/>
      <c r="B22701" s="33"/>
      <c r="C22701" s="33"/>
    </row>
    <row r="22702" spans="1:3">
      <c r="A22702" s="125"/>
      <c r="B22702" s="33"/>
      <c r="C22702" s="33"/>
    </row>
    <row r="22703" spans="1:3">
      <c r="A22703" s="125"/>
      <c r="B22703" s="33"/>
      <c r="C22703" s="33"/>
    </row>
    <row r="22704" spans="1:3">
      <c r="A22704" s="125"/>
      <c r="B22704" s="33"/>
      <c r="C22704" s="33"/>
    </row>
    <row r="22705" spans="1:3">
      <c r="A22705" s="125"/>
      <c r="B22705" s="33"/>
      <c r="C22705" s="33"/>
    </row>
    <row r="22706" spans="1:3">
      <c r="A22706" s="125"/>
      <c r="B22706" s="33"/>
      <c r="C22706" s="33"/>
    </row>
    <row r="22707" spans="1:3">
      <c r="A22707" s="125"/>
      <c r="B22707" s="33"/>
      <c r="C22707" s="33"/>
    </row>
    <row r="22708" spans="1:3">
      <c r="A22708" s="125"/>
      <c r="B22708" s="33"/>
      <c r="C22708" s="33"/>
    </row>
    <row r="22709" spans="1:3">
      <c r="A22709" s="125"/>
      <c r="B22709" s="33"/>
      <c r="C22709" s="33"/>
    </row>
    <row r="22710" spans="1:3">
      <c r="A22710" s="125"/>
    </row>
    <row r="22711" spans="1:3">
      <c r="A22711" s="125"/>
      <c r="B22711" s="24" t="s">
        <v>262</v>
      </c>
      <c r="C22711" s="42"/>
    </row>
    <row r="22712" spans="1:3">
      <c r="A22712" s="125"/>
      <c r="B22712" s="29" t="s">
        <v>149</v>
      </c>
      <c r="C22712" s="29" t="s">
        <v>150</v>
      </c>
    </row>
    <row r="22713" spans="1:3">
      <c r="A22713" s="125"/>
      <c r="B22713" s="33">
        <v>-9.36</v>
      </c>
      <c r="C22713" s="33">
        <v>478.93400000000003</v>
      </c>
    </row>
    <row r="22714" spans="1:3">
      <c r="A22714" s="125"/>
      <c r="B22714" s="33">
        <v>-4.67</v>
      </c>
      <c r="C22714" s="33">
        <v>478.97399999999999</v>
      </c>
    </row>
    <row r="22715" spans="1:3">
      <c r="A22715" s="125"/>
      <c r="B22715" s="33">
        <v>0</v>
      </c>
      <c r="C22715" s="33">
        <v>478.904</v>
      </c>
    </row>
    <row r="22716" spans="1:3">
      <c r="A22716" s="125"/>
      <c r="B22716" s="33">
        <v>0</v>
      </c>
      <c r="C22716" s="35">
        <v>479.14499999999998</v>
      </c>
    </row>
    <row r="22717" spans="1:3">
      <c r="A22717" s="125"/>
      <c r="B22717" s="33">
        <v>0</v>
      </c>
      <c r="C22717" s="33">
        <v>478.904</v>
      </c>
    </row>
    <row r="22718" spans="1:3">
      <c r="A22718" s="125"/>
      <c r="B22718" s="33">
        <v>0.42</v>
      </c>
      <c r="C22718" s="33">
        <v>478.904</v>
      </c>
    </row>
    <row r="22719" spans="1:3">
      <c r="A22719" s="125"/>
      <c r="B22719" s="33">
        <v>0.52</v>
      </c>
      <c r="C22719" s="33">
        <v>479.74400000000003</v>
      </c>
    </row>
    <row r="22720" spans="1:3">
      <c r="A22720" s="125"/>
      <c r="B22720" s="33">
        <v>0.72</v>
      </c>
      <c r="C22720" s="33">
        <v>479.74400000000003</v>
      </c>
    </row>
    <row r="22721" spans="1:3">
      <c r="A22721" s="125"/>
      <c r="B22721" s="33">
        <v>1.71</v>
      </c>
      <c r="C22721" s="33">
        <v>477.79399999999998</v>
      </c>
    </row>
    <row r="22722" spans="1:3">
      <c r="A22722" s="125"/>
      <c r="B22722" s="33">
        <v>1.71</v>
      </c>
      <c r="C22722" s="33">
        <v>475.79399999999998</v>
      </c>
    </row>
    <row r="22723" spans="1:3">
      <c r="A22723" s="125"/>
      <c r="B22723" s="33">
        <v>16.510000000000002</v>
      </c>
      <c r="C22723" s="33">
        <v>475.60399999999998</v>
      </c>
    </row>
    <row r="22724" spans="1:3">
      <c r="A22724" s="125"/>
      <c r="B22724" s="33">
        <v>19.36</v>
      </c>
      <c r="C22724" s="33">
        <v>473.05400000000003</v>
      </c>
    </row>
    <row r="22725" spans="1:3">
      <c r="A22725" s="125"/>
      <c r="B22725" s="33">
        <v>19.63</v>
      </c>
      <c r="C22725" s="33">
        <v>473.04399999999998</v>
      </c>
    </row>
    <row r="22726" spans="1:3">
      <c r="A22726" s="125"/>
      <c r="B22726" s="33">
        <v>32.018000000000029</v>
      </c>
      <c r="C22726" s="33">
        <v>472.77699999999999</v>
      </c>
    </row>
    <row r="22727" spans="1:3">
      <c r="A22727" s="125"/>
      <c r="B22727" s="33">
        <v>32.488000000000056</v>
      </c>
      <c r="C22727" s="33">
        <v>471.79700000000003</v>
      </c>
    </row>
    <row r="22728" spans="1:3">
      <c r="A22728" s="125"/>
      <c r="B22728" s="33">
        <v>33.538000000000011</v>
      </c>
      <c r="C22728" s="33">
        <v>471.47700000000003</v>
      </c>
    </row>
    <row r="22729" spans="1:3">
      <c r="A22729" s="125"/>
      <c r="B22729" s="33">
        <v>33.738000000000056</v>
      </c>
      <c r="C22729" s="33">
        <v>469.65699999999998</v>
      </c>
    </row>
    <row r="22730" spans="1:3">
      <c r="A22730" s="125"/>
      <c r="B22730" s="33">
        <v>44.838000000000079</v>
      </c>
      <c r="C22730" s="33">
        <v>469.55700000000002</v>
      </c>
    </row>
    <row r="22731" spans="1:3">
      <c r="A22731" s="125"/>
      <c r="B22731" s="33">
        <v>49.708000000000084</v>
      </c>
      <c r="C22731" s="33">
        <v>468.58699999999999</v>
      </c>
    </row>
    <row r="22732" spans="1:3">
      <c r="A22732" s="125"/>
      <c r="B22732" s="33">
        <v>50.957999999999998</v>
      </c>
      <c r="C22732" s="33">
        <v>468.52699999999999</v>
      </c>
    </row>
    <row r="22733" spans="1:3">
      <c r="A22733" s="125"/>
      <c r="B22733" s="33">
        <v>51.628000000000043</v>
      </c>
      <c r="C22733" s="33">
        <v>468.49700000000001</v>
      </c>
    </row>
    <row r="22734" spans="1:3">
      <c r="A22734" s="125"/>
      <c r="B22734" s="33">
        <v>53.288000000000011</v>
      </c>
      <c r="C22734" s="33">
        <v>465.43700000000001</v>
      </c>
    </row>
    <row r="22735" spans="1:3">
      <c r="A22735" s="125"/>
      <c r="B22735" s="33">
        <v>56.118000000000052</v>
      </c>
      <c r="C22735" s="33">
        <v>462.447</v>
      </c>
    </row>
    <row r="22736" spans="1:3">
      <c r="A22736" s="125"/>
      <c r="B22736" s="33">
        <v>62.218000000000075</v>
      </c>
      <c r="C22736" s="33">
        <v>457.78700000000003</v>
      </c>
    </row>
    <row r="22737" spans="1:3">
      <c r="A22737" s="125"/>
      <c r="B22737" s="33">
        <v>63.447999999999979</v>
      </c>
      <c r="C22737" s="33">
        <v>454.60700000000003</v>
      </c>
    </row>
    <row r="22738" spans="1:3">
      <c r="A22738" s="125"/>
      <c r="B22738" s="33">
        <v>69.018000000000001</v>
      </c>
      <c r="C22738" s="33">
        <v>451.77699999999999</v>
      </c>
    </row>
    <row r="22739" spans="1:3">
      <c r="A22739" s="125"/>
      <c r="B22739" s="33">
        <v>69.378000000000043</v>
      </c>
      <c r="C22739" s="33">
        <v>451.79700000000003</v>
      </c>
    </row>
    <row r="22740" spans="1:3">
      <c r="A22740" s="125"/>
      <c r="B22740" s="33">
        <v>80.608000000000004</v>
      </c>
      <c r="C22740" s="33">
        <v>451.50700000000001</v>
      </c>
    </row>
    <row r="22741" spans="1:3">
      <c r="A22741" s="125"/>
      <c r="B22741" s="33">
        <v>84.078000000000003</v>
      </c>
      <c r="C22741" s="33">
        <v>451.35699999999997</v>
      </c>
    </row>
    <row r="22742" spans="1:3">
      <c r="A22742" s="125"/>
      <c r="B22742" s="33">
        <v>91.457999999999998</v>
      </c>
      <c r="C22742" s="33">
        <v>451.77699999999999</v>
      </c>
    </row>
    <row r="22743" spans="1:3">
      <c r="A22743" s="125"/>
      <c r="B22743" s="33">
        <v>99.817999999999998</v>
      </c>
      <c r="C22743" s="33">
        <v>451.64699999999999</v>
      </c>
    </row>
    <row r="22744" spans="1:3">
      <c r="A22744" s="125"/>
      <c r="B22744" s="33">
        <v>127.218</v>
      </c>
      <c r="C22744" s="33">
        <v>451.53699999999998</v>
      </c>
    </row>
    <row r="22745" spans="1:3">
      <c r="A22745" s="125"/>
      <c r="B22745" s="33">
        <v>130.208</v>
      </c>
      <c r="C22745" s="33">
        <v>450.72699999999998</v>
      </c>
    </row>
    <row r="22746" spans="1:3">
      <c r="A22746" s="125"/>
      <c r="B22746" s="33">
        <v>134.33000000000001</v>
      </c>
      <c r="C22746" s="33">
        <v>449.88</v>
      </c>
    </row>
    <row r="22747" spans="1:3">
      <c r="A22747" s="125"/>
      <c r="B22747" s="33">
        <v>155.27000000000001</v>
      </c>
      <c r="C22747" s="33">
        <v>449.9</v>
      </c>
    </row>
    <row r="22748" spans="1:3">
      <c r="A22748" s="125"/>
      <c r="B22748" s="33">
        <v>176.32</v>
      </c>
      <c r="C22748" s="33">
        <v>449.88</v>
      </c>
    </row>
    <row r="22749" spans="1:3">
      <c r="A22749" s="125"/>
      <c r="B22749" s="33">
        <v>199.7</v>
      </c>
      <c r="C22749" s="33">
        <v>449.85</v>
      </c>
    </row>
    <row r="22750" spans="1:3">
      <c r="A22750" s="125"/>
      <c r="B22750" s="33">
        <v>217.5</v>
      </c>
      <c r="C22750" s="33">
        <v>449.80400000000003</v>
      </c>
    </row>
    <row r="22751" spans="1:3">
      <c r="A22751" s="125"/>
      <c r="B22751" s="33">
        <v>221.5</v>
      </c>
      <c r="C22751" s="33">
        <v>451.30400000000003</v>
      </c>
    </row>
    <row r="22752" spans="1:3">
      <c r="A22752" s="125"/>
      <c r="B22752" s="33">
        <v>224.88</v>
      </c>
      <c r="C22752" s="33">
        <v>453.17399999999998</v>
      </c>
    </row>
    <row r="22753" spans="1:3">
      <c r="A22753" s="125"/>
      <c r="B22753" s="33">
        <v>270.37</v>
      </c>
      <c r="C22753" s="33">
        <v>453.73399999999998</v>
      </c>
    </row>
    <row r="22754" spans="1:3">
      <c r="A22754" s="125"/>
      <c r="B22754" s="33">
        <v>292.64</v>
      </c>
      <c r="C22754" s="33">
        <v>454.214</v>
      </c>
    </row>
    <row r="22755" spans="1:3">
      <c r="A22755" s="125"/>
      <c r="B22755" s="33">
        <v>301.54000000000002</v>
      </c>
      <c r="C22755" s="33">
        <v>453.964</v>
      </c>
    </row>
    <row r="22756" spans="1:3">
      <c r="A22756" s="125"/>
      <c r="B22756" s="33">
        <v>318</v>
      </c>
      <c r="C22756" s="33">
        <v>453.93400000000003</v>
      </c>
    </row>
    <row r="22757" spans="1:3">
      <c r="A22757" s="125"/>
      <c r="B22757" s="33">
        <v>323.60000000000002</v>
      </c>
      <c r="C22757" s="33">
        <v>453.05400000000003</v>
      </c>
    </row>
    <row r="22758" spans="1:3">
      <c r="A22758" s="125"/>
      <c r="B22758" s="33">
        <v>336.57</v>
      </c>
      <c r="C22758" s="33">
        <v>452.74400000000003</v>
      </c>
    </row>
    <row r="22759" spans="1:3">
      <c r="A22759" s="125"/>
      <c r="B22759" s="33">
        <v>342.92</v>
      </c>
      <c r="C22759" s="33">
        <v>454.68400000000003</v>
      </c>
    </row>
    <row r="22760" spans="1:3">
      <c r="A22760" s="125"/>
      <c r="B22760" s="33">
        <v>370.81</v>
      </c>
      <c r="C22760" s="33">
        <v>455.06400000000002</v>
      </c>
    </row>
    <row r="22761" spans="1:3">
      <c r="A22761" s="125"/>
      <c r="B22761" s="33">
        <v>375.5</v>
      </c>
      <c r="C22761" s="33">
        <v>453.024</v>
      </c>
    </row>
    <row r="22762" spans="1:3">
      <c r="A22762" s="125"/>
      <c r="B22762" s="33">
        <v>380.5</v>
      </c>
      <c r="C22762" s="33">
        <v>453.31400000000002</v>
      </c>
    </row>
    <row r="22763" spans="1:3">
      <c r="A22763" s="125"/>
      <c r="B22763" s="33">
        <v>386.8</v>
      </c>
      <c r="C22763" s="33">
        <v>454.20400000000001</v>
      </c>
    </row>
    <row r="22764" spans="1:3">
      <c r="A22764" s="125"/>
      <c r="B22764" s="33">
        <v>391.79</v>
      </c>
      <c r="C22764" s="33">
        <v>454.19400000000002</v>
      </c>
    </row>
    <row r="22765" spans="1:3">
      <c r="A22765" s="125"/>
      <c r="B22765" s="33">
        <v>401.3</v>
      </c>
      <c r="C22765" s="33">
        <v>453.38400000000001</v>
      </c>
    </row>
    <row r="22766" spans="1:3">
      <c r="A22766" s="125"/>
      <c r="B22766" s="33">
        <v>412.23</v>
      </c>
      <c r="C22766" s="33">
        <v>453.34399999999999</v>
      </c>
    </row>
    <row r="22767" spans="1:3">
      <c r="A22767" s="125"/>
      <c r="B22767" s="33">
        <v>417.58</v>
      </c>
      <c r="C22767" s="33">
        <v>455.13400000000001</v>
      </c>
    </row>
    <row r="22768" spans="1:3">
      <c r="A22768" s="125"/>
      <c r="B22768" s="33">
        <v>458.53</v>
      </c>
      <c r="C22768" s="33">
        <v>454.78399999999999</v>
      </c>
    </row>
    <row r="22769" spans="1:3">
      <c r="A22769" s="125"/>
      <c r="B22769" s="33">
        <v>460.6</v>
      </c>
      <c r="C22769" s="33">
        <v>453.74400000000003</v>
      </c>
    </row>
    <row r="22770" spans="1:3">
      <c r="A22770" s="125"/>
      <c r="B22770" s="33">
        <v>464.03</v>
      </c>
      <c r="C22770" s="33">
        <v>453.774</v>
      </c>
    </row>
    <row r="22771" spans="1:3">
      <c r="A22771" s="125"/>
      <c r="B22771" s="33">
        <v>469.37</v>
      </c>
      <c r="C22771" s="33">
        <v>451.88400000000001</v>
      </c>
    </row>
    <row r="22772" spans="1:3">
      <c r="A22772" s="125"/>
      <c r="B22772" s="33">
        <v>485.98</v>
      </c>
      <c r="C22772" s="33">
        <v>452.97399999999999</v>
      </c>
    </row>
    <row r="22773" spans="1:3">
      <c r="A22773" s="125"/>
      <c r="B22773" s="33">
        <v>527.32000000000005</v>
      </c>
      <c r="C22773" s="33">
        <v>452.99400000000003</v>
      </c>
    </row>
    <row r="22774" spans="1:3">
      <c r="A22774" s="125"/>
      <c r="B22774" s="33">
        <v>555</v>
      </c>
      <c r="C22774" s="33">
        <v>451.34399999999999</v>
      </c>
    </row>
    <row r="22775" spans="1:3">
      <c r="A22775" s="125"/>
      <c r="B22775" s="33">
        <v>556.66999999999996</v>
      </c>
      <c r="C22775" s="33">
        <v>450.95400000000001</v>
      </c>
    </row>
    <row r="22776" spans="1:3">
      <c r="A22776" s="125"/>
      <c r="B22776" s="33">
        <v>562.91</v>
      </c>
      <c r="C22776" s="33">
        <v>450.54399999999998</v>
      </c>
    </row>
    <row r="22777" spans="1:3">
      <c r="A22777" s="125"/>
      <c r="B22777" s="33">
        <v>563.48</v>
      </c>
      <c r="C22777" s="33">
        <v>451.24400000000003</v>
      </c>
    </row>
    <row r="22778" spans="1:3">
      <c r="A22778" s="125"/>
      <c r="B22778" s="33">
        <v>585.03</v>
      </c>
      <c r="C22778" s="33">
        <v>451.42399999999998</v>
      </c>
    </row>
    <row r="22779" spans="1:3">
      <c r="A22779" s="125"/>
      <c r="B22779" s="33">
        <v>587.51</v>
      </c>
      <c r="C22779" s="33">
        <v>451.10399999999998</v>
      </c>
    </row>
    <row r="22780" spans="1:3">
      <c r="A22780" s="125"/>
      <c r="B22780" s="33">
        <v>591.54</v>
      </c>
      <c r="C22780" s="33">
        <v>451.13400000000001</v>
      </c>
    </row>
    <row r="22781" spans="1:3">
      <c r="A22781" s="125"/>
      <c r="B22781" s="33">
        <v>594.53</v>
      </c>
      <c r="C22781" s="33">
        <v>451.774</v>
      </c>
    </row>
    <row r="22782" spans="1:3">
      <c r="A22782" s="125"/>
      <c r="B22782" s="33">
        <v>617.74</v>
      </c>
      <c r="C22782" s="33">
        <v>452.05400000000003</v>
      </c>
    </row>
    <row r="22783" spans="1:3">
      <c r="A22783" s="125"/>
      <c r="B22783" s="33">
        <v>626.63</v>
      </c>
      <c r="C22783" s="33">
        <v>451.99400000000003</v>
      </c>
    </row>
    <row r="22784" spans="1:3">
      <c r="A22784" s="125"/>
      <c r="B22784" s="33">
        <v>628.94000000000005</v>
      </c>
      <c r="C22784" s="33">
        <v>451.37</v>
      </c>
    </row>
    <row r="22785" spans="1:3">
      <c r="A22785" s="125"/>
      <c r="B22785" s="33">
        <v>630.97</v>
      </c>
      <c r="C22785" s="33">
        <v>450.92</v>
      </c>
    </row>
    <row r="22786" spans="1:3">
      <c r="A22786" s="125"/>
      <c r="B22786" s="33">
        <v>632.66999999999996</v>
      </c>
      <c r="C22786" s="33">
        <v>450.68400000000003</v>
      </c>
    </row>
    <row r="22787" spans="1:3">
      <c r="A22787" s="125"/>
      <c r="B22787" s="33">
        <v>635.99</v>
      </c>
      <c r="C22787" s="33">
        <v>450.68</v>
      </c>
    </row>
    <row r="22788" spans="1:3">
      <c r="A22788" s="125"/>
      <c r="B22788" s="33">
        <v>638.73</v>
      </c>
      <c r="C22788" s="33">
        <v>450.67399999999998</v>
      </c>
    </row>
    <row r="22789" spans="1:3">
      <c r="A22789" s="125"/>
      <c r="B22789" s="33">
        <v>640.95000000000005</v>
      </c>
      <c r="C22789" s="33">
        <v>451.05</v>
      </c>
    </row>
    <row r="22790" spans="1:3">
      <c r="A22790" s="125"/>
      <c r="B22790" s="33">
        <v>642.97</v>
      </c>
      <c r="C22790" s="33">
        <v>451.464</v>
      </c>
    </row>
    <row r="22791" spans="1:3">
      <c r="A22791" s="125"/>
      <c r="B22791" s="33">
        <v>650.09</v>
      </c>
      <c r="C22791" s="33">
        <v>452.37400000000002</v>
      </c>
    </row>
    <row r="22792" spans="1:3">
      <c r="A22792" s="125"/>
      <c r="B22792" s="33">
        <v>652.53800000000001</v>
      </c>
      <c r="C22792" s="33">
        <v>459.72700000000003</v>
      </c>
    </row>
    <row r="22793" spans="1:3">
      <c r="A22793" s="125"/>
      <c r="B22793" s="33">
        <v>653.55799999999999</v>
      </c>
      <c r="C22793" s="33">
        <v>460.87700000000001</v>
      </c>
    </row>
    <row r="22794" spans="1:3">
      <c r="A22794" s="125"/>
      <c r="B22794" s="33">
        <v>654.01800000000003</v>
      </c>
      <c r="C22794" s="33">
        <v>460.85700000000003</v>
      </c>
    </row>
    <row r="22795" spans="1:3">
      <c r="A22795" s="125"/>
      <c r="B22795" s="33">
        <v>654.01800000000003</v>
      </c>
      <c r="C22795" s="35">
        <v>460.87799999999999</v>
      </c>
    </row>
    <row r="22796" spans="1:3">
      <c r="A22796" s="125"/>
      <c r="B22796" s="33">
        <v>654.01800000000003</v>
      </c>
      <c r="C22796" s="33">
        <v>460.85700000000003</v>
      </c>
    </row>
    <row r="22797" spans="1:3">
      <c r="A22797" s="125"/>
      <c r="B22797" s="33">
        <v>663.21800000000007</v>
      </c>
      <c r="C22797" s="33">
        <v>460.45699999999999</v>
      </c>
    </row>
    <row r="22798" spans="1:3">
      <c r="A22798" s="125"/>
      <c r="B22798" s="33"/>
      <c r="C22798" s="33"/>
    </row>
    <row r="22799" spans="1:3">
      <c r="A22799" s="125"/>
      <c r="B22799" s="33"/>
      <c r="C22799" s="33"/>
    </row>
    <row r="22800" spans="1:3">
      <c r="A22800" s="125"/>
      <c r="B22800" s="33"/>
      <c r="C22800" s="33"/>
    </row>
    <row r="22801" spans="1:3">
      <c r="A22801" s="125"/>
      <c r="B22801" s="33"/>
      <c r="C22801" s="33"/>
    </row>
    <row r="22802" spans="1:3">
      <c r="A22802" s="125"/>
      <c r="B22802" s="33"/>
      <c r="C22802" s="33"/>
    </row>
    <row r="22803" spans="1:3">
      <c r="A22803" s="125"/>
      <c r="B22803" s="33"/>
      <c r="C22803" s="33"/>
    </row>
    <row r="22804" spans="1:3">
      <c r="A22804" s="125"/>
      <c r="B22804" s="33"/>
      <c r="C22804" s="33"/>
    </row>
    <row r="22805" spans="1:3">
      <c r="A22805" s="125"/>
      <c r="B22805" s="33"/>
      <c r="C22805" s="33"/>
    </row>
    <row r="22806" spans="1:3">
      <c r="A22806" s="125"/>
      <c r="B22806" s="33"/>
      <c r="C22806" s="33"/>
    </row>
    <row r="22807" spans="1:3">
      <c r="A22807" s="125"/>
      <c r="B22807" s="33"/>
      <c r="C22807" s="33"/>
    </row>
    <row r="22808" spans="1:3">
      <c r="A22808" s="125"/>
      <c r="B22808" s="33"/>
      <c r="C22808" s="33"/>
    </row>
    <row r="22809" spans="1:3">
      <c r="A22809" s="125"/>
      <c r="B22809" s="33"/>
      <c r="C22809" s="33"/>
    </row>
    <row r="22810" spans="1:3">
      <c r="A22810" s="125"/>
      <c r="B22810" s="33"/>
      <c r="C22810" s="33"/>
    </row>
    <row r="22811" spans="1:3">
      <c r="A22811" s="125"/>
      <c r="B22811" s="33"/>
      <c r="C22811" s="33"/>
    </row>
    <row r="22812" spans="1:3">
      <c r="A22812" s="125"/>
      <c r="B22812" s="33"/>
      <c r="C22812" s="33"/>
    </row>
    <row r="22813" spans="1:3">
      <c r="A22813" s="125"/>
      <c r="B22813" s="33"/>
      <c r="C22813" s="33"/>
    </row>
    <row r="22814" spans="1:3">
      <c r="A22814" s="125"/>
      <c r="B22814" s="33"/>
      <c r="C22814" s="33"/>
    </row>
    <row r="22815" spans="1:3">
      <c r="A22815" s="125"/>
      <c r="B22815" s="33"/>
      <c r="C22815" s="33"/>
    </row>
    <row r="22816" spans="1:3">
      <c r="A22816" s="125"/>
      <c r="B22816" s="33"/>
      <c r="C22816" s="33"/>
    </row>
    <row r="22817" spans="1:3">
      <c r="A22817" s="125"/>
      <c r="B22817" s="33"/>
      <c r="C22817" s="33"/>
    </row>
    <row r="22818" spans="1:3">
      <c r="A22818" s="125"/>
      <c r="B22818" s="33"/>
      <c r="C22818" s="33"/>
    </row>
    <row r="22819" spans="1:3">
      <c r="A22819" s="125"/>
      <c r="B22819" s="33"/>
      <c r="C22819" s="33"/>
    </row>
    <row r="22820" spans="1:3">
      <c r="A22820" s="125"/>
      <c r="B22820" s="33"/>
      <c r="C22820" s="33"/>
    </row>
    <row r="22821" spans="1:3">
      <c r="A22821" s="125"/>
      <c r="B22821" s="33"/>
      <c r="C22821" s="33"/>
    </row>
    <row r="22822" spans="1:3">
      <c r="A22822" s="125"/>
      <c r="B22822" s="33"/>
      <c r="C22822" s="33"/>
    </row>
    <row r="22823" spans="1:3">
      <c r="A22823" s="125"/>
      <c r="B22823" s="33"/>
      <c r="C22823" s="33"/>
    </row>
    <row r="22824" spans="1:3">
      <c r="A22824" s="125"/>
      <c r="B22824" s="33"/>
      <c r="C22824" s="33"/>
    </row>
    <row r="22825" spans="1:3">
      <c r="A22825" s="125"/>
      <c r="B22825" s="33"/>
      <c r="C22825" s="33"/>
    </row>
    <row r="22826" spans="1:3">
      <c r="A22826" s="125"/>
      <c r="B22826" s="33"/>
      <c r="C22826" s="33"/>
    </row>
    <row r="22827" spans="1:3">
      <c r="A22827" s="125"/>
      <c r="B22827" s="33"/>
      <c r="C22827" s="33"/>
    </row>
    <row r="22828" spans="1:3">
      <c r="A22828" s="125"/>
      <c r="B22828" s="33"/>
      <c r="C22828" s="33"/>
    </row>
    <row r="22829" spans="1:3">
      <c r="A22829" s="125"/>
      <c r="B22829" s="33"/>
      <c r="C22829" s="33"/>
    </row>
    <row r="22830" spans="1:3">
      <c r="A22830" s="125"/>
      <c r="B22830" s="33"/>
      <c r="C22830" s="33"/>
    </row>
    <row r="22831" spans="1:3">
      <c r="A22831" s="125"/>
      <c r="B22831" s="33"/>
      <c r="C22831" s="33"/>
    </row>
    <row r="22832" spans="1:3">
      <c r="A22832" s="125"/>
      <c r="B22832" s="33"/>
      <c r="C22832" s="33"/>
    </row>
    <row r="22833" spans="1:3">
      <c r="A22833" s="125"/>
      <c r="B22833" s="33"/>
      <c r="C22833" s="33"/>
    </row>
    <row r="22834" spans="1:3">
      <c r="A22834" s="125"/>
      <c r="B22834" s="33"/>
      <c r="C22834" s="33"/>
    </row>
    <row r="22835" spans="1:3">
      <c r="A22835" s="125"/>
      <c r="B22835" s="33"/>
      <c r="C22835" s="33"/>
    </row>
    <row r="22836" spans="1:3">
      <c r="A22836" s="125"/>
      <c r="B22836" s="33"/>
      <c r="C22836" s="33"/>
    </row>
    <row r="22837" spans="1:3">
      <c r="A22837" s="125"/>
      <c r="B22837" s="33"/>
      <c r="C22837" s="33"/>
    </row>
    <row r="22838" spans="1:3">
      <c r="A22838" s="125"/>
      <c r="B22838" s="33"/>
      <c r="C22838" s="33"/>
    </row>
    <row r="22839" spans="1:3">
      <c r="A22839" s="125"/>
      <c r="B22839" s="33"/>
      <c r="C22839" s="33"/>
    </row>
    <row r="22840" spans="1:3">
      <c r="A22840" s="125"/>
      <c r="B22840" s="33"/>
      <c r="C22840" s="33"/>
    </row>
    <row r="22841" spans="1:3">
      <c r="A22841" s="125"/>
      <c r="B22841" s="33"/>
      <c r="C22841" s="33"/>
    </row>
    <row r="22842" spans="1:3">
      <c r="A22842" s="125"/>
      <c r="B22842" s="33"/>
      <c r="C22842" s="33"/>
    </row>
    <row r="22843" spans="1:3">
      <c r="A22843" s="125"/>
      <c r="B22843" s="33"/>
      <c r="C22843" s="33"/>
    </row>
    <row r="22844" spans="1:3">
      <c r="A22844" s="125"/>
      <c r="B22844" s="33"/>
      <c r="C22844" s="33"/>
    </row>
    <row r="22845" spans="1:3">
      <c r="A22845" s="125"/>
      <c r="B22845" s="33"/>
      <c r="C22845" s="33"/>
    </row>
    <row r="22846" spans="1:3">
      <c r="A22846" s="125"/>
      <c r="B22846" s="33"/>
      <c r="C22846" s="33"/>
    </row>
    <row r="22847" spans="1:3">
      <c r="A22847" s="125"/>
      <c r="B22847" s="33"/>
      <c r="C22847" s="33"/>
    </row>
    <row r="22848" spans="1:3">
      <c r="A22848" s="125"/>
      <c r="B22848" s="33"/>
      <c r="C22848" s="33"/>
    </row>
    <row r="22849" spans="1:3">
      <c r="A22849" s="125"/>
      <c r="B22849" s="33"/>
      <c r="C22849" s="33"/>
    </row>
    <row r="22850" spans="1:3">
      <c r="A22850" s="125"/>
      <c r="B22850" s="33"/>
      <c r="C22850" s="33"/>
    </row>
    <row r="22851" spans="1:3">
      <c r="A22851" s="125"/>
      <c r="B22851" s="33"/>
      <c r="C22851" s="33"/>
    </row>
    <row r="22852" spans="1:3">
      <c r="A22852" s="125"/>
      <c r="B22852" s="33"/>
      <c r="C22852" s="33"/>
    </row>
    <row r="22853" spans="1:3">
      <c r="A22853" s="125"/>
      <c r="B22853" s="33"/>
      <c r="C22853" s="33"/>
    </row>
    <row r="22854" spans="1:3">
      <c r="A22854" s="125"/>
      <c r="B22854" s="33"/>
      <c r="C22854" s="33"/>
    </row>
    <row r="22855" spans="1:3">
      <c r="A22855" s="125"/>
      <c r="B22855" s="33"/>
      <c r="C22855" s="33"/>
    </row>
    <row r="22856" spans="1:3">
      <c r="A22856" s="125"/>
      <c r="B22856" s="33"/>
      <c r="C22856" s="33"/>
    </row>
    <row r="22857" spans="1:3">
      <c r="A22857" s="125"/>
      <c r="B22857" s="33"/>
      <c r="C22857" s="33"/>
    </row>
    <row r="22858" spans="1:3">
      <c r="A22858" s="125"/>
      <c r="B22858" s="33"/>
      <c r="C22858" s="33"/>
    </row>
    <row r="22859" spans="1:3">
      <c r="A22859" s="125"/>
      <c r="B22859" s="33"/>
      <c r="C22859" s="33"/>
    </row>
    <row r="22860" spans="1:3">
      <c r="A22860" s="125"/>
      <c r="B22860" s="33"/>
      <c r="C22860" s="33"/>
    </row>
    <row r="22861" spans="1:3">
      <c r="A22861" s="125"/>
      <c r="B22861" s="33"/>
      <c r="C22861" s="33"/>
    </row>
    <row r="22862" spans="1:3">
      <c r="A22862" s="125"/>
      <c r="B22862" s="33"/>
      <c r="C22862" s="33"/>
    </row>
    <row r="22863" spans="1:3">
      <c r="A22863" s="125"/>
      <c r="B22863" s="33"/>
      <c r="C22863" s="33"/>
    </row>
    <row r="22864" spans="1:3">
      <c r="A22864" s="125"/>
      <c r="B22864" s="33"/>
      <c r="C22864" s="33"/>
    </row>
    <row r="22865" spans="1:3">
      <c r="A22865" s="125"/>
      <c r="B22865" s="33"/>
      <c r="C22865" s="33"/>
    </row>
    <row r="22866" spans="1:3">
      <c r="A22866" s="125"/>
      <c r="B22866" s="33"/>
      <c r="C22866" s="33"/>
    </row>
    <row r="22867" spans="1:3">
      <c r="A22867" s="125"/>
      <c r="B22867" s="33"/>
      <c r="C22867" s="33"/>
    </row>
    <row r="22868" spans="1:3">
      <c r="A22868" s="125"/>
      <c r="B22868" s="33"/>
      <c r="C22868" s="33"/>
    </row>
    <row r="22869" spans="1:3">
      <c r="A22869" s="125"/>
      <c r="B22869" s="33"/>
      <c r="C22869" s="33"/>
    </row>
    <row r="22870" spans="1:3">
      <c r="A22870" s="125"/>
      <c r="B22870" s="33"/>
      <c r="C22870" s="33"/>
    </row>
    <row r="22871" spans="1:3">
      <c r="A22871" s="125"/>
      <c r="B22871" s="33"/>
      <c r="C22871" s="33"/>
    </row>
    <row r="22872" spans="1:3">
      <c r="A22872" s="125"/>
      <c r="B22872" s="33"/>
      <c r="C22872" s="33"/>
    </row>
    <row r="22873" spans="1:3">
      <c r="A22873" s="125"/>
      <c r="B22873" s="33"/>
      <c r="C22873" s="33"/>
    </row>
    <row r="22874" spans="1:3">
      <c r="A22874" s="125"/>
      <c r="B22874" s="33"/>
      <c r="C22874" s="33"/>
    </row>
    <row r="22875" spans="1:3">
      <c r="A22875" s="125"/>
      <c r="B22875" s="33"/>
      <c r="C22875" s="33"/>
    </row>
    <row r="22876" spans="1:3">
      <c r="A22876" s="125"/>
      <c r="B22876" s="33"/>
      <c r="C22876" s="33"/>
    </row>
    <row r="22877" spans="1:3">
      <c r="A22877" s="125"/>
      <c r="B22877" s="33"/>
      <c r="C22877" s="33"/>
    </row>
    <row r="22878" spans="1:3">
      <c r="A22878" s="125"/>
      <c r="B22878" s="33"/>
      <c r="C22878" s="33"/>
    </row>
    <row r="22879" spans="1:3">
      <c r="A22879" s="125"/>
      <c r="B22879" s="33"/>
      <c r="C22879" s="33"/>
    </row>
    <row r="22880" spans="1:3">
      <c r="A22880" s="125"/>
      <c r="B22880" s="33"/>
      <c r="C22880" s="33"/>
    </row>
    <row r="22881" spans="1:3">
      <c r="A22881" s="125"/>
      <c r="B22881" s="33"/>
      <c r="C22881" s="33"/>
    </row>
    <row r="22882" spans="1:3">
      <c r="A22882" s="125"/>
      <c r="B22882" s="33"/>
      <c r="C22882" s="33"/>
    </row>
    <row r="22883" spans="1:3">
      <c r="A22883" s="125"/>
      <c r="B22883" s="33"/>
      <c r="C22883" s="33"/>
    </row>
    <row r="22884" spans="1:3">
      <c r="A22884" s="125"/>
      <c r="B22884" s="33"/>
      <c r="C22884" s="33"/>
    </row>
    <row r="22885" spans="1:3">
      <c r="A22885" s="125"/>
      <c r="B22885" s="33"/>
      <c r="C22885" s="33"/>
    </row>
    <row r="22886" spans="1:3">
      <c r="A22886" s="125"/>
      <c r="B22886" s="33"/>
      <c r="C22886" s="33"/>
    </row>
    <row r="22887" spans="1:3">
      <c r="A22887" s="125"/>
      <c r="B22887" s="33"/>
      <c r="C22887" s="33"/>
    </row>
    <row r="22888" spans="1:3">
      <c r="A22888" s="125"/>
      <c r="B22888" s="33"/>
      <c r="C22888" s="33"/>
    </row>
    <row r="22889" spans="1:3">
      <c r="A22889" s="125"/>
      <c r="B22889" s="33"/>
      <c r="C22889" s="33"/>
    </row>
    <row r="22890" spans="1:3">
      <c r="A22890" s="125"/>
      <c r="B22890" s="33"/>
      <c r="C22890" s="33"/>
    </row>
    <row r="22891" spans="1:3">
      <c r="A22891" s="125"/>
      <c r="B22891" s="33"/>
      <c r="C22891" s="33"/>
    </row>
    <row r="22892" spans="1:3">
      <c r="A22892" s="125"/>
      <c r="B22892" s="33"/>
      <c r="C22892" s="33"/>
    </row>
    <row r="22893" spans="1:3">
      <c r="A22893" s="125"/>
      <c r="B22893" s="33"/>
      <c r="C22893" s="33"/>
    </row>
    <row r="22894" spans="1:3">
      <c r="A22894" s="125"/>
      <c r="B22894" s="33"/>
      <c r="C22894" s="33"/>
    </row>
    <row r="22895" spans="1:3">
      <c r="A22895" s="125"/>
      <c r="B22895" s="33"/>
      <c r="C22895" s="33"/>
    </row>
    <row r="22896" spans="1:3">
      <c r="A22896" s="125"/>
      <c r="B22896" s="33"/>
      <c r="C22896" s="33"/>
    </row>
    <row r="22897" spans="1:3">
      <c r="A22897" s="125"/>
      <c r="B22897" s="33"/>
      <c r="C22897" s="33"/>
    </row>
    <row r="22898" spans="1:3">
      <c r="A22898" s="125"/>
      <c r="B22898" s="33"/>
      <c r="C22898" s="33"/>
    </row>
    <row r="22899" spans="1:3">
      <c r="A22899" s="125"/>
      <c r="B22899" s="33"/>
      <c r="C22899" s="33"/>
    </row>
    <row r="22900" spans="1:3">
      <c r="A22900" s="125"/>
      <c r="B22900" s="33"/>
      <c r="C22900" s="33"/>
    </row>
    <row r="22901" spans="1:3">
      <c r="A22901" s="125"/>
      <c r="B22901" s="33"/>
      <c r="C22901" s="33"/>
    </row>
    <row r="22902" spans="1:3">
      <c r="A22902" s="125"/>
      <c r="B22902" s="33"/>
      <c r="C22902" s="33"/>
    </row>
    <row r="22903" spans="1:3">
      <c r="A22903" s="125"/>
      <c r="B22903" s="33"/>
      <c r="C22903" s="33"/>
    </row>
    <row r="22904" spans="1:3">
      <c r="A22904" s="125"/>
      <c r="B22904" s="33"/>
      <c r="C22904" s="33"/>
    </row>
    <row r="22905" spans="1:3">
      <c r="A22905" s="125"/>
      <c r="B22905" s="33"/>
      <c r="C22905" s="33"/>
    </row>
    <row r="22906" spans="1:3">
      <c r="A22906" s="125"/>
      <c r="B22906" s="33"/>
      <c r="C22906" s="33"/>
    </row>
    <row r="22907" spans="1:3">
      <c r="A22907" s="125"/>
      <c r="B22907" s="33"/>
      <c r="C22907" s="33"/>
    </row>
    <row r="22908" spans="1:3">
      <c r="A22908" s="125"/>
      <c r="B22908" s="33"/>
      <c r="C22908" s="33"/>
    </row>
    <row r="22909" spans="1:3">
      <c r="A22909" s="125"/>
      <c r="B22909" s="33"/>
      <c r="C22909" s="33"/>
    </row>
    <row r="22910" spans="1:3">
      <c r="A22910" s="125"/>
      <c r="B22910" s="33"/>
      <c r="C22910" s="33"/>
    </row>
    <row r="22911" spans="1:3">
      <c r="A22911" s="125"/>
      <c r="B22911" s="33"/>
      <c r="C22911" s="33"/>
    </row>
    <row r="22912" spans="1:3">
      <c r="A22912" s="125"/>
      <c r="B22912" s="33"/>
      <c r="C22912" s="33"/>
    </row>
    <row r="22913" spans="1:3">
      <c r="A22913" s="125"/>
    </row>
    <row r="22914" spans="1:3">
      <c r="A22914" s="125"/>
      <c r="B22914" s="24" t="s">
        <v>266</v>
      </c>
      <c r="C22914" s="42"/>
    </row>
    <row r="22915" spans="1:3">
      <c r="A22915" s="125"/>
      <c r="B22915" s="29" t="s">
        <v>149</v>
      </c>
      <c r="C22915" s="29" t="s">
        <v>150</v>
      </c>
    </row>
    <row r="22916" spans="1:3">
      <c r="A22916" s="125"/>
      <c r="B22916" s="33">
        <v>-15.27</v>
      </c>
      <c r="C22916" s="33">
        <v>489.02800000000002</v>
      </c>
    </row>
    <row r="22917" spans="1:3">
      <c r="A22917" s="125"/>
      <c r="B22917" s="33">
        <v>6.8278716014447127E-15</v>
      </c>
      <c r="C22917" s="33">
        <v>488.64499999999998</v>
      </c>
    </row>
    <row r="22918" spans="1:3">
      <c r="A22918" s="125"/>
      <c r="B22918" s="33">
        <v>6.8278716014447127E-15</v>
      </c>
      <c r="C22918" s="35">
        <v>489.01900000000001</v>
      </c>
    </row>
    <row r="22919" spans="1:3">
      <c r="A22919" s="125"/>
      <c r="B22919" s="33">
        <v>6.8278716014447127E-15</v>
      </c>
      <c r="C22919" s="33">
        <v>488.64499999999998</v>
      </c>
    </row>
    <row r="22920" spans="1:3">
      <c r="A22920" s="125"/>
      <c r="B22920" s="33">
        <v>1.4299999999999853</v>
      </c>
      <c r="C22920" s="33">
        <v>488.69800000000004</v>
      </c>
    </row>
    <row r="22921" spans="1:3">
      <c r="A22921" s="125"/>
      <c r="B22921" s="33">
        <v>1.4299999999999853</v>
      </c>
      <c r="C22921" s="33">
        <v>486.45800000000003</v>
      </c>
    </row>
    <row r="22922" spans="1:3">
      <c r="A22922" s="125"/>
      <c r="B22922" s="33">
        <v>2.38</v>
      </c>
      <c r="C22922" s="33">
        <v>486.45800000000003</v>
      </c>
    </row>
    <row r="22923" spans="1:3">
      <c r="A22923" s="125"/>
      <c r="B22923" s="33">
        <v>10.69</v>
      </c>
      <c r="C22923" s="33">
        <v>481.86800000000005</v>
      </c>
    </row>
    <row r="22924" spans="1:3">
      <c r="A22924" s="125"/>
      <c r="B22924" s="33">
        <v>14.39</v>
      </c>
      <c r="C22924" s="33">
        <v>479.75800000000004</v>
      </c>
    </row>
    <row r="22925" spans="1:3">
      <c r="A22925" s="125"/>
      <c r="B22925" s="33">
        <v>16.309999999999999</v>
      </c>
      <c r="C22925" s="33">
        <v>479.71800000000002</v>
      </c>
    </row>
    <row r="22926" spans="1:3">
      <c r="A22926" s="125"/>
      <c r="B22926" s="33">
        <v>17.28</v>
      </c>
      <c r="C22926" s="33">
        <v>477.61800000000005</v>
      </c>
    </row>
    <row r="22927" spans="1:3">
      <c r="A22927" s="125"/>
      <c r="B22927" s="33">
        <v>20.48</v>
      </c>
      <c r="C22927" s="33">
        <v>477.52800000000002</v>
      </c>
    </row>
    <row r="22928" spans="1:3">
      <c r="A22928" s="125"/>
      <c r="B22928" s="33">
        <v>23.54</v>
      </c>
      <c r="C22928" s="33">
        <v>475.91800000000001</v>
      </c>
    </row>
    <row r="22929" spans="1:3">
      <c r="A22929" s="125"/>
      <c r="B22929" s="33">
        <v>27.27</v>
      </c>
      <c r="C22929" s="33">
        <v>475.71800000000002</v>
      </c>
    </row>
    <row r="22930" spans="1:3">
      <c r="A22930" s="125"/>
      <c r="B22930" s="33">
        <v>30.31</v>
      </c>
      <c r="C22930" s="33">
        <v>474.82800000000003</v>
      </c>
    </row>
    <row r="22931" spans="1:3">
      <c r="A22931" s="125"/>
      <c r="B22931" s="33">
        <v>35.54</v>
      </c>
      <c r="C22931" s="33">
        <v>474.78800000000001</v>
      </c>
    </row>
    <row r="22932" spans="1:3">
      <c r="A22932" s="125"/>
      <c r="B22932" s="33">
        <v>38.619999999999997</v>
      </c>
      <c r="C22932" s="33">
        <v>474.65800000000002</v>
      </c>
    </row>
    <row r="22933" spans="1:3">
      <c r="A22933" s="125"/>
      <c r="B22933" s="33">
        <v>45.34</v>
      </c>
      <c r="C22933" s="33">
        <v>474.488</v>
      </c>
    </row>
    <row r="22934" spans="1:3">
      <c r="A22934" s="125"/>
      <c r="B22934" s="33">
        <v>49.37</v>
      </c>
      <c r="C22934" s="33">
        <v>473.72800000000001</v>
      </c>
    </row>
    <row r="22935" spans="1:3">
      <c r="A22935" s="125"/>
      <c r="B22935" s="33">
        <v>53.71</v>
      </c>
      <c r="C22935" s="33">
        <v>473.57800000000003</v>
      </c>
    </row>
    <row r="22936" spans="1:3">
      <c r="A22936" s="125"/>
      <c r="B22936" s="33">
        <v>61.23</v>
      </c>
      <c r="C22936" s="33">
        <v>473.41800000000001</v>
      </c>
    </row>
    <row r="22937" spans="1:3">
      <c r="A22937" s="125"/>
      <c r="B22937" s="33">
        <v>64.040000000000006</v>
      </c>
      <c r="C22937" s="33">
        <v>473.88800000000003</v>
      </c>
    </row>
    <row r="22938" spans="1:3">
      <c r="A22938" s="125"/>
      <c r="B22938" s="33">
        <v>67.05</v>
      </c>
      <c r="C22938" s="33">
        <v>473.89800000000002</v>
      </c>
    </row>
    <row r="22939" spans="1:3">
      <c r="A22939" s="125"/>
      <c r="B22939" s="33">
        <v>68.78</v>
      </c>
      <c r="C22939" s="33">
        <v>473.25800000000004</v>
      </c>
    </row>
    <row r="22940" spans="1:3">
      <c r="A22940" s="125"/>
      <c r="B22940" s="33">
        <v>70.2</v>
      </c>
      <c r="C22940" s="33">
        <v>472.988</v>
      </c>
    </row>
    <row r="22941" spans="1:3">
      <c r="A22941" s="125"/>
      <c r="B22941" s="33">
        <v>98.03</v>
      </c>
      <c r="C22941" s="33">
        <v>473.39800000000002</v>
      </c>
    </row>
    <row r="22942" spans="1:3">
      <c r="A22942" s="125"/>
      <c r="B22942" s="33">
        <v>103.04</v>
      </c>
      <c r="C22942" s="33">
        <v>473.11800000000005</v>
      </c>
    </row>
    <row r="22943" spans="1:3">
      <c r="A22943" s="125"/>
      <c r="B22943" s="33">
        <v>107.68</v>
      </c>
      <c r="C22943" s="33">
        <v>473.39800000000002</v>
      </c>
    </row>
    <row r="22944" spans="1:3">
      <c r="A22944" s="125"/>
      <c r="B22944" s="33">
        <v>115.35</v>
      </c>
      <c r="C22944" s="33">
        <v>473.78800000000001</v>
      </c>
    </row>
    <row r="22945" spans="1:3">
      <c r="A22945" s="125"/>
      <c r="B22945" s="33">
        <v>118.9</v>
      </c>
      <c r="C22945" s="33">
        <v>473.678</v>
      </c>
    </row>
    <row r="22946" spans="1:3">
      <c r="A22946" s="125"/>
      <c r="B22946" s="33">
        <v>120.7</v>
      </c>
      <c r="C22946" s="33">
        <v>472.07800000000003</v>
      </c>
    </row>
    <row r="22947" spans="1:3">
      <c r="A22947" s="125"/>
      <c r="B22947" s="33">
        <v>122.73</v>
      </c>
      <c r="C22947" s="33">
        <v>471.49800000000005</v>
      </c>
    </row>
    <row r="22948" spans="1:3">
      <c r="A22948" s="125"/>
      <c r="B22948" s="33">
        <v>126.23</v>
      </c>
      <c r="C22948" s="33">
        <v>471.44800000000004</v>
      </c>
    </row>
    <row r="22949" spans="1:3">
      <c r="A22949" s="125"/>
      <c r="B22949" s="33">
        <v>126.81</v>
      </c>
      <c r="C22949" s="33">
        <v>472.37800000000004</v>
      </c>
    </row>
    <row r="22950" spans="1:3">
      <c r="A22950" s="125"/>
      <c r="B22950" s="33">
        <v>133.81</v>
      </c>
      <c r="C22950" s="33">
        <v>472.678</v>
      </c>
    </row>
    <row r="22951" spans="1:3">
      <c r="A22951" s="125"/>
      <c r="B22951" s="33">
        <v>136.32</v>
      </c>
      <c r="C22951" s="33">
        <v>475.048</v>
      </c>
    </row>
    <row r="22952" spans="1:3">
      <c r="A22952" s="125"/>
      <c r="B22952" s="33">
        <v>137.97999999999999</v>
      </c>
      <c r="C22952" s="33">
        <v>474.87800000000004</v>
      </c>
    </row>
    <row r="22953" spans="1:3">
      <c r="A22953" s="125"/>
      <c r="B22953" s="33">
        <v>139.76</v>
      </c>
      <c r="C22953" s="33">
        <v>475.66800000000001</v>
      </c>
    </row>
    <row r="22954" spans="1:3">
      <c r="A22954" s="125"/>
      <c r="B22954" s="33">
        <v>141.41999999999999</v>
      </c>
      <c r="C22954" s="33">
        <v>475.76800000000003</v>
      </c>
    </row>
    <row r="22955" spans="1:3">
      <c r="A22955" s="125"/>
      <c r="B22955" s="33">
        <v>151.9</v>
      </c>
      <c r="C22955" s="33">
        <v>475.64800000000002</v>
      </c>
    </row>
    <row r="22956" spans="1:3">
      <c r="A22956" s="125"/>
      <c r="B22956" s="33">
        <v>154.51</v>
      </c>
      <c r="C22956" s="33">
        <v>480.65800000000002</v>
      </c>
    </row>
    <row r="22957" spans="1:3">
      <c r="A22957" s="125"/>
      <c r="B22957" s="33">
        <v>156.13999999999999</v>
      </c>
      <c r="C22957" s="33">
        <v>486.66800000000001</v>
      </c>
    </row>
    <row r="22958" spans="1:3">
      <c r="A22958" s="125"/>
      <c r="B22958" s="33">
        <v>156.13999999999999</v>
      </c>
      <c r="C22958" s="33">
        <v>487.26800000000003</v>
      </c>
    </row>
    <row r="22959" spans="1:3">
      <c r="A22959" s="125"/>
      <c r="B22959" s="33">
        <v>156.81</v>
      </c>
      <c r="C22959" s="33">
        <v>487.26800000000003</v>
      </c>
    </row>
    <row r="22960" spans="1:3">
      <c r="A22960" s="125"/>
      <c r="B22960" s="33">
        <v>156.81</v>
      </c>
      <c r="C22960" s="33">
        <v>488.63800000000003</v>
      </c>
    </row>
    <row r="22961" spans="1:3">
      <c r="A22961" s="125"/>
      <c r="B22961" s="33">
        <v>157.38</v>
      </c>
      <c r="C22961" s="33">
        <v>488.52800000000002</v>
      </c>
    </row>
    <row r="22962" spans="1:3">
      <c r="A22962" s="125"/>
      <c r="B22962" s="33">
        <v>157.38</v>
      </c>
      <c r="C22962" s="35">
        <v>488.90100000000001</v>
      </c>
    </row>
    <row r="22963" spans="1:3">
      <c r="A22963" s="125"/>
      <c r="B22963" s="33">
        <v>157.38</v>
      </c>
      <c r="C22963" s="33">
        <v>488.52800000000002</v>
      </c>
    </row>
    <row r="22964" spans="1:3">
      <c r="A22964" s="125"/>
      <c r="B22964" s="33">
        <v>158.53</v>
      </c>
      <c r="C22964" s="33">
        <v>488.74800000000005</v>
      </c>
    </row>
    <row r="22965" spans="1:3">
      <c r="A22965" s="125"/>
      <c r="B22965" s="33">
        <v>162.25</v>
      </c>
      <c r="C22965" s="33">
        <v>488.61800000000005</v>
      </c>
    </row>
    <row r="22966" spans="1:3">
      <c r="A22966" s="125"/>
      <c r="B22966" s="33"/>
      <c r="C22966" s="33"/>
    </row>
    <row r="22967" spans="1:3">
      <c r="A22967" s="125"/>
      <c r="B22967" s="33"/>
      <c r="C22967" s="33"/>
    </row>
    <row r="22968" spans="1:3">
      <c r="A22968" s="125"/>
      <c r="B22968" s="33"/>
      <c r="C22968" s="33"/>
    </row>
    <row r="22969" spans="1:3">
      <c r="A22969" s="125"/>
      <c r="B22969" s="33"/>
      <c r="C22969" s="33"/>
    </row>
    <row r="22970" spans="1:3">
      <c r="A22970" s="125"/>
      <c r="B22970" s="33"/>
      <c r="C22970" s="33"/>
    </row>
    <row r="22971" spans="1:3">
      <c r="A22971" s="125"/>
      <c r="B22971" s="33"/>
      <c r="C22971" s="33"/>
    </row>
    <row r="22972" spans="1:3">
      <c r="A22972" s="125"/>
      <c r="B22972" s="33"/>
      <c r="C22972" s="33"/>
    </row>
    <row r="22973" spans="1:3">
      <c r="A22973" s="125"/>
      <c r="B22973" s="33"/>
      <c r="C22973" s="33"/>
    </row>
    <row r="22974" spans="1:3">
      <c r="A22974" s="125"/>
      <c r="B22974" s="33"/>
      <c r="C22974" s="33"/>
    </row>
    <row r="22975" spans="1:3">
      <c r="A22975" s="125"/>
      <c r="B22975" s="33"/>
      <c r="C22975" s="33"/>
    </row>
    <row r="22976" spans="1:3">
      <c r="A22976" s="125"/>
      <c r="B22976" s="33"/>
      <c r="C22976" s="33"/>
    </row>
    <row r="22977" spans="1:3">
      <c r="A22977" s="125"/>
      <c r="B22977" s="33"/>
      <c r="C22977" s="33"/>
    </row>
    <row r="22978" spans="1:3">
      <c r="A22978" s="125"/>
      <c r="B22978" s="33"/>
      <c r="C22978" s="33"/>
    </row>
    <row r="22979" spans="1:3">
      <c r="A22979" s="125"/>
      <c r="B22979" s="33"/>
      <c r="C22979" s="33"/>
    </row>
    <row r="22980" spans="1:3">
      <c r="A22980" s="125"/>
      <c r="B22980" s="33"/>
      <c r="C22980" s="33"/>
    </row>
    <row r="22981" spans="1:3">
      <c r="A22981" s="125"/>
      <c r="B22981" s="33"/>
      <c r="C22981" s="33"/>
    </row>
    <row r="22982" spans="1:3">
      <c r="A22982" s="125"/>
      <c r="B22982" s="33"/>
      <c r="C22982" s="33"/>
    </row>
    <row r="22983" spans="1:3">
      <c r="A22983" s="125"/>
      <c r="B22983" s="33"/>
      <c r="C22983" s="33"/>
    </row>
    <row r="22984" spans="1:3">
      <c r="A22984" s="125"/>
      <c r="B22984" s="33"/>
      <c r="C22984" s="33"/>
    </row>
    <row r="22985" spans="1:3">
      <c r="A22985" s="125"/>
      <c r="B22985" s="33"/>
      <c r="C22985" s="33"/>
    </row>
    <row r="22986" spans="1:3">
      <c r="A22986" s="125"/>
      <c r="B22986" s="33"/>
      <c r="C22986" s="33"/>
    </row>
    <row r="22987" spans="1:3">
      <c r="A22987" s="125"/>
      <c r="B22987" s="33"/>
      <c r="C22987" s="33"/>
    </row>
    <row r="22988" spans="1:3">
      <c r="A22988" s="125"/>
      <c r="B22988" s="33"/>
      <c r="C22988" s="33"/>
    </row>
    <row r="22989" spans="1:3">
      <c r="A22989" s="125"/>
      <c r="B22989" s="33"/>
      <c r="C22989" s="33"/>
    </row>
    <row r="22990" spans="1:3">
      <c r="A22990" s="125"/>
      <c r="B22990" s="33"/>
      <c r="C22990" s="33"/>
    </row>
    <row r="22991" spans="1:3">
      <c r="A22991" s="125"/>
      <c r="B22991" s="33"/>
      <c r="C22991" s="33"/>
    </row>
    <row r="22992" spans="1:3">
      <c r="A22992" s="125"/>
      <c r="B22992" s="33"/>
      <c r="C22992" s="33"/>
    </row>
    <row r="22993" spans="1:3">
      <c r="A22993" s="125"/>
      <c r="B22993" s="33"/>
      <c r="C22993" s="33"/>
    </row>
    <row r="22994" spans="1:3">
      <c r="A22994" s="125"/>
      <c r="B22994" s="33"/>
      <c r="C22994" s="33"/>
    </row>
    <row r="22995" spans="1:3">
      <c r="A22995" s="125"/>
      <c r="B22995" s="33"/>
      <c r="C22995" s="33"/>
    </row>
    <row r="22996" spans="1:3">
      <c r="A22996" s="125"/>
      <c r="B22996" s="33"/>
      <c r="C22996" s="33"/>
    </row>
    <row r="22997" spans="1:3">
      <c r="A22997" s="125"/>
      <c r="B22997" s="33"/>
      <c r="C22997" s="33"/>
    </row>
    <row r="22998" spans="1:3">
      <c r="A22998" s="125"/>
      <c r="B22998" s="33"/>
      <c r="C22998" s="33"/>
    </row>
    <row r="22999" spans="1:3">
      <c r="A22999" s="125"/>
      <c r="B22999" s="33"/>
      <c r="C22999" s="33"/>
    </row>
    <row r="23000" spans="1:3">
      <c r="A23000" s="125"/>
      <c r="B23000" s="33"/>
      <c r="C23000" s="33"/>
    </row>
    <row r="23001" spans="1:3">
      <c r="A23001" s="125"/>
      <c r="B23001" s="33"/>
      <c r="C23001" s="33"/>
    </row>
    <row r="23002" spans="1:3">
      <c r="A23002" s="125"/>
      <c r="B23002" s="33"/>
      <c r="C23002" s="33"/>
    </row>
    <row r="23003" spans="1:3">
      <c r="A23003" s="125"/>
      <c r="B23003" s="33"/>
      <c r="C23003" s="33"/>
    </row>
    <row r="23004" spans="1:3">
      <c r="A23004" s="125"/>
      <c r="B23004" s="33"/>
      <c r="C23004" s="33"/>
    </row>
    <row r="23005" spans="1:3">
      <c r="A23005" s="125"/>
      <c r="B23005" s="33"/>
      <c r="C23005" s="33"/>
    </row>
    <row r="23006" spans="1:3">
      <c r="A23006" s="125"/>
      <c r="B23006" s="33"/>
      <c r="C23006" s="33"/>
    </row>
    <row r="23007" spans="1:3">
      <c r="A23007" s="125"/>
      <c r="B23007" s="33"/>
      <c r="C23007" s="33"/>
    </row>
    <row r="23008" spans="1:3">
      <c r="A23008" s="125"/>
      <c r="B23008" s="33"/>
      <c r="C23008" s="33"/>
    </row>
    <row r="23009" spans="1:3">
      <c r="A23009" s="125"/>
      <c r="B23009" s="33"/>
      <c r="C23009" s="33"/>
    </row>
    <row r="23010" spans="1:3">
      <c r="A23010" s="125"/>
      <c r="B23010" s="33"/>
      <c r="C23010" s="33"/>
    </row>
    <row r="23011" spans="1:3">
      <c r="A23011" s="125"/>
      <c r="B23011" s="33"/>
      <c r="C23011" s="33"/>
    </row>
    <row r="23012" spans="1:3">
      <c r="A23012" s="125"/>
      <c r="B23012" s="33"/>
      <c r="C23012" s="33"/>
    </row>
    <row r="23013" spans="1:3">
      <c r="A23013" s="125"/>
      <c r="B23013" s="33"/>
      <c r="C23013" s="33"/>
    </row>
    <row r="23014" spans="1:3">
      <c r="A23014" s="125"/>
      <c r="B23014" s="33"/>
      <c r="C23014" s="33"/>
    </row>
    <row r="23015" spans="1:3">
      <c r="A23015" s="125"/>
      <c r="B23015" s="33"/>
      <c r="C23015" s="33"/>
    </row>
    <row r="23016" spans="1:3">
      <c r="A23016" s="125"/>
      <c r="B23016" s="33"/>
      <c r="C23016" s="33"/>
    </row>
    <row r="23017" spans="1:3">
      <c r="A23017" s="125"/>
      <c r="B23017" s="33"/>
      <c r="C23017" s="33"/>
    </row>
    <row r="23018" spans="1:3">
      <c r="A23018" s="125"/>
      <c r="B23018" s="33"/>
      <c r="C23018" s="33"/>
    </row>
    <row r="23019" spans="1:3">
      <c r="A23019" s="125"/>
      <c r="B23019" s="33"/>
      <c r="C23019" s="33"/>
    </row>
    <row r="23020" spans="1:3">
      <c r="A23020" s="125"/>
      <c r="B23020" s="33"/>
      <c r="C23020" s="33"/>
    </row>
    <row r="23021" spans="1:3">
      <c r="A23021" s="125"/>
      <c r="B23021" s="33"/>
      <c r="C23021" s="33"/>
    </row>
    <row r="23022" spans="1:3">
      <c r="A23022" s="125"/>
      <c r="B23022" s="33"/>
      <c r="C23022" s="33"/>
    </row>
    <row r="23023" spans="1:3">
      <c r="A23023" s="125"/>
      <c r="B23023" s="33"/>
      <c r="C23023" s="33"/>
    </row>
    <row r="23024" spans="1:3">
      <c r="A23024" s="125"/>
      <c r="B23024" s="33"/>
      <c r="C23024" s="33"/>
    </row>
    <row r="23025" spans="1:3">
      <c r="A23025" s="125"/>
      <c r="B23025" s="33"/>
      <c r="C23025" s="33"/>
    </row>
    <row r="23026" spans="1:3">
      <c r="A23026" s="125"/>
      <c r="B23026" s="33"/>
      <c r="C23026" s="33"/>
    </row>
    <row r="23027" spans="1:3">
      <c r="A23027" s="125"/>
      <c r="B23027" s="33"/>
      <c r="C23027" s="33"/>
    </row>
    <row r="23028" spans="1:3">
      <c r="A23028" s="125"/>
      <c r="B23028" s="33"/>
      <c r="C23028" s="33"/>
    </row>
    <row r="23029" spans="1:3">
      <c r="A23029" s="125"/>
      <c r="B23029" s="33"/>
      <c r="C23029" s="33"/>
    </row>
    <row r="23030" spans="1:3">
      <c r="A23030" s="125"/>
      <c r="B23030" s="33"/>
      <c r="C23030" s="33"/>
    </row>
    <row r="23031" spans="1:3">
      <c r="A23031" s="125"/>
      <c r="B23031" s="33"/>
      <c r="C23031" s="33"/>
    </row>
    <row r="23032" spans="1:3">
      <c r="A23032" s="125"/>
      <c r="B23032" s="33"/>
      <c r="C23032" s="33"/>
    </row>
    <row r="23033" spans="1:3">
      <c r="A23033" s="125"/>
      <c r="B23033" s="33"/>
      <c r="C23033" s="33"/>
    </row>
    <row r="23034" spans="1:3">
      <c r="A23034" s="125"/>
      <c r="B23034" s="33"/>
      <c r="C23034" s="33"/>
    </row>
    <row r="23035" spans="1:3">
      <c r="A23035" s="125"/>
      <c r="B23035" s="33"/>
      <c r="C23035" s="33"/>
    </row>
    <row r="23036" spans="1:3">
      <c r="A23036" s="125"/>
      <c r="B23036" s="33"/>
      <c r="C23036" s="33"/>
    </row>
    <row r="23037" spans="1:3">
      <c r="A23037" s="125"/>
      <c r="B23037" s="33"/>
      <c r="C23037" s="33"/>
    </row>
    <row r="23038" spans="1:3">
      <c r="A23038" s="125"/>
      <c r="B23038" s="33"/>
      <c r="C23038" s="33"/>
    </row>
    <row r="23039" spans="1:3">
      <c r="A23039" s="125"/>
      <c r="B23039" s="33"/>
      <c r="C23039" s="33"/>
    </row>
    <row r="23040" spans="1:3">
      <c r="A23040" s="125"/>
      <c r="B23040" s="33"/>
      <c r="C23040" s="33"/>
    </row>
    <row r="23041" spans="1:3">
      <c r="A23041" s="125"/>
      <c r="B23041" s="33"/>
      <c r="C23041" s="33"/>
    </row>
    <row r="23042" spans="1:3">
      <c r="A23042" s="125"/>
      <c r="B23042" s="33"/>
      <c r="C23042" s="33"/>
    </row>
    <row r="23043" spans="1:3">
      <c r="A23043" s="125"/>
      <c r="B23043" s="33"/>
      <c r="C23043" s="33"/>
    </row>
    <row r="23044" spans="1:3">
      <c r="A23044" s="125"/>
      <c r="B23044" s="33"/>
      <c r="C23044" s="33"/>
    </row>
    <row r="23045" spans="1:3">
      <c r="A23045" s="125"/>
      <c r="B23045" s="33"/>
      <c r="C23045" s="33"/>
    </row>
    <row r="23046" spans="1:3">
      <c r="A23046" s="125"/>
      <c r="B23046" s="33"/>
      <c r="C23046" s="33"/>
    </row>
    <row r="23047" spans="1:3">
      <c r="A23047" s="125"/>
      <c r="B23047" s="33"/>
      <c r="C23047" s="33"/>
    </row>
    <row r="23048" spans="1:3">
      <c r="A23048" s="125"/>
      <c r="B23048" s="33"/>
      <c r="C23048" s="33"/>
    </row>
    <row r="23049" spans="1:3">
      <c r="A23049" s="125"/>
      <c r="B23049" s="33"/>
      <c r="C23049" s="33"/>
    </row>
    <row r="23050" spans="1:3">
      <c r="A23050" s="125"/>
      <c r="B23050" s="33"/>
      <c r="C23050" s="33"/>
    </row>
    <row r="23051" spans="1:3">
      <c r="A23051" s="125"/>
      <c r="B23051" s="33"/>
      <c r="C23051" s="33"/>
    </row>
    <row r="23052" spans="1:3">
      <c r="A23052" s="125"/>
      <c r="B23052" s="33"/>
      <c r="C23052" s="33"/>
    </row>
    <row r="23053" spans="1:3">
      <c r="A23053" s="125"/>
      <c r="B23053" s="33"/>
      <c r="C23053" s="33"/>
    </row>
    <row r="23054" spans="1:3">
      <c r="A23054" s="125"/>
      <c r="B23054" s="33"/>
      <c r="C23054" s="33"/>
    </row>
    <row r="23055" spans="1:3">
      <c r="A23055" s="125"/>
      <c r="B23055" s="33"/>
      <c r="C23055" s="33"/>
    </row>
    <row r="23056" spans="1:3">
      <c r="A23056" s="125"/>
      <c r="B23056" s="33"/>
      <c r="C23056" s="33"/>
    </row>
    <row r="23057" spans="1:3">
      <c r="A23057" s="125"/>
      <c r="B23057" s="33"/>
      <c r="C23057" s="33"/>
    </row>
    <row r="23058" spans="1:3">
      <c r="A23058" s="125"/>
      <c r="B23058" s="33"/>
      <c r="C23058" s="33"/>
    </row>
    <row r="23059" spans="1:3">
      <c r="A23059" s="125"/>
      <c r="B23059" s="33"/>
      <c r="C23059" s="33"/>
    </row>
    <row r="23060" spans="1:3">
      <c r="A23060" s="125"/>
      <c r="B23060" s="33"/>
      <c r="C23060" s="33"/>
    </row>
    <row r="23061" spans="1:3">
      <c r="A23061" s="125"/>
      <c r="B23061" s="33"/>
      <c r="C23061" s="33"/>
    </row>
    <row r="23062" spans="1:3">
      <c r="A23062" s="125"/>
      <c r="B23062" s="33"/>
      <c r="C23062" s="33"/>
    </row>
    <row r="23063" spans="1:3">
      <c r="A23063" s="125"/>
      <c r="B23063" s="33"/>
      <c r="C23063" s="33"/>
    </row>
    <row r="23064" spans="1:3">
      <c r="A23064" s="125"/>
      <c r="B23064" s="33"/>
      <c r="C23064" s="33"/>
    </row>
    <row r="23065" spans="1:3">
      <c r="A23065" s="125"/>
      <c r="B23065" s="33"/>
      <c r="C23065" s="33"/>
    </row>
    <row r="23066" spans="1:3">
      <c r="A23066" s="125"/>
      <c r="B23066" s="33"/>
      <c r="C23066" s="33"/>
    </row>
    <row r="23067" spans="1:3">
      <c r="A23067" s="125"/>
      <c r="B23067" s="33"/>
      <c r="C23067" s="33"/>
    </row>
    <row r="23068" spans="1:3">
      <c r="A23068" s="125"/>
      <c r="B23068" s="33"/>
      <c r="C23068" s="33"/>
    </row>
    <row r="23069" spans="1:3">
      <c r="A23069" s="125"/>
      <c r="B23069" s="33"/>
      <c r="C23069" s="33"/>
    </row>
    <row r="23070" spans="1:3">
      <c r="A23070" s="125"/>
      <c r="B23070" s="33"/>
      <c r="C23070" s="33"/>
    </row>
    <row r="23071" spans="1:3">
      <c r="A23071" s="125"/>
      <c r="B23071" s="33"/>
      <c r="C23071" s="33"/>
    </row>
    <row r="23072" spans="1:3">
      <c r="A23072" s="125"/>
      <c r="B23072" s="33"/>
      <c r="C23072" s="33"/>
    </row>
    <row r="23073" spans="1:3">
      <c r="A23073" s="125"/>
      <c r="B23073" s="33"/>
      <c r="C23073" s="33"/>
    </row>
    <row r="23074" spans="1:3">
      <c r="A23074" s="125"/>
      <c r="B23074" s="33"/>
      <c r="C23074" s="33"/>
    </row>
    <row r="23075" spans="1:3">
      <c r="A23075" s="125"/>
      <c r="B23075" s="33"/>
      <c r="C23075" s="33"/>
    </row>
    <row r="23076" spans="1:3">
      <c r="A23076" s="125"/>
      <c r="B23076" s="33"/>
      <c r="C23076" s="33"/>
    </row>
    <row r="23077" spans="1:3">
      <c r="A23077" s="125"/>
      <c r="B23077" s="33"/>
      <c r="C23077" s="33"/>
    </row>
    <row r="23078" spans="1:3">
      <c r="A23078" s="125"/>
      <c r="B23078" s="33"/>
      <c r="C23078" s="33"/>
    </row>
    <row r="23079" spans="1:3">
      <c r="A23079" s="125"/>
      <c r="B23079" s="33"/>
      <c r="C23079" s="33"/>
    </row>
    <row r="23080" spans="1:3">
      <c r="A23080" s="125"/>
      <c r="B23080" s="33"/>
      <c r="C23080" s="33"/>
    </row>
    <row r="23081" spans="1:3">
      <c r="A23081" s="125"/>
      <c r="B23081" s="33"/>
      <c r="C23081" s="33"/>
    </row>
    <row r="23082" spans="1:3">
      <c r="A23082" s="125"/>
      <c r="B23082" s="33"/>
      <c r="C23082" s="33"/>
    </row>
    <row r="23083" spans="1:3">
      <c r="A23083" s="125"/>
      <c r="B23083" s="33"/>
      <c r="C23083" s="33"/>
    </row>
    <row r="23084" spans="1:3">
      <c r="A23084" s="125"/>
      <c r="B23084" s="33"/>
      <c r="C23084" s="33"/>
    </row>
    <row r="23085" spans="1:3">
      <c r="A23085" s="125"/>
      <c r="B23085" s="33"/>
      <c r="C23085" s="33"/>
    </row>
    <row r="23086" spans="1:3">
      <c r="A23086" s="125"/>
      <c r="B23086" s="33"/>
      <c r="C23086" s="33"/>
    </row>
    <row r="23087" spans="1:3">
      <c r="A23087" s="125"/>
      <c r="B23087" s="33"/>
      <c r="C23087" s="33"/>
    </row>
    <row r="23088" spans="1:3">
      <c r="A23088" s="125"/>
      <c r="B23088" s="33"/>
      <c r="C23088" s="33"/>
    </row>
    <row r="23089" spans="1:3">
      <c r="A23089" s="125"/>
      <c r="B23089" s="33"/>
      <c r="C23089" s="33"/>
    </row>
    <row r="23090" spans="1:3">
      <c r="A23090" s="125"/>
      <c r="B23090" s="33"/>
      <c r="C23090" s="33"/>
    </row>
    <row r="23091" spans="1:3">
      <c r="A23091" s="125"/>
      <c r="B23091" s="33"/>
      <c r="C23091" s="33"/>
    </row>
    <row r="23092" spans="1:3">
      <c r="A23092" s="125"/>
      <c r="B23092" s="33"/>
      <c r="C23092" s="33"/>
    </row>
    <row r="23093" spans="1:3">
      <c r="A23093" s="125"/>
      <c r="B23093" s="33"/>
      <c r="C23093" s="33"/>
    </row>
    <row r="23094" spans="1:3">
      <c r="A23094" s="125"/>
      <c r="B23094" s="33"/>
      <c r="C23094" s="33"/>
    </row>
    <row r="23095" spans="1:3">
      <c r="A23095" s="125"/>
      <c r="B23095" s="33"/>
      <c r="C23095" s="33"/>
    </row>
    <row r="23096" spans="1:3">
      <c r="A23096" s="125"/>
      <c r="B23096" s="33"/>
      <c r="C23096" s="33"/>
    </row>
    <row r="23097" spans="1:3">
      <c r="A23097" s="125"/>
      <c r="B23097" s="33"/>
      <c r="C23097" s="33"/>
    </row>
    <row r="23098" spans="1:3">
      <c r="A23098" s="125"/>
      <c r="B23098" s="33"/>
      <c r="C23098" s="33"/>
    </row>
    <row r="23099" spans="1:3">
      <c r="A23099" s="125"/>
      <c r="B23099" s="33"/>
      <c r="C23099" s="33"/>
    </row>
    <row r="23100" spans="1:3">
      <c r="A23100" s="125"/>
      <c r="B23100" s="33"/>
      <c r="C23100" s="33"/>
    </row>
    <row r="23101" spans="1:3">
      <c r="A23101" s="125"/>
      <c r="B23101" s="33"/>
      <c r="C23101" s="33"/>
    </row>
    <row r="23102" spans="1:3">
      <c r="A23102" s="125"/>
      <c r="B23102" s="33"/>
      <c r="C23102" s="33"/>
    </row>
    <row r="23103" spans="1:3">
      <c r="A23103" s="125"/>
      <c r="B23103" s="33"/>
      <c r="C23103" s="33"/>
    </row>
    <row r="23104" spans="1:3">
      <c r="A23104" s="125"/>
      <c r="B23104" s="33"/>
      <c r="C23104" s="33"/>
    </row>
    <row r="23105" spans="1:3">
      <c r="A23105" s="125"/>
      <c r="B23105" s="33"/>
      <c r="C23105" s="33"/>
    </row>
    <row r="23106" spans="1:3">
      <c r="A23106" s="125"/>
      <c r="B23106" s="33"/>
      <c r="C23106" s="33"/>
    </row>
    <row r="23107" spans="1:3">
      <c r="A23107" s="125"/>
      <c r="B23107" s="33"/>
      <c r="C23107" s="33"/>
    </row>
    <row r="23108" spans="1:3">
      <c r="A23108" s="125"/>
      <c r="B23108" s="33"/>
      <c r="C23108" s="33"/>
    </row>
    <row r="23109" spans="1:3">
      <c r="A23109" s="125"/>
      <c r="B23109" s="33"/>
      <c r="C23109" s="33"/>
    </row>
    <row r="23110" spans="1:3">
      <c r="A23110" s="125"/>
      <c r="B23110" s="33"/>
      <c r="C23110" s="33"/>
    </row>
    <row r="23111" spans="1:3">
      <c r="A23111" s="125"/>
      <c r="B23111" s="33"/>
      <c r="C23111" s="33"/>
    </row>
    <row r="23112" spans="1:3">
      <c r="A23112" s="125"/>
      <c r="B23112" s="33"/>
      <c r="C23112" s="33"/>
    </row>
    <row r="23113" spans="1:3">
      <c r="A23113" s="125"/>
      <c r="B23113" s="33"/>
      <c r="C23113" s="33"/>
    </row>
    <row r="23114" spans="1:3">
      <c r="A23114" s="125"/>
      <c r="B23114" s="33"/>
      <c r="C23114" s="33"/>
    </row>
    <row r="23115" spans="1:3">
      <c r="A23115" s="125"/>
      <c r="B23115" s="33"/>
      <c r="C23115" s="33"/>
    </row>
    <row r="23116" spans="1:3">
      <c r="A23116" s="125"/>
    </row>
    <row r="23117" spans="1:3">
      <c r="A23117" s="125"/>
      <c r="B23117" s="24" t="s">
        <v>269</v>
      </c>
      <c r="C23117" s="42"/>
    </row>
    <row r="23118" spans="1:3">
      <c r="A23118" s="125"/>
      <c r="B23118" s="29" t="s">
        <v>149</v>
      </c>
      <c r="C23118" s="29" t="s">
        <v>150</v>
      </c>
    </row>
    <row r="23119" spans="1:3">
      <c r="A23119" s="125"/>
      <c r="B23119" s="33">
        <v>-5.68</v>
      </c>
      <c r="C23119" s="33">
        <v>526.68799999999999</v>
      </c>
    </row>
    <row r="23120" spans="1:3">
      <c r="A23120" s="125"/>
      <c r="B23120" s="33">
        <v>-0.96</v>
      </c>
      <c r="C23120" s="33">
        <v>526.5680000000001</v>
      </c>
    </row>
    <row r="23121" spans="1:3">
      <c r="A23121" s="125"/>
      <c r="B23121" s="33">
        <v>0</v>
      </c>
      <c r="C23121" s="33">
        <v>526.20800000000008</v>
      </c>
    </row>
    <row r="23122" spans="1:3">
      <c r="A23122" s="125"/>
      <c r="B23122" s="33">
        <v>0</v>
      </c>
      <c r="C23122" s="35">
        <v>526.37900000000002</v>
      </c>
    </row>
    <row r="23123" spans="1:3">
      <c r="A23123" s="125"/>
      <c r="B23123" s="33">
        <v>0</v>
      </c>
      <c r="C23123" s="33">
        <v>526.20800000000008</v>
      </c>
    </row>
    <row r="23124" spans="1:3">
      <c r="A23124" s="125"/>
      <c r="B23124" s="33">
        <v>1.0900000000000001</v>
      </c>
      <c r="C23124" s="33">
        <v>525.89800000000002</v>
      </c>
    </row>
    <row r="23125" spans="1:3">
      <c r="A23125" s="125"/>
      <c r="B23125" s="33">
        <v>4.3499999999999996</v>
      </c>
      <c r="C23125" s="33">
        <v>523.88800000000003</v>
      </c>
    </row>
    <row r="23126" spans="1:3">
      <c r="A23126" s="125"/>
      <c r="B23126" s="33">
        <v>4.72</v>
      </c>
      <c r="C23126" s="33">
        <v>520.46800000000007</v>
      </c>
    </row>
    <row r="23127" spans="1:3">
      <c r="A23127" s="125"/>
      <c r="B23127" s="33">
        <v>15.94</v>
      </c>
      <c r="C23127" s="33">
        <v>514.07800000000009</v>
      </c>
    </row>
    <row r="23128" spans="1:3">
      <c r="A23128" s="125"/>
      <c r="B23128" s="33">
        <v>23.8</v>
      </c>
      <c r="C23128" s="33">
        <v>509.88800000000003</v>
      </c>
    </row>
    <row r="23129" spans="1:3">
      <c r="A23129" s="125"/>
      <c r="B23129" s="33">
        <v>43.15</v>
      </c>
      <c r="C23129" s="33">
        <v>497.92800000000005</v>
      </c>
    </row>
    <row r="23130" spans="1:3">
      <c r="A23130" s="125"/>
      <c r="B23130" s="33">
        <v>49.15</v>
      </c>
      <c r="C23130" s="33">
        <v>491.84800000000007</v>
      </c>
    </row>
    <row r="23131" spans="1:3">
      <c r="A23131" s="125"/>
      <c r="B23131" s="33">
        <v>53.65</v>
      </c>
      <c r="C23131" s="33">
        <v>490.34800000000007</v>
      </c>
    </row>
    <row r="23132" spans="1:3">
      <c r="A23132" s="125"/>
      <c r="B23132" s="33">
        <v>57.16</v>
      </c>
      <c r="C23132" s="33">
        <v>488.35800000000006</v>
      </c>
    </row>
    <row r="23133" spans="1:3">
      <c r="A23133" s="125"/>
      <c r="B23133" s="33">
        <v>77.2</v>
      </c>
      <c r="C23133" s="33">
        <v>487.88800000000003</v>
      </c>
    </row>
    <row r="23134" spans="1:3">
      <c r="A23134" s="125"/>
      <c r="B23134" s="33">
        <v>79.709999999999994</v>
      </c>
      <c r="C23134" s="33">
        <v>487.41800000000006</v>
      </c>
    </row>
    <row r="23135" spans="1:3">
      <c r="A23135" s="125"/>
      <c r="B23135" s="33">
        <v>81.260000000000005</v>
      </c>
      <c r="C23135" s="33">
        <v>486.97800000000007</v>
      </c>
    </row>
    <row r="23136" spans="1:3">
      <c r="A23136" s="125"/>
      <c r="B23136" s="33">
        <v>83.65</v>
      </c>
      <c r="C23136" s="33">
        <v>487.02800000000002</v>
      </c>
    </row>
    <row r="23137" spans="1:3">
      <c r="A23137" s="125"/>
      <c r="B23137" s="33">
        <v>85.38</v>
      </c>
      <c r="C23137" s="33">
        <v>487.41800000000006</v>
      </c>
    </row>
    <row r="23138" spans="1:3">
      <c r="A23138" s="125"/>
      <c r="B23138" s="33">
        <v>91.87</v>
      </c>
      <c r="C23138" s="33">
        <v>489.59800000000007</v>
      </c>
    </row>
    <row r="23139" spans="1:3">
      <c r="A23139" s="125"/>
      <c r="B23139" s="33">
        <v>102.45</v>
      </c>
      <c r="C23139" s="33">
        <v>489.28800000000001</v>
      </c>
    </row>
    <row r="23140" spans="1:3">
      <c r="A23140" s="125"/>
      <c r="B23140" s="33">
        <v>106.91</v>
      </c>
      <c r="C23140" s="33">
        <v>488.62800000000004</v>
      </c>
    </row>
    <row r="23141" spans="1:3">
      <c r="A23141" s="125"/>
      <c r="B23141" s="33">
        <v>115.13</v>
      </c>
      <c r="C23141" s="33">
        <v>487.12800000000004</v>
      </c>
    </row>
    <row r="23142" spans="1:3">
      <c r="A23142" s="125"/>
      <c r="B23142" s="33">
        <v>117.85</v>
      </c>
      <c r="C23142" s="33">
        <v>486.68800000000005</v>
      </c>
    </row>
    <row r="23143" spans="1:3">
      <c r="A23143" s="125"/>
      <c r="B23143" s="33">
        <v>136.19999999999999</v>
      </c>
      <c r="C23143" s="33">
        <v>486.84800000000007</v>
      </c>
    </row>
    <row r="23144" spans="1:3">
      <c r="A23144" s="125"/>
      <c r="B23144" s="33">
        <v>140.35</v>
      </c>
      <c r="C23144" s="33">
        <v>487.27800000000002</v>
      </c>
    </row>
    <row r="23145" spans="1:3">
      <c r="A23145" s="125"/>
      <c r="B23145" s="33">
        <v>144.88999999999999</v>
      </c>
      <c r="C23145" s="33">
        <v>488.75800000000004</v>
      </c>
    </row>
    <row r="23146" spans="1:3">
      <c r="A23146" s="125"/>
      <c r="B23146" s="33">
        <v>152.30000000000001</v>
      </c>
      <c r="C23146" s="33">
        <v>489.52800000000002</v>
      </c>
    </row>
    <row r="23147" spans="1:3">
      <c r="A23147" s="125"/>
      <c r="B23147" s="33">
        <v>174.22</v>
      </c>
      <c r="C23147" s="33">
        <v>491.20800000000003</v>
      </c>
    </row>
    <row r="23148" spans="1:3">
      <c r="A23148" s="125"/>
      <c r="B23148" s="33">
        <v>205.87</v>
      </c>
      <c r="C23148" s="33">
        <v>491.11800000000005</v>
      </c>
    </row>
    <row r="23149" spans="1:3">
      <c r="A23149" s="125"/>
      <c r="B23149" s="33">
        <v>257.08</v>
      </c>
      <c r="C23149" s="33">
        <v>490.60800000000006</v>
      </c>
    </row>
    <row r="23150" spans="1:3">
      <c r="A23150" s="125"/>
      <c r="B23150" s="33">
        <v>265.89999999999998</v>
      </c>
      <c r="C23150" s="33">
        <v>490.08800000000002</v>
      </c>
    </row>
    <row r="23151" spans="1:3">
      <c r="A23151" s="125"/>
      <c r="B23151" s="33">
        <v>303.37</v>
      </c>
      <c r="C23151" s="33">
        <v>490.76800000000003</v>
      </c>
    </row>
    <row r="23152" spans="1:3">
      <c r="A23152" s="125"/>
      <c r="B23152" s="33">
        <v>330</v>
      </c>
      <c r="C23152" s="33">
        <v>493.23</v>
      </c>
    </row>
    <row r="23153" spans="1:3">
      <c r="A23153" s="125"/>
      <c r="B23153" s="33">
        <v>348.76</v>
      </c>
      <c r="C23153" s="33">
        <v>490.29800000000006</v>
      </c>
    </row>
    <row r="23154" spans="1:3">
      <c r="A23154" s="125"/>
      <c r="B23154" s="33">
        <v>352.63</v>
      </c>
      <c r="C23154" s="33">
        <v>493.23</v>
      </c>
    </row>
    <row r="23155" spans="1:3">
      <c r="A23155" s="125"/>
      <c r="B23155" s="33">
        <v>399.81</v>
      </c>
      <c r="C23155" s="33">
        <v>489.86800000000005</v>
      </c>
    </row>
    <row r="23156" spans="1:3">
      <c r="A23156" s="125"/>
      <c r="B23156" s="33">
        <v>402.18</v>
      </c>
      <c r="C23156" s="33">
        <v>490.62800000000004</v>
      </c>
    </row>
    <row r="23157" spans="1:3">
      <c r="A23157" s="125"/>
      <c r="B23157" s="33">
        <v>433.85</v>
      </c>
      <c r="C23157" s="33">
        <v>491.10800000000006</v>
      </c>
    </row>
    <row r="23158" spans="1:3">
      <c r="A23158" s="125"/>
      <c r="B23158" s="33">
        <v>449.75</v>
      </c>
      <c r="C23158" s="33">
        <v>491.17</v>
      </c>
    </row>
    <row r="23159" spans="1:3">
      <c r="A23159" s="125"/>
      <c r="B23159" s="33">
        <v>453.38</v>
      </c>
      <c r="C23159" s="33">
        <v>491.68</v>
      </c>
    </row>
    <row r="23160" spans="1:3">
      <c r="A23160" s="125"/>
      <c r="B23160" s="33">
        <v>460.82</v>
      </c>
      <c r="C23160" s="33">
        <v>489.99800000000005</v>
      </c>
    </row>
    <row r="23161" spans="1:3">
      <c r="A23161" s="125"/>
      <c r="B23161" s="33">
        <v>461.35</v>
      </c>
      <c r="C23161" s="33">
        <v>492.20800000000003</v>
      </c>
    </row>
    <row r="23162" spans="1:3">
      <c r="A23162" s="125"/>
      <c r="B23162" s="33">
        <v>478.94</v>
      </c>
      <c r="C23162" s="33">
        <v>491.23800000000006</v>
      </c>
    </row>
    <row r="23163" spans="1:3">
      <c r="A23163" s="125"/>
      <c r="B23163" s="33">
        <v>490.42</v>
      </c>
      <c r="C23163" s="33">
        <v>493.76800000000003</v>
      </c>
    </row>
    <row r="23164" spans="1:3">
      <c r="A23164" s="125"/>
      <c r="B23164" s="33">
        <v>491.84</v>
      </c>
      <c r="C23164" s="33">
        <v>493.73800000000006</v>
      </c>
    </row>
    <row r="23165" spans="1:3">
      <c r="A23165" s="125"/>
      <c r="B23165" s="33">
        <v>497.5</v>
      </c>
      <c r="C23165" s="33">
        <v>493.77800000000002</v>
      </c>
    </row>
    <row r="23166" spans="1:3">
      <c r="A23166" s="125"/>
      <c r="B23166" s="33">
        <v>501.42</v>
      </c>
      <c r="C23166" s="33">
        <v>493.80800000000005</v>
      </c>
    </row>
    <row r="23167" spans="1:3">
      <c r="A23167" s="125"/>
      <c r="B23167" s="33">
        <v>527.19000000000005</v>
      </c>
      <c r="C23167" s="33">
        <v>494.59800000000007</v>
      </c>
    </row>
    <row r="23168" spans="1:3">
      <c r="A23168" s="125"/>
      <c r="B23168" s="33">
        <v>560.44000000000005</v>
      </c>
      <c r="C23168" s="33">
        <v>494.42800000000005</v>
      </c>
    </row>
    <row r="23169" spans="1:3">
      <c r="A23169" s="125"/>
      <c r="B23169" s="33">
        <v>562.05999999999995</v>
      </c>
      <c r="C23169" s="33">
        <v>493.57800000000003</v>
      </c>
    </row>
    <row r="23170" spans="1:3">
      <c r="A23170" s="125"/>
      <c r="B23170" s="33">
        <v>609.59</v>
      </c>
      <c r="C23170" s="33">
        <v>493.48800000000006</v>
      </c>
    </row>
    <row r="23171" spans="1:3">
      <c r="A23171" s="125"/>
      <c r="B23171" s="33">
        <v>621.64</v>
      </c>
      <c r="C23171" s="33">
        <v>493.59800000000007</v>
      </c>
    </row>
    <row r="23172" spans="1:3">
      <c r="A23172" s="125"/>
      <c r="B23172" s="33">
        <v>623.70000000000005</v>
      </c>
      <c r="C23172" s="33">
        <v>492.32800000000003</v>
      </c>
    </row>
    <row r="23173" spans="1:3">
      <c r="A23173" s="125"/>
      <c r="B23173" s="33">
        <v>633.58000000000004</v>
      </c>
      <c r="C23173" s="33">
        <v>492.66800000000006</v>
      </c>
    </row>
    <row r="23174" spans="1:3">
      <c r="A23174" s="125"/>
      <c r="B23174" s="33">
        <v>635.09</v>
      </c>
      <c r="C23174" s="33">
        <v>491.66800000000006</v>
      </c>
    </row>
    <row r="23175" spans="1:3">
      <c r="A23175" s="125"/>
      <c r="B23175" s="33">
        <v>639.82000000000005</v>
      </c>
      <c r="C23175" s="33">
        <v>490.98800000000006</v>
      </c>
    </row>
    <row r="23176" spans="1:3">
      <c r="A23176" s="125"/>
      <c r="B23176" s="33">
        <v>645.82000000000005</v>
      </c>
      <c r="C23176" s="33">
        <v>490.62800000000004</v>
      </c>
    </row>
    <row r="23177" spans="1:3">
      <c r="A23177" s="125"/>
      <c r="B23177" s="33">
        <v>649.85</v>
      </c>
      <c r="C23177" s="33">
        <v>490.62800000000004</v>
      </c>
    </row>
    <row r="23178" spans="1:3">
      <c r="A23178" s="125"/>
      <c r="B23178" s="33">
        <v>652.97</v>
      </c>
      <c r="C23178" s="33">
        <v>491.54800000000006</v>
      </c>
    </row>
    <row r="23179" spans="1:3">
      <c r="A23179" s="125"/>
      <c r="B23179" s="33">
        <v>656.47</v>
      </c>
      <c r="C23179" s="33">
        <v>491.52800000000002</v>
      </c>
    </row>
    <row r="23180" spans="1:3">
      <c r="A23180" s="125"/>
      <c r="B23180" s="33">
        <v>658</v>
      </c>
      <c r="C23180" s="33">
        <v>492.43800000000005</v>
      </c>
    </row>
    <row r="23181" spans="1:3">
      <c r="A23181" s="125"/>
      <c r="B23181" s="33">
        <v>690.57</v>
      </c>
      <c r="C23181" s="33">
        <v>491.98800000000006</v>
      </c>
    </row>
    <row r="23182" spans="1:3">
      <c r="A23182" s="125"/>
      <c r="B23182" s="33">
        <v>692.57</v>
      </c>
      <c r="C23182" s="33">
        <v>489.97800000000007</v>
      </c>
    </row>
    <row r="23183" spans="1:3">
      <c r="A23183" s="125"/>
      <c r="B23183" s="33">
        <v>696.68</v>
      </c>
      <c r="C23183" s="33">
        <v>491.12800000000004</v>
      </c>
    </row>
    <row r="23184" spans="1:3">
      <c r="A23184" s="125"/>
      <c r="B23184" s="33">
        <v>708.32</v>
      </c>
      <c r="C23184" s="33">
        <v>490.95800000000003</v>
      </c>
    </row>
    <row r="23185" spans="1:3">
      <c r="A23185" s="125"/>
      <c r="B23185" s="33">
        <v>721.6</v>
      </c>
      <c r="C23185" s="33">
        <v>490.69800000000004</v>
      </c>
    </row>
    <row r="23186" spans="1:3">
      <c r="A23186" s="125"/>
      <c r="B23186" s="33">
        <v>722.12</v>
      </c>
      <c r="C23186" s="33">
        <v>491.62800000000004</v>
      </c>
    </row>
    <row r="23187" spans="1:3">
      <c r="A23187" s="125"/>
      <c r="B23187" s="33">
        <v>733.53</v>
      </c>
      <c r="C23187" s="33">
        <v>492.47800000000007</v>
      </c>
    </row>
    <row r="23188" spans="1:3">
      <c r="A23188" s="125"/>
      <c r="B23188" s="33">
        <v>756.13</v>
      </c>
      <c r="C23188" s="33">
        <v>492.74800000000005</v>
      </c>
    </row>
    <row r="23189" spans="1:3">
      <c r="A23189" s="125"/>
      <c r="B23189" s="33">
        <v>782.71</v>
      </c>
      <c r="C23189" s="33">
        <v>492.82800000000003</v>
      </c>
    </row>
    <row r="23190" spans="1:3">
      <c r="A23190" s="125"/>
      <c r="B23190" s="33">
        <v>787.63</v>
      </c>
      <c r="C23190" s="33">
        <v>493.85800000000006</v>
      </c>
    </row>
    <row r="23191" spans="1:3">
      <c r="A23191" s="125"/>
      <c r="B23191" s="33">
        <v>792.73</v>
      </c>
      <c r="C23191" s="33">
        <v>493.79800000000006</v>
      </c>
    </row>
    <row r="23192" spans="1:3">
      <c r="A23192" s="125"/>
      <c r="B23192" s="33">
        <v>792.73</v>
      </c>
      <c r="C23192" s="33">
        <v>490.09800000000007</v>
      </c>
    </row>
    <row r="23193" spans="1:3">
      <c r="A23193" s="125"/>
      <c r="B23193" s="33">
        <v>793.79</v>
      </c>
      <c r="C23193" s="33">
        <v>490.33800000000002</v>
      </c>
    </row>
    <row r="23194" spans="1:3">
      <c r="A23194" s="125"/>
      <c r="B23194" s="33">
        <v>795.27</v>
      </c>
      <c r="C23194" s="33">
        <v>489.99800000000005</v>
      </c>
    </row>
    <row r="23195" spans="1:3">
      <c r="A23195" s="125"/>
      <c r="B23195" s="33">
        <v>800.56</v>
      </c>
      <c r="C23195" s="33">
        <v>489.87800000000004</v>
      </c>
    </row>
    <row r="23196" spans="1:3">
      <c r="A23196" s="125"/>
      <c r="B23196" s="33">
        <v>802.85</v>
      </c>
      <c r="C23196" s="33">
        <v>490.32800000000003</v>
      </c>
    </row>
    <row r="23197" spans="1:3">
      <c r="A23197" s="125"/>
      <c r="B23197" s="33">
        <v>805.85</v>
      </c>
      <c r="C23197" s="33">
        <v>490.94800000000004</v>
      </c>
    </row>
    <row r="23198" spans="1:3">
      <c r="A23198" s="125"/>
      <c r="B23198" s="33">
        <v>806.28</v>
      </c>
      <c r="C23198" s="33">
        <v>492.93800000000005</v>
      </c>
    </row>
    <row r="23199" spans="1:3">
      <c r="A23199" s="125"/>
      <c r="B23199" s="33">
        <v>814.67</v>
      </c>
      <c r="C23199" s="33">
        <v>493.43800000000005</v>
      </c>
    </row>
    <row r="23200" spans="1:3">
      <c r="A23200" s="125"/>
      <c r="B23200" s="33">
        <v>815.65</v>
      </c>
      <c r="C23200" s="33">
        <v>492.42800000000005</v>
      </c>
    </row>
    <row r="23201" spans="1:3">
      <c r="A23201" s="125"/>
      <c r="B23201" s="33">
        <v>825.14</v>
      </c>
      <c r="C23201" s="33">
        <v>492.92800000000005</v>
      </c>
    </row>
    <row r="23202" spans="1:3">
      <c r="A23202" s="125"/>
      <c r="B23202" s="33">
        <v>831.62</v>
      </c>
      <c r="C23202" s="33">
        <v>494.25800000000004</v>
      </c>
    </row>
    <row r="23203" spans="1:3">
      <c r="A23203" s="125"/>
      <c r="B23203" s="33">
        <v>836.62</v>
      </c>
      <c r="C23203" s="33">
        <v>497.27800000000002</v>
      </c>
    </row>
    <row r="23204" spans="1:3">
      <c r="A23204" s="125"/>
      <c r="B23204" s="33">
        <v>890.07599999999991</v>
      </c>
      <c r="C23204" s="33">
        <v>523.00199999999995</v>
      </c>
    </row>
    <row r="23205" spans="1:3">
      <c r="A23205" s="125"/>
      <c r="B23205" s="33">
        <v>891.23599999999999</v>
      </c>
      <c r="C23205" s="33">
        <v>530.73199999999997</v>
      </c>
    </row>
    <row r="23206" spans="1:3">
      <c r="A23206" s="125"/>
      <c r="B23206" s="33">
        <v>897.3359999999999</v>
      </c>
      <c r="C23206" s="33">
        <v>531.49199999999996</v>
      </c>
    </row>
    <row r="23207" spans="1:3">
      <c r="A23207" s="125"/>
      <c r="B23207" s="33">
        <v>900.27599999999995</v>
      </c>
      <c r="C23207" s="33">
        <v>534.12199999999996</v>
      </c>
    </row>
    <row r="23208" spans="1:3">
      <c r="A23208" s="125"/>
      <c r="B23208" s="33">
        <v>900.27599999999995</v>
      </c>
      <c r="C23208" s="35">
        <v>534.20100000000002</v>
      </c>
    </row>
    <row r="23209" spans="1:3">
      <c r="A23209" s="125"/>
      <c r="B23209" s="33">
        <v>900.27599999999995</v>
      </c>
      <c r="C23209" s="33">
        <v>534.12199999999996</v>
      </c>
    </row>
    <row r="23210" spans="1:3">
      <c r="A23210" s="125"/>
      <c r="B23210" s="33">
        <v>900.77599999999995</v>
      </c>
      <c r="C23210" s="33">
        <v>534.25199999999995</v>
      </c>
    </row>
    <row r="23211" spans="1:3">
      <c r="A23211" s="125"/>
      <c r="B23211" s="33">
        <v>911.27599999999995</v>
      </c>
      <c r="C23211" s="33">
        <v>534.13199999999995</v>
      </c>
    </row>
    <row r="23212" spans="1:3">
      <c r="A23212" s="125"/>
      <c r="B23212" s="33"/>
      <c r="C23212" s="33"/>
    </row>
    <row r="23213" spans="1:3">
      <c r="A23213" s="125"/>
      <c r="B23213" s="33"/>
      <c r="C23213" s="33"/>
    </row>
    <row r="23214" spans="1:3">
      <c r="A23214" s="125"/>
      <c r="B23214" s="33"/>
      <c r="C23214" s="33"/>
    </row>
    <row r="23215" spans="1:3">
      <c r="A23215" s="125"/>
      <c r="B23215" s="33"/>
      <c r="C23215" s="33"/>
    </row>
    <row r="23216" spans="1:3">
      <c r="A23216" s="125"/>
      <c r="B23216" s="33"/>
      <c r="C23216" s="33"/>
    </row>
    <row r="23217" spans="1:3">
      <c r="A23217" s="125"/>
      <c r="B23217" s="33"/>
      <c r="C23217" s="33"/>
    </row>
    <row r="23218" spans="1:3">
      <c r="A23218" s="125"/>
      <c r="B23218" s="33"/>
      <c r="C23218" s="33"/>
    </row>
    <row r="23219" spans="1:3">
      <c r="A23219" s="125"/>
      <c r="B23219" s="33"/>
      <c r="C23219" s="33"/>
    </row>
    <row r="23220" spans="1:3">
      <c r="A23220" s="125"/>
      <c r="B23220" s="33"/>
      <c r="C23220" s="33"/>
    </row>
    <row r="23221" spans="1:3">
      <c r="A23221" s="125"/>
      <c r="B23221" s="33"/>
      <c r="C23221" s="33"/>
    </row>
    <row r="23222" spans="1:3">
      <c r="A23222" s="125"/>
      <c r="B23222" s="33"/>
      <c r="C23222" s="33"/>
    </row>
    <row r="23223" spans="1:3">
      <c r="A23223" s="125"/>
      <c r="B23223" s="33"/>
      <c r="C23223" s="33"/>
    </row>
    <row r="23224" spans="1:3">
      <c r="A23224" s="125"/>
      <c r="B23224" s="33"/>
      <c r="C23224" s="33"/>
    </row>
    <row r="23225" spans="1:3">
      <c r="A23225" s="125"/>
      <c r="B23225" s="33"/>
      <c r="C23225" s="33"/>
    </row>
    <row r="23226" spans="1:3">
      <c r="A23226" s="125"/>
      <c r="B23226" s="33"/>
      <c r="C23226" s="33"/>
    </row>
    <row r="23227" spans="1:3">
      <c r="A23227" s="125"/>
      <c r="B23227" s="33"/>
      <c r="C23227" s="33"/>
    </row>
    <row r="23228" spans="1:3">
      <c r="A23228" s="125"/>
      <c r="B23228" s="33"/>
      <c r="C23228" s="33"/>
    </row>
    <row r="23229" spans="1:3">
      <c r="A23229" s="125"/>
      <c r="B23229" s="33"/>
      <c r="C23229" s="33"/>
    </row>
    <row r="23230" spans="1:3">
      <c r="A23230" s="125"/>
      <c r="B23230" s="33"/>
      <c r="C23230" s="33"/>
    </row>
    <row r="23231" spans="1:3">
      <c r="A23231" s="125"/>
      <c r="B23231" s="33"/>
      <c r="C23231" s="33"/>
    </row>
    <row r="23232" spans="1:3">
      <c r="A23232" s="125"/>
      <c r="B23232" s="33"/>
      <c r="C23232" s="33"/>
    </row>
    <row r="23233" spans="1:3">
      <c r="A23233" s="125"/>
      <c r="B23233" s="33"/>
      <c r="C23233" s="33"/>
    </row>
    <row r="23234" spans="1:3">
      <c r="A23234" s="125"/>
      <c r="B23234" s="33"/>
      <c r="C23234" s="33"/>
    </row>
    <row r="23235" spans="1:3">
      <c r="A23235" s="125"/>
      <c r="B23235" s="33"/>
      <c r="C23235" s="33"/>
    </row>
    <row r="23236" spans="1:3">
      <c r="A23236" s="125"/>
      <c r="B23236" s="33"/>
      <c r="C23236" s="33"/>
    </row>
    <row r="23237" spans="1:3">
      <c r="A23237" s="125"/>
      <c r="B23237" s="33"/>
      <c r="C23237" s="33"/>
    </row>
    <row r="23238" spans="1:3">
      <c r="A23238" s="125"/>
      <c r="B23238" s="33"/>
      <c r="C23238" s="33"/>
    </row>
    <row r="23239" spans="1:3">
      <c r="A23239" s="125"/>
      <c r="B23239" s="33"/>
      <c r="C23239" s="33"/>
    </row>
    <row r="23240" spans="1:3">
      <c r="A23240" s="125"/>
      <c r="B23240" s="33"/>
      <c r="C23240" s="33"/>
    </row>
    <row r="23241" spans="1:3">
      <c r="A23241" s="125"/>
      <c r="B23241" s="33"/>
      <c r="C23241" s="33"/>
    </row>
    <row r="23242" spans="1:3">
      <c r="A23242" s="125"/>
      <c r="B23242" s="33"/>
      <c r="C23242" s="33"/>
    </row>
    <row r="23243" spans="1:3">
      <c r="A23243" s="125"/>
      <c r="B23243" s="33"/>
      <c r="C23243" s="33"/>
    </row>
    <row r="23244" spans="1:3">
      <c r="A23244" s="125"/>
      <c r="B23244" s="33"/>
      <c r="C23244" s="33"/>
    </row>
    <row r="23245" spans="1:3">
      <c r="A23245" s="125"/>
      <c r="B23245" s="33"/>
      <c r="C23245" s="33"/>
    </row>
    <row r="23246" spans="1:3">
      <c r="A23246" s="125"/>
      <c r="B23246" s="33"/>
      <c r="C23246" s="33"/>
    </row>
    <row r="23247" spans="1:3">
      <c r="A23247" s="125"/>
      <c r="B23247" s="33"/>
      <c r="C23247" s="33"/>
    </row>
    <row r="23248" spans="1:3">
      <c r="A23248" s="125"/>
      <c r="B23248" s="33"/>
      <c r="C23248" s="33"/>
    </row>
    <row r="23249" spans="1:3">
      <c r="A23249" s="125"/>
      <c r="B23249" s="33"/>
      <c r="C23249" s="33"/>
    </row>
    <row r="23250" spans="1:3">
      <c r="A23250" s="125"/>
      <c r="B23250" s="33"/>
      <c r="C23250" s="33"/>
    </row>
    <row r="23251" spans="1:3">
      <c r="A23251" s="125"/>
      <c r="B23251" s="33"/>
      <c r="C23251" s="33"/>
    </row>
    <row r="23252" spans="1:3">
      <c r="A23252" s="125"/>
      <c r="B23252" s="33"/>
      <c r="C23252" s="33"/>
    </row>
    <row r="23253" spans="1:3">
      <c r="A23253" s="125"/>
      <c r="B23253" s="33"/>
      <c r="C23253" s="33"/>
    </row>
    <row r="23254" spans="1:3">
      <c r="A23254" s="125"/>
      <c r="B23254" s="33"/>
      <c r="C23254" s="33"/>
    </row>
    <row r="23255" spans="1:3">
      <c r="A23255" s="125"/>
      <c r="B23255" s="33"/>
      <c r="C23255" s="33"/>
    </row>
    <row r="23256" spans="1:3">
      <c r="A23256" s="125"/>
      <c r="B23256" s="33"/>
      <c r="C23256" s="33"/>
    </row>
    <row r="23257" spans="1:3">
      <c r="A23257" s="125"/>
      <c r="B23257" s="33"/>
      <c r="C23257" s="33"/>
    </row>
    <row r="23258" spans="1:3">
      <c r="A23258" s="125"/>
      <c r="B23258" s="33"/>
      <c r="C23258" s="33"/>
    </row>
    <row r="23259" spans="1:3">
      <c r="A23259" s="125"/>
      <c r="B23259" s="33"/>
      <c r="C23259" s="33"/>
    </row>
    <row r="23260" spans="1:3">
      <c r="A23260" s="125"/>
      <c r="B23260" s="33"/>
      <c r="C23260" s="33"/>
    </row>
    <row r="23261" spans="1:3">
      <c r="A23261" s="125"/>
      <c r="B23261" s="33"/>
      <c r="C23261" s="33"/>
    </row>
    <row r="23262" spans="1:3">
      <c r="A23262" s="125"/>
      <c r="B23262" s="33"/>
      <c r="C23262" s="33"/>
    </row>
    <row r="23263" spans="1:3">
      <c r="A23263" s="125"/>
      <c r="B23263" s="33"/>
      <c r="C23263" s="33"/>
    </row>
    <row r="23264" spans="1:3">
      <c r="A23264" s="125"/>
      <c r="B23264" s="33"/>
      <c r="C23264" s="33"/>
    </row>
    <row r="23265" spans="1:3">
      <c r="A23265" s="125"/>
      <c r="B23265" s="33"/>
      <c r="C23265" s="33"/>
    </row>
    <row r="23266" spans="1:3">
      <c r="A23266" s="125"/>
      <c r="B23266" s="33"/>
      <c r="C23266" s="33"/>
    </row>
    <row r="23267" spans="1:3">
      <c r="A23267" s="125"/>
      <c r="B23267" s="33"/>
      <c r="C23267" s="33"/>
    </row>
    <row r="23268" spans="1:3">
      <c r="A23268" s="125"/>
      <c r="B23268" s="33"/>
      <c r="C23268" s="33"/>
    </row>
    <row r="23269" spans="1:3">
      <c r="A23269" s="125"/>
      <c r="B23269" s="33"/>
      <c r="C23269" s="33"/>
    </row>
    <row r="23270" spans="1:3">
      <c r="A23270" s="125"/>
      <c r="B23270" s="33"/>
      <c r="C23270" s="33"/>
    </row>
    <row r="23271" spans="1:3">
      <c r="A23271" s="125"/>
      <c r="B23271" s="33"/>
      <c r="C23271" s="33"/>
    </row>
    <row r="23272" spans="1:3">
      <c r="A23272" s="125"/>
      <c r="B23272" s="33"/>
      <c r="C23272" s="33"/>
    </row>
    <row r="23273" spans="1:3">
      <c r="A23273" s="125"/>
      <c r="B23273" s="33"/>
      <c r="C23273" s="33"/>
    </row>
    <row r="23274" spans="1:3">
      <c r="A23274" s="125"/>
      <c r="B23274" s="33"/>
      <c r="C23274" s="33"/>
    </row>
    <row r="23275" spans="1:3">
      <c r="A23275" s="125"/>
      <c r="B23275" s="33"/>
      <c r="C23275" s="33"/>
    </row>
    <row r="23276" spans="1:3">
      <c r="A23276" s="125"/>
      <c r="B23276" s="33"/>
      <c r="C23276" s="33"/>
    </row>
    <row r="23277" spans="1:3">
      <c r="A23277" s="125"/>
      <c r="B23277" s="33"/>
      <c r="C23277" s="33"/>
    </row>
    <row r="23278" spans="1:3">
      <c r="A23278" s="125"/>
      <c r="B23278" s="33"/>
      <c r="C23278" s="33"/>
    </row>
    <row r="23279" spans="1:3">
      <c r="A23279" s="125"/>
      <c r="B23279" s="33"/>
      <c r="C23279" s="33"/>
    </row>
    <row r="23280" spans="1:3">
      <c r="A23280" s="125"/>
      <c r="B23280" s="33"/>
      <c r="C23280" s="33"/>
    </row>
    <row r="23281" spans="1:3">
      <c r="A23281" s="125"/>
      <c r="B23281" s="33"/>
      <c r="C23281" s="33"/>
    </row>
    <row r="23282" spans="1:3">
      <c r="A23282" s="125"/>
      <c r="B23282" s="33"/>
      <c r="C23282" s="33"/>
    </row>
    <row r="23283" spans="1:3">
      <c r="A23283" s="125"/>
      <c r="B23283" s="33"/>
      <c r="C23283" s="33"/>
    </row>
    <row r="23284" spans="1:3">
      <c r="A23284" s="125"/>
      <c r="B23284" s="33"/>
      <c r="C23284" s="33"/>
    </row>
    <row r="23285" spans="1:3">
      <c r="A23285" s="125"/>
      <c r="B23285" s="33"/>
      <c r="C23285" s="33"/>
    </row>
    <row r="23286" spans="1:3">
      <c r="A23286" s="125"/>
      <c r="B23286" s="33"/>
      <c r="C23286" s="33"/>
    </row>
    <row r="23287" spans="1:3">
      <c r="A23287" s="125"/>
      <c r="B23287" s="33"/>
      <c r="C23287" s="33"/>
    </row>
    <row r="23288" spans="1:3">
      <c r="A23288" s="125"/>
      <c r="B23288" s="33"/>
      <c r="C23288" s="33"/>
    </row>
    <row r="23289" spans="1:3">
      <c r="A23289" s="125"/>
      <c r="B23289" s="33"/>
      <c r="C23289" s="33"/>
    </row>
    <row r="23290" spans="1:3">
      <c r="A23290" s="125"/>
      <c r="B23290" s="33"/>
      <c r="C23290" s="33"/>
    </row>
    <row r="23291" spans="1:3">
      <c r="A23291" s="125"/>
      <c r="B23291" s="33"/>
      <c r="C23291" s="33"/>
    </row>
    <row r="23292" spans="1:3">
      <c r="A23292" s="125"/>
      <c r="B23292" s="33"/>
      <c r="C23292" s="33"/>
    </row>
    <row r="23293" spans="1:3">
      <c r="A23293" s="125"/>
      <c r="B23293" s="33"/>
      <c r="C23293" s="33"/>
    </row>
    <row r="23294" spans="1:3">
      <c r="A23294" s="125"/>
      <c r="B23294" s="33"/>
      <c r="C23294" s="33"/>
    </row>
    <row r="23295" spans="1:3">
      <c r="A23295" s="125"/>
      <c r="B23295" s="33"/>
      <c r="C23295" s="33"/>
    </row>
    <row r="23296" spans="1:3">
      <c r="A23296" s="125"/>
      <c r="B23296" s="33"/>
      <c r="C23296" s="33"/>
    </row>
    <row r="23297" spans="1:3">
      <c r="A23297" s="125"/>
      <c r="B23297" s="33"/>
      <c r="C23297" s="33"/>
    </row>
    <row r="23298" spans="1:3">
      <c r="A23298" s="125"/>
      <c r="B23298" s="33"/>
      <c r="C23298" s="33"/>
    </row>
    <row r="23299" spans="1:3">
      <c r="A23299" s="125"/>
      <c r="B23299" s="33"/>
      <c r="C23299" s="33"/>
    </row>
    <row r="23300" spans="1:3">
      <c r="A23300" s="125"/>
      <c r="B23300" s="33"/>
      <c r="C23300" s="33"/>
    </row>
    <row r="23301" spans="1:3">
      <c r="A23301" s="125"/>
      <c r="B23301" s="33"/>
      <c r="C23301" s="33"/>
    </row>
    <row r="23302" spans="1:3">
      <c r="A23302" s="125"/>
      <c r="B23302" s="33"/>
      <c r="C23302" s="33"/>
    </row>
    <row r="23303" spans="1:3">
      <c r="A23303" s="125"/>
      <c r="B23303" s="33"/>
      <c r="C23303" s="33"/>
    </row>
    <row r="23304" spans="1:3">
      <c r="A23304" s="125"/>
      <c r="B23304" s="33"/>
      <c r="C23304" s="33"/>
    </row>
    <row r="23305" spans="1:3">
      <c r="A23305" s="125"/>
      <c r="B23305" s="33"/>
      <c r="C23305" s="33"/>
    </row>
    <row r="23306" spans="1:3">
      <c r="A23306" s="125"/>
      <c r="B23306" s="33"/>
      <c r="C23306" s="33"/>
    </row>
    <row r="23307" spans="1:3">
      <c r="A23307" s="125"/>
      <c r="B23307" s="33"/>
      <c r="C23307" s="33"/>
    </row>
    <row r="23308" spans="1:3">
      <c r="A23308" s="125"/>
      <c r="B23308" s="33"/>
      <c r="C23308" s="33"/>
    </row>
    <row r="23309" spans="1:3">
      <c r="A23309" s="125"/>
      <c r="B23309" s="33"/>
      <c r="C23309" s="33"/>
    </row>
    <row r="23310" spans="1:3">
      <c r="A23310" s="125"/>
      <c r="B23310" s="33"/>
      <c r="C23310" s="33"/>
    </row>
    <row r="23311" spans="1:3">
      <c r="A23311" s="125"/>
      <c r="B23311" s="33"/>
      <c r="C23311" s="33"/>
    </row>
    <row r="23312" spans="1:3">
      <c r="A23312" s="125"/>
      <c r="B23312" s="33"/>
      <c r="C23312" s="33"/>
    </row>
    <row r="23313" spans="1:3">
      <c r="A23313" s="125"/>
      <c r="B23313" s="33"/>
      <c r="C23313" s="33"/>
    </row>
    <row r="23314" spans="1:3">
      <c r="A23314" s="125"/>
      <c r="B23314" s="33"/>
      <c r="C23314" s="33"/>
    </row>
    <row r="23315" spans="1:3">
      <c r="A23315" s="125"/>
      <c r="B23315" s="33"/>
      <c r="C23315" s="33"/>
    </row>
    <row r="23316" spans="1:3">
      <c r="A23316" s="125"/>
      <c r="B23316" s="33"/>
      <c r="C23316" s="33"/>
    </row>
    <row r="23317" spans="1:3">
      <c r="A23317" s="125"/>
      <c r="B23317" s="33"/>
      <c r="C23317" s="33"/>
    </row>
    <row r="23318" spans="1:3">
      <c r="A23318" s="125"/>
      <c r="B23318" s="33"/>
      <c r="C23318" s="33"/>
    </row>
    <row r="23319" spans="1:3">
      <c r="A23319" s="125"/>
    </row>
    <row r="23320" spans="1:3">
      <c r="A23320" s="125"/>
      <c r="B23320" s="24" t="s">
        <v>273</v>
      </c>
      <c r="C23320" s="42"/>
    </row>
    <row r="23321" spans="1:3">
      <c r="A23321" s="125"/>
      <c r="B23321" s="29" t="s">
        <v>149</v>
      </c>
      <c r="C23321" s="29" t="s">
        <v>150</v>
      </c>
    </row>
    <row r="23322" spans="1:3">
      <c r="A23322" s="125"/>
      <c r="B23322" s="33">
        <v>-8.15</v>
      </c>
      <c r="C23322" s="33">
        <v>563.30200000000002</v>
      </c>
    </row>
    <row r="23323" spans="1:3">
      <c r="A23323" s="125"/>
      <c r="B23323" s="33">
        <v>-6.89</v>
      </c>
      <c r="C23323" s="33">
        <v>560.43200000000002</v>
      </c>
    </row>
    <row r="23324" spans="1:3">
      <c r="A23324" s="125"/>
      <c r="B23324" s="33">
        <v>-2.12</v>
      </c>
      <c r="C23324" s="33">
        <v>560.49199999999996</v>
      </c>
    </row>
    <row r="23325" spans="1:3">
      <c r="A23325" s="125"/>
      <c r="B23325" s="33">
        <v>0</v>
      </c>
      <c r="C23325" s="33">
        <v>560.52200000000005</v>
      </c>
    </row>
    <row r="23326" spans="1:3">
      <c r="A23326" s="125"/>
      <c r="B23326" s="33">
        <v>0</v>
      </c>
      <c r="C23326" s="35">
        <v>560.69299999999998</v>
      </c>
    </row>
    <row r="23327" spans="1:3">
      <c r="A23327" s="125"/>
      <c r="B23327" s="33">
        <v>0</v>
      </c>
      <c r="C23327" s="33">
        <v>560.52200000000005</v>
      </c>
    </row>
    <row r="23328" spans="1:3">
      <c r="A23328" s="125"/>
      <c r="B23328" s="33">
        <v>0.8</v>
      </c>
      <c r="C23328" s="33">
        <v>560.52200000000005</v>
      </c>
    </row>
    <row r="23329" spans="1:3">
      <c r="A23329" s="125"/>
      <c r="B23329" s="33">
        <v>20.76400000000001</v>
      </c>
      <c r="C23329" s="33">
        <v>542.77</v>
      </c>
    </row>
    <row r="23330" spans="1:3">
      <c r="A23330" s="125"/>
      <c r="B23330" s="33">
        <v>29.384000000000015</v>
      </c>
      <c r="C23330" s="33">
        <v>537.57000000000005</v>
      </c>
    </row>
    <row r="23331" spans="1:3">
      <c r="A23331" s="125"/>
      <c r="B23331" s="33">
        <v>30.884000000000015</v>
      </c>
      <c r="C23331" s="33">
        <v>537.57000000000005</v>
      </c>
    </row>
    <row r="23332" spans="1:3">
      <c r="A23332" s="125"/>
      <c r="B23332" s="33">
        <v>36.483999999999924</v>
      </c>
      <c r="C23332" s="33">
        <v>532.47</v>
      </c>
    </row>
    <row r="23333" spans="1:3">
      <c r="A23333" s="125"/>
      <c r="B23333" s="33">
        <v>38.493999999999915</v>
      </c>
      <c r="C23333" s="33">
        <v>532.47</v>
      </c>
    </row>
    <row r="23334" spans="1:3">
      <c r="A23334" s="125"/>
      <c r="B23334" s="33">
        <v>45.073999999999955</v>
      </c>
      <c r="C23334" s="33">
        <v>528.64</v>
      </c>
    </row>
    <row r="23335" spans="1:3">
      <c r="A23335" s="125"/>
      <c r="B23335" s="33">
        <v>47.384000000000015</v>
      </c>
      <c r="C23335" s="33">
        <v>528.67999999999995</v>
      </c>
    </row>
    <row r="23336" spans="1:3">
      <c r="A23336" s="125"/>
      <c r="B23336" s="33">
        <v>57.883999999999958</v>
      </c>
      <c r="C23336" s="33">
        <v>522.91999999999996</v>
      </c>
    </row>
    <row r="23337" spans="1:3">
      <c r="A23337" s="125"/>
      <c r="B23337" s="33">
        <v>57.883999999999958</v>
      </c>
      <c r="C23337" s="33">
        <v>525.07000000000005</v>
      </c>
    </row>
    <row r="23338" spans="1:3">
      <c r="A23338" s="125"/>
      <c r="B23338" s="33">
        <v>60.683999999999969</v>
      </c>
      <c r="C23338" s="33">
        <v>526.66999999999996</v>
      </c>
    </row>
    <row r="23339" spans="1:3">
      <c r="A23339" s="125"/>
      <c r="B23339" s="33">
        <v>63.683999999999969</v>
      </c>
      <c r="C23339" s="33">
        <v>525.07000000000005</v>
      </c>
    </row>
    <row r="23340" spans="1:3">
      <c r="A23340" s="125"/>
      <c r="B23340" s="33">
        <v>63.683999999999969</v>
      </c>
      <c r="C23340" s="33">
        <v>522.76</v>
      </c>
    </row>
    <row r="23341" spans="1:3">
      <c r="A23341" s="125"/>
      <c r="B23341" s="33">
        <v>65.783999999999992</v>
      </c>
      <c r="C23341" s="33">
        <v>522.76</v>
      </c>
    </row>
    <row r="23342" spans="1:3">
      <c r="A23342" s="125"/>
      <c r="B23342" s="33">
        <v>70.573999999999955</v>
      </c>
      <c r="C23342" s="33">
        <v>519.66999999999996</v>
      </c>
    </row>
    <row r="23343" spans="1:3">
      <c r="A23343" s="125"/>
      <c r="B23343" s="33">
        <v>76.153999999999996</v>
      </c>
      <c r="C23343" s="33">
        <v>518.71</v>
      </c>
    </row>
    <row r="23344" spans="1:3">
      <c r="A23344" s="125"/>
      <c r="B23344" s="33">
        <v>84.843999999999994</v>
      </c>
      <c r="C23344" s="33">
        <v>516.5</v>
      </c>
    </row>
    <row r="23345" spans="1:3">
      <c r="A23345" s="125"/>
      <c r="B23345" s="33">
        <v>87.523999999999944</v>
      </c>
      <c r="C23345" s="33">
        <v>516.15</v>
      </c>
    </row>
    <row r="23346" spans="1:3">
      <c r="A23346" s="125"/>
      <c r="B23346" s="33">
        <v>92.003999999999962</v>
      </c>
      <c r="C23346" s="33">
        <v>513.66</v>
      </c>
    </row>
    <row r="23347" spans="1:3">
      <c r="A23347" s="125"/>
      <c r="B23347" s="33">
        <v>108.654</v>
      </c>
      <c r="C23347" s="33">
        <v>513.44000000000005</v>
      </c>
    </row>
    <row r="23348" spans="1:3">
      <c r="A23348" s="125"/>
      <c r="B23348" s="33">
        <v>119.63399999999996</v>
      </c>
      <c r="C23348" s="33">
        <v>512.99</v>
      </c>
    </row>
    <row r="23349" spans="1:3">
      <c r="A23349" s="125"/>
      <c r="B23349" s="33">
        <v>127.81399999999996</v>
      </c>
      <c r="C23349" s="33">
        <v>512.95000000000005</v>
      </c>
    </row>
    <row r="23350" spans="1:3">
      <c r="A23350" s="125"/>
      <c r="B23350" s="33">
        <v>136.33399999999995</v>
      </c>
      <c r="C23350" s="33">
        <v>513.79999999999995</v>
      </c>
    </row>
    <row r="23351" spans="1:3">
      <c r="A23351" s="125"/>
      <c r="B23351" s="33">
        <v>148.404</v>
      </c>
      <c r="C23351" s="33">
        <v>513.71</v>
      </c>
    </row>
    <row r="23352" spans="1:3">
      <c r="A23352" s="125"/>
      <c r="B23352" s="33">
        <v>166.11399999999998</v>
      </c>
      <c r="C23352" s="33">
        <v>513.03</v>
      </c>
    </row>
    <row r="23353" spans="1:3">
      <c r="A23353" s="125"/>
      <c r="B23353" s="33">
        <v>177.55399999999997</v>
      </c>
      <c r="C23353" s="33">
        <v>511.89</v>
      </c>
    </row>
    <row r="23354" spans="1:3">
      <c r="A23354" s="125"/>
      <c r="B23354" s="33">
        <v>184.71399999999994</v>
      </c>
      <c r="C23354" s="33">
        <v>511.61</v>
      </c>
    </row>
    <row r="23355" spans="1:3">
      <c r="A23355" s="125"/>
      <c r="B23355" s="33">
        <v>186.77399999999994</v>
      </c>
      <c r="C23355" s="33">
        <v>510.58</v>
      </c>
    </row>
    <row r="23356" spans="1:3">
      <c r="A23356" s="125"/>
      <c r="B23356" s="33">
        <v>193.60399999999998</v>
      </c>
      <c r="C23356" s="33">
        <v>510.5</v>
      </c>
    </row>
    <row r="23357" spans="1:3">
      <c r="A23357" s="125"/>
      <c r="B23357" s="33">
        <v>194.74399999999997</v>
      </c>
      <c r="C23357" s="33">
        <v>511.61</v>
      </c>
    </row>
    <row r="23358" spans="1:3">
      <c r="A23358" s="125"/>
      <c r="B23358" s="33">
        <v>238.87399999999997</v>
      </c>
      <c r="C23358" s="33">
        <v>511.43</v>
      </c>
    </row>
    <row r="23359" spans="1:3">
      <c r="A23359" s="125"/>
      <c r="B23359" s="33">
        <v>239.53399999999999</v>
      </c>
      <c r="C23359" s="33">
        <v>511.83</v>
      </c>
    </row>
    <row r="23360" spans="1:3">
      <c r="A23360" s="125"/>
      <c r="B23360" s="33">
        <v>240.00399999999996</v>
      </c>
      <c r="C23360" s="33">
        <v>512.15</v>
      </c>
    </row>
    <row r="23361" spans="1:3">
      <c r="A23361" s="125"/>
      <c r="B23361" s="33">
        <v>243.47399999999999</v>
      </c>
      <c r="C23361" s="33">
        <v>511.89</v>
      </c>
    </row>
    <row r="23362" spans="1:3">
      <c r="A23362" s="125"/>
      <c r="B23362" s="33">
        <v>247.51399999999995</v>
      </c>
      <c r="C23362" s="33">
        <v>514.62</v>
      </c>
    </row>
    <row r="23363" spans="1:3">
      <c r="A23363" s="125"/>
      <c r="B23363" s="33">
        <v>263.36399999999998</v>
      </c>
      <c r="C23363" s="33">
        <v>514.74</v>
      </c>
    </row>
    <row r="23364" spans="1:3">
      <c r="A23364" s="125"/>
      <c r="B23364" s="33">
        <v>264.43399999999997</v>
      </c>
      <c r="C23364" s="33">
        <v>514.27</v>
      </c>
    </row>
    <row r="23365" spans="1:3">
      <c r="A23365" s="125"/>
      <c r="B23365" s="33">
        <v>278.31399999999996</v>
      </c>
      <c r="C23365" s="33">
        <v>514.41999999999996</v>
      </c>
    </row>
    <row r="23366" spans="1:3">
      <c r="A23366" s="125"/>
      <c r="B23366" s="33">
        <v>292.30399999999997</v>
      </c>
      <c r="C23366" s="33">
        <v>514.91</v>
      </c>
    </row>
    <row r="23367" spans="1:3">
      <c r="A23367" s="125"/>
      <c r="B23367" s="33">
        <v>296.63399999999996</v>
      </c>
      <c r="C23367" s="33">
        <v>513.4</v>
      </c>
    </row>
    <row r="23368" spans="1:3">
      <c r="A23368" s="125"/>
      <c r="B23368" s="33">
        <v>299.86</v>
      </c>
      <c r="C23368" s="33">
        <v>512.94200000000001</v>
      </c>
    </row>
    <row r="23369" spans="1:3">
      <c r="A23369" s="125"/>
      <c r="B23369" s="33">
        <v>307.95</v>
      </c>
      <c r="C23369" s="33">
        <v>513.42200000000003</v>
      </c>
    </row>
    <row r="23370" spans="1:3">
      <c r="A23370" s="125"/>
      <c r="B23370" s="33">
        <v>308.47000000000003</v>
      </c>
      <c r="C23370" s="33">
        <v>512.81200000000001</v>
      </c>
    </row>
    <row r="23371" spans="1:3">
      <c r="A23371" s="125"/>
      <c r="B23371" s="33">
        <v>313.95999999999998</v>
      </c>
      <c r="C23371" s="33">
        <v>512.72199999999998</v>
      </c>
    </row>
    <row r="23372" spans="1:3">
      <c r="A23372" s="125"/>
      <c r="B23372" s="33">
        <v>325.14999999999998</v>
      </c>
      <c r="C23372" s="33">
        <v>514.65200000000004</v>
      </c>
    </row>
    <row r="23373" spans="1:3">
      <c r="A23373" s="125"/>
      <c r="B23373" s="33">
        <v>338.3</v>
      </c>
      <c r="C23373" s="33">
        <v>514.89200000000005</v>
      </c>
    </row>
    <row r="23374" spans="1:3">
      <c r="A23374" s="125"/>
      <c r="B23374" s="33">
        <v>340.63</v>
      </c>
      <c r="C23374" s="33">
        <v>514.24199999999996</v>
      </c>
    </row>
    <row r="23375" spans="1:3">
      <c r="A23375" s="125"/>
      <c r="B23375" s="33">
        <v>345.2</v>
      </c>
      <c r="C23375" s="33">
        <v>518.39200000000005</v>
      </c>
    </row>
    <row r="23376" spans="1:3">
      <c r="A23376" s="125"/>
      <c r="B23376" s="33">
        <v>350.15</v>
      </c>
      <c r="C23376" s="33">
        <v>518.89200000000005</v>
      </c>
    </row>
    <row r="23377" spans="1:3">
      <c r="A23377" s="125"/>
      <c r="B23377" s="33">
        <v>352.3</v>
      </c>
      <c r="C23377" s="33">
        <v>519.69200000000001</v>
      </c>
    </row>
    <row r="23378" spans="1:3">
      <c r="A23378" s="125"/>
      <c r="B23378" s="33">
        <v>367.2</v>
      </c>
      <c r="C23378" s="33">
        <v>520.89200000000005</v>
      </c>
    </row>
    <row r="23379" spans="1:3">
      <c r="A23379" s="125"/>
      <c r="B23379" s="33">
        <v>377.3</v>
      </c>
      <c r="C23379" s="33">
        <v>521.09199999999998</v>
      </c>
    </row>
    <row r="23380" spans="1:3">
      <c r="A23380" s="125"/>
      <c r="B23380" s="33">
        <v>399.31</v>
      </c>
      <c r="C23380" s="33">
        <v>522.29200000000003</v>
      </c>
    </row>
    <row r="23381" spans="1:3">
      <c r="A23381" s="125"/>
      <c r="B23381" s="33">
        <v>400.8</v>
      </c>
      <c r="C23381" s="33">
        <v>519.59199999999998</v>
      </c>
    </row>
    <row r="23382" spans="1:3">
      <c r="A23382" s="125"/>
      <c r="B23382" s="33">
        <v>412.3</v>
      </c>
      <c r="C23382" s="33">
        <v>520.69200000000001</v>
      </c>
    </row>
    <row r="23383" spans="1:3">
      <c r="A23383" s="125"/>
      <c r="B23383" s="33">
        <v>413.33</v>
      </c>
      <c r="C23383" s="33">
        <v>522.29200000000003</v>
      </c>
    </row>
    <row r="23384" spans="1:3">
      <c r="A23384" s="125"/>
      <c r="B23384" s="33">
        <v>428.71</v>
      </c>
      <c r="C23384" s="33">
        <v>523.94200000000001</v>
      </c>
    </row>
    <row r="23385" spans="1:3">
      <c r="A23385" s="125"/>
      <c r="B23385" s="33">
        <v>433.48399999999998</v>
      </c>
      <c r="C23385" s="33">
        <v>529.07000000000005</v>
      </c>
    </row>
    <row r="23386" spans="1:3">
      <c r="A23386" s="125"/>
      <c r="B23386" s="33">
        <v>454.63399999999996</v>
      </c>
      <c r="C23386" s="33">
        <v>530.29</v>
      </c>
    </row>
    <row r="23387" spans="1:3">
      <c r="A23387" s="125"/>
      <c r="B23387" s="33">
        <v>458.35399999999998</v>
      </c>
      <c r="C23387" s="33">
        <v>528.08000000000004</v>
      </c>
    </row>
    <row r="23388" spans="1:3">
      <c r="A23388" s="125"/>
      <c r="B23388" s="33">
        <v>465.73399999999998</v>
      </c>
      <c r="C23388" s="33">
        <v>530.09</v>
      </c>
    </row>
    <row r="23389" spans="1:3">
      <c r="A23389" s="125"/>
      <c r="B23389" s="33">
        <v>474.69399999999996</v>
      </c>
      <c r="C23389" s="33">
        <v>530.16999999999996</v>
      </c>
    </row>
    <row r="23390" spans="1:3">
      <c r="A23390" s="125"/>
      <c r="B23390" s="33">
        <v>496.49399999999997</v>
      </c>
      <c r="C23390" s="33">
        <v>531.63</v>
      </c>
    </row>
    <row r="23391" spans="1:3">
      <c r="A23391" s="125"/>
      <c r="B23391" s="33">
        <v>496.524</v>
      </c>
      <c r="C23391" s="33">
        <v>532.14</v>
      </c>
    </row>
    <row r="23392" spans="1:3">
      <c r="A23392" s="125"/>
      <c r="B23392" s="33">
        <v>508.38399999999996</v>
      </c>
      <c r="C23392" s="33">
        <v>533.08000000000004</v>
      </c>
    </row>
    <row r="23393" spans="1:3">
      <c r="A23393" s="125"/>
      <c r="B23393" s="33">
        <v>508.39399999999995</v>
      </c>
      <c r="C23393" s="33">
        <v>534.15</v>
      </c>
    </row>
    <row r="23394" spans="1:3">
      <c r="A23394" s="125"/>
      <c r="B23394" s="33">
        <v>511.63399999999996</v>
      </c>
      <c r="C23394" s="33">
        <v>535.1</v>
      </c>
    </row>
    <row r="23395" spans="1:3">
      <c r="A23395" s="125"/>
      <c r="B23395" s="33">
        <v>511.66399999999999</v>
      </c>
      <c r="C23395" s="33">
        <v>536</v>
      </c>
    </row>
    <row r="23396" spans="1:3">
      <c r="A23396" s="125"/>
      <c r="B23396" s="33">
        <v>514.68399999999997</v>
      </c>
      <c r="C23396" s="33">
        <v>536</v>
      </c>
    </row>
    <row r="23397" spans="1:3">
      <c r="A23397" s="125"/>
      <c r="B23397" s="33">
        <v>518.774</v>
      </c>
      <c r="C23397" s="33">
        <v>539.14</v>
      </c>
    </row>
    <row r="23398" spans="1:3">
      <c r="A23398" s="125"/>
      <c r="B23398" s="33">
        <v>526.59399999999994</v>
      </c>
      <c r="C23398" s="33">
        <v>540.22</v>
      </c>
    </row>
    <row r="23399" spans="1:3">
      <c r="A23399" s="125"/>
      <c r="B23399" s="33">
        <v>543.18399999999997</v>
      </c>
      <c r="C23399" s="33">
        <v>542.23</v>
      </c>
    </row>
    <row r="23400" spans="1:3">
      <c r="A23400" s="125"/>
      <c r="B23400" s="33">
        <v>544.98399999999992</v>
      </c>
      <c r="C23400" s="33">
        <v>543.07000000000005</v>
      </c>
    </row>
    <row r="23401" spans="1:3">
      <c r="A23401" s="125"/>
      <c r="B23401" s="33">
        <v>551.47399999999993</v>
      </c>
      <c r="C23401" s="33">
        <v>544.46</v>
      </c>
    </row>
    <row r="23402" spans="1:3">
      <c r="A23402" s="125"/>
      <c r="B23402" s="33">
        <v>560.28399999999999</v>
      </c>
      <c r="C23402" s="33">
        <v>546.79999999999995</v>
      </c>
    </row>
    <row r="23403" spans="1:3">
      <c r="A23403" s="125"/>
      <c r="B23403" s="33">
        <v>566.38400000000001</v>
      </c>
      <c r="C23403" s="33">
        <v>551.71</v>
      </c>
    </row>
    <row r="23404" spans="1:3">
      <c r="A23404" s="125"/>
      <c r="B23404" s="33">
        <v>567.18399999999997</v>
      </c>
      <c r="C23404" s="33">
        <v>551.69000000000005</v>
      </c>
    </row>
    <row r="23405" spans="1:3">
      <c r="A23405" s="125"/>
      <c r="B23405" s="33">
        <v>567.18399999999997</v>
      </c>
      <c r="C23405" s="35">
        <v>551.83000000000004</v>
      </c>
    </row>
    <row r="23406" spans="1:3">
      <c r="A23406" s="125"/>
      <c r="B23406" s="33">
        <v>567.18399999999997</v>
      </c>
      <c r="C23406" s="33">
        <v>551.69000000000005</v>
      </c>
    </row>
    <row r="23407" spans="1:3">
      <c r="A23407" s="125"/>
      <c r="B23407" s="33">
        <v>569.82000000000005</v>
      </c>
      <c r="C23407" s="33">
        <v>551.74</v>
      </c>
    </row>
    <row r="23408" spans="1:3">
      <c r="A23408" s="125"/>
      <c r="B23408" s="33"/>
      <c r="C23408" s="33"/>
    </row>
    <row r="23409" spans="1:3">
      <c r="A23409" s="125"/>
      <c r="B23409" s="33"/>
      <c r="C23409" s="33"/>
    </row>
    <row r="23410" spans="1:3">
      <c r="A23410" s="125"/>
      <c r="B23410" s="33"/>
      <c r="C23410" s="33"/>
    </row>
    <row r="23411" spans="1:3">
      <c r="A23411" s="125"/>
      <c r="B23411" s="33"/>
      <c r="C23411" s="33"/>
    </row>
    <row r="23412" spans="1:3">
      <c r="A23412" s="125"/>
      <c r="B23412" s="33"/>
      <c r="C23412" s="33"/>
    </row>
    <row r="23413" spans="1:3">
      <c r="A23413" s="125"/>
      <c r="B23413" s="33"/>
      <c r="C23413" s="33"/>
    </row>
    <row r="23414" spans="1:3">
      <c r="A23414" s="125"/>
      <c r="B23414" s="33"/>
      <c r="C23414" s="33"/>
    </row>
    <row r="23415" spans="1:3">
      <c r="A23415" s="125"/>
      <c r="B23415" s="33"/>
      <c r="C23415" s="33"/>
    </row>
    <row r="23416" spans="1:3">
      <c r="A23416" s="125"/>
      <c r="B23416" s="33"/>
      <c r="C23416" s="33"/>
    </row>
    <row r="23417" spans="1:3">
      <c r="A23417" s="125"/>
      <c r="B23417" s="33"/>
      <c r="C23417" s="33"/>
    </row>
    <row r="23418" spans="1:3">
      <c r="A23418" s="125"/>
      <c r="B23418" s="33"/>
      <c r="C23418" s="33"/>
    </row>
    <row r="23419" spans="1:3">
      <c r="A23419" s="125"/>
      <c r="B23419" s="33"/>
      <c r="C23419" s="33"/>
    </row>
    <row r="23420" spans="1:3">
      <c r="A23420" s="125"/>
      <c r="B23420" s="33"/>
      <c r="C23420" s="33"/>
    </row>
    <row r="23421" spans="1:3">
      <c r="A23421" s="125"/>
      <c r="B23421" s="33"/>
      <c r="C23421" s="33"/>
    </row>
    <row r="23422" spans="1:3">
      <c r="A23422" s="125"/>
      <c r="B23422" s="33"/>
      <c r="C23422" s="33"/>
    </row>
    <row r="23423" spans="1:3">
      <c r="A23423" s="125"/>
      <c r="B23423" s="33"/>
      <c r="C23423" s="33"/>
    </row>
    <row r="23424" spans="1:3">
      <c r="A23424" s="125"/>
      <c r="B23424" s="33"/>
      <c r="C23424" s="33"/>
    </row>
    <row r="23425" spans="1:3">
      <c r="A23425" s="125"/>
      <c r="B23425" s="33"/>
      <c r="C23425" s="33"/>
    </row>
    <row r="23426" spans="1:3">
      <c r="A23426" s="125"/>
      <c r="B23426" s="33"/>
      <c r="C23426" s="33"/>
    </row>
    <row r="23427" spans="1:3">
      <c r="A23427" s="125"/>
      <c r="B23427" s="33"/>
      <c r="C23427" s="33"/>
    </row>
    <row r="23428" spans="1:3">
      <c r="A23428" s="125"/>
      <c r="B23428" s="33"/>
      <c r="C23428" s="33"/>
    </row>
    <row r="23429" spans="1:3">
      <c r="A23429" s="125"/>
      <c r="B23429" s="33"/>
      <c r="C23429" s="33"/>
    </row>
    <row r="23430" spans="1:3">
      <c r="A23430" s="125"/>
      <c r="B23430" s="33"/>
      <c r="C23430" s="33"/>
    </row>
    <row r="23431" spans="1:3">
      <c r="A23431" s="125"/>
      <c r="B23431" s="33"/>
      <c r="C23431" s="33"/>
    </row>
    <row r="23432" spans="1:3">
      <c r="A23432" s="125"/>
      <c r="B23432" s="33"/>
      <c r="C23432" s="33"/>
    </row>
    <row r="23433" spans="1:3">
      <c r="A23433" s="125"/>
      <c r="B23433" s="33"/>
      <c r="C23433" s="33"/>
    </row>
    <row r="23434" spans="1:3">
      <c r="A23434" s="125"/>
      <c r="B23434" s="33"/>
      <c r="C23434" s="33"/>
    </row>
    <row r="23435" spans="1:3">
      <c r="A23435" s="125"/>
      <c r="B23435" s="33"/>
      <c r="C23435" s="33"/>
    </row>
    <row r="23436" spans="1:3">
      <c r="A23436" s="125"/>
      <c r="B23436" s="33"/>
      <c r="C23436" s="33"/>
    </row>
    <row r="23437" spans="1:3">
      <c r="A23437" s="125"/>
      <c r="B23437" s="33"/>
      <c r="C23437" s="33"/>
    </row>
    <row r="23438" spans="1:3">
      <c r="A23438" s="125"/>
      <c r="B23438" s="33"/>
      <c r="C23438" s="33"/>
    </row>
    <row r="23439" spans="1:3">
      <c r="A23439" s="125"/>
      <c r="B23439" s="33"/>
      <c r="C23439" s="33"/>
    </row>
    <row r="23440" spans="1:3">
      <c r="A23440" s="125"/>
      <c r="B23440" s="33"/>
      <c r="C23440" s="33"/>
    </row>
    <row r="23441" spans="1:3">
      <c r="A23441" s="125"/>
      <c r="B23441" s="33"/>
      <c r="C23441" s="33"/>
    </row>
    <row r="23442" spans="1:3">
      <c r="A23442" s="125"/>
      <c r="B23442" s="33"/>
      <c r="C23442" s="33"/>
    </row>
    <row r="23443" spans="1:3">
      <c r="A23443" s="125"/>
      <c r="B23443" s="33"/>
      <c r="C23443" s="33"/>
    </row>
    <row r="23444" spans="1:3">
      <c r="A23444" s="125"/>
      <c r="B23444" s="33"/>
      <c r="C23444" s="33"/>
    </row>
    <row r="23445" spans="1:3">
      <c r="A23445" s="125"/>
      <c r="B23445" s="33"/>
      <c r="C23445" s="33"/>
    </row>
    <row r="23446" spans="1:3">
      <c r="A23446" s="125"/>
      <c r="B23446" s="33"/>
      <c r="C23446" s="33"/>
    </row>
    <row r="23447" spans="1:3">
      <c r="A23447" s="125"/>
      <c r="B23447" s="33"/>
      <c r="C23447" s="33"/>
    </row>
    <row r="23448" spans="1:3">
      <c r="A23448" s="125"/>
      <c r="B23448" s="33"/>
      <c r="C23448" s="33"/>
    </row>
    <row r="23449" spans="1:3">
      <c r="A23449" s="125"/>
      <c r="B23449" s="33"/>
      <c r="C23449" s="33"/>
    </row>
    <row r="23450" spans="1:3">
      <c r="A23450" s="125"/>
      <c r="B23450" s="33"/>
      <c r="C23450" s="33"/>
    </row>
    <row r="23451" spans="1:3">
      <c r="A23451" s="125"/>
      <c r="B23451" s="33"/>
      <c r="C23451" s="33"/>
    </row>
    <row r="23452" spans="1:3">
      <c r="A23452" s="125"/>
      <c r="B23452" s="33"/>
      <c r="C23452" s="33"/>
    </row>
    <row r="23453" spans="1:3">
      <c r="A23453" s="125"/>
      <c r="B23453" s="33"/>
      <c r="C23453" s="33"/>
    </row>
    <row r="23454" spans="1:3">
      <c r="A23454" s="125"/>
      <c r="B23454" s="33"/>
      <c r="C23454" s="33"/>
    </row>
    <row r="23455" spans="1:3">
      <c r="A23455" s="125"/>
      <c r="B23455" s="33"/>
      <c r="C23455" s="33"/>
    </row>
    <row r="23456" spans="1:3">
      <c r="A23456" s="125"/>
      <c r="B23456" s="33"/>
      <c r="C23456" s="33"/>
    </row>
    <row r="23457" spans="1:3">
      <c r="A23457" s="125"/>
      <c r="B23457" s="33"/>
      <c r="C23457" s="33"/>
    </row>
    <row r="23458" spans="1:3">
      <c r="A23458" s="125"/>
      <c r="B23458" s="33"/>
      <c r="C23458" s="33"/>
    </row>
    <row r="23459" spans="1:3">
      <c r="A23459" s="125"/>
      <c r="B23459" s="33"/>
      <c r="C23459" s="33"/>
    </row>
    <row r="23460" spans="1:3">
      <c r="A23460" s="125"/>
      <c r="B23460" s="33"/>
      <c r="C23460" s="33"/>
    </row>
    <row r="23461" spans="1:3">
      <c r="A23461" s="125"/>
      <c r="B23461" s="33"/>
      <c r="C23461" s="33"/>
    </row>
    <row r="23462" spans="1:3">
      <c r="A23462" s="125"/>
      <c r="B23462" s="33"/>
      <c r="C23462" s="33"/>
    </row>
    <row r="23463" spans="1:3">
      <c r="A23463" s="125"/>
      <c r="B23463" s="33"/>
      <c r="C23463" s="33"/>
    </row>
    <row r="23464" spans="1:3">
      <c r="A23464" s="125"/>
      <c r="B23464" s="33"/>
      <c r="C23464" s="33"/>
    </row>
    <row r="23465" spans="1:3">
      <c r="A23465" s="125"/>
      <c r="B23465" s="33"/>
      <c r="C23465" s="33"/>
    </row>
    <row r="23466" spans="1:3">
      <c r="A23466" s="125"/>
      <c r="B23466" s="33"/>
      <c r="C23466" s="33"/>
    </row>
    <row r="23467" spans="1:3">
      <c r="A23467" s="125"/>
      <c r="B23467" s="33"/>
      <c r="C23467" s="33"/>
    </row>
    <row r="23468" spans="1:3">
      <c r="A23468" s="125"/>
      <c r="B23468" s="33"/>
      <c r="C23468" s="33"/>
    </row>
    <row r="23469" spans="1:3">
      <c r="A23469" s="125"/>
      <c r="B23469" s="33"/>
      <c r="C23469" s="33"/>
    </row>
    <row r="23470" spans="1:3">
      <c r="A23470" s="125"/>
      <c r="B23470" s="33"/>
      <c r="C23470" s="33"/>
    </row>
    <row r="23471" spans="1:3">
      <c r="A23471" s="125"/>
      <c r="B23471" s="33"/>
      <c r="C23471" s="33"/>
    </row>
    <row r="23472" spans="1:3">
      <c r="A23472" s="125"/>
      <c r="B23472" s="33"/>
      <c r="C23472" s="33"/>
    </row>
    <row r="23473" spans="1:3">
      <c r="A23473" s="125"/>
      <c r="B23473" s="33"/>
      <c r="C23473" s="33"/>
    </row>
    <row r="23474" spans="1:3">
      <c r="A23474" s="125"/>
      <c r="B23474" s="33"/>
      <c r="C23474" s="33"/>
    </row>
    <row r="23475" spans="1:3">
      <c r="A23475" s="125"/>
      <c r="B23475" s="33"/>
      <c r="C23475" s="33"/>
    </row>
    <row r="23476" spans="1:3">
      <c r="A23476" s="125"/>
      <c r="B23476" s="33"/>
      <c r="C23476" s="33"/>
    </row>
    <row r="23477" spans="1:3">
      <c r="A23477" s="125"/>
      <c r="B23477" s="33"/>
      <c r="C23477" s="33"/>
    </row>
    <row r="23478" spans="1:3">
      <c r="A23478" s="125"/>
      <c r="B23478" s="33"/>
      <c r="C23478" s="33"/>
    </row>
    <row r="23479" spans="1:3">
      <c r="A23479" s="125"/>
      <c r="B23479" s="33"/>
      <c r="C23479" s="33"/>
    </row>
    <row r="23480" spans="1:3">
      <c r="A23480" s="125"/>
      <c r="B23480" s="33"/>
      <c r="C23480" s="33"/>
    </row>
    <row r="23481" spans="1:3">
      <c r="A23481" s="125"/>
      <c r="B23481" s="33"/>
      <c r="C23481" s="33"/>
    </row>
    <row r="23482" spans="1:3">
      <c r="A23482" s="125"/>
      <c r="B23482" s="33"/>
      <c r="C23482" s="33"/>
    </row>
    <row r="23483" spans="1:3">
      <c r="A23483" s="125"/>
      <c r="B23483" s="33"/>
      <c r="C23483" s="33"/>
    </row>
    <row r="23484" spans="1:3">
      <c r="A23484" s="125"/>
      <c r="B23484" s="33"/>
      <c r="C23484" s="33"/>
    </row>
    <row r="23485" spans="1:3">
      <c r="A23485" s="125"/>
      <c r="B23485" s="33"/>
      <c r="C23485" s="33"/>
    </row>
    <row r="23486" spans="1:3">
      <c r="A23486" s="125"/>
      <c r="B23486" s="33"/>
      <c r="C23486" s="33"/>
    </row>
    <row r="23487" spans="1:3">
      <c r="A23487" s="125"/>
      <c r="B23487" s="33"/>
      <c r="C23487" s="33"/>
    </row>
    <row r="23488" spans="1:3">
      <c r="A23488" s="125"/>
      <c r="B23488" s="33"/>
      <c r="C23488" s="33"/>
    </row>
    <row r="23489" spans="1:3">
      <c r="A23489" s="125"/>
      <c r="B23489" s="33"/>
      <c r="C23489" s="33"/>
    </row>
    <row r="23490" spans="1:3">
      <c r="A23490" s="125"/>
      <c r="B23490" s="33"/>
      <c r="C23490" s="33"/>
    </row>
    <row r="23491" spans="1:3">
      <c r="A23491" s="125"/>
      <c r="B23491" s="33"/>
      <c r="C23491" s="33"/>
    </row>
    <row r="23492" spans="1:3">
      <c r="A23492" s="125"/>
      <c r="B23492" s="33"/>
      <c r="C23492" s="33"/>
    </row>
    <row r="23493" spans="1:3">
      <c r="A23493" s="125"/>
      <c r="B23493" s="33"/>
      <c r="C23493" s="33"/>
    </row>
    <row r="23494" spans="1:3">
      <c r="A23494" s="125"/>
      <c r="B23494" s="33"/>
      <c r="C23494" s="33"/>
    </row>
    <row r="23495" spans="1:3">
      <c r="A23495" s="125"/>
      <c r="B23495" s="33"/>
      <c r="C23495" s="33"/>
    </row>
    <row r="23496" spans="1:3">
      <c r="A23496" s="125"/>
      <c r="B23496" s="33"/>
      <c r="C23496" s="33"/>
    </row>
    <row r="23497" spans="1:3">
      <c r="A23497" s="125"/>
      <c r="B23497" s="33"/>
      <c r="C23497" s="33"/>
    </row>
    <row r="23498" spans="1:3">
      <c r="A23498" s="125"/>
      <c r="B23498" s="33"/>
      <c r="C23498" s="33"/>
    </row>
    <row r="23499" spans="1:3">
      <c r="A23499" s="125"/>
      <c r="B23499" s="33"/>
      <c r="C23499" s="33"/>
    </row>
    <row r="23500" spans="1:3">
      <c r="A23500" s="125"/>
      <c r="B23500" s="33"/>
      <c r="C23500" s="33"/>
    </row>
    <row r="23501" spans="1:3">
      <c r="A23501" s="125"/>
      <c r="B23501" s="33"/>
      <c r="C23501" s="33"/>
    </row>
    <row r="23502" spans="1:3">
      <c r="A23502" s="125"/>
      <c r="B23502" s="33"/>
      <c r="C23502" s="33"/>
    </row>
    <row r="23503" spans="1:3">
      <c r="A23503" s="125"/>
      <c r="B23503" s="33"/>
      <c r="C23503" s="33"/>
    </row>
    <row r="23504" spans="1:3">
      <c r="A23504" s="125"/>
      <c r="B23504" s="33"/>
      <c r="C23504" s="33"/>
    </row>
    <row r="23505" spans="1:3">
      <c r="A23505" s="125"/>
      <c r="B23505" s="33"/>
      <c r="C23505" s="33"/>
    </row>
    <row r="23506" spans="1:3">
      <c r="A23506" s="125"/>
      <c r="B23506" s="33"/>
      <c r="C23506" s="33"/>
    </row>
    <row r="23507" spans="1:3">
      <c r="A23507" s="125"/>
      <c r="B23507" s="33"/>
      <c r="C23507" s="33"/>
    </row>
    <row r="23508" spans="1:3">
      <c r="A23508" s="125"/>
      <c r="B23508" s="33"/>
      <c r="C23508" s="33"/>
    </row>
    <row r="23509" spans="1:3">
      <c r="A23509" s="125"/>
      <c r="B23509" s="33"/>
      <c r="C23509" s="33"/>
    </row>
    <row r="23510" spans="1:3">
      <c r="A23510" s="125"/>
      <c r="B23510" s="33"/>
      <c r="C23510" s="33"/>
    </row>
    <row r="23511" spans="1:3">
      <c r="A23511" s="125"/>
      <c r="B23511" s="33"/>
      <c r="C23511" s="33"/>
    </row>
    <row r="23512" spans="1:3">
      <c r="A23512" s="125"/>
      <c r="B23512" s="33"/>
      <c r="C23512" s="33"/>
    </row>
    <row r="23513" spans="1:3">
      <c r="A23513" s="125"/>
      <c r="B23513" s="33"/>
      <c r="C23513" s="33"/>
    </row>
    <row r="23514" spans="1:3">
      <c r="A23514" s="125"/>
      <c r="B23514" s="33"/>
      <c r="C23514" s="33"/>
    </row>
    <row r="23515" spans="1:3">
      <c r="A23515" s="125"/>
      <c r="B23515" s="33"/>
      <c r="C23515" s="33"/>
    </row>
    <row r="23516" spans="1:3">
      <c r="A23516" s="125"/>
      <c r="B23516" s="33"/>
      <c r="C23516" s="33"/>
    </row>
    <row r="23517" spans="1:3">
      <c r="A23517" s="125"/>
      <c r="B23517" s="33"/>
      <c r="C23517" s="33"/>
    </row>
    <row r="23518" spans="1:3">
      <c r="A23518" s="125"/>
      <c r="B23518" s="33"/>
      <c r="C23518" s="33"/>
    </row>
    <row r="23519" spans="1:3">
      <c r="A23519" s="125"/>
      <c r="B23519" s="33"/>
      <c r="C23519" s="33"/>
    </row>
    <row r="23520" spans="1:3">
      <c r="A23520" s="125"/>
      <c r="B23520" s="33"/>
      <c r="C23520" s="33"/>
    </row>
    <row r="23521" spans="1:3">
      <c r="A23521" s="125"/>
      <c r="B23521" s="33"/>
      <c r="C23521" s="33"/>
    </row>
    <row r="23522" spans="1:3">
      <c r="A23522" s="125"/>
    </row>
    <row r="23523" spans="1:3">
      <c r="A23523" s="125"/>
      <c r="B23523" s="24" t="s">
        <v>277</v>
      </c>
      <c r="C23523" s="42"/>
    </row>
    <row r="23524" spans="1:3">
      <c r="A23524" s="125"/>
      <c r="B23524" s="29" t="s">
        <v>149</v>
      </c>
      <c r="C23524" s="29" t="s">
        <v>150</v>
      </c>
    </row>
    <row r="23525" spans="1:3">
      <c r="A23525" s="125"/>
      <c r="B23525" s="33">
        <v>-2.97</v>
      </c>
      <c r="C23525" s="33">
        <v>557.41999999999996</v>
      </c>
    </row>
    <row r="23526" spans="1:3">
      <c r="A23526" s="125"/>
      <c r="B23526" s="33">
        <v>-2.5499999999999998</v>
      </c>
      <c r="C23526" s="33">
        <v>555.16999999999996</v>
      </c>
    </row>
    <row r="23527" spans="1:3">
      <c r="A23527" s="125"/>
      <c r="B23527" s="33">
        <v>0</v>
      </c>
      <c r="C23527" s="33">
        <v>554.94000000000005</v>
      </c>
    </row>
    <row r="23528" spans="1:3">
      <c r="A23528" s="125"/>
      <c r="B23528" s="33">
        <v>11.44</v>
      </c>
      <c r="C23528" s="33">
        <v>554.89</v>
      </c>
    </row>
    <row r="23529" spans="1:3">
      <c r="A23529" s="125"/>
      <c r="B23529" s="33">
        <v>11.45</v>
      </c>
      <c r="C23529" s="33">
        <v>549.39</v>
      </c>
    </row>
    <row r="23530" spans="1:3">
      <c r="A23530" s="125"/>
      <c r="B23530" s="33">
        <v>46.17</v>
      </c>
      <c r="C23530" s="33">
        <v>546.53</v>
      </c>
    </row>
    <row r="23531" spans="1:3">
      <c r="A23531" s="125"/>
      <c r="B23531" s="33">
        <v>93.03</v>
      </c>
      <c r="C23531" s="33">
        <v>546.14</v>
      </c>
    </row>
    <row r="23532" spans="1:3">
      <c r="A23532" s="125"/>
      <c r="B23532" s="33">
        <v>94.15</v>
      </c>
      <c r="C23532" s="33">
        <v>545.88</v>
      </c>
    </row>
    <row r="23533" spans="1:3">
      <c r="A23533" s="125"/>
      <c r="B23533" s="33">
        <v>123.76</v>
      </c>
      <c r="C23533" s="33">
        <v>545.74</v>
      </c>
    </row>
    <row r="23534" spans="1:3">
      <c r="A23534" s="125"/>
      <c r="B23534" s="33">
        <v>130.22999999999999</v>
      </c>
      <c r="C23534" s="33">
        <v>546.22</v>
      </c>
    </row>
    <row r="23535" spans="1:3">
      <c r="A23535" s="125"/>
      <c r="B23535" s="33">
        <v>160.55000000000001</v>
      </c>
      <c r="C23535" s="33">
        <v>546.46</v>
      </c>
    </row>
    <row r="23536" spans="1:3">
      <c r="A23536" s="125"/>
      <c r="B23536" s="33">
        <v>162.69999999999999</v>
      </c>
      <c r="C23536" s="33">
        <v>546.12</v>
      </c>
    </row>
    <row r="23537" spans="1:3">
      <c r="A23537" s="125"/>
      <c r="B23537" s="33">
        <v>168.98</v>
      </c>
      <c r="C23537" s="33">
        <v>545.78</v>
      </c>
    </row>
    <row r="23538" spans="1:3">
      <c r="A23538" s="125"/>
      <c r="B23538" s="33">
        <v>174.66</v>
      </c>
      <c r="C23538" s="33">
        <v>545.73</v>
      </c>
    </row>
    <row r="23539" spans="1:3">
      <c r="A23539" s="125"/>
      <c r="B23539" s="33">
        <v>218.33</v>
      </c>
      <c r="C23539" s="33">
        <v>543.96</v>
      </c>
    </row>
    <row r="23540" spans="1:3">
      <c r="A23540" s="125"/>
      <c r="B23540" s="33">
        <v>224.61</v>
      </c>
      <c r="C23540" s="33">
        <v>543.38</v>
      </c>
    </row>
    <row r="23541" spans="1:3">
      <c r="A23541" s="125"/>
      <c r="B23541" s="33">
        <v>230.13</v>
      </c>
      <c r="C23541" s="33">
        <v>543.23</v>
      </c>
    </row>
    <row r="23542" spans="1:3">
      <c r="A23542" s="125"/>
      <c r="B23542" s="33">
        <v>234.41</v>
      </c>
      <c r="C23542" s="33">
        <v>543.21</v>
      </c>
    </row>
    <row r="23543" spans="1:3">
      <c r="A23543" s="125"/>
      <c r="B23543" s="33">
        <v>239.54</v>
      </c>
      <c r="C23543" s="33">
        <v>543.1</v>
      </c>
    </row>
    <row r="23544" spans="1:3">
      <c r="A23544" s="125"/>
      <c r="B23544" s="33">
        <v>241.1</v>
      </c>
      <c r="C23544" s="33">
        <v>543.96</v>
      </c>
    </row>
    <row r="23545" spans="1:3">
      <c r="A23545" s="125"/>
      <c r="B23545" s="33">
        <v>241.11</v>
      </c>
      <c r="C23545" s="33">
        <v>554.08000000000004</v>
      </c>
    </row>
    <row r="23546" spans="1:3">
      <c r="A23546" s="125"/>
      <c r="B23546" s="33">
        <v>244.9</v>
      </c>
      <c r="C23546" s="33">
        <v>554.08000000000004</v>
      </c>
    </row>
    <row r="23547" spans="1:3">
      <c r="A23547" s="125"/>
      <c r="B23547" s="33">
        <v>244.91</v>
      </c>
      <c r="C23547" s="33">
        <v>545.47</v>
      </c>
    </row>
    <row r="23548" spans="1:3">
      <c r="A23548" s="125"/>
      <c r="B23548" s="33">
        <v>245.91</v>
      </c>
      <c r="C23548" s="33">
        <v>545.47</v>
      </c>
    </row>
    <row r="23549" spans="1:3">
      <c r="A23549" s="125"/>
      <c r="B23549" s="33">
        <v>245.91</v>
      </c>
      <c r="C23549" s="33">
        <v>544.48</v>
      </c>
    </row>
    <row r="23550" spans="1:3">
      <c r="A23550" s="125"/>
      <c r="B23550" s="33">
        <v>246.6</v>
      </c>
      <c r="C23550" s="33">
        <v>544.48</v>
      </c>
    </row>
    <row r="23551" spans="1:3">
      <c r="A23551" s="125"/>
      <c r="B23551" s="33">
        <v>246.6</v>
      </c>
      <c r="C23551" s="33">
        <v>551.33000000000004</v>
      </c>
    </row>
    <row r="23552" spans="1:3">
      <c r="A23552" s="125"/>
      <c r="B23552" s="33">
        <v>247.45</v>
      </c>
      <c r="C23552" s="33">
        <v>551.33000000000004</v>
      </c>
    </row>
    <row r="23553" spans="1:3">
      <c r="A23553" s="125"/>
      <c r="B23553" s="33">
        <v>247.45</v>
      </c>
      <c r="C23553" s="33">
        <v>547.34</v>
      </c>
    </row>
    <row r="23554" spans="1:3">
      <c r="A23554" s="125"/>
      <c r="B23554" s="33">
        <v>249.04</v>
      </c>
      <c r="C23554" s="33">
        <v>547.34</v>
      </c>
    </row>
    <row r="23555" spans="1:3">
      <c r="A23555" s="125"/>
      <c r="B23555" s="33">
        <v>249.04</v>
      </c>
      <c r="C23555" s="33">
        <v>563.84</v>
      </c>
    </row>
    <row r="23556" spans="1:3">
      <c r="A23556" s="125"/>
      <c r="B23556" s="33">
        <v>249.44</v>
      </c>
      <c r="C23556" s="33">
        <v>563.84</v>
      </c>
    </row>
    <row r="23557" spans="1:3">
      <c r="A23557" s="125"/>
      <c r="B23557" s="33">
        <v>249.44</v>
      </c>
      <c r="C23557" s="33">
        <v>563.22</v>
      </c>
    </row>
    <row r="23558" spans="1:3">
      <c r="A23558" s="125"/>
      <c r="B23558" s="33">
        <v>253.03</v>
      </c>
      <c r="C23558" s="33">
        <v>563.34</v>
      </c>
    </row>
    <row r="23559" spans="1:3">
      <c r="A23559" s="125"/>
      <c r="B23559" s="33">
        <v>253.12</v>
      </c>
      <c r="C23559" s="33">
        <v>565.02</v>
      </c>
    </row>
    <row r="23560" spans="1:3">
      <c r="A23560" s="125"/>
      <c r="B23560" s="33">
        <v>253.55</v>
      </c>
      <c r="C23560" s="33">
        <v>565.02</v>
      </c>
    </row>
    <row r="23561" spans="1:3">
      <c r="A23561" s="125"/>
      <c r="B23561" s="33">
        <v>253.6</v>
      </c>
      <c r="C23561" s="33">
        <v>564.55999999999995</v>
      </c>
    </row>
    <row r="23562" spans="1:3">
      <c r="A23562" s="125"/>
      <c r="B23562" s="33">
        <v>260.69</v>
      </c>
      <c r="C23562" s="33">
        <v>564.42999999999995</v>
      </c>
    </row>
    <row r="23563" spans="1:3">
      <c r="A23563" s="125"/>
      <c r="B23563" s="33">
        <v>260.69</v>
      </c>
      <c r="C23563" s="33">
        <v>564.13</v>
      </c>
    </row>
    <row r="23564" spans="1:3">
      <c r="A23564" s="125"/>
      <c r="B23564" s="33">
        <v>261.24</v>
      </c>
      <c r="C23564" s="33">
        <v>564.13</v>
      </c>
    </row>
    <row r="23565" spans="1:3">
      <c r="A23565" s="125"/>
      <c r="B23565" s="33">
        <v>261.29000000000002</v>
      </c>
      <c r="C23565" s="33">
        <v>564.48</v>
      </c>
    </row>
    <row r="23566" spans="1:3">
      <c r="A23566" s="125"/>
      <c r="B23566" s="33">
        <v>263.70999999999998</v>
      </c>
      <c r="C23566" s="33">
        <v>567.44000000000005</v>
      </c>
    </row>
    <row r="23567" spans="1:3">
      <c r="A23567" s="125"/>
      <c r="B23567" s="33">
        <v>266.35000000000002</v>
      </c>
      <c r="C23567" s="33">
        <v>569.58000000000004</v>
      </c>
    </row>
    <row r="23568" spans="1:3">
      <c r="A23568" s="125"/>
      <c r="B23568" s="33">
        <v>268.72000000000003</v>
      </c>
      <c r="C23568" s="33">
        <v>569.69000000000005</v>
      </c>
    </row>
    <row r="23569" spans="1:3">
      <c r="A23569" s="125"/>
      <c r="B23569" s="33">
        <v>277.39999999999998</v>
      </c>
      <c r="C23569" s="33">
        <v>569.87</v>
      </c>
    </row>
    <row r="23570" spans="1:3">
      <c r="A23570" s="125"/>
      <c r="B23570" s="33">
        <v>277.39999999999998</v>
      </c>
      <c r="C23570" s="33">
        <v>569.30999999999995</v>
      </c>
    </row>
    <row r="23571" spans="1:3">
      <c r="A23571" s="125"/>
      <c r="B23571" s="33">
        <v>277.8</v>
      </c>
      <c r="C23571" s="33">
        <v>569.30999999999995</v>
      </c>
    </row>
    <row r="23572" spans="1:3">
      <c r="A23572" s="125"/>
      <c r="B23572" s="33">
        <v>278.67</v>
      </c>
      <c r="C23572" s="33">
        <v>572.85</v>
      </c>
    </row>
    <row r="23573" spans="1:3">
      <c r="A23573" s="125"/>
      <c r="B23573" s="33"/>
      <c r="C23573" s="33"/>
    </row>
    <row r="23574" spans="1:3">
      <c r="A23574" s="125"/>
      <c r="B23574" s="33"/>
      <c r="C23574" s="33"/>
    </row>
    <row r="23575" spans="1:3">
      <c r="A23575" s="125"/>
      <c r="B23575" s="33"/>
      <c r="C23575" s="33"/>
    </row>
    <row r="23576" spans="1:3">
      <c r="A23576" s="125"/>
      <c r="B23576" s="33"/>
      <c r="C23576" s="33"/>
    </row>
    <row r="23577" spans="1:3">
      <c r="A23577" s="125"/>
      <c r="B23577" s="33"/>
      <c r="C23577" s="33"/>
    </row>
    <row r="23578" spans="1:3">
      <c r="A23578" s="125"/>
      <c r="B23578" s="33"/>
      <c r="C23578" s="33"/>
    </row>
    <row r="23579" spans="1:3">
      <c r="A23579" s="125"/>
      <c r="B23579" s="33"/>
      <c r="C23579" s="33"/>
    </row>
    <row r="23580" spans="1:3">
      <c r="A23580" s="125"/>
      <c r="B23580" s="33"/>
      <c r="C23580" s="33"/>
    </row>
    <row r="23581" spans="1:3">
      <c r="A23581" s="125"/>
      <c r="B23581" s="33"/>
      <c r="C23581" s="33"/>
    </row>
    <row r="23582" spans="1:3">
      <c r="A23582" s="125"/>
      <c r="B23582" s="33"/>
      <c r="C23582" s="33"/>
    </row>
    <row r="23583" spans="1:3">
      <c r="A23583" s="125"/>
      <c r="B23583" s="33"/>
      <c r="C23583" s="33"/>
    </row>
    <row r="23584" spans="1:3">
      <c r="A23584" s="125"/>
      <c r="B23584" s="33"/>
      <c r="C23584" s="33"/>
    </row>
    <row r="23585" spans="1:3">
      <c r="A23585" s="125"/>
      <c r="B23585" s="33"/>
      <c r="C23585" s="33"/>
    </row>
    <row r="23586" spans="1:3">
      <c r="A23586" s="125"/>
      <c r="B23586" s="33"/>
      <c r="C23586" s="33"/>
    </row>
    <row r="23587" spans="1:3">
      <c r="A23587" s="125"/>
      <c r="B23587" s="33"/>
      <c r="C23587" s="33"/>
    </row>
    <row r="23588" spans="1:3">
      <c r="A23588" s="125"/>
      <c r="B23588" s="33"/>
      <c r="C23588" s="33"/>
    </row>
    <row r="23589" spans="1:3">
      <c r="A23589" s="125"/>
      <c r="B23589" s="33"/>
      <c r="C23589" s="33"/>
    </row>
    <row r="23590" spans="1:3">
      <c r="A23590" s="125"/>
      <c r="B23590" s="33"/>
      <c r="C23590" s="33"/>
    </row>
    <row r="23591" spans="1:3">
      <c r="A23591" s="125"/>
      <c r="B23591" s="33"/>
      <c r="C23591" s="33"/>
    </row>
    <row r="23592" spans="1:3">
      <c r="A23592" s="125"/>
      <c r="B23592" s="33"/>
      <c r="C23592" s="33"/>
    </row>
    <row r="23593" spans="1:3">
      <c r="A23593" s="125"/>
      <c r="B23593" s="33"/>
      <c r="C23593" s="33"/>
    </row>
    <row r="23594" spans="1:3">
      <c r="A23594" s="125"/>
      <c r="B23594" s="33"/>
      <c r="C23594" s="33"/>
    </row>
    <row r="23595" spans="1:3">
      <c r="A23595" s="125"/>
      <c r="B23595" s="33"/>
      <c r="C23595" s="33"/>
    </row>
    <row r="23596" spans="1:3">
      <c r="A23596" s="125"/>
      <c r="B23596" s="33"/>
      <c r="C23596" s="33"/>
    </row>
    <row r="23597" spans="1:3">
      <c r="A23597" s="125"/>
      <c r="B23597" s="33"/>
      <c r="C23597" s="33"/>
    </row>
    <row r="23598" spans="1:3">
      <c r="A23598" s="125"/>
      <c r="B23598" s="33"/>
      <c r="C23598" s="33"/>
    </row>
    <row r="23599" spans="1:3">
      <c r="A23599" s="125"/>
      <c r="B23599" s="33"/>
      <c r="C23599" s="33"/>
    </row>
    <row r="23600" spans="1:3">
      <c r="A23600" s="125"/>
      <c r="B23600" s="33"/>
      <c r="C23600" s="33"/>
    </row>
    <row r="23601" spans="1:3">
      <c r="A23601" s="125"/>
      <c r="B23601" s="33"/>
      <c r="C23601" s="33"/>
    </row>
    <row r="23602" spans="1:3">
      <c r="A23602" s="125"/>
      <c r="B23602" s="33"/>
      <c r="C23602" s="33"/>
    </row>
    <row r="23603" spans="1:3">
      <c r="A23603" s="125"/>
      <c r="B23603" s="33"/>
      <c r="C23603" s="33"/>
    </row>
    <row r="23604" spans="1:3">
      <c r="A23604" s="125"/>
      <c r="B23604" s="33"/>
      <c r="C23604" s="33"/>
    </row>
    <row r="23605" spans="1:3">
      <c r="A23605" s="125"/>
      <c r="B23605" s="33"/>
      <c r="C23605" s="33"/>
    </row>
    <row r="23606" spans="1:3">
      <c r="A23606" s="125"/>
      <c r="B23606" s="33"/>
      <c r="C23606" s="33"/>
    </row>
    <row r="23607" spans="1:3">
      <c r="A23607" s="125"/>
      <c r="B23607" s="33"/>
      <c r="C23607" s="33"/>
    </row>
    <row r="23608" spans="1:3">
      <c r="A23608" s="125"/>
      <c r="B23608" s="33"/>
      <c r="C23608" s="33"/>
    </row>
    <row r="23609" spans="1:3">
      <c r="A23609" s="125"/>
      <c r="B23609" s="33"/>
      <c r="C23609" s="33"/>
    </row>
    <row r="23610" spans="1:3">
      <c r="A23610" s="125"/>
      <c r="B23610" s="33"/>
      <c r="C23610" s="33"/>
    </row>
    <row r="23611" spans="1:3">
      <c r="A23611" s="125"/>
      <c r="B23611" s="33"/>
      <c r="C23611" s="33"/>
    </row>
    <row r="23612" spans="1:3">
      <c r="A23612" s="125"/>
      <c r="B23612" s="33"/>
      <c r="C23612" s="33"/>
    </row>
    <row r="23613" spans="1:3">
      <c r="A23613" s="125"/>
      <c r="B23613" s="33"/>
      <c r="C23613" s="33"/>
    </row>
    <row r="23614" spans="1:3">
      <c r="A23614" s="125"/>
      <c r="B23614" s="33"/>
      <c r="C23614" s="33"/>
    </row>
    <row r="23615" spans="1:3">
      <c r="A23615" s="125"/>
      <c r="B23615" s="33"/>
      <c r="C23615" s="33"/>
    </row>
    <row r="23616" spans="1:3">
      <c r="A23616" s="125"/>
      <c r="B23616" s="33"/>
      <c r="C23616" s="33"/>
    </row>
    <row r="23617" spans="1:3">
      <c r="A23617" s="125"/>
      <c r="B23617" s="33"/>
      <c r="C23617" s="33"/>
    </row>
    <row r="23618" spans="1:3">
      <c r="A23618" s="125"/>
      <c r="B23618" s="33"/>
      <c r="C23618" s="33"/>
    </row>
    <row r="23619" spans="1:3">
      <c r="A23619" s="125"/>
      <c r="B23619" s="33"/>
      <c r="C23619" s="33"/>
    </row>
    <row r="23620" spans="1:3">
      <c r="A23620" s="125"/>
      <c r="B23620" s="33"/>
      <c r="C23620" s="33"/>
    </row>
    <row r="23621" spans="1:3">
      <c r="A23621" s="125"/>
      <c r="B23621" s="33"/>
      <c r="C23621" s="33"/>
    </row>
    <row r="23622" spans="1:3">
      <c r="A23622" s="125"/>
      <c r="B23622" s="33"/>
      <c r="C23622" s="33"/>
    </row>
    <row r="23623" spans="1:3">
      <c r="A23623" s="125"/>
      <c r="B23623" s="33"/>
      <c r="C23623" s="33"/>
    </row>
    <row r="23624" spans="1:3">
      <c r="A23624" s="125"/>
      <c r="B23624" s="33"/>
      <c r="C23624" s="33"/>
    </row>
    <row r="23625" spans="1:3">
      <c r="A23625" s="125"/>
      <c r="B23625" s="33"/>
      <c r="C23625" s="33"/>
    </row>
    <row r="23626" spans="1:3">
      <c r="A23626" s="125"/>
      <c r="B23626" s="33"/>
      <c r="C23626" s="33"/>
    </row>
    <row r="23627" spans="1:3">
      <c r="A23627" s="125"/>
      <c r="B23627" s="33"/>
      <c r="C23627" s="33"/>
    </row>
    <row r="23628" spans="1:3">
      <c r="A23628" s="125"/>
      <c r="B23628" s="33"/>
      <c r="C23628" s="33"/>
    </row>
    <row r="23629" spans="1:3">
      <c r="A23629" s="125"/>
      <c r="B23629" s="33"/>
      <c r="C23629" s="33"/>
    </row>
    <row r="23630" spans="1:3">
      <c r="A23630" s="125"/>
      <c r="B23630" s="33"/>
      <c r="C23630" s="33"/>
    </row>
    <row r="23631" spans="1:3">
      <c r="A23631" s="125"/>
      <c r="B23631" s="33"/>
      <c r="C23631" s="33"/>
    </row>
    <row r="23632" spans="1:3">
      <c r="A23632" s="125"/>
      <c r="B23632" s="33"/>
      <c r="C23632" s="33"/>
    </row>
    <row r="23633" spans="1:3">
      <c r="A23633" s="125"/>
      <c r="B23633" s="33"/>
      <c r="C23633" s="33"/>
    </row>
    <row r="23634" spans="1:3">
      <c r="A23634" s="125"/>
      <c r="B23634" s="33"/>
      <c r="C23634" s="33"/>
    </row>
    <row r="23635" spans="1:3">
      <c r="A23635" s="125"/>
      <c r="B23635" s="33"/>
      <c r="C23635" s="33"/>
    </row>
    <row r="23636" spans="1:3">
      <c r="A23636" s="125"/>
      <c r="B23636" s="33"/>
      <c r="C23636" s="33"/>
    </row>
    <row r="23637" spans="1:3">
      <c r="A23637" s="125"/>
      <c r="B23637" s="33"/>
      <c r="C23637" s="33"/>
    </row>
    <row r="23638" spans="1:3">
      <c r="A23638" s="125"/>
      <c r="B23638" s="33"/>
      <c r="C23638" s="33"/>
    </row>
    <row r="23639" spans="1:3">
      <c r="A23639" s="125"/>
      <c r="B23639" s="33"/>
      <c r="C23639" s="33"/>
    </row>
    <row r="23640" spans="1:3">
      <c r="A23640" s="125"/>
      <c r="B23640" s="33"/>
      <c r="C23640" s="33"/>
    </row>
    <row r="23641" spans="1:3">
      <c r="A23641" s="125"/>
      <c r="B23641" s="33"/>
      <c r="C23641" s="33"/>
    </row>
    <row r="23642" spans="1:3">
      <c r="A23642" s="125"/>
      <c r="B23642" s="33"/>
      <c r="C23642" s="33"/>
    </row>
    <row r="23643" spans="1:3">
      <c r="A23643" s="125"/>
      <c r="B23643" s="33"/>
      <c r="C23643" s="33"/>
    </row>
    <row r="23644" spans="1:3">
      <c r="A23644" s="125"/>
      <c r="B23644" s="33"/>
      <c r="C23644" s="33"/>
    </row>
    <row r="23645" spans="1:3">
      <c r="A23645" s="125"/>
      <c r="B23645" s="33"/>
      <c r="C23645" s="33"/>
    </row>
    <row r="23646" spans="1:3">
      <c r="A23646" s="125"/>
      <c r="B23646" s="33"/>
      <c r="C23646" s="33"/>
    </row>
    <row r="23647" spans="1:3">
      <c r="A23647" s="125"/>
      <c r="B23647" s="33"/>
      <c r="C23647" s="33"/>
    </row>
    <row r="23648" spans="1:3">
      <c r="A23648" s="125"/>
      <c r="B23648" s="33"/>
      <c r="C23648" s="33"/>
    </row>
    <row r="23649" spans="1:3">
      <c r="A23649" s="125"/>
      <c r="B23649" s="33"/>
      <c r="C23649" s="33"/>
    </row>
    <row r="23650" spans="1:3">
      <c r="A23650" s="125"/>
      <c r="B23650" s="33"/>
      <c r="C23650" s="33"/>
    </row>
    <row r="23651" spans="1:3">
      <c r="A23651" s="125"/>
      <c r="B23651" s="33"/>
      <c r="C23651" s="33"/>
    </row>
    <row r="23652" spans="1:3">
      <c r="A23652" s="125"/>
      <c r="B23652" s="33"/>
      <c r="C23652" s="33"/>
    </row>
    <row r="23653" spans="1:3">
      <c r="A23653" s="125"/>
      <c r="B23653" s="33"/>
      <c r="C23653" s="33"/>
    </row>
    <row r="23654" spans="1:3">
      <c r="A23654" s="125"/>
      <c r="B23654" s="33"/>
      <c r="C23654" s="33"/>
    </row>
    <row r="23655" spans="1:3">
      <c r="A23655" s="125"/>
      <c r="B23655" s="33"/>
      <c r="C23655" s="33"/>
    </row>
    <row r="23656" spans="1:3">
      <c r="A23656" s="125"/>
      <c r="B23656" s="33"/>
      <c r="C23656" s="33"/>
    </row>
    <row r="23657" spans="1:3">
      <c r="A23657" s="125"/>
      <c r="B23657" s="33"/>
      <c r="C23657" s="33"/>
    </row>
    <row r="23658" spans="1:3">
      <c r="A23658" s="125"/>
      <c r="B23658" s="33"/>
      <c r="C23658" s="33"/>
    </row>
    <row r="23659" spans="1:3">
      <c r="A23659" s="125"/>
      <c r="B23659" s="33"/>
      <c r="C23659" s="33"/>
    </row>
    <row r="23660" spans="1:3">
      <c r="A23660" s="125"/>
      <c r="B23660" s="33"/>
      <c r="C23660" s="33"/>
    </row>
    <row r="23661" spans="1:3">
      <c r="A23661" s="125"/>
      <c r="B23661" s="33"/>
      <c r="C23661" s="33"/>
    </row>
    <row r="23662" spans="1:3">
      <c r="A23662" s="125"/>
      <c r="B23662" s="33"/>
      <c r="C23662" s="33"/>
    </row>
    <row r="23663" spans="1:3">
      <c r="A23663" s="125"/>
      <c r="B23663" s="33"/>
      <c r="C23663" s="33"/>
    </row>
    <row r="23664" spans="1:3">
      <c r="A23664" s="125"/>
      <c r="B23664" s="33"/>
      <c r="C23664" s="33"/>
    </row>
    <row r="23665" spans="1:3">
      <c r="A23665" s="125"/>
      <c r="B23665" s="33"/>
      <c r="C23665" s="33"/>
    </row>
    <row r="23666" spans="1:3">
      <c r="A23666" s="125"/>
      <c r="B23666" s="33"/>
      <c r="C23666" s="33"/>
    </row>
    <row r="23667" spans="1:3">
      <c r="A23667" s="125"/>
      <c r="B23667" s="33"/>
      <c r="C23667" s="33"/>
    </row>
    <row r="23668" spans="1:3">
      <c r="A23668" s="125"/>
      <c r="B23668" s="33"/>
      <c r="C23668" s="33"/>
    </row>
    <row r="23669" spans="1:3">
      <c r="A23669" s="125"/>
      <c r="B23669" s="33"/>
      <c r="C23669" s="33"/>
    </row>
    <row r="23670" spans="1:3">
      <c r="A23670" s="125"/>
      <c r="B23670" s="33"/>
      <c r="C23670" s="33"/>
    </row>
    <row r="23671" spans="1:3">
      <c r="A23671" s="125"/>
      <c r="B23671" s="33"/>
      <c r="C23671" s="33"/>
    </row>
    <row r="23672" spans="1:3">
      <c r="A23672" s="125"/>
      <c r="B23672" s="33"/>
      <c r="C23672" s="33"/>
    </row>
    <row r="23673" spans="1:3">
      <c r="A23673" s="125"/>
      <c r="B23673" s="33"/>
      <c r="C23673" s="33"/>
    </row>
    <row r="23674" spans="1:3">
      <c r="A23674" s="125"/>
      <c r="B23674" s="33"/>
      <c r="C23674" s="33"/>
    </row>
    <row r="23675" spans="1:3">
      <c r="A23675" s="125"/>
      <c r="B23675" s="33"/>
      <c r="C23675" s="33"/>
    </row>
    <row r="23676" spans="1:3">
      <c r="A23676" s="125"/>
      <c r="B23676" s="33"/>
      <c r="C23676" s="33"/>
    </row>
    <row r="23677" spans="1:3">
      <c r="A23677" s="125"/>
      <c r="B23677" s="33"/>
      <c r="C23677" s="33"/>
    </row>
    <row r="23678" spans="1:3">
      <c r="A23678" s="125"/>
      <c r="B23678" s="33"/>
      <c r="C23678" s="33"/>
    </row>
    <row r="23679" spans="1:3">
      <c r="A23679" s="125"/>
      <c r="B23679" s="33"/>
      <c r="C23679" s="33"/>
    </row>
    <row r="23680" spans="1:3">
      <c r="A23680" s="125"/>
      <c r="B23680" s="33"/>
      <c r="C23680" s="33"/>
    </row>
    <row r="23681" spans="1:3">
      <c r="A23681" s="125"/>
      <c r="B23681" s="33"/>
      <c r="C23681" s="33"/>
    </row>
    <row r="23682" spans="1:3">
      <c r="A23682" s="125"/>
      <c r="B23682" s="33"/>
      <c r="C23682" s="33"/>
    </row>
    <row r="23683" spans="1:3">
      <c r="A23683" s="125"/>
      <c r="B23683" s="33"/>
      <c r="C23683" s="33"/>
    </row>
    <row r="23684" spans="1:3">
      <c r="A23684" s="125"/>
      <c r="B23684" s="33"/>
      <c r="C23684" s="33"/>
    </row>
    <row r="23685" spans="1:3">
      <c r="A23685" s="125"/>
      <c r="B23685" s="33"/>
      <c r="C23685" s="33"/>
    </row>
    <row r="23686" spans="1:3">
      <c r="A23686" s="125"/>
      <c r="B23686" s="33"/>
      <c r="C23686" s="33"/>
    </row>
    <row r="23687" spans="1:3">
      <c r="A23687" s="125"/>
      <c r="B23687" s="33"/>
      <c r="C23687" s="33"/>
    </row>
    <row r="23688" spans="1:3">
      <c r="A23688" s="125"/>
      <c r="B23688" s="33"/>
      <c r="C23688" s="33"/>
    </row>
    <row r="23689" spans="1:3">
      <c r="A23689" s="125"/>
      <c r="B23689" s="33"/>
      <c r="C23689" s="33"/>
    </row>
    <row r="23690" spans="1:3">
      <c r="A23690" s="125"/>
      <c r="B23690" s="33"/>
      <c r="C23690" s="33"/>
    </row>
    <row r="23691" spans="1:3">
      <c r="A23691" s="125"/>
      <c r="B23691" s="33"/>
      <c r="C23691" s="33"/>
    </row>
    <row r="23692" spans="1:3">
      <c r="A23692" s="125"/>
      <c r="B23692" s="33"/>
      <c r="C23692" s="33"/>
    </row>
    <row r="23693" spans="1:3">
      <c r="A23693" s="125"/>
      <c r="B23693" s="33"/>
      <c r="C23693" s="33"/>
    </row>
    <row r="23694" spans="1:3">
      <c r="A23694" s="125"/>
      <c r="B23694" s="33"/>
      <c r="C23694" s="33"/>
    </row>
    <row r="23695" spans="1:3">
      <c r="A23695" s="125"/>
      <c r="B23695" s="33"/>
      <c r="C23695" s="33"/>
    </row>
    <row r="23696" spans="1:3">
      <c r="A23696" s="125"/>
      <c r="B23696" s="33"/>
      <c r="C23696" s="33"/>
    </row>
    <row r="23697" spans="1:3">
      <c r="A23697" s="125"/>
      <c r="B23697" s="33"/>
      <c r="C23697" s="33"/>
    </row>
    <row r="23698" spans="1:3">
      <c r="A23698" s="125"/>
      <c r="B23698" s="33"/>
      <c r="C23698" s="33"/>
    </row>
    <row r="23699" spans="1:3">
      <c r="A23699" s="125"/>
      <c r="B23699" s="33"/>
      <c r="C23699" s="33"/>
    </row>
    <row r="23700" spans="1:3">
      <c r="A23700" s="125"/>
      <c r="B23700" s="33"/>
      <c r="C23700" s="33"/>
    </row>
    <row r="23701" spans="1:3">
      <c r="A23701" s="125"/>
      <c r="B23701" s="33"/>
      <c r="C23701" s="33"/>
    </row>
    <row r="23702" spans="1:3">
      <c r="A23702" s="125"/>
      <c r="B23702" s="33"/>
      <c r="C23702" s="33"/>
    </row>
    <row r="23703" spans="1:3">
      <c r="A23703" s="125"/>
      <c r="B23703" s="33"/>
      <c r="C23703" s="33"/>
    </row>
    <row r="23704" spans="1:3">
      <c r="A23704" s="125"/>
      <c r="B23704" s="33"/>
      <c r="C23704" s="33"/>
    </row>
    <row r="23705" spans="1:3">
      <c r="A23705" s="125"/>
      <c r="B23705" s="33"/>
      <c r="C23705" s="33"/>
    </row>
    <row r="23706" spans="1:3">
      <c r="A23706" s="125"/>
      <c r="B23706" s="33"/>
      <c r="C23706" s="33"/>
    </row>
    <row r="23707" spans="1:3">
      <c r="A23707" s="125"/>
      <c r="B23707" s="33"/>
      <c r="C23707" s="33"/>
    </row>
    <row r="23708" spans="1:3">
      <c r="A23708" s="125"/>
      <c r="B23708" s="33"/>
      <c r="C23708" s="33"/>
    </row>
    <row r="23709" spans="1:3">
      <c r="A23709" s="125"/>
      <c r="B23709" s="33"/>
      <c r="C23709" s="33"/>
    </row>
    <row r="23710" spans="1:3">
      <c r="A23710" s="125"/>
      <c r="B23710" s="33"/>
      <c r="C23710" s="33"/>
    </row>
    <row r="23711" spans="1:3">
      <c r="A23711" s="125"/>
      <c r="B23711" s="33"/>
      <c r="C23711" s="33"/>
    </row>
    <row r="23712" spans="1:3">
      <c r="A23712" s="125"/>
      <c r="B23712" s="33"/>
      <c r="C23712" s="33"/>
    </row>
    <row r="23713" spans="1:3">
      <c r="A23713" s="125"/>
      <c r="B23713" s="33"/>
      <c r="C23713" s="33"/>
    </row>
    <row r="23714" spans="1:3">
      <c r="A23714" s="125"/>
      <c r="B23714" s="33"/>
      <c r="C23714" s="33"/>
    </row>
    <row r="23715" spans="1:3">
      <c r="A23715" s="125"/>
      <c r="B23715" s="33"/>
      <c r="C23715" s="33"/>
    </row>
    <row r="23716" spans="1:3">
      <c r="A23716" s="125"/>
      <c r="B23716" s="33"/>
      <c r="C23716" s="33"/>
    </row>
    <row r="23717" spans="1:3">
      <c r="A23717" s="125"/>
      <c r="B23717" s="33"/>
      <c r="C23717" s="33"/>
    </row>
    <row r="23718" spans="1:3">
      <c r="A23718" s="125"/>
      <c r="B23718" s="33"/>
      <c r="C23718" s="33"/>
    </row>
    <row r="23719" spans="1:3">
      <c r="A23719" s="125"/>
      <c r="B23719" s="33"/>
      <c r="C23719" s="33"/>
    </row>
    <row r="23720" spans="1:3">
      <c r="A23720" s="125"/>
      <c r="B23720" s="33"/>
      <c r="C23720" s="33"/>
    </row>
    <row r="23721" spans="1:3">
      <c r="A23721" s="125"/>
      <c r="B23721" s="33"/>
      <c r="C23721" s="33"/>
    </row>
    <row r="23722" spans="1:3">
      <c r="A23722" s="125"/>
      <c r="B23722" s="33"/>
      <c r="C23722" s="33"/>
    </row>
    <row r="23723" spans="1:3">
      <c r="A23723" s="125"/>
      <c r="B23723" s="33"/>
      <c r="C23723" s="33"/>
    </row>
    <row r="23724" spans="1:3">
      <c r="A23724" s="125"/>
      <c r="B23724" s="33"/>
      <c r="C23724" s="33"/>
    </row>
    <row r="23725" spans="1:3">
      <c r="A23725" s="125"/>
    </row>
    <row r="23726" spans="1:3">
      <c r="A23726" s="125"/>
      <c r="B23726" s="24" t="s">
        <v>281</v>
      </c>
      <c r="C23726" s="42"/>
    </row>
    <row r="23727" spans="1:3">
      <c r="A23727" s="125"/>
      <c r="B23727" s="29" t="s">
        <v>149</v>
      </c>
      <c r="C23727" s="29" t="s">
        <v>150</v>
      </c>
    </row>
    <row r="23728" spans="1:3">
      <c r="A23728" s="125"/>
      <c r="B23728" s="33">
        <v>-246.86799999999999</v>
      </c>
      <c r="C23728" s="33">
        <v>596.55300000000011</v>
      </c>
    </row>
    <row r="23729" spans="1:3">
      <c r="A23729" s="125"/>
      <c r="B23729" s="33">
        <v>-238.90800000000002</v>
      </c>
      <c r="C23729" s="33">
        <v>586.59300000000007</v>
      </c>
    </row>
    <row r="23730" spans="1:3">
      <c r="A23730" s="125"/>
      <c r="B23730" s="33">
        <v>-238.30799999999999</v>
      </c>
      <c r="C23730" s="33">
        <v>579.23300000000006</v>
      </c>
    </row>
    <row r="23731" spans="1:3">
      <c r="A23731" s="125"/>
      <c r="B23731" s="33">
        <v>-227.548</v>
      </c>
      <c r="C23731" s="33">
        <v>578.17300000000012</v>
      </c>
    </row>
    <row r="23732" spans="1:3">
      <c r="A23732" s="125"/>
      <c r="B23732" s="33">
        <v>-224.55799999999999</v>
      </c>
      <c r="C23732" s="33">
        <v>575.73300000000006</v>
      </c>
    </row>
    <row r="23733" spans="1:3">
      <c r="A23733" s="125"/>
      <c r="B23733" s="33">
        <v>-217.68800000000002</v>
      </c>
      <c r="C23733" s="33">
        <v>574.23300000000006</v>
      </c>
    </row>
    <row r="23734" spans="1:3">
      <c r="A23734" s="125"/>
      <c r="B23734" s="33">
        <v>-205.578</v>
      </c>
      <c r="C23734" s="33">
        <v>573.3130000000001</v>
      </c>
    </row>
    <row r="23735" spans="1:3">
      <c r="A23735" s="125"/>
      <c r="B23735" s="33">
        <v>-201.94800000000001</v>
      </c>
      <c r="C23735" s="33">
        <v>572.97300000000007</v>
      </c>
    </row>
    <row r="23736" spans="1:3">
      <c r="A23736" s="125"/>
      <c r="B23736" s="33">
        <v>-194.988</v>
      </c>
      <c r="C23736" s="33">
        <v>573.04300000000001</v>
      </c>
    </row>
    <row r="23737" spans="1:3">
      <c r="A23737" s="125"/>
      <c r="B23737" s="33">
        <v>-173.88800000000001</v>
      </c>
      <c r="C23737" s="33">
        <v>574.46300000000008</v>
      </c>
    </row>
    <row r="23738" spans="1:3">
      <c r="A23738" s="125"/>
      <c r="B23738" s="33">
        <v>-170.708</v>
      </c>
      <c r="C23738" s="33">
        <v>576.53300000000002</v>
      </c>
    </row>
    <row r="23739" spans="1:3">
      <c r="A23739" s="125"/>
      <c r="B23739" s="33">
        <v>-169.678</v>
      </c>
      <c r="C23739" s="33">
        <v>576.37300000000005</v>
      </c>
    </row>
    <row r="23740" spans="1:3">
      <c r="A23740" s="125"/>
      <c r="B23740" s="33">
        <v>-164.21800000000002</v>
      </c>
      <c r="C23740" s="33">
        <v>572.63300000000004</v>
      </c>
    </row>
    <row r="23741" spans="1:3">
      <c r="A23741" s="125"/>
      <c r="B23741" s="33">
        <v>-153.93799999999999</v>
      </c>
      <c r="C23741" s="33">
        <v>572.52300000000002</v>
      </c>
    </row>
    <row r="23742" spans="1:3">
      <c r="A23742" s="125"/>
      <c r="B23742" s="33">
        <v>-149.69800000000001</v>
      </c>
      <c r="C23742" s="33">
        <v>570.84300000000007</v>
      </c>
    </row>
    <row r="23743" spans="1:3">
      <c r="A23743" s="125"/>
      <c r="B23743" s="33">
        <v>-146.048</v>
      </c>
      <c r="C23743" s="33">
        <v>570.21300000000008</v>
      </c>
    </row>
    <row r="23744" spans="1:3">
      <c r="A23744" s="125"/>
      <c r="B23744" s="33">
        <v>-138.88800000000001</v>
      </c>
      <c r="C23744" s="33">
        <v>570.05300000000011</v>
      </c>
    </row>
    <row r="23745" spans="1:3">
      <c r="A23745" s="125"/>
      <c r="B23745" s="33">
        <v>-122.08</v>
      </c>
      <c r="C23745" s="33">
        <v>569.95000000000005</v>
      </c>
    </row>
    <row r="23746" spans="1:3">
      <c r="A23746" s="125"/>
      <c r="B23746" s="33">
        <v>-115.90799999999999</v>
      </c>
      <c r="C23746" s="33">
        <v>570.15300000000002</v>
      </c>
    </row>
    <row r="23747" spans="1:3">
      <c r="A23747" s="125"/>
      <c r="B23747" s="33">
        <v>-112.90799999999999</v>
      </c>
      <c r="C23747" s="33">
        <v>570.74300000000005</v>
      </c>
    </row>
    <row r="23748" spans="1:3">
      <c r="A23748" s="125"/>
      <c r="B23748" s="33">
        <v>-110.52799999999999</v>
      </c>
      <c r="C23748" s="33">
        <v>571.99300000000005</v>
      </c>
    </row>
    <row r="23749" spans="1:3">
      <c r="A23749" s="125"/>
      <c r="B23749" s="33">
        <v>-107.62799999999999</v>
      </c>
      <c r="C23749" s="33">
        <v>572.29300000000001</v>
      </c>
    </row>
    <row r="23750" spans="1:3">
      <c r="A23750" s="125"/>
      <c r="B23750" s="33">
        <v>-106.358</v>
      </c>
      <c r="C23750" s="33">
        <v>573.51300000000003</v>
      </c>
    </row>
    <row r="23751" spans="1:3">
      <c r="A23751" s="125"/>
      <c r="B23751" s="33">
        <v>-100.22800000000001</v>
      </c>
      <c r="C23751" s="33">
        <v>575.63300000000004</v>
      </c>
    </row>
    <row r="23752" spans="1:3">
      <c r="A23752" s="125"/>
      <c r="B23752" s="33">
        <v>-98.317999999999998</v>
      </c>
      <c r="C23752" s="33">
        <v>576.8130000000001</v>
      </c>
    </row>
    <row r="23753" spans="1:3">
      <c r="A23753" s="125"/>
      <c r="B23753" s="33">
        <v>-93.217999999999989</v>
      </c>
      <c r="C23753" s="33">
        <v>577.18300000000011</v>
      </c>
    </row>
    <row r="23754" spans="1:3">
      <c r="A23754" s="125"/>
      <c r="B23754" s="33">
        <v>-92.138000000000005</v>
      </c>
      <c r="C23754" s="33">
        <v>576.88300000000004</v>
      </c>
    </row>
    <row r="23755" spans="1:3">
      <c r="A23755" s="125"/>
      <c r="B23755" s="33">
        <v>-88.217999999999989</v>
      </c>
      <c r="C23755" s="33">
        <v>577.12300000000005</v>
      </c>
    </row>
    <row r="23756" spans="1:3">
      <c r="A23756" s="125"/>
      <c r="B23756" s="33">
        <v>-85.927999999999997</v>
      </c>
      <c r="C23756" s="33">
        <v>577.71300000000008</v>
      </c>
    </row>
    <row r="23757" spans="1:3">
      <c r="A23757" s="125"/>
      <c r="B23757" s="33">
        <v>-81.388000000000005</v>
      </c>
      <c r="C23757" s="33">
        <v>577.91300000000001</v>
      </c>
    </row>
    <row r="23758" spans="1:3">
      <c r="A23758" s="125"/>
      <c r="B23758" s="33">
        <v>-80.367999999999995</v>
      </c>
      <c r="C23758" s="33">
        <v>577.59300000000007</v>
      </c>
    </row>
    <row r="23759" spans="1:3">
      <c r="A23759" s="125"/>
      <c r="B23759" s="33">
        <v>-78.847999999999999</v>
      </c>
      <c r="C23759" s="33">
        <v>577.59300000000007</v>
      </c>
    </row>
    <row r="23760" spans="1:3">
      <c r="A23760" s="125"/>
      <c r="B23760" s="33">
        <v>-74.317999999999998</v>
      </c>
      <c r="C23760" s="33">
        <v>578.0630000000001</v>
      </c>
    </row>
    <row r="23761" spans="1:3">
      <c r="A23761" s="125"/>
      <c r="B23761" s="33">
        <v>-67.548000000000002</v>
      </c>
      <c r="C23761" s="33">
        <v>579.00300000000004</v>
      </c>
    </row>
    <row r="23762" spans="1:3">
      <c r="A23762" s="125"/>
      <c r="B23762" s="33">
        <v>-65.597999999999999</v>
      </c>
      <c r="C23762" s="33">
        <v>579.82300000000009</v>
      </c>
    </row>
    <row r="23763" spans="1:3">
      <c r="A23763" s="125"/>
      <c r="B23763" s="33">
        <v>-60.608000000000004</v>
      </c>
      <c r="C23763" s="33">
        <v>580.39300000000003</v>
      </c>
    </row>
    <row r="23764" spans="1:3">
      <c r="A23764" s="125"/>
      <c r="B23764" s="33">
        <v>-53.688000000000002</v>
      </c>
      <c r="C23764" s="33">
        <v>582.74300000000005</v>
      </c>
    </row>
    <row r="23765" spans="1:3">
      <c r="A23765" s="125"/>
      <c r="B23765" s="33">
        <v>-48.808</v>
      </c>
      <c r="C23765" s="33">
        <v>586.55300000000011</v>
      </c>
    </row>
    <row r="23766" spans="1:3">
      <c r="A23766" s="125"/>
      <c r="B23766" s="33">
        <v>-45.597999999999999</v>
      </c>
      <c r="C23766" s="33">
        <v>589.15300000000002</v>
      </c>
    </row>
    <row r="23767" spans="1:3">
      <c r="A23767" s="125"/>
      <c r="B23767" s="33">
        <v>-38.257999999999996</v>
      </c>
      <c r="C23767" s="33">
        <v>593.38300000000004</v>
      </c>
    </row>
    <row r="23768" spans="1:3">
      <c r="A23768" s="125"/>
      <c r="B23768" s="33">
        <v>-35.69</v>
      </c>
      <c r="C23768" s="33">
        <v>593.30300000000011</v>
      </c>
    </row>
    <row r="23769" spans="1:3">
      <c r="A23769" s="125"/>
      <c r="B23769" s="33">
        <v>-35.69</v>
      </c>
      <c r="C23769" s="35">
        <v>593.351</v>
      </c>
    </row>
    <row r="23770" spans="1:3">
      <c r="A23770" s="125"/>
      <c r="B23770" s="33">
        <v>-35.69</v>
      </c>
      <c r="C23770" s="33">
        <v>593.30300000000011</v>
      </c>
    </row>
    <row r="23771" spans="1:3">
      <c r="A23771" s="125"/>
      <c r="B23771" s="33">
        <v>-19.898</v>
      </c>
      <c r="C23771" s="33">
        <v>593.38300000000004</v>
      </c>
    </row>
    <row r="23772" spans="1:3">
      <c r="A23772" s="125"/>
      <c r="B23772" s="33">
        <v>-18.558</v>
      </c>
      <c r="C23772" s="33">
        <v>592.84300000000007</v>
      </c>
    </row>
    <row r="23773" spans="1:3">
      <c r="A23773" s="125"/>
      <c r="B23773" s="33">
        <v>-10.247999999999998</v>
      </c>
      <c r="C23773" s="33">
        <v>592.72300000000007</v>
      </c>
    </row>
    <row r="23774" spans="1:3">
      <c r="A23774" s="125"/>
      <c r="B23774" s="33">
        <v>0</v>
      </c>
      <c r="C23774" s="33">
        <v>591.8130000000001</v>
      </c>
    </row>
    <row r="23775" spans="1:3">
      <c r="A23775" s="125"/>
      <c r="B23775" s="33">
        <v>0</v>
      </c>
      <c r="C23775" s="35">
        <v>591.95699999999999</v>
      </c>
    </row>
    <row r="23776" spans="1:3">
      <c r="A23776" s="125"/>
      <c r="B23776" s="33">
        <v>0</v>
      </c>
      <c r="C23776" s="33">
        <v>591.8130000000001</v>
      </c>
    </row>
    <row r="23777" spans="1:3">
      <c r="A23777" s="125"/>
      <c r="B23777" s="33">
        <v>11.48</v>
      </c>
      <c r="C23777" s="33">
        <v>591.78</v>
      </c>
    </row>
    <row r="23778" spans="1:3">
      <c r="A23778" s="125"/>
      <c r="B23778" s="33"/>
      <c r="C23778" s="33"/>
    </row>
    <row r="23779" spans="1:3">
      <c r="A23779" s="125"/>
      <c r="B23779" s="33"/>
      <c r="C23779" s="33"/>
    </row>
    <row r="23780" spans="1:3">
      <c r="A23780" s="125"/>
      <c r="B23780" s="33"/>
      <c r="C23780" s="33"/>
    </row>
    <row r="23781" spans="1:3">
      <c r="A23781" s="125"/>
      <c r="B23781" s="33"/>
      <c r="C23781" s="33"/>
    </row>
    <row r="23782" spans="1:3">
      <c r="A23782" s="125"/>
      <c r="B23782" s="33"/>
      <c r="C23782" s="33"/>
    </row>
    <row r="23783" spans="1:3">
      <c r="A23783" s="125"/>
      <c r="B23783" s="33"/>
      <c r="C23783" s="33"/>
    </row>
    <row r="23784" spans="1:3">
      <c r="A23784" s="125"/>
      <c r="B23784" s="33"/>
      <c r="C23784" s="33"/>
    </row>
    <row r="23785" spans="1:3">
      <c r="A23785" s="125"/>
      <c r="B23785" s="33"/>
      <c r="C23785" s="33"/>
    </row>
    <row r="23786" spans="1:3">
      <c r="A23786" s="125"/>
      <c r="B23786" s="33"/>
      <c r="C23786" s="33"/>
    </row>
    <row r="23787" spans="1:3">
      <c r="A23787" s="125"/>
      <c r="B23787" s="33"/>
      <c r="C23787" s="33"/>
    </row>
    <row r="23788" spans="1:3">
      <c r="A23788" s="125"/>
      <c r="B23788" s="33"/>
      <c r="C23788" s="33"/>
    </row>
    <row r="23789" spans="1:3">
      <c r="A23789" s="125"/>
      <c r="B23789" s="33"/>
      <c r="C23789" s="33"/>
    </row>
    <row r="23790" spans="1:3">
      <c r="A23790" s="125"/>
      <c r="B23790" s="33"/>
      <c r="C23790" s="33"/>
    </row>
    <row r="23791" spans="1:3">
      <c r="A23791" s="125"/>
      <c r="B23791" s="33"/>
      <c r="C23791" s="33"/>
    </row>
    <row r="23792" spans="1:3">
      <c r="A23792" s="125"/>
      <c r="B23792" s="33"/>
      <c r="C23792" s="33"/>
    </row>
    <row r="23793" spans="1:3">
      <c r="A23793" s="125"/>
      <c r="B23793" s="33"/>
      <c r="C23793" s="33"/>
    </row>
    <row r="23794" spans="1:3">
      <c r="A23794" s="125"/>
      <c r="B23794" s="33"/>
      <c r="C23794" s="33"/>
    </row>
    <row r="23795" spans="1:3">
      <c r="A23795" s="125"/>
      <c r="B23795" s="33"/>
      <c r="C23795" s="33"/>
    </row>
    <row r="23796" spans="1:3">
      <c r="A23796" s="125"/>
      <c r="B23796" s="33"/>
      <c r="C23796" s="33"/>
    </row>
    <row r="23797" spans="1:3">
      <c r="A23797" s="125"/>
      <c r="B23797" s="33"/>
      <c r="C23797" s="33"/>
    </row>
    <row r="23798" spans="1:3">
      <c r="A23798" s="125"/>
      <c r="B23798" s="33"/>
      <c r="C23798" s="33"/>
    </row>
    <row r="23799" spans="1:3">
      <c r="A23799" s="125"/>
      <c r="B23799" s="33"/>
      <c r="C23799" s="33"/>
    </row>
    <row r="23800" spans="1:3">
      <c r="A23800" s="125"/>
      <c r="B23800" s="33"/>
      <c r="C23800" s="33"/>
    </row>
    <row r="23801" spans="1:3">
      <c r="A23801" s="125"/>
      <c r="B23801" s="33"/>
      <c r="C23801" s="33"/>
    </row>
    <row r="23802" spans="1:3">
      <c r="A23802" s="125"/>
      <c r="B23802" s="33"/>
      <c r="C23802" s="33"/>
    </row>
    <row r="23803" spans="1:3">
      <c r="A23803" s="125"/>
      <c r="B23803" s="33"/>
      <c r="C23803" s="33"/>
    </row>
    <row r="23804" spans="1:3">
      <c r="A23804" s="125"/>
      <c r="B23804" s="33"/>
      <c r="C23804" s="33"/>
    </row>
    <row r="23805" spans="1:3">
      <c r="A23805" s="125"/>
      <c r="B23805" s="33"/>
      <c r="C23805" s="33"/>
    </row>
    <row r="23806" spans="1:3">
      <c r="A23806" s="125"/>
      <c r="B23806" s="33"/>
      <c r="C23806" s="33"/>
    </row>
    <row r="23807" spans="1:3">
      <c r="A23807" s="125"/>
      <c r="B23807" s="33"/>
      <c r="C23807" s="33"/>
    </row>
    <row r="23808" spans="1:3">
      <c r="A23808" s="125"/>
      <c r="B23808" s="33"/>
      <c r="C23808" s="33"/>
    </row>
    <row r="23809" spans="1:3">
      <c r="A23809" s="125"/>
      <c r="B23809" s="33"/>
      <c r="C23809" s="33"/>
    </row>
    <row r="23810" spans="1:3">
      <c r="A23810" s="125"/>
      <c r="B23810" s="33"/>
      <c r="C23810" s="33"/>
    </row>
    <row r="23811" spans="1:3">
      <c r="A23811" s="125"/>
      <c r="B23811" s="33"/>
      <c r="C23811" s="33"/>
    </row>
    <row r="23812" spans="1:3">
      <c r="A23812" s="125"/>
      <c r="B23812" s="33"/>
      <c r="C23812" s="33"/>
    </row>
    <row r="23813" spans="1:3">
      <c r="A23813" s="125"/>
      <c r="B23813" s="33"/>
      <c r="C23813" s="33"/>
    </row>
    <row r="23814" spans="1:3">
      <c r="A23814" s="125"/>
      <c r="B23814" s="33"/>
      <c r="C23814" s="33"/>
    </row>
    <row r="23815" spans="1:3">
      <c r="A23815" s="125"/>
      <c r="B23815" s="33"/>
      <c r="C23815" s="33"/>
    </row>
    <row r="23816" spans="1:3">
      <c r="A23816" s="125"/>
      <c r="B23816" s="33"/>
      <c r="C23816" s="33"/>
    </row>
    <row r="23817" spans="1:3">
      <c r="A23817" s="125"/>
      <c r="B23817" s="33"/>
      <c r="C23817" s="33"/>
    </row>
    <row r="23818" spans="1:3">
      <c r="A23818" s="125"/>
      <c r="B23818" s="33"/>
      <c r="C23818" s="33"/>
    </row>
    <row r="23819" spans="1:3">
      <c r="A23819" s="125"/>
      <c r="B23819" s="33"/>
      <c r="C23819" s="33"/>
    </row>
    <row r="23820" spans="1:3">
      <c r="A23820" s="125"/>
      <c r="B23820" s="33"/>
      <c r="C23820" s="33"/>
    </row>
    <row r="23821" spans="1:3">
      <c r="A23821" s="125"/>
      <c r="B23821" s="33"/>
      <c r="C23821" s="33"/>
    </row>
    <row r="23822" spans="1:3">
      <c r="A23822" s="125"/>
      <c r="B23822" s="33"/>
      <c r="C23822" s="33"/>
    </row>
    <row r="23823" spans="1:3">
      <c r="A23823" s="125"/>
      <c r="B23823" s="33"/>
      <c r="C23823" s="33"/>
    </row>
    <row r="23824" spans="1:3">
      <c r="A23824" s="125"/>
      <c r="B23824" s="33"/>
      <c r="C23824" s="33"/>
    </row>
    <row r="23825" spans="1:3">
      <c r="A23825" s="125"/>
      <c r="B23825" s="33"/>
      <c r="C23825" s="33"/>
    </row>
    <row r="23826" spans="1:3">
      <c r="A23826" s="125"/>
      <c r="B23826" s="33"/>
      <c r="C23826" s="33"/>
    </row>
    <row r="23827" spans="1:3">
      <c r="A23827" s="125"/>
      <c r="B23827" s="33"/>
      <c r="C23827" s="33"/>
    </row>
    <row r="23828" spans="1:3">
      <c r="A23828" s="125"/>
      <c r="B23828" s="33"/>
      <c r="C23828" s="33"/>
    </row>
    <row r="23829" spans="1:3">
      <c r="A23829" s="125"/>
      <c r="B23829" s="33"/>
      <c r="C23829" s="33"/>
    </row>
    <row r="23830" spans="1:3">
      <c r="A23830" s="125"/>
      <c r="B23830" s="33"/>
      <c r="C23830" s="33"/>
    </row>
    <row r="23831" spans="1:3">
      <c r="A23831" s="125"/>
      <c r="B23831" s="33"/>
      <c r="C23831" s="33"/>
    </row>
    <row r="23832" spans="1:3">
      <c r="A23832" s="125"/>
      <c r="B23832" s="33"/>
      <c r="C23832" s="33"/>
    </row>
    <row r="23833" spans="1:3">
      <c r="A23833" s="125"/>
      <c r="B23833" s="33"/>
      <c r="C23833" s="33"/>
    </row>
    <row r="23834" spans="1:3">
      <c r="A23834" s="125"/>
      <c r="B23834" s="33"/>
      <c r="C23834" s="33"/>
    </row>
    <row r="23835" spans="1:3">
      <c r="A23835" s="125"/>
      <c r="B23835" s="33"/>
      <c r="C23835" s="33"/>
    </row>
    <row r="23836" spans="1:3">
      <c r="A23836" s="125"/>
      <c r="B23836" s="33"/>
      <c r="C23836" s="33"/>
    </row>
    <row r="23837" spans="1:3">
      <c r="A23837" s="125"/>
      <c r="B23837" s="33"/>
      <c r="C23837" s="33"/>
    </row>
    <row r="23838" spans="1:3">
      <c r="A23838" s="125"/>
      <c r="B23838" s="33"/>
      <c r="C23838" s="33"/>
    </row>
    <row r="23839" spans="1:3">
      <c r="A23839" s="125"/>
      <c r="B23839" s="33"/>
      <c r="C23839" s="33"/>
    </row>
    <row r="23840" spans="1:3">
      <c r="A23840" s="125"/>
      <c r="B23840" s="33"/>
      <c r="C23840" s="33"/>
    </row>
    <row r="23841" spans="1:3">
      <c r="A23841" s="125"/>
      <c r="B23841" s="33"/>
      <c r="C23841" s="33"/>
    </row>
    <row r="23842" spans="1:3">
      <c r="A23842" s="125"/>
      <c r="B23842" s="33"/>
      <c r="C23842" s="33"/>
    </row>
    <row r="23843" spans="1:3">
      <c r="A23843" s="125"/>
      <c r="B23843" s="33"/>
      <c r="C23843" s="33"/>
    </row>
    <row r="23844" spans="1:3">
      <c r="A23844" s="125"/>
      <c r="B23844" s="33"/>
      <c r="C23844" s="33"/>
    </row>
    <row r="23845" spans="1:3">
      <c r="A23845" s="125"/>
      <c r="B23845" s="33"/>
      <c r="C23845" s="33"/>
    </row>
    <row r="23846" spans="1:3">
      <c r="A23846" s="125"/>
      <c r="B23846" s="33"/>
      <c r="C23846" s="33"/>
    </row>
    <row r="23847" spans="1:3">
      <c r="A23847" s="125"/>
      <c r="B23847" s="33"/>
      <c r="C23847" s="33"/>
    </row>
    <row r="23848" spans="1:3">
      <c r="A23848" s="125"/>
      <c r="B23848" s="33"/>
      <c r="C23848" s="33"/>
    </row>
    <row r="23849" spans="1:3">
      <c r="A23849" s="125"/>
      <c r="B23849" s="33"/>
      <c r="C23849" s="33"/>
    </row>
    <row r="23850" spans="1:3">
      <c r="A23850" s="125"/>
      <c r="B23850" s="33"/>
      <c r="C23850" s="33"/>
    </row>
    <row r="23851" spans="1:3">
      <c r="A23851" s="125"/>
      <c r="B23851" s="33"/>
      <c r="C23851" s="33"/>
    </row>
    <row r="23852" spans="1:3">
      <c r="A23852" s="125"/>
      <c r="B23852" s="33"/>
      <c r="C23852" s="33"/>
    </row>
    <row r="23853" spans="1:3">
      <c r="A23853" s="125"/>
      <c r="B23853" s="33"/>
      <c r="C23853" s="33"/>
    </row>
    <row r="23854" spans="1:3">
      <c r="A23854" s="125"/>
      <c r="B23854" s="33"/>
      <c r="C23854" s="33"/>
    </row>
    <row r="23855" spans="1:3">
      <c r="A23855" s="125"/>
      <c r="B23855" s="33"/>
      <c r="C23855" s="33"/>
    </row>
    <row r="23856" spans="1:3">
      <c r="A23856" s="125"/>
      <c r="B23856" s="33"/>
      <c r="C23856" s="33"/>
    </row>
    <row r="23857" spans="1:3">
      <c r="A23857" s="125"/>
      <c r="B23857" s="33"/>
      <c r="C23857" s="33"/>
    </row>
    <row r="23858" spans="1:3">
      <c r="A23858" s="125"/>
      <c r="B23858" s="33"/>
      <c r="C23858" s="33"/>
    </row>
    <row r="23859" spans="1:3">
      <c r="A23859" s="125"/>
      <c r="B23859" s="33"/>
      <c r="C23859" s="33"/>
    </row>
    <row r="23860" spans="1:3">
      <c r="A23860" s="125"/>
      <c r="B23860" s="33"/>
      <c r="C23860" s="33"/>
    </row>
    <row r="23861" spans="1:3">
      <c r="A23861" s="125"/>
      <c r="B23861" s="33"/>
      <c r="C23861" s="33"/>
    </row>
    <row r="23862" spans="1:3">
      <c r="A23862" s="125"/>
      <c r="B23862" s="33"/>
      <c r="C23862" s="33"/>
    </row>
    <row r="23863" spans="1:3">
      <c r="A23863" s="125"/>
      <c r="B23863" s="33"/>
      <c r="C23863" s="33"/>
    </row>
    <row r="23864" spans="1:3">
      <c r="A23864" s="125"/>
      <c r="B23864" s="33"/>
      <c r="C23864" s="33"/>
    </row>
    <row r="23865" spans="1:3">
      <c r="A23865" s="125"/>
      <c r="B23865" s="33"/>
      <c r="C23865" s="33"/>
    </row>
    <row r="23866" spans="1:3">
      <c r="A23866" s="125"/>
      <c r="B23866" s="33"/>
      <c r="C23866" s="33"/>
    </row>
    <row r="23867" spans="1:3">
      <c r="A23867" s="125"/>
      <c r="B23867" s="33"/>
      <c r="C23867" s="33"/>
    </row>
    <row r="23868" spans="1:3">
      <c r="A23868" s="125"/>
      <c r="B23868" s="33"/>
      <c r="C23868" s="33"/>
    </row>
    <row r="23869" spans="1:3">
      <c r="A23869" s="125"/>
      <c r="B23869" s="33"/>
      <c r="C23869" s="33"/>
    </row>
    <row r="23870" spans="1:3">
      <c r="A23870" s="125"/>
      <c r="B23870" s="33"/>
      <c r="C23870" s="33"/>
    </row>
    <row r="23871" spans="1:3">
      <c r="A23871" s="125"/>
      <c r="B23871" s="33"/>
      <c r="C23871" s="33"/>
    </row>
    <row r="23872" spans="1:3">
      <c r="A23872" s="125"/>
      <c r="B23872" s="33"/>
      <c r="C23872" s="33"/>
    </row>
    <row r="23873" spans="1:3">
      <c r="A23873" s="125"/>
      <c r="B23873" s="33"/>
      <c r="C23873" s="33"/>
    </row>
    <row r="23874" spans="1:3">
      <c r="A23874" s="125"/>
      <c r="B23874" s="33"/>
      <c r="C23874" s="33"/>
    </row>
    <row r="23875" spans="1:3">
      <c r="A23875" s="125"/>
      <c r="B23875" s="33"/>
      <c r="C23875" s="33"/>
    </row>
    <row r="23876" spans="1:3">
      <c r="A23876" s="125"/>
      <c r="B23876" s="33"/>
      <c r="C23876" s="33"/>
    </row>
    <row r="23877" spans="1:3">
      <c r="A23877" s="125"/>
      <c r="B23877" s="33"/>
      <c r="C23877" s="33"/>
    </row>
    <row r="23878" spans="1:3">
      <c r="A23878" s="125"/>
      <c r="B23878" s="33"/>
      <c r="C23878" s="33"/>
    </row>
    <row r="23879" spans="1:3">
      <c r="A23879" s="125"/>
      <c r="B23879" s="33"/>
      <c r="C23879" s="33"/>
    </row>
    <row r="23880" spans="1:3">
      <c r="A23880" s="125"/>
      <c r="B23880" s="33"/>
      <c r="C23880" s="33"/>
    </row>
    <row r="23881" spans="1:3">
      <c r="A23881" s="125"/>
      <c r="B23881" s="33"/>
      <c r="C23881" s="33"/>
    </row>
    <row r="23882" spans="1:3">
      <c r="A23882" s="125"/>
      <c r="B23882" s="33"/>
      <c r="C23882" s="33"/>
    </row>
    <row r="23883" spans="1:3">
      <c r="A23883" s="125"/>
      <c r="B23883" s="33"/>
      <c r="C23883" s="33"/>
    </row>
    <row r="23884" spans="1:3">
      <c r="A23884" s="125"/>
      <c r="B23884" s="33"/>
      <c r="C23884" s="33"/>
    </row>
    <row r="23885" spans="1:3">
      <c r="A23885" s="125"/>
      <c r="B23885" s="33"/>
      <c r="C23885" s="33"/>
    </row>
    <row r="23886" spans="1:3">
      <c r="A23886" s="125"/>
      <c r="B23886" s="33"/>
      <c r="C23886" s="33"/>
    </row>
    <row r="23887" spans="1:3">
      <c r="A23887" s="125"/>
      <c r="B23887" s="33"/>
      <c r="C23887" s="33"/>
    </row>
    <row r="23888" spans="1:3">
      <c r="A23888" s="125"/>
      <c r="B23888" s="33"/>
      <c r="C23888" s="33"/>
    </row>
    <row r="23889" spans="1:3">
      <c r="A23889" s="125"/>
      <c r="B23889" s="33"/>
      <c r="C23889" s="33"/>
    </row>
    <row r="23890" spans="1:3">
      <c r="A23890" s="125"/>
      <c r="B23890" s="33"/>
      <c r="C23890" s="33"/>
    </row>
    <row r="23891" spans="1:3">
      <c r="A23891" s="125"/>
      <c r="B23891" s="33"/>
      <c r="C23891" s="33"/>
    </row>
    <row r="23892" spans="1:3">
      <c r="A23892" s="125"/>
      <c r="B23892" s="33"/>
      <c r="C23892" s="33"/>
    </row>
    <row r="23893" spans="1:3">
      <c r="A23893" s="125"/>
      <c r="B23893" s="33"/>
      <c r="C23893" s="33"/>
    </row>
    <row r="23894" spans="1:3">
      <c r="A23894" s="125"/>
      <c r="B23894" s="33"/>
      <c r="C23894" s="33"/>
    </row>
    <row r="23895" spans="1:3">
      <c r="A23895" s="125"/>
      <c r="B23895" s="33"/>
      <c r="C23895" s="33"/>
    </row>
    <row r="23896" spans="1:3">
      <c r="A23896" s="125"/>
      <c r="B23896" s="33"/>
      <c r="C23896" s="33"/>
    </row>
    <row r="23897" spans="1:3">
      <c r="A23897" s="125"/>
      <c r="B23897" s="33"/>
      <c r="C23897" s="33"/>
    </row>
    <row r="23898" spans="1:3">
      <c r="A23898" s="125"/>
      <c r="B23898" s="33"/>
      <c r="C23898" s="33"/>
    </row>
    <row r="23899" spans="1:3">
      <c r="A23899" s="125"/>
      <c r="B23899" s="33"/>
      <c r="C23899" s="33"/>
    </row>
    <row r="23900" spans="1:3">
      <c r="A23900" s="125"/>
      <c r="B23900" s="33"/>
      <c r="C23900" s="33"/>
    </row>
    <row r="23901" spans="1:3">
      <c r="A23901" s="125"/>
      <c r="B23901" s="33"/>
      <c r="C23901" s="33"/>
    </row>
    <row r="23902" spans="1:3">
      <c r="A23902" s="125"/>
      <c r="B23902" s="33"/>
      <c r="C23902" s="33"/>
    </row>
    <row r="23903" spans="1:3">
      <c r="A23903" s="125"/>
      <c r="B23903" s="33"/>
      <c r="C23903" s="33"/>
    </row>
    <row r="23904" spans="1:3">
      <c r="A23904" s="125"/>
      <c r="B23904" s="33"/>
      <c r="C23904" s="33"/>
    </row>
    <row r="23905" spans="1:3">
      <c r="A23905" s="125"/>
      <c r="B23905" s="33"/>
      <c r="C23905" s="33"/>
    </row>
    <row r="23906" spans="1:3">
      <c r="A23906" s="125"/>
      <c r="B23906" s="33"/>
      <c r="C23906" s="33"/>
    </row>
    <row r="23907" spans="1:3">
      <c r="A23907" s="125"/>
      <c r="B23907" s="33"/>
      <c r="C23907" s="33"/>
    </row>
    <row r="23908" spans="1:3">
      <c r="A23908" s="125"/>
      <c r="B23908" s="33"/>
      <c r="C23908" s="33"/>
    </row>
    <row r="23909" spans="1:3">
      <c r="A23909" s="125"/>
      <c r="B23909" s="33"/>
      <c r="C23909" s="33"/>
    </row>
    <row r="23910" spans="1:3">
      <c r="A23910" s="125"/>
      <c r="B23910" s="33"/>
      <c r="C23910" s="33"/>
    </row>
    <row r="23911" spans="1:3">
      <c r="A23911" s="125"/>
      <c r="B23911" s="33"/>
      <c r="C23911" s="33"/>
    </row>
    <row r="23912" spans="1:3">
      <c r="A23912" s="125"/>
      <c r="B23912" s="33"/>
      <c r="C23912" s="33"/>
    </row>
    <row r="23913" spans="1:3">
      <c r="A23913" s="125"/>
      <c r="B23913" s="33"/>
      <c r="C23913" s="33"/>
    </row>
    <row r="23914" spans="1:3">
      <c r="A23914" s="125"/>
      <c r="B23914" s="33"/>
      <c r="C23914" s="33"/>
    </row>
    <row r="23915" spans="1:3">
      <c r="A23915" s="125"/>
      <c r="B23915" s="33"/>
      <c r="C23915" s="33"/>
    </row>
    <row r="23916" spans="1:3">
      <c r="A23916" s="125"/>
      <c r="B23916" s="33"/>
      <c r="C23916" s="33"/>
    </row>
    <row r="23917" spans="1:3">
      <c r="A23917" s="125"/>
      <c r="B23917" s="33"/>
      <c r="C23917" s="33"/>
    </row>
    <row r="23918" spans="1:3">
      <c r="A23918" s="125"/>
      <c r="B23918" s="33"/>
      <c r="C23918" s="33"/>
    </row>
    <row r="23919" spans="1:3">
      <c r="A23919" s="125"/>
      <c r="B23919" s="33"/>
      <c r="C23919" s="33"/>
    </row>
    <row r="23920" spans="1:3">
      <c r="A23920" s="125"/>
      <c r="B23920" s="33"/>
      <c r="C23920" s="33"/>
    </row>
    <row r="23921" spans="1:3">
      <c r="A23921" s="125"/>
      <c r="B23921" s="33"/>
      <c r="C23921" s="33"/>
    </row>
    <row r="23922" spans="1:3">
      <c r="A23922" s="125"/>
      <c r="B23922" s="33"/>
      <c r="C23922" s="33"/>
    </row>
    <row r="23923" spans="1:3">
      <c r="A23923" s="125"/>
      <c r="B23923" s="33"/>
      <c r="C23923" s="33"/>
    </row>
    <row r="23924" spans="1:3">
      <c r="A23924" s="125"/>
      <c r="B23924" s="33"/>
      <c r="C23924" s="33"/>
    </row>
    <row r="23925" spans="1:3">
      <c r="A23925" s="125"/>
      <c r="B23925" s="33"/>
      <c r="C23925" s="33"/>
    </row>
    <row r="23926" spans="1:3">
      <c r="A23926" s="125"/>
      <c r="B23926" s="33"/>
      <c r="C23926" s="33"/>
    </row>
    <row r="23927" spans="1:3">
      <c r="A23927" s="125"/>
      <c r="B23927" s="33"/>
      <c r="C23927" s="33"/>
    </row>
    <row r="23928" spans="1:3">
      <c r="A23928" s="125"/>
    </row>
    <row r="23929" spans="1:3">
      <c r="A23929" s="125"/>
      <c r="B23929" s="24" t="s">
        <v>285</v>
      </c>
      <c r="C23929" s="42"/>
    </row>
    <row r="23930" spans="1:3">
      <c r="A23930" s="125"/>
      <c r="B23930" s="29" t="s">
        <v>149</v>
      </c>
      <c r="C23930" s="29" t="s">
        <v>150</v>
      </c>
    </row>
    <row r="23931" spans="1:3">
      <c r="A23931" s="125"/>
      <c r="B23931" s="33">
        <v>-192.3</v>
      </c>
      <c r="C23931" s="33">
        <v>616.06700000000012</v>
      </c>
    </row>
    <row r="23932" spans="1:3">
      <c r="A23932" s="125"/>
      <c r="B23932" s="33">
        <v>-172.07</v>
      </c>
      <c r="C23932" s="33">
        <v>604.29700000000003</v>
      </c>
    </row>
    <row r="23933" spans="1:3">
      <c r="A23933" s="125"/>
      <c r="B23933" s="33">
        <v>-170.37</v>
      </c>
      <c r="C23933" s="33">
        <v>596.26700000000005</v>
      </c>
    </row>
    <row r="23934" spans="1:3">
      <c r="A23934" s="125"/>
      <c r="B23934" s="33">
        <v>-166.92</v>
      </c>
      <c r="C23934" s="33">
        <v>595.52700000000004</v>
      </c>
    </row>
    <row r="23935" spans="1:3">
      <c r="A23935" s="125"/>
      <c r="B23935" s="33">
        <v>-156.91</v>
      </c>
      <c r="C23935" s="33">
        <v>594.77</v>
      </c>
    </row>
    <row r="23936" spans="1:3">
      <c r="A23936" s="125"/>
      <c r="B23936" s="33">
        <v>-144.12</v>
      </c>
      <c r="C23936" s="33">
        <v>594.40700000000004</v>
      </c>
    </row>
    <row r="23937" spans="1:3">
      <c r="A23937" s="125"/>
      <c r="B23937" s="33">
        <v>-139.13999999999999</v>
      </c>
      <c r="C23937" s="33">
        <v>595.20700000000011</v>
      </c>
    </row>
    <row r="23938" spans="1:3">
      <c r="A23938" s="125"/>
      <c r="B23938" s="33">
        <v>-136.13</v>
      </c>
      <c r="C23938" s="33">
        <v>596.23700000000008</v>
      </c>
    </row>
    <row r="23939" spans="1:3">
      <c r="A23939" s="125"/>
      <c r="B23939" s="33">
        <v>-135.59</v>
      </c>
      <c r="C23939" s="33">
        <v>596.35700000000008</v>
      </c>
    </row>
    <row r="23940" spans="1:3">
      <c r="A23940" s="125"/>
      <c r="B23940" s="33">
        <v>-134.09</v>
      </c>
      <c r="C23940" s="33">
        <v>597.11700000000008</v>
      </c>
    </row>
    <row r="23941" spans="1:3">
      <c r="A23941" s="125"/>
      <c r="B23941" s="33">
        <v>-115.32</v>
      </c>
      <c r="C23941" s="33">
        <v>597.73700000000008</v>
      </c>
    </row>
    <row r="23942" spans="1:3">
      <c r="A23942" s="125"/>
      <c r="B23942" s="33">
        <v>-96.89</v>
      </c>
      <c r="C23942" s="33">
        <v>599.89700000000005</v>
      </c>
    </row>
    <row r="23943" spans="1:3">
      <c r="A23943" s="125"/>
      <c r="B23943" s="33">
        <v>-83.74</v>
      </c>
      <c r="C23943" s="33">
        <v>602.91700000000003</v>
      </c>
    </row>
    <row r="23944" spans="1:3">
      <c r="A23944" s="125"/>
      <c r="B23944" s="33">
        <v>-69.13</v>
      </c>
      <c r="C23944" s="33">
        <v>602.95700000000011</v>
      </c>
    </row>
    <row r="23945" spans="1:3">
      <c r="A23945" s="125"/>
      <c r="B23945" s="33">
        <v>-41.18</v>
      </c>
      <c r="C23945" s="33">
        <v>605.91700000000003</v>
      </c>
    </row>
    <row r="23946" spans="1:3">
      <c r="A23946" s="125"/>
      <c r="B23946" s="33">
        <v>-37.86</v>
      </c>
      <c r="C23946" s="33">
        <v>610.48700000000008</v>
      </c>
    </row>
    <row r="23947" spans="1:3">
      <c r="A23947" s="125"/>
      <c r="B23947" s="33">
        <v>-33.950000000000003</v>
      </c>
      <c r="C23947" s="33">
        <v>612.99700000000007</v>
      </c>
    </row>
    <row r="23948" spans="1:3">
      <c r="A23948" s="125"/>
      <c r="B23948" s="33">
        <v>-31.74</v>
      </c>
      <c r="C23948" s="33">
        <v>613.00700000000006</v>
      </c>
    </row>
    <row r="23949" spans="1:3">
      <c r="A23949" s="125"/>
      <c r="B23949" s="33">
        <v>-15.98</v>
      </c>
      <c r="C23949" s="33">
        <v>612.93700000000013</v>
      </c>
    </row>
    <row r="23950" spans="1:3">
      <c r="A23950" s="125"/>
      <c r="B23950" s="33">
        <v>-15.44</v>
      </c>
      <c r="C23950" s="33">
        <v>613.41700000000003</v>
      </c>
    </row>
    <row r="23951" spans="1:3">
      <c r="A23951" s="125"/>
      <c r="B23951" s="33">
        <v>-11.64</v>
      </c>
      <c r="C23951" s="33">
        <v>614.20700000000011</v>
      </c>
    </row>
    <row r="23952" spans="1:3">
      <c r="A23952" s="125"/>
      <c r="B23952" s="33">
        <v>-10.86</v>
      </c>
      <c r="C23952" s="33">
        <v>614.35700000000008</v>
      </c>
    </row>
    <row r="23953" spans="1:7">
      <c r="A23953" s="125"/>
      <c r="B23953" s="33">
        <v>-10.73</v>
      </c>
      <c r="C23953" s="33">
        <v>614.89700000000005</v>
      </c>
    </row>
    <row r="23954" spans="1:7">
      <c r="A23954" s="125"/>
      <c r="B23954" s="33">
        <v>-10.62</v>
      </c>
      <c r="C23954" s="35">
        <v>614.89499999999998</v>
      </c>
    </row>
    <row r="23955" spans="1:7">
      <c r="A23955" s="125"/>
      <c r="B23955" s="33">
        <v>-10.53</v>
      </c>
      <c r="C23955" s="33">
        <v>614.89700000000005</v>
      </c>
    </row>
    <row r="23956" spans="1:7">
      <c r="A23956" s="125"/>
      <c r="B23956" s="33">
        <v>-10.37</v>
      </c>
      <c r="C23956" s="33">
        <v>614.2170000000001</v>
      </c>
    </row>
    <row r="23957" spans="1:7">
      <c r="A23957" s="125"/>
      <c r="B23957" s="33">
        <v>-2.1</v>
      </c>
      <c r="C23957" s="33">
        <v>614.51700000000005</v>
      </c>
    </row>
    <row r="23958" spans="1:7">
      <c r="A23958" s="125"/>
      <c r="B23958" s="33">
        <v>-1.85</v>
      </c>
      <c r="C23958" s="33">
        <v>613.93700000000013</v>
      </c>
    </row>
    <row r="23959" spans="1:7">
      <c r="A23959" s="125"/>
      <c r="B23959" s="33">
        <v>-1.32</v>
      </c>
      <c r="C23959" s="33">
        <v>613.95700000000011</v>
      </c>
    </row>
    <row r="23960" spans="1:7">
      <c r="A23960" s="125"/>
      <c r="B23960" s="33">
        <v>-0.93</v>
      </c>
      <c r="C23960" s="33">
        <v>614.31700000000012</v>
      </c>
      <c r="E23960" s="26"/>
      <c r="G23960" s="26"/>
    </row>
    <row r="23961" spans="1:7">
      <c r="A23961" s="125"/>
      <c r="B23961" s="33">
        <v>0</v>
      </c>
      <c r="C23961" s="33">
        <v>614.54700000000003</v>
      </c>
      <c r="E23961" s="31"/>
      <c r="F23961" s="127"/>
      <c r="G23961" s="31"/>
    </row>
    <row r="23962" spans="1:7">
      <c r="A23962" s="125"/>
      <c r="B23962" s="33">
        <v>0</v>
      </c>
      <c r="C23962" s="35">
        <v>614.745</v>
      </c>
    </row>
    <row r="23963" spans="1:7">
      <c r="B23963" s="33"/>
      <c r="C23963" s="33"/>
    </row>
    <row r="23964" spans="1:7">
      <c r="B23964" s="33"/>
      <c r="C23964" s="33"/>
    </row>
    <row r="23965" spans="1:7">
      <c r="B23965" s="33"/>
      <c r="C23965" s="33"/>
    </row>
    <row r="23966" spans="1:7">
      <c r="B23966" s="33"/>
      <c r="C23966" s="33"/>
    </row>
    <row r="23967" spans="1:7">
      <c r="B23967" s="33"/>
      <c r="C23967" s="33"/>
    </row>
    <row r="23968" spans="1:7">
      <c r="B23968" s="33"/>
      <c r="C23968" s="33"/>
    </row>
    <row r="23969" spans="2:3">
      <c r="B23969" s="33"/>
      <c r="C23969" s="33"/>
    </row>
    <row r="23970" spans="2:3">
      <c r="B23970" s="33"/>
      <c r="C23970" s="33"/>
    </row>
    <row r="23971" spans="2:3">
      <c r="B23971" s="33"/>
      <c r="C23971" s="33"/>
    </row>
    <row r="23972" spans="2:3">
      <c r="B23972" s="33"/>
      <c r="C23972" s="33"/>
    </row>
    <row r="23973" spans="2:3">
      <c r="B23973" s="33"/>
      <c r="C23973" s="33"/>
    </row>
    <row r="23974" spans="2:3">
      <c r="B23974" s="33"/>
      <c r="C23974" s="33"/>
    </row>
    <row r="23975" spans="2:3">
      <c r="B23975" s="33"/>
      <c r="C23975" s="33"/>
    </row>
    <row r="23976" spans="2:3">
      <c r="B23976" s="33"/>
      <c r="C23976" s="33"/>
    </row>
    <row r="23977" spans="2:3">
      <c r="B23977" s="33"/>
      <c r="C23977" s="33"/>
    </row>
    <row r="23978" spans="2:3">
      <c r="B23978" s="33"/>
      <c r="C23978" s="33"/>
    </row>
    <row r="23979" spans="2:3">
      <c r="B23979" s="33"/>
      <c r="C23979" s="33"/>
    </row>
    <row r="23980" spans="2:3">
      <c r="B23980" s="33"/>
      <c r="C23980" s="33"/>
    </row>
    <row r="23981" spans="2:3">
      <c r="B23981" s="33"/>
      <c r="C23981" s="33"/>
    </row>
    <row r="23982" spans="2:3">
      <c r="B23982" s="33"/>
      <c r="C23982" s="33"/>
    </row>
    <row r="23983" spans="2:3">
      <c r="B23983" s="33"/>
      <c r="C23983" s="33"/>
    </row>
    <row r="23984" spans="2:3">
      <c r="B23984" s="33"/>
      <c r="C23984" s="33"/>
    </row>
    <row r="23985" spans="2:3">
      <c r="B23985" s="33"/>
      <c r="C23985" s="33"/>
    </row>
    <row r="23986" spans="2:3">
      <c r="B23986" s="33"/>
      <c r="C23986" s="33"/>
    </row>
    <row r="23987" spans="2:3">
      <c r="B23987" s="33"/>
      <c r="C23987" s="33"/>
    </row>
    <row r="23988" spans="2:3">
      <c r="B23988" s="33"/>
      <c r="C23988" s="33"/>
    </row>
    <row r="23989" spans="2:3">
      <c r="B23989" s="33"/>
      <c r="C23989" s="33"/>
    </row>
    <row r="23990" spans="2:3">
      <c r="B23990" s="33"/>
      <c r="C23990" s="33"/>
    </row>
    <row r="23991" spans="2:3">
      <c r="B23991" s="33"/>
      <c r="C23991" s="33"/>
    </row>
    <row r="23992" spans="2:3">
      <c r="B23992" s="33"/>
      <c r="C23992" s="33"/>
    </row>
    <row r="23993" spans="2:3">
      <c r="B23993" s="33"/>
      <c r="C23993" s="33"/>
    </row>
    <row r="23994" spans="2:3">
      <c r="B23994" s="33"/>
      <c r="C23994" s="33"/>
    </row>
    <row r="23995" spans="2:3">
      <c r="B23995" s="33"/>
      <c r="C23995" s="33"/>
    </row>
  </sheetData>
  <autoFilter ref="F1:H11738"/>
  <phoneticPr fontId="5" type="noConversion"/>
  <pageMargins left="0.75" right="0.75" top="1" bottom="1" header="0.5" footer="0.5"/>
  <pageSetup paperSize="9"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N6090"/>
  <sheetViews>
    <sheetView topLeftCell="A217" workbookViewId="0">
      <selection activeCell="N260" sqref="N260"/>
    </sheetView>
  </sheetViews>
  <sheetFormatPr defaultColWidth="10.28515625" defaultRowHeight="16.5"/>
  <cols>
    <col min="1" max="2" width="11" style="20" customWidth="1"/>
    <col min="3" max="3" width="1.5703125" style="20" customWidth="1"/>
    <col min="4" max="4" width="11" style="20" customWidth="1"/>
    <col min="5" max="5" width="11" style="21" customWidth="1"/>
    <col min="6" max="6" width="1.5703125" style="20" customWidth="1"/>
    <col min="7" max="8" width="11" style="20" customWidth="1"/>
    <col min="9" max="9" width="1.5703125" style="20" customWidth="1"/>
    <col min="10" max="10" width="12.85546875" style="20" customWidth="1"/>
    <col min="11" max="11" width="11" style="20" customWidth="1"/>
    <col min="12" max="12" width="9.5703125" style="22" customWidth="1"/>
    <col min="13" max="14" width="10.28515625" style="22" customWidth="1"/>
    <col min="15" max="16384" width="10.28515625" style="54"/>
  </cols>
  <sheetData>
    <row r="1" spans="1:14" s="49" customFormat="1" ht="30.6" customHeight="1">
      <c r="A1" s="18"/>
      <c r="B1" s="19"/>
      <c r="C1" s="20"/>
      <c r="D1" s="20"/>
      <c r="E1" s="21"/>
      <c r="F1" s="20"/>
      <c r="G1" s="20"/>
      <c r="H1" s="20"/>
      <c r="I1" s="20"/>
      <c r="J1" s="20"/>
      <c r="K1" s="20"/>
      <c r="L1" s="22"/>
      <c r="M1" s="22"/>
      <c r="N1" s="22"/>
    </row>
    <row r="2" spans="1:14" s="50" customFormat="1" ht="15" customHeight="1">
      <c r="A2" s="24" t="s">
        <v>286</v>
      </c>
      <c r="B2" s="42"/>
      <c r="C2" s="26"/>
      <c r="D2" s="24" t="s">
        <v>287</v>
      </c>
      <c r="E2" s="42"/>
      <c r="F2" s="26"/>
      <c r="G2" s="24" t="s">
        <v>288</v>
      </c>
      <c r="H2" s="42"/>
      <c r="I2" s="26"/>
      <c r="J2" s="24" t="s">
        <v>289</v>
      </c>
      <c r="K2" s="42"/>
      <c r="L2" s="26"/>
      <c r="M2" s="26"/>
      <c r="N2" s="26"/>
    </row>
    <row r="3" spans="1:14" s="51" customFormat="1" ht="15" customHeight="1">
      <c r="A3" s="29" t="s">
        <v>149</v>
      </c>
      <c r="B3" s="29" t="s">
        <v>150</v>
      </c>
      <c r="C3" s="30"/>
      <c r="D3" s="29" t="s">
        <v>149</v>
      </c>
      <c r="E3" s="29" t="s">
        <v>150</v>
      </c>
      <c r="F3" s="30"/>
      <c r="G3" s="29" t="s">
        <v>149</v>
      </c>
      <c r="H3" s="29" t="s">
        <v>150</v>
      </c>
      <c r="I3" s="30"/>
      <c r="J3" s="29" t="s">
        <v>149</v>
      </c>
      <c r="K3" s="29" t="s">
        <v>150</v>
      </c>
      <c r="L3" s="31"/>
      <c r="M3" s="31"/>
      <c r="N3" s="31"/>
    </row>
    <row r="4" spans="1:14" s="49" customFormat="1" ht="15" customHeight="1">
      <c r="A4" s="33">
        <v>-121.67</v>
      </c>
      <c r="B4" s="33">
        <v>613.49900000000014</v>
      </c>
      <c r="C4" s="20"/>
      <c r="D4" s="33">
        <v>-104.14</v>
      </c>
      <c r="E4" s="33">
        <v>611.86400000000003</v>
      </c>
      <c r="F4" s="20"/>
      <c r="G4" s="33">
        <v>-104.91</v>
      </c>
      <c r="H4" s="33">
        <v>615.83500000000004</v>
      </c>
      <c r="I4" s="20"/>
      <c r="J4" s="33">
        <v>-97.34</v>
      </c>
      <c r="K4" s="33">
        <v>615.43499999999995</v>
      </c>
      <c r="L4" s="20"/>
      <c r="M4" s="22"/>
      <c r="N4" s="22"/>
    </row>
    <row r="5" spans="1:14" s="49" customFormat="1" ht="15" customHeight="1">
      <c r="A5" s="33">
        <v>-120.53</v>
      </c>
      <c r="B5" s="33">
        <v>611.83900000000006</v>
      </c>
      <c r="C5" s="20"/>
      <c r="D5" s="33">
        <v>-99.88</v>
      </c>
      <c r="E5" s="33">
        <v>609.82400000000007</v>
      </c>
      <c r="F5" s="21"/>
      <c r="G5" s="33">
        <v>-85.56</v>
      </c>
      <c r="H5" s="33">
        <v>615.11500000000001</v>
      </c>
      <c r="I5" s="21"/>
      <c r="J5" s="33">
        <v>-84.61</v>
      </c>
      <c r="K5" s="33">
        <v>615.06500000000005</v>
      </c>
      <c r="L5" s="20"/>
      <c r="M5" s="22"/>
      <c r="N5" s="22"/>
    </row>
    <row r="6" spans="1:14" s="49" customFormat="1" ht="15" customHeight="1">
      <c r="A6" s="33">
        <v>-107.25</v>
      </c>
      <c r="B6" s="33">
        <v>609.62900000000013</v>
      </c>
      <c r="C6" s="20"/>
      <c r="D6" s="33">
        <v>-90.38</v>
      </c>
      <c r="E6" s="33">
        <v>609.37400000000002</v>
      </c>
      <c r="F6" s="21"/>
      <c r="G6" s="33">
        <v>-84.9</v>
      </c>
      <c r="H6" s="33">
        <v>610.83500000000004</v>
      </c>
      <c r="I6" s="21"/>
      <c r="J6" s="33">
        <v>-84.43</v>
      </c>
      <c r="K6" s="33">
        <v>610.48500000000001</v>
      </c>
      <c r="L6" s="20"/>
      <c r="M6" s="22"/>
      <c r="N6" s="22"/>
    </row>
    <row r="7" spans="1:14" s="49" customFormat="1" ht="15" customHeight="1">
      <c r="A7" s="33">
        <v>-106.12</v>
      </c>
      <c r="B7" s="33">
        <v>609.31900000000007</v>
      </c>
      <c r="C7" s="20"/>
      <c r="D7" s="33">
        <v>-69.42</v>
      </c>
      <c r="E7" s="33">
        <v>608.524</v>
      </c>
      <c r="F7" s="21"/>
      <c r="G7" s="33">
        <v>-84.66</v>
      </c>
      <c r="H7" s="33">
        <v>610.36500000000001</v>
      </c>
      <c r="I7" s="21"/>
      <c r="J7" s="33">
        <v>-82.04</v>
      </c>
      <c r="K7" s="33">
        <v>610.45500000000004</v>
      </c>
      <c r="L7" s="20"/>
      <c r="M7" s="22"/>
      <c r="N7" s="22"/>
    </row>
    <row r="8" spans="1:14" s="49" customFormat="1" ht="15" customHeight="1">
      <c r="A8" s="33">
        <v>-81.13</v>
      </c>
      <c r="B8" s="33">
        <v>608.80900000000008</v>
      </c>
      <c r="C8" s="20"/>
      <c r="D8" s="33">
        <v>-69.42</v>
      </c>
      <c r="E8" s="33">
        <v>606.74400000000003</v>
      </c>
      <c r="F8" s="21"/>
      <c r="G8" s="33">
        <v>-81.52</v>
      </c>
      <c r="H8" s="33">
        <v>610.18499999999995</v>
      </c>
      <c r="I8" s="34"/>
      <c r="J8" s="33">
        <v>-80.64</v>
      </c>
      <c r="K8" s="33">
        <v>610.04499999999996</v>
      </c>
      <c r="L8" s="20"/>
      <c r="M8" s="22"/>
      <c r="N8" s="22"/>
    </row>
    <row r="9" spans="1:14" s="49" customFormat="1" ht="15" customHeight="1">
      <c r="A9" s="33">
        <v>-81.13</v>
      </c>
      <c r="B9" s="33">
        <v>606.69900000000007</v>
      </c>
      <c r="C9" s="20"/>
      <c r="D9" s="33">
        <v>-68.48</v>
      </c>
      <c r="E9" s="33">
        <v>606.74400000000003</v>
      </c>
      <c r="F9" s="21"/>
      <c r="G9" s="33">
        <v>-79.87</v>
      </c>
      <c r="H9" s="33">
        <v>609.59500000000003</v>
      </c>
      <c r="I9" s="21"/>
      <c r="J9" s="33">
        <v>-77.349999999999994</v>
      </c>
      <c r="K9" s="33">
        <v>608.11500000000001</v>
      </c>
      <c r="L9" s="20"/>
      <c r="M9" s="22"/>
      <c r="N9" s="22"/>
    </row>
    <row r="10" spans="1:14" s="49" customFormat="1" ht="15" customHeight="1">
      <c r="A10" s="33">
        <v>-80.319999999999993</v>
      </c>
      <c r="B10" s="33">
        <v>606.69900000000007</v>
      </c>
      <c r="C10" s="20"/>
      <c r="D10" s="33">
        <v>-67.72</v>
      </c>
      <c r="E10" s="33">
        <v>601.50400000000002</v>
      </c>
      <c r="F10" s="21"/>
      <c r="G10" s="33">
        <v>-78.239999999999995</v>
      </c>
      <c r="H10" s="33">
        <v>608.55499999999995</v>
      </c>
      <c r="I10" s="21"/>
      <c r="J10" s="33">
        <v>-75.27</v>
      </c>
      <c r="K10" s="33">
        <v>607.31500000000005</v>
      </c>
      <c r="L10" s="20"/>
      <c r="M10" s="22"/>
      <c r="N10" s="22"/>
    </row>
    <row r="11" spans="1:14" s="49" customFormat="1" ht="15" customHeight="1">
      <c r="A11" s="33">
        <v>-79.77</v>
      </c>
      <c r="B11" s="33">
        <v>601.45900000000006</v>
      </c>
      <c r="C11" s="20"/>
      <c r="D11" s="33">
        <v>-64.14</v>
      </c>
      <c r="E11" s="33">
        <v>600.26400000000001</v>
      </c>
      <c r="F11" s="21"/>
      <c r="G11" s="33">
        <v>-77.62</v>
      </c>
      <c r="H11" s="33">
        <v>608.13499999999999</v>
      </c>
      <c r="I11" s="21"/>
      <c r="J11" s="33">
        <v>-70.400000000000006</v>
      </c>
      <c r="K11" s="33">
        <v>607.11</v>
      </c>
      <c r="L11" s="20"/>
      <c r="M11" s="22"/>
      <c r="N11" s="22"/>
    </row>
    <row r="12" spans="1:14" s="49" customFormat="1" ht="15" customHeight="1">
      <c r="A12" s="33">
        <v>-75.209999999999994</v>
      </c>
      <c r="B12" s="33">
        <v>600.59900000000005</v>
      </c>
      <c r="C12" s="20"/>
      <c r="D12" s="33">
        <v>-57.88</v>
      </c>
      <c r="E12" s="33">
        <v>600.28</v>
      </c>
      <c r="F12" s="21"/>
      <c r="G12" s="33">
        <v>-75.599999999999994</v>
      </c>
      <c r="H12" s="33">
        <v>607.23500000000001</v>
      </c>
      <c r="I12" s="21"/>
      <c r="J12" s="33">
        <v>-61.9</v>
      </c>
      <c r="K12" s="33">
        <v>607.17999999999995</v>
      </c>
      <c r="L12" s="20"/>
      <c r="M12" s="22"/>
      <c r="N12" s="22"/>
    </row>
    <row r="13" spans="1:14" s="49" customFormat="1" ht="15" customHeight="1">
      <c r="A13" s="33">
        <v>-70.040000000000006</v>
      </c>
      <c r="B13" s="33">
        <v>600.4</v>
      </c>
      <c r="C13" s="20"/>
      <c r="D13" s="33">
        <v>-55.24</v>
      </c>
      <c r="E13" s="33">
        <v>600.38400000000001</v>
      </c>
      <c r="F13" s="21"/>
      <c r="G13" s="33">
        <v>-70.98</v>
      </c>
      <c r="H13" s="33">
        <v>606.91</v>
      </c>
      <c r="I13" s="21"/>
      <c r="J13" s="33">
        <v>-56.62</v>
      </c>
      <c r="K13" s="33">
        <v>607.47500000000002</v>
      </c>
      <c r="L13" s="20"/>
      <c r="M13" s="22"/>
      <c r="N13" s="22"/>
    </row>
    <row r="14" spans="1:14" s="49" customFormat="1" ht="15" customHeight="1">
      <c r="A14" s="33">
        <v>-66.28</v>
      </c>
      <c r="B14" s="33">
        <v>600.58900000000006</v>
      </c>
      <c r="C14" s="20"/>
      <c r="D14" s="33">
        <v>-52.24</v>
      </c>
      <c r="E14" s="33">
        <v>601.50400000000002</v>
      </c>
      <c r="F14" s="21"/>
      <c r="G14" s="33">
        <v>-60.89</v>
      </c>
      <c r="H14" s="33">
        <v>607.03</v>
      </c>
      <c r="I14" s="21"/>
      <c r="J14" s="33">
        <v>-54.62</v>
      </c>
      <c r="K14" s="33">
        <v>608.27499999999998</v>
      </c>
      <c r="L14" s="20"/>
      <c r="M14" s="22"/>
      <c r="N14" s="22"/>
    </row>
    <row r="15" spans="1:14" s="49" customFormat="1" ht="15" customHeight="1">
      <c r="A15" s="33">
        <v>-64.27</v>
      </c>
      <c r="B15" s="33">
        <v>601.48900000000015</v>
      </c>
      <c r="C15" s="20"/>
      <c r="D15" s="33">
        <v>-50.29</v>
      </c>
      <c r="E15" s="33">
        <v>602.67399999999998</v>
      </c>
      <c r="F15" s="21"/>
      <c r="G15" s="33">
        <v>-57.7</v>
      </c>
      <c r="H15" s="33">
        <v>607.27499999999998</v>
      </c>
      <c r="I15" s="21"/>
      <c r="J15" s="33">
        <v>-53.95</v>
      </c>
      <c r="K15" s="33">
        <v>608.38499999999999</v>
      </c>
      <c r="L15" s="20"/>
      <c r="M15" s="22"/>
      <c r="N15" s="22"/>
    </row>
    <row r="16" spans="1:14" s="49" customFormat="1" ht="15" customHeight="1">
      <c r="A16" s="33">
        <v>-61.27</v>
      </c>
      <c r="B16" s="33">
        <v>602.83900000000006</v>
      </c>
      <c r="C16" s="20"/>
      <c r="D16" s="33">
        <v>-45.56</v>
      </c>
      <c r="E16" s="33">
        <v>602.59400000000005</v>
      </c>
      <c r="F16" s="21"/>
      <c r="G16" s="33">
        <v>-55.64</v>
      </c>
      <c r="H16" s="33">
        <v>608.17499999999995</v>
      </c>
      <c r="I16" s="21"/>
      <c r="J16" s="33">
        <v>-53.05</v>
      </c>
      <c r="K16" s="33">
        <v>608.93499999999995</v>
      </c>
      <c r="L16" s="20"/>
      <c r="M16" s="22"/>
      <c r="N16" s="22"/>
    </row>
    <row r="17" spans="1:14" s="49" customFormat="1" ht="15" customHeight="1">
      <c r="A17" s="33">
        <v>-55.62</v>
      </c>
      <c r="B17" s="33">
        <v>600.95900000000006</v>
      </c>
      <c r="C17" s="20"/>
      <c r="D17" s="33">
        <v>-43.18</v>
      </c>
      <c r="E17" s="33">
        <v>601.154</v>
      </c>
      <c r="F17" s="21"/>
      <c r="G17" s="33">
        <v>-52.84</v>
      </c>
      <c r="H17" s="33">
        <v>610.23500000000001</v>
      </c>
      <c r="I17" s="21"/>
      <c r="J17" s="33">
        <v>-52.28</v>
      </c>
      <c r="K17" s="33">
        <v>610.28499999999997</v>
      </c>
      <c r="L17" s="20"/>
      <c r="M17" s="22"/>
      <c r="N17" s="22"/>
    </row>
    <row r="18" spans="1:14" s="49" customFormat="1" ht="15" customHeight="1">
      <c r="A18" s="33">
        <v>-50.85</v>
      </c>
      <c r="B18" s="33">
        <v>601.13900000000012</v>
      </c>
      <c r="C18" s="20"/>
      <c r="D18" s="33">
        <v>-40.71</v>
      </c>
      <c r="E18" s="33">
        <v>600.55399999999997</v>
      </c>
      <c r="F18" s="21"/>
      <c r="G18" s="33">
        <v>-52.01</v>
      </c>
      <c r="H18" s="33">
        <v>609.92499999999995</v>
      </c>
      <c r="I18" s="21"/>
      <c r="J18" s="33">
        <v>-51.36</v>
      </c>
      <c r="K18" s="33">
        <v>610.13499999999999</v>
      </c>
      <c r="L18" s="20"/>
      <c r="M18" s="22"/>
      <c r="N18" s="22"/>
    </row>
    <row r="19" spans="1:14" s="49" customFormat="1" ht="15" customHeight="1">
      <c r="A19" s="33">
        <v>-49.25</v>
      </c>
      <c r="B19" s="33">
        <v>600.58900000000006</v>
      </c>
      <c r="C19" s="20"/>
      <c r="D19" s="33">
        <v>-34.950000000000003</v>
      </c>
      <c r="E19" s="33">
        <v>600.57400000000007</v>
      </c>
      <c r="F19" s="21"/>
      <c r="G19" s="33">
        <v>-50.51</v>
      </c>
      <c r="H19" s="33">
        <v>608.80499999999995</v>
      </c>
      <c r="I19" s="21"/>
      <c r="J19" s="33">
        <v>-49.07</v>
      </c>
      <c r="K19" s="33">
        <v>608.755</v>
      </c>
      <c r="L19" s="20"/>
      <c r="M19" s="22"/>
      <c r="N19" s="22"/>
    </row>
    <row r="20" spans="1:14" s="49" customFormat="1" ht="15" customHeight="1">
      <c r="A20" s="33">
        <v>-46.63</v>
      </c>
      <c r="B20" s="33">
        <v>600.64900000000011</v>
      </c>
      <c r="C20" s="20"/>
      <c r="D20" s="33">
        <v>-33.53</v>
      </c>
      <c r="E20" s="33">
        <v>600.97400000000005</v>
      </c>
      <c r="F20" s="21"/>
      <c r="G20" s="33">
        <v>-32.78</v>
      </c>
      <c r="H20" s="33">
        <v>608.71500000000003</v>
      </c>
      <c r="I20" s="21"/>
      <c r="J20" s="33">
        <v>-31.87</v>
      </c>
      <c r="K20" s="33">
        <v>608.44500000000005</v>
      </c>
      <c r="L20" s="20"/>
      <c r="M20" s="22"/>
      <c r="N20" s="22"/>
    </row>
    <row r="21" spans="1:14" s="49" customFormat="1" ht="15" customHeight="1">
      <c r="A21" s="33">
        <v>-44.9</v>
      </c>
      <c r="B21" s="33">
        <v>601.17900000000009</v>
      </c>
      <c r="C21" s="20"/>
      <c r="D21" s="33">
        <v>-26.9</v>
      </c>
      <c r="E21" s="33">
        <v>600.96400000000006</v>
      </c>
      <c r="F21" s="21"/>
      <c r="G21" s="33">
        <v>-29.85</v>
      </c>
      <c r="H21" s="33">
        <v>608.43499999999995</v>
      </c>
      <c r="I21" s="21"/>
      <c r="J21" s="33">
        <v>-30.62</v>
      </c>
      <c r="K21" s="33">
        <v>607.70500000000004</v>
      </c>
      <c r="L21" s="20"/>
      <c r="M21" s="22"/>
      <c r="N21" s="22"/>
    </row>
    <row r="22" spans="1:14" s="49" customFormat="1" ht="15" customHeight="1">
      <c r="A22" s="33">
        <v>-36.799999999999997</v>
      </c>
      <c r="B22" s="33">
        <v>600.75900000000013</v>
      </c>
      <c r="C22" s="20"/>
      <c r="D22" s="33">
        <v>-18.75</v>
      </c>
      <c r="E22" s="33">
        <v>600.80399999999997</v>
      </c>
      <c r="F22" s="21"/>
      <c r="G22" s="33">
        <v>-27.01</v>
      </c>
      <c r="H22" s="33">
        <v>612.21500000000003</v>
      </c>
      <c r="I22" s="21"/>
      <c r="J22" s="33">
        <v>-27.62</v>
      </c>
      <c r="K22" s="33">
        <v>607.20500000000004</v>
      </c>
      <c r="L22" s="20"/>
      <c r="M22" s="22"/>
      <c r="N22" s="22"/>
    </row>
    <row r="23" spans="1:14" s="49" customFormat="1" ht="15" customHeight="1">
      <c r="A23" s="33">
        <v>-27.18</v>
      </c>
      <c r="B23" s="33">
        <v>601.08900000000006</v>
      </c>
      <c r="C23" s="20"/>
      <c r="D23" s="33">
        <v>-15.7</v>
      </c>
      <c r="E23" s="33">
        <v>600.16399999999999</v>
      </c>
      <c r="F23" s="21"/>
      <c r="G23" s="33">
        <v>-26.47</v>
      </c>
      <c r="H23" s="33">
        <v>611.93499999999995</v>
      </c>
      <c r="I23" s="21"/>
      <c r="J23" s="33">
        <v>-25.61</v>
      </c>
      <c r="K23" s="33">
        <v>610.75</v>
      </c>
      <c r="L23" s="20"/>
      <c r="M23" s="22"/>
      <c r="N23" s="22"/>
    </row>
    <row r="24" spans="1:14" s="52" customFormat="1" ht="15" customHeight="1">
      <c r="A24" s="33">
        <v>-27.02</v>
      </c>
      <c r="B24" s="33">
        <v>600.12900000000013</v>
      </c>
      <c r="C24" s="20"/>
      <c r="D24" s="33">
        <v>-13.1</v>
      </c>
      <c r="E24" s="33">
        <v>600.16399999999999</v>
      </c>
      <c r="F24" s="36"/>
      <c r="G24" s="33">
        <v>-25.4</v>
      </c>
      <c r="H24" s="33">
        <v>612.26499999999999</v>
      </c>
      <c r="I24" s="36"/>
      <c r="J24" s="33">
        <v>-25.61</v>
      </c>
      <c r="K24" s="33">
        <v>612.245</v>
      </c>
      <c r="L24" s="20"/>
      <c r="M24" s="38"/>
      <c r="N24" s="38"/>
    </row>
    <row r="25" spans="1:14" s="49" customFormat="1" ht="15" customHeight="1">
      <c r="A25" s="33">
        <v>-22.81</v>
      </c>
      <c r="B25" s="33">
        <v>599.71900000000005</v>
      </c>
      <c r="C25" s="20"/>
      <c r="D25" s="33">
        <v>-10.7</v>
      </c>
      <c r="E25" s="33">
        <v>600.46400000000006</v>
      </c>
      <c r="F25" s="21"/>
      <c r="G25" s="33">
        <v>-23.43</v>
      </c>
      <c r="H25" s="33">
        <v>612.30499999999995</v>
      </c>
      <c r="I25" s="21"/>
      <c r="J25" s="33">
        <v>-21.54</v>
      </c>
      <c r="K25" s="33">
        <v>612.51499999999999</v>
      </c>
      <c r="L25" s="20"/>
      <c r="M25" s="22"/>
      <c r="N25" s="22"/>
    </row>
    <row r="26" spans="1:14" s="49" customFormat="1" ht="15" customHeight="1">
      <c r="A26" s="33">
        <v>-22.81</v>
      </c>
      <c r="B26" s="33">
        <v>603.71900000000005</v>
      </c>
      <c r="C26" s="20"/>
      <c r="D26" s="33">
        <v>-10.7</v>
      </c>
      <c r="E26" s="33">
        <v>603.86400000000003</v>
      </c>
      <c r="F26" s="21"/>
      <c r="G26" s="33">
        <v>-23.26</v>
      </c>
      <c r="H26" s="33">
        <v>611.495</v>
      </c>
      <c r="I26" s="21"/>
      <c r="J26" s="33">
        <v>-20.99</v>
      </c>
      <c r="K26" s="33">
        <v>613.86500000000001</v>
      </c>
      <c r="L26" s="20"/>
      <c r="M26" s="22"/>
      <c r="N26" s="22"/>
    </row>
    <row r="27" spans="1:14" s="49" customFormat="1" ht="15" customHeight="1">
      <c r="A27" s="33">
        <v>-22.41</v>
      </c>
      <c r="B27" s="33">
        <v>603.71900000000005</v>
      </c>
      <c r="C27" s="20"/>
      <c r="D27" s="33">
        <v>-10.5</v>
      </c>
      <c r="E27" s="33">
        <v>603.86400000000003</v>
      </c>
      <c r="F27" s="21"/>
      <c r="G27" s="33">
        <v>-14.95</v>
      </c>
      <c r="H27" s="33">
        <v>612.31500000000005</v>
      </c>
      <c r="I27" s="21"/>
      <c r="J27" s="33">
        <v>-18.95</v>
      </c>
      <c r="K27" s="33">
        <v>613.875</v>
      </c>
      <c r="L27" s="20"/>
      <c r="M27" s="22"/>
      <c r="N27" s="22"/>
    </row>
    <row r="28" spans="1:14" s="49" customFormat="1" ht="15" customHeight="1">
      <c r="A28" s="33">
        <v>-22.38</v>
      </c>
      <c r="B28" s="33">
        <v>606.75900000000013</v>
      </c>
      <c r="C28" s="20"/>
      <c r="D28" s="33">
        <v>-10.5</v>
      </c>
      <c r="E28" s="33">
        <v>606.79399999999998</v>
      </c>
      <c r="F28" s="21"/>
      <c r="G28" s="33">
        <v>-10.91</v>
      </c>
      <c r="H28" s="33">
        <v>615.20500000000004</v>
      </c>
      <c r="I28" s="21"/>
      <c r="J28" s="33">
        <v>-15.44</v>
      </c>
      <c r="K28" s="33">
        <v>614.35500000000002</v>
      </c>
      <c r="L28" s="20"/>
      <c r="M28" s="22"/>
      <c r="N28" s="22"/>
    </row>
    <row r="29" spans="1:14" s="49" customFormat="1" ht="15" customHeight="1">
      <c r="A29" s="33">
        <v>-21.08</v>
      </c>
      <c r="B29" s="33">
        <v>606.75900000000013</v>
      </c>
      <c r="C29" s="20"/>
      <c r="D29" s="33">
        <v>-9.5</v>
      </c>
      <c r="E29" s="33">
        <v>606.79399999999998</v>
      </c>
      <c r="F29" s="21"/>
      <c r="G29" s="33">
        <v>-9.67</v>
      </c>
      <c r="H29" s="33">
        <v>615.22500000000002</v>
      </c>
      <c r="I29" s="21"/>
      <c r="J29" s="33">
        <v>-13.87</v>
      </c>
      <c r="K29" s="33">
        <v>614.755</v>
      </c>
      <c r="L29" s="20"/>
      <c r="M29" s="22"/>
      <c r="N29" s="22"/>
    </row>
    <row r="30" spans="1:14" s="49" customFormat="1" ht="15" customHeight="1">
      <c r="A30" s="33">
        <v>-21.08</v>
      </c>
      <c r="B30" s="33">
        <v>608.55900000000008</v>
      </c>
      <c r="C30" s="20"/>
      <c r="D30" s="33">
        <v>-9.4600000000000009</v>
      </c>
      <c r="E30" s="33">
        <v>608.58400000000006</v>
      </c>
      <c r="F30" s="21"/>
      <c r="G30" s="33">
        <v>-8.5</v>
      </c>
      <c r="H30" s="33">
        <v>617.48500000000001</v>
      </c>
      <c r="I30" s="21"/>
      <c r="J30" s="33">
        <v>-13.17</v>
      </c>
      <c r="K30" s="33">
        <v>615.68499999999995</v>
      </c>
      <c r="L30" s="20"/>
      <c r="M30" s="22"/>
      <c r="N30" s="22"/>
    </row>
    <row r="31" spans="1:14" s="49" customFormat="1" ht="15" customHeight="1">
      <c r="A31" s="33">
        <v>-8.58</v>
      </c>
      <c r="B31" s="35">
        <v>609.04700000000003</v>
      </c>
      <c r="C31" s="20"/>
      <c r="D31" s="33">
        <v>0</v>
      </c>
      <c r="E31" s="35">
        <v>608.88099999999997</v>
      </c>
      <c r="F31" s="21"/>
      <c r="G31" s="33">
        <v>-8.1999999999999993</v>
      </c>
      <c r="H31" s="33">
        <v>617.48500000000001</v>
      </c>
      <c r="I31" s="21"/>
      <c r="J31" s="33">
        <v>-12.08</v>
      </c>
      <c r="K31" s="33">
        <v>615.68499999999995</v>
      </c>
      <c r="L31" s="20"/>
      <c r="M31" s="22"/>
      <c r="N31" s="22"/>
    </row>
    <row r="32" spans="1:14" s="49" customFormat="1" ht="15" customHeight="1">
      <c r="A32" s="33">
        <v>0</v>
      </c>
      <c r="B32" s="35">
        <v>609.42600000000004</v>
      </c>
      <c r="C32" s="21"/>
      <c r="D32" s="33">
        <v>2.75</v>
      </c>
      <c r="E32" s="35">
        <v>608.93299999999999</v>
      </c>
      <c r="F32" s="21"/>
      <c r="G32" s="33">
        <v>-8.1999999999999993</v>
      </c>
      <c r="H32" s="33">
        <v>616.88499999999999</v>
      </c>
      <c r="I32" s="21"/>
      <c r="J32" s="33">
        <v>-11.18</v>
      </c>
      <c r="K32" s="33">
        <v>617.44500000000005</v>
      </c>
      <c r="L32" s="20"/>
      <c r="M32" s="22"/>
      <c r="N32" s="22"/>
    </row>
    <row r="33" spans="1:14" s="49" customFormat="1" ht="15" customHeight="1">
      <c r="A33" s="33"/>
      <c r="B33" s="33"/>
      <c r="C33" s="21"/>
      <c r="D33" s="33"/>
      <c r="E33" s="33"/>
      <c r="F33" s="21"/>
      <c r="G33" s="33">
        <v>-2.77</v>
      </c>
      <c r="H33" s="33">
        <v>620.625</v>
      </c>
      <c r="I33" s="21"/>
      <c r="J33" s="33">
        <v>-10.88</v>
      </c>
      <c r="K33" s="33">
        <v>617.44500000000005</v>
      </c>
      <c r="L33" s="20"/>
      <c r="M33" s="22"/>
      <c r="N33" s="22"/>
    </row>
    <row r="34" spans="1:14" s="49" customFormat="1" ht="15" customHeight="1">
      <c r="A34" s="33"/>
      <c r="B34" s="33"/>
      <c r="C34" s="21"/>
      <c r="D34" s="33"/>
      <c r="E34" s="33"/>
      <c r="F34" s="21"/>
      <c r="G34" s="33">
        <v>-1.7</v>
      </c>
      <c r="H34" s="33">
        <v>620.625</v>
      </c>
      <c r="I34" s="21"/>
      <c r="J34" s="33">
        <v>-9.08</v>
      </c>
      <c r="K34" s="33">
        <v>618.47500000000002</v>
      </c>
      <c r="L34" s="20"/>
      <c r="M34" s="22"/>
      <c r="N34" s="22"/>
    </row>
    <row r="35" spans="1:14" s="49" customFormat="1" ht="15" customHeight="1">
      <c r="A35" s="33"/>
      <c r="B35" s="33"/>
      <c r="C35" s="21"/>
      <c r="D35" s="33"/>
      <c r="E35" s="33"/>
      <c r="F35" s="21"/>
      <c r="G35" s="33">
        <v>-1.7</v>
      </c>
      <c r="H35" s="33">
        <v>621.57299999999998</v>
      </c>
      <c r="I35" s="21"/>
      <c r="J35" s="33">
        <v>-7.16</v>
      </c>
      <c r="K35" s="33">
        <v>618.72500000000002</v>
      </c>
      <c r="L35" s="20"/>
      <c r="M35" s="22"/>
      <c r="N35" s="22"/>
    </row>
    <row r="36" spans="1:14" s="49" customFormat="1" ht="15" customHeight="1">
      <c r="A36" s="33"/>
      <c r="B36" s="33"/>
      <c r="C36" s="21"/>
      <c r="D36" s="33"/>
      <c r="E36" s="33"/>
      <c r="F36" s="21"/>
      <c r="G36" s="33">
        <v>-1.597</v>
      </c>
      <c r="H36" s="35">
        <v>621.57000000000005</v>
      </c>
      <c r="I36" s="21"/>
      <c r="J36" s="33">
        <v>-4.67</v>
      </c>
      <c r="K36" s="33">
        <v>621.09500000000003</v>
      </c>
      <c r="L36" s="20"/>
      <c r="M36" s="22"/>
      <c r="N36" s="22"/>
    </row>
    <row r="37" spans="1:14" s="49" customFormat="1" ht="15" customHeight="1">
      <c r="A37" s="33"/>
      <c r="B37" s="33"/>
      <c r="C37" s="21"/>
      <c r="D37" s="33"/>
      <c r="E37" s="33"/>
      <c r="F37" s="21"/>
      <c r="G37" s="33">
        <v>-1.5</v>
      </c>
      <c r="H37" s="33">
        <v>621.57299999999998</v>
      </c>
      <c r="I37" s="21"/>
      <c r="J37" s="33">
        <v>-3.77</v>
      </c>
      <c r="K37" s="33">
        <v>621.17499999999995</v>
      </c>
      <c r="L37" s="20"/>
      <c r="M37" s="22"/>
      <c r="N37" s="22"/>
    </row>
    <row r="38" spans="1:14" s="49" customFormat="1" ht="15" customHeight="1">
      <c r="A38" s="33"/>
      <c r="B38" s="33"/>
      <c r="C38" s="21"/>
      <c r="D38" s="33"/>
      <c r="E38" s="33"/>
      <c r="F38" s="21"/>
      <c r="G38" s="33">
        <v>-1.25</v>
      </c>
      <c r="H38" s="33">
        <v>620.73500000000001</v>
      </c>
      <c r="I38" s="21"/>
      <c r="J38" s="33">
        <v>-3.77</v>
      </c>
      <c r="K38" s="35">
        <v>621.27300000000002</v>
      </c>
      <c r="L38" s="20"/>
      <c r="M38" s="22"/>
      <c r="N38" s="22"/>
    </row>
    <row r="39" spans="1:14" s="49" customFormat="1" ht="15" customHeight="1">
      <c r="A39" s="33"/>
      <c r="B39" s="33"/>
      <c r="C39" s="21"/>
      <c r="D39" s="33"/>
      <c r="E39" s="33"/>
      <c r="F39" s="21"/>
      <c r="G39" s="33">
        <v>0</v>
      </c>
      <c r="H39" s="35">
        <v>620.73199999999997</v>
      </c>
      <c r="I39" s="21"/>
      <c r="J39" s="33">
        <v>-3.77</v>
      </c>
      <c r="K39" s="33">
        <v>621.17499999999995</v>
      </c>
      <c r="L39" s="20"/>
      <c r="M39" s="22"/>
      <c r="N39" s="22"/>
    </row>
    <row r="40" spans="1:14" s="49" customFormat="1" ht="15" customHeight="1">
      <c r="A40" s="33"/>
      <c r="B40" s="33"/>
      <c r="C40" s="21"/>
      <c r="D40" s="33"/>
      <c r="E40" s="33"/>
      <c r="F40" s="21"/>
      <c r="G40" s="33">
        <v>8.8699999999999992</v>
      </c>
      <c r="H40" s="33">
        <v>620.495</v>
      </c>
      <c r="I40" s="21"/>
      <c r="J40" s="33">
        <v>0</v>
      </c>
      <c r="K40" s="35">
        <v>620.95500000000004</v>
      </c>
      <c r="L40" s="20"/>
      <c r="M40" s="22"/>
      <c r="N40" s="22"/>
    </row>
    <row r="41" spans="1:14" s="49" customFormat="1" ht="15" customHeight="1">
      <c r="A41" s="33"/>
      <c r="B41" s="33"/>
      <c r="C41" s="21"/>
      <c r="D41" s="33"/>
      <c r="E41" s="33"/>
      <c r="F41" s="21"/>
      <c r="G41" s="33"/>
      <c r="H41" s="33"/>
      <c r="I41" s="21"/>
      <c r="J41" s="33">
        <v>8.84</v>
      </c>
      <c r="K41" s="33">
        <v>620.65499999999997</v>
      </c>
      <c r="L41" s="20"/>
      <c r="M41" s="22"/>
      <c r="N41" s="22"/>
    </row>
    <row r="42" spans="1:14" s="49" customFormat="1" ht="15" customHeight="1">
      <c r="A42" s="33"/>
      <c r="B42" s="33"/>
      <c r="C42" s="21"/>
      <c r="D42" s="33"/>
      <c r="E42" s="33"/>
      <c r="F42" s="21"/>
      <c r="G42" s="33"/>
      <c r="H42" s="33"/>
      <c r="I42" s="21"/>
      <c r="J42" s="33"/>
      <c r="K42" s="33"/>
      <c r="L42" s="22"/>
      <c r="M42" s="22"/>
      <c r="N42" s="22"/>
    </row>
    <row r="43" spans="1:14" s="49" customFormat="1" ht="15" customHeight="1">
      <c r="A43" s="33"/>
      <c r="B43" s="33"/>
      <c r="C43" s="21"/>
      <c r="D43" s="33"/>
      <c r="E43" s="33"/>
      <c r="F43" s="21"/>
      <c r="G43" s="33"/>
      <c r="H43" s="33"/>
      <c r="I43" s="21"/>
      <c r="J43" s="33"/>
      <c r="K43" s="33"/>
      <c r="L43" s="22"/>
      <c r="M43" s="22"/>
      <c r="N43" s="22"/>
    </row>
    <row r="44" spans="1:14" s="49" customFormat="1" ht="15" customHeight="1">
      <c r="A44" s="40"/>
      <c r="B44" s="40"/>
      <c r="C44" s="21"/>
      <c r="D44" s="40"/>
      <c r="E44" s="40"/>
      <c r="F44" s="21"/>
      <c r="G44" s="33"/>
      <c r="H44" s="33"/>
      <c r="I44" s="21"/>
      <c r="J44" s="33"/>
      <c r="K44" s="33"/>
      <c r="L44" s="22"/>
      <c r="M44" s="22"/>
      <c r="N44" s="22"/>
    </row>
    <row r="45" spans="1:14" s="49" customFormat="1" ht="15" customHeight="1">
      <c r="A45" s="40"/>
      <c r="B45" s="40"/>
      <c r="C45" s="21"/>
      <c r="D45" s="40"/>
      <c r="E45" s="40"/>
      <c r="F45" s="21"/>
      <c r="G45" s="33"/>
      <c r="H45" s="33"/>
      <c r="I45" s="21"/>
      <c r="J45" s="33"/>
      <c r="K45" s="33"/>
      <c r="L45" s="22"/>
      <c r="M45" s="22"/>
      <c r="N45" s="22"/>
    </row>
    <row r="46" spans="1:14" s="49" customFormat="1" ht="15" customHeight="1">
      <c r="A46" s="40"/>
      <c r="B46" s="40"/>
      <c r="C46" s="21"/>
      <c r="D46" s="40"/>
      <c r="E46" s="40"/>
      <c r="F46" s="21"/>
      <c r="G46" s="33"/>
      <c r="H46" s="33"/>
      <c r="I46" s="21"/>
      <c r="J46" s="33"/>
      <c r="K46" s="33"/>
      <c r="L46" s="22"/>
      <c r="M46" s="22"/>
      <c r="N46" s="22"/>
    </row>
    <row r="47" spans="1:14" s="49" customFormat="1" ht="15" customHeight="1">
      <c r="A47" s="40"/>
      <c r="B47" s="40"/>
      <c r="C47" s="21"/>
      <c r="D47" s="40"/>
      <c r="E47" s="40"/>
      <c r="F47" s="21"/>
      <c r="G47" s="33"/>
      <c r="H47" s="33"/>
      <c r="I47" s="21"/>
      <c r="J47" s="33"/>
      <c r="K47" s="33"/>
      <c r="L47" s="22"/>
      <c r="M47" s="22"/>
      <c r="N47" s="22"/>
    </row>
    <row r="48" spans="1:14" s="49" customFormat="1" ht="15" customHeight="1">
      <c r="A48" s="33"/>
      <c r="B48" s="33"/>
      <c r="C48" s="21"/>
      <c r="D48" s="33"/>
      <c r="E48" s="33"/>
      <c r="F48" s="21"/>
      <c r="G48" s="33"/>
      <c r="H48" s="33"/>
      <c r="I48" s="21"/>
      <c r="J48" s="33"/>
      <c r="K48" s="33"/>
      <c r="L48" s="22"/>
      <c r="M48" s="22"/>
      <c r="N48" s="22"/>
    </row>
    <row r="49" spans="1:14" s="49" customFormat="1" ht="15" customHeight="1">
      <c r="A49" s="33"/>
      <c r="B49" s="33"/>
      <c r="C49" s="20"/>
      <c r="D49" s="33"/>
      <c r="E49" s="33"/>
      <c r="F49" s="20"/>
      <c r="G49" s="33"/>
      <c r="H49" s="33"/>
      <c r="I49" s="20"/>
      <c r="J49" s="33"/>
      <c r="K49" s="33"/>
      <c r="L49" s="20"/>
      <c r="M49" s="22"/>
      <c r="N49" s="22"/>
    </row>
    <row r="50" spans="1:14" s="49" customFormat="1" ht="15" customHeight="1">
      <c r="A50" s="33"/>
      <c r="B50" s="33"/>
      <c r="C50" s="21"/>
      <c r="D50" s="33"/>
      <c r="E50" s="33"/>
      <c r="F50" s="21"/>
      <c r="G50" s="33"/>
      <c r="H50" s="33"/>
      <c r="I50" s="21"/>
      <c r="J50" s="33"/>
      <c r="K50" s="33"/>
      <c r="L50" s="22"/>
      <c r="M50" s="22"/>
      <c r="N50" s="22"/>
    </row>
    <row r="51" spans="1:14" s="49" customFormat="1" ht="15" customHeight="1">
      <c r="A51" s="33"/>
      <c r="B51" s="33"/>
      <c r="C51" s="21"/>
      <c r="D51" s="33"/>
      <c r="E51" s="33"/>
      <c r="F51" s="21"/>
      <c r="G51" s="33"/>
      <c r="H51" s="33"/>
      <c r="I51" s="21"/>
      <c r="J51" s="33"/>
      <c r="K51" s="33"/>
      <c r="L51" s="22"/>
      <c r="M51" s="22"/>
      <c r="N51" s="22"/>
    </row>
    <row r="52" spans="1:14" s="49" customFormat="1" ht="15" customHeight="1">
      <c r="A52" s="33"/>
      <c r="B52" s="33"/>
      <c r="C52" s="21"/>
      <c r="D52" s="33"/>
      <c r="E52" s="33"/>
      <c r="F52" s="21"/>
      <c r="G52" s="33"/>
      <c r="H52" s="33"/>
      <c r="I52" s="21"/>
      <c r="J52" s="33"/>
      <c r="K52" s="33"/>
      <c r="L52" s="22"/>
      <c r="M52" s="22"/>
      <c r="N52" s="22"/>
    </row>
    <row r="53" spans="1:14" s="49" customFormat="1" ht="15" customHeight="1">
      <c r="A53" s="33"/>
      <c r="B53" s="33"/>
      <c r="C53" s="21"/>
      <c r="D53" s="33"/>
      <c r="E53" s="33"/>
      <c r="F53" s="21"/>
      <c r="G53" s="33"/>
      <c r="H53" s="33"/>
      <c r="I53" s="34"/>
      <c r="J53" s="33"/>
      <c r="K53" s="33"/>
      <c r="L53" s="22"/>
      <c r="M53" s="22"/>
      <c r="N53" s="22"/>
    </row>
    <row r="54" spans="1:14" s="49" customFormat="1" ht="15" customHeight="1">
      <c r="A54" s="33"/>
      <c r="B54" s="33"/>
      <c r="C54" s="21"/>
      <c r="D54" s="33"/>
      <c r="E54" s="33"/>
      <c r="F54" s="21"/>
      <c r="G54" s="33"/>
      <c r="H54" s="33"/>
      <c r="I54" s="21"/>
      <c r="J54" s="33"/>
      <c r="K54" s="33"/>
      <c r="L54" s="22"/>
      <c r="M54" s="22"/>
      <c r="N54" s="22"/>
    </row>
    <row r="55" spans="1:14" s="49" customFormat="1" ht="15" customHeight="1">
      <c r="A55" s="33"/>
      <c r="B55" s="33"/>
      <c r="C55" s="21"/>
      <c r="D55" s="33"/>
      <c r="E55" s="33"/>
      <c r="F55" s="21"/>
      <c r="G55" s="33"/>
      <c r="H55" s="33"/>
      <c r="I55" s="21"/>
      <c r="J55" s="33"/>
      <c r="K55" s="33"/>
      <c r="L55" s="22"/>
      <c r="M55" s="22"/>
      <c r="N55" s="22"/>
    </row>
    <row r="56" spans="1:14" s="49" customFormat="1" ht="15" customHeight="1">
      <c r="A56" s="33"/>
      <c r="B56" s="33"/>
      <c r="C56" s="21"/>
      <c r="D56" s="33"/>
      <c r="E56" s="33"/>
      <c r="F56" s="21"/>
      <c r="G56" s="33"/>
      <c r="H56" s="33"/>
      <c r="I56" s="21"/>
      <c r="J56" s="33"/>
      <c r="K56" s="33"/>
      <c r="L56" s="22"/>
      <c r="M56" s="22"/>
      <c r="N56" s="22"/>
    </row>
    <row r="57" spans="1:14" s="49" customFormat="1" ht="15" customHeight="1">
      <c r="A57" s="33"/>
      <c r="B57" s="33"/>
      <c r="C57" s="21"/>
      <c r="D57" s="33"/>
      <c r="E57" s="33"/>
      <c r="F57" s="21"/>
      <c r="G57" s="33"/>
      <c r="H57" s="33"/>
      <c r="I57" s="21"/>
      <c r="J57" s="33"/>
      <c r="K57" s="33"/>
      <c r="L57" s="22"/>
      <c r="M57" s="22"/>
      <c r="N57" s="22"/>
    </row>
    <row r="58" spans="1:14" s="49" customFormat="1" ht="15" customHeight="1">
      <c r="A58" s="33"/>
      <c r="B58" s="33"/>
      <c r="C58" s="21"/>
      <c r="D58" s="33"/>
      <c r="E58" s="33"/>
      <c r="F58" s="21"/>
      <c r="G58" s="33"/>
      <c r="H58" s="33"/>
      <c r="I58" s="21"/>
      <c r="J58" s="33"/>
      <c r="K58" s="33"/>
      <c r="L58" s="22"/>
      <c r="M58" s="22"/>
      <c r="N58" s="22"/>
    </row>
    <row r="59" spans="1:14" s="49" customFormat="1" ht="15" customHeight="1">
      <c r="A59" s="33"/>
      <c r="B59" s="33"/>
      <c r="C59" s="21"/>
      <c r="D59" s="33"/>
      <c r="E59" s="33"/>
      <c r="F59" s="21"/>
      <c r="G59" s="33"/>
      <c r="H59" s="33"/>
      <c r="I59" s="21"/>
      <c r="J59" s="33"/>
      <c r="K59" s="33"/>
      <c r="L59" s="22"/>
      <c r="M59" s="22"/>
      <c r="N59" s="22"/>
    </row>
    <row r="60" spans="1:14" s="49" customFormat="1" ht="15" customHeight="1">
      <c r="A60" s="33"/>
      <c r="B60" s="33"/>
      <c r="C60" s="21"/>
      <c r="D60" s="33"/>
      <c r="E60" s="33"/>
      <c r="F60" s="21"/>
      <c r="G60" s="33"/>
      <c r="H60" s="33"/>
      <c r="I60" s="21"/>
      <c r="J60" s="33"/>
      <c r="K60" s="33"/>
      <c r="L60" s="22"/>
      <c r="M60" s="22"/>
      <c r="N60" s="22"/>
    </row>
    <row r="61" spans="1:14" s="49" customFormat="1" ht="15" customHeight="1">
      <c r="A61" s="33"/>
      <c r="B61" s="33"/>
      <c r="C61" s="21"/>
      <c r="D61" s="33"/>
      <c r="E61" s="33"/>
      <c r="F61" s="21"/>
      <c r="G61" s="33"/>
      <c r="H61" s="33"/>
      <c r="I61" s="21"/>
      <c r="J61" s="33"/>
      <c r="K61" s="33"/>
      <c r="L61" s="22"/>
      <c r="M61" s="22"/>
      <c r="N61" s="22"/>
    </row>
    <row r="62" spans="1:14" s="49" customFormat="1" ht="15" customHeight="1">
      <c r="A62" s="33"/>
      <c r="B62" s="33"/>
      <c r="C62" s="21"/>
      <c r="D62" s="33"/>
      <c r="E62" s="33"/>
      <c r="F62" s="21"/>
      <c r="G62" s="33"/>
      <c r="H62" s="33"/>
      <c r="I62" s="21"/>
      <c r="J62" s="33"/>
      <c r="K62" s="33"/>
      <c r="L62" s="22"/>
      <c r="M62" s="22"/>
      <c r="N62" s="22"/>
    </row>
    <row r="63" spans="1:14" s="49" customFormat="1" ht="15" customHeight="1">
      <c r="A63" s="33"/>
      <c r="B63" s="33"/>
      <c r="C63" s="21"/>
      <c r="D63" s="33"/>
      <c r="E63" s="33"/>
      <c r="F63" s="21"/>
      <c r="G63" s="33"/>
      <c r="H63" s="33"/>
      <c r="I63" s="21"/>
      <c r="J63" s="33"/>
      <c r="K63" s="33"/>
      <c r="L63" s="22"/>
      <c r="M63" s="22"/>
      <c r="N63" s="22"/>
    </row>
    <row r="64" spans="1:14" s="49" customFormat="1" ht="15" customHeight="1">
      <c r="A64" s="33"/>
      <c r="B64" s="33"/>
      <c r="C64" s="21"/>
      <c r="D64" s="33"/>
      <c r="E64" s="33"/>
      <c r="F64" s="21"/>
      <c r="G64" s="33"/>
      <c r="H64" s="33"/>
      <c r="I64" s="21"/>
      <c r="J64" s="33"/>
      <c r="K64" s="33"/>
      <c r="L64" s="22"/>
      <c r="M64" s="22"/>
      <c r="N64" s="22"/>
    </row>
    <row r="65" spans="1:14" s="49" customFormat="1" ht="15" customHeight="1">
      <c r="A65" s="33"/>
      <c r="B65" s="33"/>
      <c r="C65" s="21"/>
      <c r="D65" s="33"/>
      <c r="E65" s="33"/>
      <c r="F65" s="21"/>
      <c r="G65" s="33"/>
      <c r="H65" s="33"/>
      <c r="I65" s="21"/>
      <c r="J65" s="33"/>
      <c r="K65" s="33"/>
      <c r="L65" s="22"/>
      <c r="M65" s="22"/>
      <c r="N65" s="22"/>
    </row>
    <row r="66" spans="1:14" s="49" customFormat="1" ht="15" customHeight="1">
      <c r="A66" s="33"/>
      <c r="B66" s="33"/>
      <c r="C66" s="21"/>
      <c r="D66" s="33"/>
      <c r="E66" s="33"/>
      <c r="F66" s="21"/>
      <c r="G66" s="33"/>
      <c r="H66" s="33"/>
      <c r="I66" s="21"/>
      <c r="J66" s="33"/>
      <c r="K66" s="33"/>
      <c r="L66" s="22"/>
      <c r="M66" s="22"/>
      <c r="N66" s="22"/>
    </row>
    <row r="67" spans="1:14" s="49" customFormat="1" ht="15" customHeight="1">
      <c r="A67" s="33"/>
      <c r="B67" s="33"/>
      <c r="C67" s="21"/>
      <c r="D67" s="33"/>
      <c r="E67" s="33"/>
      <c r="F67" s="21"/>
      <c r="G67" s="33"/>
      <c r="H67" s="33"/>
      <c r="I67" s="21"/>
      <c r="J67" s="33"/>
      <c r="K67" s="33"/>
      <c r="L67" s="22"/>
      <c r="M67" s="22"/>
      <c r="N67" s="22"/>
    </row>
    <row r="68" spans="1:14" s="49" customFormat="1" ht="15" customHeight="1">
      <c r="A68" s="33"/>
      <c r="B68" s="33"/>
      <c r="C68" s="21"/>
      <c r="D68" s="33"/>
      <c r="E68" s="33"/>
      <c r="F68" s="21"/>
      <c r="G68" s="33"/>
      <c r="H68" s="33"/>
      <c r="I68" s="21"/>
      <c r="J68" s="33"/>
      <c r="K68" s="33"/>
      <c r="L68" s="22"/>
      <c r="M68" s="22"/>
      <c r="N68" s="22"/>
    </row>
    <row r="69" spans="1:14" s="52" customFormat="1" ht="15" customHeight="1">
      <c r="A69" s="33"/>
      <c r="B69" s="33"/>
      <c r="C69" s="36"/>
      <c r="D69" s="33"/>
      <c r="E69" s="33"/>
      <c r="F69" s="36"/>
      <c r="G69" s="33"/>
      <c r="H69" s="33"/>
      <c r="I69" s="36"/>
      <c r="J69" s="33"/>
      <c r="K69" s="33"/>
      <c r="L69" s="38"/>
      <c r="M69" s="38"/>
      <c r="N69" s="38"/>
    </row>
    <row r="70" spans="1:14" s="49" customFormat="1" ht="15" customHeight="1">
      <c r="A70" s="33"/>
      <c r="B70" s="33"/>
      <c r="C70" s="21"/>
      <c r="D70" s="33"/>
      <c r="E70" s="33"/>
      <c r="F70" s="21"/>
      <c r="G70" s="33"/>
      <c r="H70" s="33"/>
      <c r="I70" s="21"/>
      <c r="J70" s="33"/>
      <c r="K70" s="33"/>
      <c r="L70" s="22"/>
      <c r="M70" s="22"/>
      <c r="N70" s="22"/>
    </row>
    <row r="71" spans="1:14" s="49" customFormat="1" ht="15" customHeight="1">
      <c r="A71" s="33"/>
      <c r="B71" s="33"/>
      <c r="C71" s="21"/>
      <c r="D71" s="33"/>
      <c r="E71" s="33"/>
      <c r="F71" s="21"/>
      <c r="G71" s="33"/>
      <c r="H71" s="33"/>
      <c r="I71" s="21"/>
      <c r="J71" s="33"/>
      <c r="K71" s="33"/>
      <c r="L71" s="22"/>
      <c r="M71" s="22"/>
      <c r="N71" s="22"/>
    </row>
    <row r="72" spans="1:14" s="49" customFormat="1" ht="15" customHeight="1">
      <c r="A72" s="33"/>
      <c r="B72" s="33"/>
      <c r="C72" s="21"/>
      <c r="D72" s="33"/>
      <c r="E72" s="33"/>
      <c r="F72" s="21"/>
      <c r="G72" s="33"/>
      <c r="H72" s="33"/>
      <c r="I72" s="21"/>
      <c r="J72" s="33"/>
      <c r="K72" s="33"/>
      <c r="L72" s="22"/>
      <c r="M72" s="22"/>
      <c r="N72" s="22"/>
    </row>
    <row r="73" spans="1:14" s="49" customFormat="1" ht="15" customHeight="1">
      <c r="A73" s="33"/>
      <c r="B73" s="33"/>
      <c r="C73" s="21"/>
      <c r="D73" s="33"/>
      <c r="E73" s="33"/>
      <c r="F73" s="21"/>
      <c r="G73" s="33"/>
      <c r="H73" s="33"/>
      <c r="I73" s="21"/>
      <c r="J73" s="33"/>
      <c r="K73" s="33"/>
      <c r="L73" s="22"/>
      <c r="M73" s="22"/>
      <c r="N73" s="22"/>
    </row>
    <row r="74" spans="1:14" s="49" customFormat="1" ht="15" customHeight="1">
      <c r="A74" s="33"/>
      <c r="B74" s="33"/>
      <c r="C74" s="21"/>
      <c r="D74" s="33"/>
      <c r="E74" s="33"/>
      <c r="F74" s="21"/>
      <c r="G74" s="33"/>
      <c r="H74" s="33"/>
      <c r="I74" s="21"/>
      <c r="J74" s="33"/>
      <c r="K74" s="33"/>
      <c r="L74" s="22"/>
      <c r="M74" s="22"/>
      <c r="N74" s="22"/>
    </row>
    <row r="75" spans="1:14" s="49" customFormat="1" ht="15" customHeight="1">
      <c r="A75" s="33"/>
      <c r="B75" s="33"/>
      <c r="C75" s="21"/>
      <c r="D75" s="33"/>
      <c r="E75" s="33"/>
      <c r="F75" s="21"/>
      <c r="G75" s="33"/>
      <c r="H75" s="33"/>
      <c r="I75" s="21"/>
      <c r="J75" s="33"/>
      <c r="K75" s="33"/>
      <c r="L75" s="22"/>
      <c r="M75" s="22"/>
      <c r="N75" s="22"/>
    </row>
    <row r="76" spans="1:14" s="49" customFormat="1" ht="15" customHeight="1">
      <c r="A76" s="33"/>
      <c r="B76" s="33"/>
      <c r="C76" s="21"/>
      <c r="D76" s="33"/>
      <c r="E76" s="33"/>
      <c r="F76" s="21"/>
      <c r="G76" s="33"/>
      <c r="H76" s="33"/>
      <c r="I76" s="21"/>
      <c r="J76" s="33"/>
      <c r="K76" s="33"/>
      <c r="L76" s="22"/>
      <c r="M76" s="22"/>
      <c r="N76" s="22"/>
    </row>
    <row r="77" spans="1:14" s="49" customFormat="1" ht="15" customHeight="1">
      <c r="A77" s="33"/>
      <c r="B77" s="33"/>
      <c r="C77" s="21"/>
      <c r="D77" s="33"/>
      <c r="E77" s="33"/>
      <c r="F77" s="21"/>
      <c r="G77" s="33"/>
      <c r="H77" s="33"/>
      <c r="I77" s="21"/>
      <c r="J77" s="33"/>
      <c r="K77" s="33"/>
      <c r="L77" s="22"/>
      <c r="M77" s="22"/>
      <c r="N77" s="22"/>
    </row>
    <row r="78" spans="1:14" s="49" customFormat="1" ht="15" customHeight="1">
      <c r="A78" s="33"/>
      <c r="B78" s="33"/>
      <c r="C78" s="21"/>
      <c r="D78" s="33"/>
      <c r="E78" s="33"/>
      <c r="F78" s="21"/>
      <c r="G78" s="33"/>
      <c r="H78" s="33"/>
      <c r="I78" s="21"/>
      <c r="J78" s="33"/>
      <c r="K78" s="33"/>
      <c r="L78" s="22"/>
      <c r="M78" s="22"/>
      <c r="N78" s="22"/>
    </row>
    <row r="79" spans="1:14" s="49" customFormat="1" ht="15" customHeight="1">
      <c r="A79" s="33"/>
      <c r="B79" s="33"/>
      <c r="C79" s="21"/>
      <c r="D79" s="33"/>
      <c r="E79" s="33"/>
      <c r="F79" s="21"/>
      <c r="G79" s="33"/>
      <c r="H79" s="33"/>
      <c r="I79" s="21"/>
      <c r="J79" s="33"/>
      <c r="K79" s="33"/>
      <c r="L79" s="22"/>
      <c r="M79" s="22"/>
      <c r="N79" s="22"/>
    </row>
    <row r="80" spans="1:14" s="49" customFormat="1" ht="15" customHeight="1">
      <c r="A80" s="33"/>
      <c r="B80" s="33"/>
      <c r="C80" s="21"/>
      <c r="D80" s="33"/>
      <c r="E80" s="33"/>
      <c r="F80" s="21"/>
      <c r="G80" s="33"/>
      <c r="H80" s="33"/>
      <c r="I80" s="21"/>
      <c r="J80" s="33"/>
      <c r="K80" s="33"/>
      <c r="L80" s="22"/>
      <c r="M80" s="22"/>
      <c r="N80" s="22"/>
    </row>
    <row r="81" spans="1:14" s="49" customFormat="1" ht="15" customHeight="1">
      <c r="A81" s="33"/>
      <c r="B81" s="33"/>
      <c r="C81" s="21"/>
      <c r="D81" s="33"/>
      <c r="E81" s="33"/>
      <c r="F81" s="21"/>
      <c r="G81" s="33"/>
      <c r="H81" s="33"/>
      <c r="I81" s="21"/>
      <c r="J81" s="33"/>
      <c r="K81" s="33"/>
      <c r="L81" s="22"/>
      <c r="M81" s="22"/>
      <c r="N81" s="22"/>
    </row>
    <row r="82" spans="1:14" s="49" customFormat="1" ht="15" customHeight="1">
      <c r="A82" s="33"/>
      <c r="B82" s="33"/>
      <c r="C82" s="21"/>
      <c r="D82" s="33"/>
      <c r="E82" s="33"/>
      <c r="F82" s="21"/>
      <c r="G82" s="33"/>
      <c r="H82" s="33"/>
      <c r="I82" s="21"/>
      <c r="J82" s="33"/>
      <c r="K82" s="33"/>
      <c r="L82" s="22"/>
      <c r="M82" s="22"/>
      <c r="N82" s="22"/>
    </row>
    <row r="83" spans="1:14" s="49" customFormat="1" ht="15" customHeight="1">
      <c r="A83" s="33"/>
      <c r="B83" s="33"/>
      <c r="C83" s="21"/>
      <c r="D83" s="33"/>
      <c r="E83" s="33"/>
      <c r="F83" s="21"/>
      <c r="G83" s="33"/>
      <c r="H83" s="33"/>
      <c r="I83" s="21"/>
      <c r="J83" s="33"/>
      <c r="K83" s="33"/>
      <c r="L83" s="22"/>
      <c r="M83" s="22"/>
      <c r="N83" s="22"/>
    </row>
    <row r="84" spans="1:14" s="49" customFormat="1" ht="15" customHeight="1">
      <c r="A84" s="33"/>
      <c r="B84" s="33"/>
      <c r="C84" s="21"/>
      <c r="D84" s="33"/>
      <c r="E84" s="33"/>
      <c r="F84" s="21"/>
      <c r="G84" s="33"/>
      <c r="H84" s="33"/>
      <c r="I84" s="21"/>
      <c r="J84" s="33"/>
      <c r="K84" s="33"/>
      <c r="L84" s="22"/>
      <c r="M84" s="22"/>
      <c r="N84" s="22"/>
    </row>
    <row r="85" spans="1:14" s="49" customFormat="1" ht="15" customHeight="1">
      <c r="A85" s="33"/>
      <c r="B85" s="33"/>
      <c r="C85" s="21"/>
      <c r="D85" s="33"/>
      <c r="E85" s="33"/>
      <c r="F85" s="21"/>
      <c r="G85" s="33"/>
      <c r="H85" s="33"/>
      <c r="I85" s="21"/>
      <c r="J85" s="33"/>
      <c r="K85" s="33"/>
      <c r="L85" s="22"/>
      <c r="M85" s="22"/>
      <c r="N85" s="22"/>
    </row>
    <row r="86" spans="1:14" s="49" customFormat="1" ht="15" customHeight="1">
      <c r="A86" s="33"/>
      <c r="B86" s="33"/>
      <c r="C86" s="21"/>
      <c r="D86" s="33"/>
      <c r="E86" s="33"/>
      <c r="F86" s="21"/>
      <c r="G86" s="33"/>
      <c r="H86" s="33"/>
      <c r="I86" s="21"/>
      <c r="J86" s="33"/>
      <c r="K86" s="33"/>
      <c r="L86" s="22"/>
      <c r="M86" s="22"/>
      <c r="N86" s="22"/>
    </row>
    <row r="87" spans="1:14" s="49" customFormat="1" ht="15" customHeight="1">
      <c r="A87" s="33"/>
      <c r="B87" s="33"/>
      <c r="C87" s="21"/>
      <c r="D87" s="33"/>
      <c r="E87" s="33"/>
      <c r="F87" s="21"/>
      <c r="G87" s="33"/>
      <c r="H87" s="33"/>
      <c r="I87" s="21"/>
      <c r="J87" s="33"/>
      <c r="K87" s="33"/>
      <c r="L87" s="22"/>
      <c r="M87" s="22"/>
      <c r="N87" s="22"/>
    </row>
    <row r="88" spans="1:14" s="49" customFormat="1" ht="15" customHeight="1">
      <c r="A88" s="33"/>
      <c r="B88" s="33"/>
      <c r="C88" s="21"/>
      <c r="D88" s="33"/>
      <c r="E88" s="33"/>
      <c r="F88" s="21"/>
      <c r="G88" s="33"/>
      <c r="H88" s="33"/>
      <c r="I88" s="21"/>
      <c r="J88" s="33"/>
      <c r="K88" s="33"/>
      <c r="L88" s="22"/>
      <c r="M88" s="22"/>
      <c r="N88" s="22"/>
    </row>
    <row r="89" spans="1:14" s="49" customFormat="1" ht="15" customHeight="1">
      <c r="A89" s="40"/>
      <c r="B89" s="40"/>
      <c r="C89" s="21"/>
      <c r="D89" s="40"/>
      <c r="E89" s="40"/>
      <c r="F89" s="21"/>
      <c r="G89" s="33"/>
      <c r="H89" s="33"/>
      <c r="I89" s="21"/>
      <c r="J89" s="33"/>
      <c r="K89" s="33"/>
      <c r="L89" s="22"/>
      <c r="M89" s="22"/>
      <c r="N89" s="22"/>
    </row>
    <row r="90" spans="1:14" s="49" customFormat="1" ht="15" customHeight="1">
      <c r="A90" s="40"/>
      <c r="B90" s="40"/>
      <c r="C90" s="21"/>
      <c r="D90" s="40"/>
      <c r="E90" s="40"/>
      <c r="F90" s="21"/>
      <c r="G90" s="33"/>
      <c r="H90" s="33"/>
      <c r="I90" s="21"/>
      <c r="J90" s="33"/>
      <c r="K90" s="33"/>
      <c r="L90" s="22"/>
      <c r="M90" s="22"/>
      <c r="N90" s="22"/>
    </row>
    <row r="91" spans="1:14" s="49" customFormat="1" ht="15" customHeight="1">
      <c r="A91" s="40"/>
      <c r="B91" s="40"/>
      <c r="C91" s="21"/>
      <c r="D91" s="40"/>
      <c r="E91" s="40"/>
      <c r="F91" s="21"/>
      <c r="G91" s="33"/>
      <c r="H91" s="33"/>
      <c r="I91" s="21"/>
      <c r="J91" s="33"/>
      <c r="K91" s="33"/>
      <c r="L91" s="22"/>
      <c r="M91" s="22"/>
      <c r="N91" s="22"/>
    </row>
    <row r="92" spans="1:14" s="49" customFormat="1" ht="15" customHeight="1">
      <c r="A92" s="40"/>
      <c r="B92" s="40"/>
      <c r="C92" s="21"/>
      <c r="D92" s="40"/>
      <c r="E92" s="40"/>
      <c r="F92" s="21"/>
      <c r="G92" s="33"/>
      <c r="H92" s="33"/>
      <c r="I92" s="21"/>
      <c r="J92" s="33"/>
      <c r="K92" s="33"/>
      <c r="L92" s="22"/>
      <c r="M92" s="22"/>
      <c r="N92" s="22"/>
    </row>
    <row r="93" spans="1:14" s="49" customFormat="1" ht="15" customHeight="1">
      <c r="A93" s="33"/>
      <c r="B93" s="33"/>
      <c r="C93" s="21"/>
      <c r="D93" s="33"/>
      <c r="E93" s="33"/>
      <c r="F93" s="21"/>
      <c r="G93" s="33"/>
      <c r="H93" s="33"/>
      <c r="I93" s="21"/>
      <c r="J93" s="33"/>
      <c r="K93" s="33"/>
      <c r="L93" s="22"/>
      <c r="M93" s="22"/>
      <c r="N93" s="22"/>
    </row>
    <row r="94" spans="1:14" s="49" customFormat="1" ht="15" customHeight="1">
      <c r="A94" s="33"/>
      <c r="B94" s="33"/>
      <c r="C94" s="20"/>
      <c r="D94" s="33"/>
      <c r="E94" s="33"/>
      <c r="F94" s="20"/>
      <c r="G94" s="33"/>
      <c r="H94" s="33"/>
      <c r="I94" s="20"/>
      <c r="J94" s="33"/>
      <c r="K94" s="33"/>
      <c r="L94" s="20"/>
      <c r="M94" s="22"/>
      <c r="N94" s="22"/>
    </row>
    <row r="95" spans="1:14" s="49" customFormat="1" ht="15" customHeight="1">
      <c r="A95" s="33"/>
      <c r="B95" s="33"/>
      <c r="C95" s="21"/>
      <c r="D95" s="33"/>
      <c r="E95" s="33"/>
      <c r="F95" s="21"/>
      <c r="G95" s="33"/>
      <c r="H95" s="33"/>
      <c r="I95" s="21"/>
      <c r="J95" s="33"/>
      <c r="K95" s="33"/>
      <c r="L95" s="22"/>
      <c r="M95" s="22"/>
      <c r="N95" s="22"/>
    </row>
    <row r="96" spans="1:14" s="49" customFormat="1" ht="15" customHeight="1">
      <c r="A96" s="33"/>
      <c r="B96" s="33"/>
      <c r="C96" s="21"/>
      <c r="D96" s="33"/>
      <c r="E96" s="33"/>
      <c r="F96" s="21"/>
      <c r="G96" s="33"/>
      <c r="H96" s="33"/>
      <c r="I96" s="21"/>
      <c r="J96" s="33"/>
      <c r="K96" s="33"/>
      <c r="L96" s="22"/>
      <c r="M96" s="22"/>
      <c r="N96" s="22"/>
    </row>
    <row r="97" spans="1:14" s="49" customFormat="1" ht="15" customHeight="1">
      <c r="A97" s="33"/>
      <c r="B97" s="33"/>
      <c r="C97" s="21"/>
      <c r="D97" s="33"/>
      <c r="E97" s="33"/>
      <c r="F97" s="21"/>
      <c r="G97" s="33"/>
      <c r="H97" s="33"/>
      <c r="I97" s="21"/>
      <c r="J97" s="33"/>
      <c r="K97" s="33"/>
      <c r="L97" s="22"/>
      <c r="M97" s="22"/>
      <c r="N97" s="22"/>
    </row>
    <row r="98" spans="1:14" s="49" customFormat="1" ht="15" customHeight="1">
      <c r="A98" s="33"/>
      <c r="B98" s="33"/>
      <c r="C98" s="21"/>
      <c r="D98" s="33"/>
      <c r="E98" s="33"/>
      <c r="F98" s="21"/>
      <c r="G98" s="33"/>
      <c r="H98" s="33"/>
      <c r="I98" s="34"/>
      <c r="J98" s="33"/>
      <c r="K98" s="33"/>
      <c r="L98" s="22"/>
      <c r="M98" s="22"/>
      <c r="N98" s="22"/>
    </row>
    <row r="99" spans="1:14" s="49" customFormat="1" ht="15" customHeight="1">
      <c r="A99" s="33"/>
      <c r="B99" s="33"/>
      <c r="C99" s="21"/>
      <c r="D99" s="33"/>
      <c r="E99" s="33"/>
      <c r="F99" s="21"/>
      <c r="G99" s="33"/>
      <c r="H99" s="33"/>
      <c r="I99" s="21"/>
      <c r="J99" s="33"/>
      <c r="K99" s="33"/>
      <c r="L99" s="22"/>
      <c r="M99" s="22"/>
      <c r="N99" s="22"/>
    </row>
    <row r="100" spans="1:14" s="49" customFormat="1" ht="15" customHeight="1">
      <c r="A100" s="33"/>
      <c r="B100" s="33"/>
      <c r="C100" s="21"/>
      <c r="D100" s="33"/>
      <c r="E100" s="33"/>
      <c r="F100" s="21"/>
      <c r="G100" s="33"/>
      <c r="H100" s="33"/>
      <c r="I100" s="21"/>
      <c r="J100" s="33"/>
      <c r="K100" s="33"/>
      <c r="L100" s="22"/>
      <c r="M100" s="22"/>
      <c r="N100" s="22"/>
    </row>
    <row r="101" spans="1:14" s="49" customFormat="1" ht="15" customHeight="1">
      <c r="A101" s="33"/>
      <c r="B101" s="33"/>
      <c r="C101" s="21"/>
      <c r="D101" s="33"/>
      <c r="E101" s="33"/>
      <c r="F101" s="21"/>
      <c r="G101" s="33"/>
      <c r="H101" s="33"/>
      <c r="I101" s="21"/>
      <c r="J101" s="33"/>
      <c r="K101" s="33"/>
      <c r="L101" s="22"/>
      <c r="M101" s="22"/>
      <c r="N101" s="22"/>
    </row>
    <row r="102" spans="1:14" s="49" customFormat="1" ht="15" customHeight="1">
      <c r="A102" s="33"/>
      <c r="B102" s="33"/>
      <c r="C102" s="21"/>
      <c r="D102" s="33"/>
      <c r="E102" s="33"/>
      <c r="F102" s="21"/>
      <c r="G102" s="33"/>
      <c r="H102" s="33"/>
      <c r="I102" s="21"/>
      <c r="J102" s="33"/>
      <c r="K102" s="33"/>
      <c r="L102" s="22"/>
      <c r="M102" s="22"/>
      <c r="N102" s="22"/>
    </row>
    <row r="103" spans="1:14" s="49" customFormat="1" ht="15" customHeight="1">
      <c r="A103" s="33"/>
      <c r="B103" s="33"/>
      <c r="C103" s="21"/>
      <c r="D103" s="33"/>
      <c r="E103" s="33"/>
      <c r="F103" s="21"/>
      <c r="G103" s="33"/>
      <c r="H103" s="33"/>
      <c r="I103" s="21"/>
      <c r="J103" s="33"/>
      <c r="K103" s="33"/>
      <c r="L103" s="22"/>
      <c r="M103" s="22"/>
      <c r="N103" s="22"/>
    </row>
    <row r="104" spans="1:14" s="49" customFormat="1" ht="15" customHeight="1">
      <c r="A104" s="33"/>
      <c r="B104" s="33"/>
      <c r="C104" s="21"/>
      <c r="D104" s="33"/>
      <c r="E104" s="33"/>
      <c r="F104" s="21"/>
      <c r="G104" s="33"/>
      <c r="H104" s="33"/>
      <c r="I104" s="21"/>
      <c r="J104" s="33"/>
      <c r="K104" s="33"/>
      <c r="L104" s="22"/>
      <c r="M104" s="22"/>
      <c r="N104" s="22"/>
    </row>
    <row r="105" spans="1:14" s="49" customFormat="1" ht="15" customHeight="1">
      <c r="A105" s="33"/>
      <c r="B105" s="33"/>
      <c r="C105" s="21"/>
      <c r="D105" s="33"/>
      <c r="E105" s="33"/>
      <c r="F105" s="21"/>
      <c r="G105" s="33"/>
      <c r="H105" s="33"/>
      <c r="I105" s="21"/>
      <c r="J105" s="33"/>
      <c r="K105" s="33"/>
      <c r="L105" s="22"/>
      <c r="M105" s="22"/>
      <c r="N105" s="22"/>
    </row>
    <row r="106" spans="1:14" s="49" customFormat="1" ht="15" customHeight="1">
      <c r="A106" s="33"/>
      <c r="B106" s="33"/>
      <c r="C106" s="21"/>
      <c r="D106" s="33"/>
      <c r="E106" s="33"/>
      <c r="F106" s="21"/>
      <c r="G106" s="33"/>
      <c r="H106" s="33"/>
      <c r="I106" s="21"/>
      <c r="J106" s="33"/>
      <c r="K106" s="33"/>
      <c r="L106" s="22"/>
      <c r="M106" s="22"/>
      <c r="N106" s="22"/>
    </row>
    <row r="107" spans="1:14" s="49" customFormat="1" ht="15" customHeight="1">
      <c r="A107" s="33"/>
      <c r="B107" s="33"/>
      <c r="C107" s="21"/>
      <c r="D107" s="33"/>
      <c r="E107" s="33"/>
      <c r="F107" s="21"/>
      <c r="G107" s="33"/>
      <c r="H107" s="33"/>
      <c r="I107" s="21"/>
      <c r="J107" s="33"/>
      <c r="K107" s="33"/>
      <c r="L107" s="22"/>
      <c r="M107" s="22"/>
      <c r="N107" s="22"/>
    </row>
    <row r="108" spans="1:14" s="49" customFormat="1" ht="15" customHeight="1">
      <c r="A108" s="33"/>
      <c r="B108" s="33"/>
      <c r="C108" s="21"/>
      <c r="D108" s="33"/>
      <c r="E108" s="33"/>
      <c r="F108" s="21"/>
      <c r="G108" s="33"/>
      <c r="H108" s="33"/>
      <c r="I108" s="21"/>
      <c r="J108" s="33"/>
      <c r="K108" s="33"/>
      <c r="L108" s="22"/>
      <c r="M108" s="22"/>
      <c r="N108" s="22"/>
    </row>
    <row r="109" spans="1:14" s="49" customFormat="1" ht="15" customHeight="1">
      <c r="A109" s="33"/>
      <c r="B109" s="33"/>
      <c r="C109" s="21"/>
      <c r="D109" s="33"/>
      <c r="E109" s="33"/>
      <c r="F109" s="21"/>
      <c r="G109" s="33"/>
      <c r="H109" s="33"/>
      <c r="I109" s="21"/>
      <c r="J109" s="33"/>
      <c r="K109" s="33"/>
      <c r="L109" s="22"/>
      <c r="M109" s="22"/>
      <c r="N109" s="22"/>
    </row>
    <row r="110" spans="1:14" s="49" customFormat="1" ht="15" customHeight="1">
      <c r="A110" s="33"/>
      <c r="B110" s="33"/>
      <c r="C110" s="21"/>
      <c r="D110" s="33"/>
      <c r="E110" s="33"/>
      <c r="F110" s="21"/>
      <c r="G110" s="33"/>
      <c r="H110" s="33"/>
      <c r="I110" s="21"/>
      <c r="J110" s="33"/>
      <c r="K110" s="33"/>
      <c r="L110" s="22"/>
      <c r="M110" s="22"/>
      <c r="N110" s="22"/>
    </row>
    <row r="111" spans="1:14" s="49" customFormat="1" ht="15" customHeight="1">
      <c r="A111" s="33"/>
      <c r="B111" s="33"/>
      <c r="C111" s="21"/>
      <c r="D111" s="33"/>
      <c r="E111" s="33"/>
      <c r="F111" s="21"/>
      <c r="G111" s="33"/>
      <c r="H111" s="33"/>
      <c r="I111" s="21"/>
      <c r="J111" s="33"/>
      <c r="K111" s="33"/>
      <c r="L111" s="22"/>
      <c r="M111" s="22"/>
      <c r="N111" s="22"/>
    </row>
    <row r="112" spans="1:14" s="49" customFormat="1" ht="15" customHeight="1">
      <c r="A112" s="33"/>
      <c r="B112" s="33"/>
      <c r="C112" s="21"/>
      <c r="D112" s="33"/>
      <c r="E112" s="33"/>
      <c r="F112" s="21"/>
      <c r="G112" s="33"/>
      <c r="H112" s="33"/>
      <c r="I112" s="21"/>
      <c r="J112" s="33"/>
      <c r="K112" s="33"/>
      <c r="L112" s="22"/>
      <c r="M112" s="22"/>
      <c r="N112" s="22"/>
    </row>
    <row r="113" spans="1:14" s="49" customFormat="1" ht="15" customHeight="1">
      <c r="A113" s="33"/>
      <c r="B113" s="33"/>
      <c r="C113" s="21"/>
      <c r="D113" s="33"/>
      <c r="E113" s="33"/>
      <c r="F113" s="21"/>
      <c r="G113" s="33"/>
      <c r="H113" s="33"/>
      <c r="I113" s="21"/>
      <c r="J113" s="33"/>
      <c r="K113" s="33"/>
      <c r="L113" s="22"/>
      <c r="M113" s="22"/>
      <c r="N113" s="22"/>
    </row>
    <row r="114" spans="1:14" s="52" customFormat="1" ht="15" customHeight="1">
      <c r="A114" s="33"/>
      <c r="B114" s="33"/>
      <c r="C114" s="36"/>
      <c r="D114" s="33"/>
      <c r="E114" s="33"/>
      <c r="F114" s="36"/>
      <c r="G114" s="33"/>
      <c r="H114" s="33"/>
      <c r="I114" s="36"/>
      <c r="J114" s="33"/>
      <c r="K114" s="33"/>
      <c r="L114" s="38"/>
      <c r="M114" s="38"/>
      <c r="N114" s="38"/>
    </row>
    <row r="115" spans="1:14" s="49" customFormat="1" ht="15" customHeight="1">
      <c r="A115" s="33"/>
      <c r="B115" s="33"/>
      <c r="C115" s="21"/>
      <c r="D115" s="33"/>
      <c r="E115" s="33"/>
      <c r="F115" s="21"/>
      <c r="G115" s="33"/>
      <c r="H115" s="33"/>
      <c r="I115" s="21"/>
      <c r="J115" s="33"/>
      <c r="K115" s="33"/>
      <c r="L115" s="22"/>
      <c r="M115" s="22"/>
      <c r="N115" s="22"/>
    </row>
    <row r="116" spans="1:14" s="49" customFormat="1" ht="15" customHeight="1">
      <c r="A116" s="33"/>
      <c r="B116" s="33"/>
      <c r="C116" s="21"/>
      <c r="D116" s="33"/>
      <c r="E116" s="33"/>
      <c r="F116" s="21"/>
      <c r="G116" s="33"/>
      <c r="H116" s="33"/>
      <c r="I116" s="21"/>
      <c r="J116" s="33"/>
      <c r="K116" s="33"/>
      <c r="L116" s="22"/>
      <c r="M116" s="22"/>
      <c r="N116" s="22"/>
    </row>
    <row r="117" spans="1:14" s="49" customFormat="1" ht="15" customHeight="1">
      <c r="A117" s="33"/>
      <c r="B117" s="33"/>
      <c r="C117" s="21"/>
      <c r="D117" s="33"/>
      <c r="E117" s="33"/>
      <c r="F117" s="21"/>
      <c r="G117" s="33"/>
      <c r="H117" s="33"/>
      <c r="I117" s="21"/>
      <c r="J117" s="33"/>
      <c r="K117" s="33"/>
      <c r="L117" s="22"/>
      <c r="M117" s="22"/>
      <c r="N117" s="22"/>
    </row>
    <row r="118" spans="1:14" s="49" customFormat="1" ht="15" customHeight="1">
      <c r="A118" s="33"/>
      <c r="B118" s="33"/>
      <c r="C118" s="21"/>
      <c r="D118" s="33"/>
      <c r="E118" s="33"/>
      <c r="F118" s="21"/>
      <c r="G118" s="33"/>
      <c r="H118" s="33"/>
      <c r="I118" s="21"/>
      <c r="J118" s="33"/>
      <c r="K118" s="33"/>
      <c r="L118" s="22"/>
      <c r="M118" s="22"/>
      <c r="N118" s="22"/>
    </row>
    <row r="119" spans="1:14" s="49" customFormat="1" ht="15" customHeight="1">
      <c r="A119" s="33"/>
      <c r="B119" s="33"/>
      <c r="C119" s="21"/>
      <c r="D119" s="33"/>
      <c r="E119" s="33"/>
      <c r="F119" s="21"/>
      <c r="G119" s="33"/>
      <c r="H119" s="33"/>
      <c r="I119" s="21"/>
      <c r="J119" s="33"/>
      <c r="K119" s="33"/>
      <c r="L119" s="22"/>
      <c r="M119" s="22"/>
      <c r="N119" s="22"/>
    </row>
    <row r="120" spans="1:14" s="49" customFormat="1" ht="15" customHeight="1">
      <c r="A120" s="33"/>
      <c r="B120" s="33"/>
      <c r="C120" s="21"/>
      <c r="D120" s="33"/>
      <c r="E120" s="33"/>
      <c r="F120" s="21"/>
      <c r="G120" s="33"/>
      <c r="H120" s="33"/>
      <c r="I120" s="21"/>
      <c r="J120" s="33"/>
      <c r="K120" s="33"/>
      <c r="L120" s="22"/>
      <c r="M120" s="22"/>
      <c r="N120" s="22"/>
    </row>
    <row r="121" spans="1:14" s="49" customFormat="1" ht="15" customHeight="1">
      <c r="A121" s="33"/>
      <c r="B121" s="33"/>
      <c r="C121" s="21"/>
      <c r="D121" s="33"/>
      <c r="E121" s="33"/>
      <c r="F121" s="21"/>
      <c r="G121" s="33"/>
      <c r="H121" s="33"/>
      <c r="I121" s="21"/>
      <c r="J121" s="33"/>
      <c r="K121" s="33"/>
      <c r="L121" s="22"/>
      <c r="M121" s="22"/>
      <c r="N121" s="22"/>
    </row>
    <row r="122" spans="1:14" s="49" customFormat="1" ht="15" customHeight="1">
      <c r="A122" s="33"/>
      <c r="B122" s="33"/>
      <c r="C122" s="21"/>
      <c r="D122" s="33"/>
      <c r="E122" s="33"/>
      <c r="F122" s="21"/>
      <c r="G122" s="33"/>
      <c r="H122" s="33"/>
      <c r="I122" s="21"/>
      <c r="J122" s="33"/>
      <c r="K122" s="33"/>
      <c r="L122" s="22"/>
      <c r="M122" s="22"/>
      <c r="N122" s="22"/>
    </row>
    <row r="123" spans="1:14" s="49" customFormat="1" ht="15" customHeight="1">
      <c r="A123" s="33"/>
      <c r="B123" s="33"/>
      <c r="C123" s="21"/>
      <c r="D123" s="33"/>
      <c r="E123" s="33"/>
      <c r="F123" s="21"/>
      <c r="G123" s="33"/>
      <c r="H123" s="33"/>
      <c r="I123" s="21"/>
      <c r="J123" s="33"/>
      <c r="K123" s="33"/>
      <c r="L123" s="22"/>
      <c r="M123" s="22"/>
      <c r="N123" s="22"/>
    </row>
    <row r="124" spans="1:14" s="49" customFormat="1" ht="15" customHeight="1">
      <c r="A124" s="33"/>
      <c r="B124" s="33"/>
      <c r="C124" s="21"/>
      <c r="D124" s="33"/>
      <c r="E124" s="33"/>
      <c r="F124" s="21"/>
      <c r="G124" s="33"/>
      <c r="H124" s="33"/>
      <c r="I124" s="21"/>
      <c r="J124" s="33"/>
      <c r="K124" s="33"/>
      <c r="L124" s="22"/>
      <c r="M124" s="22"/>
      <c r="N124" s="22"/>
    </row>
    <row r="125" spans="1:14" s="49" customFormat="1" ht="15" customHeight="1">
      <c r="A125" s="33"/>
      <c r="B125" s="33"/>
      <c r="C125" s="21"/>
      <c r="D125" s="33"/>
      <c r="E125" s="33"/>
      <c r="F125" s="21"/>
      <c r="G125" s="33"/>
      <c r="H125" s="33"/>
      <c r="I125" s="21"/>
      <c r="J125" s="33"/>
      <c r="K125" s="33"/>
      <c r="L125" s="22"/>
      <c r="M125" s="22"/>
      <c r="N125" s="22"/>
    </row>
    <row r="126" spans="1:14" s="49" customFormat="1" ht="15" customHeight="1">
      <c r="A126" s="33"/>
      <c r="B126" s="33"/>
      <c r="C126" s="21"/>
      <c r="D126" s="33"/>
      <c r="E126" s="33"/>
      <c r="F126" s="21"/>
      <c r="G126" s="33"/>
      <c r="H126" s="33"/>
      <c r="I126" s="21"/>
      <c r="J126" s="33"/>
      <c r="K126" s="33"/>
      <c r="L126" s="22"/>
      <c r="M126" s="22"/>
      <c r="N126" s="22"/>
    </row>
    <row r="127" spans="1:14" s="49" customFormat="1" ht="15" customHeight="1">
      <c r="A127" s="33"/>
      <c r="B127" s="33"/>
      <c r="C127" s="21"/>
      <c r="D127" s="33"/>
      <c r="E127" s="33"/>
      <c r="F127" s="21"/>
      <c r="G127" s="33"/>
      <c r="H127" s="33"/>
      <c r="I127" s="21"/>
      <c r="J127" s="33"/>
      <c r="K127" s="33"/>
      <c r="L127" s="22"/>
      <c r="M127" s="22"/>
      <c r="N127" s="22"/>
    </row>
    <row r="128" spans="1:14" s="49" customFormat="1" ht="15" customHeight="1">
      <c r="A128" s="33"/>
      <c r="B128" s="33"/>
      <c r="C128" s="21"/>
      <c r="D128" s="33"/>
      <c r="E128" s="33"/>
      <c r="F128" s="21"/>
      <c r="G128" s="33"/>
      <c r="H128" s="33"/>
      <c r="I128" s="21"/>
      <c r="J128" s="33"/>
      <c r="K128" s="33"/>
      <c r="L128" s="22"/>
      <c r="M128" s="22"/>
      <c r="N128" s="22"/>
    </row>
    <row r="129" spans="1:14" s="49" customFormat="1" ht="15" customHeight="1">
      <c r="A129" s="33"/>
      <c r="B129" s="33"/>
      <c r="C129" s="21"/>
      <c r="D129" s="33"/>
      <c r="E129" s="33"/>
      <c r="F129" s="21"/>
      <c r="G129" s="33"/>
      <c r="H129" s="33"/>
      <c r="I129" s="21"/>
      <c r="J129" s="33"/>
      <c r="K129" s="33"/>
      <c r="L129" s="22"/>
      <c r="M129" s="22"/>
      <c r="N129" s="22"/>
    </row>
    <row r="130" spans="1:14" s="49" customFormat="1" ht="15" customHeight="1">
      <c r="A130" s="33"/>
      <c r="B130" s="33"/>
      <c r="C130" s="21"/>
      <c r="D130" s="33"/>
      <c r="E130" s="33"/>
      <c r="F130" s="21"/>
      <c r="G130" s="33"/>
      <c r="H130" s="33"/>
      <c r="I130" s="21"/>
      <c r="J130" s="33"/>
      <c r="K130" s="33"/>
      <c r="L130" s="22"/>
      <c r="M130" s="22"/>
      <c r="N130" s="22"/>
    </row>
    <row r="131" spans="1:14" s="49" customFormat="1" ht="15" customHeight="1">
      <c r="A131" s="33"/>
      <c r="B131" s="33"/>
      <c r="C131" s="21"/>
      <c r="D131" s="33"/>
      <c r="E131" s="33"/>
      <c r="F131" s="21"/>
      <c r="G131" s="33"/>
      <c r="H131" s="33"/>
      <c r="I131" s="21"/>
      <c r="J131" s="33"/>
      <c r="K131" s="33"/>
      <c r="L131" s="22"/>
      <c r="M131" s="22"/>
      <c r="N131" s="22"/>
    </row>
    <row r="132" spans="1:14" s="49" customFormat="1" ht="15" customHeight="1">
      <c r="A132" s="33"/>
      <c r="B132" s="33"/>
      <c r="C132" s="21"/>
      <c r="D132" s="33"/>
      <c r="E132" s="33"/>
      <c r="F132" s="21"/>
      <c r="G132" s="33"/>
      <c r="H132" s="33"/>
      <c r="I132" s="21"/>
      <c r="J132" s="33"/>
      <c r="K132" s="33"/>
      <c r="L132" s="22"/>
      <c r="M132" s="22"/>
      <c r="N132" s="22"/>
    </row>
    <row r="133" spans="1:14" s="49" customFormat="1" ht="15" customHeight="1">
      <c r="A133" s="33"/>
      <c r="B133" s="33"/>
      <c r="C133" s="21"/>
      <c r="D133" s="33"/>
      <c r="E133" s="33"/>
      <c r="F133" s="21"/>
      <c r="G133" s="33"/>
      <c r="H133" s="33"/>
      <c r="I133" s="21"/>
      <c r="J133" s="33"/>
      <c r="K133" s="33"/>
      <c r="L133" s="22"/>
      <c r="M133" s="22"/>
      <c r="N133" s="22"/>
    </row>
    <row r="134" spans="1:14" s="49" customFormat="1" ht="15" customHeight="1">
      <c r="A134" s="40"/>
      <c r="B134" s="40"/>
      <c r="C134" s="21"/>
      <c r="D134" s="40"/>
      <c r="E134" s="40"/>
      <c r="F134" s="21"/>
      <c r="G134" s="33"/>
      <c r="H134" s="33"/>
      <c r="I134" s="21"/>
      <c r="J134" s="33"/>
      <c r="K134" s="33"/>
      <c r="L134" s="22"/>
      <c r="M134" s="22"/>
      <c r="N134" s="22"/>
    </row>
    <row r="135" spans="1:14" s="49" customFormat="1" ht="15" customHeight="1">
      <c r="A135" s="40"/>
      <c r="B135" s="40"/>
      <c r="C135" s="21"/>
      <c r="D135" s="40"/>
      <c r="E135" s="40"/>
      <c r="F135" s="21"/>
      <c r="G135" s="33"/>
      <c r="H135" s="33"/>
      <c r="I135" s="21"/>
      <c r="J135" s="33"/>
      <c r="K135" s="33"/>
      <c r="L135" s="22"/>
      <c r="M135" s="22"/>
      <c r="N135" s="22"/>
    </row>
    <row r="136" spans="1:14" s="49" customFormat="1" ht="15" customHeight="1">
      <c r="A136" s="40"/>
      <c r="B136" s="40"/>
      <c r="C136" s="21"/>
      <c r="D136" s="40"/>
      <c r="E136" s="40"/>
      <c r="F136" s="21"/>
      <c r="G136" s="33"/>
      <c r="H136" s="33"/>
      <c r="I136" s="21"/>
      <c r="J136" s="33"/>
      <c r="K136" s="33"/>
      <c r="L136" s="22"/>
      <c r="M136" s="22"/>
      <c r="N136" s="22"/>
    </row>
    <row r="137" spans="1:14" s="49" customFormat="1" ht="15" customHeight="1">
      <c r="A137" s="40"/>
      <c r="B137" s="40"/>
      <c r="C137" s="21"/>
      <c r="D137" s="40"/>
      <c r="E137" s="40"/>
      <c r="F137" s="21"/>
      <c r="G137" s="33"/>
      <c r="H137" s="33"/>
      <c r="I137" s="21"/>
      <c r="J137" s="33"/>
      <c r="K137" s="33"/>
      <c r="L137" s="22"/>
      <c r="M137" s="22"/>
      <c r="N137" s="22"/>
    </row>
    <row r="138" spans="1:14" s="49" customFormat="1" ht="15" customHeight="1">
      <c r="A138" s="33"/>
      <c r="B138" s="33"/>
      <c r="C138" s="21"/>
      <c r="D138" s="33"/>
      <c r="E138" s="33"/>
      <c r="F138" s="21"/>
      <c r="G138" s="33"/>
      <c r="H138" s="33"/>
      <c r="I138" s="21"/>
      <c r="J138" s="33"/>
      <c r="K138" s="33"/>
      <c r="L138" s="22"/>
      <c r="M138" s="22"/>
      <c r="N138" s="22"/>
    </row>
    <row r="139" spans="1:14" s="49" customFormat="1" ht="15" customHeight="1">
      <c r="A139" s="33"/>
      <c r="B139" s="33"/>
      <c r="C139" s="20"/>
      <c r="D139" s="33"/>
      <c r="E139" s="33"/>
      <c r="F139" s="20"/>
      <c r="G139" s="33"/>
      <c r="H139" s="33"/>
      <c r="I139" s="20"/>
      <c r="J139" s="33"/>
      <c r="K139" s="33"/>
      <c r="L139" s="20"/>
      <c r="M139" s="22"/>
      <c r="N139" s="22"/>
    </row>
    <row r="140" spans="1:14" s="49" customFormat="1" ht="15" customHeight="1">
      <c r="A140" s="33"/>
      <c r="B140" s="33"/>
      <c r="C140" s="21"/>
      <c r="D140" s="33"/>
      <c r="E140" s="33"/>
      <c r="F140" s="21"/>
      <c r="G140" s="33"/>
      <c r="H140" s="33"/>
      <c r="I140" s="21"/>
      <c r="J140" s="33"/>
      <c r="K140" s="33"/>
      <c r="L140" s="22"/>
      <c r="M140" s="22"/>
      <c r="N140" s="22"/>
    </row>
    <row r="141" spans="1:14" s="49" customFormat="1" ht="15" customHeight="1">
      <c r="A141" s="33"/>
      <c r="B141" s="33"/>
      <c r="C141" s="21"/>
      <c r="D141" s="33"/>
      <c r="E141" s="33"/>
      <c r="F141" s="21"/>
      <c r="G141" s="33"/>
      <c r="H141" s="33"/>
      <c r="I141" s="21"/>
      <c r="J141" s="33"/>
      <c r="K141" s="33"/>
      <c r="L141" s="22"/>
      <c r="M141" s="22"/>
      <c r="N141" s="22"/>
    </row>
    <row r="142" spans="1:14" s="49" customFormat="1" ht="15" customHeight="1">
      <c r="A142" s="33"/>
      <c r="B142" s="33"/>
      <c r="C142" s="21"/>
      <c r="D142" s="33"/>
      <c r="E142" s="33"/>
      <c r="F142" s="21"/>
      <c r="G142" s="33"/>
      <c r="H142" s="33"/>
      <c r="I142" s="21"/>
      <c r="J142" s="33"/>
      <c r="K142" s="33"/>
      <c r="L142" s="22"/>
      <c r="M142" s="22"/>
      <c r="N142" s="22"/>
    </row>
    <row r="143" spans="1:14" s="49" customFormat="1" ht="15" customHeight="1">
      <c r="A143" s="33"/>
      <c r="B143" s="33"/>
      <c r="C143" s="21"/>
      <c r="D143" s="33"/>
      <c r="E143" s="33"/>
      <c r="F143" s="21"/>
      <c r="G143" s="33"/>
      <c r="H143" s="33"/>
      <c r="I143" s="34"/>
      <c r="J143" s="33"/>
      <c r="K143" s="33"/>
      <c r="L143" s="22"/>
      <c r="M143" s="22"/>
      <c r="N143" s="22"/>
    </row>
    <row r="144" spans="1:14" s="49" customFormat="1" ht="15" customHeight="1">
      <c r="A144" s="33"/>
      <c r="B144" s="33"/>
      <c r="C144" s="21"/>
      <c r="D144" s="33"/>
      <c r="E144" s="33"/>
      <c r="F144" s="21"/>
      <c r="G144" s="33"/>
      <c r="H144" s="33"/>
      <c r="I144" s="21"/>
      <c r="J144" s="33"/>
      <c r="K144" s="33"/>
      <c r="L144" s="22"/>
      <c r="M144" s="22"/>
      <c r="N144" s="22"/>
    </row>
    <row r="145" spans="1:14" s="49" customFormat="1" ht="15" customHeight="1">
      <c r="A145" s="33"/>
      <c r="B145" s="33"/>
      <c r="C145" s="21"/>
      <c r="D145" s="33"/>
      <c r="E145" s="33"/>
      <c r="F145" s="21"/>
      <c r="G145" s="33"/>
      <c r="H145" s="33"/>
      <c r="I145" s="21"/>
      <c r="J145" s="33"/>
      <c r="K145" s="33"/>
      <c r="L145" s="22"/>
      <c r="M145" s="22"/>
      <c r="N145" s="22"/>
    </row>
    <row r="146" spans="1:14" s="49" customFormat="1" ht="15" customHeight="1">
      <c r="A146" s="33"/>
      <c r="B146" s="33"/>
      <c r="C146" s="21"/>
      <c r="D146" s="33"/>
      <c r="E146" s="33"/>
      <c r="F146" s="21"/>
      <c r="G146" s="33"/>
      <c r="H146" s="33"/>
      <c r="I146" s="21"/>
      <c r="J146" s="33"/>
      <c r="K146" s="33"/>
      <c r="L146" s="22"/>
      <c r="M146" s="22"/>
      <c r="N146" s="22"/>
    </row>
    <row r="147" spans="1:14" s="49" customFormat="1" ht="15" customHeight="1">
      <c r="A147" s="33"/>
      <c r="B147" s="33"/>
      <c r="C147" s="21"/>
      <c r="D147" s="33"/>
      <c r="E147" s="33"/>
      <c r="F147" s="21"/>
      <c r="G147" s="33"/>
      <c r="H147" s="33"/>
      <c r="I147" s="21"/>
      <c r="J147" s="33"/>
      <c r="K147" s="33"/>
      <c r="L147" s="22"/>
      <c r="M147" s="22"/>
      <c r="N147" s="22"/>
    </row>
    <row r="148" spans="1:14" s="49" customFormat="1" ht="15" customHeight="1">
      <c r="A148" s="33"/>
      <c r="B148" s="33"/>
      <c r="C148" s="21"/>
      <c r="D148" s="33"/>
      <c r="E148" s="33"/>
      <c r="F148" s="21"/>
      <c r="G148" s="33"/>
      <c r="H148" s="33"/>
      <c r="I148" s="21"/>
      <c r="J148" s="33"/>
      <c r="K148" s="33"/>
      <c r="L148" s="22"/>
      <c r="M148" s="22"/>
      <c r="N148" s="22"/>
    </row>
    <row r="149" spans="1:14" s="49" customFormat="1" ht="15" customHeight="1">
      <c r="A149" s="33"/>
      <c r="B149" s="33"/>
      <c r="C149" s="21"/>
      <c r="D149" s="33"/>
      <c r="E149" s="33"/>
      <c r="F149" s="21"/>
      <c r="G149" s="33"/>
      <c r="H149" s="33"/>
      <c r="I149" s="21"/>
      <c r="J149" s="33"/>
      <c r="K149" s="33"/>
      <c r="L149" s="22"/>
      <c r="M149" s="22"/>
      <c r="N149" s="22"/>
    </row>
    <row r="150" spans="1:14" s="49" customFormat="1" ht="15" customHeight="1">
      <c r="A150" s="33"/>
      <c r="B150" s="33"/>
      <c r="C150" s="21"/>
      <c r="D150" s="33"/>
      <c r="E150" s="33"/>
      <c r="F150" s="21"/>
      <c r="G150" s="33"/>
      <c r="H150" s="33"/>
      <c r="I150" s="21"/>
      <c r="J150" s="33"/>
      <c r="K150" s="33"/>
      <c r="L150" s="22"/>
      <c r="M150" s="22"/>
      <c r="N150" s="22"/>
    </row>
    <row r="151" spans="1:14" s="49" customFormat="1" ht="15" customHeight="1">
      <c r="A151" s="33"/>
      <c r="B151" s="33"/>
      <c r="C151" s="21"/>
      <c r="D151" s="33"/>
      <c r="E151" s="33"/>
      <c r="F151" s="21"/>
      <c r="G151" s="33"/>
      <c r="H151" s="33"/>
      <c r="I151" s="21"/>
      <c r="J151" s="33"/>
      <c r="K151" s="33"/>
      <c r="L151" s="22"/>
      <c r="M151" s="22"/>
      <c r="N151" s="22"/>
    </row>
    <row r="152" spans="1:14" s="49" customFormat="1" ht="15" customHeight="1">
      <c r="A152" s="33"/>
      <c r="B152" s="33"/>
      <c r="C152" s="21"/>
      <c r="D152" s="33"/>
      <c r="E152" s="33"/>
      <c r="F152" s="21"/>
      <c r="G152" s="33"/>
      <c r="H152" s="33"/>
      <c r="I152" s="21"/>
      <c r="J152" s="33"/>
      <c r="K152" s="33"/>
      <c r="L152" s="22"/>
      <c r="M152" s="22"/>
      <c r="N152" s="22"/>
    </row>
    <row r="153" spans="1:14" s="49" customFormat="1" ht="15" customHeight="1">
      <c r="A153" s="33"/>
      <c r="B153" s="33"/>
      <c r="C153" s="21"/>
      <c r="D153" s="33"/>
      <c r="E153" s="33"/>
      <c r="F153" s="21"/>
      <c r="G153" s="33"/>
      <c r="H153" s="33"/>
      <c r="I153" s="21"/>
      <c r="J153" s="33"/>
      <c r="K153" s="33"/>
      <c r="L153" s="22"/>
      <c r="M153" s="22"/>
      <c r="N153" s="22"/>
    </row>
    <row r="154" spans="1:14" s="49" customFormat="1" ht="15" customHeight="1">
      <c r="A154" s="33"/>
      <c r="B154" s="33"/>
      <c r="C154" s="21"/>
      <c r="D154" s="33"/>
      <c r="E154" s="33"/>
      <c r="F154" s="21"/>
      <c r="G154" s="33"/>
      <c r="H154" s="33"/>
      <c r="I154" s="21"/>
      <c r="J154" s="33"/>
      <c r="K154" s="33"/>
      <c r="L154" s="22"/>
      <c r="M154" s="22"/>
      <c r="N154" s="22"/>
    </row>
    <row r="155" spans="1:14" s="49" customFormat="1" ht="15" customHeight="1">
      <c r="A155" s="33"/>
      <c r="B155" s="33"/>
      <c r="C155" s="21"/>
      <c r="D155" s="33"/>
      <c r="E155" s="33"/>
      <c r="F155" s="21"/>
      <c r="G155" s="33"/>
      <c r="H155" s="33"/>
      <c r="I155" s="21"/>
      <c r="J155" s="33"/>
      <c r="K155" s="33"/>
      <c r="L155" s="22"/>
      <c r="M155" s="22"/>
      <c r="N155" s="22"/>
    </row>
    <row r="156" spans="1:14" s="49" customFormat="1" ht="15" customHeight="1">
      <c r="A156" s="33"/>
      <c r="B156" s="33"/>
      <c r="C156" s="21"/>
      <c r="D156" s="33"/>
      <c r="E156" s="33"/>
      <c r="F156" s="21"/>
      <c r="G156" s="33"/>
      <c r="H156" s="33"/>
      <c r="I156" s="21"/>
      <c r="J156" s="33"/>
      <c r="K156" s="33"/>
      <c r="L156" s="22"/>
      <c r="M156" s="22"/>
      <c r="N156" s="22"/>
    </row>
    <row r="157" spans="1:14" s="49" customFormat="1" ht="15" customHeight="1">
      <c r="A157" s="33"/>
      <c r="B157" s="33"/>
      <c r="C157" s="21"/>
      <c r="D157" s="33"/>
      <c r="E157" s="33"/>
      <c r="F157" s="21"/>
      <c r="G157" s="33"/>
      <c r="H157" s="33"/>
      <c r="I157" s="21"/>
      <c r="J157" s="33"/>
      <c r="K157" s="33"/>
      <c r="L157" s="22"/>
      <c r="M157" s="22"/>
      <c r="N157" s="22"/>
    </row>
    <row r="158" spans="1:14" s="49" customFormat="1" ht="15" customHeight="1">
      <c r="A158" s="33"/>
      <c r="B158" s="33"/>
      <c r="C158" s="21"/>
      <c r="D158" s="33"/>
      <c r="E158" s="33"/>
      <c r="F158" s="21"/>
      <c r="G158" s="33"/>
      <c r="H158" s="33"/>
      <c r="I158" s="21"/>
      <c r="J158" s="33"/>
      <c r="K158" s="33"/>
      <c r="L158" s="22"/>
      <c r="M158" s="22"/>
      <c r="N158" s="22"/>
    </row>
    <row r="159" spans="1:14" s="52" customFormat="1" ht="15" customHeight="1">
      <c r="A159" s="33"/>
      <c r="B159" s="33"/>
      <c r="C159" s="36"/>
      <c r="D159" s="33"/>
      <c r="E159" s="33"/>
      <c r="F159" s="36"/>
      <c r="G159" s="33"/>
      <c r="H159" s="33"/>
      <c r="I159" s="36"/>
      <c r="J159" s="33"/>
      <c r="K159" s="33"/>
      <c r="L159" s="38"/>
      <c r="M159" s="38"/>
      <c r="N159" s="38"/>
    </row>
    <row r="160" spans="1:14" s="49" customFormat="1" ht="15" customHeight="1">
      <c r="A160" s="33"/>
      <c r="B160" s="33"/>
      <c r="C160" s="21"/>
      <c r="D160" s="33"/>
      <c r="E160" s="33"/>
      <c r="F160" s="21"/>
      <c r="G160" s="33"/>
      <c r="H160" s="33"/>
      <c r="I160" s="21"/>
      <c r="J160" s="33"/>
      <c r="K160" s="33"/>
      <c r="L160" s="22"/>
      <c r="M160" s="22"/>
      <c r="N160" s="22"/>
    </row>
    <row r="161" spans="1:14" s="49" customFormat="1" ht="15" customHeight="1">
      <c r="A161" s="33"/>
      <c r="B161" s="33"/>
      <c r="C161" s="21"/>
      <c r="D161" s="33"/>
      <c r="E161" s="33"/>
      <c r="F161" s="21"/>
      <c r="G161" s="33"/>
      <c r="H161" s="33"/>
      <c r="I161" s="21"/>
      <c r="J161" s="33"/>
      <c r="K161" s="33"/>
      <c r="L161" s="22"/>
      <c r="M161" s="22"/>
      <c r="N161" s="22"/>
    </row>
    <row r="162" spans="1:14" s="49" customFormat="1" ht="15" customHeight="1">
      <c r="A162" s="33"/>
      <c r="B162" s="33"/>
      <c r="C162" s="21"/>
      <c r="D162" s="33"/>
      <c r="E162" s="33"/>
      <c r="F162" s="21"/>
      <c r="G162" s="33"/>
      <c r="H162" s="33"/>
      <c r="I162" s="21"/>
      <c r="J162" s="33"/>
      <c r="K162" s="33"/>
      <c r="L162" s="22"/>
      <c r="M162" s="22"/>
      <c r="N162" s="22"/>
    </row>
    <row r="163" spans="1:14" s="49" customFormat="1" ht="15" customHeight="1">
      <c r="A163" s="33"/>
      <c r="B163" s="33"/>
      <c r="C163" s="21"/>
      <c r="D163" s="33"/>
      <c r="E163" s="33"/>
      <c r="F163" s="21"/>
      <c r="G163" s="33"/>
      <c r="H163" s="33"/>
      <c r="I163" s="21"/>
      <c r="J163" s="33"/>
      <c r="K163" s="33"/>
      <c r="L163" s="22"/>
      <c r="M163" s="22"/>
      <c r="N163" s="22"/>
    </row>
    <row r="164" spans="1:14" s="49" customFormat="1" ht="15" customHeight="1">
      <c r="A164" s="33"/>
      <c r="B164" s="33"/>
      <c r="C164" s="21"/>
      <c r="D164" s="33"/>
      <c r="E164" s="33"/>
      <c r="F164" s="21"/>
      <c r="G164" s="33"/>
      <c r="H164" s="33"/>
      <c r="I164" s="21"/>
      <c r="J164" s="33"/>
      <c r="K164" s="33"/>
      <c r="L164" s="22"/>
      <c r="M164" s="22"/>
      <c r="N164" s="22"/>
    </row>
    <row r="165" spans="1:14" s="49" customFormat="1" ht="15" customHeight="1">
      <c r="A165" s="33"/>
      <c r="B165" s="33"/>
      <c r="C165" s="21"/>
      <c r="D165" s="33"/>
      <c r="E165" s="33"/>
      <c r="F165" s="21"/>
      <c r="G165" s="33"/>
      <c r="H165" s="33"/>
      <c r="I165" s="21"/>
      <c r="J165" s="33"/>
      <c r="K165" s="33"/>
      <c r="L165" s="22"/>
      <c r="M165" s="22"/>
      <c r="N165" s="22"/>
    </row>
    <row r="166" spans="1:14" s="49" customFormat="1" ht="15" customHeight="1">
      <c r="A166" s="33"/>
      <c r="B166" s="33"/>
      <c r="C166" s="21"/>
      <c r="D166" s="33"/>
      <c r="E166" s="33"/>
      <c r="F166" s="21"/>
      <c r="G166" s="33"/>
      <c r="H166" s="33"/>
      <c r="I166" s="21"/>
      <c r="J166" s="33"/>
      <c r="K166" s="33"/>
      <c r="L166" s="22"/>
      <c r="M166" s="22"/>
      <c r="N166" s="22"/>
    </row>
    <row r="167" spans="1:14" s="49" customFormat="1" ht="15" customHeight="1">
      <c r="A167" s="33"/>
      <c r="B167" s="33"/>
      <c r="C167" s="21"/>
      <c r="D167" s="33"/>
      <c r="E167" s="33"/>
      <c r="F167" s="21"/>
      <c r="G167" s="33"/>
      <c r="H167" s="33"/>
      <c r="I167" s="21"/>
      <c r="J167" s="33"/>
      <c r="K167" s="33"/>
      <c r="L167" s="22"/>
      <c r="M167" s="22"/>
      <c r="N167" s="22"/>
    </row>
    <row r="168" spans="1:14" s="49" customFormat="1" ht="15" customHeight="1">
      <c r="A168" s="33"/>
      <c r="B168" s="33"/>
      <c r="C168" s="21"/>
      <c r="D168" s="33"/>
      <c r="E168" s="33"/>
      <c r="F168" s="21"/>
      <c r="G168" s="33"/>
      <c r="H168" s="33"/>
      <c r="I168" s="21"/>
      <c r="J168" s="33"/>
      <c r="K168" s="33"/>
      <c r="L168" s="22"/>
      <c r="M168" s="22"/>
      <c r="N168" s="22"/>
    </row>
    <row r="169" spans="1:14" s="49" customFormat="1" ht="15" customHeight="1">
      <c r="A169" s="33"/>
      <c r="B169" s="33"/>
      <c r="C169" s="21"/>
      <c r="D169" s="33"/>
      <c r="E169" s="33"/>
      <c r="F169" s="21"/>
      <c r="G169" s="33"/>
      <c r="H169" s="33"/>
      <c r="I169" s="21"/>
      <c r="J169" s="33"/>
      <c r="K169" s="33"/>
      <c r="L169" s="22"/>
      <c r="M169" s="22"/>
      <c r="N169" s="22"/>
    </row>
    <row r="170" spans="1:14" s="49" customFormat="1" ht="15" customHeight="1">
      <c r="A170" s="33"/>
      <c r="B170" s="33"/>
      <c r="C170" s="21"/>
      <c r="D170" s="33"/>
      <c r="E170" s="33"/>
      <c r="F170" s="21"/>
      <c r="G170" s="33"/>
      <c r="H170" s="33"/>
      <c r="I170" s="21"/>
      <c r="J170" s="33"/>
      <c r="K170" s="33"/>
      <c r="L170" s="22"/>
      <c r="M170" s="22"/>
      <c r="N170" s="22"/>
    </row>
    <row r="171" spans="1:14" s="49" customFormat="1" ht="15" customHeight="1">
      <c r="A171" s="33"/>
      <c r="B171" s="33"/>
      <c r="C171" s="21"/>
      <c r="D171" s="33"/>
      <c r="E171" s="33"/>
      <c r="F171" s="21"/>
      <c r="G171" s="33"/>
      <c r="H171" s="33"/>
      <c r="I171" s="21"/>
      <c r="J171" s="33"/>
      <c r="K171" s="33"/>
      <c r="L171" s="22"/>
      <c r="M171" s="22"/>
      <c r="N171" s="22"/>
    </row>
    <row r="172" spans="1:14" s="49" customFormat="1" ht="15" customHeight="1">
      <c r="A172" s="33"/>
      <c r="B172" s="33"/>
      <c r="C172" s="21"/>
      <c r="D172" s="33"/>
      <c r="E172" s="33"/>
      <c r="F172" s="21"/>
      <c r="G172" s="33"/>
      <c r="H172" s="33"/>
      <c r="I172" s="21"/>
      <c r="J172" s="33"/>
      <c r="K172" s="33"/>
      <c r="L172" s="22"/>
      <c r="M172" s="22"/>
      <c r="N172" s="22"/>
    </row>
    <row r="173" spans="1:14" s="49" customFormat="1" ht="15" customHeight="1">
      <c r="A173" s="33"/>
      <c r="B173" s="33"/>
      <c r="C173" s="21"/>
      <c r="D173" s="33"/>
      <c r="E173" s="33"/>
      <c r="F173" s="21"/>
      <c r="G173" s="33"/>
      <c r="H173" s="33"/>
      <c r="I173" s="21"/>
      <c r="J173" s="33"/>
      <c r="K173" s="33"/>
      <c r="L173" s="22"/>
      <c r="M173" s="22"/>
      <c r="N173" s="22"/>
    </row>
    <row r="174" spans="1:14" s="49" customFormat="1" ht="15" customHeight="1">
      <c r="A174" s="33"/>
      <c r="B174" s="33"/>
      <c r="C174" s="21"/>
      <c r="D174" s="33"/>
      <c r="E174" s="33"/>
      <c r="F174" s="21"/>
      <c r="G174" s="33"/>
      <c r="H174" s="33"/>
      <c r="I174" s="21"/>
      <c r="J174" s="33"/>
      <c r="K174" s="33"/>
      <c r="L174" s="22"/>
      <c r="M174" s="22"/>
      <c r="N174" s="22"/>
    </row>
    <row r="175" spans="1:14" s="49" customFormat="1" ht="15" customHeight="1">
      <c r="A175" s="33"/>
      <c r="B175" s="33"/>
      <c r="C175" s="21"/>
      <c r="D175" s="33"/>
      <c r="E175" s="33"/>
      <c r="F175" s="21"/>
      <c r="G175" s="33"/>
      <c r="H175" s="33"/>
      <c r="I175" s="21"/>
      <c r="J175" s="33"/>
      <c r="K175" s="33"/>
      <c r="L175" s="22"/>
      <c r="M175" s="22"/>
      <c r="N175" s="22"/>
    </row>
    <row r="176" spans="1:14" s="49" customFormat="1" ht="15" customHeight="1">
      <c r="A176" s="33"/>
      <c r="B176" s="33"/>
      <c r="C176" s="21"/>
      <c r="D176" s="33"/>
      <c r="E176" s="33"/>
      <c r="F176" s="21"/>
      <c r="G176" s="33"/>
      <c r="H176" s="33"/>
      <c r="I176" s="21"/>
      <c r="J176" s="33"/>
      <c r="K176" s="33"/>
      <c r="L176" s="22"/>
      <c r="M176" s="22"/>
      <c r="N176" s="22"/>
    </row>
    <row r="177" spans="1:14" s="49" customFormat="1" ht="15" customHeight="1">
      <c r="A177" s="33"/>
      <c r="B177" s="33"/>
      <c r="C177" s="21"/>
      <c r="D177" s="33"/>
      <c r="E177" s="33"/>
      <c r="F177" s="21"/>
      <c r="G177" s="33"/>
      <c r="H177" s="33"/>
      <c r="I177" s="21"/>
      <c r="J177" s="33"/>
      <c r="K177" s="33"/>
      <c r="L177" s="22"/>
      <c r="M177" s="22"/>
      <c r="N177" s="22"/>
    </row>
    <row r="178" spans="1:14" s="49" customFormat="1" ht="15" customHeight="1">
      <c r="A178" s="33"/>
      <c r="B178" s="33"/>
      <c r="C178" s="21"/>
      <c r="D178" s="33"/>
      <c r="E178" s="33"/>
      <c r="F178" s="21"/>
      <c r="G178" s="33"/>
      <c r="H178" s="33"/>
      <c r="I178" s="21"/>
      <c r="J178" s="33"/>
      <c r="K178" s="33"/>
      <c r="L178" s="22"/>
      <c r="M178" s="22"/>
      <c r="N178" s="22"/>
    </row>
    <row r="179" spans="1:14" s="49" customFormat="1" ht="15" customHeight="1">
      <c r="A179" s="40"/>
      <c r="B179" s="40"/>
      <c r="C179" s="21"/>
      <c r="D179" s="40"/>
      <c r="E179" s="40"/>
      <c r="F179" s="21"/>
      <c r="G179" s="33"/>
      <c r="H179" s="33"/>
      <c r="I179" s="21"/>
      <c r="J179" s="33"/>
      <c r="K179" s="33"/>
      <c r="L179" s="22"/>
      <c r="M179" s="22"/>
      <c r="N179" s="22"/>
    </row>
    <row r="180" spans="1:14" s="49" customFormat="1" ht="15" customHeight="1">
      <c r="A180" s="40"/>
      <c r="B180" s="40"/>
      <c r="C180" s="21"/>
      <c r="D180" s="40"/>
      <c r="E180" s="40"/>
      <c r="F180" s="21"/>
      <c r="G180" s="33"/>
      <c r="H180" s="33"/>
      <c r="I180" s="21"/>
      <c r="J180" s="33"/>
      <c r="K180" s="33"/>
      <c r="L180" s="22"/>
      <c r="M180" s="22"/>
      <c r="N180" s="22"/>
    </row>
    <row r="181" spans="1:14" s="49" customFormat="1" ht="15" customHeight="1">
      <c r="A181" s="40"/>
      <c r="B181" s="40"/>
      <c r="C181" s="21"/>
      <c r="D181" s="40"/>
      <c r="E181" s="40"/>
      <c r="F181" s="21"/>
      <c r="G181" s="33"/>
      <c r="H181" s="33"/>
      <c r="I181" s="21"/>
      <c r="J181" s="33"/>
      <c r="K181" s="33"/>
      <c r="L181" s="22"/>
      <c r="M181" s="22"/>
      <c r="N181" s="22"/>
    </row>
    <row r="182" spans="1:14" s="49" customFormat="1" ht="15" customHeight="1">
      <c r="A182" s="40"/>
      <c r="B182" s="40"/>
      <c r="C182" s="21"/>
      <c r="D182" s="40"/>
      <c r="E182" s="40"/>
      <c r="F182" s="21"/>
      <c r="G182" s="33"/>
      <c r="H182" s="33"/>
      <c r="I182" s="21"/>
      <c r="J182" s="33"/>
      <c r="K182" s="33"/>
      <c r="L182" s="22"/>
      <c r="M182" s="22"/>
      <c r="N182" s="22"/>
    </row>
    <row r="183" spans="1:14" s="49" customFormat="1" ht="15" customHeight="1">
      <c r="A183" s="33"/>
      <c r="B183" s="33"/>
      <c r="C183" s="21"/>
      <c r="D183" s="33"/>
      <c r="E183" s="33"/>
      <c r="F183" s="21"/>
      <c r="G183" s="33"/>
      <c r="H183" s="33"/>
      <c r="I183" s="21"/>
      <c r="J183" s="33"/>
      <c r="K183" s="33"/>
      <c r="L183" s="22"/>
      <c r="M183" s="22"/>
      <c r="N183" s="22"/>
    </row>
    <row r="184" spans="1:14" s="49" customFormat="1" ht="15" customHeight="1">
      <c r="A184" s="33"/>
      <c r="B184" s="33"/>
      <c r="C184" s="21"/>
      <c r="D184" s="33"/>
      <c r="E184" s="33"/>
      <c r="F184" s="21"/>
      <c r="G184" s="33"/>
      <c r="H184" s="33"/>
      <c r="I184" s="21"/>
      <c r="J184" s="33"/>
      <c r="K184" s="33"/>
      <c r="L184" s="22"/>
      <c r="M184" s="22"/>
      <c r="N184" s="22"/>
    </row>
    <row r="185" spans="1:14" s="49" customFormat="1" ht="15" customHeight="1">
      <c r="A185" s="33"/>
      <c r="B185" s="33"/>
      <c r="C185" s="21"/>
      <c r="D185" s="33"/>
      <c r="E185" s="33"/>
      <c r="F185" s="21"/>
      <c r="G185" s="33"/>
      <c r="H185" s="33"/>
      <c r="I185" s="21"/>
      <c r="J185" s="33"/>
      <c r="K185" s="33"/>
      <c r="L185" s="22"/>
      <c r="M185" s="22"/>
      <c r="N185" s="22"/>
    </row>
    <row r="186" spans="1:14" s="49" customFormat="1" ht="15" customHeight="1">
      <c r="A186" s="33"/>
      <c r="B186" s="33"/>
      <c r="C186" s="21"/>
      <c r="D186" s="33"/>
      <c r="E186" s="33"/>
      <c r="F186" s="21"/>
      <c r="G186" s="33"/>
      <c r="H186" s="33"/>
      <c r="I186" s="21"/>
      <c r="J186" s="33"/>
      <c r="K186" s="33"/>
      <c r="L186" s="22"/>
      <c r="M186" s="22"/>
      <c r="N186" s="22"/>
    </row>
    <row r="187" spans="1:14" s="49" customFormat="1" ht="15" customHeight="1">
      <c r="A187" s="33"/>
      <c r="B187" s="33"/>
      <c r="C187" s="21"/>
      <c r="D187" s="33"/>
      <c r="E187" s="33"/>
      <c r="F187" s="21"/>
      <c r="G187" s="33"/>
      <c r="H187" s="33"/>
      <c r="I187" s="21"/>
      <c r="J187" s="33"/>
      <c r="K187" s="33"/>
      <c r="L187" s="22"/>
      <c r="M187" s="22"/>
      <c r="N187" s="22"/>
    </row>
    <row r="188" spans="1:14" s="49" customFormat="1" ht="15" customHeight="1">
      <c r="A188" s="33"/>
      <c r="B188" s="33"/>
      <c r="C188" s="21"/>
      <c r="D188" s="33"/>
      <c r="E188" s="33"/>
      <c r="F188" s="21"/>
      <c r="G188" s="33"/>
      <c r="H188" s="33"/>
      <c r="I188" s="21"/>
      <c r="J188" s="33"/>
      <c r="K188" s="33"/>
      <c r="L188" s="22"/>
      <c r="M188" s="22"/>
      <c r="N188" s="22"/>
    </row>
    <row r="189" spans="1:14" s="49" customFormat="1" ht="15" customHeight="1">
      <c r="A189" s="33"/>
      <c r="B189" s="33"/>
      <c r="C189" s="21"/>
      <c r="D189" s="33"/>
      <c r="E189" s="33"/>
      <c r="F189" s="21"/>
      <c r="G189" s="33"/>
      <c r="H189" s="33"/>
      <c r="I189" s="21"/>
      <c r="J189" s="33"/>
      <c r="K189" s="33"/>
      <c r="L189" s="22"/>
      <c r="M189" s="22"/>
      <c r="N189" s="22"/>
    </row>
    <row r="190" spans="1:14" s="49" customFormat="1" ht="15" customHeight="1">
      <c r="A190" s="33"/>
      <c r="B190" s="33"/>
      <c r="C190" s="21"/>
      <c r="D190" s="33"/>
      <c r="E190" s="33"/>
      <c r="F190" s="21"/>
      <c r="G190" s="33"/>
      <c r="H190" s="33"/>
      <c r="I190" s="21"/>
      <c r="J190" s="33"/>
      <c r="K190" s="33"/>
      <c r="L190" s="22"/>
      <c r="M190" s="22"/>
      <c r="N190" s="22"/>
    </row>
    <row r="191" spans="1:14" s="49" customFormat="1" ht="15" customHeight="1">
      <c r="A191" s="33"/>
      <c r="B191" s="33"/>
      <c r="C191" s="21"/>
      <c r="D191" s="33"/>
      <c r="E191" s="33"/>
      <c r="F191" s="21"/>
      <c r="G191" s="33"/>
      <c r="H191" s="33"/>
      <c r="I191" s="21"/>
      <c r="J191" s="33"/>
      <c r="K191" s="33"/>
      <c r="L191" s="22"/>
      <c r="M191" s="22"/>
      <c r="N191" s="22"/>
    </row>
    <row r="192" spans="1:14" s="49" customFormat="1" ht="15" customHeight="1">
      <c r="A192" s="33"/>
      <c r="B192" s="33"/>
      <c r="C192" s="21"/>
      <c r="D192" s="33"/>
      <c r="E192" s="33"/>
      <c r="F192" s="21"/>
      <c r="G192" s="33"/>
      <c r="H192" s="33"/>
      <c r="I192" s="21"/>
      <c r="J192" s="33"/>
      <c r="K192" s="33"/>
      <c r="L192" s="22"/>
      <c r="M192" s="22"/>
      <c r="N192" s="22"/>
    </row>
    <row r="193" spans="1:14" s="49" customFormat="1" ht="15" customHeight="1">
      <c r="A193" s="33"/>
      <c r="B193" s="33"/>
      <c r="C193" s="21"/>
      <c r="D193" s="33"/>
      <c r="E193" s="33"/>
      <c r="F193" s="21"/>
      <c r="G193" s="33"/>
      <c r="H193" s="33"/>
      <c r="I193" s="21"/>
      <c r="J193" s="33"/>
      <c r="K193" s="33"/>
      <c r="L193" s="22"/>
      <c r="M193" s="22"/>
      <c r="N193" s="22"/>
    </row>
    <row r="194" spans="1:14" s="49" customFormat="1" ht="15" customHeight="1">
      <c r="A194" s="33"/>
      <c r="B194" s="33"/>
      <c r="C194" s="21"/>
      <c r="D194" s="33"/>
      <c r="E194" s="33"/>
      <c r="F194" s="21"/>
      <c r="G194" s="33"/>
      <c r="H194" s="33"/>
      <c r="I194" s="21"/>
      <c r="J194" s="33"/>
      <c r="K194" s="33"/>
      <c r="L194" s="22"/>
      <c r="M194" s="22"/>
      <c r="N194" s="22"/>
    </row>
    <row r="195" spans="1:14" s="49" customFormat="1" ht="15" customHeight="1">
      <c r="A195" s="33"/>
      <c r="B195" s="33"/>
      <c r="C195" s="21"/>
      <c r="D195" s="33"/>
      <c r="E195" s="33"/>
      <c r="F195" s="21"/>
      <c r="G195" s="33"/>
      <c r="H195" s="33"/>
      <c r="I195" s="21"/>
      <c r="J195" s="33"/>
      <c r="K195" s="33"/>
      <c r="L195" s="22"/>
      <c r="M195" s="22"/>
      <c r="N195" s="22"/>
    </row>
    <row r="196" spans="1:14" s="49" customFormat="1" ht="15" customHeight="1">
      <c r="A196" s="33"/>
      <c r="B196" s="33"/>
      <c r="C196" s="21"/>
      <c r="D196" s="33"/>
      <c r="E196" s="33"/>
      <c r="F196" s="21"/>
      <c r="G196" s="33"/>
      <c r="H196" s="33"/>
      <c r="I196" s="21"/>
      <c r="J196" s="33"/>
      <c r="K196" s="33"/>
      <c r="L196" s="22"/>
      <c r="M196" s="22"/>
      <c r="N196" s="22"/>
    </row>
    <row r="197" spans="1:14" s="49" customFormat="1" ht="15" customHeight="1">
      <c r="A197" s="33"/>
      <c r="B197" s="33"/>
      <c r="C197" s="21"/>
      <c r="D197" s="33"/>
      <c r="E197" s="33"/>
      <c r="F197" s="21"/>
      <c r="G197" s="33"/>
      <c r="H197" s="33"/>
      <c r="I197" s="21"/>
      <c r="J197" s="33"/>
      <c r="K197" s="33"/>
      <c r="L197" s="22"/>
      <c r="M197" s="22"/>
      <c r="N197" s="22"/>
    </row>
    <row r="198" spans="1:14" s="49" customFormat="1" ht="15" customHeight="1">
      <c r="A198" s="33"/>
      <c r="B198" s="33"/>
      <c r="C198" s="21"/>
      <c r="D198" s="33"/>
      <c r="E198" s="33"/>
      <c r="F198" s="21"/>
      <c r="G198" s="33"/>
      <c r="H198" s="33"/>
      <c r="I198" s="21"/>
      <c r="J198" s="33"/>
      <c r="K198" s="33"/>
      <c r="L198" s="22"/>
      <c r="M198" s="22"/>
      <c r="N198" s="22"/>
    </row>
    <row r="199" spans="1:14" s="49" customFormat="1" ht="15" customHeight="1">
      <c r="A199" s="40"/>
      <c r="B199" s="40"/>
      <c r="C199" s="21"/>
      <c r="D199" s="40"/>
      <c r="E199" s="40"/>
      <c r="F199" s="21"/>
      <c r="G199" s="33"/>
      <c r="H199" s="33"/>
      <c r="I199" s="21"/>
      <c r="J199" s="33"/>
      <c r="K199" s="33"/>
      <c r="L199" s="22"/>
      <c r="M199" s="22"/>
      <c r="N199" s="22"/>
    </row>
    <row r="200" spans="1:14" s="49" customFormat="1" ht="15" customHeight="1">
      <c r="A200" s="40"/>
      <c r="B200" s="40"/>
      <c r="C200" s="21"/>
      <c r="D200" s="40"/>
      <c r="E200" s="40"/>
      <c r="F200" s="21"/>
      <c r="G200" s="33"/>
      <c r="H200" s="33"/>
      <c r="I200" s="21"/>
      <c r="J200" s="33"/>
      <c r="K200" s="33"/>
      <c r="L200" s="22"/>
      <c r="M200" s="22"/>
      <c r="N200" s="22"/>
    </row>
    <row r="201" spans="1:14" s="49" customFormat="1" ht="15" customHeight="1">
      <c r="A201" s="40"/>
      <c r="B201" s="40"/>
      <c r="C201" s="21"/>
      <c r="D201" s="40"/>
      <c r="E201" s="40"/>
      <c r="F201" s="21"/>
      <c r="G201" s="33"/>
      <c r="H201" s="33"/>
      <c r="I201" s="21"/>
      <c r="J201" s="33"/>
      <c r="K201" s="33"/>
      <c r="L201" s="22"/>
      <c r="M201" s="22"/>
      <c r="N201" s="22"/>
    </row>
    <row r="202" spans="1:14" s="49" customFormat="1" ht="15" customHeight="1">
      <c r="A202" s="40"/>
      <c r="B202" s="40"/>
      <c r="C202" s="21"/>
      <c r="D202" s="40"/>
      <c r="E202" s="40"/>
      <c r="F202" s="21"/>
      <c r="G202" s="33"/>
      <c r="H202" s="33"/>
      <c r="I202" s="21"/>
      <c r="J202" s="33"/>
      <c r="K202" s="33"/>
      <c r="L202" s="22"/>
      <c r="M202" s="22"/>
      <c r="N202" s="22"/>
    </row>
    <row r="203" spans="1:14" s="49" customFormat="1" ht="15" customHeight="1">
      <c r="A203" s="33"/>
      <c r="B203" s="33"/>
      <c r="C203" s="21"/>
      <c r="D203" s="33"/>
      <c r="E203" s="33"/>
      <c r="F203" s="21"/>
      <c r="G203" s="33"/>
      <c r="H203" s="33"/>
      <c r="I203" s="21"/>
      <c r="J203" s="33"/>
      <c r="K203" s="33"/>
      <c r="L203" s="22"/>
      <c r="M203" s="22"/>
      <c r="N203" s="22"/>
    </row>
    <row r="204" spans="1:14" s="49" customFormat="1" ht="30.6" customHeight="1">
      <c r="A204" s="18"/>
      <c r="B204" s="19"/>
      <c r="C204" s="20"/>
      <c r="D204" s="20"/>
      <c r="E204" s="21"/>
      <c r="F204" s="20"/>
      <c r="G204" s="20"/>
      <c r="H204" s="20"/>
      <c r="I204" s="20"/>
      <c r="J204" s="20"/>
      <c r="K204" s="20"/>
      <c r="L204" s="22"/>
      <c r="M204" s="22"/>
      <c r="N204" s="22"/>
    </row>
    <row r="205" spans="1:14" s="50" customFormat="1" ht="15" customHeight="1">
      <c r="A205" s="24" t="s">
        <v>290</v>
      </c>
      <c r="B205" s="42"/>
      <c r="C205" s="26"/>
      <c r="D205" s="24" t="s">
        <v>291</v>
      </c>
      <c r="E205" s="42"/>
      <c r="F205" s="26"/>
      <c r="G205" s="24" t="s">
        <v>292</v>
      </c>
      <c r="H205" s="42"/>
      <c r="I205" s="26"/>
      <c r="J205" s="24" t="s">
        <v>293</v>
      </c>
      <c r="K205" s="42"/>
      <c r="L205" s="26"/>
      <c r="M205" s="26"/>
      <c r="N205" s="26"/>
    </row>
    <row r="206" spans="1:14" s="49" customFormat="1" ht="15" customHeight="1">
      <c r="A206" s="29" t="s">
        <v>149</v>
      </c>
      <c r="B206" s="29" t="s">
        <v>150</v>
      </c>
      <c r="C206" s="30"/>
      <c r="D206" s="29" t="s">
        <v>149</v>
      </c>
      <c r="E206" s="29" t="s">
        <v>150</v>
      </c>
      <c r="F206" s="30"/>
      <c r="G206" s="29" t="s">
        <v>149</v>
      </c>
      <c r="H206" s="29" t="s">
        <v>150</v>
      </c>
      <c r="I206" s="30"/>
      <c r="J206" s="29" t="s">
        <v>149</v>
      </c>
      <c r="K206" s="29" t="s">
        <v>150</v>
      </c>
      <c r="L206" s="22"/>
      <c r="M206" s="22"/>
      <c r="N206" s="22"/>
    </row>
    <row r="207" spans="1:14" s="49" customFormat="1" ht="15" customHeight="1">
      <c r="A207" s="33">
        <v>-403.96699999999998</v>
      </c>
      <c r="B207" s="33">
        <v>636.43900000000008</v>
      </c>
      <c r="C207" s="20"/>
      <c r="D207" s="33">
        <v>-313.16000000000003</v>
      </c>
      <c r="E207" s="33">
        <v>632.02100000000007</v>
      </c>
      <c r="F207" s="20"/>
      <c r="G207" s="33">
        <v>-86.738</v>
      </c>
      <c r="H207" s="33">
        <v>636.87800000000004</v>
      </c>
      <c r="I207" s="20"/>
      <c r="J207" s="33">
        <v>-147.17400000000001</v>
      </c>
      <c r="K207" s="33">
        <v>636.06500000000005</v>
      </c>
      <c r="L207" s="20"/>
      <c r="M207" s="22"/>
      <c r="N207" s="22"/>
    </row>
    <row r="208" spans="1:14" s="49" customFormat="1" ht="15" customHeight="1">
      <c r="A208" s="33">
        <v>-394.26700000000005</v>
      </c>
      <c r="B208" s="33">
        <v>621.60900000000004</v>
      </c>
      <c r="C208" s="20"/>
      <c r="D208" s="33">
        <v>-312.62</v>
      </c>
      <c r="E208" s="33">
        <v>629.94100000000003</v>
      </c>
      <c r="F208" s="20"/>
      <c r="G208" s="33">
        <v>-86.728000000000009</v>
      </c>
      <c r="H208" s="33">
        <v>635.0680000000001</v>
      </c>
      <c r="I208" s="20"/>
      <c r="J208" s="33">
        <v>-138.434</v>
      </c>
      <c r="K208" s="33">
        <v>629.86500000000001</v>
      </c>
      <c r="L208" s="20"/>
      <c r="M208" s="22"/>
      <c r="N208" s="22"/>
    </row>
    <row r="209" spans="1:14" s="49" customFormat="1" ht="15" customHeight="1">
      <c r="A209" s="33">
        <v>-391.16700000000003</v>
      </c>
      <c r="B209" s="33">
        <v>621.60900000000004</v>
      </c>
      <c r="C209" s="20"/>
      <c r="D209" s="33">
        <v>-302.67</v>
      </c>
      <c r="E209" s="33">
        <v>621.94100000000003</v>
      </c>
      <c r="F209" s="20"/>
      <c r="G209" s="33">
        <v>-86.277999999999992</v>
      </c>
      <c r="H209" s="33">
        <v>635.0680000000001</v>
      </c>
      <c r="I209" s="20"/>
      <c r="J209" s="33">
        <v>-135.76400000000001</v>
      </c>
      <c r="K209" s="33">
        <v>628.93499999999995</v>
      </c>
      <c r="L209" s="20"/>
      <c r="M209" s="22"/>
      <c r="N209" s="22"/>
    </row>
    <row r="210" spans="1:14" s="49" customFormat="1" ht="15" customHeight="1">
      <c r="A210" s="33">
        <v>-389.28700000000003</v>
      </c>
      <c r="B210" s="33">
        <v>621.10900000000004</v>
      </c>
      <c r="C210" s="20"/>
      <c r="D210" s="33">
        <v>-299.72000000000003</v>
      </c>
      <c r="E210" s="33">
        <v>621.34100000000012</v>
      </c>
      <c r="F210" s="20"/>
      <c r="G210" s="33">
        <v>-85.397999999999996</v>
      </c>
      <c r="H210" s="33">
        <v>632.63800000000003</v>
      </c>
      <c r="I210" s="20"/>
      <c r="J210" s="33">
        <v>-133.834</v>
      </c>
      <c r="K210" s="33">
        <v>628.27499999999998</v>
      </c>
      <c r="L210" s="20"/>
      <c r="M210" s="22"/>
      <c r="N210" s="22"/>
    </row>
    <row r="211" spans="1:14" s="49" customFormat="1" ht="15" customHeight="1">
      <c r="A211" s="33">
        <v>-386.30700000000002</v>
      </c>
      <c r="B211" s="39">
        <v>619.80900000000008</v>
      </c>
      <c r="C211" s="20"/>
      <c r="D211" s="33">
        <v>-294.66000000000003</v>
      </c>
      <c r="E211" s="33">
        <v>620.51100000000008</v>
      </c>
      <c r="F211" s="20"/>
      <c r="G211" s="33">
        <v>-80.217999999999989</v>
      </c>
      <c r="H211" s="33">
        <v>630.96800000000007</v>
      </c>
      <c r="I211" s="20"/>
      <c r="J211" s="33">
        <v>-117.154</v>
      </c>
      <c r="K211" s="33">
        <v>627.71500000000003</v>
      </c>
      <c r="L211" s="20"/>
      <c r="M211" s="22"/>
      <c r="N211" s="22"/>
    </row>
    <row r="212" spans="1:14" s="49" customFormat="1" ht="15" customHeight="1">
      <c r="A212" s="33">
        <v>-380.30700000000002</v>
      </c>
      <c r="B212" s="39">
        <v>619.30900000000008</v>
      </c>
      <c r="C212" s="20"/>
      <c r="D212" s="33">
        <v>-289.43</v>
      </c>
      <c r="E212" s="33">
        <v>620.38</v>
      </c>
      <c r="F212" s="20"/>
      <c r="G212" s="33">
        <v>-78.768000000000001</v>
      </c>
      <c r="H212" s="33">
        <v>630.928</v>
      </c>
      <c r="I212" s="20"/>
      <c r="J212" s="33">
        <v>-110.82400000000001</v>
      </c>
      <c r="K212" s="33">
        <v>627.07500000000005</v>
      </c>
      <c r="L212" s="20"/>
      <c r="M212" s="22"/>
      <c r="N212" s="22"/>
    </row>
    <row r="213" spans="1:14" s="49" customFormat="1" ht="15" customHeight="1">
      <c r="A213" s="33">
        <v>-379.10699999999997</v>
      </c>
      <c r="B213" s="39">
        <v>618.06900000000007</v>
      </c>
      <c r="C213" s="20"/>
      <c r="D213" s="33">
        <v>-280.89999999999998</v>
      </c>
      <c r="E213" s="33">
        <v>620.35</v>
      </c>
      <c r="F213" s="20"/>
      <c r="G213" s="33">
        <v>-78.717999999999989</v>
      </c>
      <c r="H213" s="33">
        <v>629.548</v>
      </c>
      <c r="I213" s="20"/>
      <c r="J213" s="33">
        <v>-110.464</v>
      </c>
      <c r="K213" s="33">
        <v>626.94500000000005</v>
      </c>
      <c r="L213" s="20"/>
      <c r="M213" s="22"/>
      <c r="N213" s="22"/>
    </row>
    <row r="214" spans="1:14" s="49" customFormat="1" ht="15" customHeight="1">
      <c r="A214" s="33">
        <v>-375.85699999999997</v>
      </c>
      <c r="B214" s="39">
        <v>617.22900000000004</v>
      </c>
      <c r="C214" s="20"/>
      <c r="D214" s="33">
        <v>-277.67</v>
      </c>
      <c r="E214" s="33">
        <v>620.56100000000004</v>
      </c>
      <c r="F214" s="20"/>
      <c r="G214" s="33">
        <v>-75.728000000000009</v>
      </c>
      <c r="H214" s="33">
        <v>628.928</v>
      </c>
      <c r="I214" s="20"/>
      <c r="J214" s="33">
        <v>-107.374</v>
      </c>
      <c r="K214" s="33">
        <v>625.92499999999995</v>
      </c>
      <c r="L214" s="20"/>
      <c r="M214" s="22"/>
      <c r="N214" s="22"/>
    </row>
    <row r="215" spans="1:14" s="49" customFormat="1" ht="15" customHeight="1">
      <c r="A215" s="33">
        <v>-366.10699999999997</v>
      </c>
      <c r="B215" s="39">
        <v>617.30900000000008</v>
      </c>
      <c r="C215" s="20"/>
      <c r="D215" s="33">
        <v>-275.62</v>
      </c>
      <c r="E215" s="33">
        <v>621.3610000000001</v>
      </c>
      <c r="F215" s="20"/>
      <c r="G215" s="33">
        <v>-73.50800000000001</v>
      </c>
      <c r="H215" s="33">
        <v>627.28800000000001</v>
      </c>
      <c r="I215" s="20"/>
      <c r="J215" s="33">
        <v>-97.27</v>
      </c>
      <c r="K215" s="33">
        <v>625.88</v>
      </c>
      <c r="L215" s="20"/>
      <c r="M215" s="22"/>
      <c r="N215" s="22"/>
    </row>
    <row r="216" spans="1:14" s="49" customFormat="1" ht="15" customHeight="1">
      <c r="A216" s="33">
        <v>-364.10699999999997</v>
      </c>
      <c r="B216" s="39">
        <v>618.10900000000004</v>
      </c>
      <c r="C216" s="20"/>
      <c r="D216" s="33">
        <v>-275.01</v>
      </c>
      <c r="E216" s="33">
        <v>621.70100000000002</v>
      </c>
      <c r="F216" s="20"/>
      <c r="G216" s="33">
        <v>-70.867999999999995</v>
      </c>
      <c r="H216" s="33">
        <v>626.53800000000001</v>
      </c>
      <c r="I216" s="20"/>
      <c r="J216" s="33">
        <v>-94.26400000000001</v>
      </c>
      <c r="K216" s="33">
        <v>626.15499999999997</v>
      </c>
      <c r="L216" s="20"/>
      <c r="M216" s="22"/>
      <c r="N216" s="22"/>
    </row>
    <row r="217" spans="1:14" s="49" customFormat="1" ht="15" customHeight="1">
      <c r="A217" s="33">
        <v>-361.77700000000004</v>
      </c>
      <c r="B217" s="39">
        <v>619.82900000000006</v>
      </c>
      <c r="C217" s="20"/>
      <c r="D217" s="33">
        <v>-262.05</v>
      </c>
      <c r="E217" s="33">
        <v>621.68100000000004</v>
      </c>
      <c r="F217" s="20"/>
      <c r="G217" s="33">
        <v>-69.25800000000001</v>
      </c>
      <c r="H217" s="33">
        <v>626.15800000000002</v>
      </c>
      <c r="I217" s="20"/>
      <c r="J217" s="33">
        <v>-93.274000000000001</v>
      </c>
      <c r="K217" s="33">
        <v>626.78499999999997</v>
      </c>
      <c r="L217" s="20"/>
      <c r="M217" s="22"/>
      <c r="N217" s="22"/>
    </row>
    <row r="218" spans="1:14" s="49" customFormat="1" ht="15" customHeight="1">
      <c r="A218" s="33">
        <v>-353.78700000000003</v>
      </c>
      <c r="B218" s="39">
        <v>619.83900000000006</v>
      </c>
      <c r="C218" s="20"/>
      <c r="D218" s="33">
        <v>-259.05</v>
      </c>
      <c r="E218" s="33">
        <v>621.96100000000013</v>
      </c>
      <c r="F218" s="20"/>
      <c r="G218" s="33">
        <v>-66.988</v>
      </c>
      <c r="H218" s="33">
        <v>625.59800000000007</v>
      </c>
      <c r="I218" s="20"/>
      <c r="J218" s="33">
        <v>-91.134000000000015</v>
      </c>
      <c r="K218" s="33">
        <v>628.47500000000002</v>
      </c>
      <c r="L218" s="20"/>
      <c r="M218" s="22"/>
      <c r="N218" s="22"/>
    </row>
    <row r="219" spans="1:14" s="49" customFormat="1" ht="15" customHeight="1">
      <c r="A219" s="33">
        <v>-353.48699999999997</v>
      </c>
      <c r="B219" s="39">
        <v>618.94900000000007</v>
      </c>
      <c r="C219" s="20"/>
      <c r="D219" s="33">
        <v>-257.02</v>
      </c>
      <c r="E219" s="33">
        <v>622.81100000000004</v>
      </c>
      <c r="F219" s="20"/>
      <c r="G219" s="33">
        <v>-60.42</v>
      </c>
      <c r="H219" s="33">
        <v>625.16</v>
      </c>
      <c r="I219" s="20"/>
      <c r="J219" s="33">
        <v>-90.674000000000007</v>
      </c>
      <c r="K219" s="33">
        <v>628.38499999999999</v>
      </c>
      <c r="L219" s="20"/>
      <c r="M219" s="22"/>
      <c r="N219" s="22"/>
    </row>
    <row r="220" spans="1:14" s="49" customFormat="1" ht="15" customHeight="1">
      <c r="A220" s="33">
        <v>-352.577</v>
      </c>
      <c r="B220" s="39">
        <v>618.34900000000005</v>
      </c>
      <c r="C220" s="20"/>
      <c r="D220" s="33">
        <v>-245.27</v>
      </c>
      <c r="E220" s="33">
        <v>622.93100000000004</v>
      </c>
      <c r="F220" s="20"/>
      <c r="G220" s="33">
        <v>-49.33</v>
      </c>
      <c r="H220" s="33">
        <v>625.01</v>
      </c>
      <c r="I220" s="20"/>
      <c r="J220" s="33">
        <v>-89.403999999999996</v>
      </c>
      <c r="K220" s="33">
        <v>627.61500000000001</v>
      </c>
      <c r="L220" s="20"/>
      <c r="M220" s="22"/>
      <c r="N220" s="22"/>
    </row>
    <row r="221" spans="1:14" s="49" customFormat="1" ht="15" customHeight="1">
      <c r="A221" s="33">
        <v>-340.47699999999998</v>
      </c>
      <c r="B221" s="39">
        <v>618.67900000000009</v>
      </c>
      <c r="C221" s="20"/>
      <c r="D221" s="33">
        <v>-233.79</v>
      </c>
      <c r="E221" s="33">
        <v>622.96100000000013</v>
      </c>
      <c r="F221" s="20"/>
      <c r="G221" s="33">
        <v>-45.798000000000002</v>
      </c>
      <c r="H221" s="33">
        <v>625.50800000000004</v>
      </c>
      <c r="I221" s="20"/>
      <c r="J221" s="33">
        <v>-79.044000000000011</v>
      </c>
      <c r="K221" s="33">
        <v>627.35500000000002</v>
      </c>
      <c r="L221" s="20"/>
      <c r="M221" s="22"/>
      <c r="N221" s="22"/>
    </row>
    <row r="222" spans="1:14" s="49" customFormat="1" ht="15" customHeight="1">
      <c r="A222" s="33">
        <v>-338.50699999999995</v>
      </c>
      <c r="B222" s="39">
        <v>619.71900000000005</v>
      </c>
      <c r="C222" s="20"/>
      <c r="D222" s="33">
        <v>-220.95</v>
      </c>
      <c r="E222" s="33">
        <v>623.94100000000003</v>
      </c>
      <c r="F222" s="20"/>
      <c r="G222" s="33">
        <v>-44.788000000000004</v>
      </c>
      <c r="H222" s="33">
        <v>626.10800000000006</v>
      </c>
      <c r="I222" s="20"/>
      <c r="J222" s="33">
        <v>-76.683999999999997</v>
      </c>
      <c r="K222" s="33">
        <v>625.90499999999997</v>
      </c>
      <c r="L222" s="20"/>
      <c r="M222" s="22"/>
      <c r="N222" s="22"/>
    </row>
    <row r="223" spans="1:14" s="49" customFormat="1" ht="15" customHeight="1">
      <c r="A223" s="33">
        <v>-334.80700000000002</v>
      </c>
      <c r="B223" s="39">
        <v>619.97900000000004</v>
      </c>
      <c r="C223" s="20"/>
      <c r="D223" s="33">
        <v>-208.05</v>
      </c>
      <c r="E223" s="33">
        <v>624.65100000000007</v>
      </c>
      <c r="F223" s="20"/>
      <c r="G223" s="33">
        <v>-42.648000000000003</v>
      </c>
      <c r="H223" s="33">
        <v>627.548</v>
      </c>
      <c r="I223" s="20"/>
      <c r="J223" s="33">
        <v>-64.244</v>
      </c>
      <c r="K223" s="33">
        <v>625.85500000000002</v>
      </c>
      <c r="L223" s="20"/>
      <c r="M223" s="22"/>
      <c r="N223" s="22"/>
    </row>
    <row r="224" spans="1:14" s="49" customFormat="1" ht="15" customHeight="1">
      <c r="A224" s="33">
        <v>-332.327</v>
      </c>
      <c r="B224" s="39">
        <v>621.64900000000011</v>
      </c>
      <c r="C224" s="20"/>
      <c r="D224" s="33">
        <v>-195.77</v>
      </c>
      <c r="E224" s="33">
        <v>624.72100000000012</v>
      </c>
      <c r="F224" s="20"/>
      <c r="G224" s="33">
        <v>-42.118000000000002</v>
      </c>
      <c r="H224" s="33">
        <v>627.36800000000005</v>
      </c>
      <c r="I224" s="20"/>
      <c r="J224" s="33">
        <v>-56.533999999999999</v>
      </c>
      <c r="K224" s="33">
        <v>625.67499999999995</v>
      </c>
      <c r="L224" s="20"/>
      <c r="M224" s="22"/>
      <c r="N224" s="22"/>
    </row>
    <row r="225" spans="1:14" s="49" customFormat="1" ht="15" customHeight="1">
      <c r="A225" s="33">
        <v>-331.85699999999997</v>
      </c>
      <c r="B225" s="39">
        <v>622.55900000000008</v>
      </c>
      <c r="C225" s="20"/>
      <c r="D225" s="33">
        <v>-188.03</v>
      </c>
      <c r="E225" s="39">
        <v>624.30100000000004</v>
      </c>
      <c r="F225" s="20"/>
      <c r="G225" s="33">
        <v>-41.298000000000002</v>
      </c>
      <c r="H225" s="33">
        <v>626.70800000000008</v>
      </c>
      <c r="I225" s="20"/>
      <c r="J225" s="33">
        <v>-49.594000000000001</v>
      </c>
      <c r="K225" s="33">
        <v>625.92499999999995</v>
      </c>
      <c r="L225" s="20"/>
      <c r="M225" s="22"/>
      <c r="N225" s="22"/>
    </row>
    <row r="226" spans="1:14" s="49" customFormat="1" ht="15" customHeight="1">
      <c r="A226" s="33">
        <v>-324.86699999999996</v>
      </c>
      <c r="B226" s="39">
        <v>622.17900000000009</v>
      </c>
      <c r="C226" s="20"/>
      <c r="D226" s="33">
        <v>-185.25</v>
      </c>
      <c r="E226" s="33">
        <v>623.73100000000011</v>
      </c>
      <c r="F226" s="20"/>
      <c r="G226" s="33">
        <v>-40.677999999999997</v>
      </c>
      <c r="H226" s="33">
        <v>626.41800000000001</v>
      </c>
      <c r="I226" s="20"/>
      <c r="J226" s="33">
        <v>-45.054000000000002</v>
      </c>
      <c r="K226" s="33">
        <v>626.83500000000004</v>
      </c>
      <c r="L226" s="20"/>
      <c r="M226" s="22"/>
      <c r="N226" s="22"/>
    </row>
    <row r="227" spans="1:14" s="49" customFormat="1" ht="15" customHeight="1">
      <c r="A227" s="33">
        <v>-319.55700000000002</v>
      </c>
      <c r="B227" s="39">
        <v>621.82000000000005</v>
      </c>
      <c r="C227" s="20"/>
      <c r="D227" s="33">
        <v>-184.06</v>
      </c>
      <c r="E227" s="33">
        <v>623.3610000000001</v>
      </c>
      <c r="F227" s="20"/>
      <c r="G227" s="33">
        <v>-33.888000000000005</v>
      </c>
      <c r="H227" s="33">
        <v>626.57800000000009</v>
      </c>
      <c r="I227" s="20"/>
      <c r="J227" s="33">
        <v>-44.183999999999997</v>
      </c>
      <c r="K227" s="33">
        <v>626.90499999999997</v>
      </c>
      <c r="L227" s="20"/>
      <c r="M227" s="22"/>
      <c r="N227" s="22"/>
    </row>
    <row r="228" spans="1:14" s="49" customFormat="1" ht="15" customHeight="1">
      <c r="A228" s="33">
        <v>-319.55700000000002</v>
      </c>
      <c r="B228" s="39">
        <v>621.96900000000005</v>
      </c>
      <c r="C228" s="20"/>
      <c r="D228" s="33">
        <v>-176.38</v>
      </c>
      <c r="E228" s="33">
        <v>622.90100000000007</v>
      </c>
      <c r="F228" s="20"/>
      <c r="G228" s="33">
        <v>-33.198</v>
      </c>
      <c r="H228" s="33">
        <v>627.08800000000008</v>
      </c>
      <c r="I228" s="20"/>
      <c r="J228" s="33">
        <v>-38.254000000000005</v>
      </c>
      <c r="K228" s="33">
        <v>627.67499999999995</v>
      </c>
      <c r="L228" s="20"/>
      <c r="M228" s="22"/>
      <c r="N228" s="22"/>
    </row>
    <row r="229" spans="1:14" s="49" customFormat="1" ht="15" customHeight="1">
      <c r="A229" s="33">
        <v>-318.697</v>
      </c>
      <c r="B229" s="39">
        <v>622.21900000000005</v>
      </c>
      <c r="C229" s="20"/>
      <c r="D229" s="33">
        <v>-172.3</v>
      </c>
      <c r="E229" s="33">
        <v>623.05100000000004</v>
      </c>
      <c r="F229" s="20"/>
      <c r="G229" s="33">
        <v>-30.468</v>
      </c>
      <c r="H229" s="33">
        <v>625.38800000000003</v>
      </c>
      <c r="I229" s="20"/>
      <c r="J229" s="33">
        <v>-34.774000000000001</v>
      </c>
      <c r="K229" s="33">
        <v>627.39499999999998</v>
      </c>
      <c r="L229" s="20"/>
      <c r="M229" s="22"/>
      <c r="N229" s="22"/>
    </row>
    <row r="230" spans="1:14" s="49" customFormat="1" ht="15" customHeight="1">
      <c r="A230" s="33">
        <v>-315.01700000000005</v>
      </c>
      <c r="B230" s="33">
        <v>622.39900000000011</v>
      </c>
      <c r="C230" s="20"/>
      <c r="D230" s="33">
        <v>-169.22</v>
      </c>
      <c r="E230" s="33">
        <v>623.32100000000003</v>
      </c>
      <c r="F230" s="20"/>
      <c r="G230" s="33">
        <v>-29.187999999999999</v>
      </c>
      <c r="H230" s="33">
        <v>625.09800000000007</v>
      </c>
      <c r="I230" s="20"/>
      <c r="J230" s="33">
        <v>-33.554000000000002</v>
      </c>
      <c r="K230" s="33">
        <v>627.13499999999999</v>
      </c>
      <c r="L230" s="20"/>
      <c r="M230" s="22"/>
      <c r="N230" s="22"/>
    </row>
    <row r="231" spans="1:14" s="49" customFormat="1" ht="15" customHeight="1">
      <c r="A231" s="33">
        <v>-310.20699999999999</v>
      </c>
      <c r="B231" s="33">
        <v>621.56900000000007</v>
      </c>
      <c r="C231" s="20"/>
      <c r="D231" s="33">
        <v>-165.75</v>
      </c>
      <c r="E231" s="33">
        <v>623.16100000000006</v>
      </c>
      <c r="F231" s="20"/>
      <c r="G231" s="33">
        <v>-24.558</v>
      </c>
      <c r="H231" s="33">
        <v>624.8180000000001</v>
      </c>
      <c r="I231" s="20"/>
      <c r="J231" s="33">
        <v>-32.954000000000001</v>
      </c>
      <c r="K231" s="33">
        <v>627.13499999999999</v>
      </c>
      <c r="L231" s="20"/>
      <c r="M231" s="22"/>
      <c r="N231" s="22"/>
    </row>
    <row r="232" spans="1:14" s="49" customFormat="1" ht="15" customHeight="1">
      <c r="A232" s="33">
        <v>-305.61699999999996</v>
      </c>
      <c r="B232" s="33">
        <v>621.95900000000006</v>
      </c>
      <c r="C232" s="20"/>
      <c r="D232" s="33">
        <v>-165.21</v>
      </c>
      <c r="E232" s="33">
        <v>622.88100000000009</v>
      </c>
      <c r="F232" s="20"/>
      <c r="G232" s="33">
        <v>-22.847999999999999</v>
      </c>
      <c r="H232" s="33">
        <v>624.46800000000007</v>
      </c>
      <c r="I232" s="20"/>
      <c r="J232" s="33">
        <v>-32.114000000000004</v>
      </c>
      <c r="K232" s="33">
        <v>627.36500000000001</v>
      </c>
      <c r="L232" s="20"/>
      <c r="M232" s="22"/>
      <c r="N232" s="22"/>
    </row>
    <row r="233" spans="1:14" s="49" customFormat="1" ht="15" customHeight="1">
      <c r="A233" s="33">
        <v>-304.54700000000003</v>
      </c>
      <c r="B233" s="33">
        <v>622.22900000000004</v>
      </c>
      <c r="C233" s="20"/>
      <c r="D233" s="33">
        <v>-161.74</v>
      </c>
      <c r="E233" s="33">
        <v>622.44100000000003</v>
      </c>
      <c r="F233" s="20"/>
      <c r="G233" s="33">
        <v>-22.488</v>
      </c>
      <c r="H233" s="33">
        <v>624.1880000000001</v>
      </c>
      <c r="I233" s="20"/>
      <c r="J233" s="33">
        <v>-27.224000000000004</v>
      </c>
      <c r="K233" s="33">
        <v>627.42499999999995</v>
      </c>
      <c r="L233" s="20"/>
      <c r="M233" s="22"/>
      <c r="N233" s="22"/>
    </row>
    <row r="234" spans="1:14" s="49" customFormat="1" ht="15" customHeight="1">
      <c r="A234" s="33">
        <v>-297.60699999999997</v>
      </c>
      <c r="B234" s="33">
        <v>622.39900000000011</v>
      </c>
      <c r="C234" s="20"/>
      <c r="D234" s="33">
        <v>-154.57</v>
      </c>
      <c r="E234" s="33">
        <v>622.19100000000003</v>
      </c>
      <c r="F234" s="20"/>
      <c r="G234" s="33">
        <v>-21.667999999999999</v>
      </c>
      <c r="H234" s="33">
        <v>623.46800000000007</v>
      </c>
      <c r="I234" s="20"/>
      <c r="J234" s="33">
        <v>-23.944000000000003</v>
      </c>
      <c r="K234" s="33">
        <v>628.68499999999995</v>
      </c>
      <c r="L234" s="20"/>
      <c r="M234" s="22"/>
      <c r="N234" s="22"/>
    </row>
    <row r="235" spans="1:14" s="49" customFormat="1" ht="15" customHeight="1">
      <c r="A235" s="33">
        <v>-292.76699999999994</v>
      </c>
      <c r="B235" s="33">
        <v>622.05900000000008</v>
      </c>
      <c r="C235" s="20"/>
      <c r="D235" s="33">
        <v>-152.43</v>
      </c>
      <c r="E235" s="33">
        <v>622.52100000000007</v>
      </c>
      <c r="F235" s="20"/>
      <c r="G235" s="33">
        <v>-18.399999999999999</v>
      </c>
      <c r="H235" s="33">
        <v>623.5</v>
      </c>
      <c r="I235" s="20"/>
      <c r="J235" s="33">
        <v>-22.484000000000002</v>
      </c>
      <c r="K235" s="33">
        <v>633.38499999999999</v>
      </c>
      <c r="L235" s="20"/>
      <c r="M235" s="22"/>
      <c r="N235" s="22"/>
    </row>
    <row r="236" spans="1:14" s="49" customFormat="1" ht="15" customHeight="1">
      <c r="A236" s="33">
        <v>-291.80700000000002</v>
      </c>
      <c r="B236" s="33">
        <v>621.72900000000004</v>
      </c>
      <c r="C236" s="20"/>
      <c r="D236" s="33">
        <v>-151.28</v>
      </c>
      <c r="E236" s="33">
        <v>621.81100000000004</v>
      </c>
      <c r="F236" s="20"/>
      <c r="G236" s="33">
        <v>-15.078000000000001</v>
      </c>
      <c r="H236" s="33">
        <v>623.78800000000001</v>
      </c>
      <c r="I236" s="20"/>
      <c r="J236" s="33">
        <v>-21.484000000000002</v>
      </c>
      <c r="K236" s="35">
        <v>633.46299999999997</v>
      </c>
      <c r="L236" s="20"/>
      <c r="M236" s="22"/>
      <c r="N236" s="22"/>
    </row>
    <row r="237" spans="1:14" s="49" customFormat="1" ht="15" customHeight="1">
      <c r="A237" s="33">
        <v>-287.51699999999994</v>
      </c>
      <c r="B237" s="33">
        <v>620.98900000000003</v>
      </c>
      <c r="C237" s="20"/>
      <c r="D237" s="33">
        <v>-145.71</v>
      </c>
      <c r="E237" s="33">
        <v>621.63100000000009</v>
      </c>
      <c r="F237" s="20"/>
      <c r="G237" s="33">
        <v>-9.7280000000000015</v>
      </c>
      <c r="H237" s="33">
        <v>623.58800000000008</v>
      </c>
      <c r="I237" s="20"/>
      <c r="J237" s="33">
        <v>-8.8140000000000018</v>
      </c>
      <c r="K237" s="33">
        <v>634.31500000000005</v>
      </c>
      <c r="L237" s="20"/>
      <c r="M237" s="22"/>
      <c r="N237" s="22"/>
    </row>
    <row r="238" spans="1:14" s="49" customFormat="1" ht="15" customHeight="1">
      <c r="A238" s="33">
        <v>-283.63699999999994</v>
      </c>
      <c r="B238" s="33">
        <v>620.35900000000004</v>
      </c>
      <c r="C238" s="20"/>
      <c r="D238" s="33">
        <v>-143.75</v>
      </c>
      <c r="E238" s="33">
        <v>621.21100000000013</v>
      </c>
      <c r="F238" s="20"/>
      <c r="G238" s="33">
        <v>-7.9280000000000008</v>
      </c>
      <c r="H238" s="33">
        <v>625.78800000000001</v>
      </c>
      <c r="I238" s="20"/>
      <c r="J238" s="33">
        <v>-5.724000000000002</v>
      </c>
      <c r="K238" s="33">
        <v>634.93499999999995</v>
      </c>
      <c r="L238" s="20"/>
      <c r="M238" s="22"/>
      <c r="N238" s="22"/>
    </row>
    <row r="239" spans="1:14" s="49" customFormat="1" ht="15" customHeight="1">
      <c r="A239" s="33">
        <v>-276.84699999999998</v>
      </c>
      <c r="B239" s="33">
        <v>620.19900000000007</v>
      </c>
      <c r="C239" s="20"/>
      <c r="D239" s="33">
        <v>-142.75</v>
      </c>
      <c r="E239" s="33">
        <v>621.21100000000013</v>
      </c>
      <c r="F239" s="20"/>
      <c r="G239" s="33">
        <v>-5.9480000000000004</v>
      </c>
      <c r="H239" s="33">
        <v>631.44800000000009</v>
      </c>
      <c r="I239" s="20"/>
      <c r="J239" s="33">
        <v>-1.424000000000003</v>
      </c>
      <c r="K239" s="33">
        <v>638.09500000000003</v>
      </c>
      <c r="L239" s="20"/>
      <c r="M239" s="22"/>
      <c r="N239" s="22"/>
    </row>
    <row r="240" spans="1:14" s="49" customFormat="1" ht="15" customHeight="1">
      <c r="A240" s="33">
        <v>-267.16700000000003</v>
      </c>
      <c r="B240" s="33">
        <v>620.64900000000011</v>
      </c>
      <c r="C240" s="20"/>
      <c r="D240" s="33">
        <v>-141.91999999999999</v>
      </c>
      <c r="E240" s="33">
        <v>621.62100000000009</v>
      </c>
      <c r="F240" s="20"/>
      <c r="G240" s="33">
        <v>-5.6480000000000006</v>
      </c>
      <c r="H240" s="33">
        <v>631.44800000000009</v>
      </c>
      <c r="I240" s="20"/>
      <c r="J240" s="33">
        <v>-1.1240000000000023</v>
      </c>
      <c r="K240" s="33">
        <v>638.09500000000003</v>
      </c>
      <c r="L240" s="20"/>
      <c r="M240" s="22"/>
      <c r="N240" s="22"/>
    </row>
    <row r="241" spans="1:14" s="49" customFormat="1" ht="15" customHeight="1">
      <c r="A241" s="33">
        <v>-257.52699999999999</v>
      </c>
      <c r="B241" s="33">
        <v>620.98900000000003</v>
      </c>
      <c r="C241" s="20"/>
      <c r="D241" s="33">
        <v>-133.11000000000001</v>
      </c>
      <c r="E241" s="33">
        <v>620.78100000000006</v>
      </c>
      <c r="F241" s="20"/>
      <c r="G241" s="33">
        <v>-5.6480000000000006</v>
      </c>
      <c r="H241" s="33">
        <v>631.74800000000005</v>
      </c>
      <c r="I241" s="20"/>
      <c r="J241" s="33">
        <v>0</v>
      </c>
      <c r="K241" s="33">
        <v>638.1</v>
      </c>
      <c r="L241" s="20"/>
      <c r="M241" s="22"/>
      <c r="N241" s="22"/>
    </row>
    <row r="242" spans="1:14" s="49" customFormat="1" ht="15" customHeight="1">
      <c r="A242" s="33">
        <v>-245.12700000000001</v>
      </c>
      <c r="B242" s="33">
        <v>620.71900000000005</v>
      </c>
      <c r="C242" s="20"/>
      <c r="D242" s="33">
        <v>-130.51</v>
      </c>
      <c r="E242" s="33">
        <v>620.33100000000013</v>
      </c>
      <c r="F242" s="20"/>
      <c r="G242" s="33">
        <v>-4.9480000000000004</v>
      </c>
      <c r="H242" s="35">
        <v>631.74599999999998</v>
      </c>
      <c r="I242" s="20"/>
      <c r="J242" s="33">
        <v>0</v>
      </c>
      <c r="K242" s="35">
        <v>638.20100000000002</v>
      </c>
      <c r="L242" s="20"/>
      <c r="M242" s="22"/>
      <c r="N242" s="22"/>
    </row>
    <row r="243" spans="1:14" s="49" customFormat="1" ht="15" customHeight="1">
      <c r="A243" s="33">
        <v>-242.48699999999999</v>
      </c>
      <c r="B243" s="33">
        <v>620.96900000000005</v>
      </c>
      <c r="C243" s="20"/>
      <c r="D243" s="33">
        <v>-125.51</v>
      </c>
      <c r="E243" s="33">
        <v>620.03100000000006</v>
      </c>
      <c r="F243" s="20"/>
      <c r="G243" s="33">
        <v>0</v>
      </c>
      <c r="H243" s="35">
        <v>631.72199999999998</v>
      </c>
      <c r="I243" s="20"/>
      <c r="J243" s="33">
        <v>0</v>
      </c>
      <c r="K243" s="33">
        <v>638.1</v>
      </c>
      <c r="L243" s="20"/>
      <c r="M243" s="22"/>
      <c r="N243" s="22"/>
    </row>
    <row r="244" spans="1:14" s="49" customFormat="1" ht="15" customHeight="1">
      <c r="A244" s="33">
        <v>-238.797</v>
      </c>
      <c r="B244" s="33">
        <v>621.90900000000011</v>
      </c>
      <c r="C244" s="20"/>
      <c r="D244" s="33">
        <v>-124.02</v>
      </c>
      <c r="E244" s="33">
        <v>619.12100000000009</v>
      </c>
      <c r="F244" s="20"/>
      <c r="G244" s="33">
        <v>0.51199999999999957</v>
      </c>
      <c r="H244" s="33">
        <v>631.6880000000001</v>
      </c>
      <c r="I244" s="20"/>
      <c r="J244" s="33">
        <v>4.8499999999999996</v>
      </c>
      <c r="K244" s="33">
        <v>638.23</v>
      </c>
      <c r="L244" s="20"/>
      <c r="M244" s="22"/>
      <c r="N244" s="22"/>
    </row>
    <row r="245" spans="1:14" s="49" customFormat="1" ht="15" customHeight="1">
      <c r="A245" s="33">
        <v>-238.06700000000001</v>
      </c>
      <c r="B245" s="33">
        <v>621.2890000000001</v>
      </c>
      <c r="C245" s="20"/>
      <c r="D245" s="33">
        <v>-119.62</v>
      </c>
      <c r="E245" s="33">
        <v>619.03</v>
      </c>
      <c r="F245" s="20"/>
      <c r="G245" s="33">
        <v>0.54199999999999982</v>
      </c>
      <c r="H245" s="33">
        <v>631.41800000000001</v>
      </c>
      <c r="I245" s="20"/>
      <c r="J245" s="33"/>
      <c r="K245" s="33"/>
      <c r="L245" s="20"/>
      <c r="M245" s="22"/>
      <c r="N245" s="22"/>
    </row>
    <row r="246" spans="1:14" s="49" customFormat="1" ht="15" customHeight="1">
      <c r="A246" s="33">
        <v>-236.887</v>
      </c>
      <c r="B246" s="33">
        <v>620.52900000000011</v>
      </c>
      <c r="C246" s="20"/>
      <c r="D246" s="33">
        <v>-116.77</v>
      </c>
      <c r="E246" s="33">
        <v>619.16100000000006</v>
      </c>
      <c r="F246" s="20"/>
      <c r="G246" s="33">
        <v>0.84199999999999964</v>
      </c>
      <c r="H246" s="33">
        <v>631.41800000000001</v>
      </c>
      <c r="I246" s="20"/>
      <c r="J246" s="33"/>
      <c r="K246" s="33"/>
      <c r="L246" s="20"/>
      <c r="M246" s="22"/>
      <c r="N246" s="22"/>
    </row>
    <row r="247" spans="1:14" s="49" customFormat="1" ht="15" customHeight="1">
      <c r="A247" s="33">
        <v>-234.547</v>
      </c>
      <c r="B247" s="33">
        <v>619.95900000000006</v>
      </c>
      <c r="C247" s="20"/>
      <c r="D247" s="33">
        <v>-113.73</v>
      </c>
      <c r="E247" s="33">
        <v>620.25100000000009</v>
      </c>
      <c r="F247" s="20"/>
      <c r="G247" s="33">
        <v>0.84199999999999964</v>
      </c>
      <c r="H247" s="33">
        <v>631.16800000000001</v>
      </c>
      <c r="I247" s="20"/>
      <c r="J247" s="33"/>
      <c r="K247" s="33"/>
      <c r="L247" s="20"/>
      <c r="M247" s="22"/>
      <c r="N247" s="22"/>
    </row>
    <row r="248" spans="1:14" s="49" customFormat="1" ht="15" customHeight="1">
      <c r="A248" s="33">
        <v>-232.447</v>
      </c>
      <c r="B248" s="33">
        <v>619.89900000000011</v>
      </c>
      <c r="C248" s="20"/>
      <c r="D248" s="33">
        <v>-111.4</v>
      </c>
      <c r="E248" s="33">
        <v>622.39100000000008</v>
      </c>
      <c r="F248" s="20"/>
      <c r="G248" s="33">
        <v>1.7519999999999998</v>
      </c>
      <c r="H248" s="33">
        <v>631.178</v>
      </c>
      <c r="I248" s="21"/>
      <c r="J248" s="33"/>
      <c r="K248" s="33"/>
      <c r="L248" s="20"/>
      <c r="M248" s="22"/>
      <c r="N248" s="22"/>
    </row>
    <row r="249" spans="1:14" s="49" customFormat="1" ht="15" customHeight="1">
      <c r="A249" s="33">
        <v>-231.227</v>
      </c>
      <c r="B249" s="33">
        <v>620.40900000000011</v>
      </c>
      <c r="C249" s="20"/>
      <c r="D249" s="33">
        <v>-109.22</v>
      </c>
      <c r="E249" s="33">
        <v>622.39100000000008</v>
      </c>
      <c r="F249" s="20"/>
      <c r="G249" s="33">
        <v>10.192</v>
      </c>
      <c r="H249" s="33">
        <v>631.05799999999999</v>
      </c>
      <c r="I249" s="21"/>
      <c r="J249" s="33"/>
      <c r="K249" s="33"/>
      <c r="L249" s="20"/>
      <c r="M249" s="22"/>
      <c r="N249" s="22"/>
    </row>
    <row r="250" spans="1:14" s="49" customFormat="1" ht="15" customHeight="1">
      <c r="A250" s="33">
        <v>-217.24699999999999</v>
      </c>
      <c r="B250" s="33">
        <v>621.08900000000006</v>
      </c>
      <c r="C250" s="20"/>
      <c r="D250" s="33">
        <v>-109.22</v>
      </c>
      <c r="E250" s="33">
        <v>621.79100000000005</v>
      </c>
      <c r="F250" s="20"/>
      <c r="G250" s="33">
        <v>10.432</v>
      </c>
      <c r="H250" s="33">
        <v>634.99800000000005</v>
      </c>
      <c r="I250" s="21"/>
      <c r="J250" s="33"/>
      <c r="K250" s="33"/>
      <c r="L250" s="20"/>
      <c r="M250" s="22"/>
      <c r="N250" s="22"/>
    </row>
    <row r="251" spans="1:14" s="49" customFormat="1" ht="15" customHeight="1">
      <c r="A251" s="33">
        <v>-209.68700000000001</v>
      </c>
      <c r="B251" s="33">
        <v>621.21900000000005</v>
      </c>
      <c r="C251" s="20"/>
      <c r="D251" s="33">
        <v>-105.61</v>
      </c>
      <c r="E251" s="33">
        <v>621.42100000000005</v>
      </c>
      <c r="F251" s="20"/>
      <c r="G251" s="33"/>
      <c r="H251" s="33"/>
      <c r="I251" s="21"/>
      <c r="J251" s="33"/>
      <c r="K251" s="33"/>
      <c r="L251" s="20"/>
      <c r="M251" s="22"/>
      <c r="N251" s="22"/>
    </row>
    <row r="252" spans="1:14" s="49" customFormat="1" ht="15" customHeight="1">
      <c r="A252" s="33">
        <v>-204.42699999999999</v>
      </c>
      <c r="B252" s="33">
        <v>620.86900000000003</v>
      </c>
      <c r="C252" s="20"/>
      <c r="D252" s="33">
        <v>-104.39</v>
      </c>
      <c r="E252" s="33">
        <v>620.94100000000003</v>
      </c>
      <c r="F252" s="20"/>
      <c r="G252" s="33"/>
      <c r="H252" s="33"/>
      <c r="I252" s="20"/>
      <c r="J252" s="33"/>
      <c r="K252" s="33"/>
      <c r="L252" s="20"/>
      <c r="M252" s="22"/>
      <c r="N252" s="22"/>
    </row>
    <row r="253" spans="1:14" s="49" customFormat="1" ht="15" customHeight="1">
      <c r="A253" s="33">
        <v>-201.327</v>
      </c>
      <c r="B253" s="33">
        <v>620.33900000000006</v>
      </c>
      <c r="C253" s="20"/>
      <c r="D253" s="33">
        <v>-99.53</v>
      </c>
      <c r="E253" s="33">
        <v>620.3610000000001</v>
      </c>
      <c r="F253" s="20"/>
      <c r="G253" s="33"/>
      <c r="H253" s="33"/>
      <c r="I253" s="21"/>
      <c r="J253" s="33"/>
      <c r="K253" s="33"/>
      <c r="L253" s="20"/>
      <c r="M253" s="22"/>
      <c r="N253" s="22"/>
    </row>
    <row r="254" spans="1:14" s="49" customFormat="1" ht="15" customHeight="1">
      <c r="A254" s="33">
        <v>-199.77699999999999</v>
      </c>
      <c r="B254" s="33">
        <v>619.9190000000001</v>
      </c>
      <c r="C254" s="20"/>
      <c r="D254" s="33">
        <v>-98.27</v>
      </c>
      <c r="E254" s="33">
        <v>620.08100000000013</v>
      </c>
      <c r="F254" s="20"/>
      <c r="G254" s="33"/>
      <c r="H254" s="33"/>
      <c r="I254" s="21"/>
      <c r="J254" s="33"/>
      <c r="K254" s="33"/>
      <c r="L254" s="20"/>
      <c r="M254" s="22"/>
      <c r="N254" s="22"/>
    </row>
    <row r="255" spans="1:14" s="49" customFormat="1" ht="15" customHeight="1">
      <c r="A255" s="33">
        <v>-196.30699999999999</v>
      </c>
      <c r="B255" s="33">
        <v>619.35900000000004</v>
      </c>
      <c r="C255" s="20"/>
      <c r="D255" s="33">
        <v>-97.76</v>
      </c>
      <c r="E255" s="33">
        <v>620.08100000000013</v>
      </c>
      <c r="F255" s="20"/>
      <c r="G255" s="33"/>
      <c r="H255" s="33"/>
      <c r="I255" s="21"/>
      <c r="J255" s="33"/>
      <c r="K255" s="33"/>
      <c r="L255" s="20"/>
      <c r="M255" s="22"/>
      <c r="N255" s="22"/>
    </row>
    <row r="256" spans="1:14" s="49" customFormat="1" ht="15" customHeight="1">
      <c r="A256" s="33">
        <v>-188.36699999999999</v>
      </c>
      <c r="B256" s="39">
        <v>618.73900000000003</v>
      </c>
      <c r="C256" s="20"/>
      <c r="D256" s="33">
        <v>-89.33</v>
      </c>
      <c r="E256" s="33">
        <v>620.3610000000001</v>
      </c>
      <c r="F256" s="20"/>
      <c r="G256" s="33"/>
      <c r="H256" s="33"/>
      <c r="I256" s="21"/>
      <c r="J256" s="33"/>
      <c r="K256" s="33"/>
      <c r="L256" s="20"/>
      <c r="M256" s="22"/>
      <c r="N256" s="22"/>
    </row>
    <row r="257" spans="1:14" s="49" customFormat="1" ht="15" customHeight="1">
      <c r="A257" s="33">
        <v>-177.09700000000001</v>
      </c>
      <c r="B257" s="39">
        <v>618.30900000000008</v>
      </c>
      <c r="C257" s="20"/>
      <c r="D257" s="33">
        <v>-86.49</v>
      </c>
      <c r="E257" s="33">
        <v>620.97100000000012</v>
      </c>
      <c r="F257" s="20"/>
      <c r="G257" s="33"/>
      <c r="H257" s="33"/>
      <c r="I257" s="21"/>
      <c r="J257" s="33"/>
      <c r="K257" s="33"/>
      <c r="L257" s="20"/>
      <c r="M257" s="22"/>
      <c r="N257" s="22"/>
    </row>
    <row r="258" spans="1:14" s="49" customFormat="1" ht="15" customHeight="1">
      <c r="A258" s="33">
        <v>-176.24699999999999</v>
      </c>
      <c r="B258" s="39">
        <v>617.92900000000009</v>
      </c>
      <c r="C258" s="20"/>
      <c r="D258" s="33">
        <v>-81.569999999999993</v>
      </c>
      <c r="E258" s="33">
        <v>621.88100000000009</v>
      </c>
      <c r="F258" s="20"/>
      <c r="G258" s="33"/>
      <c r="H258" s="33"/>
      <c r="I258" s="21"/>
      <c r="J258" s="33"/>
      <c r="K258" s="33"/>
      <c r="L258" s="20"/>
      <c r="M258" s="22"/>
      <c r="N258" s="22"/>
    </row>
    <row r="259" spans="1:14" s="49" customFormat="1" ht="15" customHeight="1">
      <c r="A259" s="33">
        <v>-167.21700000000001</v>
      </c>
      <c r="B259" s="39">
        <v>617.5390000000001</v>
      </c>
      <c r="C259" s="20"/>
      <c r="D259" s="33">
        <v>-76.069999999999993</v>
      </c>
      <c r="E259" s="33">
        <v>622.27100000000007</v>
      </c>
      <c r="F259" s="20"/>
      <c r="G259" s="33"/>
      <c r="H259" s="33"/>
      <c r="I259" s="21"/>
      <c r="J259" s="33"/>
      <c r="K259" s="33"/>
      <c r="L259" s="20"/>
      <c r="M259" s="22"/>
      <c r="N259" s="22"/>
    </row>
    <row r="260" spans="1:14" s="49" customFormat="1" ht="15" customHeight="1">
      <c r="A260" s="33">
        <v>-166.24699999999999</v>
      </c>
      <c r="B260" s="39">
        <v>616.87900000000013</v>
      </c>
      <c r="C260" s="20"/>
      <c r="D260" s="33">
        <v>-75.03</v>
      </c>
      <c r="E260" s="33">
        <v>622.78100000000006</v>
      </c>
      <c r="F260" s="20"/>
      <c r="G260" s="33"/>
      <c r="H260" s="33"/>
      <c r="I260" s="21"/>
      <c r="J260" s="33"/>
      <c r="K260" s="33"/>
      <c r="L260" s="20"/>
      <c r="M260" s="22"/>
      <c r="N260" s="22"/>
    </row>
    <row r="261" spans="1:14" s="49" customFormat="1" ht="15" customHeight="1">
      <c r="A261" s="33">
        <v>-164.577</v>
      </c>
      <c r="B261" s="39">
        <v>616.09900000000005</v>
      </c>
      <c r="C261" s="20"/>
      <c r="D261" s="33">
        <v>-68.010000000000005</v>
      </c>
      <c r="E261" s="33">
        <v>622.60100000000011</v>
      </c>
      <c r="F261" s="20"/>
      <c r="G261" s="33"/>
      <c r="H261" s="33"/>
      <c r="I261" s="21"/>
      <c r="J261" s="33"/>
      <c r="K261" s="33"/>
      <c r="L261" s="20"/>
      <c r="M261" s="22"/>
      <c r="N261" s="22"/>
    </row>
    <row r="262" spans="1:14" s="49" customFormat="1" ht="15" customHeight="1">
      <c r="A262" s="33">
        <v>-154.517</v>
      </c>
      <c r="B262" s="39">
        <v>615.70900000000006</v>
      </c>
      <c r="C262" s="20"/>
      <c r="D262" s="33">
        <v>-63.32</v>
      </c>
      <c r="E262" s="33">
        <v>624.83100000000013</v>
      </c>
      <c r="F262" s="20"/>
      <c r="G262" s="33"/>
      <c r="H262" s="33"/>
      <c r="I262" s="21"/>
      <c r="J262" s="33"/>
      <c r="K262" s="33"/>
      <c r="L262" s="20"/>
      <c r="M262" s="22"/>
      <c r="N262" s="22"/>
    </row>
    <row r="263" spans="1:14" s="49" customFormat="1" ht="15" customHeight="1">
      <c r="A263" s="33">
        <v>-147.86699999999999</v>
      </c>
      <c r="B263" s="39">
        <v>616.18900000000008</v>
      </c>
      <c r="C263" s="20"/>
      <c r="D263" s="33">
        <v>-61.27</v>
      </c>
      <c r="E263" s="33">
        <v>626.01100000000008</v>
      </c>
      <c r="F263" s="20"/>
      <c r="G263" s="33"/>
      <c r="H263" s="33"/>
      <c r="I263" s="21"/>
      <c r="J263" s="33"/>
      <c r="K263" s="33"/>
      <c r="L263" s="20"/>
      <c r="M263" s="22"/>
      <c r="N263" s="22"/>
    </row>
    <row r="264" spans="1:14" s="49" customFormat="1" ht="15" customHeight="1">
      <c r="A264" s="33">
        <v>-141.15700000000001</v>
      </c>
      <c r="B264" s="39">
        <v>616.37900000000013</v>
      </c>
      <c r="C264" s="20"/>
      <c r="D264" s="33">
        <v>-61.12</v>
      </c>
      <c r="E264" s="33">
        <v>626.6110000000001</v>
      </c>
      <c r="F264" s="20"/>
      <c r="G264" s="33"/>
      <c r="H264" s="33"/>
      <c r="I264" s="21"/>
      <c r="J264" s="33"/>
      <c r="K264" s="33"/>
      <c r="L264" s="20"/>
      <c r="M264" s="22"/>
      <c r="N264" s="22"/>
    </row>
    <row r="265" spans="1:14" s="49" customFormat="1" ht="15" customHeight="1">
      <c r="A265" s="33">
        <v>-140.077</v>
      </c>
      <c r="B265" s="39">
        <v>616.84900000000005</v>
      </c>
      <c r="C265" s="20"/>
      <c r="D265" s="33">
        <v>-59.52</v>
      </c>
      <c r="E265" s="33">
        <v>626.64100000000008</v>
      </c>
      <c r="F265" s="20"/>
      <c r="G265" s="33"/>
      <c r="H265" s="33"/>
      <c r="I265" s="21"/>
      <c r="J265" s="33"/>
      <c r="K265" s="33"/>
      <c r="L265" s="20"/>
      <c r="M265" s="22"/>
      <c r="N265" s="22"/>
    </row>
    <row r="266" spans="1:14" s="49" customFormat="1" ht="15" customHeight="1">
      <c r="A266" s="33">
        <v>-136.61700000000002</v>
      </c>
      <c r="B266" s="39">
        <v>617.04900000000009</v>
      </c>
      <c r="C266" s="20"/>
      <c r="D266" s="33">
        <v>-29.34</v>
      </c>
      <c r="E266" s="33">
        <v>626.91100000000006</v>
      </c>
      <c r="F266" s="20"/>
      <c r="G266" s="33"/>
      <c r="H266" s="33"/>
      <c r="I266" s="21"/>
      <c r="J266" s="33"/>
      <c r="K266" s="33"/>
      <c r="L266" s="20"/>
      <c r="M266" s="22"/>
      <c r="N266" s="22"/>
    </row>
    <row r="267" spans="1:14" s="49" customFormat="1" ht="15" customHeight="1">
      <c r="A267" s="33">
        <v>-134.96699999999998</v>
      </c>
      <c r="B267" s="39">
        <v>618.01900000000012</v>
      </c>
      <c r="C267" s="20"/>
      <c r="D267" s="33">
        <v>-8.2100000000000009</v>
      </c>
      <c r="E267" s="35">
        <v>627.23900000000003</v>
      </c>
      <c r="F267" s="20"/>
      <c r="G267" s="33"/>
      <c r="H267" s="33"/>
      <c r="I267" s="21"/>
      <c r="J267" s="33"/>
      <c r="K267" s="33"/>
      <c r="L267" s="20"/>
      <c r="M267" s="22"/>
      <c r="N267" s="22"/>
    </row>
    <row r="268" spans="1:14" s="49" customFormat="1" ht="15" customHeight="1">
      <c r="A268" s="33">
        <v>-128.77699999999999</v>
      </c>
      <c r="B268" s="39">
        <v>621.32900000000006</v>
      </c>
      <c r="C268" s="20"/>
      <c r="D268" s="33">
        <v>-5.41</v>
      </c>
      <c r="E268" s="33">
        <v>627.41100000000006</v>
      </c>
      <c r="F268" s="21"/>
      <c r="G268" s="33"/>
      <c r="H268" s="33"/>
      <c r="I268" s="21"/>
      <c r="J268" s="33"/>
      <c r="K268" s="33"/>
      <c r="L268" s="20"/>
      <c r="M268" s="22"/>
      <c r="N268" s="22"/>
    </row>
    <row r="269" spans="1:14" s="49" customFormat="1" ht="15" customHeight="1">
      <c r="A269" s="33">
        <v>-118.107</v>
      </c>
      <c r="B269" s="39">
        <v>621.46900000000005</v>
      </c>
      <c r="C269" s="20"/>
      <c r="D269" s="33">
        <v>-1.02</v>
      </c>
      <c r="E269" s="33">
        <v>628.83100000000013</v>
      </c>
      <c r="F269" s="21"/>
      <c r="G269" s="33"/>
      <c r="H269" s="33"/>
      <c r="I269" s="21"/>
      <c r="J269" s="33"/>
      <c r="K269" s="33"/>
      <c r="L269" s="20"/>
      <c r="M269" s="22"/>
      <c r="N269" s="22"/>
    </row>
    <row r="270" spans="1:14" s="49" customFormat="1" ht="15" customHeight="1">
      <c r="A270" s="33">
        <v>-110.227</v>
      </c>
      <c r="B270" s="39">
        <v>621.29900000000009</v>
      </c>
      <c r="C270" s="20"/>
      <c r="D270" s="33">
        <v>0</v>
      </c>
      <c r="E270" s="35">
        <v>628.93799999999999</v>
      </c>
      <c r="F270" s="21"/>
      <c r="G270" s="33"/>
      <c r="H270" s="33"/>
      <c r="I270" s="21"/>
      <c r="J270" s="33"/>
      <c r="K270" s="33"/>
      <c r="L270" s="20"/>
      <c r="M270" s="22"/>
      <c r="N270" s="22"/>
    </row>
    <row r="271" spans="1:14" s="49" customFormat="1" ht="15" customHeight="1">
      <c r="A271" s="33">
        <v>-109.117</v>
      </c>
      <c r="B271" s="39">
        <v>620.45900000000006</v>
      </c>
      <c r="C271" s="20"/>
      <c r="D271" s="33">
        <v>3.89</v>
      </c>
      <c r="E271" s="33">
        <v>628.96</v>
      </c>
      <c r="F271" s="21"/>
      <c r="G271" s="33"/>
      <c r="H271" s="33"/>
      <c r="I271" s="21"/>
      <c r="J271" s="33"/>
      <c r="K271" s="33"/>
      <c r="L271" s="20"/>
      <c r="M271" s="22"/>
      <c r="N271" s="22"/>
    </row>
    <row r="272" spans="1:14" s="49" customFormat="1" ht="15" customHeight="1">
      <c r="A272" s="33">
        <v>-105.917</v>
      </c>
      <c r="B272" s="39">
        <v>620.45900000000006</v>
      </c>
      <c r="C272" s="20"/>
      <c r="D272" s="33"/>
      <c r="E272" s="33"/>
      <c r="F272" s="21"/>
      <c r="G272" s="33"/>
      <c r="H272" s="33"/>
      <c r="I272" s="21"/>
      <c r="J272" s="33"/>
      <c r="K272" s="33"/>
      <c r="L272" s="20"/>
      <c r="M272" s="22"/>
      <c r="N272" s="22"/>
    </row>
    <row r="273" spans="1:14" s="49" customFormat="1" ht="15" customHeight="1">
      <c r="A273" s="33">
        <v>-103.657</v>
      </c>
      <c r="B273" s="39">
        <v>620.76900000000012</v>
      </c>
      <c r="C273" s="20"/>
      <c r="D273" s="33"/>
      <c r="E273" s="33"/>
      <c r="F273" s="21"/>
      <c r="G273" s="33"/>
      <c r="H273" s="33"/>
      <c r="I273" s="21"/>
      <c r="J273" s="33"/>
      <c r="K273" s="33"/>
      <c r="L273" s="20"/>
      <c r="M273" s="22"/>
      <c r="N273" s="22"/>
    </row>
    <row r="274" spans="1:14" s="49" customFormat="1" ht="15" customHeight="1">
      <c r="A274" s="33">
        <v>-102.247</v>
      </c>
      <c r="B274" s="39">
        <v>621.22900000000004</v>
      </c>
      <c r="C274" s="20"/>
      <c r="D274" s="33"/>
      <c r="E274" s="33"/>
      <c r="F274" s="21"/>
      <c r="G274" s="33"/>
      <c r="H274" s="33"/>
      <c r="I274" s="21"/>
      <c r="J274" s="33"/>
      <c r="K274" s="33"/>
      <c r="L274" s="20"/>
      <c r="M274" s="22"/>
      <c r="N274" s="22"/>
    </row>
    <row r="275" spans="1:14" s="49" customFormat="1" ht="15" customHeight="1">
      <c r="A275" s="33">
        <v>-94.917000000000002</v>
      </c>
      <c r="B275" s="33">
        <v>621.37900000000013</v>
      </c>
      <c r="C275" s="20"/>
      <c r="D275" s="33"/>
      <c r="E275" s="33"/>
      <c r="F275" s="21"/>
      <c r="G275" s="33"/>
      <c r="H275" s="33"/>
      <c r="I275" s="21"/>
      <c r="J275" s="33"/>
      <c r="K275" s="33"/>
      <c r="L275" s="20"/>
      <c r="M275" s="22"/>
      <c r="N275" s="22"/>
    </row>
    <row r="276" spans="1:14" s="49" customFormat="1" ht="15" customHeight="1">
      <c r="A276" s="33">
        <v>-85.847000000000008</v>
      </c>
      <c r="B276" s="33">
        <v>621.44900000000007</v>
      </c>
      <c r="C276" s="20"/>
      <c r="D276" s="33"/>
      <c r="E276" s="33"/>
      <c r="F276" s="21"/>
      <c r="G276" s="33"/>
      <c r="H276" s="33"/>
      <c r="I276" s="21"/>
      <c r="J276" s="33"/>
      <c r="K276" s="33"/>
      <c r="L276" s="20"/>
      <c r="M276" s="22"/>
      <c r="N276" s="22"/>
    </row>
    <row r="277" spans="1:14" s="49" customFormat="1" ht="15" customHeight="1">
      <c r="A277" s="33">
        <v>-75.747</v>
      </c>
      <c r="B277" s="33">
        <v>621.27900000000011</v>
      </c>
      <c r="C277" s="20"/>
      <c r="D277" s="33"/>
      <c r="E277" s="33"/>
      <c r="F277" s="21"/>
      <c r="G277" s="33"/>
      <c r="H277" s="33"/>
      <c r="I277" s="21"/>
      <c r="J277" s="33"/>
      <c r="K277" s="33"/>
      <c r="L277" s="20"/>
      <c r="M277" s="22"/>
      <c r="N277" s="22"/>
    </row>
    <row r="278" spans="1:14" s="49" customFormat="1" ht="15" customHeight="1">
      <c r="A278" s="33">
        <v>-68.807000000000002</v>
      </c>
      <c r="B278" s="33">
        <v>621.19900000000007</v>
      </c>
      <c r="C278" s="20"/>
      <c r="D278" s="33"/>
      <c r="E278" s="33"/>
      <c r="F278" s="21"/>
      <c r="G278" s="33"/>
      <c r="H278" s="33"/>
      <c r="I278" s="21"/>
      <c r="J278" s="33"/>
      <c r="K278" s="33"/>
      <c r="L278" s="20"/>
      <c r="M278" s="22"/>
      <c r="N278" s="22"/>
    </row>
    <row r="279" spans="1:14" s="49" customFormat="1" ht="15" customHeight="1">
      <c r="A279" s="33">
        <v>-66.247</v>
      </c>
      <c r="B279" s="33">
        <v>620.96900000000005</v>
      </c>
      <c r="C279" s="20"/>
      <c r="D279" s="33"/>
      <c r="E279" s="33"/>
      <c r="F279" s="21"/>
      <c r="G279" s="33"/>
      <c r="H279" s="33"/>
      <c r="I279" s="21"/>
      <c r="J279" s="33"/>
      <c r="K279" s="33"/>
      <c r="L279" s="20"/>
      <c r="M279" s="22"/>
      <c r="N279" s="22"/>
    </row>
    <row r="280" spans="1:14" s="49" customFormat="1" ht="15" customHeight="1">
      <c r="A280" s="33">
        <v>-65.406999999999996</v>
      </c>
      <c r="B280" s="33">
        <v>620.62900000000013</v>
      </c>
      <c r="C280" s="20"/>
      <c r="D280" s="33"/>
      <c r="E280" s="33"/>
      <c r="F280" s="21"/>
      <c r="G280" s="33"/>
      <c r="H280" s="33"/>
      <c r="I280" s="21"/>
      <c r="J280" s="33"/>
      <c r="K280" s="33"/>
      <c r="L280" s="20"/>
      <c r="M280" s="22"/>
      <c r="N280" s="22"/>
    </row>
    <row r="281" spans="1:14" s="49" customFormat="1" ht="15" customHeight="1">
      <c r="A281" s="33">
        <v>-60.766999999999996</v>
      </c>
      <c r="B281" s="33">
        <v>620.22900000000004</v>
      </c>
      <c r="C281" s="20"/>
      <c r="D281" s="33"/>
      <c r="E281" s="33"/>
      <c r="F281" s="21"/>
      <c r="G281" s="33"/>
      <c r="H281" s="33"/>
      <c r="I281" s="21"/>
      <c r="J281" s="33"/>
      <c r="K281" s="33"/>
      <c r="L281" s="20"/>
      <c r="M281" s="22"/>
      <c r="N281" s="22"/>
    </row>
    <row r="282" spans="1:14" s="49" customFormat="1" ht="15" customHeight="1">
      <c r="A282" s="33">
        <v>-59.807000000000002</v>
      </c>
      <c r="B282" s="33">
        <v>619.94900000000007</v>
      </c>
      <c r="C282" s="20"/>
      <c r="D282" s="33"/>
      <c r="E282" s="33"/>
      <c r="F282" s="21"/>
      <c r="G282" s="33"/>
      <c r="H282" s="33"/>
      <c r="I282" s="21"/>
      <c r="J282" s="33"/>
      <c r="K282" s="33"/>
      <c r="L282" s="20"/>
      <c r="M282" s="22"/>
      <c r="N282" s="22"/>
    </row>
    <row r="283" spans="1:14" s="49" customFormat="1" ht="15" customHeight="1">
      <c r="A283" s="33">
        <v>-56.197000000000003</v>
      </c>
      <c r="B283" s="33">
        <v>619.67900000000009</v>
      </c>
      <c r="C283" s="20"/>
      <c r="D283" s="33"/>
      <c r="E283" s="33"/>
      <c r="F283" s="21"/>
      <c r="G283" s="33"/>
      <c r="H283" s="33"/>
      <c r="I283" s="21"/>
      <c r="J283" s="33"/>
      <c r="K283" s="33"/>
      <c r="L283" s="20"/>
      <c r="M283" s="22"/>
      <c r="N283" s="22"/>
    </row>
    <row r="284" spans="1:14" s="49" customFormat="1" ht="15" customHeight="1">
      <c r="A284" s="33">
        <v>-51.737000000000002</v>
      </c>
      <c r="B284" s="33">
        <v>619.6690000000001</v>
      </c>
      <c r="C284" s="20"/>
      <c r="D284" s="33"/>
      <c r="E284" s="33"/>
      <c r="F284" s="21"/>
      <c r="G284" s="33"/>
      <c r="H284" s="33"/>
      <c r="I284" s="21"/>
      <c r="J284" s="33"/>
      <c r="K284" s="33"/>
      <c r="L284" s="20"/>
      <c r="M284" s="22"/>
      <c r="N284" s="22"/>
    </row>
    <row r="285" spans="1:14" s="49" customFormat="1" ht="15" customHeight="1">
      <c r="A285" s="33">
        <v>-50.427</v>
      </c>
      <c r="B285" s="33">
        <v>620.0390000000001</v>
      </c>
      <c r="C285" s="20"/>
      <c r="D285" s="33"/>
      <c r="E285" s="33"/>
      <c r="F285" s="21"/>
      <c r="G285" s="33"/>
      <c r="H285" s="33"/>
      <c r="I285" s="21"/>
      <c r="J285" s="33"/>
      <c r="K285" s="33"/>
      <c r="L285" s="20"/>
      <c r="M285" s="22"/>
      <c r="N285" s="22"/>
    </row>
    <row r="286" spans="1:14" s="49" customFormat="1" ht="15" customHeight="1">
      <c r="A286" s="33">
        <v>-48.616999999999997</v>
      </c>
      <c r="B286" s="33">
        <v>622.12900000000013</v>
      </c>
      <c r="C286" s="20"/>
      <c r="D286" s="33"/>
      <c r="E286" s="33"/>
      <c r="F286" s="21"/>
      <c r="G286" s="33"/>
      <c r="H286" s="33"/>
      <c r="I286" s="21"/>
      <c r="J286" s="33"/>
      <c r="K286" s="33"/>
      <c r="L286" s="20"/>
      <c r="M286" s="22"/>
      <c r="N286" s="22"/>
    </row>
    <row r="287" spans="1:14" s="49" customFormat="1" ht="15" customHeight="1">
      <c r="A287" s="33">
        <v>-47.226999999999997</v>
      </c>
      <c r="B287" s="33">
        <v>621.84900000000005</v>
      </c>
      <c r="C287" s="20"/>
      <c r="D287" s="33"/>
      <c r="E287" s="33"/>
      <c r="F287" s="21"/>
      <c r="G287" s="33"/>
      <c r="H287" s="33"/>
      <c r="I287" s="21"/>
      <c r="J287" s="33"/>
      <c r="K287" s="33"/>
      <c r="L287" s="20"/>
      <c r="M287" s="22"/>
      <c r="N287" s="22"/>
    </row>
    <row r="288" spans="1:14" s="49" customFormat="1" ht="15" customHeight="1">
      <c r="A288" s="33">
        <v>-46.057000000000002</v>
      </c>
      <c r="B288" s="33">
        <v>622.11900000000003</v>
      </c>
      <c r="C288" s="20"/>
      <c r="D288" s="33"/>
      <c r="E288" s="33"/>
      <c r="F288" s="21"/>
      <c r="G288" s="33"/>
      <c r="H288" s="33"/>
      <c r="I288" s="21"/>
      <c r="J288" s="33"/>
      <c r="K288" s="33"/>
      <c r="L288" s="20"/>
      <c r="M288" s="22"/>
      <c r="N288" s="22"/>
    </row>
    <row r="289" spans="1:14" s="49" customFormat="1" ht="15" customHeight="1">
      <c r="A289" s="33">
        <v>-44.807000000000002</v>
      </c>
      <c r="B289" s="33">
        <v>624.00900000000013</v>
      </c>
      <c r="C289" s="20"/>
      <c r="D289" s="33"/>
      <c r="E289" s="33"/>
      <c r="F289" s="21"/>
      <c r="G289" s="33"/>
      <c r="H289" s="33"/>
      <c r="I289" s="21"/>
      <c r="J289" s="33"/>
      <c r="K289" s="33"/>
      <c r="L289" s="20"/>
      <c r="M289" s="22"/>
      <c r="N289" s="22"/>
    </row>
    <row r="290" spans="1:14" s="49" customFormat="1" ht="15" customHeight="1">
      <c r="A290" s="33">
        <v>-43.606999999999999</v>
      </c>
      <c r="B290" s="33">
        <v>624.10900000000004</v>
      </c>
      <c r="C290" s="20"/>
      <c r="D290" s="33"/>
      <c r="E290" s="33"/>
      <c r="F290" s="21"/>
      <c r="G290" s="33"/>
      <c r="H290" s="33"/>
      <c r="I290" s="21"/>
      <c r="J290" s="33"/>
      <c r="K290" s="33"/>
      <c r="L290" s="20"/>
      <c r="M290" s="22"/>
      <c r="N290" s="22"/>
    </row>
    <row r="291" spans="1:14" s="49" customFormat="1" ht="15" customHeight="1">
      <c r="A291" s="33">
        <v>-22.747</v>
      </c>
      <c r="B291" s="33">
        <v>624.27</v>
      </c>
      <c r="C291" s="20"/>
      <c r="D291" s="33"/>
      <c r="E291" s="33"/>
      <c r="F291" s="21"/>
      <c r="G291" s="33"/>
      <c r="H291" s="33"/>
      <c r="I291" s="21"/>
      <c r="J291" s="33"/>
      <c r="K291" s="33"/>
      <c r="L291" s="20"/>
      <c r="M291" s="22"/>
      <c r="N291" s="22"/>
    </row>
    <row r="292" spans="1:14" s="49" customFormat="1" ht="15" customHeight="1">
      <c r="A292" s="33">
        <v>-22.747</v>
      </c>
      <c r="B292" s="33">
        <v>624.9190000000001</v>
      </c>
      <c r="C292" s="20"/>
      <c r="D292" s="33"/>
      <c r="E292" s="33"/>
      <c r="F292" s="21"/>
      <c r="G292" s="33"/>
      <c r="H292" s="33"/>
      <c r="I292" s="21"/>
      <c r="J292" s="33"/>
      <c r="K292" s="33"/>
      <c r="L292" s="20"/>
      <c r="M292" s="22"/>
      <c r="N292" s="22"/>
    </row>
    <row r="293" spans="1:14" s="49" customFormat="1" ht="15" customHeight="1">
      <c r="A293" s="33">
        <v>-21.846999999999998</v>
      </c>
      <c r="B293" s="33">
        <v>624.9190000000001</v>
      </c>
      <c r="C293" s="20"/>
      <c r="D293" s="33"/>
      <c r="E293" s="33"/>
      <c r="F293" s="21"/>
      <c r="G293" s="33"/>
      <c r="H293" s="33"/>
      <c r="I293" s="21"/>
      <c r="J293" s="33"/>
      <c r="K293" s="33"/>
      <c r="L293" s="20"/>
      <c r="M293" s="22"/>
      <c r="N293" s="22"/>
    </row>
    <row r="294" spans="1:14" s="49" customFormat="1" ht="15" customHeight="1">
      <c r="A294" s="33">
        <v>-12.356999999999999</v>
      </c>
      <c r="B294" s="33">
        <v>626.45900000000006</v>
      </c>
      <c r="C294" s="20"/>
      <c r="D294" s="33"/>
      <c r="E294" s="33"/>
      <c r="F294" s="21"/>
      <c r="G294" s="33"/>
      <c r="H294" s="33"/>
      <c r="I294" s="21"/>
      <c r="J294" s="33"/>
      <c r="K294" s="33"/>
      <c r="L294" s="20"/>
      <c r="M294" s="22"/>
      <c r="N294" s="22"/>
    </row>
    <row r="295" spans="1:14" s="49" customFormat="1" ht="15" customHeight="1">
      <c r="A295" s="33">
        <v>-12.356999999999999</v>
      </c>
      <c r="B295" s="35">
        <v>626.55600000000004</v>
      </c>
      <c r="C295" s="20"/>
      <c r="D295" s="33"/>
      <c r="E295" s="33"/>
      <c r="F295" s="21"/>
      <c r="G295" s="33"/>
      <c r="H295" s="33"/>
      <c r="I295" s="21"/>
      <c r="J295" s="33"/>
      <c r="K295" s="33"/>
      <c r="L295" s="20"/>
      <c r="M295" s="22"/>
      <c r="N295" s="22"/>
    </row>
    <row r="296" spans="1:14" s="49" customFormat="1" ht="15" customHeight="1">
      <c r="A296" s="33">
        <v>-12.356999999999999</v>
      </c>
      <c r="B296" s="33">
        <v>626.45900000000006</v>
      </c>
      <c r="C296" s="20"/>
      <c r="D296" s="33"/>
      <c r="E296" s="39"/>
      <c r="F296" s="21"/>
      <c r="G296" s="33"/>
      <c r="H296" s="33"/>
      <c r="I296" s="21"/>
      <c r="J296" s="33"/>
      <c r="K296" s="33"/>
      <c r="L296" s="20"/>
      <c r="M296" s="22"/>
      <c r="N296" s="22"/>
    </row>
    <row r="297" spans="1:14" s="49" customFormat="1" ht="15" customHeight="1">
      <c r="A297" s="33">
        <v>-7.3069999999999995</v>
      </c>
      <c r="B297" s="33">
        <v>626.49900000000014</v>
      </c>
      <c r="C297" s="20"/>
      <c r="D297" s="33"/>
      <c r="E297" s="33"/>
      <c r="F297" s="20"/>
      <c r="G297" s="33"/>
      <c r="H297" s="33"/>
      <c r="I297" s="20"/>
      <c r="J297" s="33"/>
      <c r="K297" s="33"/>
      <c r="L297" s="20"/>
      <c r="M297" s="22"/>
      <c r="N297" s="22"/>
    </row>
    <row r="298" spans="1:14" s="49" customFormat="1" ht="15" customHeight="1">
      <c r="A298" s="33">
        <v>0</v>
      </c>
      <c r="B298" s="35">
        <v>627.40599999999995</v>
      </c>
      <c r="C298" s="20"/>
      <c r="D298" s="33"/>
      <c r="E298" s="33"/>
      <c r="F298" s="21"/>
      <c r="G298" s="33"/>
      <c r="H298" s="33"/>
      <c r="I298" s="21"/>
      <c r="J298" s="33"/>
      <c r="K298" s="33"/>
      <c r="L298" s="20"/>
      <c r="M298" s="22"/>
      <c r="N298" s="22"/>
    </row>
    <row r="299" spans="1:14" s="49" customFormat="1" ht="15" customHeight="1">
      <c r="A299" s="33">
        <v>5.46</v>
      </c>
      <c r="B299" s="33">
        <v>627.45000000000005</v>
      </c>
      <c r="C299" s="21"/>
      <c r="D299" s="33"/>
      <c r="E299" s="33"/>
      <c r="F299" s="21"/>
      <c r="G299" s="33"/>
      <c r="H299" s="33"/>
      <c r="I299" s="21"/>
      <c r="J299" s="33"/>
      <c r="K299" s="33"/>
      <c r="L299" s="20"/>
      <c r="M299" s="22"/>
      <c r="N299" s="22"/>
    </row>
    <row r="300" spans="1:14" s="49" customFormat="1" ht="15" customHeight="1">
      <c r="A300" s="33"/>
      <c r="B300" s="33"/>
      <c r="C300" s="21"/>
      <c r="D300" s="33"/>
      <c r="E300" s="33"/>
      <c r="F300" s="21"/>
      <c r="G300" s="33"/>
      <c r="H300" s="33"/>
      <c r="I300" s="21"/>
      <c r="J300" s="33"/>
      <c r="K300" s="33"/>
      <c r="L300" s="22"/>
      <c r="M300" s="22"/>
      <c r="N300" s="22"/>
    </row>
    <row r="301" spans="1:14" s="49" customFormat="1" ht="15" customHeight="1">
      <c r="A301" s="33"/>
      <c r="B301" s="33"/>
      <c r="C301" s="21"/>
      <c r="D301" s="33"/>
      <c r="E301" s="33"/>
      <c r="F301" s="21"/>
      <c r="G301" s="33"/>
      <c r="H301" s="33"/>
      <c r="I301" s="21"/>
      <c r="J301" s="33"/>
      <c r="K301" s="33"/>
      <c r="L301" s="22"/>
      <c r="M301" s="22"/>
      <c r="N301" s="22"/>
    </row>
    <row r="302" spans="1:14" s="49" customFormat="1" ht="15" customHeight="1">
      <c r="A302" s="33"/>
      <c r="B302" s="33"/>
      <c r="C302" s="21"/>
      <c r="D302" s="33"/>
      <c r="E302" s="33"/>
      <c r="F302" s="21"/>
      <c r="G302" s="33"/>
      <c r="H302" s="33"/>
      <c r="I302" s="21"/>
      <c r="J302" s="33"/>
      <c r="K302" s="33"/>
      <c r="L302" s="22"/>
      <c r="M302" s="22"/>
      <c r="N302" s="22"/>
    </row>
    <row r="303" spans="1:14" s="49" customFormat="1" ht="15" customHeight="1">
      <c r="A303" s="33"/>
      <c r="B303" s="33"/>
      <c r="C303" s="21"/>
      <c r="D303" s="33"/>
      <c r="E303" s="33"/>
      <c r="F303" s="21"/>
      <c r="G303" s="33"/>
      <c r="H303" s="33"/>
      <c r="I303" s="21"/>
      <c r="J303" s="33"/>
      <c r="K303" s="33"/>
      <c r="L303" s="22"/>
      <c r="M303" s="22"/>
      <c r="N303" s="22"/>
    </row>
    <row r="304" spans="1:14" s="49" customFormat="1" ht="15" customHeight="1">
      <c r="A304" s="33"/>
      <c r="B304" s="33"/>
      <c r="C304" s="21"/>
      <c r="D304" s="33"/>
      <c r="E304" s="33"/>
      <c r="F304" s="21"/>
      <c r="G304" s="33"/>
      <c r="H304" s="33"/>
      <c r="I304" s="21"/>
      <c r="J304" s="33"/>
      <c r="K304" s="33"/>
      <c r="L304" s="22"/>
      <c r="M304" s="22"/>
      <c r="N304" s="22"/>
    </row>
    <row r="305" spans="1:14" s="49" customFormat="1" ht="15" customHeight="1">
      <c r="A305" s="33"/>
      <c r="B305" s="33"/>
      <c r="C305" s="21"/>
      <c r="D305" s="33"/>
      <c r="E305" s="33"/>
      <c r="F305" s="21"/>
      <c r="G305" s="33"/>
      <c r="H305" s="33"/>
      <c r="I305" s="21"/>
      <c r="J305" s="33"/>
      <c r="K305" s="33"/>
      <c r="L305" s="22"/>
      <c r="M305" s="22"/>
      <c r="N305" s="22"/>
    </row>
    <row r="306" spans="1:14" s="49" customFormat="1" ht="15" customHeight="1">
      <c r="A306" s="33"/>
      <c r="B306" s="33"/>
      <c r="C306" s="21"/>
      <c r="D306" s="33"/>
      <c r="E306" s="33"/>
      <c r="F306" s="21"/>
      <c r="G306" s="33"/>
      <c r="H306" s="33"/>
      <c r="I306" s="21"/>
      <c r="J306" s="33"/>
      <c r="K306" s="33"/>
      <c r="L306" s="22"/>
      <c r="M306" s="22"/>
      <c r="N306" s="22"/>
    </row>
    <row r="307" spans="1:14" s="49" customFormat="1" ht="15" customHeight="1">
      <c r="A307" s="33"/>
      <c r="B307" s="33"/>
      <c r="C307" s="21"/>
      <c r="D307" s="33"/>
      <c r="E307" s="33"/>
      <c r="F307" s="21"/>
      <c r="G307" s="33"/>
      <c r="H307" s="33"/>
      <c r="I307" s="21"/>
      <c r="J307" s="33"/>
      <c r="K307" s="33"/>
      <c r="L307" s="22"/>
      <c r="M307" s="22"/>
      <c r="N307" s="22"/>
    </row>
    <row r="308" spans="1:14" s="49" customFormat="1" ht="15" customHeight="1">
      <c r="A308" s="33"/>
      <c r="B308" s="33"/>
      <c r="C308" s="21"/>
      <c r="D308" s="33"/>
      <c r="E308" s="33"/>
      <c r="F308" s="21"/>
      <c r="G308" s="33"/>
      <c r="H308" s="33"/>
      <c r="I308" s="21"/>
      <c r="J308" s="33"/>
      <c r="K308" s="33"/>
      <c r="L308" s="22"/>
      <c r="M308" s="22"/>
      <c r="N308" s="22"/>
    </row>
    <row r="309" spans="1:14" s="49" customFormat="1" ht="15" customHeight="1">
      <c r="A309" s="33"/>
      <c r="B309" s="33"/>
      <c r="C309" s="21"/>
      <c r="D309" s="33"/>
      <c r="E309" s="33"/>
      <c r="F309" s="21"/>
      <c r="G309" s="33"/>
      <c r="H309" s="33"/>
      <c r="I309" s="21"/>
      <c r="J309" s="33"/>
      <c r="K309" s="33"/>
      <c r="L309" s="22"/>
      <c r="M309" s="22"/>
      <c r="N309" s="22"/>
    </row>
    <row r="310" spans="1:14" s="49" customFormat="1" ht="15" customHeight="1">
      <c r="A310" s="33"/>
      <c r="B310" s="33"/>
      <c r="C310" s="21"/>
      <c r="D310" s="33"/>
      <c r="E310" s="33"/>
      <c r="F310" s="21"/>
      <c r="G310" s="33"/>
      <c r="H310" s="33"/>
      <c r="I310" s="21"/>
      <c r="J310" s="33"/>
      <c r="K310" s="33"/>
      <c r="L310" s="22"/>
      <c r="M310" s="22"/>
      <c r="N310" s="22"/>
    </row>
    <row r="311" spans="1:14" s="49" customFormat="1" ht="15" customHeight="1">
      <c r="A311" s="33"/>
      <c r="B311" s="33"/>
      <c r="C311" s="21"/>
      <c r="D311" s="33"/>
      <c r="E311" s="33"/>
      <c r="F311" s="21"/>
      <c r="G311" s="33"/>
      <c r="H311" s="33"/>
      <c r="I311" s="21"/>
      <c r="J311" s="33"/>
      <c r="K311" s="33"/>
      <c r="L311" s="22"/>
      <c r="M311" s="22"/>
      <c r="N311" s="22"/>
    </row>
    <row r="312" spans="1:14" s="49" customFormat="1" ht="15" customHeight="1">
      <c r="A312" s="33"/>
      <c r="B312" s="33"/>
      <c r="C312" s="21"/>
      <c r="D312" s="33"/>
      <c r="E312" s="33"/>
      <c r="F312" s="21"/>
      <c r="G312" s="33"/>
      <c r="H312" s="33"/>
      <c r="I312" s="21"/>
      <c r="J312" s="33"/>
      <c r="K312" s="33"/>
      <c r="L312" s="22"/>
      <c r="M312" s="22"/>
      <c r="N312" s="22"/>
    </row>
    <row r="313" spans="1:14" s="49" customFormat="1" ht="15" customHeight="1">
      <c r="A313" s="33"/>
      <c r="B313" s="33"/>
      <c r="C313" s="21"/>
      <c r="D313" s="33"/>
      <c r="E313" s="33"/>
      <c r="F313" s="21"/>
      <c r="G313" s="33"/>
      <c r="H313" s="33"/>
      <c r="I313" s="21"/>
      <c r="J313" s="33"/>
      <c r="K313" s="33"/>
      <c r="L313" s="22"/>
      <c r="M313" s="22"/>
      <c r="N313" s="22"/>
    </row>
    <row r="314" spans="1:14" s="49" customFormat="1" ht="15" customHeight="1">
      <c r="A314" s="33"/>
      <c r="B314" s="33"/>
      <c r="C314" s="21"/>
      <c r="D314" s="33"/>
      <c r="E314" s="33"/>
      <c r="F314" s="21"/>
      <c r="G314" s="33"/>
      <c r="H314" s="33"/>
      <c r="I314" s="21"/>
      <c r="J314" s="33"/>
      <c r="K314" s="33"/>
      <c r="L314" s="22"/>
      <c r="M314" s="22"/>
      <c r="N314" s="22"/>
    </row>
    <row r="315" spans="1:14" s="49" customFormat="1" ht="15" customHeight="1">
      <c r="A315" s="33"/>
      <c r="B315" s="33"/>
      <c r="C315" s="21"/>
      <c r="D315" s="33"/>
      <c r="E315" s="33"/>
      <c r="F315" s="21"/>
      <c r="G315" s="33"/>
      <c r="H315" s="33"/>
      <c r="I315" s="21"/>
      <c r="J315" s="33"/>
      <c r="K315" s="33"/>
      <c r="L315" s="22"/>
      <c r="M315" s="22"/>
      <c r="N315" s="22"/>
    </row>
    <row r="316" spans="1:14" s="49" customFormat="1" ht="15" customHeight="1">
      <c r="A316" s="33"/>
      <c r="B316" s="33"/>
      <c r="C316" s="21"/>
      <c r="D316" s="33"/>
      <c r="E316" s="33"/>
      <c r="F316" s="21"/>
      <c r="G316" s="33"/>
      <c r="H316" s="33"/>
      <c r="I316" s="21"/>
      <c r="J316" s="33"/>
      <c r="K316" s="33"/>
      <c r="L316" s="22"/>
      <c r="M316" s="22"/>
      <c r="N316" s="22"/>
    </row>
    <row r="317" spans="1:14" s="49" customFormat="1" ht="15" customHeight="1">
      <c r="A317" s="33"/>
      <c r="B317" s="33"/>
      <c r="C317" s="21"/>
      <c r="D317" s="33"/>
      <c r="E317" s="33"/>
      <c r="F317" s="21"/>
      <c r="G317" s="33"/>
      <c r="H317" s="33"/>
      <c r="I317" s="21"/>
      <c r="J317" s="33"/>
      <c r="K317" s="33"/>
      <c r="L317" s="22"/>
      <c r="M317" s="22"/>
      <c r="N317" s="22"/>
    </row>
    <row r="318" spans="1:14" s="49" customFormat="1" ht="15" customHeight="1">
      <c r="A318" s="33"/>
      <c r="B318" s="33"/>
      <c r="C318" s="21"/>
      <c r="D318" s="33"/>
      <c r="E318" s="33"/>
      <c r="F318" s="21"/>
      <c r="G318" s="33"/>
      <c r="H318" s="33"/>
      <c r="I318" s="21"/>
      <c r="J318" s="33"/>
      <c r="K318" s="33"/>
      <c r="L318" s="22"/>
      <c r="M318" s="22"/>
      <c r="N318" s="22"/>
    </row>
    <row r="319" spans="1:14" s="49" customFormat="1" ht="15" customHeight="1">
      <c r="A319" s="33"/>
      <c r="B319" s="33"/>
      <c r="C319" s="21"/>
      <c r="D319" s="33"/>
      <c r="E319" s="33"/>
      <c r="F319" s="21"/>
      <c r="G319" s="33"/>
      <c r="H319" s="33"/>
      <c r="I319" s="21"/>
      <c r="J319" s="33"/>
      <c r="K319" s="33"/>
      <c r="L319" s="22"/>
      <c r="M319" s="22"/>
      <c r="N319" s="22"/>
    </row>
    <row r="320" spans="1:14" s="49" customFormat="1" ht="15" customHeight="1">
      <c r="A320" s="33"/>
      <c r="B320" s="33"/>
      <c r="C320" s="21"/>
      <c r="D320" s="33"/>
      <c r="E320" s="33"/>
      <c r="F320" s="21"/>
      <c r="G320" s="33"/>
      <c r="H320" s="33"/>
      <c r="I320" s="21"/>
      <c r="J320" s="33"/>
      <c r="K320" s="33"/>
      <c r="L320" s="22"/>
      <c r="M320" s="22"/>
      <c r="N320" s="22"/>
    </row>
    <row r="321" spans="1:14" s="49" customFormat="1" ht="15" customHeight="1">
      <c r="A321" s="33"/>
      <c r="B321" s="39"/>
      <c r="C321" s="21"/>
      <c r="D321" s="33"/>
      <c r="E321" s="33"/>
      <c r="F321" s="21"/>
      <c r="G321" s="33"/>
      <c r="H321" s="33"/>
      <c r="I321" s="21"/>
      <c r="J321" s="33"/>
      <c r="K321" s="33"/>
      <c r="L321" s="22"/>
      <c r="M321" s="22"/>
      <c r="N321" s="22"/>
    </row>
    <row r="322" spans="1:14" s="49" customFormat="1" ht="15" customHeight="1">
      <c r="A322" s="33"/>
      <c r="B322" s="39"/>
      <c r="C322" s="21"/>
      <c r="D322" s="33"/>
      <c r="E322" s="33"/>
      <c r="F322" s="21"/>
      <c r="G322" s="33"/>
      <c r="H322" s="33"/>
      <c r="I322" s="21"/>
      <c r="J322" s="33"/>
      <c r="K322" s="33"/>
      <c r="L322" s="22"/>
      <c r="M322" s="22"/>
      <c r="N322" s="22"/>
    </row>
    <row r="323" spans="1:14" s="49" customFormat="1" ht="15" customHeight="1">
      <c r="A323" s="33"/>
      <c r="B323" s="39"/>
      <c r="C323" s="21"/>
      <c r="D323" s="33"/>
      <c r="E323" s="33"/>
      <c r="F323" s="21"/>
      <c r="G323" s="33"/>
      <c r="H323" s="33"/>
      <c r="I323" s="21"/>
      <c r="J323" s="33"/>
      <c r="K323" s="33"/>
      <c r="L323" s="22"/>
      <c r="M323" s="22"/>
      <c r="N323" s="22"/>
    </row>
    <row r="324" spans="1:14" s="49" customFormat="1" ht="15" customHeight="1">
      <c r="A324" s="33"/>
      <c r="B324" s="39"/>
      <c r="C324" s="21"/>
      <c r="D324" s="33"/>
      <c r="E324" s="33"/>
      <c r="F324" s="21"/>
      <c r="G324" s="33"/>
      <c r="H324" s="33"/>
      <c r="I324" s="21"/>
      <c r="J324" s="33"/>
      <c r="K324" s="33"/>
      <c r="L324" s="22"/>
      <c r="M324" s="22"/>
      <c r="N324" s="22"/>
    </row>
    <row r="325" spans="1:14" s="49" customFormat="1" ht="15" customHeight="1">
      <c r="A325" s="33"/>
      <c r="B325" s="39"/>
      <c r="C325" s="21"/>
      <c r="D325" s="33"/>
      <c r="E325" s="33"/>
      <c r="F325" s="21"/>
      <c r="G325" s="33"/>
      <c r="H325" s="33"/>
      <c r="I325" s="21"/>
      <c r="J325" s="33"/>
      <c r="K325" s="33"/>
      <c r="L325" s="22"/>
      <c r="M325" s="22"/>
      <c r="N325" s="22"/>
    </row>
    <row r="326" spans="1:14" s="49" customFormat="1" ht="15" customHeight="1">
      <c r="A326" s="33"/>
      <c r="B326" s="39"/>
      <c r="C326" s="21"/>
      <c r="D326" s="33"/>
      <c r="E326" s="33"/>
      <c r="F326" s="21"/>
      <c r="G326" s="33"/>
      <c r="H326" s="33"/>
      <c r="I326" s="21"/>
      <c r="J326" s="33"/>
      <c r="K326" s="33"/>
      <c r="L326" s="22"/>
      <c r="M326" s="22"/>
      <c r="N326" s="22"/>
    </row>
    <row r="327" spans="1:14" s="49" customFormat="1" ht="15" customHeight="1">
      <c r="A327" s="33"/>
      <c r="B327" s="39"/>
      <c r="C327" s="21"/>
      <c r="D327" s="33"/>
      <c r="E327" s="33"/>
      <c r="F327" s="21"/>
      <c r="G327" s="33"/>
      <c r="H327" s="33"/>
      <c r="I327" s="21"/>
      <c r="J327" s="33"/>
      <c r="K327" s="33"/>
      <c r="L327" s="22"/>
      <c r="M327" s="22"/>
      <c r="N327" s="22"/>
    </row>
    <row r="328" spans="1:14" s="49" customFormat="1" ht="15" customHeight="1">
      <c r="A328" s="33"/>
      <c r="B328" s="39"/>
      <c r="C328" s="21"/>
      <c r="D328" s="33"/>
      <c r="E328" s="33"/>
      <c r="F328" s="21"/>
      <c r="G328" s="33"/>
      <c r="H328" s="33"/>
      <c r="I328" s="21"/>
      <c r="J328" s="33"/>
      <c r="K328" s="33"/>
      <c r="L328" s="22"/>
      <c r="M328" s="22"/>
      <c r="N328" s="22"/>
    </row>
    <row r="329" spans="1:14" s="49" customFormat="1" ht="15" customHeight="1">
      <c r="A329" s="33"/>
      <c r="B329" s="39"/>
      <c r="C329" s="21"/>
      <c r="D329" s="33"/>
      <c r="E329" s="33"/>
      <c r="F329" s="21"/>
      <c r="G329" s="33"/>
      <c r="H329" s="33"/>
      <c r="I329" s="21"/>
      <c r="J329" s="33"/>
      <c r="K329" s="33"/>
      <c r="L329" s="22"/>
      <c r="M329" s="22"/>
      <c r="N329" s="22"/>
    </row>
    <row r="330" spans="1:14" s="49" customFormat="1" ht="15" customHeight="1">
      <c r="A330" s="33"/>
      <c r="B330" s="39"/>
      <c r="C330" s="21"/>
      <c r="D330" s="33"/>
      <c r="E330" s="33"/>
      <c r="F330" s="21"/>
      <c r="G330" s="33"/>
      <c r="H330" s="33"/>
      <c r="I330" s="21"/>
      <c r="J330" s="33"/>
      <c r="K330" s="33"/>
      <c r="L330" s="22"/>
      <c r="M330" s="22"/>
      <c r="N330" s="22"/>
    </row>
    <row r="331" spans="1:14" s="49" customFormat="1" ht="15" customHeight="1">
      <c r="A331" s="33"/>
      <c r="B331" s="39"/>
      <c r="C331" s="21"/>
      <c r="D331" s="33"/>
      <c r="E331" s="33"/>
      <c r="F331" s="21"/>
      <c r="G331" s="33"/>
      <c r="H331" s="33"/>
      <c r="I331" s="21"/>
      <c r="J331" s="33"/>
      <c r="K331" s="33"/>
      <c r="L331" s="22"/>
      <c r="M331" s="22"/>
      <c r="N331" s="22"/>
    </row>
    <row r="332" spans="1:14" s="49" customFormat="1" ht="15" customHeight="1">
      <c r="A332" s="33"/>
      <c r="B332" s="39"/>
      <c r="C332" s="21"/>
      <c r="D332" s="33"/>
      <c r="E332" s="33"/>
      <c r="F332" s="21"/>
      <c r="G332" s="33"/>
      <c r="H332" s="33"/>
      <c r="I332" s="21"/>
      <c r="J332" s="33"/>
      <c r="K332" s="33"/>
      <c r="L332" s="22"/>
      <c r="M332" s="22"/>
      <c r="N332" s="22"/>
    </row>
    <row r="333" spans="1:14" s="49" customFormat="1" ht="15" customHeight="1">
      <c r="A333" s="33"/>
      <c r="B333" s="39"/>
      <c r="C333" s="21"/>
      <c r="D333" s="33"/>
      <c r="E333" s="33"/>
      <c r="F333" s="21"/>
      <c r="G333" s="33"/>
      <c r="H333" s="33"/>
      <c r="I333" s="21"/>
      <c r="J333" s="33"/>
      <c r="K333" s="33"/>
      <c r="L333" s="22"/>
      <c r="M333" s="22"/>
      <c r="N333" s="22"/>
    </row>
    <row r="334" spans="1:14" s="49" customFormat="1" ht="15" customHeight="1">
      <c r="A334" s="33"/>
      <c r="B334" s="39"/>
      <c r="C334" s="21"/>
      <c r="D334" s="33"/>
      <c r="E334" s="33"/>
      <c r="F334" s="21"/>
      <c r="G334" s="33"/>
      <c r="H334" s="33"/>
      <c r="I334" s="21"/>
      <c r="J334" s="33"/>
      <c r="K334" s="33"/>
      <c r="L334" s="22"/>
      <c r="M334" s="22"/>
      <c r="N334" s="22"/>
    </row>
    <row r="335" spans="1:14" s="49" customFormat="1" ht="15" customHeight="1">
      <c r="A335" s="33"/>
      <c r="B335" s="39"/>
      <c r="C335" s="21"/>
      <c r="D335" s="33"/>
      <c r="E335" s="33"/>
      <c r="F335" s="21"/>
      <c r="G335" s="33"/>
      <c r="H335" s="33"/>
      <c r="I335" s="21"/>
      <c r="J335" s="33"/>
      <c r="K335" s="33"/>
      <c r="L335" s="22"/>
      <c r="M335" s="22"/>
      <c r="N335" s="22"/>
    </row>
    <row r="336" spans="1:14" s="49" customFormat="1" ht="15" customHeight="1">
      <c r="A336" s="33"/>
      <c r="B336" s="39"/>
      <c r="C336" s="21"/>
      <c r="D336" s="33"/>
      <c r="E336" s="33"/>
      <c r="F336" s="21"/>
      <c r="G336" s="33"/>
      <c r="H336" s="33"/>
      <c r="I336" s="21"/>
      <c r="J336" s="33"/>
      <c r="K336" s="33"/>
      <c r="L336" s="22"/>
      <c r="M336" s="22"/>
      <c r="N336" s="22"/>
    </row>
    <row r="337" spans="1:14" s="49" customFormat="1" ht="15" customHeight="1">
      <c r="A337" s="33"/>
      <c r="B337" s="39"/>
      <c r="C337" s="21"/>
      <c r="D337" s="33"/>
      <c r="E337" s="33"/>
      <c r="F337" s="21"/>
      <c r="G337" s="33"/>
      <c r="H337" s="33"/>
      <c r="I337" s="21"/>
      <c r="J337" s="33"/>
      <c r="K337" s="33"/>
      <c r="L337" s="22"/>
      <c r="M337" s="22"/>
      <c r="N337" s="22"/>
    </row>
    <row r="338" spans="1:14" s="49" customFormat="1" ht="15" customHeight="1">
      <c r="A338" s="33"/>
      <c r="B338" s="39"/>
      <c r="C338" s="21"/>
      <c r="D338" s="33"/>
      <c r="E338" s="33"/>
      <c r="F338" s="21"/>
      <c r="G338" s="33"/>
      <c r="H338" s="33"/>
      <c r="I338" s="21"/>
      <c r="J338" s="33"/>
      <c r="K338" s="33"/>
      <c r="L338" s="22"/>
      <c r="M338" s="22"/>
      <c r="N338" s="22"/>
    </row>
    <row r="339" spans="1:14" s="49" customFormat="1" ht="15" customHeight="1">
      <c r="A339" s="33"/>
      <c r="B339" s="39"/>
      <c r="C339" s="21"/>
      <c r="D339" s="33"/>
      <c r="E339" s="33"/>
      <c r="F339" s="21"/>
      <c r="G339" s="33"/>
      <c r="H339" s="33"/>
      <c r="I339" s="21"/>
      <c r="J339" s="33"/>
      <c r="K339" s="33"/>
      <c r="L339" s="22"/>
      <c r="M339" s="22"/>
      <c r="N339" s="22"/>
    </row>
    <row r="340" spans="1:14" s="49" customFormat="1" ht="15" customHeight="1">
      <c r="A340" s="33"/>
      <c r="B340" s="33"/>
      <c r="C340" s="21"/>
      <c r="D340" s="33"/>
      <c r="E340" s="33"/>
      <c r="F340" s="21"/>
      <c r="G340" s="33"/>
      <c r="H340" s="33"/>
      <c r="I340" s="21"/>
      <c r="J340" s="33"/>
      <c r="K340" s="33"/>
      <c r="L340" s="22"/>
      <c r="M340" s="22"/>
      <c r="N340" s="22"/>
    </row>
    <row r="341" spans="1:14" s="49" customFormat="1" ht="15" customHeight="1">
      <c r="A341" s="33"/>
      <c r="B341" s="33"/>
      <c r="C341" s="21"/>
      <c r="D341" s="33"/>
      <c r="E341" s="39"/>
      <c r="F341" s="21"/>
      <c r="G341" s="33"/>
      <c r="H341" s="33"/>
      <c r="I341" s="21"/>
      <c r="J341" s="33"/>
      <c r="K341" s="33"/>
      <c r="L341" s="22"/>
      <c r="M341" s="22"/>
      <c r="N341" s="22"/>
    </row>
    <row r="342" spans="1:14" s="49" customFormat="1" ht="15" customHeight="1">
      <c r="A342" s="33"/>
      <c r="B342" s="33"/>
      <c r="C342" s="20"/>
      <c r="D342" s="33"/>
      <c r="E342" s="33"/>
      <c r="F342" s="20"/>
      <c r="G342" s="33"/>
      <c r="H342" s="33"/>
      <c r="I342" s="20"/>
      <c r="J342" s="33"/>
      <c r="K342" s="33"/>
      <c r="L342" s="20"/>
      <c r="M342" s="22"/>
      <c r="N342" s="22"/>
    </row>
    <row r="343" spans="1:14" s="49" customFormat="1" ht="15" customHeight="1">
      <c r="A343" s="33"/>
      <c r="B343" s="33"/>
      <c r="C343" s="21"/>
      <c r="D343" s="33"/>
      <c r="E343" s="33"/>
      <c r="F343" s="21"/>
      <c r="G343" s="33"/>
      <c r="H343" s="33"/>
      <c r="I343" s="21"/>
      <c r="J343" s="33"/>
      <c r="K343" s="33"/>
      <c r="L343" s="22"/>
      <c r="M343" s="22"/>
      <c r="N343" s="22"/>
    </row>
    <row r="344" spans="1:14" s="49" customFormat="1" ht="15" customHeight="1">
      <c r="A344" s="33"/>
      <c r="B344" s="33"/>
      <c r="C344" s="21"/>
      <c r="D344" s="33"/>
      <c r="E344" s="33"/>
      <c r="F344" s="21"/>
      <c r="G344" s="33"/>
      <c r="H344" s="33"/>
      <c r="I344" s="21"/>
      <c r="J344" s="33"/>
      <c r="K344" s="33"/>
      <c r="L344" s="22"/>
      <c r="M344" s="22"/>
      <c r="N344" s="22"/>
    </row>
    <row r="345" spans="1:14" s="49" customFormat="1" ht="15" customHeight="1">
      <c r="A345" s="33"/>
      <c r="B345" s="33"/>
      <c r="C345" s="21"/>
      <c r="D345" s="33"/>
      <c r="E345" s="33"/>
      <c r="F345" s="21"/>
      <c r="G345" s="33"/>
      <c r="H345" s="33"/>
      <c r="I345" s="21"/>
      <c r="J345" s="33"/>
      <c r="K345" s="33"/>
      <c r="L345" s="22"/>
      <c r="M345" s="22"/>
      <c r="N345" s="22"/>
    </row>
    <row r="346" spans="1:14" s="49" customFormat="1" ht="15" customHeight="1">
      <c r="A346" s="33"/>
      <c r="B346" s="33"/>
      <c r="C346" s="21"/>
      <c r="D346" s="33"/>
      <c r="E346" s="33"/>
      <c r="F346" s="21"/>
      <c r="G346" s="33"/>
      <c r="H346" s="33"/>
      <c r="I346" s="21"/>
      <c r="J346" s="33"/>
      <c r="K346" s="33"/>
      <c r="L346" s="22"/>
      <c r="M346" s="22"/>
      <c r="N346" s="22"/>
    </row>
    <row r="347" spans="1:14" s="49" customFormat="1" ht="15" customHeight="1">
      <c r="A347" s="33"/>
      <c r="B347" s="33"/>
      <c r="C347" s="21"/>
      <c r="D347" s="33"/>
      <c r="E347" s="33"/>
      <c r="F347" s="21"/>
      <c r="G347" s="33"/>
      <c r="H347" s="33"/>
      <c r="I347" s="21"/>
      <c r="J347" s="33"/>
      <c r="K347" s="33"/>
      <c r="L347" s="22"/>
      <c r="M347" s="22"/>
      <c r="N347" s="22"/>
    </row>
    <row r="348" spans="1:14" s="49" customFormat="1" ht="15" customHeight="1">
      <c r="A348" s="33"/>
      <c r="B348" s="33"/>
      <c r="C348" s="21"/>
      <c r="D348" s="33"/>
      <c r="E348" s="33"/>
      <c r="F348" s="21"/>
      <c r="G348" s="33"/>
      <c r="H348" s="33"/>
      <c r="I348" s="21"/>
      <c r="J348" s="33"/>
      <c r="K348" s="33"/>
      <c r="L348" s="22"/>
      <c r="M348" s="22"/>
      <c r="N348" s="22"/>
    </row>
    <row r="349" spans="1:14" s="49" customFormat="1" ht="15" customHeight="1">
      <c r="A349" s="33"/>
      <c r="B349" s="33"/>
      <c r="C349" s="21"/>
      <c r="D349" s="33"/>
      <c r="E349" s="33"/>
      <c r="F349" s="21"/>
      <c r="G349" s="33"/>
      <c r="H349" s="33"/>
      <c r="I349" s="21"/>
      <c r="J349" s="33"/>
      <c r="K349" s="33"/>
      <c r="L349" s="22"/>
      <c r="M349" s="22"/>
      <c r="N349" s="22"/>
    </row>
    <row r="350" spans="1:14" s="49" customFormat="1" ht="15" customHeight="1">
      <c r="A350" s="33"/>
      <c r="B350" s="33"/>
      <c r="C350" s="21"/>
      <c r="D350" s="33"/>
      <c r="E350" s="33"/>
      <c r="F350" s="21"/>
      <c r="G350" s="33"/>
      <c r="H350" s="33"/>
      <c r="I350" s="21"/>
      <c r="J350" s="33"/>
      <c r="K350" s="33"/>
      <c r="L350" s="22"/>
      <c r="M350" s="22"/>
      <c r="N350" s="22"/>
    </row>
    <row r="351" spans="1:14" s="49" customFormat="1" ht="15" customHeight="1">
      <c r="A351" s="33"/>
      <c r="B351" s="33"/>
      <c r="C351" s="21"/>
      <c r="D351" s="33"/>
      <c r="E351" s="33"/>
      <c r="F351" s="21"/>
      <c r="G351" s="33"/>
      <c r="H351" s="33"/>
      <c r="I351" s="21"/>
      <c r="J351" s="33"/>
      <c r="K351" s="33"/>
      <c r="L351" s="22"/>
      <c r="M351" s="22"/>
      <c r="N351" s="22"/>
    </row>
    <row r="352" spans="1:14" s="49" customFormat="1" ht="15" customHeight="1">
      <c r="A352" s="33"/>
      <c r="B352" s="33"/>
      <c r="C352" s="21"/>
      <c r="D352" s="33"/>
      <c r="E352" s="33"/>
      <c r="F352" s="21"/>
      <c r="G352" s="33"/>
      <c r="H352" s="33"/>
      <c r="I352" s="21"/>
      <c r="J352" s="33"/>
      <c r="K352" s="33"/>
      <c r="L352" s="22"/>
      <c r="M352" s="22"/>
      <c r="N352" s="22"/>
    </row>
    <row r="353" spans="1:14" s="49" customFormat="1" ht="15" customHeight="1">
      <c r="A353" s="33"/>
      <c r="B353" s="33"/>
      <c r="C353" s="21"/>
      <c r="D353" s="33"/>
      <c r="E353" s="33"/>
      <c r="F353" s="21"/>
      <c r="G353" s="33"/>
      <c r="H353" s="33"/>
      <c r="I353" s="21"/>
      <c r="J353" s="33"/>
      <c r="K353" s="33"/>
      <c r="L353" s="22"/>
      <c r="M353" s="22"/>
      <c r="N353" s="22"/>
    </row>
    <row r="354" spans="1:14" s="49" customFormat="1" ht="15" customHeight="1">
      <c r="A354" s="33"/>
      <c r="B354" s="33"/>
      <c r="C354" s="21"/>
      <c r="D354" s="33"/>
      <c r="E354" s="33"/>
      <c r="F354" s="21"/>
      <c r="G354" s="33"/>
      <c r="H354" s="33"/>
      <c r="I354" s="21"/>
      <c r="J354" s="33"/>
      <c r="K354" s="33"/>
      <c r="L354" s="22"/>
      <c r="M354" s="22"/>
      <c r="N354" s="22"/>
    </row>
    <row r="355" spans="1:14" s="49" customFormat="1" ht="15" customHeight="1">
      <c r="A355" s="33"/>
      <c r="B355" s="33"/>
      <c r="C355" s="21"/>
      <c r="D355" s="33"/>
      <c r="E355" s="33"/>
      <c r="F355" s="21"/>
      <c r="G355" s="33"/>
      <c r="H355" s="33"/>
      <c r="I355" s="21"/>
      <c r="J355" s="33"/>
      <c r="K355" s="33"/>
      <c r="L355" s="22"/>
      <c r="M355" s="22"/>
      <c r="N355" s="22"/>
    </row>
    <row r="356" spans="1:14" s="49" customFormat="1" ht="15" customHeight="1">
      <c r="A356" s="33"/>
      <c r="B356" s="33"/>
      <c r="C356" s="21"/>
      <c r="D356" s="33"/>
      <c r="E356" s="33"/>
      <c r="F356" s="21"/>
      <c r="G356" s="33"/>
      <c r="H356" s="33"/>
      <c r="I356" s="21"/>
      <c r="J356" s="33"/>
      <c r="K356" s="33"/>
      <c r="L356" s="22"/>
      <c r="M356" s="22"/>
      <c r="N356" s="22"/>
    </row>
    <row r="357" spans="1:14" s="49" customFormat="1" ht="15" customHeight="1">
      <c r="A357" s="33"/>
      <c r="B357" s="33"/>
      <c r="C357" s="21"/>
      <c r="D357" s="33"/>
      <c r="E357" s="33"/>
      <c r="F357" s="21"/>
      <c r="G357" s="33"/>
      <c r="H357" s="33"/>
      <c r="I357" s="21"/>
      <c r="J357" s="33"/>
      <c r="K357" s="33"/>
      <c r="L357" s="22"/>
      <c r="M357" s="22"/>
      <c r="N357" s="22"/>
    </row>
    <row r="358" spans="1:14" s="49" customFormat="1" ht="15" customHeight="1">
      <c r="A358" s="33"/>
      <c r="B358" s="33"/>
      <c r="C358" s="21"/>
      <c r="D358" s="33"/>
      <c r="E358" s="33"/>
      <c r="F358" s="21"/>
      <c r="G358" s="33"/>
      <c r="H358" s="33"/>
      <c r="I358" s="21"/>
      <c r="J358" s="33"/>
      <c r="K358" s="33"/>
      <c r="L358" s="22"/>
      <c r="M358" s="22"/>
      <c r="N358" s="22"/>
    </row>
    <row r="359" spans="1:14" s="49" customFormat="1" ht="15" customHeight="1">
      <c r="A359" s="33"/>
      <c r="B359" s="33"/>
      <c r="C359" s="21"/>
      <c r="D359" s="33"/>
      <c r="E359" s="33"/>
      <c r="F359" s="21"/>
      <c r="G359" s="33"/>
      <c r="H359" s="33"/>
      <c r="I359" s="21"/>
      <c r="J359" s="33"/>
      <c r="K359" s="33"/>
      <c r="L359" s="22"/>
      <c r="M359" s="22"/>
      <c r="N359" s="22"/>
    </row>
    <row r="360" spans="1:14" s="49" customFormat="1" ht="15" customHeight="1">
      <c r="A360" s="33"/>
      <c r="B360" s="33"/>
      <c r="C360" s="21"/>
      <c r="D360" s="33"/>
      <c r="E360" s="33"/>
      <c r="F360" s="21"/>
      <c r="G360" s="33"/>
      <c r="H360" s="33"/>
      <c r="I360" s="21"/>
      <c r="J360" s="33"/>
      <c r="K360" s="33"/>
      <c r="L360" s="22"/>
      <c r="M360" s="22"/>
      <c r="N360" s="22"/>
    </row>
    <row r="361" spans="1:14" s="49" customFormat="1" ht="15" customHeight="1">
      <c r="A361" s="33"/>
      <c r="B361" s="33"/>
      <c r="C361" s="21"/>
      <c r="D361" s="33"/>
      <c r="E361" s="33"/>
      <c r="F361" s="21"/>
      <c r="G361" s="33"/>
      <c r="H361" s="33"/>
      <c r="I361" s="21"/>
      <c r="J361" s="33"/>
      <c r="K361" s="33"/>
      <c r="L361" s="22"/>
      <c r="M361" s="22"/>
      <c r="N361" s="22"/>
    </row>
    <row r="362" spans="1:14" s="49" customFormat="1" ht="15" customHeight="1">
      <c r="A362" s="33"/>
      <c r="B362" s="33"/>
      <c r="C362" s="21"/>
      <c r="D362" s="33"/>
      <c r="E362" s="33"/>
      <c r="F362" s="21"/>
      <c r="G362" s="33"/>
      <c r="H362" s="33"/>
      <c r="I362" s="21"/>
      <c r="J362" s="33"/>
      <c r="K362" s="33"/>
      <c r="L362" s="22"/>
      <c r="M362" s="22"/>
      <c r="N362" s="22"/>
    </row>
    <row r="363" spans="1:14" s="49" customFormat="1" ht="15" customHeight="1">
      <c r="A363" s="33"/>
      <c r="B363" s="33"/>
      <c r="C363" s="21"/>
      <c r="D363" s="33"/>
      <c r="E363" s="33"/>
      <c r="F363" s="21"/>
      <c r="G363" s="33"/>
      <c r="H363" s="33"/>
      <c r="I363" s="21"/>
      <c r="J363" s="33"/>
      <c r="K363" s="33"/>
      <c r="L363" s="22"/>
      <c r="M363" s="22"/>
      <c r="N363" s="22"/>
    </row>
    <row r="364" spans="1:14" s="49" customFormat="1" ht="15" customHeight="1">
      <c r="A364" s="33"/>
      <c r="B364" s="33"/>
      <c r="C364" s="21"/>
      <c r="D364" s="33"/>
      <c r="E364" s="33"/>
      <c r="F364" s="21"/>
      <c r="G364" s="33"/>
      <c r="H364" s="33"/>
      <c r="I364" s="21"/>
      <c r="J364" s="33"/>
      <c r="K364" s="33"/>
      <c r="L364" s="22"/>
      <c r="M364" s="22"/>
      <c r="N364" s="22"/>
    </row>
    <row r="365" spans="1:14" s="49" customFormat="1" ht="15" customHeight="1">
      <c r="A365" s="33"/>
      <c r="B365" s="33"/>
      <c r="C365" s="21"/>
      <c r="D365" s="33"/>
      <c r="E365" s="33"/>
      <c r="F365" s="21"/>
      <c r="G365" s="33"/>
      <c r="H365" s="33"/>
      <c r="I365" s="21"/>
      <c r="J365" s="33"/>
      <c r="K365" s="33"/>
      <c r="L365" s="22"/>
      <c r="M365" s="22"/>
      <c r="N365" s="22"/>
    </row>
    <row r="366" spans="1:14" s="49" customFormat="1" ht="15" customHeight="1">
      <c r="A366" s="33"/>
      <c r="B366" s="39"/>
      <c r="C366" s="21"/>
      <c r="D366" s="33"/>
      <c r="E366" s="33"/>
      <c r="F366" s="21"/>
      <c r="G366" s="33"/>
      <c r="H366" s="33"/>
      <c r="I366" s="21"/>
      <c r="J366" s="33"/>
      <c r="K366" s="33"/>
      <c r="L366" s="22"/>
      <c r="M366" s="22"/>
      <c r="N366" s="22"/>
    </row>
    <row r="367" spans="1:14" s="49" customFormat="1" ht="15" customHeight="1">
      <c r="A367" s="33"/>
      <c r="B367" s="39"/>
      <c r="C367" s="21"/>
      <c r="D367" s="33"/>
      <c r="E367" s="33"/>
      <c r="F367" s="21"/>
      <c r="G367" s="33"/>
      <c r="H367" s="33"/>
      <c r="I367" s="21"/>
      <c r="J367" s="33"/>
      <c r="K367" s="33"/>
      <c r="L367" s="22"/>
      <c r="M367" s="22"/>
      <c r="N367" s="22"/>
    </row>
    <row r="368" spans="1:14" s="49" customFormat="1" ht="15" customHeight="1">
      <c r="A368" s="33"/>
      <c r="B368" s="39"/>
      <c r="C368" s="21"/>
      <c r="D368" s="33"/>
      <c r="E368" s="33"/>
      <c r="F368" s="21"/>
      <c r="G368" s="33"/>
      <c r="H368" s="33"/>
      <c r="I368" s="21"/>
      <c r="J368" s="33"/>
      <c r="K368" s="33"/>
      <c r="L368" s="22"/>
      <c r="M368" s="22"/>
      <c r="N368" s="22"/>
    </row>
    <row r="369" spans="1:14" s="49" customFormat="1" ht="15" customHeight="1">
      <c r="A369" s="33"/>
      <c r="B369" s="39"/>
      <c r="C369" s="21"/>
      <c r="D369" s="33"/>
      <c r="E369" s="33"/>
      <c r="F369" s="21"/>
      <c r="G369" s="33"/>
      <c r="H369" s="33"/>
      <c r="I369" s="21"/>
      <c r="J369" s="33"/>
      <c r="K369" s="33"/>
      <c r="L369" s="22"/>
      <c r="M369" s="22"/>
      <c r="N369" s="22"/>
    </row>
    <row r="370" spans="1:14" s="49" customFormat="1" ht="15" customHeight="1">
      <c r="A370" s="33"/>
      <c r="B370" s="39"/>
      <c r="C370" s="21"/>
      <c r="D370" s="33"/>
      <c r="E370" s="33"/>
      <c r="F370" s="21"/>
      <c r="G370" s="33"/>
      <c r="H370" s="33"/>
      <c r="I370" s="21"/>
      <c r="J370" s="33"/>
      <c r="K370" s="33"/>
      <c r="L370" s="22"/>
      <c r="M370" s="22"/>
      <c r="N370" s="22"/>
    </row>
    <row r="371" spans="1:14" s="49" customFormat="1" ht="15" customHeight="1">
      <c r="A371" s="33"/>
      <c r="B371" s="39"/>
      <c r="C371" s="21"/>
      <c r="D371" s="33"/>
      <c r="E371" s="33"/>
      <c r="F371" s="21"/>
      <c r="G371" s="33"/>
      <c r="H371" s="33"/>
      <c r="I371" s="21"/>
      <c r="J371" s="33"/>
      <c r="K371" s="33"/>
      <c r="L371" s="22"/>
      <c r="M371" s="22"/>
      <c r="N371" s="22"/>
    </row>
    <row r="372" spans="1:14" s="49" customFormat="1" ht="15" customHeight="1">
      <c r="A372" s="33"/>
      <c r="B372" s="39"/>
      <c r="C372" s="21"/>
      <c r="D372" s="33"/>
      <c r="E372" s="33"/>
      <c r="F372" s="21"/>
      <c r="G372" s="33"/>
      <c r="H372" s="33"/>
      <c r="I372" s="21"/>
      <c r="J372" s="33"/>
      <c r="K372" s="33"/>
      <c r="L372" s="22"/>
      <c r="M372" s="22"/>
      <c r="N372" s="22"/>
    </row>
    <row r="373" spans="1:14" s="49" customFormat="1" ht="15" customHeight="1">
      <c r="A373" s="33"/>
      <c r="B373" s="39"/>
      <c r="C373" s="21"/>
      <c r="D373" s="33"/>
      <c r="E373" s="33"/>
      <c r="F373" s="21"/>
      <c r="G373" s="33"/>
      <c r="H373" s="33"/>
      <c r="I373" s="21"/>
      <c r="J373" s="33"/>
      <c r="K373" s="33"/>
      <c r="L373" s="22"/>
      <c r="M373" s="22"/>
      <c r="N373" s="22"/>
    </row>
    <row r="374" spans="1:14" s="49" customFormat="1" ht="15" customHeight="1">
      <c r="A374" s="33"/>
      <c r="B374" s="39"/>
      <c r="C374" s="21"/>
      <c r="D374" s="33"/>
      <c r="E374" s="33"/>
      <c r="F374" s="21"/>
      <c r="G374" s="33"/>
      <c r="H374" s="33"/>
      <c r="I374" s="21"/>
      <c r="J374" s="33"/>
      <c r="K374" s="33"/>
      <c r="L374" s="22"/>
      <c r="M374" s="22"/>
      <c r="N374" s="22"/>
    </row>
    <row r="375" spans="1:14" s="49" customFormat="1" ht="15" customHeight="1">
      <c r="A375" s="33"/>
      <c r="B375" s="39"/>
      <c r="C375" s="21"/>
      <c r="D375" s="33"/>
      <c r="E375" s="33"/>
      <c r="F375" s="21"/>
      <c r="G375" s="33"/>
      <c r="H375" s="33"/>
      <c r="I375" s="21"/>
      <c r="J375" s="33"/>
      <c r="K375" s="33"/>
      <c r="L375" s="22"/>
      <c r="M375" s="22"/>
      <c r="N375" s="22"/>
    </row>
    <row r="376" spans="1:14" s="49" customFormat="1" ht="15" customHeight="1">
      <c r="A376" s="33"/>
      <c r="B376" s="39"/>
      <c r="C376" s="21"/>
      <c r="D376" s="33"/>
      <c r="E376" s="33"/>
      <c r="F376" s="21"/>
      <c r="G376" s="33"/>
      <c r="H376" s="33"/>
      <c r="I376" s="21"/>
      <c r="J376" s="33"/>
      <c r="K376" s="33"/>
      <c r="L376" s="22"/>
      <c r="M376" s="22"/>
      <c r="N376" s="22"/>
    </row>
    <row r="377" spans="1:14" s="49" customFormat="1" ht="15" customHeight="1">
      <c r="A377" s="33"/>
      <c r="B377" s="39"/>
      <c r="C377" s="21"/>
      <c r="D377" s="33"/>
      <c r="E377" s="33"/>
      <c r="F377" s="21"/>
      <c r="G377" s="33"/>
      <c r="H377" s="33"/>
      <c r="I377" s="21"/>
      <c r="J377" s="33"/>
      <c r="K377" s="33"/>
      <c r="L377" s="22"/>
      <c r="M377" s="22"/>
      <c r="N377" s="22"/>
    </row>
    <row r="378" spans="1:14" s="49" customFormat="1" ht="15" customHeight="1">
      <c r="A378" s="33"/>
      <c r="B378" s="39"/>
      <c r="C378" s="21"/>
      <c r="D378" s="33"/>
      <c r="E378" s="33"/>
      <c r="F378" s="21"/>
      <c r="G378" s="33"/>
      <c r="H378" s="33"/>
      <c r="I378" s="21"/>
      <c r="J378" s="33"/>
      <c r="K378" s="33"/>
      <c r="L378" s="22"/>
      <c r="M378" s="22"/>
      <c r="N378" s="22"/>
    </row>
    <row r="379" spans="1:14" s="49" customFormat="1" ht="15" customHeight="1">
      <c r="A379" s="33"/>
      <c r="B379" s="39"/>
      <c r="C379" s="21"/>
      <c r="D379" s="33"/>
      <c r="E379" s="33"/>
      <c r="F379" s="21"/>
      <c r="G379" s="33"/>
      <c r="H379" s="33"/>
      <c r="I379" s="21"/>
      <c r="J379" s="33"/>
      <c r="K379" s="33"/>
      <c r="L379" s="22"/>
      <c r="M379" s="22"/>
      <c r="N379" s="22"/>
    </row>
    <row r="380" spans="1:14" s="49" customFormat="1" ht="15" customHeight="1">
      <c r="A380" s="33"/>
      <c r="B380" s="39"/>
      <c r="C380" s="21"/>
      <c r="D380" s="33"/>
      <c r="E380" s="33"/>
      <c r="F380" s="21"/>
      <c r="G380" s="33"/>
      <c r="H380" s="33"/>
      <c r="I380" s="21"/>
      <c r="J380" s="33"/>
      <c r="K380" s="33"/>
      <c r="L380" s="22"/>
      <c r="M380" s="22"/>
      <c r="N380" s="22"/>
    </row>
    <row r="381" spans="1:14" s="49" customFormat="1" ht="15" customHeight="1">
      <c r="A381" s="33"/>
      <c r="B381" s="39"/>
      <c r="C381" s="21"/>
      <c r="D381" s="33"/>
      <c r="E381" s="33"/>
      <c r="F381" s="21"/>
      <c r="G381" s="33"/>
      <c r="H381" s="33"/>
      <c r="I381" s="21"/>
      <c r="J381" s="33"/>
      <c r="K381" s="33"/>
      <c r="L381" s="22"/>
      <c r="M381" s="22"/>
      <c r="N381" s="22"/>
    </row>
    <row r="382" spans="1:14" s="49" customFormat="1" ht="15" customHeight="1">
      <c r="A382" s="33"/>
      <c r="B382" s="39"/>
      <c r="C382" s="21"/>
      <c r="D382" s="33"/>
      <c r="E382" s="33"/>
      <c r="F382" s="21"/>
      <c r="G382" s="33"/>
      <c r="H382" s="33"/>
      <c r="I382" s="21"/>
      <c r="J382" s="33"/>
      <c r="K382" s="33"/>
      <c r="L382" s="22"/>
      <c r="M382" s="22"/>
      <c r="N382" s="22"/>
    </row>
    <row r="383" spans="1:14" s="49" customFormat="1" ht="15" customHeight="1">
      <c r="A383" s="33"/>
      <c r="B383" s="39"/>
      <c r="C383" s="21"/>
      <c r="D383" s="33"/>
      <c r="E383" s="33"/>
      <c r="F383" s="21"/>
      <c r="G383" s="33"/>
      <c r="H383" s="33"/>
      <c r="I383" s="21"/>
      <c r="J383" s="33"/>
      <c r="K383" s="33"/>
      <c r="L383" s="22"/>
      <c r="M383" s="22"/>
      <c r="N383" s="22"/>
    </row>
    <row r="384" spans="1:14" s="49" customFormat="1" ht="15" customHeight="1">
      <c r="A384" s="33"/>
      <c r="B384" s="39"/>
      <c r="C384" s="21"/>
      <c r="D384" s="33"/>
      <c r="E384" s="33"/>
      <c r="F384" s="21"/>
      <c r="G384" s="33"/>
      <c r="H384" s="33"/>
      <c r="I384" s="21"/>
      <c r="J384" s="33"/>
      <c r="K384" s="33"/>
      <c r="L384" s="22"/>
      <c r="M384" s="22"/>
      <c r="N384" s="22"/>
    </row>
    <row r="385" spans="1:14" s="49" customFormat="1" ht="15" customHeight="1">
      <c r="A385" s="33"/>
      <c r="B385" s="33"/>
      <c r="C385" s="21"/>
      <c r="D385" s="33"/>
      <c r="E385" s="33"/>
      <c r="F385" s="21"/>
      <c r="G385" s="33"/>
      <c r="H385" s="33"/>
      <c r="I385" s="21"/>
      <c r="J385" s="33"/>
      <c r="K385" s="33"/>
      <c r="L385" s="22"/>
      <c r="M385" s="22"/>
      <c r="N385" s="22"/>
    </row>
    <row r="386" spans="1:14" s="49" customFormat="1" ht="15" customHeight="1">
      <c r="A386" s="33"/>
      <c r="B386" s="33"/>
      <c r="C386" s="21"/>
      <c r="D386" s="33"/>
      <c r="E386" s="39"/>
      <c r="F386" s="21"/>
      <c r="G386" s="33"/>
      <c r="H386" s="33"/>
      <c r="I386" s="21"/>
      <c r="J386" s="33"/>
      <c r="K386" s="33"/>
      <c r="L386" s="22"/>
      <c r="M386" s="22"/>
      <c r="N386" s="22"/>
    </row>
    <row r="387" spans="1:14" s="49" customFormat="1" ht="15" customHeight="1">
      <c r="A387" s="33"/>
      <c r="B387" s="39"/>
      <c r="C387" s="21"/>
      <c r="D387" s="33"/>
      <c r="E387" s="33"/>
      <c r="F387" s="21"/>
      <c r="G387" s="33"/>
      <c r="H387" s="33"/>
      <c r="I387" s="21"/>
      <c r="J387" s="33"/>
      <c r="K387" s="33"/>
      <c r="L387" s="22"/>
      <c r="M387" s="22"/>
      <c r="N387" s="22"/>
    </row>
    <row r="388" spans="1:14" s="49" customFormat="1" ht="15" customHeight="1">
      <c r="A388" s="33"/>
      <c r="B388" s="39"/>
      <c r="C388" s="21"/>
      <c r="D388" s="33"/>
      <c r="E388" s="33"/>
      <c r="F388" s="21"/>
      <c r="G388" s="33"/>
      <c r="H388" s="33"/>
      <c r="I388" s="21"/>
      <c r="J388" s="33"/>
      <c r="K388" s="33"/>
      <c r="L388" s="22"/>
      <c r="M388" s="22"/>
      <c r="N388" s="22"/>
    </row>
    <row r="389" spans="1:14" s="49" customFormat="1" ht="15" customHeight="1">
      <c r="A389" s="33"/>
      <c r="B389" s="39"/>
      <c r="C389" s="21"/>
      <c r="D389" s="33"/>
      <c r="E389" s="33"/>
      <c r="F389" s="21"/>
      <c r="G389" s="33"/>
      <c r="H389" s="33"/>
      <c r="I389" s="21"/>
      <c r="J389" s="33"/>
      <c r="K389" s="33"/>
      <c r="L389" s="22"/>
      <c r="M389" s="22"/>
      <c r="N389" s="22"/>
    </row>
    <row r="390" spans="1:14" s="49" customFormat="1" ht="15" customHeight="1">
      <c r="A390" s="33"/>
      <c r="B390" s="39"/>
      <c r="C390" s="21"/>
      <c r="D390" s="33"/>
      <c r="E390" s="33"/>
      <c r="F390" s="21"/>
      <c r="G390" s="33"/>
      <c r="H390" s="33"/>
      <c r="I390" s="21"/>
      <c r="J390" s="33"/>
      <c r="K390" s="33"/>
      <c r="L390" s="22"/>
      <c r="M390" s="22"/>
      <c r="N390" s="22"/>
    </row>
    <row r="391" spans="1:14" s="49" customFormat="1" ht="15" customHeight="1">
      <c r="A391" s="33"/>
      <c r="B391" s="39"/>
      <c r="C391" s="21"/>
      <c r="D391" s="33"/>
      <c r="E391" s="33"/>
      <c r="F391" s="21"/>
      <c r="G391" s="33"/>
      <c r="H391" s="33"/>
      <c r="I391" s="21"/>
      <c r="J391" s="33"/>
      <c r="K391" s="33"/>
      <c r="L391" s="22"/>
      <c r="M391" s="22"/>
      <c r="N391" s="22"/>
    </row>
    <row r="392" spans="1:14" s="49" customFormat="1" ht="15" customHeight="1">
      <c r="A392" s="33"/>
      <c r="B392" s="39"/>
      <c r="C392" s="21"/>
      <c r="D392" s="33"/>
      <c r="E392" s="33"/>
      <c r="F392" s="21"/>
      <c r="G392" s="33"/>
      <c r="H392" s="33"/>
      <c r="I392" s="21"/>
      <c r="J392" s="33"/>
      <c r="K392" s="33"/>
      <c r="L392" s="22"/>
      <c r="M392" s="22"/>
      <c r="N392" s="22"/>
    </row>
    <row r="393" spans="1:14" s="49" customFormat="1" ht="15" customHeight="1">
      <c r="A393" s="33"/>
      <c r="B393" s="39"/>
      <c r="C393" s="21"/>
      <c r="D393" s="33"/>
      <c r="E393" s="33"/>
      <c r="F393" s="21"/>
      <c r="G393" s="33"/>
      <c r="H393" s="33"/>
      <c r="I393" s="21"/>
      <c r="J393" s="33"/>
      <c r="K393" s="33"/>
      <c r="L393" s="22"/>
      <c r="M393" s="22"/>
      <c r="N393" s="22"/>
    </row>
    <row r="394" spans="1:14" s="49" customFormat="1" ht="15" customHeight="1">
      <c r="A394" s="33"/>
      <c r="B394" s="39"/>
      <c r="C394" s="21"/>
      <c r="D394" s="33"/>
      <c r="E394" s="33"/>
      <c r="F394" s="21"/>
      <c r="G394" s="33"/>
      <c r="H394" s="33"/>
      <c r="I394" s="21"/>
      <c r="J394" s="33"/>
      <c r="K394" s="33"/>
      <c r="L394" s="22"/>
      <c r="M394" s="22"/>
      <c r="N394" s="22"/>
    </row>
    <row r="395" spans="1:14" s="49" customFormat="1" ht="15" customHeight="1">
      <c r="A395" s="33"/>
      <c r="B395" s="39"/>
      <c r="C395" s="21"/>
      <c r="D395" s="33"/>
      <c r="E395" s="33"/>
      <c r="F395" s="21"/>
      <c r="G395" s="33"/>
      <c r="H395" s="33"/>
      <c r="I395" s="21"/>
      <c r="J395" s="33"/>
      <c r="K395" s="33"/>
      <c r="L395" s="22"/>
      <c r="M395" s="22"/>
      <c r="N395" s="22"/>
    </row>
    <row r="396" spans="1:14" s="49" customFormat="1" ht="15" customHeight="1">
      <c r="A396" s="33"/>
      <c r="B396" s="39"/>
      <c r="C396" s="21"/>
      <c r="D396" s="33"/>
      <c r="E396" s="33"/>
      <c r="F396" s="21"/>
      <c r="G396" s="33"/>
      <c r="H396" s="33"/>
      <c r="I396" s="21"/>
      <c r="J396" s="33"/>
      <c r="K396" s="33"/>
      <c r="L396" s="22"/>
      <c r="M396" s="22"/>
      <c r="N396" s="22"/>
    </row>
    <row r="397" spans="1:14" s="49" customFormat="1" ht="15" customHeight="1">
      <c r="A397" s="33"/>
      <c r="B397" s="39"/>
      <c r="C397" s="21"/>
      <c r="D397" s="33"/>
      <c r="E397" s="33"/>
      <c r="F397" s="21"/>
      <c r="G397" s="33"/>
      <c r="H397" s="33"/>
      <c r="I397" s="21"/>
      <c r="J397" s="33"/>
      <c r="K397" s="33"/>
      <c r="L397" s="22"/>
      <c r="M397" s="22"/>
      <c r="N397" s="22"/>
    </row>
    <row r="398" spans="1:14" s="49" customFormat="1" ht="15" customHeight="1">
      <c r="A398" s="33"/>
      <c r="B398" s="39"/>
      <c r="C398" s="21"/>
      <c r="D398" s="33"/>
      <c r="E398" s="33"/>
      <c r="F398" s="21"/>
      <c r="G398" s="33"/>
      <c r="H398" s="33"/>
      <c r="I398" s="21"/>
      <c r="J398" s="33"/>
      <c r="K398" s="33"/>
      <c r="L398" s="22"/>
      <c r="M398" s="22"/>
      <c r="N398" s="22"/>
    </row>
    <row r="399" spans="1:14" s="49" customFormat="1" ht="15" customHeight="1">
      <c r="A399" s="33"/>
      <c r="B399" s="39"/>
      <c r="C399" s="21"/>
      <c r="D399" s="33"/>
      <c r="E399" s="33"/>
      <c r="F399" s="21"/>
      <c r="G399" s="33"/>
      <c r="H399" s="33"/>
      <c r="I399" s="21"/>
      <c r="J399" s="33"/>
      <c r="K399" s="33"/>
      <c r="L399" s="22"/>
      <c r="M399" s="22"/>
      <c r="N399" s="22"/>
    </row>
    <row r="400" spans="1:14" s="49" customFormat="1" ht="15" customHeight="1">
      <c r="A400" s="33"/>
      <c r="B400" s="39"/>
      <c r="C400" s="21"/>
      <c r="D400" s="33"/>
      <c r="E400" s="33"/>
      <c r="F400" s="21"/>
      <c r="G400" s="33"/>
      <c r="H400" s="33"/>
      <c r="I400" s="21"/>
      <c r="J400" s="33"/>
      <c r="K400" s="33"/>
      <c r="L400" s="22"/>
      <c r="M400" s="22"/>
      <c r="N400" s="22"/>
    </row>
    <row r="401" spans="1:14" s="49" customFormat="1" ht="15" customHeight="1">
      <c r="A401" s="33"/>
      <c r="B401" s="39"/>
      <c r="C401" s="21"/>
      <c r="D401" s="33"/>
      <c r="E401" s="33"/>
      <c r="F401" s="21"/>
      <c r="G401" s="33"/>
      <c r="H401" s="33"/>
      <c r="I401" s="21"/>
      <c r="J401" s="33"/>
      <c r="K401" s="33"/>
      <c r="L401" s="22"/>
      <c r="M401" s="22"/>
      <c r="N401" s="22"/>
    </row>
    <row r="402" spans="1:14" s="49" customFormat="1" ht="15" customHeight="1">
      <c r="A402" s="33"/>
      <c r="B402" s="39"/>
      <c r="C402" s="21"/>
      <c r="D402" s="33"/>
      <c r="E402" s="33"/>
      <c r="F402" s="21"/>
      <c r="G402" s="33"/>
      <c r="H402" s="33"/>
      <c r="I402" s="21"/>
      <c r="J402" s="33"/>
      <c r="K402" s="33"/>
      <c r="L402" s="22"/>
      <c r="M402" s="22"/>
      <c r="N402" s="22"/>
    </row>
    <row r="403" spans="1:14" s="49" customFormat="1" ht="15" customHeight="1">
      <c r="A403" s="33"/>
      <c r="B403" s="39"/>
      <c r="C403" s="21"/>
      <c r="D403" s="33"/>
      <c r="E403" s="33"/>
      <c r="F403" s="21"/>
      <c r="G403" s="33"/>
      <c r="H403" s="33"/>
      <c r="I403" s="21"/>
      <c r="J403" s="33"/>
      <c r="K403" s="33"/>
      <c r="L403" s="22"/>
      <c r="M403" s="22"/>
      <c r="N403" s="22"/>
    </row>
    <row r="404" spans="1:14" s="49" customFormat="1" ht="15" customHeight="1">
      <c r="A404" s="33"/>
      <c r="B404" s="39"/>
      <c r="C404" s="21"/>
      <c r="D404" s="33"/>
      <c r="E404" s="33"/>
      <c r="F404" s="21"/>
      <c r="G404" s="33"/>
      <c r="H404" s="33"/>
      <c r="I404" s="21"/>
      <c r="J404" s="33"/>
      <c r="K404" s="33"/>
      <c r="L404" s="22"/>
      <c r="M404" s="22"/>
      <c r="N404" s="22"/>
    </row>
    <row r="405" spans="1:14" s="49" customFormat="1" ht="15" customHeight="1">
      <c r="A405" s="33"/>
      <c r="B405" s="33"/>
      <c r="C405" s="21"/>
      <c r="D405" s="33"/>
      <c r="E405" s="33"/>
      <c r="F405" s="21"/>
      <c r="G405" s="33"/>
      <c r="H405" s="33"/>
      <c r="I405" s="21"/>
      <c r="J405" s="33"/>
      <c r="K405" s="33"/>
      <c r="L405" s="22"/>
      <c r="M405" s="22"/>
      <c r="N405" s="22"/>
    </row>
    <row r="406" spans="1:14" s="49" customFormat="1" ht="15" customHeight="1">
      <c r="A406" s="33"/>
      <c r="B406" s="33"/>
      <c r="C406" s="21"/>
      <c r="D406" s="33"/>
      <c r="E406" s="39"/>
      <c r="F406" s="21"/>
      <c r="G406" s="33"/>
      <c r="H406" s="33"/>
      <c r="I406" s="21"/>
      <c r="J406" s="33"/>
      <c r="K406" s="33"/>
      <c r="L406" s="22"/>
      <c r="M406" s="22"/>
      <c r="N406" s="22"/>
    </row>
    <row r="407" spans="1:14" s="49" customFormat="1" ht="30.6" customHeight="1">
      <c r="A407" s="18"/>
      <c r="B407" s="19"/>
      <c r="C407" s="20"/>
      <c r="D407" s="20"/>
      <c r="E407" s="21"/>
      <c r="F407" s="20"/>
      <c r="G407" s="20"/>
      <c r="H407" s="20"/>
      <c r="I407" s="20"/>
      <c r="J407" s="20"/>
      <c r="K407" s="20"/>
      <c r="L407" s="22"/>
      <c r="M407" s="22"/>
      <c r="N407" s="22"/>
    </row>
    <row r="408" spans="1:14" s="50" customFormat="1" ht="15" customHeight="1">
      <c r="A408" s="24" t="s">
        <v>294</v>
      </c>
      <c r="B408" s="42"/>
      <c r="C408" s="26"/>
      <c r="D408" s="24" t="s">
        <v>295</v>
      </c>
      <c r="E408" s="42"/>
      <c r="F408" s="26"/>
      <c r="G408" s="24" t="s">
        <v>296</v>
      </c>
      <c r="H408" s="42"/>
      <c r="I408" s="26"/>
      <c r="J408" s="24" t="s">
        <v>297</v>
      </c>
      <c r="K408" s="42"/>
      <c r="L408" s="26"/>
      <c r="M408" s="26"/>
      <c r="N408" s="26"/>
    </row>
    <row r="409" spans="1:14" s="49" customFormat="1" ht="15" customHeight="1">
      <c r="A409" s="29" t="s">
        <v>149</v>
      </c>
      <c r="B409" s="29" t="s">
        <v>150</v>
      </c>
      <c r="C409" s="30"/>
      <c r="D409" s="29" t="s">
        <v>149</v>
      </c>
      <c r="E409" s="29" t="s">
        <v>150</v>
      </c>
      <c r="F409" s="30"/>
      <c r="G409" s="29" t="s">
        <v>149</v>
      </c>
      <c r="H409" s="29" t="s">
        <v>150</v>
      </c>
      <c r="I409" s="30"/>
      <c r="J409" s="29" t="s">
        <v>149</v>
      </c>
      <c r="K409" s="29" t="s">
        <v>150</v>
      </c>
      <c r="L409" s="22"/>
      <c r="M409" s="22"/>
      <c r="N409" s="22"/>
    </row>
    <row r="410" spans="1:14" s="49" customFormat="1" ht="15" customHeight="1">
      <c r="A410" s="33">
        <v>-126.006</v>
      </c>
      <c r="B410" s="33">
        <v>641.01</v>
      </c>
      <c r="C410" s="20"/>
      <c r="D410" s="33">
        <v>-139.24</v>
      </c>
      <c r="E410" s="33">
        <v>649.28100000000006</v>
      </c>
      <c r="F410" s="20"/>
      <c r="G410" s="33">
        <v>-11.77</v>
      </c>
      <c r="H410" s="33">
        <v>644.42100000000005</v>
      </c>
      <c r="I410" s="20"/>
      <c r="J410" s="33">
        <v>-1.5</v>
      </c>
      <c r="K410" s="33">
        <v>644.84</v>
      </c>
      <c r="L410" s="20"/>
      <c r="M410" s="22"/>
      <c r="N410" s="22"/>
    </row>
    <row r="411" spans="1:14" s="49" customFormat="1" ht="15" customHeight="1">
      <c r="A411" s="33">
        <v>-119.96599999999999</v>
      </c>
      <c r="B411" s="33">
        <v>638.05999999999995</v>
      </c>
      <c r="C411" s="20"/>
      <c r="D411" s="33">
        <v>-138.1</v>
      </c>
      <c r="E411" s="33">
        <v>647.721</v>
      </c>
      <c r="F411" s="21"/>
      <c r="G411" s="33">
        <v>-11.65</v>
      </c>
      <c r="H411" s="33">
        <v>639.471</v>
      </c>
      <c r="I411" s="21"/>
      <c r="J411" s="33">
        <v>-0.7</v>
      </c>
      <c r="K411" s="33">
        <v>640.49</v>
      </c>
      <c r="L411" s="20"/>
      <c r="M411" s="22"/>
      <c r="N411" s="22"/>
    </row>
    <row r="412" spans="1:14" s="49" customFormat="1" ht="15" customHeight="1">
      <c r="A412" s="33">
        <v>-115.006</v>
      </c>
      <c r="B412" s="33">
        <v>633.74</v>
      </c>
      <c r="C412" s="20"/>
      <c r="D412" s="33">
        <v>-134.19999999999999</v>
      </c>
      <c r="E412" s="33">
        <v>647.59100000000001</v>
      </c>
      <c r="F412" s="21"/>
      <c r="G412" s="33">
        <v>-7.86</v>
      </c>
      <c r="H412" s="33">
        <v>639.46100000000001</v>
      </c>
      <c r="I412" s="21"/>
      <c r="J412" s="33">
        <v>0</v>
      </c>
      <c r="K412" s="35">
        <v>640.48800000000006</v>
      </c>
      <c r="L412" s="20"/>
      <c r="M412" s="22"/>
      <c r="N412" s="22"/>
    </row>
    <row r="413" spans="1:14" s="49" customFormat="1" ht="15" customHeight="1">
      <c r="A413" s="33">
        <v>-111.096</v>
      </c>
      <c r="B413" s="33">
        <v>630.71</v>
      </c>
      <c r="C413" s="20"/>
      <c r="D413" s="33">
        <v>-133.83000000000001</v>
      </c>
      <c r="E413" s="33">
        <v>646.75100000000009</v>
      </c>
      <c r="F413" s="21"/>
      <c r="G413" s="33">
        <v>-0.97000000000000064</v>
      </c>
      <c r="H413" s="33">
        <v>639.17100000000005</v>
      </c>
      <c r="I413" s="21"/>
      <c r="J413" s="33">
        <v>0.15</v>
      </c>
      <c r="K413" s="33">
        <v>640.49</v>
      </c>
      <c r="L413" s="20"/>
      <c r="M413" s="22"/>
      <c r="N413" s="22"/>
    </row>
    <row r="414" spans="1:14" s="49" customFormat="1" ht="15" customHeight="1">
      <c r="A414" s="33">
        <v>-107.756</v>
      </c>
      <c r="B414" s="33">
        <v>629.75</v>
      </c>
      <c r="C414" s="20"/>
      <c r="D414" s="33">
        <v>-130.59</v>
      </c>
      <c r="E414" s="33">
        <v>643.84100000000001</v>
      </c>
      <c r="F414" s="21"/>
      <c r="G414" s="33">
        <v>-0.97000000000000064</v>
      </c>
      <c r="H414" s="33">
        <v>640.36099999999999</v>
      </c>
      <c r="I414" s="21"/>
      <c r="J414" s="33">
        <v>0.15</v>
      </c>
      <c r="K414" s="33">
        <v>639.89</v>
      </c>
      <c r="L414" s="20"/>
      <c r="M414" s="22"/>
      <c r="N414" s="22"/>
    </row>
    <row r="415" spans="1:14" s="49" customFormat="1" ht="15" customHeight="1">
      <c r="A415" s="33">
        <v>-103.01</v>
      </c>
      <c r="B415" s="33">
        <v>629.82000000000005</v>
      </c>
      <c r="C415" s="20"/>
      <c r="D415" s="33">
        <v>-122.76</v>
      </c>
      <c r="E415" s="33">
        <v>642.351</v>
      </c>
      <c r="F415" s="21"/>
      <c r="G415" s="33">
        <v>0</v>
      </c>
      <c r="H415" s="35">
        <v>640.36900000000003</v>
      </c>
      <c r="I415" s="21"/>
      <c r="J415" s="33">
        <v>9.51</v>
      </c>
      <c r="K415" s="33">
        <v>639.6</v>
      </c>
      <c r="L415" s="20"/>
      <c r="M415" s="22"/>
      <c r="N415" s="22"/>
    </row>
    <row r="416" spans="1:14" s="49" customFormat="1" ht="15" customHeight="1">
      <c r="A416" s="33">
        <v>-94.36</v>
      </c>
      <c r="B416" s="33">
        <v>629.42999999999995</v>
      </c>
      <c r="C416" s="20"/>
      <c r="D416" s="33">
        <v>-114.4</v>
      </c>
      <c r="E416" s="33">
        <v>642.38100000000009</v>
      </c>
      <c r="F416" s="21"/>
      <c r="G416" s="33">
        <v>0.61</v>
      </c>
      <c r="H416" s="33">
        <v>640.36099999999999</v>
      </c>
      <c r="I416" s="21"/>
      <c r="J416" s="33">
        <v>9.51</v>
      </c>
      <c r="K416" s="33">
        <v>640.34</v>
      </c>
      <c r="L416" s="20"/>
      <c r="M416" s="22"/>
      <c r="N416" s="22"/>
    </row>
    <row r="417" spans="1:14" s="49" customFormat="1" ht="15" customHeight="1">
      <c r="A417" s="33">
        <v>-91.305999999999997</v>
      </c>
      <c r="B417" s="33">
        <v>629.67999999999995</v>
      </c>
      <c r="C417" s="20"/>
      <c r="D417" s="33">
        <v>-109.65</v>
      </c>
      <c r="E417" s="33">
        <v>642.55100000000004</v>
      </c>
      <c r="F417" s="21"/>
      <c r="G417" s="33">
        <v>0.61</v>
      </c>
      <c r="H417" s="33">
        <v>638.16100000000006</v>
      </c>
      <c r="I417" s="21"/>
      <c r="J417" s="33">
        <v>23.72</v>
      </c>
      <c r="K417" s="33">
        <v>640.4</v>
      </c>
      <c r="L417" s="20"/>
      <c r="M417" s="22"/>
      <c r="N417" s="22"/>
    </row>
    <row r="418" spans="1:14" s="49" customFormat="1" ht="15" customHeight="1">
      <c r="A418" s="33">
        <v>-89.256</v>
      </c>
      <c r="B418" s="33">
        <v>630.64</v>
      </c>
      <c r="C418" s="20"/>
      <c r="D418" s="33">
        <v>-98.84</v>
      </c>
      <c r="E418" s="33">
        <v>641.40100000000007</v>
      </c>
      <c r="F418" s="21"/>
      <c r="G418" s="33">
        <v>13.56</v>
      </c>
      <c r="H418" s="33">
        <v>636.101</v>
      </c>
      <c r="I418" s="21"/>
      <c r="J418" s="33">
        <v>31.86</v>
      </c>
      <c r="K418" s="33">
        <v>633.71</v>
      </c>
      <c r="L418" s="20"/>
      <c r="M418" s="22"/>
      <c r="N418" s="22"/>
    </row>
    <row r="419" spans="1:14" s="49" customFormat="1" ht="15" customHeight="1">
      <c r="A419" s="33">
        <v>-88.206000000000003</v>
      </c>
      <c r="B419" s="33">
        <v>630.73</v>
      </c>
      <c r="C419" s="20"/>
      <c r="D419" s="33">
        <v>-98.4</v>
      </c>
      <c r="E419" s="33">
        <v>639.18100000000004</v>
      </c>
      <c r="F419" s="21"/>
      <c r="G419" s="33">
        <v>19.739999999999998</v>
      </c>
      <c r="H419" s="33">
        <v>632.91100000000006</v>
      </c>
      <c r="I419" s="21"/>
      <c r="J419" s="33">
        <v>49.98</v>
      </c>
      <c r="K419" s="33">
        <v>633.96</v>
      </c>
      <c r="L419" s="20"/>
      <c r="M419" s="22"/>
      <c r="N419" s="22"/>
    </row>
    <row r="420" spans="1:14" s="49" customFormat="1" ht="15" customHeight="1">
      <c r="A420" s="33">
        <v>-87.515999999999991</v>
      </c>
      <c r="B420" s="33">
        <v>631.21</v>
      </c>
      <c r="C420" s="20"/>
      <c r="D420" s="33">
        <v>-94.62</v>
      </c>
      <c r="E420" s="33">
        <v>637.57100000000003</v>
      </c>
      <c r="F420" s="21"/>
      <c r="G420" s="33">
        <v>39.67</v>
      </c>
      <c r="H420" s="33">
        <v>632.98099999999999</v>
      </c>
      <c r="I420" s="21"/>
      <c r="J420" s="33">
        <v>54.5</v>
      </c>
      <c r="K420" s="33">
        <v>633.17999999999995</v>
      </c>
      <c r="L420" s="20"/>
      <c r="M420" s="22"/>
      <c r="N420" s="22"/>
    </row>
    <row r="421" spans="1:14" s="49" customFormat="1" ht="15" customHeight="1">
      <c r="A421" s="33">
        <v>-82.105999999999995</v>
      </c>
      <c r="B421" s="33">
        <v>631.11</v>
      </c>
      <c r="C421" s="20"/>
      <c r="D421" s="33">
        <v>-87.43</v>
      </c>
      <c r="E421" s="33">
        <v>636.33100000000002</v>
      </c>
      <c r="F421" s="21"/>
      <c r="G421" s="33">
        <v>53.2</v>
      </c>
      <c r="H421" s="33">
        <v>633.00099999999998</v>
      </c>
      <c r="I421" s="21"/>
      <c r="J421" s="33">
        <v>61.58</v>
      </c>
      <c r="K421" s="33">
        <v>632.95000000000005</v>
      </c>
      <c r="L421" s="20"/>
      <c r="M421" s="22"/>
      <c r="N421" s="22"/>
    </row>
    <row r="422" spans="1:14" s="49" customFormat="1" ht="15" customHeight="1">
      <c r="A422" s="33">
        <v>-79.445999999999998</v>
      </c>
      <c r="B422" s="33">
        <v>630.25</v>
      </c>
      <c r="C422" s="20"/>
      <c r="D422" s="33">
        <v>-74.89</v>
      </c>
      <c r="E422" s="33">
        <v>632.33100000000002</v>
      </c>
      <c r="F422" s="21"/>
      <c r="G422" s="33">
        <v>59</v>
      </c>
      <c r="H422" s="33">
        <v>632.83100000000002</v>
      </c>
      <c r="I422" s="21"/>
      <c r="J422" s="33">
        <v>65.150000000000006</v>
      </c>
      <c r="K422" s="33">
        <v>633.19000000000005</v>
      </c>
      <c r="L422" s="20"/>
      <c r="M422" s="22"/>
      <c r="N422" s="22"/>
    </row>
    <row r="423" spans="1:14" s="49" customFormat="1" ht="15" customHeight="1">
      <c r="A423" s="33">
        <v>-78.516000000000005</v>
      </c>
      <c r="B423" s="33">
        <v>629.86</v>
      </c>
      <c r="C423" s="20"/>
      <c r="D423" s="33">
        <v>-73</v>
      </c>
      <c r="E423" s="33">
        <v>631.96100000000001</v>
      </c>
      <c r="F423" s="21"/>
      <c r="G423" s="33">
        <v>60.19</v>
      </c>
      <c r="H423" s="33">
        <v>631.88099999999997</v>
      </c>
      <c r="I423" s="21"/>
      <c r="J423" s="33">
        <v>65.97</v>
      </c>
      <c r="K423" s="33">
        <v>632.86</v>
      </c>
      <c r="L423" s="20"/>
      <c r="M423" s="22"/>
      <c r="N423" s="22"/>
    </row>
    <row r="424" spans="1:14" s="49" customFormat="1" ht="15" customHeight="1">
      <c r="A424" s="33">
        <v>-75.546000000000006</v>
      </c>
      <c r="B424" s="33">
        <v>629.51</v>
      </c>
      <c r="C424" s="20"/>
      <c r="D424" s="33">
        <v>-68.010000000000005</v>
      </c>
      <c r="E424" s="33">
        <v>632.06100000000004</v>
      </c>
      <c r="F424" s="21"/>
      <c r="G424" s="33">
        <v>65.33</v>
      </c>
      <c r="H424" s="33">
        <v>631.79</v>
      </c>
      <c r="I424" s="21"/>
      <c r="J424" s="33">
        <v>67.900000000000006</v>
      </c>
      <c r="K424" s="33">
        <v>632</v>
      </c>
      <c r="L424" s="20"/>
      <c r="M424" s="22"/>
      <c r="N424" s="22"/>
    </row>
    <row r="425" spans="1:14" s="49" customFormat="1" ht="15" customHeight="1">
      <c r="A425" s="33">
        <v>-74.536000000000001</v>
      </c>
      <c r="B425" s="33">
        <v>630.21</v>
      </c>
      <c r="C425" s="20"/>
      <c r="D425" s="33">
        <v>-65.56</v>
      </c>
      <c r="E425" s="33">
        <v>632.33100000000002</v>
      </c>
      <c r="F425" s="21"/>
      <c r="G425" s="33">
        <v>70.45</v>
      </c>
      <c r="H425" s="33">
        <v>632.01099999999997</v>
      </c>
      <c r="I425" s="21"/>
      <c r="J425" s="33">
        <v>74.069999999999993</v>
      </c>
      <c r="K425" s="33">
        <v>631.94000000000005</v>
      </c>
      <c r="L425" s="20"/>
      <c r="M425" s="22"/>
      <c r="N425" s="22"/>
    </row>
    <row r="426" spans="1:14" s="49" customFormat="1" ht="15" customHeight="1">
      <c r="A426" s="33">
        <v>-74.215999999999994</v>
      </c>
      <c r="B426" s="33">
        <v>630.67999999999995</v>
      </c>
      <c r="C426" s="20"/>
      <c r="D426" s="33">
        <v>-65.040000000000006</v>
      </c>
      <c r="E426" s="33">
        <v>632.74099999999999</v>
      </c>
      <c r="F426" s="21"/>
      <c r="G426" s="33">
        <v>72.86</v>
      </c>
      <c r="H426" s="33">
        <v>632.88099999999997</v>
      </c>
      <c r="I426" s="21"/>
      <c r="J426" s="33">
        <v>78.650000000000006</v>
      </c>
      <c r="K426" s="33">
        <v>632.16</v>
      </c>
      <c r="L426" s="20"/>
      <c r="M426" s="22"/>
      <c r="N426" s="22"/>
    </row>
    <row r="427" spans="1:14" s="49" customFormat="1" ht="15" customHeight="1">
      <c r="A427" s="33">
        <v>-62.536000000000001</v>
      </c>
      <c r="B427" s="33">
        <v>630.66999999999996</v>
      </c>
      <c r="C427" s="20"/>
      <c r="D427" s="33">
        <v>-44.14</v>
      </c>
      <c r="E427" s="33">
        <v>632.57100000000003</v>
      </c>
      <c r="F427" s="21"/>
      <c r="G427" s="33">
        <v>75.86</v>
      </c>
      <c r="H427" s="33">
        <v>636.62099999999998</v>
      </c>
      <c r="I427" s="21"/>
      <c r="J427" s="33">
        <v>80.599999999999994</v>
      </c>
      <c r="K427" s="33">
        <v>632.77</v>
      </c>
      <c r="L427" s="20"/>
      <c r="M427" s="22"/>
      <c r="N427" s="22"/>
    </row>
    <row r="428" spans="1:14" s="49" customFormat="1" ht="15" customHeight="1">
      <c r="A428" s="33">
        <v>-60.186000000000007</v>
      </c>
      <c r="B428" s="33">
        <v>629.79</v>
      </c>
      <c r="C428" s="20"/>
      <c r="D428" s="33">
        <v>-43.33</v>
      </c>
      <c r="E428" s="33">
        <v>631.93100000000004</v>
      </c>
      <c r="F428" s="21"/>
      <c r="G428" s="33">
        <v>78.45</v>
      </c>
      <c r="H428" s="33">
        <v>637.12099999999998</v>
      </c>
      <c r="I428" s="21"/>
      <c r="J428" s="33">
        <v>87.43</v>
      </c>
      <c r="K428" s="33">
        <v>635.74</v>
      </c>
      <c r="L428" s="20"/>
      <c r="M428" s="22"/>
      <c r="N428" s="22"/>
    </row>
    <row r="429" spans="1:14" s="49" customFormat="1" ht="15" customHeight="1">
      <c r="A429" s="33">
        <v>-56.296000000000006</v>
      </c>
      <c r="B429" s="33">
        <v>629.59</v>
      </c>
      <c r="C429" s="20"/>
      <c r="D429" s="33">
        <v>-41.79</v>
      </c>
      <c r="E429" s="33">
        <v>631.06100000000004</v>
      </c>
      <c r="F429" s="21"/>
      <c r="G429" s="33">
        <v>78.540000000000006</v>
      </c>
      <c r="H429" s="33">
        <v>638.00099999999998</v>
      </c>
      <c r="I429" s="21"/>
      <c r="J429" s="33">
        <v>89.2</v>
      </c>
      <c r="K429" s="33">
        <v>635.24</v>
      </c>
      <c r="L429" s="20"/>
      <c r="M429" s="22"/>
      <c r="N429" s="22"/>
    </row>
    <row r="430" spans="1:14" s="49" customFormat="1" ht="15" customHeight="1">
      <c r="A430" s="33">
        <v>-50.775999999999996</v>
      </c>
      <c r="B430" s="33">
        <v>629.54</v>
      </c>
      <c r="C430" s="20"/>
      <c r="D430" s="33">
        <v>-29.94</v>
      </c>
      <c r="E430" s="33">
        <v>631.55999999999995</v>
      </c>
      <c r="F430" s="21"/>
      <c r="G430" s="33">
        <v>79.34</v>
      </c>
      <c r="H430" s="33">
        <v>638.00099999999998</v>
      </c>
      <c r="I430" s="21"/>
      <c r="J430" s="33">
        <v>89.2</v>
      </c>
      <c r="K430" s="33">
        <v>638.03</v>
      </c>
      <c r="L430" s="20"/>
      <c r="M430" s="22"/>
      <c r="N430" s="22"/>
    </row>
    <row r="431" spans="1:14" s="49" customFormat="1" ht="15" customHeight="1">
      <c r="A431" s="33">
        <v>-46.356000000000002</v>
      </c>
      <c r="B431" s="33">
        <v>631.23</v>
      </c>
      <c r="C431" s="20"/>
      <c r="D431" s="33">
        <v>-20.74</v>
      </c>
      <c r="E431" s="33">
        <v>631.40100000000007</v>
      </c>
      <c r="F431" s="21"/>
      <c r="G431" s="33">
        <v>79.44</v>
      </c>
      <c r="H431" s="33">
        <v>640.34100000000001</v>
      </c>
      <c r="I431" s="21"/>
      <c r="J431" s="33">
        <v>89.98</v>
      </c>
      <c r="K431" s="33">
        <v>638.03</v>
      </c>
      <c r="L431" s="20"/>
      <c r="M431" s="22"/>
      <c r="N431" s="22"/>
    </row>
    <row r="432" spans="1:14" s="49" customFormat="1" ht="15" customHeight="1">
      <c r="A432" s="33">
        <v>-43.076000000000001</v>
      </c>
      <c r="B432" s="33">
        <v>632.86</v>
      </c>
      <c r="C432" s="20"/>
      <c r="D432" s="33">
        <v>-19.11</v>
      </c>
      <c r="E432" s="33">
        <v>631.90100000000007</v>
      </c>
      <c r="F432" s="21"/>
      <c r="G432" s="33">
        <v>82.02</v>
      </c>
      <c r="H432" s="35">
        <v>640.26</v>
      </c>
      <c r="I432" s="21"/>
      <c r="J432" s="33">
        <v>90.03</v>
      </c>
      <c r="K432" s="33">
        <v>640.35</v>
      </c>
      <c r="L432" s="20"/>
      <c r="M432" s="22"/>
      <c r="N432" s="22"/>
    </row>
    <row r="433" spans="1:14" s="49" customFormat="1" ht="15" customHeight="1">
      <c r="A433" s="33">
        <v>-40.305999999999997</v>
      </c>
      <c r="B433" s="33">
        <v>633.62</v>
      </c>
      <c r="C433" s="20"/>
      <c r="D433" s="33">
        <v>-18.100000000000001</v>
      </c>
      <c r="E433" s="33">
        <v>632.55100000000004</v>
      </c>
      <c r="F433" s="21"/>
      <c r="G433" s="33">
        <v>93.13</v>
      </c>
      <c r="H433" s="33">
        <v>639.91100000000006</v>
      </c>
      <c r="I433" s="21"/>
      <c r="J433" s="33">
        <v>93.3</v>
      </c>
      <c r="K433" s="35">
        <v>640.26900000000001</v>
      </c>
      <c r="L433" s="20"/>
      <c r="M433" s="22"/>
      <c r="N433" s="22"/>
    </row>
    <row r="434" spans="1:14" s="49" customFormat="1" ht="15" customHeight="1">
      <c r="A434" s="33">
        <v>-37.656000000000006</v>
      </c>
      <c r="B434" s="33">
        <v>634.42999999999995</v>
      </c>
      <c r="C434" s="20"/>
      <c r="D434" s="33">
        <v>-16.45</v>
      </c>
      <c r="E434" s="33">
        <v>632.63100000000009</v>
      </c>
      <c r="F434" s="21"/>
      <c r="G434" s="33">
        <v>104.08</v>
      </c>
      <c r="H434" s="33">
        <v>639.56100000000004</v>
      </c>
      <c r="I434" s="21"/>
      <c r="J434" s="33">
        <v>103.61</v>
      </c>
      <c r="K434" s="33">
        <v>639.91999999999996</v>
      </c>
      <c r="L434" s="20"/>
      <c r="M434" s="22"/>
      <c r="N434" s="22"/>
    </row>
    <row r="435" spans="1:14" s="49" customFormat="1" ht="15" customHeight="1">
      <c r="A435" s="33">
        <v>-32.456000000000003</v>
      </c>
      <c r="B435" s="33">
        <v>640.59</v>
      </c>
      <c r="C435" s="20"/>
      <c r="D435" s="33">
        <v>-14.68</v>
      </c>
      <c r="E435" s="33">
        <v>634.43100000000004</v>
      </c>
      <c r="F435" s="21"/>
      <c r="G435" s="33">
        <v>106.35</v>
      </c>
      <c r="H435" s="33">
        <v>645.45100000000002</v>
      </c>
      <c r="I435" s="21"/>
      <c r="J435" s="33">
        <v>113.28</v>
      </c>
      <c r="K435" s="33">
        <v>639.61</v>
      </c>
      <c r="L435" s="20"/>
      <c r="M435" s="22"/>
      <c r="N435" s="22"/>
    </row>
    <row r="436" spans="1:14" s="49" customFormat="1" ht="15" customHeight="1">
      <c r="A436" s="33">
        <v>-22.466000000000001</v>
      </c>
      <c r="B436" s="33">
        <v>640.48</v>
      </c>
      <c r="C436" s="20"/>
      <c r="D436" s="33">
        <v>-13.53</v>
      </c>
      <c r="E436" s="33">
        <v>635.05100000000004</v>
      </c>
      <c r="F436" s="21"/>
      <c r="G436" s="33"/>
      <c r="H436" s="33"/>
      <c r="I436" s="21"/>
      <c r="J436" s="33">
        <v>115.54</v>
      </c>
      <c r="K436" s="33">
        <v>644.65</v>
      </c>
      <c r="L436" s="20"/>
      <c r="M436" s="22"/>
      <c r="N436" s="22"/>
    </row>
    <row r="437" spans="1:14" s="49" customFormat="1" ht="15" customHeight="1">
      <c r="A437" s="33">
        <v>-18.756</v>
      </c>
      <c r="B437" s="33">
        <v>643.11</v>
      </c>
      <c r="C437" s="20"/>
      <c r="D437" s="33">
        <v>-12.68</v>
      </c>
      <c r="E437" s="33">
        <v>638.05100000000004</v>
      </c>
      <c r="F437" s="21"/>
      <c r="G437" s="33"/>
      <c r="H437" s="33"/>
      <c r="I437" s="21"/>
      <c r="J437" s="33"/>
      <c r="K437" s="33"/>
      <c r="L437" s="20"/>
      <c r="M437" s="22"/>
      <c r="N437" s="22"/>
    </row>
    <row r="438" spans="1:14" s="49" customFormat="1" ht="15" customHeight="1">
      <c r="A438" s="33">
        <v>-17.556000000000001</v>
      </c>
      <c r="B438" s="33">
        <v>642.87</v>
      </c>
      <c r="C438" s="20"/>
      <c r="D438" s="33">
        <v>-12.08</v>
      </c>
      <c r="E438" s="33">
        <v>638.05100000000004</v>
      </c>
      <c r="F438" s="21"/>
      <c r="G438" s="33"/>
      <c r="H438" s="33"/>
      <c r="I438" s="21"/>
      <c r="J438" s="33"/>
      <c r="K438" s="33"/>
      <c r="L438" s="20"/>
      <c r="M438" s="22"/>
      <c r="N438" s="22"/>
    </row>
    <row r="439" spans="1:14" s="49" customFormat="1" ht="15" customHeight="1">
      <c r="A439" s="33">
        <v>-17.556000000000001</v>
      </c>
      <c r="B439" s="35">
        <v>643.00800000000004</v>
      </c>
      <c r="C439" s="20"/>
      <c r="D439" s="33">
        <v>-12.08</v>
      </c>
      <c r="E439" s="33">
        <v>638.76100000000008</v>
      </c>
      <c r="F439" s="21"/>
      <c r="G439" s="33"/>
      <c r="H439" s="33"/>
      <c r="I439" s="21"/>
      <c r="J439" s="33"/>
      <c r="K439" s="33"/>
      <c r="L439" s="20"/>
      <c r="M439" s="22"/>
      <c r="N439" s="22"/>
    </row>
    <row r="440" spans="1:14" s="49" customFormat="1" ht="15" customHeight="1">
      <c r="A440" s="33">
        <v>-17.556000000000001</v>
      </c>
      <c r="B440" s="33">
        <v>642.87</v>
      </c>
      <c r="C440" s="20"/>
      <c r="D440" s="33">
        <v>-11.28</v>
      </c>
      <c r="E440" s="35">
        <v>638.80899999999997</v>
      </c>
      <c r="F440" s="21"/>
      <c r="G440" s="33"/>
      <c r="H440" s="33"/>
      <c r="I440" s="21"/>
      <c r="J440" s="33"/>
      <c r="K440" s="33"/>
      <c r="L440" s="20"/>
      <c r="M440" s="22"/>
      <c r="N440" s="22"/>
    </row>
    <row r="441" spans="1:14" s="49" customFormat="1" ht="15" customHeight="1">
      <c r="A441" s="33">
        <v>0</v>
      </c>
      <c r="B441" s="35">
        <v>642.67200000000003</v>
      </c>
      <c r="C441" s="20"/>
      <c r="D441" s="33">
        <v>-2.81</v>
      </c>
      <c r="E441" s="33">
        <v>638.62099999999998</v>
      </c>
      <c r="F441" s="21"/>
      <c r="G441" s="33"/>
      <c r="H441" s="33"/>
      <c r="I441" s="21"/>
      <c r="J441" s="33"/>
      <c r="K441" s="33"/>
      <c r="L441" s="20"/>
      <c r="M441" s="22"/>
      <c r="N441" s="22"/>
    </row>
    <row r="442" spans="1:14" s="49" customFormat="1" ht="15" customHeight="1">
      <c r="A442" s="33">
        <v>0.7240000000000002</v>
      </c>
      <c r="B442" s="39">
        <v>642.64</v>
      </c>
      <c r="C442" s="21"/>
      <c r="D442" s="33">
        <v>0</v>
      </c>
      <c r="E442" s="35">
        <v>640.51700000000005</v>
      </c>
      <c r="F442" s="21"/>
      <c r="G442" s="33"/>
      <c r="H442" s="33"/>
      <c r="I442" s="21"/>
      <c r="J442" s="33"/>
      <c r="K442" s="33"/>
      <c r="L442" s="20"/>
      <c r="M442" s="22"/>
      <c r="N442" s="22"/>
    </row>
    <row r="443" spans="1:14" s="49" customFormat="1" ht="15" customHeight="1">
      <c r="A443" s="33">
        <v>1.5640000000000001</v>
      </c>
      <c r="B443" s="33">
        <v>645.13</v>
      </c>
      <c r="C443" s="21"/>
      <c r="D443" s="33">
        <v>1.03</v>
      </c>
      <c r="E443" s="33">
        <v>640.68100000000004</v>
      </c>
      <c r="F443" s="21"/>
      <c r="G443" s="33"/>
      <c r="H443" s="33"/>
      <c r="I443" s="21"/>
      <c r="J443" s="33"/>
      <c r="K443" s="33"/>
      <c r="L443" s="20"/>
      <c r="M443" s="22"/>
      <c r="N443" s="22"/>
    </row>
    <row r="444" spans="1:14" s="49" customFormat="1" ht="15" customHeight="1">
      <c r="A444" s="33"/>
      <c r="B444" s="33"/>
      <c r="C444" s="21"/>
      <c r="D444" s="33">
        <v>3.56</v>
      </c>
      <c r="E444" s="33">
        <v>645.44100000000003</v>
      </c>
      <c r="F444" s="21"/>
      <c r="G444" s="33"/>
      <c r="H444" s="33"/>
      <c r="I444" s="21"/>
      <c r="J444" s="33"/>
      <c r="K444" s="33"/>
      <c r="L444" s="20"/>
      <c r="M444" s="22"/>
      <c r="N444" s="22"/>
    </row>
    <row r="445" spans="1:14" s="49" customFormat="1" ht="15" customHeight="1">
      <c r="A445" s="33"/>
      <c r="B445" s="33"/>
      <c r="C445" s="21"/>
      <c r="D445" s="33"/>
      <c r="E445" s="39"/>
      <c r="F445" s="21"/>
      <c r="G445" s="33"/>
      <c r="H445" s="33"/>
      <c r="I445" s="21"/>
      <c r="J445" s="33"/>
      <c r="K445" s="33"/>
      <c r="L445" s="22"/>
      <c r="M445" s="22"/>
      <c r="N445" s="22"/>
    </row>
    <row r="446" spans="1:14" s="49" customFormat="1" ht="15" customHeight="1">
      <c r="A446" s="33"/>
      <c r="B446" s="33"/>
      <c r="C446" s="21"/>
      <c r="D446" s="33"/>
      <c r="E446" s="39"/>
      <c r="F446" s="21"/>
      <c r="G446" s="33"/>
      <c r="H446" s="33"/>
      <c r="I446" s="21"/>
      <c r="J446" s="33"/>
      <c r="K446" s="33"/>
      <c r="L446" s="22"/>
      <c r="M446" s="22"/>
      <c r="N446" s="22"/>
    </row>
    <row r="447" spans="1:14" s="49" customFormat="1" ht="15" customHeight="1">
      <c r="A447" s="33"/>
      <c r="B447" s="33"/>
      <c r="C447" s="21"/>
      <c r="D447" s="33"/>
      <c r="E447" s="39"/>
      <c r="F447" s="21"/>
      <c r="G447" s="33"/>
      <c r="H447" s="33"/>
      <c r="I447" s="21"/>
      <c r="J447" s="33"/>
      <c r="K447" s="33"/>
      <c r="L447" s="22"/>
      <c r="M447" s="22"/>
      <c r="N447" s="22"/>
    </row>
    <row r="448" spans="1:14" s="49" customFormat="1" ht="15" customHeight="1">
      <c r="A448" s="33"/>
      <c r="B448" s="33"/>
      <c r="C448" s="21"/>
      <c r="D448" s="33"/>
      <c r="E448" s="39"/>
      <c r="F448" s="21"/>
      <c r="G448" s="33"/>
      <c r="H448" s="33"/>
      <c r="I448" s="21"/>
      <c r="J448" s="33"/>
      <c r="K448" s="33"/>
      <c r="L448" s="22"/>
      <c r="M448" s="22"/>
      <c r="N448" s="22"/>
    </row>
    <row r="449" spans="1:14" s="49" customFormat="1" ht="15" customHeight="1">
      <c r="A449" s="33"/>
      <c r="B449" s="33"/>
      <c r="C449" s="21"/>
      <c r="D449" s="33"/>
      <c r="E449" s="39"/>
      <c r="F449" s="21"/>
      <c r="G449" s="33"/>
      <c r="H449" s="33"/>
      <c r="I449" s="21"/>
      <c r="J449" s="33"/>
      <c r="K449" s="33"/>
      <c r="L449" s="22"/>
      <c r="M449" s="22"/>
      <c r="N449" s="22"/>
    </row>
    <row r="450" spans="1:14" s="49" customFormat="1" ht="15" customHeight="1">
      <c r="A450" s="33"/>
      <c r="B450" s="33"/>
      <c r="C450" s="21"/>
      <c r="D450" s="33"/>
      <c r="E450" s="39"/>
      <c r="F450" s="21"/>
      <c r="G450" s="33"/>
      <c r="H450" s="33"/>
      <c r="I450" s="21"/>
      <c r="J450" s="33"/>
      <c r="K450" s="33"/>
      <c r="L450" s="22"/>
      <c r="M450" s="22"/>
      <c r="N450" s="22"/>
    </row>
    <row r="451" spans="1:14" s="49" customFormat="1" ht="15" customHeight="1">
      <c r="A451" s="33"/>
      <c r="B451" s="33"/>
      <c r="C451" s="21"/>
      <c r="D451" s="33"/>
      <c r="E451" s="39"/>
      <c r="F451" s="21"/>
      <c r="G451" s="33"/>
      <c r="H451" s="33"/>
      <c r="I451" s="21"/>
      <c r="J451" s="33"/>
      <c r="K451" s="33"/>
      <c r="L451" s="22"/>
      <c r="M451" s="22"/>
      <c r="N451" s="22"/>
    </row>
    <row r="452" spans="1:14" s="49" customFormat="1" ht="15" customHeight="1">
      <c r="A452" s="33"/>
      <c r="B452" s="33"/>
      <c r="C452" s="21"/>
      <c r="D452" s="33"/>
      <c r="E452" s="39"/>
      <c r="F452" s="21"/>
      <c r="G452" s="33"/>
      <c r="H452" s="33"/>
      <c r="I452" s="21"/>
      <c r="J452" s="33"/>
      <c r="K452" s="33"/>
      <c r="L452" s="22"/>
      <c r="M452" s="22"/>
      <c r="N452" s="22"/>
    </row>
    <row r="453" spans="1:14" s="49" customFormat="1" ht="15" customHeight="1">
      <c r="A453" s="33"/>
      <c r="B453" s="33"/>
      <c r="C453" s="21"/>
      <c r="D453" s="33"/>
      <c r="E453" s="39"/>
      <c r="F453" s="21"/>
      <c r="G453" s="33"/>
      <c r="H453" s="33"/>
      <c r="I453" s="21"/>
      <c r="J453" s="33"/>
      <c r="K453" s="33"/>
      <c r="L453" s="22"/>
      <c r="M453" s="22"/>
      <c r="N453" s="22"/>
    </row>
    <row r="454" spans="1:14" s="49" customFormat="1" ht="15" customHeight="1">
      <c r="A454" s="33"/>
      <c r="B454" s="33"/>
      <c r="C454" s="21"/>
      <c r="D454" s="33"/>
      <c r="E454" s="39"/>
      <c r="F454" s="21"/>
      <c r="G454" s="33"/>
      <c r="H454" s="33"/>
      <c r="I454" s="21"/>
      <c r="J454" s="33"/>
      <c r="K454" s="33"/>
      <c r="L454" s="22"/>
      <c r="M454" s="22"/>
      <c r="N454" s="22"/>
    </row>
    <row r="455" spans="1:14" s="49" customFormat="1" ht="15" customHeight="1">
      <c r="A455" s="33"/>
      <c r="B455" s="33"/>
      <c r="C455" s="20"/>
      <c r="D455" s="33"/>
      <c r="E455" s="33"/>
      <c r="F455" s="20"/>
      <c r="G455" s="33"/>
      <c r="H455" s="33"/>
      <c r="I455" s="20"/>
      <c r="J455" s="33"/>
      <c r="K455" s="33"/>
      <c r="L455" s="20"/>
      <c r="M455" s="22"/>
      <c r="N455" s="22"/>
    </row>
    <row r="456" spans="1:14" s="49" customFormat="1" ht="15" customHeight="1">
      <c r="A456" s="33"/>
      <c r="B456" s="39"/>
      <c r="C456" s="21"/>
      <c r="D456" s="33"/>
      <c r="E456" s="33"/>
      <c r="F456" s="21"/>
      <c r="G456" s="33"/>
      <c r="H456" s="33"/>
      <c r="I456" s="21"/>
      <c r="J456" s="33"/>
      <c r="K456" s="33"/>
      <c r="L456" s="22"/>
      <c r="M456" s="22"/>
      <c r="N456" s="22"/>
    </row>
    <row r="457" spans="1:14" s="49" customFormat="1" ht="15" customHeight="1">
      <c r="A457" s="33"/>
      <c r="B457" s="33"/>
      <c r="C457" s="21"/>
      <c r="D457" s="33"/>
      <c r="E457" s="33"/>
      <c r="F457" s="21"/>
      <c r="G457" s="33"/>
      <c r="H457" s="33"/>
      <c r="I457" s="21"/>
      <c r="J457" s="33"/>
      <c r="K457" s="33"/>
      <c r="L457" s="22"/>
      <c r="M457" s="22"/>
      <c r="N457" s="22"/>
    </row>
    <row r="458" spans="1:14" s="49" customFormat="1" ht="15" customHeight="1">
      <c r="A458" s="33"/>
      <c r="B458" s="33"/>
      <c r="C458" s="21"/>
      <c r="D458" s="33"/>
      <c r="E458" s="33"/>
      <c r="F458" s="21"/>
      <c r="G458" s="33"/>
      <c r="H458" s="33"/>
      <c r="I458" s="21"/>
      <c r="J458" s="33"/>
      <c r="K458" s="33"/>
      <c r="L458" s="22"/>
      <c r="M458" s="22"/>
      <c r="N458" s="22"/>
    </row>
    <row r="459" spans="1:14" s="49" customFormat="1" ht="15" customHeight="1">
      <c r="A459" s="33"/>
      <c r="B459" s="33"/>
      <c r="C459" s="21"/>
      <c r="D459" s="33"/>
      <c r="E459" s="33"/>
      <c r="F459" s="21"/>
      <c r="G459" s="33"/>
      <c r="H459" s="33"/>
      <c r="I459" s="21"/>
      <c r="J459" s="33"/>
      <c r="K459" s="33"/>
      <c r="L459" s="22"/>
      <c r="M459" s="22"/>
      <c r="N459" s="22"/>
    </row>
    <row r="460" spans="1:14" s="49" customFormat="1" ht="15" customHeight="1">
      <c r="A460" s="33"/>
      <c r="B460" s="33"/>
      <c r="C460" s="21"/>
      <c r="D460" s="33"/>
      <c r="E460" s="33"/>
      <c r="F460" s="21"/>
      <c r="G460" s="33"/>
      <c r="H460" s="33"/>
      <c r="I460" s="21"/>
      <c r="J460" s="33"/>
      <c r="K460" s="33"/>
      <c r="L460" s="22"/>
      <c r="M460" s="22"/>
      <c r="N460" s="22"/>
    </row>
    <row r="461" spans="1:14" s="49" customFormat="1" ht="15" customHeight="1">
      <c r="A461" s="33"/>
      <c r="B461" s="33"/>
      <c r="C461" s="21"/>
      <c r="D461" s="33"/>
      <c r="E461" s="33"/>
      <c r="F461" s="21"/>
      <c r="G461" s="33"/>
      <c r="H461" s="33"/>
      <c r="I461" s="21"/>
      <c r="J461" s="33"/>
      <c r="K461" s="33"/>
      <c r="L461" s="22"/>
      <c r="M461" s="22"/>
      <c r="N461" s="22"/>
    </row>
    <row r="462" spans="1:14" s="49" customFormat="1" ht="15" customHeight="1">
      <c r="A462" s="33"/>
      <c r="B462" s="33"/>
      <c r="C462" s="21"/>
      <c r="D462" s="33"/>
      <c r="E462" s="33"/>
      <c r="F462" s="21"/>
      <c r="G462" s="33"/>
      <c r="H462" s="33"/>
      <c r="I462" s="21"/>
      <c r="J462" s="33"/>
      <c r="K462" s="33"/>
      <c r="L462" s="22"/>
      <c r="M462" s="22"/>
      <c r="N462" s="22"/>
    </row>
    <row r="463" spans="1:14" s="49" customFormat="1" ht="15" customHeight="1">
      <c r="A463" s="33"/>
      <c r="B463" s="33"/>
      <c r="C463" s="21"/>
      <c r="D463" s="33"/>
      <c r="E463" s="33"/>
      <c r="F463" s="21"/>
      <c r="G463" s="33"/>
      <c r="H463" s="33"/>
      <c r="I463" s="21"/>
      <c r="J463" s="33"/>
      <c r="K463" s="33"/>
      <c r="L463" s="22"/>
      <c r="M463" s="22"/>
      <c r="N463" s="22"/>
    </row>
    <row r="464" spans="1:14" s="49" customFormat="1" ht="15" customHeight="1">
      <c r="A464" s="33"/>
      <c r="B464" s="33"/>
      <c r="C464" s="21"/>
      <c r="D464" s="33"/>
      <c r="E464" s="33"/>
      <c r="F464" s="21"/>
      <c r="G464" s="33"/>
      <c r="H464" s="33"/>
      <c r="I464" s="21"/>
      <c r="J464" s="33"/>
      <c r="K464" s="33"/>
      <c r="L464" s="22"/>
      <c r="M464" s="22"/>
      <c r="N464" s="22"/>
    </row>
    <row r="465" spans="1:14" s="49" customFormat="1" ht="15" customHeight="1">
      <c r="A465" s="33"/>
      <c r="B465" s="33"/>
      <c r="C465" s="21"/>
      <c r="D465" s="33"/>
      <c r="E465" s="33"/>
      <c r="F465" s="21"/>
      <c r="G465" s="33"/>
      <c r="H465" s="33"/>
      <c r="I465" s="21"/>
      <c r="J465" s="33"/>
      <c r="K465" s="33"/>
      <c r="L465" s="22"/>
      <c r="M465" s="22"/>
      <c r="N465" s="22"/>
    </row>
    <row r="466" spans="1:14" s="49" customFormat="1" ht="15" customHeight="1">
      <c r="A466" s="33"/>
      <c r="B466" s="33"/>
      <c r="C466" s="21"/>
      <c r="D466" s="33"/>
      <c r="E466" s="33"/>
      <c r="F466" s="21"/>
      <c r="G466" s="33"/>
      <c r="H466" s="33"/>
      <c r="I466" s="21"/>
      <c r="J466" s="33"/>
      <c r="K466" s="33"/>
      <c r="L466" s="22"/>
      <c r="M466" s="22"/>
      <c r="N466" s="22"/>
    </row>
    <row r="467" spans="1:14" s="49" customFormat="1" ht="15" customHeight="1">
      <c r="A467" s="33"/>
      <c r="B467" s="33"/>
      <c r="C467" s="21"/>
      <c r="D467" s="33"/>
      <c r="E467" s="33"/>
      <c r="F467" s="21"/>
      <c r="G467" s="33"/>
      <c r="H467" s="33"/>
      <c r="I467" s="21"/>
      <c r="J467" s="33"/>
      <c r="K467" s="33"/>
      <c r="L467" s="22"/>
      <c r="M467" s="22"/>
      <c r="N467" s="22"/>
    </row>
    <row r="468" spans="1:14" s="49" customFormat="1" ht="15" customHeight="1">
      <c r="A468" s="33"/>
      <c r="B468" s="33"/>
      <c r="C468" s="21"/>
      <c r="D468" s="33"/>
      <c r="E468" s="33"/>
      <c r="F468" s="21"/>
      <c r="G468" s="33"/>
      <c r="H468" s="33"/>
      <c r="I468" s="21"/>
      <c r="J468" s="33"/>
      <c r="K468" s="33"/>
      <c r="L468" s="22"/>
      <c r="M468" s="22"/>
      <c r="N468" s="22"/>
    </row>
    <row r="469" spans="1:14" s="49" customFormat="1" ht="15" customHeight="1">
      <c r="A469" s="33"/>
      <c r="B469" s="33"/>
      <c r="C469" s="21"/>
      <c r="D469" s="33"/>
      <c r="E469" s="33"/>
      <c r="F469" s="21"/>
      <c r="G469" s="33"/>
      <c r="H469" s="33"/>
      <c r="I469" s="21"/>
      <c r="J469" s="33"/>
      <c r="K469" s="33"/>
      <c r="L469" s="22"/>
      <c r="M469" s="22"/>
      <c r="N469" s="22"/>
    </row>
    <row r="470" spans="1:14" s="49" customFormat="1" ht="15" customHeight="1">
      <c r="A470" s="33"/>
      <c r="B470" s="33"/>
      <c r="C470" s="21"/>
      <c r="D470" s="33"/>
      <c r="E470" s="33"/>
      <c r="F470" s="21"/>
      <c r="G470" s="33"/>
      <c r="H470" s="33"/>
      <c r="I470" s="21"/>
      <c r="J470" s="33"/>
      <c r="K470" s="33"/>
      <c r="L470" s="22"/>
      <c r="M470" s="22"/>
      <c r="N470" s="22"/>
    </row>
    <row r="471" spans="1:14" s="49" customFormat="1" ht="15" customHeight="1">
      <c r="A471" s="33"/>
      <c r="B471" s="33"/>
      <c r="C471" s="21"/>
      <c r="D471" s="33"/>
      <c r="E471" s="33"/>
      <c r="F471" s="21"/>
      <c r="G471" s="33"/>
      <c r="H471" s="33"/>
      <c r="I471" s="21"/>
      <c r="J471" s="33"/>
      <c r="K471" s="33"/>
      <c r="L471" s="22"/>
      <c r="M471" s="22"/>
      <c r="N471" s="22"/>
    </row>
    <row r="472" spans="1:14" s="49" customFormat="1" ht="15" customHeight="1">
      <c r="A472" s="33"/>
      <c r="B472" s="33"/>
      <c r="C472" s="21"/>
      <c r="D472" s="33"/>
      <c r="E472" s="33"/>
      <c r="F472" s="21"/>
      <c r="G472" s="33"/>
      <c r="H472" s="33"/>
      <c r="I472" s="21"/>
      <c r="J472" s="33"/>
      <c r="K472" s="33"/>
      <c r="L472" s="22"/>
      <c r="M472" s="22"/>
      <c r="N472" s="22"/>
    </row>
    <row r="473" spans="1:14" s="49" customFormat="1" ht="15" customHeight="1">
      <c r="A473" s="33"/>
      <c r="B473" s="33"/>
      <c r="C473" s="21"/>
      <c r="D473" s="33"/>
      <c r="E473" s="33"/>
      <c r="F473" s="21"/>
      <c r="G473" s="33"/>
      <c r="H473" s="33"/>
      <c r="I473" s="21"/>
      <c r="J473" s="33"/>
      <c r="K473" s="33"/>
      <c r="L473" s="22"/>
      <c r="M473" s="22"/>
      <c r="N473" s="22"/>
    </row>
    <row r="474" spans="1:14" s="49" customFormat="1" ht="15" customHeight="1">
      <c r="A474" s="33"/>
      <c r="B474" s="33"/>
      <c r="C474" s="21"/>
      <c r="D474" s="33"/>
      <c r="E474" s="33"/>
      <c r="F474" s="21"/>
      <c r="G474" s="33"/>
      <c r="H474" s="33"/>
      <c r="I474" s="21"/>
      <c r="J474" s="33"/>
      <c r="K474" s="33"/>
      <c r="L474" s="22"/>
      <c r="M474" s="22"/>
      <c r="N474" s="22"/>
    </row>
    <row r="475" spans="1:14" s="49" customFormat="1" ht="15" customHeight="1">
      <c r="A475" s="33"/>
      <c r="B475" s="33"/>
      <c r="C475" s="21"/>
      <c r="D475" s="33"/>
      <c r="E475" s="33"/>
      <c r="F475" s="21"/>
      <c r="G475" s="33"/>
      <c r="H475" s="33"/>
      <c r="I475" s="21"/>
      <c r="J475" s="33"/>
      <c r="K475" s="33"/>
      <c r="L475" s="22"/>
      <c r="M475" s="22"/>
      <c r="N475" s="22"/>
    </row>
    <row r="476" spans="1:14" s="49" customFormat="1" ht="15" customHeight="1">
      <c r="A476" s="33"/>
      <c r="B476" s="33"/>
      <c r="C476" s="21"/>
      <c r="D476" s="33"/>
      <c r="E476" s="33"/>
      <c r="F476" s="21"/>
      <c r="G476" s="33"/>
      <c r="H476" s="33"/>
      <c r="I476" s="21"/>
      <c r="J476" s="33"/>
      <c r="K476" s="33"/>
      <c r="L476" s="22"/>
      <c r="M476" s="22"/>
      <c r="N476" s="22"/>
    </row>
    <row r="477" spans="1:14" s="49" customFormat="1" ht="15" customHeight="1">
      <c r="A477" s="33"/>
      <c r="B477" s="33"/>
      <c r="C477" s="21"/>
      <c r="D477" s="33"/>
      <c r="E477" s="33"/>
      <c r="F477" s="21"/>
      <c r="G477" s="33"/>
      <c r="H477" s="33"/>
      <c r="I477" s="21"/>
      <c r="J477" s="33"/>
      <c r="K477" s="33"/>
      <c r="L477" s="22"/>
      <c r="M477" s="22"/>
      <c r="N477" s="22"/>
    </row>
    <row r="478" spans="1:14" s="49" customFormat="1" ht="15" customHeight="1">
      <c r="A478" s="33"/>
      <c r="B478" s="33"/>
      <c r="C478" s="21"/>
      <c r="D478" s="33"/>
      <c r="E478" s="33"/>
      <c r="F478" s="21"/>
      <c r="G478" s="33"/>
      <c r="H478" s="33"/>
      <c r="I478" s="21"/>
      <c r="J478" s="33"/>
      <c r="K478" s="33"/>
      <c r="L478" s="22"/>
      <c r="M478" s="22"/>
      <c r="N478" s="22"/>
    </row>
    <row r="479" spans="1:14" s="49" customFormat="1" ht="15" customHeight="1">
      <c r="A479" s="33"/>
      <c r="B479" s="33"/>
      <c r="C479" s="43"/>
      <c r="D479" s="33"/>
      <c r="E479" s="39"/>
      <c r="F479" s="21"/>
      <c r="G479" s="33"/>
      <c r="H479" s="33"/>
      <c r="I479" s="21"/>
      <c r="J479" s="33"/>
      <c r="K479" s="33"/>
      <c r="L479" s="22"/>
      <c r="M479" s="22"/>
      <c r="N479" s="22"/>
    </row>
    <row r="480" spans="1:14" s="49" customFormat="1" ht="15" customHeight="1">
      <c r="A480" s="33"/>
      <c r="B480" s="33"/>
      <c r="C480" s="21"/>
      <c r="D480" s="33"/>
      <c r="E480" s="39"/>
      <c r="F480" s="21"/>
      <c r="G480" s="33"/>
      <c r="H480" s="33"/>
      <c r="I480" s="21"/>
      <c r="J480" s="33"/>
      <c r="K480" s="33"/>
      <c r="L480" s="22"/>
      <c r="M480" s="22"/>
      <c r="N480" s="22"/>
    </row>
    <row r="481" spans="1:14" s="49" customFormat="1" ht="15" customHeight="1">
      <c r="A481" s="33"/>
      <c r="B481" s="33"/>
      <c r="C481" s="21"/>
      <c r="D481" s="33"/>
      <c r="E481" s="39"/>
      <c r="F481" s="21"/>
      <c r="G481" s="33"/>
      <c r="H481" s="33"/>
      <c r="I481" s="21"/>
      <c r="J481" s="33"/>
      <c r="K481" s="33"/>
      <c r="L481" s="22"/>
      <c r="M481" s="22"/>
      <c r="N481" s="22"/>
    </row>
    <row r="482" spans="1:14" s="49" customFormat="1" ht="15" customHeight="1">
      <c r="A482" s="33"/>
      <c r="B482" s="33"/>
      <c r="C482" s="21"/>
      <c r="D482" s="33"/>
      <c r="E482" s="39"/>
      <c r="F482" s="21"/>
      <c r="G482" s="33"/>
      <c r="H482" s="33"/>
      <c r="I482" s="21"/>
      <c r="J482" s="33"/>
      <c r="K482" s="33"/>
      <c r="L482" s="22"/>
      <c r="M482" s="22"/>
      <c r="N482" s="22"/>
    </row>
    <row r="483" spans="1:14" s="49" customFormat="1" ht="15" customHeight="1">
      <c r="A483" s="33"/>
      <c r="B483" s="33"/>
      <c r="C483" s="21"/>
      <c r="D483" s="33"/>
      <c r="E483" s="39"/>
      <c r="F483" s="21"/>
      <c r="G483" s="33"/>
      <c r="H483" s="33"/>
      <c r="I483" s="21"/>
      <c r="J483" s="33"/>
      <c r="K483" s="33"/>
      <c r="L483" s="22"/>
      <c r="M483" s="22"/>
      <c r="N483" s="22"/>
    </row>
    <row r="484" spans="1:14" s="49" customFormat="1" ht="15" customHeight="1">
      <c r="A484" s="33"/>
      <c r="B484" s="33"/>
      <c r="C484" s="21"/>
      <c r="D484" s="33"/>
      <c r="E484" s="39"/>
      <c r="F484" s="21"/>
      <c r="G484" s="33"/>
      <c r="H484" s="33"/>
      <c r="I484" s="21"/>
      <c r="J484" s="33"/>
      <c r="K484" s="33"/>
      <c r="L484" s="22"/>
      <c r="M484" s="22"/>
      <c r="N484" s="22"/>
    </row>
    <row r="485" spans="1:14" s="49" customFormat="1" ht="15" customHeight="1">
      <c r="A485" s="33"/>
      <c r="B485" s="33"/>
      <c r="C485" s="21"/>
      <c r="D485" s="33"/>
      <c r="E485" s="39"/>
      <c r="F485" s="21"/>
      <c r="G485" s="33"/>
      <c r="H485" s="33"/>
      <c r="I485" s="21"/>
      <c r="J485" s="33"/>
      <c r="K485" s="33"/>
      <c r="L485" s="22"/>
      <c r="M485" s="22"/>
      <c r="N485" s="22"/>
    </row>
    <row r="486" spans="1:14" s="49" customFormat="1" ht="15" customHeight="1">
      <c r="A486" s="33"/>
      <c r="B486" s="33"/>
      <c r="C486" s="21"/>
      <c r="D486" s="33"/>
      <c r="E486" s="39"/>
      <c r="F486" s="21"/>
      <c r="G486" s="33"/>
      <c r="H486" s="33"/>
      <c r="I486" s="21"/>
      <c r="J486" s="33"/>
      <c r="K486" s="33"/>
      <c r="L486" s="22"/>
      <c r="M486" s="22"/>
      <c r="N486" s="22"/>
    </row>
    <row r="487" spans="1:14" s="49" customFormat="1" ht="15" customHeight="1">
      <c r="A487" s="33"/>
      <c r="B487" s="33"/>
      <c r="C487" s="21"/>
      <c r="D487" s="33"/>
      <c r="E487" s="39"/>
      <c r="F487" s="21"/>
      <c r="G487" s="33"/>
      <c r="H487" s="33"/>
      <c r="I487" s="21"/>
      <c r="J487" s="33"/>
      <c r="K487" s="33"/>
      <c r="L487" s="22"/>
      <c r="M487" s="22"/>
      <c r="N487" s="22"/>
    </row>
    <row r="488" spans="1:14" s="49" customFormat="1" ht="15" customHeight="1">
      <c r="A488" s="33"/>
      <c r="B488" s="33"/>
      <c r="C488" s="21"/>
      <c r="D488" s="33"/>
      <c r="E488" s="39"/>
      <c r="F488" s="21"/>
      <c r="G488" s="33"/>
      <c r="H488" s="33"/>
      <c r="I488" s="21"/>
      <c r="J488" s="33"/>
      <c r="K488" s="33"/>
      <c r="L488" s="22"/>
      <c r="M488" s="22"/>
      <c r="N488" s="22"/>
    </row>
    <row r="489" spans="1:14" s="49" customFormat="1" ht="15" customHeight="1">
      <c r="A489" s="33"/>
      <c r="B489" s="33"/>
      <c r="C489" s="21"/>
      <c r="D489" s="33"/>
      <c r="E489" s="39"/>
      <c r="F489" s="21"/>
      <c r="G489" s="33"/>
      <c r="H489" s="33"/>
      <c r="I489" s="21"/>
      <c r="J489" s="33"/>
      <c r="K489" s="33"/>
      <c r="L489" s="22"/>
      <c r="M489" s="22"/>
      <c r="N489" s="22"/>
    </row>
    <row r="490" spans="1:14" s="49" customFormat="1" ht="15" customHeight="1">
      <c r="A490" s="33"/>
      <c r="B490" s="33"/>
      <c r="C490" s="21"/>
      <c r="D490" s="33"/>
      <c r="E490" s="39"/>
      <c r="F490" s="21"/>
      <c r="G490" s="33"/>
      <c r="H490" s="33"/>
      <c r="I490" s="21"/>
      <c r="J490" s="33"/>
      <c r="K490" s="33"/>
      <c r="L490" s="22"/>
      <c r="M490" s="22"/>
      <c r="N490" s="22"/>
    </row>
    <row r="491" spans="1:14" s="49" customFormat="1" ht="15" customHeight="1">
      <c r="A491" s="33"/>
      <c r="B491" s="33"/>
      <c r="C491" s="21"/>
      <c r="D491" s="33"/>
      <c r="E491" s="39"/>
      <c r="F491" s="21"/>
      <c r="G491" s="33"/>
      <c r="H491" s="33"/>
      <c r="I491" s="21"/>
      <c r="J491" s="33"/>
      <c r="K491" s="33"/>
      <c r="L491" s="22"/>
      <c r="M491" s="22"/>
      <c r="N491" s="22"/>
    </row>
    <row r="492" spans="1:14" s="49" customFormat="1" ht="15" customHeight="1">
      <c r="A492" s="33"/>
      <c r="B492" s="33"/>
      <c r="C492" s="21"/>
      <c r="D492" s="33"/>
      <c r="E492" s="39"/>
      <c r="F492" s="21"/>
      <c r="G492" s="33"/>
      <c r="H492" s="33"/>
      <c r="I492" s="21"/>
      <c r="J492" s="33"/>
      <c r="K492" s="33"/>
      <c r="L492" s="22"/>
      <c r="M492" s="22"/>
      <c r="N492" s="22"/>
    </row>
    <row r="493" spans="1:14" s="49" customFormat="1" ht="15" customHeight="1">
      <c r="A493" s="33"/>
      <c r="B493" s="33"/>
      <c r="C493" s="21"/>
      <c r="D493" s="33"/>
      <c r="E493" s="39"/>
      <c r="F493" s="21"/>
      <c r="G493" s="33"/>
      <c r="H493" s="33"/>
      <c r="I493" s="21"/>
      <c r="J493" s="33"/>
      <c r="K493" s="33"/>
      <c r="L493" s="22"/>
      <c r="M493" s="22"/>
      <c r="N493" s="22"/>
    </row>
    <row r="494" spans="1:14" s="49" customFormat="1" ht="15" customHeight="1">
      <c r="A494" s="33"/>
      <c r="B494" s="33"/>
      <c r="C494" s="21"/>
      <c r="D494" s="33"/>
      <c r="E494" s="39"/>
      <c r="F494" s="21"/>
      <c r="G494" s="33"/>
      <c r="H494" s="33"/>
      <c r="I494" s="21"/>
      <c r="J494" s="33"/>
      <c r="K494" s="33"/>
      <c r="L494" s="22"/>
      <c r="M494" s="22"/>
      <c r="N494" s="22"/>
    </row>
    <row r="495" spans="1:14" s="49" customFormat="1" ht="15" customHeight="1">
      <c r="A495" s="33"/>
      <c r="B495" s="33"/>
      <c r="C495" s="21"/>
      <c r="D495" s="33"/>
      <c r="E495" s="39"/>
      <c r="F495" s="21"/>
      <c r="G495" s="33"/>
      <c r="H495" s="33"/>
      <c r="I495" s="21"/>
      <c r="J495" s="33"/>
      <c r="K495" s="33"/>
      <c r="L495" s="22"/>
      <c r="M495" s="22"/>
      <c r="N495" s="22"/>
    </row>
    <row r="496" spans="1:14" s="49" customFormat="1" ht="15" customHeight="1">
      <c r="A496" s="33"/>
      <c r="B496" s="33"/>
      <c r="C496" s="21"/>
      <c r="D496" s="33"/>
      <c r="E496" s="39"/>
      <c r="F496" s="21"/>
      <c r="G496" s="33"/>
      <c r="H496" s="33"/>
      <c r="I496" s="21"/>
      <c r="J496" s="33"/>
      <c r="K496" s="33"/>
      <c r="L496" s="22"/>
      <c r="M496" s="22"/>
      <c r="N496" s="22"/>
    </row>
    <row r="497" spans="1:14" s="49" customFormat="1" ht="15" customHeight="1">
      <c r="A497" s="33"/>
      <c r="B497" s="33"/>
      <c r="C497" s="21"/>
      <c r="D497" s="33"/>
      <c r="E497" s="39"/>
      <c r="F497" s="21"/>
      <c r="G497" s="33"/>
      <c r="H497" s="33"/>
      <c r="I497" s="21"/>
      <c r="J497" s="33"/>
      <c r="K497" s="33"/>
      <c r="L497" s="22"/>
      <c r="M497" s="22"/>
      <c r="N497" s="22"/>
    </row>
    <row r="498" spans="1:14" s="49" customFormat="1" ht="15" customHeight="1">
      <c r="A498" s="33"/>
      <c r="B498" s="33"/>
      <c r="C498" s="21"/>
      <c r="D498" s="33"/>
      <c r="E498" s="39"/>
      <c r="F498" s="21"/>
      <c r="G498" s="33"/>
      <c r="H498" s="33"/>
      <c r="I498" s="21"/>
      <c r="J498" s="33"/>
      <c r="K498" s="33"/>
      <c r="L498" s="22"/>
      <c r="M498" s="22"/>
      <c r="N498" s="22"/>
    </row>
    <row r="499" spans="1:14" s="49" customFormat="1" ht="15" customHeight="1">
      <c r="A499" s="33"/>
      <c r="B499" s="33"/>
      <c r="C499" s="21"/>
      <c r="D499" s="33"/>
      <c r="E499" s="39"/>
      <c r="F499" s="21"/>
      <c r="G499" s="33"/>
      <c r="H499" s="33"/>
      <c r="I499" s="21"/>
      <c r="J499" s="33"/>
      <c r="K499" s="33"/>
      <c r="L499" s="22"/>
      <c r="M499" s="22"/>
      <c r="N499" s="22"/>
    </row>
    <row r="500" spans="1:14" s="49" customFormat="1" ht="15" customHeight="1">
      <c r="A500" s="33"/>
      <c r="B500" s="33"/>
      <c r="C500" s="20"/>
      <c r="D500" s="33"/>
      <c r="E500" s="33"/>
      <c r="F500" s="20"/>
      <c r="G500" s="33"/>
      <c r="H500" s="33"/>
      <c r="I500" s="20"/>
      <c r="J500" s="33"/>
      <c r="K500" s="33"/>
      <c r="L500" s="20"/>
      <c r="M500" s="22"/>
      <c r="N500" s="22"/>
    </row>
    <row r="501" spans="1:14" s="49" customFormat="1" ht="15" customHeight="1">
      <c r="A501" s="33"/>
      <c r="B501" s="39"/>
      <c r="C501" s="21"/>
      <c r="D501" s="33"/>
      <c r="E501" s="33"/>
      <c r="F501" s="21"/>
      <c r="G501" s="33"/>
      <c r="H501" s="33"/>
      <c r="I501" s="21"/>
      <c r="J501" s="33"/>
      <c r="K501" s="33"/>
      <c r="L501" s="22"/>
      <c r="M501" s="22"/>
      <c r="N501" s="22"/>
    </row>
    <row r="502" spans="1:14" s="49" customFormat="1" ht="15" customHeight="1">
      <c r="A502" s="33"/>
      <c r="B502" s="33"/>
      <c r="C502" s="21"/>
      <c r="D502" s="33"/>
      <c r="E502" s="33"/>
      <c r="F502" s="21"/>
      <c r="G502" s="33"/>
      <c r="H502" s="33"/>
      <c r="I502" s="21"/>
      <c r="J502" s="33"/>
      <c r="K502" s="33"/>
      <c r="L502" s="22"/>
      <c r="M502" s="22"/>
      <c r="N502" s="22"/>
    </row>
    <row r="503" spans="1:14" s="49" customFormat="1" ht="15" customHeight="1">
      <c r="A503" s="33"/>
      <c r="B503" s="33"/>
      <c r="C503" s="21"/>
      <c r="D503" s="33"/>
      <c r="E503" s="33"/>
      <c r="F503" s="21"/>
      <c r="G503" s="33"/>
      <c r="H503" s="33"/>
      <c r="I503" s="21"/>
      <c r="J503" s="33"/>
      <c r="K503" s="33"/>
      <c r="L503" s="22"/>
      <c r="M503" s="22"/>
      <c r="N503" s="22"/>
    </row>
    <row r="504" spans="1:14" s="49" customFormat="1" ht="15" customHeight="1">
      <c r="A504" s="33"/>
      <c r="B504" s="33"/>
      <c r="C504" s="21"/>
      <c r="D504" s="33"/>
      <c r="E504" s="33"/>
      <c r="F504" s="21"/>
      <c r="G504" s="33"/>
      <c r="H504" s="33"/>
      <c r="I504" s="21"/>
      <c r="J504" s="33"/>
      <c r="K504" s="33"/>
      <c r="L504" s="22"/>
      <c r="M504" s="22"/>
      <c r="N504" s="22"/>
    </row>
    <row r="505" spans="1:14" s="49" customFormat="1" ht="15" customHeight="1">
      <c r="A505" s="33"/>
      <c r="B505" s="33"/>
      <c r="C505" s="21"/>
      <c r="D505" s="33"/>
      <c r="E505" s="33"/>
      <c r="F505" s="21"/>
      <c r="G505" s="33"/>
      <c r="H505" s="33"/>
      <c r="I505" s="21"/>
      <c r="J505" s="33"/>
      <c r="K505" s="33"/>
      <c r="L505" s="22"/>
      <c r="M505" s="22"/>
      <c r="N505" s="22"/>
    </row>
    <row r="506" spans="1:14" s="49" customFormat="1" ht="15" customHeight="1">
      <c r="A506" s="33"/>
      <c r="B506" s="33"/>
      <c r="C506" s="21"/>
      <c r="D506" s="33"/>
      <c r="E506" s="33"/>
      <c r="F506" s="21"/>
      <c r="G506" s="33"/>
      <c r="H506" s="33"/>
      <c r="I506" s="21"/>
      <c r="J506" s="33"/>
      <c r="K506" s="33"/>
      <c r="L506" s="22"/>
      <c r="M506" s="22"/>
      <c r="N506" s="22"/>
    </row>
    <row r="507" spans="1:14" s="49" customFormat="1" ht="15" customHeight="1">
      <c r="A507" s="33"/>
      <c r="B507" s="33"/>
      <c r="C507" s="21"/>
      <c r="D507" s="33"/>
      <c r="E507" s="33"/>
      <c r="F507" s="21"/>
      <c r="G507" s="33"/>
      <c r="H507" s="33"/>
      <c r="I507" s="21"/>
      <c r="J507" s="33"/>
      <c r="K507" s="33"/>
      <c r="L507" s="22"/>
      <c r="M507" s="22"/>
      <c r="N507" s="22"/>
    </row>
    <row r="508" spans="1:14" s="49" customFormat="1" ht="15" customHeight="1">
      <c r="A508" s="33"/>
      <c r="B508" s="33"/>
      <c r="C508" s="21"/>
      <c r="D508" s="33"/>
      <c r="E508" s="33"/>
      <c r="F508" s="21"/>
      <c r="G508" s="33"/>
      <c r="H508" s="33"/>
      <c r="I508" s="21"/>
      <c r="J508" s="33"/>
      <c r="K508" s="33"/>
      <c r="L508" s="22"/>
      <c r="M508" s="22"/>
      <c r="N508" s="22"/>
    </row>
    <row r="509" spans="1:14" s="49" customFormat="1" ht="15" customHeight="1">
      <c r="A509" s="33"/>
      <c r="B509" s="33"/>
      <c r="C509" s="21"/>
      <c r="D509" s="33"/>
      <c r="E509" s="33"/>
      <c r="F509" s="21"/>
      <c r="G509" s="33"/>
      <c r="H509" s="33"/>
      <c r="I509" s="21"/>
      <c r="J509" s="33"/>
      <c r="K509" s="33"/>
      <c r="L509" s="22"/>
      <c r="M509" s="22"/>
      <c r="N509" s="22"/>
    </row>
    <row r="510" spans="1:14" s="49" customFormat="1" ht="15" customHeight="1">
      <c r="A510" s="33"/>
      <c r="B510" s="33"/>
      <c r="C510" s="21"/>
      <c r="D510" s="33"/>
      <c r="E510" s="33"/>
      <c r="F510" s="21"/>
      <c r="G510" s="33"/>
      <c r="H510" s="33"/>
      <c r="I510" s="21"/>
      <c r="J510" s="33"/>
      <c r="K510" s="33"/>
      <c r="L510" s="22"/>
      <c r="M510" s="22"/>
      <c r="N510" s="22"/>
    </row>
    <row r="511" spans="1:14" s="49" customFormat="1" ht="15" customHeight="1">
      <c r="A511" s="33"/>
      <c r="B511" s="33"/>
      <c r="C511" s="21"/>
      <c r="D511" s="33"/>
      <c r="E511" s="33"/>
      <c r="F511" s="21"/>
      <c r="G511" s="33"/>
      <c r="H511" s="33"/>
      <c r="I511" s="21"/>
      <c r="J511" s="33"/>
      <c r="K511" s="33"/>
      <c r="L511" s="22"/>
      <c r="M511" s="22"/>
      <c r="N511" s="22"/>
    </row>
    <row r="512" spans="1:14" s="49" customFormat="1" ht="15" customHeight="1">
      <c r="A512" s="33"/>
      <c r="B512" s="33"/>
      <c r="C512" s="21"/>
      <c r="D512" s="33"/>
      <c r="E512" s="33"/>
      <c r="F512" s="21"/>
      <c r="G512" s="33"/>
      <c r="H512" s="33"/>
      <c r="I512" s="21"/>
      <c r="J512" s="33"/>
      <c r="K512" s="33"/>
      <c r="L512" s="22"/>
      <c r="M512" s="22"/>
      <c r="N512" s="22"/>
    </row>
    <row r="513" spans="1:14" s="49" customFormat="1" ht="15" customHeight="1">
      <c r="A513" s="33"/>
      <c r="B513" s="33"/>
      <c r="C513" s="21"/>
      <c r="D513" s="33"/>
      <c r="E513" s="33"/>
      <c r="F513" s="21"/>
      <c r="G513" s="33"/>
      <c r="H513" s="33"/>
      <c r="I513" s="21"/>
      <c r="J513" s="33"/>
      <c r="K513" s="33"/>
      <c r="L513" s="22"/>
      <c r="M513" s="22"/>
      <c r="N513" s="22"/>
    </row>
    <row r="514" spans="1:14" s="49" customFormat="1" ht="15" customHeight="1">
      <c r="A514" s="33"/>
      <c r="B514" s="33"/>
      <c r="C514" s="21"/>
      <c r="D514" s="33"/>
      <c r="E514" s="33"/>
      <c r="F514" s="21"/>
      <c r="G514" s="33"/>
      <c r="H514" s="33"/>
      <c r="I514" s="21"/>
      <c r="J514" s="33"/>
      <c r="K514" s="33"/>
      <c r="L514" s="22"/>
      <c r="M514" s="22"/>
      <c r="N514" s="22"/>
    </row>
    <row r="515" spans="1:14" s="49" customFormat="1" ht="15" customHeight="1">
      <c r="A515" s="33"/>
      <c r="B515" s="33"/>
      <c r="C515" s="21"/>
      <c r="D515" s="33"/>
      <c r="E515" s="33"/>
      <c r="F515" s="21"/>
      <c r="G515" s="33"/>
      <c r="H515" s="33"/>
      <c r="I515" s="21"/>
      <c r="J515" s="33"/>
      <c r="K515" s="33"/>
      <c r="L515" s="22"/>
      <c r="M515" s="22"/>
      <c r="N515" s="22"/>
    </row>
    <row r="516" spans="1:14" s="49" customFormat="1" ht="15" customHeight="1">
      <c r="A516" s="33"/>
      <c r="B516" s="33"/>
      <c r="C516" s="21"/>
      <c r="D516" s="33"/>
      <c r="E516" s="33"/>
      <c r="F516" s="21"/>
      <c r="G516" s="33"/>
      <c r="H516" s="33"/>
      <c r="I516" s="21"/>
      <c r="J516" s="33"/>
      <c r="K516" s="33"/>
      <c r="L516" s="22"/>
      <c r="M516" s="22"/>
      <c r="N516" s="22"/>
    </row>
    <row r="517" spans="1:14" s="49" customFormat="1" ht="15" customHeight="1">
      <c r="A517" s="33"/>
      <c r="B517" s="33"/>
      <c r="C517" s="21"/>
      <c r="D517" s="33"/>
      <c r="E517" s="33"/>
      <c r="F517" s="21"/>
      <c r="G517" s="33"/>
      <c r="H517" s="33"/>
      <c r="I517" s="21"/>
      <c r="J517" s="33"/>
      <c r="K517" s="33"/>
      <c r="L517" s="22"/>
      <c r="M517" s="22"/>
      <c r="N517" s="22"/>
    </row>
    <row r="518" spans="1:14" s="49" customFormat="1" ht="15" customHeight="1">
      <c r="A518" s="33"/>
      <c r="B518" s="33"/>
      <c r="C518" s="21"/>
      <c r="D518" s="33"/>
      <c r="E518" s="33"/>
      <c r="F518" s="21"/>
      <c r="G518" s="33"/>
      <c r="H518" s="33"/>
      <c r="I518" s="21"/>
      <c r="J518" s="33"/>
      <c r="K518" s="33"/>
      <c r="L518" s="22"/>
      <c r="M518" s="22"/>
      <c r="N518" s="22"/>
    </row>
    <row r="519" spans="1:14" s="49" customFormat="1" ht="15" customHeight="1">
      <c r="A519" s="33"/>
      <c r="B519" s="33"/>
      <c r="C519" s="21"/>
      <c r="D519" s="33"/>
      <c r="E519" s="33"/>
      <c r="F519" s="21"/>
      <c r="G519" s="33"/>
      <c r="H519" s="33"/>
      <c r="I519" s="21"/>
      <c r="J519" s="33"/>
      <c r="K519" s="33"/>
      <c r="L519" s="22"/>
      <c r="M519" s="22"/>
      <c r="N519" s="22"/>
    </row>
    <row r="520" spans="1:14" s="49" customFormat="1" ht="15" customHeight="1">
      <c r="A520" s="33"/>
      <c r="B520" s="33"/>
      <c r="C520" s="21"/>
      <c r="D520" s="33"/>
      <c r="E520" s="33"/>
      <c r="F520" s="21"/>
      <c r="G520" s="33"/>
      <c r="H520" s="33"/>
      <c r="I520" s="21"/>
      <c r="J520" s="33"/>
      <c r="K520" s="33"/>
      <c r="L520" s="22"/>
      <c r="M520" s="22"/>
      <c r="N520" s="22"/>
    </row>
    <row r="521" spans="1:14" s="49" customFormat="1" ht="15" customHeight="1">
      <c r="A521" s="33"/>
      <c r="B521" s="33"/>
      <c r="C521" s="21"/>
      <c r="D521" s="33"/>
      <c r="E521" s="33"/>
      <c r="F521" s="21"/>
      <c r="G521" s="33"/>
      <c r="H521" s="33"/>
      <c r="I521" s="21"/>
      <c r="J521" s="33"/>
      <c r="K521" s="33"/>
      <c r="L521" s="22"/>
      <c r="M521" s="22"/>
      <c r="N521" s="22"/>
    </row>
    <row r="522" spans="1:14" s="49" customFormat="1" ht="15" customHeight="1">
      <c r="A522" s="33"/>
      <c r="B522" s="33"/>
      <c r="C522" s="21"/>
      <c r="D522" s="33"/>
      <c r="E522" s="33"/>
      <c r="F522" s="21"/>
      <c r="G522" s="33"/>
      <c r="H522" s="33"/>
      <c r="I522" s="21"/>
      <c r="J522" s="33"/>
      <c r="K522" s="33"/>
      <c r="L522" s="22"/>
      <c r="M522" s="22"/>
      <c r="N522" s="22"/>
    </row>
    <row r="523" spans="1:14" s="49" customFormat="1" ht="15" customHeight="1">
      <c r="A523" s="33"/>
      <c r="B523" s="33"/>
      <c r="C523" s="21"/>
      <c r="D523" s="33"/>
      <c r="E523" s="33"/>
      <c r="F523" s="21"/>
      <c r="G523" s="33"/>
      <c r="H523" s="33"/>
      <c r="I523" s="21"/>
      <c r="J523" s="33"/>
      <c r="K523" s="33"/>
      <c r="L523" s="22"/>
      <c r="M523" s="22"/>
      <c r="N523" s="22"/>
    </row>
    <row r="524" spans="1:14" s="49" customFormat="1" ht="15" customHeight="1">
      <c r="A524" s="33"/>
      <c r="B524" s="33"/>
      <c r="C524" s="43"/>
      <c r="D524" s="33"/>
      <c r="E524" s="39"/>
      <c r="F524" s="21"/>
      <c r="G524" s="33"/>
      <c r="H524" s="33"/>
      <c r="I524" s="21"/>
      <c r="J524" s="33"/>
      <c r="K524" s="33"/>
      <c r="L524" s="22"/>
      <c r="M524" s="22"/>
      <c r="N524" s="22"/>
    </row>
    <row r="525" spans="1:14" s="49" customFormat="1" ht="15" customHeight="1">
      <c r="A525" s="33"/>
      <c r="B525" s="33"/>
      <c r="C525" s="21"/>
      <c r="D525" s="33"/>
      <c r="E525" s="39"/>
      <c r="F525" s="21"/>
      <c r="G525" s="33"/>
      <c r="H525" s="33"/>
      <c r="I525" s="21"/>
      <c r="J525" s="33"/>
      <c r="K525" s="33"/>
      <c r="L525" s="22"/>
      <c r="M525" s="22"/>
      <c r="N525" s="22"/>
    </row>
    <row r="526" spans="1:14" s="49" customFormat="1" ht="15" customHeight="1">
      <c r="A526" s="33"/>
      <c r="B526" s="33"/>
      <c r="C526" s="21"/>
      <c r="D526" s="33"/>
      <c r="E526" s="39"/>
      <c r="F526" s="21"/>
      <c r="G526" s="33"/>
      <c r="H526" s="33"/>
      <c r="I526" s="21"/>
      <c r="J526" s="33"/>
      <c r="K526" s="33"/>
      <c r="L526" s="22"/>
      <c r="M526" s="22"/>
      <c r="N526" s="22"/>
    </row>
    <row r="527" spans="1:14" s="49" customFormat="1" ht="15" customHeight="1">
      <c r="A527" s="33"/>
      <c r="B527" s="33"/>
      <c r="C527" s="21"/>
      <c r="D527" s="33"/>
      <c r="E527" s="39"/>
      <c r="F527" s="21"/>
      <c r="G527" s="33"/>
      <c r="H527" s="33"/>
      <c r="I527" s="21"/>
      <c r="J527" s="33"/>
      <c r="K527" s="33"/>
      <c r="L527" s="22"/>
      <c r="M527" s="22"/>
      <c r="N527" s="22"/>
    </row>
    <row r="528" spans="1:14" s="49" customFormat="1" ht="15" customHeight="1">
      <c r="A528" s="33"/>
      <c r="B528" s="33"/>
      <c r="C528" s="21"/>
      <c r="D528" s="33"/>
      <c r="E528" s="39"/>
      <c r="F528" s="21"/>
      <c r="G528" s="33"/>
      <c r="H528" s="33"/>
      <c r="I528" s="21"/>
      <c r="J528" s="33"/>
      <c r="K528" s="33"/>
      <c r="L528" s="22"/>
      <c r="M528" s="22"/>
      <c r="N528" s="22"/>
    </row>
    <row r="529" spans="1:14" s="49" customFormat="1" ht="15" customHeight="1">
      <c r="A529" s="33"/>
      <c r="B529" s="33"/>
      <c r="C529" s="21"/>
      <c r="D529" s="33"/>
      <c r="E529" s="39"/>
      <c r="F529" s="21"/>
      <c r="G529" s="33"/>
      <c r="H529" s="33"/>
      <c r="I529" s="21"/>
      <c r="J529" s="33"/>
      <c r="K529" s="33"/>
      <c r="L529" s="22"/>
      <c r="M529" s="22"/>
      <c r="N529" s="22"/>
    </row>
    <row r="530" spans="1:14" s="49" customFormat="1" ht="15" customHeight="1">
      <c r="A530" s="33"/>
      <c r="B530" s="33"/>
      <c r="C530" s="21"/>
      <c r="D530" s="33"/>
      <c r="E530" s="39"/>
      <c r="F530" s="21"/>
      <c r="G530" s="33"/>
      <c r="H530" s="33"/>
      <c r="I530" s="21"/>
      <c r="J530" s="33"/>
      <c r="K530" s="33"/>
      <c r="L530" s="22"/>
      <c r="M530" s="22"/>
      <c r="N530" s="22"/>
    </row>
    <row r="531" spans="1:14" s="49" customFormat="1" ht="15" customHeight="1">
      <c r="A531" s="33"/>
      <c r="B531" s="33"/>
      <c r="C531" s="21"/>
      <c r="D531" s="33"/>
      <c r="E531" s="39"/>
      <c r="F531" s="21"/>
      <c r="G531" s="33"/>
      <c r="H531" s="33"/>
      <c r="I531" s="21"/>
      <c r="J531" s="33"/>
      <c r="K531" s="33"/>
      <c r="L531" s="22"/>
      <c r="M531" s="22"/>
      <c r="N531" s="22"/>
    </row>
    <row r="532" spans="1:14" s="49" customFormat="1" ht="15" customHeight="1">
      <c r="A532" s="33"/>
      <c r="B532" s="33"/>
      <c r="C532" s="21"/>
      <c r="D532" s="33"/>
      <c r="E532" s="39"/>
      <c r="F532" s="21"/>
      <c r="G532" s="33"/>
      <c r="H532" s="33"/>
      <c r="I532" s="21"/>
      <c r="J532" s="33"/>
      <c r="K532" s="33"/>
      <c r="L532" s="22"/>
      <c r="M532" s="22"/>
      <c r="N532" s="22"/>
    </row>
    <row r="533" spans="1:14" s="49" customFormat="1" ht="15" customHeight="1">
      <c r="A533" s="33"/>
      <c r="B533" s="33"/>
      <c r="C533" s="21"/>
      <c r="D533" s="33"/>
      <c r="E533" s="39"/>
      <c r="F533" s="21"/>
      <c r="G533" s="33"/>
      <c r="H533" s="33"/>
      <c r="I533" s="21"/>
      <c r="J533" s="33"/>
      <c r="K533" s="33"/>
      <c r="L533" s="22"/>
      <c r="M533" s="22"/>
      <c r="N533" s="22"/>
    </row>
    <row r="534" spans="1:14" s="49" customFormat="1" ht="15" customHeight="1">
      <c r="A534" s="33"/>
      <c r="B534" s="33"/>
      <c r="C534" s="21"/>
      <c r="D534" s="33"/>
      <c r="E534" s="39"/>
      <c r="F534" s="21"/>
      <c r="G534" s="33"/>
      <c r="H534" s="33"/>
      <c r="I534" s="21"/>
      <c r="J534" s="33"/>
      <c r="K534" s="33"/>
      <c r="L534" s="22"/>
      <c r="M534" s="22"/>
      <c r="N534" s="22"/>
    </row>
    <row r="535" spans="1:14" s="49" customFormat="1" ht="15" customHeight="1">
      <c r="A535" s="33"/>
      <c r="B535" s="33"/>
      <c r="C535" s="21"/>
      <c r="D535" s="33"/>
      <c r="E535" s="39"/>
      <c r="F535" s="21"/>
      <c r="G535" s="33"/>
      <c r="H535" s="33"/>
      <c r="I535" s="21"/>
      <c r="J535" s="33"/>
      <c r="K535" s="33"/>
      <c r="L535" s="22"/>
      <c r="M535" s="22"/>
      <c r="N535" s="22"/>
    </row>
    <row r="536" spans="1:14" s="49" customFormat="1" ht="15" customHeight="1">
      <c r="A536" s="33"/>
      <c r="B536" s="33"/>
      <c r="C536" s="21"/>
      <c r="D536" s="33"/>
      <c r="E536" s="39"/>
      <c r="F536" s="21"/>
      <c r="G536" s="33"/>
      <c r="H536" s="33"/>
      <c r="I536" s="21"/>
      <c r="J536" s="33"/>
      <c r="K536" s="33"/>
      <c r="L536" s="22"/>
      <c r="M536" s="22"/>
      <c r="N536" s="22"/>
    </row>
    <row r="537" spans="1:14" s="49" customFormat="1" ht="15" customHeight="1">
      <c r="A537" s="33"/>
      <c r="B537" s="33"/>
      <c r="C537" s="21"/>
      <c r="D537" s="33"/>
      <c r="E537" s="39"/>
      <c r="F537" s="21"/>
      <c r="G537" s="33"/>
      <c r="H537" s="33"/>
      <c r="I537" s="21"/>
      <c r="J537" s="33"/>
      <c r="K537" s="33"/>
      <c r="L537" s="22"/>
      <c r="M537" s="22"/>
      <c r="N537" s="22"/>
    </row>
    <row r="538" spans="1:14" s="49" customFormat="1" ht="15" customHeight="1">
      <c r="A538" s="33"/>
      <c r="B538" s="33"/>
      <c r="C538" s="21"/>
      <c r="D538" s="33"/>
      <c r="E538" s="39"/>
      <c r="F538" s="21"/>
      <c r="G538" s="33"/>
      <c r="H538" s="33"/>
      <c r="I538" s="21"/>
      <c r="J538" s="33"/>
      <c r="K538" s="33"/>
      <c r="L538" s="22"/>
      <c r="M538" s="22"/>
      <c r="N538" s="22"/>
    </row>
    <row r="539" spans="1:14" s="49" customFormat="1" ht="15" customHeight="1">
      <c r="A539" s="33"/>
      <c r="B539" s="33"/>
      <c r="C539" s="21"/>
      <c r="D539" s="33"/>
      <c r="E539" s="39"/>
      <c r="F539" s="21"/>
      <c r="G539" s="33"/>
      <c r="H539" s="33"/>
      <c r="I539" s="21"/>
      <c r="J539" s="33"/>
      <c r="K539" s="33"/>
      <c r="L539" s="22"/>
      <c r="M539" s="22"/>
      <c r="N539" s="22"/>
    </row>
    <row r="540" spans="1:14" s="49" customFormat="1" ht="15" customHeight="1">
      <c r="A540" s="33"/>
      <c r="B540" s="33"/>
      <c r="C540" s="21"/>
      <c r="D540" s="33"/>
      <c r="E540" s="39"/>
      <c r="F540" s="21"/>
      <c r="G540" s="33"/>
      <c r="H540" s="33"/>
      <c r="I540" s="21"/>
      <c r="J540" s="33"/>
      <c r="K540" s="33"/>
      <c r="L540" s="22"/>
      <c r="M540" s="22"/>
      <c r="N540" s="22"/>
    </row>
    <row r="541" spans="1:14" s="49" customFormat="1" ht="15" customHeight="1">
      <c r="A541" s="33"/>
      <c r="B541" s="33"/>
      <c r="C541" s="21"/>
      <c r="D541" s="33"/>
      <c r="E541" s="39"/>
      <c r="F541" s="21"/>
      <c r="G541" s="33"/>
      <c r="H541" s="33"/>
      <c r="I541" s="21"/>
      <c r="J541" s="33"/>
      <c r="K541" s="33"/>
      <c r="L541" s="22"/>
      <c r="M541" s="22"/>
      <c r="N541" s="22"/>
    </row>
    <row r="542" spans="1:14" s="49" customFormat="1" ht="15" customHeight="1">
      <c r="A542" s="33"/>
      <c r="B542" s="33"/>
      <c r="C542" s="21"/>
      <c r="D542" s="33"/>
      <c r="E542" s="39"/>
      <c r="F542" s="21"/>
      <c r="G542" s="33"/>
      <c r="H542" s="33"/>
      <c r="I542" s="21"/>
      <c r="J542" s="33"/>
      <c r="K542" s="33"/>
      <c r="L542" s="22"/>
      <c r="M542" s="22"/>
      <c r="N542" s="22"/>
    </row>
    <row r="543" spans="1:14" s="49" customFormat="1" ht="15" customHeight="1">
      <c r="A543" s="33"/>
      <c r="B543" s="33"/>
      <c r="C543" s="21"/>
      <c r="D543" s="33"/>
      <c r="E543" s="39"/>
      <c r="F543" s="21"/>
      <c r="G543" s="33"/>
      <c r="H543" s="33"/>
      <c r="I543" s="21"/>
      <c r="J543" s="33"/>
      <c r="K543" s="33"/>
      <c r="L543" s="22"/>
      <c r="M543" s="22"/>
      <c r="N543" s="22"/>
    </row>
    <row r="544" spans="1:14" s="49" customFormat="1" ht="15" customHeight="1">
      <c r="A544" s="33"/>
      <c r="B544" s="33"/>
      <c r="C544" s="21"/>
      <c r="D544" s="33"/>
      <c r="E544" s="39"/>
      <c r="F544" s="21"/>
      <c r="G544" s="33"/>
      <c r="H544" s="33"/>
      <c r="I544" s="21"/>
      <c r="J544" s="33"/>
      <c r="K544" s="33"/>
      <c r="L544" s="22"/>
      <c r="M544" s="22"/>
      <c r="N544" s="22"/>
    </row>
    <row r="545" spans="1:14" s="49" customFormat="1" ht="15" customHeight="1">
      <c r="A545" s="33"/>
      <c r="B545" s="33"/>
      <c r="C545" s="20"/>
      <c r="D545" s="33"/>
      <c r="E545" s="33"/>
      <c r="F545" s="20"/>
      <c r="G545" s="33"/>
      <c r="H545" s="33"/>
      <c r="I545" s="20"/>
      <c r="J545" s="33"/>
      <c r="K545" s="33"/>
      <c r="L545" s="20"/>
      <c r="M545" s="22"/>
      <c r="N545" s="22"/>
    </row>
    <row r="546" spans="1:14" s="49" customFormat="1" ht="15" customHeight="1">
      <c r="A546" s="33"/>
      <c r="B546" s="39"/>
      <c r="C546" s="21"/>
      <c r="D546" s="33"/>
      <c r="E546" s="33"/>
      <c r="F546" s="21"/>
      <c r="G546" s="33"/>
      <c r="H546" s="33"/>
      <c r="I546" s="21"/>
      <c r="J546" s="33"/>
      <c r="K546" s="33"/>
      <c r="L546" s="22"/>
      <c r="M546" s="22"/>
      <c r="N546" s="22"/>
    </row>
    <row r="547" spans="1:14" s="49" customFormat="1" ht="15" customHeight="1">
      <c r="A547" s="33"/>
      <c r="B547" s="33"/>
      <c r="C547" s="21"/>
      <c r="D547" s="33"/>
      <c r="E547" s="33"/>
      <c r="F547" s="21"/>
      <c r="G547" s="33"/>
      <c r="H547" s="33"/>
      <c r="I547" s="21"/>
      <c r="J547" s="33"/>
      <c r="K547" s="33"/>
      <c r="L547" s="22"/>
      <c r="M547" s="22"/>
      <c r="N547" s="22"/>
    </row>
    <row r="548" spans="1:14" s="49" customFormat="1" ht="15" customHeight="1">
      <c r="A548" s="33"/>
      <c r="B548" s="33"/>
      <c r="C548" s="21"/>
      <c r="D548" s="33"/>
      <c r="E548" s="33"/>
      <c r="F548" s="21"/>
      <c r="G548" s="33"/>
      <c r="H548" s="33"/>
      <c r="I548" s="21"/>
      <c r="J548" s="33"/>
      <c r="K548" s="33"/>
      <c r="L548" s="22"/>
      <c r="M548" s="22"/>
      <c r="N548" s="22"/>
    </row>
    <row r="549" spans="1:14" s="49" customFormat="1" ht="15" customHeight="1">
      <c r="A549" s="33"/>
      <c r="B549" s="33"/>
      <c r="C549" s="21"/>
      <c r="D549" s="33"/>
      <c r="E549" s="33"/>
      <c r="F549" s="21"/>
      <c r="G549" s="33"/>
      <c r="H549" s="33"/>
      <c r="I549" s="21"/>
      <c r="J549" s="33"/>
      <c r="K549" s="33"/>
      <c r="L549" s="22"/>
      <c r="M549" s="22"/>
      <c r="N549" s="22"/>
    </row>
    <row r="550" spans="1:14" s="49" customFormat="1" ht="15" customHeight="1">
      <c r="A550" s="33"/>
      <c r="B550" s="33"/>
      <c r="C550" s="21"/>
      <c r="D550" s="33"/>
      <c r="E550" s="33"/>
      <c r="F550" s="21"/>
      <c r="G550" s="33"/>
      <c r="H550" s="33"/>
      <c r="I550" s="21"/>
      <c r="J550" s="33"/>
      <c r="K550" s="33"/>
      <c r="L550" s="22"/>
      <c r="M550" s="22"/>
      <c r="N550" s="22"/>
    </row>
    <row r="551" spans="1:14" s="49" customFormat="1" ht="15" customHeight="1">
      <c r="A551" s="33"/>
      <c r="B551" s="33"/>
      <c r="C551" s="21"/>
      <c r="D551" s="33"/>
      <c r="E551" s="33"/>
      <c r="F551" s="21"/>
      <c r="G551" s="33"/>
      <c r="H551" s="33"/>
      <c r="I551" s="21"/>
      <c r="J551" s="33"/>
      <c r="K551" s="33"/>
      <c r="L551" s="22"/>
      <c r="M551" s="22"/>
      <c r="N551" s="22"/>
    </row>
    <row r="552" spans="1:14" s="49" customFormat="1" ht="15" customHeight="1">
      <c r="A552" s="33"/>
      <c r="B552" s="33"/>
      <c r="C552" s="21"/>
      <c r="D552" s="33"/>
      <c r="E552" s="33"/>
      <c r="F552" s="21"/>
      <c r="G552" s="33"/>
      <c r="H552" s="33"/>
      <c r="I552" s="21"/>
      <c r="J552" s="33"/>
      <c r="K552" s="33"/>
      <c r="L552" s="22"/>
      <c r="M552" s="22"/>
      <c r="N552" s="22"/>
    </row>
    <row r="553" spans="1:14" s="49" customFormat="1" ht="15" customHeight="1">
      <c r="A553" s="33"/>
      <c r="B553" s="33"/>
      <c r="C553" s="21"/>
      <c r="D553" s="33"/>
      <c r="E553" s="33"/>
      <c r="F553" s="21"/>
      <c r="G553" s="33"/>
      <c r="H553" s="33"/>
      <c r="I553" s="21"/>
      <c r="J553" s="33"/>
      <c r="K553" s="33"/>
      <c r="L553" s="22"/>
      <c r="M553" s="22"/>
      <c r="N553" s="22"/>
    </row>
    <row r="554" spans="1:14" s="49" customFormat="1" ht="15" customHeight="1">
      <c r="A554" s="33"/>
      <c r="B554" s="33"/>
      <c r="C554" s="21"/>
      <c r="D554" s="33"/>
      <c r="E554" s="33"/>
      <c r="F554" s="21"/>
      <c r="G554" s="33"/>
      <c r="H554" s="33"/>
      <c r="I554" s="21"/>
      <c r="J554" s="33"/>
      <c r="K554" s="33"/>
      <c r="L554" s="22"/>
      <c r="M554" s="22"/>
      <c r="N554" s="22"/>
    </row>
    <row r="555" spans="1:14" s="49" customFormat="1" ht="15" customHeight="1">
      <c r="A555" s="33"/>
      <c r="B555" s="33"/>
      <c r="C555" s="21"/>
      <c r="D555" s="33"/>
      <c r="E555" s="33"/>
      <c r="F555" s="21"/>
      <c r="G555" s="33"/>
      <c r="H555" s="33"/>
      <c r="I555" s="21"/>
      <c r="J555" s="33"/>
      <c r="K555" s="33"/>
      <c r="L555" s="22"/>
      <c r="M555" s="22"/>
      <c r="N555" s="22"/>
    </row>
    <row r="556" spans="1:14" s="49" customFormat="1" ht="15" customHeight="1">
      <c r="A556" s="33"/>
      <c r="B556" s="33"/>
      <c r="C556" s="21"/>
      <c r="D556" s="33"/>
      <c r="E556" s="33"/>
      <c r="F556" s="21"/>
      <c r="G556" s="33"/>
      <c r="H556" s="33"/>
      <c r="I556" s="21"/>
      <c r="J556" s="33"/>
      <c r="K556" s="33"/>
      <c r="L556" s="22"/>
      <c r="M556" s="22"/>
      <c r="N556" s="22"/>
    </row>
    <row r="557" spans="1:14" s="49" customFormat="1" ht="15" customHeight="1">
      <c r="A557" s="33"/>
      <c r="B557" s="33"/>
      <c r="C557" s="21"/>
      <c r="D557" s="33"/>
      <c r="E557" s="33"/>
      <c r="F557" s="21"/>
      <c r="G557" s="33"/>
      <c r="H557" s="33"/>
      <c r="I557" s="21"/>
      <c r="J557" s="33"/>
      <c r="K557" s="33"/>
      <c r="L557" s="22"/>
      <c r="M557" s="22"/>
      <c r="N557" s="22"/>
    </row>
    <row r="558" spans="1:14" s="49" customFormat="1" ht="15" customHeight="1">
      <c r="A558" s="33"/>
      <c r="B558" s="33"/>
      <c r="C558" s="21"/>
      <c r="D558" s="33"/>
      <c r="E558" s="33"/>
      <c r="F558" s="21"/>
      <c r="G558" s="33"/>
      <c r="H558" s="33"/>
      <c r="I558" s="21"/>
      <c r="J558" s="33"/>
      <c r="K558" s="33"/>
      <c r="L558" s="22"/>
      <c r="M558" s="22"/>
      <c r="N558" s="22"/>
    </row>
    <row r="559" spans="1:14" s="49" customFormat="1" ht="15" customHeight="1">
      <c r="A559" s="33"/>
      <c r="B559" s="33"/>
      <c r="C559" s="21"/>
      <c r="D559" s="33"/>
      <c r="E559" s="33"/>
      <c r="F559" s="21"/>
      <c r="G559" s="33"/>
      <c r="H559" s="33"/>
      <c r="I559" s="21"/>
      <c r="J559" s="33"/>
      <c r="K559" s="33"/>
      <c r="L559" s="22"/>
      <c r="M559" s="22"/>
      <c r="N559" s="22"/>
    </row>
    <row r="560" spans="1:14" s="49" customFormat="1" ht="15" customHeight="1">
      <c r="A560" s="33"/>
      <c r="B560" s="33"/>
      <c r="C560" s="21"/>
      <c r="D560" s="33"/>
      <c r="E560" s="33"/>
      <c r="F560" s="21"/>
      <c r="G560" s="33"/>
      <c r="H560" s="33"/>
      <c r="I560" s="21"/>
      <c r="J560" s="33"/>
      <c r="K560" s="33"/>
      <c r="L560" s="22"/>
      <c r="M560" s="22"/>
      <c r="N560" s="22"/>
    </row>
    <row r="561" spans="1:14" s="49" customFormat="1" ht="15" customHeight="1">
      <c r="A561" s="33"/>
      <c r="B561" s="33"/>
      <c r="C561" s="21"/>
      <c r="D561" s="33"/>
      <c r="E561" s="33"/>
      <c r="F561" s="21"/>
      <c r="G561" s="33"/>
      <c r="H561" s="33"/>
      <c r="I561" s="21"/>
      <c r="J561" s="33"/>
      <c r="K561" s="33"/>
      <c r="L561" s="22"/>
      <c r="M561" s="22"/>
      <c r="N561" s="22"/>
    </row>
    <row r="562" spans="1:14" s="49" customFormat="1" ht="15" customHeight="1">
      <c r="A562" s="33"/>
      <c r="B562" s="33"/>
      <c r="C562" s="21"/>
      <c r="D562" s="33"/>
      <c r="E562" s="33"/>
      <c r="F562" s="21"/>
      <c r="G562" s="33"/>
      <c r="H562" s="33"/>
      <c r="I562" s="21"/>
      <c r="J562" s="33"/>
      <c r="K562" s="33"/>
      <c r="L562" s="22"/>
      <c r="M562" s="22"/>
      <c r="N562" s="22"/>
    </row>
    <row r="563" spans="1:14" s="49" customFormat="1" ht="15" customHeight="1">
      <c r="A563" s="33"/>
      <c r="B563" s="33"/>
      <c r="C563" s="21"/>
      <c r="D563" s="33"/>
      <c r="E563" s="33"/>
      <c r="F563" s="21"/>
      <c r="G563" s="33"/>
      <c r="H563" s="33"/>
      <c r="I563" s="21"/>
      <c r="J563" s="33"/>
      <c r="K563" s="33"/>
      <c r="L563" s="22"/>
      <c r="M563" s="22"/>
      <c r="N563" s="22"/>
    </row>
    <row r="564" spans="1:14" s="49" customFormat="1" ht="15" customHeight="1">
      <c r="A564" s="33"/>
      <c r="B564" s="33"/>
      <c r="C564" s="21"/>
      <c r="D564" s="33"/>
      <c r="E564" s="33"/>
      <c r="F564" s="21"/>
      <c r="G564" s="33"/>
      <c r="H564" s="33"/>
      <c r="I564" s="21"/>
      <c r="J564" s="33"/>
      <c r="K564" s="33"/>
      <c r="L564" s="22"/>
      <c r="M564" s="22"/>
      <c r="N564" s="22"/>
    </row>
    <row r="565" spans="1:14" s="49" customFormat="1" ht="15" customHeight="1">
      <c r="A565" s="33"/>
      <c r="B565" s="33"/>
      <c r="C565" s="21"/>
      <c r="D565" s="33"/>
      <c r="E565" s="33"/>
      <c r="F565" s="21"/>
      <c r="G565" s="33"/>
      <c r="H565" s="33"/>
      <c r="I565" s="21"/>
      <c r="J565" s="33"/>
      <c r="K565" s="33"/>
      <c r="L565" s="22"/>
      <c r="M565" s="22"/>
      <c r="N565" s="22"/>
    </row>
    <row r="566" spans="1:14" s="49" customFormat="1" ht="15" customHeight="1">
      <c r="A566" s="33"/>
      <c r="B566" s="33"/>
      <c r="C566" s="21"/>
      <c r="D566" s="33"/>
      <c r="E566" s="33"/>
      <c r="F566" s="21"/>
      <c r="G566" s="33"/>
      <c r="H566" s="33"/>
      <c r="I566" s="21"/>
      <c r="J566" s="33"/>
      <c r="K566" s="33"/>
      <c r="L566" s="22"/>
      <c r="M566" s="22"/>
      <c r="N566" s="22"/>
    </row>
    <row r="567" spans="1:14" s="49" customFormat="1" ht="15" customHeight="1">
      <c r="A567" s="33"/>
      <c r="B567" s="33"/>
      <c r="C567" s="21"/>
      <c r="D567" s="33"/>
      <c r="E567" s="33"/>
      <c r="F567" s="21"/>
      <c r="G567" s="33"/>
      <c r="H567" s="33"/>
      <c r="I567" s="21"/>
      <c r="J567" s="33"/>
      <c r="K567" s="33"/>
      <c r="L567" s="22"/>
      <c r="M567" s="22"/>
      <c r="N567" s="22"/>
    </row>
    <row r="568" spans="1:14" s="49" customFormat="1" ht="15" customHeight="1">
      <c r="A568" s="33"/>
      <c r="B568" s="33"/>
      <c r="C568" s="21"/>
      <c r="D568" s="33"/>
      <c r="E568" s="33"/>
      <c r="F568" s="21"/>
      <c r="G568" s="33"/>
      <c r="H568" s="33"/>
      <c r="I568" s="21"/>
      <c r="J568" s="33"/>
      <c r="K568" s="33"/>
      <c r="L568" s="22"/>
      <c r="M568" s="22"/>
      <c r="N568" s="22"/>
    </row>
    <row r="569" spans="1:14" s="49" customFormat="1" ht="15" customHeight="1">
      <c r="A569" s="33"/>
      <c r="B569" s="33"/>
      <c r="C569" s="43"/>
      <c r="D569" s="33"/>
      <c r="E569" s="39"/>
      <c r="F569" s="21"/>
      <c r="G569" s="33"/>
      <c r="H569" s="33"/>
      <c r="I569" s="21"/>
      <c r="J569" s="33"/>
      <c r="K569" s="33"/>
      <c r="L569" s="22"/>
      <c r="M569" s="22"/>
      <c r="N569" s="22"/>
    </row>
    <row r="570" spans="1:14" s="49" customFormat="1" ht="15" customHeight="1">
      <c r="A570" s="33"/>
      <c r="B570" s="33"/>
      <c r="C570" s="21"/>
      <c r="D570" s="33"/>
      <c r="E570" s="39"/>
      <c r="F570" s="21"/>
      <c r="G570" s="33"/>
      <c r="H570" s="33"/>
      <c r="I570" s="21"/>
      <c r="J570" s="33"/>
      <c r="K570" s="33"/>
      <c r="L570" s="22"/>
      <c r="M570" s="22"/>
      <c r="N570" s="22"/>
    </row>
    <row r="571" spans="1:14" s="49" customFormat="1" ht="15" customHeight="1">
      <c r="A571" s="33"/>
      <c r="B571" s="33"/>
      <c r="C571" s="21"/>
      <c r="D571" s="33"/>
      <c r="E571" s="39"/>
      <c r="F571" s="21"/>
      <c r="G571" s="33"/>
      <c r="H571" s="33"/>
      <c r="I571" s="21"/>
      <c r="J571" s="33"/>
      <c r="K571" s="33"/>
      <c r="L571" s="22"/>
      <c r="M571" s="22"/>
      <c r="N571" s="22"/>
    </row>
    <row r="572" spans="1:14" s="49" customFormat="1" ht="15" customHeight="1">
      <c r="A572" s="33"/>
      <c r="B572" s="33"/>
      <c r="C572" s="21"/>
      <c r="D572" s="33"/>
      <c r="E572" s="39"/>
      <c r="F572" s="21"/>
      <c r="G572" s="33"/>
      <c r="H572" s="33"/>
      <c r="I572" s="21"/>
      <c r="J572" s="33"/>
      <c r="K572" s="33"/>
      <c r="L572" s="22"/>
      <c r="M572" s="22"/>
      <c r="N572" s="22"/>
    </row>
    <row r="573" spans="1:14" s="49" customFormat="1" ht="15" customHeight="1">
      <c r="A573" s="33"/>
      <c r="B573" s="33"/>
      <c r="C573" s="21"/>
      <c r="D573" s="33"/>
      <c r="E573" s="39"/>
      <c r="F573" s="21"/>
      <c r="G573" s="33"/>
      <c r="H573" s="33"/>
      <c r="I573" s="21"/>
      <c r="J573" s="33"/>
      <c r="K573" s="33"/>
      <c r="L573" s="22"/>
      <c r="M573" s="22"/>
      <c r="N573" s="22"/>
    </row>
    <row r="574" spans="1:14" s="49" customFormat="1" ht="15" customHeight="1">
      <c r="A574" s="33"/>
      <c r="B574" s="33"/>
      <c r="C574" s="21"/>
      <c r="D574" s="33"/>
      <c r="E574" s="39"/>
      <c r="F574" s="21"/>
      <c r="G574" s="33"/>
      <c r="H574" s="33"/>
      <c r="I574" s="21"/>
      <c r="J574" s="33"/>
      <c r="K574" s="33"/>
      <c r="L574" s="22"/>
      <c r="M574" s="22"/>
      <c r="N574" s="22"/>
    </row>
    <row r="575" spans="1:14" s="49" customFormat="1" ht="15" customHeight="1">
      <c r="A575" s="33"/>
      <c r="B575" s="33"/>
      <c r="C575" s="21"/>
      <c r="D575" s="33"/>
      <c r="E575" s="39"/>
      <c r="F575" s="21"/>
      <c r="G575" s="33"/>
      <c r="H575" s="33"/>
      <c r="I575" s="21"/>
      <c r="J575" s="33"/>
      <c r="K575" s="33"/>
      <c r="L575" s="22"/>
      <c r="M575" s="22"/>
      <c r="N575" s="22"/>
    </row>
    <row r="576" spans="1:14" s="49" customFormat="1" ht="15" customHeight="1">
      <c r="A576" s="33"/>
      <c r="B576" s="33"/>
      <c r="C576" s="21"/>
      <c r="D576" s="33"/>
      <c r="E576" s="39"/>
      <c r="F576" s="21"/>
      <c r="G576" s="33"/>
      <c r="H576" s="33"/>
      <c r="I576" s="21"/>
      <c r="J576" s="33"/>
      <c r="K576" s="33"/>
      <c r="L576" s="22"/>
      <c r="M576" s="22"/>
      <c r="N576" s="22"/>
    </row>
    <row r="577" spans="1:14" s="49" customFormat="1" ht="15" customHeight="1">
      <c r="A577" s="33"/>
      <c r="B577" s="33"/>
      <c r="C577" s="21"/>
      <c r="D577" s="33"/>
      <c r="E577" s="39"/>
      <c r="F577" s="21"/>
      <c r="G577" s="33"/>
      <c r="H577" s="33"/>
      <c r="I577" s="21"/>
      <c r="J577" s="33"/>
      <c r="K577" s="33"/>
      <c r="L577" s="22"/>
      <c r="M577" s="22"/>
      <c r="N577" s="22"/>
    </row>
    <row r="578" spans="1:14" s="49" customFormat="1" ht="15" customHeight="1">
      <c r="A578" s="33"/>
      <c r="B578" s="33"/>
      <c r="C578" s="21"/>
      <c r="D578" s="33"/>
      <c r="E578" s="39"/>
      <c r="F578" s="21"/>
      <c r="G578" s="33"/>
      <c r="H578" s="33"/>
      <c r="I578" s="21"/>
      <c r="J578" s="33"/>
      <c r="K578" s="33"/>
      <c r="L578" s="22"/>
      <c r="M578" s="22"/>
      <c r="N578" s="22"/>
    </row>
    <row r="579" spans="1:14" s="49" customFormat="1" ht="15" customHeight="1">
      <c r="A579" s="33"/>
      <c r="B579" s="33"/>
      <c r="C579" s="21"/>
      <c r="D579" s="33"/>
      <c r="E579" s="39"/>
      <c r="F579" s="21"/>
      <c r="G579" s="33"/>
      <c r="H579" s="33"/>
      <c r="I579" s="21"/>
      <c r="J579" s="33"/>
      <c r="K579" s="33"/>
      <c r="L579" s="22"/>
      <c r="M579" s="22"/>
      <c r="N579" s="22"/>
    </row>
    <row r="580" spans="1:14" s="49" customFormat="1" ht="15" customHeight="1">
      <c r="A580" s="33"/>
      <c r="B580" s="33"/>
      <c r="C580" s="21"/>
      <c r="D580" s="33"/>
      <c r="E580" s="39"/>
      <c r="F580" s="21"/>
      <c r="G580" s="33"/>
      <c r="H580" s="33"/>
      <c r="I580" s="21"/>
      <c r="J580" s="33"/>
      <c r="K580" s="33"/>
      <c r="L580" s="22"/>
      <c r="M580" s="22"/>
      <c r="N580" s="22"/>
    </row>
    <row r="581" spans="1:14" s="49" customFormat="1" ht="15" customHeight="1">
      <c r="A581" s="33"/>
      <c r="B581" s="33"/>
      <c r="C581" s="21"/>
      <c r="D581" s="33"/>
      <c r="E581" s="39"/>
      <c r="F581" s="21"/>
      <c r="G581" s="33"/>
      <c r="H581" s="33"/>
      <c r="I581" s="21"/>
      <c r="J581" s="33"/>
      <c r="K581" s="33"/>
      <c r="L581" s="22"/>
      <c r="M581" s="22"/>
      <c r="N581" s="22"/>
    </row>
    <row r="582" spans="1:14" s="49" customFormat="1" ht="15" customHeight="1">
      <c r="A582" s="33"/>
      <c r="B582" s="33"/>
      <c r="C582" s="21"/>
      <c r="D582" s="33"/>
      <c r="E582" s="39"/>
      <c r="F582" s="21"/>
      <c r="G582" s="33"/>
      <c r="H582" s="33"/>
      <c r="I582" s="21"/>
      <c r="J582" s="33"/>
      <c r="K582" s="33"/>
      <c r="L582" s="22"/>
      <c r="M582" s="22"/>
      <c r="N582" s="22"/>
    </row>
    <row r="583" spans="1:14" s="49" customFormat="1" ht="15" customHeight="1">
      <c r="A583" s="33"/>
      <c r="B583" s="33"/>
      <c r="C583" s="21"/>
      <c r="D583" s="33"/>
      <c r="E583" s="39"/>
      <c r="F583" s="21"/>
      <c r="G583" s="33"/>
      <c r="H583" s="33"/>
      <c r="I583" s="21"/>
      <c r="J583" s="33"/>
      <c r="K583" s="33"/>
      <c r="L583" s="22"/>
      <c r="M583" s="22"/>
      <c r="N583" s="22"/>
    </row>
    <row r="584" spans="1:14" s="49" customFormat="1" ht="15" customHeight="1">
      <c r="A584" s="33"/>
      <c r="B584" s="33"/>
      <c r="C584" s="21"/>
      <c r="D584" s="33"/>
      <c r="E584" s="39"/>
      <c r="F584" s="21"/>
      <c r="G584" s="33"/>
      <c r="H584" s="33"/>
      <c r="I584" s="21"/>
      <c r="J584" s="33"/>
      <c r="K584" s="33"/>
      <c r="L584" s="22"/>
      <c r="M584" s="22"/>
      <c r="N584" s="22"/>
    </row>
    <row r="585" spans="1:14" s="49" customFormat="1" ht="15" customHeight="1">
      <c r="A585" s="33"/>
      <c r="B585" s="33"/>
      <c r="C585" s="21"/>
      <c r="D585" s="33"/>
      <c r="E585" s="39"/>
      <c r="F585" s="21"/>
      <c r="G585" s="33"/>
      <c r="H585" s="33"/>
      <c r="I585" s="21"/>
      <c r="J585" s="33"/>
      <c r="K585" s="33"/>
      <c r="L585" s="22"/>
      <c r="M585" s="22"/>
      <c r="N585" s="22"/>
    </row>
    <row r="586" spans="1:14" s="49" customFormat="1" ht="15" customHeight="1">
      <c r="A586" s="33"/>
      <c r="B586" s="33"/>
      <c r="C586" s="21"/>
      <c r="D586" s="33"/>
      <c r="E586" s="39"/>
      <c r="F586" s="21"/>
      <c r="G586" s="33"/>
      <c r="H586" s="33"/>
      <c r="I586" s="21"/>
      <c r="J586" s="33"/>
      <c r="K586" s="33"/>
      <c r="L586" s="22"/>
      <c r="M586" s="22"/>
      <c r="N586" s="22"/>
    </row>
    <row r="587" spans="1:14" s="49" customFormat="1" ht="15" customHeight="1">
      <c r="A587" s="33"/>
      <c r="B587" s="33"/>
      <c r="C587" s="21"/>
      <c r="D587" s="33"/>
      <c r="E587" s="39"/>
      <c r="F587" s="21"/>
      <c r="G587" s="33"/>
      <c r="H587" s="33"/>
      <c r="I587" s="21"/>
      <c r="J587" s="33"/>
      <c r="K587" s="33"/>
      <c r="L587" s="22"/>
      <c r="M587" s="22"/>
      <c r="N587" s="22"/>
    </row>
    <row r="588" spans="1:14" s="49" customFormat="1" ht="15" customHeight="1">
      <c r="A588" s="33"/>
      <c r="B588" s="33"/>
      <c r="C588" s="21"/>
      <c r="D588" s="33"/>
      <c r="E588" s="39"/>
      <c r="F588" s="21"/>
      <c r="G588" s="33"/>
      <c r="H588" s="33"/>
      <c r="I588" s="21"/>
      <c r="J588" s="33"/>
      <c r="K588" s="33"/>
      <c r="L588" s="22"/>
      <c r="M588" s="22"/>
      <c r="N588" s="22"/>
    </row>
    <row r="589" spans="1:14" s="49" customFormat="1" ht="15" customHeight="1">
      <c r="A589" s="33"/>
      <c r="B589" s="33"/>
      <c r="C589" s="21"/>
      <c r="D589" s="33"/>
      <c r="E589" s="39"/>
      <c r="F589" s="21"/>
      <c r="G589" s="33"/>
      <c r="H589" s="33"/>
      <c r="I589" s="21"/>
      <c r="J589" s="33"/>
      <c r="K589" s="33"/>
      <c r="L589" s="22"/>
      <c r="M589" s="22"/>
      <c r="N589" s="22"/>
    </row>
    <row r="590" spans="1:14" s="49" customFormat="1" ht="15" customHeight="1">
      <c r="A590" s="33"/>
      <c r="B590" s="33"/>
      <c r="C590" s="21"/>
      <c r="D590" s="33"/>
      <c r="E590" s="39"/>
      <c r="F590" s="21"/>
      <c r="G590" s="33"/>
      <c r="H590" s="33"/>
      <c r="I590" s="21"/>
      <c r="J590" s="33"/>
      <c r="K590" s="33"/>
      <c r="L590" s="22"/>
      <c r="M590" s="22"/>
      <c r="N590" s="22"/>
    </row>
    <row r="591" spans="1:14" s="49" customFormat="1" ht="15" customHeight="1">
      <c r="A591" s="33"/>
      <c r="B591" s="33"/>
      <c r="C591" s="21"/>
      <c r="D591" s="33"/>
      <c r="E591" s="39"/>
      <c r="F591" s="21"/>
      <c r="G591" s="33"/>
      <c r="H591" s="33"/>
      <c r="I591" s="21"/>
      <c r="J591" s="33"/>
      <c r="K591" s="33"/>
      <c r="L591" s="22"/>
      <c r="M591" s="22"/>
      <c r="N591" s="22"/>
    </row>
    <row r="592" spans="1:14" s="49" customFormat="1" ht="15" customHeight="1">
      <c r="A592" s="33"/>
      <c r="B592" s="33"/>
      <c r="C592" s="21"/>
      <c r="D592" s="33"/>
      <c r="E592" s="39"/>
      <c r="F592" s="21"/>
      <c r="G592" s="33"/>
      <c r="H592" s="33"/>
      <c r="I592" s="21"/>
      <c r="J592" s="33"/>
      <c r="K592" s="33"/>
      <c r="L592" s="22"/>
      <c r="M592" s="22"/>
      <c r="N592" s="22"/>
    </row>
    <row r="593" spans="1:14" s="49" customFormat="1" ht="15" customHeight="1">
      <c r="A593" s="33"/>
      <c r="B593" s="33"/>
      <c r="C593" s="21"/>
      <c r="D593" s="33"/>
      <c r="E593" s="39"/>
      <c r="F593" s="21"/>
      <c r="G593" s="33"/>
      <c r="H593" s="33"/>
      <c r="I593" s="21"/>
      <c r="J593" s="33"/>
      <c r="K593" s="33"/>
      <c r="L593" s="22"/>
      <c r="M593" s="22"/>
      <c r="N593" s="22"/>
    </row>
    <row r="594" spans="1:14" s="49" customFormat="1" ht="15" customHeight="1">
      <c r="A594" s="33"/>
      <c r="B594" s="33"/>
      <c r="C594" s="21"/>
      <c r="D594" s="33"/>
      <c r="E594" s="39"/>
      <c r="F594" s="21"/>
      <c r="G594" s="33"/>
      <c r="H594" s="33"/>
      <c r="I594" s="21"/>
      <c r="J594" s="33"/>
      <c r="K594" s="33"/>
      <c r="L594" s="22"/>
      <c r="M594" s="22"/>
      <c r="N594" s="22"/>
    </row>
    <row r="595" spans="1:14" s="49" customFormat="1" ht="15" customHeight="1">
      <c r="A595" s="33"/>
      <c r="B595" s="33"/>
      <c r="C595" s="21"/>
      <c r="D595" s="33"/>
      <c r="E595" s="39"/>
      <c r="F595" s="21"/>
      <c r="G595" s="33"/>
      <c r="H595" s="33"/>
      <c r="I595" s="21"/>
      <c r="J595" s="33"/>
      <c r="K595" s="33"/>
      <c r="L595" s="22"/>
      <c r="M595" s="22"/>
      <c r="N595" s="22"/>
    </row>
    <row r="596" spans="1:14" s="49" customFormat="1" ht="15" customHeight="1">
      <c r="A596" s="33"/>
      <c r="B596" s="33"/>
      <c r="C596" s="21"/>
      <c r="D596" s="33"/>
      <c r="E596" s="39"/>
      <c r="F596" s="21"/>
      <c r="G596" s="33"/>
      <c r="H596" s="33"/>
      <c r="I596" s="21"/>
      <c r="J596" s="33"/>
      <c r="K596" s="33"/>
      <c r="L596" s="22"/>
      <c r="M596" s="22"/>
      <c r="N596" s="22"/>
    </row>
    <row r="597" spans="1:14" s="49" customFormat="1" ht="15" customHeight="1">
      <c r="A597" s="33"/>
      <c r="B597" s="33"/>
      <c r="C597" s="21"/>
      <c r="D597" s="33"/>
      <c r="E597" s="39"/>
      <c r="F597" s="21"/>
      <c r="G597" s="33"/>
      <c r="H597" s="33"/>
      <c r="I597" s="21"/>
      <c r="J597" s="33"/>
      <c r="K597" s="33"/>
      <c r="L597" s="22"/>
      <c r="M597" s="22"/>
      <c r="N597" s="22"/>
    </row>
    <row r="598" spans="1:14" s="49" customFormat="1" ht="15" customHeight="1">
      <c r="A598" s="33"/>
      <c r="B598" s="33"/>
      <c r="C598" s="21"/>
      <c r="D598" s="33"/>
      <c r="E598" s="39"/>
      <c r="F598" s="21"/>
      <c r="G598" s="33"/>
      <c r="H598" s="33"/>
      <c r="I598" s="21"/>
      <c r="J598" s="33"/>
      <c r="K598" s="33"/>
      <c r="L598" s="22"/>
      <c r="M598" s="22"/>
      <c r="N598" s="22"/>
    </row>
    <row r="599" spans="1:14" s="49" customFormat="1" ht="15" customHeight="1">
      <c r="A599" s="33"/>
      <c r="B599" s="33"/>
      <c r="C599" s="21"/>
      <c r="D599" s="33"/>
      <c r="E599" s="39"/>
      <c r="F599" s="21"/>
      <c r="G599" s="33"/>
      <c r="H599" s="33"/>
      <c r="I599" s="21"/>
      <c r="J599" s="33"/>
      <c r="K599" s="33"/>
      <c r="L599" s="22"/>
      <c r="M599" s="22"/>
      <c r="N599" s="22"/>
    </row>
    <row r="600" spans="1:14" s="49" customFormat="1" ht="15" customHeight="1">
      <c r="A600" s="33"/>
      <c r="B600" s="33"/>
      <c r="C600" s="21"/>
      <c r="D600" s="33"/>
      <c r="E600" s="39"/>
      <c r="F600" s="21"/>
      <c r="G600" s="33"/>
      <c r="H600" s="33"/>
      <c r="I600" s="21"/>
      <c r="J600" s="33"/>
      <c r="K600" s="33"/>
      <c r="L600" s="22"/>
      <c r="M600" s="22"/>
      <c r="N600" s="22"/>
    </row>
    <row r="601" spans="1:14" s="49" customFormat="1" ht="15" customHeight="1">
      <c r="A601" s="33"/>
      <c r="B601" s="33"/>
      <c r="C601" s="21"/>
      <c r="D601" s="33"/>
      <c r="E601" s="39"/>
      <c r="F601" s="21"/>
      <c r="G601" s="33"/>
      <c r="H601" s="33"/>
      <c r="I601" s="21"/>
      <c r="J601" s="33"/>
      <c r="K601" s="33"/>
      <c r="L601" s="22"/>
      <c r="M601" s="22"/>
      <c r="N601" s="22"/>
    </row>
    <row r="602" spans="1:14" s="49" customFormat="1" ht="15" customHeight="1">
      <c r="A602" s="33"/>
      <c r="B602" s="33"/>
      <c r="C602" s="21"/>
      <c r="D602" s="33"/>
      <c r="E602" s="39"/>
      <c r="F602" s="21"/>
      <c r="G602" s="33"/>
      <c r="H602" s="33"/>
      <c r="I602" s="21"/>
      <c r="J602" s="33"/>
      <c r="K602" s="33"/>
      <c r="L602" s="22"/>
      <c r="M602" s="22"/>
      <c r="N602" s="22"/>
    </row>
    <row r="603" spans="1:14" s="49" customFormat="1" ht="15" customHeight="1">
      <c r="A603" s="33"/>
      <c r="B603" s="33"/>
      <c r="C603" s="21"/>
      <c r="D603" s="33"/>
      <c r="E603" s="39"/>
      <c r="F603" s="21"/>
      <c r="G603" s="33"/>
      <c r="H603" s="33"/>
      <c r="I603" s="21"/>
      <c r="J603" s="33"/>
      <c r="K603" s="33"/>
      <c r="L603" s="22"/>
      <c r="M603" s="22"/>
      <c r="N603" s="22"/>
    </row>
    <row r="604" spans="1:14" s="49" customFormat="1" ht="15" customHeight="1">
      <c r="A604" s="33"/>
      <c r="B604" s="33"/>
      <c r="C604" s="21"/>
      <c r="D604" s="33"/>
      <c r="E604" s="39"/>
      <c r="F604" s="21"/>
      <c r="G604" s="33"/>
      <c r="H604" s="33"/>
      <c r="I604" s="21"/>
      <c r="J604" s="33"/>
      <c r="K604" s="33"/>
      <c r="L604" s="22"/>
      <c r="M604" s="22"/>
      <c r="N604" s="22"/>
    </row>
    <row r="605" spans="1:14" s="49" customFormat="1" ht="15" customHeight="1">
      <c r="A605" s="33"/>
      <c r="B605" s="33"/>
      <c r="C605" s="21"/>
      <c r="D605" s="33"/>
      <c r="E605" s="39"/>
      <c r="F605" s="21"/>
      <c r="G605" s="33"/>
      <c r="H605" s="33"/>
      <c r="I605" s="21"/>
      <c r="J605" s="33"/>
      <c r="K605" s="33"/>
      <c r="L605" s="22"/>
      <c r="M605" s="22"/>
      <c r="N605" s="22"/>
    </row>
    <row r="606" spans="1:14" s="49" customFormat="1" ht="15" customHeight="1">
      <c r="A606" s="33"/>
      <c r="B606" s="33"/>
      <c r="C606" s="21"/>
      <c r="D606" s="33"/>
      <c r="E606" s="39"/>
      <c r="F606" s="21"/>
      <c r="G606" s="33"/>
      <c r="H606" s="33"/>
      <c r="I606" s="21"/>
      <c r="J606" s="33"/>
      <c r="K606" s="33"/>
      <c r="L606" s="22"/>
      <c r="M606" s="22"/>
      <c r="N606" s="22"/>
    </row>
    <row r="607" spans="1:14" s="49" customFormat="1" ht="15" customHeight="1">
      <c r="A607" s="33"/>
      <c r="B607" s="33"/>
      <c r="C607" s="21"/>
      <c r="D607" s="33"/>
      <c r="E607" s="39"/>
      <c r="F607" s="21"/>
      <c r="G607" s="33"/>
      <c r="H607" s="33"/>
      <c r="I607" s="21"/>
      <c r="J607" s="33"/>
      <c r="K607" s="33"/>
      <c r="L607" s="22"/>
      <c r="M607" s="22"/>
      <c r="N607" s="22"/>
    </row>
    <row r="608" spans="1:14" s="49" customFormat="1" ht="15" customHeight="1">
      <c r="A608" s="33"/>
      <c r="B608" s="33"/>
      <c r="C608" s="21"/>
      <c r="D608" s="33"/>
      <c r="E608" s="39"/>
      <c r="F608" s="21"/>
      <c r="G608" s="33"/>
      <c r="H608" s="33"/>
      <c r="I608" s="21"/>
      <c r="J608" s="33"/>
      <c r="K608" s="33"/>
      <c r="L608" s="22"/>
      <c r="M608" s="22"/>
      <c r="N608" s="22"/>
    </row>
    <row r="609" spans="1:14" s="49" customFormat="1" ht="15" customHeight="1">
      <c r="A609" s="33"/>
      <c r="B609" s="33"/>
      <c r="C609" s="21"/>
      <c r="D609" s="33"/>
      <c r="E609" s="39"/>
      <c r="F609" s="21"/>
      <c r="G609" s="33"/>
      <c r="H609" s="33"/>
      <c r="I609" s="21"/>
      <c r="J609" s="33"/>
      <c r="K609" s="33"/>
      <c r="L609" s="22"/>
      <c r="M609" s="22"/>
      <c r="N609" s="22"/>
    </row>
    <row r="610" spans="1:14" s="49" customFormat="1" ht="30.6" customHeight="1">
      <c r="A610" s="18"/>
      <c r="B610" s="19"/>
      <c r="C610" s="20"/>
      <c r="D610" s="20"/>
      <c r="E610" s="21"/>
      <c r="F610" s="20"/>
      <c r="G610" s="20"/>
      <c r="H610" s="20"/>
      <c r="I610" s="20"/>
      <c r="J610" s="20"/>
      <c r="K610" s="20"/>
      <c r="L610" s="22"/>
      <c r="M610" s="22"/>
      <c r="N610" s="22"/>
    </row>
    <row r="611" spans="1:14" s="50" customFormat="1" ht="15" customHeight="1">
      <c r="A611" s="24" t="s">
        <v>298</v>
      </c>
      <c r="B611" s="42"/>
      <c r="C611" s="26"/>
      <c r="D611" s="24" t="s">
        <v>299</v>
      </c>
      <c r="E611" s="42"/>
      <c r="F611" s="26"/>
      <c r="G611" s="24" t="s">
        <v>300</v>
      </c>
      <c r="H611" s="42"/>
      <c r="I611" s="26"/>
      <c r="J611" s="24" t="s">
        <v>301</v>
      </c>
      <c r="K611" s="42"/>
      <c r="L611" s="26"/>
      <c r="M611" s="26"/>
      <c r="N611" s="26"/>
    </row>
    <row r="612" spans="1:14" s="49" customFormat="1" ht="15" customHeight="1">
      <c r="A612" s="29" t="s">
        <v>149</v>
      </c>
      <c r="B612" s="29" t="s">
        <v>150</v>
      </c>
      <c r="C612" s="30"/>
      <c r="D612" s="29" t="s">
        <v>149</v>
      </c>
      <c r="E612" s="29" t="s">
        <v>150</v>
      </c>
      <c r="F612" s="20"/>
      <c r="G612" s="29" t="s">
        <v>149</v>
      </c>
      <c r="H612" s="44" t="s">
        <v>150</v>
      </c>
      <c r="I612" s="30"/>
      <c r="J612" s="29" t="s">
        <v>149</v>
      </c>
      <c r="K612" s="29" t="s">
        <v>150</v>
      </c>
      <c r="L612" s="22"/>
      <c r="M612" s="22"/>
      <c r="N612" s="22"/>
    </row>
    <row r="613" spans="1:14" s="49" customFormat="1" ht="15" customHeight="1">
      <c r="A613" s="33">
        <v>-174.12900000000002</v>
      </c>
      <c r="B613" s="33">
        <v>648.46</v>
      </c>
      <c r="C613" s="20"/>
      <c r="D613" s="33">
        <v>-96.21</v>
      </c>
      <c r="E613" s="33">
        <v>656.26900000000001</v>
      </c>
      <c r="F613" s="20"/>
      <c r="G613" s="33">
        <v>-126.29</v>
      </c>
      <c r="H613" s="33">
        <v>660.68100000000004</v>
      </c>
      <c r="I613" s="20"/>
      <c r="J613" s="33">
        <v>-180.52</v>
      </c>
      <c r="K613" s="33">
        <v>662.66</v>
      </c>
      <c r="L613" s="20"/>
      <c r="M613" s="22"/>
      <c r="N613" s="22"/>
    </row>
    <row r="614" spans="1:14" s="49" customFormat="1" ht="15" customHeight="1">
      <c r="A614" s="33">
        <v>-173.81900000000002</v>
      </c>
      <c r="B614" s="33">
        <v>646.79</v>
      </c>
      <c r="C614" s="20"/>
      <c r="D614" s="33">
        <v>-91.89</v>
      </c>
      <c r="E614" s="33">
        <v>655.65899999999999</v>
      </c>
      <c r="F614" s="20"/>
      <c r="G614" s="33">
        <v>-124.5</v>
      </c>
      <c r="H614" s="39">
        <v>659.49</v>
      </c>
      <c r="I614" s="21"/>
      <c r="J614" s="33">
        <v>-179.22</v>
      </c>
      <c r="K614" s="33">
        <v>658.11</v>
      </c>
      <c r="L614" s="20"/>
      <c r="M614" s="22"/>
      <c r="N614" s="22"/>
    </row>
    <row r="615" spans="1:14" s="49" customFormat="1" ht="15" customHeight="1">
      <c r="A615" s="33">
        <v>-129.50900000000001</v>
      </c>
      <c r="B615" s="33">
        <v>646.37</v>
      </c>
      <c r="C615" s="20"/>
      <c r="D615" s="33">
        <v>-74.95</v>
      </c>
      <c r="E615" s="33">
        <v>655.24900000000002</v>
      </c>
      <c r="F615" s="20"/>
      <c r="G615" s="33">
        <v>-124</v>
      </c>
      <c r="H615" s="39">
        <v>657.05</v>
      </c>
      <c r="I615" s="21"/>
      <c r="J615" s="33">
        <v>-175.22</v>
      </c>
      <c r="K615" s="33">
        <v>655.17999999999995</v>
      </c>
      <c r="L615" s="20"/>
      <c r="M615" s="22"/>
      <c r="N615" s="22"/>
    </row>
    <row r="616" spans="1:14" s="49" customFormat="1" ht="15" customHeight="1">
      <c r="A616" s="33">
        <v>-128.21899999999999</v>
      </c>
      <c r="B616" s="33">
        <v>642.57000000000005</v>
      </c>
      <c r="C616" s="20"/>
      <c r="D616" s="33">
        <v>-73.87</v>
      </c>
      <c r="E616" s="33">
        <v>654.05899999999997</v>
      </c>
      <c r="F616" s="20"/>
      <c r="G616" s="33">
        <v>-115.46</v>
      </c>
      <c r="H616" s="39">
        <v>655.32600000000002</v>
      </c>
      <c r="I616" s="21"/>
      <c r="J616" s="33">
        <v>-159.16</v>
      </c>
      <c r="K616" s="33">
        <v>652.70000000000005</v>
      </c>
      <c r="L616" s="20"/>
      <c r="M616" s="22"/>
      <c r="N616" s="22"/>
    </row>
    <row r="617" spans="1:14" s="49" customFormat="1" ht="15" customHeight="1">
      <c r="A617" s="33">
        <v>-122.589</v>
      </c>
      <c r="B617" s="33">
        <v>642.75</v>
      </c>
      <c r="C617" s="20"/>
      <c r="D617" s="33">
        <v>-71.61</v>
      </c>
      <c r="E617" s="33">
        <v>654.08899999999994</v>
      </c>
      <c r="F617" s="20"/>
      <c r="G617" s="33">
        <v>-103.29</v>
      </c>
      <c r="H617" s="39">
        <v>652.52600000000007</v>
      </c>
      <c r="I617" s="21"/>
      <c r="J617" s="33">
        <v>-144.6</v>
      </c>
      <c r="K617" s="33">
        <v>652.92999999999995</v>
      </c>
      <c r="L617" s="20"/>
      <c r="M617" s="22"/>
      <c r="N617" s="22"/>
    </row>
    <row r="618" spans="1:14" s="49" customFormat="1" ht="15" customHeight="1">
      <c r="A618" s="33">
        <v>-119.149</v>
      </c>
      <c r="B618" s="33">
        <v>640.75</v>
      </c>
      <c r="C618" s="20"/>
      <c r="D618" s="33">
        <v>-70.569999999999993</v>
      </c>
      <c r="E618" s="33">
        <v>653.43899999999996</v>
      </c>
      <c r="F618" s="20"/>
      <c r="G618" s="33">
        <v>-87.34</v>
      </c>
      <c r="H618" s="39">
        <v>652.98900000000003</v>
      </c>
      <c r="I618" s="21"/>
      <c r="J618" s="33">
        <v>-131.66999999999999</v>
      </c>
      <c r="K618" s="33">
        <v>653.33000000000004</v>
      </c>
      <c r="L618" s="20"/>
      <c r="M618" s="22"/>
      <c r="N618" s="22"/>
    </row>
    <row r="619" spans="1:14" s="49" customFormat="1" ht="15" customHeight="1">
      <c r="A619" s="33">
        <v>-115.529</v>
      </c>
      <c r="B619" s="33">
        <v>642.72</v>
      </c>
      <c r="C619" s="20"/>
      <c r="D619" s="33">
        <v>-69.489999999999995</v>
      </c>
      <c r="E619" s="33">
        <v>653.26900000000001</v>
      </c>
      <c r="F619" s="20"/>
      <c r="G619" s="33">
        <v>-76</v>
      </c>
      <c r="H619" s="39">
        <v>653.09300000000007</v>
      </c>
      <c r="I619" s="21"/>
      <c r="J619" s="33">
        <v>-122.56</v>
      </c>
      <c r="K619" s="33">
        <v>652.82000000000005</v>
      </c>
      <c r="L619" s="20"/>
      <c r="M619" s="22"/>
      <c r="N619" s="22"/>
    </row>
    <row r="620" spans="1:14" s="49" customFormat="1" ht="15" customHeight="1">
      <c r="A620" s="33">
        <v>-114.21899999999999</v>
      </c>
      <c r="B620" s="33">
        <v>642.35</v>
      </c>
      <c r="C620" s="20"/>
      <c r="D620" s="33">
        <v>-68.42</v>
      </c>
      <c r="E620" s="33">
        <v>652.779</v>
      </c>
      <c r="F620" s="20"/>
      <c r="G620" s="33">
        <v>-51.04</v>
      </c>
      <c r="H620" s="39">
        <v>653.07000000000005</v>
      </c>
      <c r="I620" s="21"/>
      <c r="J620" s="33">
        <v>-104.34</v>
      </c>
      <c r="K620" s="33">
        <v>653.1</v>
      </c>
      <c r="L620" s="20"/>
      <c r="M620" s="22"/>
      <c r="N620" s="22"/>
    </row>
    <row r="621" spans="1:14" s="49" customFormat="1" ht="15" customHeight="1">
      <c r="A621" s="33">
        <v>-112.899</v>
      </c>
      <c r="B621" s="33">
        <v>640.51</v>
      </c>
      <c r="C621" s="20"/>
      <c r="D621" s="33">
        <v>-60.1</v>
      </c>
      <c r="E621" s="33">
        <v>652.46899999999994</v>
      </c>
      <c r="F621" s="20"/>
      <c r="G621" s="33">
        <v>-51.04</v>
      </c>
      <c r="H621" s="39">
        <v>651.279</v>
      </c>
      <c r="I621" s="21"/>
      <c r="J621" s="33">
        <v>-104.34</v>
      </c>
      <c r="K621" s="33">
        <v>651.38</v>
      </c>
      <c r="L621" s="20"/>
      <c r="M621" s="22"/>
      <c r="N621" s="22"/>
    </row>
    <row r="622" spans="1:14" s="49" customFormat="1" ht="15" customHeight="1">
      <c r="A622" s="33">
        <v>-110.90899999999999</v>
      </c>
      <c r="B622" s="33">
        <v>639.46</v>
      </c>
      <c r="C622" s="20"/>
      <c r="D622" s="33">
        <v>-59.9</v>
      </c>
      <c r="E622" s="33">
        <v>652.06899999999996</v>
      </c>
      <c r="F622" s="20"/>
      <c r="G622" s="33">
        <v>-50.31</v>
      </c>
      <c r="H622" s="39">
        <v>651.322</v>
      </c>
      <c r="I622" s="21"/>
      <c r="J622" s="33">
        <v>-103.48</v>
      </c>
      <c r="K622" s="33">
        <v>651.39</v>
      </c>
      <c r="L622" s="20"/>
      <c r="M622" s="22"/>
      <c r="N622" s="22"/>
    </row>
    <row r="623" spans="1:14" s="49" customFormat="1" ht="15" customHeight="1">
      <c r="A623" s="33">
        <v>-109.589</v>
      </c>
      <c r="B623" s="33">
        <v>639</v>
      </c>
      <c r="C623" s="20"/>
      <c r="D623" s="33">
        <v>-26.774999999999999</v>
      </c>
      <c r="E623" s="33">
        <v>650.95899999999995</v>
      </c>
      <c r="F623" s="20"/>
      <c r="G623" s="33">
        <v>-49.82</v>
      </c>
      <c r="H623" s="39">
        <v>646.83000000000004</v>
      </c>
      <c r="I623" s="21"/>
      <c r="J623" s="33">
        <v>-103.09</v>
      </c>
      <c r="K623" s="33">
        <v>646.79999999999995</v>
      </c>
      <c r="L623" s="20"/>
      <c r="M623" s="22"/>
      <c r="N623" s="22"/>
    </row>
    <row r="624" spans="1:14" s="49" customFormat="1" ht="15" customHeight="1">
      <c r="A624" s="33">
        <v>-104.72</v>
      </c>
      <c r="B624" s="33">
        <v>638.75</v>
      </c>
      <c r="C624" s="20"/>
      <c r="D624" s="33">
        <v>-26.774999999999999</v>
      </c>
      <c r="E624" s="35">
        <v>651.05999999999995</v>
      </c>
      <c r="F624" s="20"/>
      <c r="G624" s="33">
        <v>-42.04</v>
      </c>
      <c r="H624" s="39">
        <v>646.69000000000005</v>
      </c>
      <c r="I624" s="21"/>
      <c r="J624" s="33">
        <v>-97.83</v>
      </c>
      <c r="K624" s="33">
        <v>646.66</v>
      </c>
      <c r="L624" s="20"/>
      <c r="M624" s="22"/>
      <c r="N624" s="22"/>
    </row>
    <row r="625" spans="1:14" s="49" customFormat="1" ht="15" customHeight="1">
      <c r="A625" s="33">
        <v>-91.57</v>
      </c>
      <c r="B625" s="33">
        <v>638.78</v>
      </c>
      <c r="C625" s="20"/>
      <c r="D625" s="33">
        <v>-26.774999999999999</v>
      </c>
      <c r="E625" s="33">
        <v>650.95899999999995</v>
      </c>
      <c r="F625" s="20"/>
      <c r="G625" s="33">
        <v>-31.4</v>
      </c>
      <c r="H625" s="39">
        <v>646.63</v>
      </c>
      <c r="I625" s="21"/>
      <c r="J625" s="33">
        <v>-83.31</v>
      </c>
      <c r="K625" s="33">
        <v>646.5</v>
      </c>
      <c r="L625" s="20"/>
      <c r="M625" s="22"/>
      <c r="N625" s="22"/>
    </row>
    <row r="626" spans="1:14" s="49" customFormat="1" ht="15" customHeight="1">
      <c r="A626" s="33">
        <v>-85.608999999999995</v>
      </c>
      <c r="B626" s="33">
        <v>638.99</v>
      </c>
      <c r="C626" s="20"/>
      <c r="D626" s="33">
        <v>-16.3</v>
      </c>
      <c r="E626" s="33">
        <v>650.68899999999996</v>
      </c>
      <c r="F626" s="20"/>
      <c r="G626" s="33">
        <v>-25.97</v>
      </c>
      <c r="H626" s="39">
        <v>646.86</v>
      </c>
      <c r="I626" s="21"/>
      <c r="J626" s="33">
        <v>-78.83</v>
      </c>
      <c r="K626" s="33">
        <v>646.64</v>
      </c>
      <c r="L626" s="20"/>
      <c r="M626" s="22"/>
      <c r="N626" s="22"/>
    </row>
    <row r="627" spans="1:14" s="49" customFormat="1" ht="15" customHeight="1">
      <c r="A627" s="33">
        <v>-84.298999999999992</v>
      </c>
      <c r="B627" s="33">
        <v>639.36</v>
      </c>
      <c r="C627" s="20"/>
      <c r="D627" s="33">
        <v>0</v>
      </c>
      <c r="E627" s="33">
        <v>650.31899999999996</v>
      </c>
      <c r="F627" s="20"/>
      <c r="G627" s="33">
        <v>-24.51</v>
      </c>
      <c r="H627" s="39">
        <v>647.99</v>
      </c>
      <c r="I627" s="21"/>
      <c r="J627" s="33">
        <v>-76.5</v>
      </c>
      <c r="K627" s="33">
        <v>647.64</v>
      </c>
      <c r="L627" s="20"/>
      <c r="M627" s="22"/>
      <c r="N627" s="22"/>
    </row>
    <row r="628" spans="1:14" s="49" customFormat="1" ht="15" customHeight="1">
      <c r="A628" s="33">
        <v>-82.638999999999996</v>
      </c>
      <c r="B628" s="33">
        <v>640.17999999999995</v>
      </c>
      <c r="C628" s="20"/>
      <c r="D628" s="33">
        <v>0</v>
      </c>
      <c r="E628" s="41">
        <v>650.40800000000002</v>
      </c>
      <c r="F628" s="20"/>
      <c r="G628" s="33">
        <v>-23.82</v>
      </c>
      <c r="H628" s="39">
        <v>648.33000000000004</v>
      </c>
      <c r="I628" s="21"/>
      <c r="J628" s="33">
        <v>-74.84</v>
      </c>
      <c r="K628" s="33">
        <v>648.36</v>
      </c>
      <c r="L628" s="20"/>
      <c r="M628" s="22"/>
      <c r="N628" s="22"/>
    </row>
    <row r="629" spans="1:14" s="49" customFormat="1" ht="15" customHeight="1">
      <c r="A629" s="33">
        <v>-81.649000000000001</v>
      </c>
      <c r="B629" s="33">
        <v>640.21</v>
      </c>
      <c r="C629" s="20"/>
      <c r="D629" s="33">
        <v>0</v>
      </c>
      <c r="E629" s="39">
        <v>650.31899999999996</v>
      </c>
      <c r="F629" s="20"/>
      <c r="G629" s="33">
        <v>-23.56</v>
      </c>
      <c r="H629" s="39">
        <v>649.57000000000005</v>
      </c>
      <c r="I629" s="21"/>
      <c r="J629" s="33">
        <v>-71.430000000000007</v>
      </c>
      <c r="K629" s="33">
        <v>650.58000000000004</v>
      </c>
      <c r="L629" s="20"/>
      <c r="M629" s="22"/>
      <c r="N629" s="22"/>
    </row>
    <row r="630" spans="1:14" s="49" customFormat="1" ht="15" customHeight="1">
      <c r="A630" s="33">
        <v>-79.378999999999991</v>
      </c>
      <c r="B630" s="33">
        <v>638.98</v>
      </c>
      <c r="C630" s="20"/>
      <c r="D630" s="33">
        <v>1.2</v>
      </c>
      <c r="E630" s="39">
        <v>650.28899999999999</v>
      </c>
      <c r="F630" s="20"/>
      <c r="G630" s="33">
        <v>-21.06</v>
      </c>
      <c r="H630" s="39">
        <v>649.47</v>
      </c>
      <c r="I630" s="21"/>
      <c r="J630" s="33">
        <v>-70.87</v>
      </c>
      <c r="K630" s="33">
        <v>651.04999999999995</v>
      </c>
      <c r="L630" s="20"/>
      <c r="M630" s="22"/>
      <c r="N630" s="22"/>
    </row>
    <row r="631" spans="1:14" s="49" customFormat="1" ht="15" customHeight="1">
      <c r="A631" s="33">
        <v>-77.968999999999994</v>
      </c>
      <c r="B631" s="33">
        <v>638.87</v>
      </c>
      <c r="C631" s="20"/>
      <c r="D631" s="33">
        <v>2.54</v>
      </c>
      <c r="E631" s="39">
        <v>646.73900000000003</v>
      </c>
      <c r="F631" s="20"/>
      <c r="G631" s="33">
        <v>-19.010000000000002</v>
      </c>
      <c r="H631" s="39">
        <v>650.35</v>
      </c>
      <c r="I631" s="21"/>
      <c r="J631" s="33">
        <v>-69.34</v>
      </c>
      <c r="K631" s="33">
        <v>652.52</v>
      </c>
      <c r="L631" s="20"/>
      <c r="M631" s="22"/>
      <c r="N631" s="22"/>
    </row>
    <row r="632" spans="1:14" s="49" customFormat="1" ht="15" customHeight="1">
      <c r="A632" s="33">
        <v>-77.319000000000003</v>
      </c>
      <c r="B632" s="33">
        <v>638.58000000000004</v>
      </c>
      <c r="C632" s="20"/>
      <c r="D632" s="33">
        <v>5.72</v>
      </c>
      <c r="E632" s="39">
        <v>646.81899999999996</v>
      </c>
      <c r="F632" s="20"/>
      <c r="G632" s="33">
        <v>-14.27</v>
      </c>
      <c r="H632" s="39">
        <v>652.55999999999995</v>
      </c>
      <c r="I632" s="21"/>
      <c r="J632" s="33">
        <v>-69.28</v>
      </c>
      <c r="K632" s="33">
        <v>653.32000000000005</v>
      </c>
      <c r="L632" s="20"/>
      <c r="M632" s="22"/>
      <c r="N632" s="22"/>
    </row>
    <row r="633" spans="1:14" s="49" customFormat="1" ht="15" customHeight="1">
      <c r="A633" s="33">
        <v>-76.789000000000001</v>
      </c>
      <c r="B633" s="33">
        <v>638.58000000000004</v>
      </c>
      <c r="C633" s="20"/>
      <c r="D633" s="33">
        <v>7.4</v>
      </c>
      <c r="E633" s="39">
        <v>646.49900000000002</v>
      </c>
      <c r="F633" s="20"/>
      <c r="G633" s="33">
        <v>-12.64</v>
      </c>
      <c r="H633" s="35">
        <v>653.399</v>
      </c>
      <c r="I633" s="21"/>
      <c r="J633" s="33">
        <v>-64.62</v>
      </c>
      <c r="K633" s="33">
        <v>653.41</v>
      </c>
      <c r="L633" s="20"/>
      <c r="M633" s="22"/>
      <c r="N633" s="22"/>
    </row>
    <row r="634" spans="1:14" s="49" customFormat="1" ht="15" customHeight="1">
      <c r="A634" s="33">
        <v>-76.268999999999991</v>
      </c>
      <c r="B634" s="33">
        <v>638.94000000000005</v>
      </c>
      <c r="C634" s="20"/>
      <c r="D634" s="33">
        <v>8.6</v>
      </c>
      <c r="E634" s="39">
        <v>646.029</v>
      </c>
      <c r="F634" s="20"/>
      <c r="G634" s="33">
        <v>-10.55</v>
      </c>
      <c r="H634" s="33">
        <v>653.41</v>
      </c>
      <c r="I634" s="21"/>
      <c r="J634" s="33">
        <v>-55.04</v>
      </c>
      <c r="K634" s="33">
        <v>654.35</v>
      </c>
      <c r="L634" s="20"/>
      <c r="M634" s="22"/>
      <c r="N634" s="22"/>
    </row>
    <row r="635" spans="1:14" s="49" customFormat="1" ht="15" customHeight="1">
      <c r="A635" s="33">
        <v>-75.108999999999995</v>
      </c>
      <c r="B635" s="33">
        <v>638.95000000000005</v>
      </c>
      <c r="C635" s="20"/>
      <c r="D635" s="33">
        <v>10.39</v>
      </c>
      <c r="E635" s="39">
        <v>644.85900000000004</v>
      </c>
      <c r="F635" s="20"/>
      <c r="G635" s="33">
        <v>-4.6399999999999997</v>
      </c>
      <c r="H635" s="33">
        <v>653.85</v>
      </c>
      <c r="I635" s="21"/>
      <c r="J635" s="33">
        <v>-44.37</v>
      </c>
      <c r="K635" s="33">
        <v>655.16</v>
      </c>
      <c r="L635" s="20"/>
      <c r="M635" s="22"/>
      <c r="N635" s="22"/>
    </row>
    <row r="636" spans="1:14" s="49" customFormat="1" ht="15" customHeight="1">
      <c r="A636" s="33">
        <v>-63.239000000000004</v>
      </c>
      <c r="B636" s="33">
        <v>639.01</v>
      </c>
      <c r="C636" s="20"/>
      <c r="D636" s="33">
        <v>15.11</v>
      </c>
      <c r="E636" s="39">
        <v>644.47900000000004</v>
      </c>
      <c r="F636" s="20"/>
      <c r="G636" s="33">
        <v>-0.55000000000000004</v>
      </c>
      <c r="H636" s="33">
        <v>654.16999999999996</v>
      </c>
      <c r="I636" s="21"/>
      <c r="J636" s="33">
        <v>-36.24</v>
      </c>
      <c r="K636" s="35">
        <v>655.34799999999996</v>
      </c>
      <c r="L636" s="20"/>
      <c r="M636" s="22"/>
      <c r="N636" s="22"/>
    </row>
    <row r="637" spans="1:14" s="49" customFormat="1" ht="15" customHeight="1">
      <c r="A637" s="33">
        <v>-56.929000000000002</v>
      </c>
      <c r="B637" s="33">
        <v>638.4</v>
      </c>
      <c r="C637" s="20"/>
      <c r="D637" s="33">
        <v>17.34</v>
      </c>
      <c r="E637" s="33">
        <v>643.53899999999999</v>
      </c>
      <c r="F637" s="21"/>
      <c r="G637" s="33">
        <v>-0.55000000000000004</v>
      </c>
      <c r="H637" s="33">
        <v>654.77300000000002</v>
      </c>
      <c r="I637" s="21"/>
      <c r="J637" s="33">
        <v>-23.98</v>
      </c>
      <c r="K637" s="33">
        <v>654.84</v>
      </c>
      <c r="L637" s="20"/>
      <c r="M637" s="22"/>
      <c r="N637" s="22"/>
    </row>
    <row r="638" spans="1:14" s="49" customFormat="1" ht="15" customHeight="1">
      <c r="A638" s="33">
        <v>-54.838999999999999</v>
      </c>
      <c r="B638" s="33">
        <v>637.54</v>
      </c>
      <c r="C638" s="20"/>
      <c r="D638" s="33">
        <v>18.38</v>
      </c>
      <c r="E638" s="33">
        <v>642.97900000000004</v>
      </c>
      <c r="F638" s="21"/>
      <c r="G638" s="33">
        <v>0</v>
      </c>
      <c r="H638" s="35">
        <v>654.78200000000004</v>
      </c>
      <c r="I638" s="21"/>
      <c r="J638" s="33">
        <v>-16.66</v>
      </c>
      <c r="K638" s="33">
        <v>654.66</v>
      </c>
      <c r="L638" s="20"/>
      <c r="M638" s="22"/>
      <c r="N638" s="22"/>
    </row>
    <row r="639" spans="1:14" s="49" customFormat="1" ht="15" customHeight="1">
      <c r="A639" s="33">
        <v>-50.599000000000004</v>
      </c>
      <c r="B639" s="33">
        <v>637.88</v>
      </c>
      <c r="C639" s="20"/>
      <c r="D639" s="33">
        <v>30.02</v>
      </c>
      <c r="E639" s="33">
        <v>642.83000000000004</v>
      </c>
      <c r="F639" s="21"/>
      <c r="G639" s="33">
        <v>13.12</v>
      </c>
      <c r="H639" s="33">
        <v>655.25</v>
      </c>
      <c r="I639" s="21"/>
      <c r="J639" s="33">
        <v>-8.86</v>
      </c>
      <c r="K639" s="33">
        <v>654.59</v>
      </c>
      <c r="L639" s="20"/>
      <c r="M639" s="22"/>
      <c r="N639" s="22"/>
    </row>
    <row r="640" spans="1:14" s="49" customFormat="1" ht="15" customHeight="1">
      <c r="A640" s="33">
        <v>-47.799000000000007</v>
      </c>
      <c r="B640" s="33">
        <v>639.09</v>
      </c>
      <c r="C640" s="20"/>
      <c r="D640" s="33">
        <v>34.17</v>
      </c>
      <c r="E640" s="33">
        <v>643.08899999999994</v>
      </c>
      <c r="F640" s="21"/>
      <c r="G640" s="33">
        <v>28.82</v>
      </c>
      <c r="H640" s="33">
        <v>654.86</v>
      </c>
      <c r="I640" s="21"/>
      <c r="J640" s="33">
        <v>-6.94</v>
      </c>
      <c r="K640" s="33">
        <v>654.44000000000005</v>
      </c>
      <c r="L640" s="20"/>
      <c r="M640" s="22"/>
      <c r="N640" s="22"/>
    </row>
    <row r="641" spans="1:14" s="49" customFormat="1" ht="15" customHeight="1">
      <c r="A641" s="33">
        <v>-41.399000000000001</v>
      </c>
      <c r="B641" s="33">
        <v>639.12</v>
      </c>
      <c r="C641" s="20"/>
      <c r="D641" s="33">
        <v>36.15</v>
      </c>
      <c r="E641" s="33">
        <v>643.57899999999995</v>
      </c>
      <c r="F641" s="21"/>
      <c r="G641" s="33">
        <v>33.799999999999997</v>
      </c>
      <c r="H641" s="33">
        <v>654.42999999999995</v>
      </c>
      <c r="I641" s="21"/>
      <c r="J641" s="33">
        <v>-5.0199999999999996</v>
      </c>
      <c r="K641" s="39">
        <v>653.41</v>
      </c>
      <c r="L641" s="20"/>
      <c r="M641" s="22"/>
      <c r="N641" s="22"/>
    </row>
    <row r="642" spans="1:14" s="49" customFormat="1" ht="15" customHeight="1">
      <c r="A642" s="33">
        <v>-40.289000000000001</v>
      </c>
      <c r="B642" s="33">
        <v>637.21</v>
      </c>
      <c r="C642" s="20"/>
      <c r="D642" s="33">
        <v>36.79</v>
      </c>
      <c r="E642" s="33">
        <v>644.03899999999999</v>
      </c>
      <c r="F642" s="21"/>
      <c r="G642" s="33">
        <v>37.159999999999997</v>
      </c>
      <c r="H642" s="33">
        <v>654.46</v>
      </c>
      <c r="I642" s="21"/>
      <c r="J642" s="33">
        <v>0</v>
      </c>
      <c r="K642" s="39">
        <v>653.33000000000004</v>
      </c>
      <c r="L642" s="20"/>
      <c r="M642" s="22"/>
      <c r="N642" s="22"/>
    </row>
    <row r="643" spans="1:14" s="49" customFormat="1" ht="15" customHeight="1">
      <c r="A643" s="33">
        <v>-37.478999999999999</v>
      </c>
      <c r="B643" s="33">
        <v>637.17999999999995</v>
      </c>
      <c r="C643" s="20"/>
      <c r="D643" s="33">
        <v>38.53</v>
      </c>
      <c r="E643" s="33">
        <v>644.01900000000001</v>
      </c>
      <c r="F643" s="21"/>
      <c r="G643" s="33">
        <v>45.48</v>
      </c>
      <c r="H643" s="33">
        <v>654.34</v>
      </c>
      <c r="I643" s="21"/>
      <c r="J643" s="33">
        <v>0</v>
      </c>
      <c r="K643" s="41">
        <v>653.45699999999999</v>
      </c>
      <c r="L643" s="20"/>
      <c r="M643" s="22"/>
      <c r="N643" s="22"/>
    </row>
    <row r="644" spans="1:14" s="49" customFormat="1" ht="15" customHeight="1">
      <c r="A644" s="33">
        <v>-36.728999999999999</v>
      </c>
      <c r="B644" s="33">
        <v>637.57000000000005</v>
      </c>
      <c r="C644" s="20"/>
      <c r="D644" s="33">
        <v>44.26</v>
      </c>
      <c r="E644" s="33">
        <v>643.16899999999998</v>
      </c>
      <c r="F644" s="21"/>
      <c r="G644" s="33">
        <v>46.25</v>
      </c>
      <c r="H644" s="33">
        <v>654.07000000000005</v>
      </c>
      <c r="I644" s="21"/>
      <c r="J644" s="33">
        <v>0</v>
      </c>
      <c r="K644" s="39">
        <v>653.33000000000004</v>
      </c>
      <c r="L644" s="20"/>
      <c r="M644" s="22"/>
      <c r="N644" s="22"/>
    </row>
    <row r="645" spans="1:14" s="49" customFormat="1" ht="15" customHeight="1">
      <c r="A645" s="33">
        <v>-31.879000000000001</v>
      </c>
      <c r="B645" s="33">
        <v>638.04</v>
      </c>
      <c r="C645" s="20"/>
      <c r="D645" s="33">
        <v>44.79</v>
      </c>
      <c r="E645" s="33">
        <v>642.65899999999999</v>
      </c>
      <c r="F645" s="21"/>
      <c r="G645" s="33">
        <v>47.29</v>
      </c>
      <c r="H645" s="33">
        <v>653.46</v>
      </c>
      <c r="I645" s="21"/>
      <c r="J645" s="33">
        <v>3.59</v>
      </c>
      <c r="K645" s="39">
        <v>652.94000000000005</v>
      </c>
      <c r="L645" s="20"/>
      <c r="M645" s="22"/>
      <c r="N645" s="22"/>
    </row>
    <row r="646" spans="1:14" s="49" customFormat="1" ht="15" customHeight="1">
      <c r="A646" s="33">
        <v>-29.899000000000001</v>
      </c>
      <c r="B646" s="33">
        <v>639.1</v>
      </c>
      <c r="C646" s="20"/>
      <c r="D646" s="33">
        <v>45.2</v>
      </c>
      <c r="E646" s="33">
        <v>642.65899999999999</v>
      </c>
      <c r="F646" s="21"/>
      <c r="G646" s="33">
        <v>52.68</v>
      </c>
      <c r="H646" s="33">
        <v>652.97</v>
      </c>
      <c r="I646" s="21"/>
      <c r="J646" s="33">
        <v>4.75</v>
      </c>
      <c r="K646" s="39">
        <v>652.28</v>
      </c>
      <c r="L646" s="20"/>
      <c r="M646" s="22"/>
      <c r="N646" s="22"/>
    </row>
    <row r="647" spans="1:14" s="49" customFormat="1" ht="15" customHeight="1">
      <c r="A647" s="33">
        <v>-28.399000000000001</v>
      </c>
      <c r="B647" s="33">
        <v>639.1</v>
      </c>
      <c r="C647" s="20"/>
      <c r="D647" s="33">
        <v>46.63</v>
      </c>
      <c r="E647" s="33">
        <v>643.18899999999996</v>
      </c>
      <c r="F647" s="21"/>
      <c r="G647" s="33">
        <v>64.88</v>
      </c>
      <c r="H647" s="33">
        <v>652.92999999999995</v>
      </c>
      <c r="I647" s="21"/>
      <c r="J647" s="33">
        <v>8.11</v>
      </c>
      <c r="K647" s="39">
        <v>652.32000000000005</v>
      </c>
      <c r="L647" s="20"/>
      <c r="M647" s="22"/>
      <c r="N647" s="22"/>
    </row>
    <row r="648" spans="1:14" s="49" customFormat="1" ht="15" customHeight="1">
      <c r="A648" s="33">
        <v>-27.489000000000001</v>
      </c>
      <c r="B648" s="33">
        <v>639.74</v>
      </c>
      <c r="C648" s="20"/>
      <c r="D648" s="33">
        <v>48.3</v>
      </c>
      <c r="E648" s="33">
        <v>642.86900000000003</v>
      </c>
      <c r="F648" s="21"/>
      <c r="G648" s="33">
        <v>74.459999999999994</v>
      </c>
      <c r="H648" s="33">
        <v>654.89</v>
      </c>
      <c r="I648" s="21"/>
      <c r="J648" s="33">
        <v>9.39</v>
      </c>
      <c r="K648" s="39">
        <v>652.91</v>
      </c>
      <c r="L648" s="20"/>
      <c r="M648" s="22"/>
      <c r="N648" s="22"/>
    </row>
    <row r="649" spans="1:14" s="49" customFormat="1" ht="15" customHeight="1">
      <c r="A649" s="33">
        <v>-23.619</v>
      </c>
      <c r="B649" s="33">
        <v>639.62</v>
      </c>
      <c r="C649" s="20"/>
      <c r="D649" s="33">
        <v>64.16</v>
      </c>
      <c r="E649" s="33">
        <v>642.94899999999996</v>
      </c>
      <c r="F649" s="21"/>
      <c r="G649" s="33">
        <v>78.819999999999993</v>
      </c>
      <c r="H649" s="33">
        <v>655.33000000000004</v>
      </c>
      <c r="I649" s="21"/>
      <c r="J649" s="33">
        <v>12.95</v>
      </c>
      <c r="K649" s="39">
        <v>653.36</v>
      </c>
      <c r="L649" s="20"/>
      <c r="M649" s="22"/>
      <c r="N649" s="22"/>
    </row>
    <row r="650" spans="1:14" s="49" customFormat="1" ht="15" customHeight="1">
      <c r="A650" s="33">
        <v>-20.838999999999999</v>
      </c>
      <c r="B650" s="33">
        <v>641.45000000000005</v>
      </c>
      <c r="C650" s="20"/>
      <c r="D650" s="33">
        <v>75.67</v>
      </c>
      <c r="E650" s="33">
        <v>642.73900000000003</v>
      </c>
      <c r="F650" s="21"/>
      <c r="G650" s="33">
        <v>82.93</v>
      </c>
      <c r="H650" s="33">
        <v>657.197</v>
      </c>
      <c r="I650" s="21"/>
      <c r="J650" s="33">
        <v>19.079999999999998</v>
      </c>
      <c r="K650" s="39">
        <v>653.94000000000005</v>
      </c>
      <c r="L650" s="20"/>
      <c r="M650" s="22"/>
      <c r="N650" s="22"/>
    </row>
    <row r="651" spans="1:14" s="49" customFormat="1" ht="15" customHeight="1">
      <c r="A651" s="33">
        <v>-19.869</v>
      </c>
      <c r="B651" s="33">
        <v>643.05999999999995</v>
      </c>
      <c r="C651" s="20"/>
      <c r="D651" s="33">
        <v>78.180000000000007</v>
      </c>
      <c r="E651" s="33">
        <v>642.55899999999997</v>
      </c>
      <c r="F651" s="21"/>
      <c r="G651" s="33">
        <v>88.02</v>
      </c>
      <c r="H651" s="33">
        <v>660.7</v>
      </c>
      <c r="I651" s="21"/>
      <c r="J651" s="33">
        <v>26.1</v>
      </c>
      <c r="K651" s="39">
        <v>655.61</v>
      </c>
      <c r="L651" s="20"/>
      <c r="M651" s="22"/>
      <c r="N651" s="22"/>
    </row>
    <row r="652" spans="1:14" s="49" customFormat="1" ht="15" customHeight="1">
      <c r="A652" s="33">
        <v>-18.849</v>
      </c>
      <c r="B652" s="33">
        <v>643.55999999999995</v>
      </c>
      <c r="C652" s="20"/>
      <c r="D652" s="33">
        <v>83.29</v>
      </c>
      <c r="E652" s="33">
        <v>641.96899999999994</v>
      </c>
      <c r="F652" s="21"/>
      <c r="G652" s="33">
        <v>90.7</v>
      </c>
      <c r="H652" s="33">
        <v>662.74</v>
      </c>
      <c r="I652" s="21"/>
      <c r="J652" s="33">
        <v>30.87</v>
      </c>
      <c r="K652" s="39">
        <v>657.62</v>
      </c>
      <c r="L652" s="20"/>
      <c r="M652" s="22"/>
      <c r="N652" s="22"/>
    </row>
    <row r="653" spans="1:14" s="49" customFormat="1" ht="15" customHeight="1">
      <c r="A653" s="33">
        <v>-18.239000000000001</v>
      </c>
      <c r="B653" s="33">
        <v>644.78</v>
      </c>
      <c r="C653" s="20"/>
      <c r="D653" s="33">
        <v>89.15</v>
      </c>
      <c r="E653" s="33">
        <v>642.01900000000001</v>
      </c>
      <c r="F653" s="21"/>
      <c r="G653" s="33">
        <v>91.49</v>
      </c>
      <c r="H653" s="33">
        <v>666.25</v>
      </c>
      <c r="I653" s="21"/>
      <c r="J653" s="33">
        <v>34.19</v>
      </c>
      <c r="K653" s="39">
        <v>659.28</v>
      </c>
      <c r="L653" s="20"/>
      <c r="M653" s="22"/>
      <c r="N653" s="22"/>
    </row>
    <row r="654" spans="1:14" s="49" customFormat="1" ht="15" customHeight="1">
      <c r="A654" s="33">
        <v>-15.289000000000001</v>
      </c>
      <c r="B654" s="33">
        <v>645.21</v>
      </c>
      <c r="C654" s="20"/>
      <c r="D654" s="33">
        <v>91.99</v>
      </c>
      <c r="E654" s="33">
        <v>642.16899999999998</v>
      </c>
      <c r="F654" s="21"/>
      <c r="G654" s="33">
        <v>93.81</v>
      </c>
      <c r="H654" s="33">
        <v>668.29</v>
      </c>
      <c r="I654" s="21"/>
      <c r="J654" s="33">
        <v>36.14</v>
      </c>
      <c r="K654" s="39">
        <v>661.44</v>
      </c>
      <c r="L654" s="20"/>
      <c r="M654" s="22"/>
      <c r="N654" s="22"/>
    </row>
    <row r="655" spans="1:14" s="49" customFormat="1" ht="15" customHeight="1">
      <c r="A655" s="33">
        <v>-11.919</v>
      </c>
      <c r="B655" s="33">
        <v>646.15</v>
      </c>
      <c r="C655" s="20"/>
      <c r="D655" s="33">
        <v>93.59</v>
      </c>
      <c r="E655" s="33">
        <v>642.60900000000004</v>
      </c>
      <c r="F655" s="21"/>
      <c r="G655" s="33"/>
      <c r="H655" s="33"/>
      <c r="I655" s="21"/>
      <c r="J655" s="33">
        <v>39.51</v>
      </c>
      <c r="K655" s="39">
        <v>666.07</v>
      </c>
      <c r="L655" s="20"/>
      <c r="M655" s="22"/>
      <c r="N655" s="22"/>
    </row>
    <row r="656" spans="1:14" s="49" customFormat="1" ht="15" customHeight="1">
      <c r="A656" s="33">
        <v>-11.919</v>
      </c>
      <c r="B656" s="35">
        <v>646.19899999999996</v>
      </c>
      <c r="C656" s="20"/>
      <c r="D656" s="33">
        <v>94.97</v>
      </c>
      <c r="E656" s="33">
        <v>646.56899999999996</v>
      </c>
      <c r="F656" s="21"/>
      <c r="G656" s="33"/>
      <c r="H656" s="33"/>
      <c r="I656" s="21"/>
      <c r="J656" s="33">
        <v>41.77</v>
      </c>
      <c r="K656" s="33">
        <v>669.51</v>
      </c>
      <c r="L656" s="20"/>
      <c r="M656" s="22"/>
      <c r="N656" s="22"/>
    </row>
    <row r="657" spans="1:14" s="49" customFormat="1" ht="15" customHeight="1">
      <c r="A657" s="33">
        <v>-11.919</v>
      </c>
      <c r="B657" s="33">
        <v>646.15</v>
      </c>
      <c r="C657" s="20"/>
      <c r="D657" s="33">
        <v>95.66</v>
      </c>
      <c r="E657" s="33">
        <v>646.79899999999998</v>
      </c>
      <c r="F657" s="21"/>
      <c r="G657" s="33"/>
      <c r="H657" s="33"/>
      <c r="I657" s="21"/>
      <c r="J657" s="33"/>
      <c r="K657" s="33"/>
      <c r="L657" s="20"/>
      <c r="M657" s="22"/>
      <c r="N657" s="22"/>
    </row>
    <row r="658" spans="1:14" s="49" customFormat="1" ht="15" customHeight="1">
      <c r="A658" s="33">
        <v>-11.069000000000001</v>
      </c>
      <c r="B658" s="33">
        <v>646.20000000000005</v>
      </c>
      <c r="C658" s="20"/>
      <c r="D658" s="33">
        <v>95.77</v>
      </c>
      <c r="E658" s="33">
        <v>647.34900000000005</v>
      </c>
      <c r="F658" s="20"/>
      <c r="G658" s="33"/>
      <c r="H658" s="33"/>
      <c r="I658" s="20"/>
      <c r="J658" s="33"/>
      <c r="K658" s="33"/>
      <c r="L658" s="20"/>
      <c r="M658" s="22"/>
      <c r="N658" s="22"/>
    </row>
    <row r="659" spans="1:14" s="49" customFormat="1" ht="15" customHeight="1">
      <c r="A659" s="33">
        <v>-11.069000000000001</v>
      </c>
      <c r="B659" s="33">
        <v>646.5</v>
      </c>
      <c r="C659" s="20"/>
      <c r="D659" s="33">
        <v>97.57</v>
      </c>
      <c r="E659" s="33">
        <v>648.10900000000004</v>
      </c>
      <c r="F659" s="20"/>
      <c r="G659" s="33"/>
      <c r="H659" s="39"/>
      <c r="I659" s="21"/>
      <c r="J659" s="33"/>
      <c r="K659" s="33"/>
      <c r="L659" s="20"/>
      <c r="M659" s="22"/>
      <c r="N659" s="22"/>
    </row>
    <row r="660" spans="1:14" s="49" customFormat="1" ht="15" customHeight="1">
      <c r="A660" s="33">
        <v>-1.3790000000000013</v>
      </c>
      <c r="B660" s="33">
        <v>646.6</v>
      </c>
      <c r="C660" s="20"/>
      <c r="D660" s="33">
        <v>103.57</v>
      </c>
      <c r="E660" s="33">
        <v>647.96899999999994</v>
      </c>
      <c r="F660" s="20"/>
      <c r="G660" s="33"/>
      <c r="H660" s="39"/>
      <c r="I660" s="21"/>
      <c r="J660" s="33"/>
      <c r="K660" s="33"/>
      <c r="L660" s="20"/>
      <c r="M660" s="22"/>
      <c r="N660" s="22"/>
    </row>
    <row r="661" spans="1:14" s="49" customFormat="1" ht="15" customHeight="1">
      <c r="A661" s="33">
        <v>-1.3790000000000013</v>
      </c>
      <c r="B661" s="33">
        <v>647.46</v>
      </c>
      <c r="C661" s="20"/>
      <c r="D661" s="33">
        <v>105.21</v>
      </c>
      <c r="E661" s="33">
        <v>651.58899999999994</v>
      </c>
      <c r="F661" s="20"/>
      <c r="G661" s="33"/>
      <c r="H661" s="39"/>
      <c r="I661" s="21"/>
      <c r="J661" s="33"/>
      <c r="K661" s="33"/>
      <c r="L661" s="20"/>
      <c r="M661" s="22"/>
      <c r="N661" s="22"/>
    </row>
    <row r="662" spans="1:14" s="49" customFormat="1" ht="15" customHeight="1">
      <c r="A662" s="33">
        <v>-0.97900000000000098</v>
      </c>
      <c r="B662" s="33">
        <v>647.46</v>
      </c>
      <c r="C662" s="20"/>
      <c r="D662" s="33"/>
      <c r="E662" s="33"/>
      <c r="F662" s="20"/>
      <c r="G662" s="33"/>
      <c r="H662" s="39"/>
      <c r="I662" s="21"/>
      <c r="J662" s="33"/>
      <c r="K662" s="33"/>
      <c r="L662" s="20"/>
      <c r="M662" s="22"/>
      <c r="N662" s="22"/>
    </row>
    <row r="663" spans="1:14" s="49" customFormat="1" ht="15" customHeight="1">
      <c r="A663" s="33">
        <v>-0.97900000000000098</v>
      </c>
      <c r="B663" s="33">
        <v>647.35</v>
      </c>
      <c r="C663" s="20"/>
      <c r="D663" s="33"/>
      <c r="E663" s="33"/>
      <c r="F663" s="20"/>
      <c r="G663" s="33"/>
      <c r="H663" s="39"/>
      <c r="I663" s="21"/>
      <c r="J663" s="33"/>
      <c r="K663" s="33"/>
      <c r="L663" s="20"/>
      <c r="M663" s="22"/>
      <c r="N663" s="22"/>
    </row>
    <row r="664" spans="1:14" s="49" customFormat="1" ht="15" customHeight="1">
      <c r="A664" s="33">
        <v>0</v>
      </c>
      <c r="B664" s="33">
        <v>647.41999999999996</v>
      </c>
      <c r="C664" s="20"/>
      <c r="D664" s="33"/>
      <c r="E664" s="33"/>
      <c r="F664" s="20"/>
      <c r="G664" s="33"/>
      <c r="H664" s="39"/>
      <c r="I664" s="21"/>
      <c r="J664" s="33"/>
      <c r="K664" s="33"/>
      <c r="L664" s="20"/>
      <c r="M664" s="22"/>
      <c r="N664" s="22"/>
    </row>
    <row r="665" spans="1:14" s="49" customFormat="1" ht="15" customHeight="1">
      <c r="A665" s="33">
        <v>0</v>
      </c>
      <c r="B665" s="35">
        <v>647.53300000000002</v>
      </c>
      <c r="C665" s="21"/>
      <c r="D665" s="33"/>
      <c r="E665" s="33"/>
      <c r="F665" s="20"/>
      <c r="G665" s="33"/>
      <c r="H665" s="39"/>
      <c r="I665" s="21"/>
      <c r="J665" s="33"/>
      <c r="K665" s="33"/>
      <c r="L665" s="20"/>
      <c r="M665" s="22"/>
      <c r="N665" s="22"/>
    </row>
    <row r="666" spans="1:14" s="49" customFormat="1" ht="15" customHeight="1">
      <c r="A666" s="33">
        <v>0</v>
      </c>
      <c r="B666" s="33">
        <v>647.41999999999996</v>
      </c>
      <c r="C666" s="21"/>
      <c r="D666" s="33"/>
      <c r="E666" s="33"/>
      <c r="F666" s="20"/>
      <c r="G666" s="33"/>
      <c r="H666" s="39"/>
      <c r="I666" s="21"/>
      <c r="J666" s="33"/>
      <c r="K666" s="33"/>
      <c r="L666" s="20"/>
      <c r="M666" s="22"/>
      <c r="N666" s="22"/>
    </row>
    <row r="667" spans="1:14" s="49" customFormat="1" ht="15" customHeight="1">
      <c r="A667" s="33">
        <v>4.1399999999999997</v>
      </c>
      <c r="B667" s="33">
        <v>647.57000000000005</v>
      </c>
      <c r="C667" s="21"/>
      <c r="D667" s="33"/>
      <c r="E667" s="33"/>
      <c r="F667" s="20"/>
      <c r="G667" s="33"/>
      <c r="H667" s="39"/>
      <c r="I667" s="21"/>
      <c r="J667" s="33"/>
      <c r="K667" s="33"/>
      <c r="L667" s="20"/>
      <c r="M667" s="22"/>
      <c r="N667" s="22"/>
    </row>
    <row r="668" spans="1:14" s="49" customFormat="1" ht="15" customHeight="1">
      <c r="A668" s="33"/>
      <c r="B668" s="33"/>
      <c r="C668" s="21"/>
      <c r="D668" s="33"/>
      <c r="E668" s="33"/>
      <c r="F668" s="20"/>
      <c r="G668" s="33"/>
      <c r="H668" s="39"/>
      <c r="I668" s="21"/>
      <c r="J668" s="33"/>
      <c r="K668" s="33"/>
      <c r="L668" s="22"/>
      <c r="M668" s="22"/>
      <c r="N668" s="22"/>
    </row>
    <row r="669" spans="1:14" s="49" customFormat="1" ht="15" customHeight="1">
      <c r="A669" s="33"/>
      <c r="B669" s="33"/>
      <c r="C669" s="21"/>
      <c r="D669" s="33"/>
      <c r="E669" s="33"/>
      <c r="F669" s="20"/>
      <c r="G669" s="33"/>
      <c r="H669" s="39"/>
      <c r="I669" s="21"/>
      <c r="J669" s="33"/>
      <c r="K669" s="33"/>
      <c r="L669" s="22"/>
      <c r="M669" s="22"/>
      <c r="N669" s="22"/>
    </row>
    <row r="670" spans="1:14" s="49" customFormat="1" ht="15" customHeight="1">
      <c r="A670" s="33"/>
      <c r="B670" s="33"/>
      <c r="C670" s="21"/>
      <c r="D670" s="33"/>
      <c r="E670" s="33"/>
      <c r="F670" s="20"/>
      <c r="G670" s="33"/>
      <c r="H670" s="39"/>
      <c r="I670" s="21"/>
      <c r="J670" s="33"/>
      <c r="K670" s="33"/>
      <c r="L670" s="22"/>
      <c r="M670" s="22"/>
      <c r="N670" s="22"/>
    </row>
    <row r="671" spans="1:14" s="49" customFormat="1" ht="15" customHeight="1">
      <c r="A671" s="33"/>
      <c r="B671" s="33"/>
      <c r="C671" s="21"/>
      <c r="D671" s="33"/>
      <c r="E671" s="33"/>
      <c r="F671" s="20"/>
      <c r="G671" s="33"/>
      <c r="H671" s="39"/>
      <c r="I671" s="21"/>
      <c r="J671" s="33"/>
      <c r="K671" s="33"/>
      <c r="L671" s="22"/>
      <c r="M671" s="22"/>
      <c r="N671" s="22"/>
    </row>
    <row r="672" spans="1:14" s="49" customFormat="1" ht="15" customHeight="1">
      <c r="A672" s="33"/>
      <c r="B672" s="33"/>
      <c r="C672" s="21"/>
      <c r="D672" s="33"/>
      <c r="E672" s="33"/>
      <c r="F672" s="20"/>
      <c r="G672" s="33"/>
      <c r="H672" s="39"/>
      <c r="I672" s="21"/>
      <c r="J672" s="33"/>
      <c r="K672" s="33"/>
      <c r="L672" s="22"/>
      <c r="M672" s="22"/>
      <c r="N672" s="22"/>
    </row>
    <row r="673" spans="1:14" s="49" customFormat="1" ht="15" customHeight="1">
      <c r="A673" s="33"/>
      <c r="B673" s="33"/>
      <c r="C673" s="21"/>
      <c r="D673" s="33"/>
      <c r="E673" s="39"/>
      <c r="F673" s="20"/>
      <c r="G673" s="33"/>
      <c r="H673" s="39"/>
      <c r="I673" s="21"/>
      <c r="J673" s="33"/>
      <c r="K673" s="33"/>
      <c r="L673" s="22"/>
      <c r="M673" s="22"/>
      <c r="N673" s="22"/>
    </row>
    <row r="674" spans="1:14" s="49" customFormat="1" ht="15" customHeight="1">
      <c r="A674" s="33"/>
      <c r="B674" s="33"/>
      <c r="C674" s="21"/>
      <c r="D674" s="33"/>
      <c r="E674" s="39"/>
      <c r="F674" s="20"/>
      <c r="G674" s="33"/>
      <c r="H674" s="39"/>
      <c r="I674" s="21"/>
      <c r="J674" s="33"/>
      <c r="K674" s="33"/>
      <c r="L674" s="22"/>
      <c r="M674" s="22"/>
      <c r="N674" s="22"/>
    </row>
    <row r="675" spans="1:14" s="49" customFormat="1" ht="15" customHeight="1">
      <c r="A675" s="33"/>
      <c r="B675" s="33"/>
      <c r="C675" s="21"/>
      <c r="D675" s="33"/>
      <c r="E675" s="39"/>
      <c r="F675" s="20"/>
      <c r="G675" s="33"/>
      <c r="H675" s="33"/>
      <c r="I675" s="21"/>
      <c r="J675" s="33"/>
      <c r="K675" s="33"/>
      <c r="L675" s="22"/>
      <c r="M675" s="22"/>
      <c r="N675" s="22"/>
    </row>
    <row r="676" spans="1:14" s="49" customFormat="1" ht="15" customHeight="1">
      <c r="A676" s="33"/>
      <c r="B676" s="33"/>
      <c r="C676" s="21"/>
      <c r="D676" s="33"/>
      <c r="E676" s="39"/>
      <c r="F676" s="20"/>
      <c r="G676" s="33"/>
      <c r="H676" s="33"/>
      <c r="I676" s="21"/>
      <c r="J676" s="33"/>
      <c r="K676" s="33"/>
      <c r="L676" s="22"/>
      <c r="M676" s="22"/>
      <c r="N676" s="22"/>
    </row>
    <row r="677" spans="1:14" s="49" customFormat="1" ht="15" customHeight="1">
      <c r="A677" s="33"/>
      <c r="B677" s="33"/>
      <c r="C677" s="21"/>
      <c r="D677" s="33"/>
      <c r="E677" s="39"/>
      <c r="F677" s="20"/>
      <c r="G677" s="33"/>
      <c r="H677" s="33"/>
      <c r="I677" s="21"/>
      <c r="J677" s="33"/>
      <c r="K677" s="33"/>
      <c r="L677" s="22"/>
      <c r="M677" s="22"/>
      <c r="N677" s="22"/>
    </row>
    <row r="678" spans="1:14" s="49" customFormat="1" ht="15" customHeight="1">
      <c r="A678" s="33"/>
      <c r="B678" s="33"/>
      <c r="C678" s="21"/>
      <c r="D678" s="33"/>
      <c r="E678" s="39"/>
      <c r="F678" s="20"/>
      <c r="G678" s="33"/>
      <c r="H678" s="33"/>
      <c r="I678" s="21"/>
      <c r="J678" s="33"/>
      <c r="K678" s="33"/>
      <c r="L678" s="22"/>
      <c r="M678" s="22"/>
      <c r="N678" s="22"/>
    </row>
    <row r="679" spans="1:14" s="49" customFormat="1" ht="15" customHeight="1">
      <c r="A679" s="33"/>
      <c r="B679" s="33"/>
      <c r="C679" s="21"/>
      <c r="D679" s="33"/>
      <c r="E679" s="39"/>
      <c r="F679" s="20"/>
      <c r="G679" s="33"/>
      <c r="H679" s="33"/>
      <c r="I679" s="21"/>
      <c r="J679" s="33"/>
      <c r="K679" s="33"/>
      <c r="L679" s="22"/>
      <c r="M679" s="22"/>
      <c r="N679" s="22"/>
    </row>
    <row r="680" spans="1:14" s="49" customFormat="1" ht="15" customHeight="1">
      <c r="A680" s="33"/>
      <c r="B680" s="33"/>
      <c r="C680" s="21"/>
      <c r="D680" s="33"/>
      <c r="E680" s="39"/>
      <c r="F680" s="20"/>
      <c r="G680" s="33"/>
      <c r="H680" s="33"/>
      <c r="I680" s="21"/>
      <c r="J680" s="33"/>
      <c r="K680" s="33"/>
      <c r="L680" s="22"/>
      <c r="M680" s="22"/>
      <c r="N680" s="22"/>
    </row>
    <row r="681" spans="1:14" s="49" customFormat="1" ht="15" customHeight="1">
      <c r="A681" s="33"/>
      <c r="B681" s="33"/>
      <c r="C681" s="21"/>
      <c r="D681" s="33"/>
      <c r="E681" s="39"/>
      <c r="F681" s="20"/>
      <c r="G681" s="33"/>
      <c r="H681" s="33"/>
      <c r="I681" s="21"/>
      <c r="J681" s="33"/>
      <c r="K681" s="33"/>
      <c r="L681" s="22"/>
      <c r="M681" s="22"/>
      <c r="N681" s="22"/>
    </row>
    <row r="682" spans="1:14" s="49" customFormat="1" ht="15" customHeight="1">
      <c r="A682" s="33"/>
      <c r="B682" s="33"/>
      <c r="C682" s="21"/>
      <c r="D682" s="33"/>
      <c r="E682" s="33"/>
      <c r="F682" s="21"/>
      <c r="G682" s="33"/>
      <c r="H682" s="33"/>
      <c r="I682" s="21"/>
      <c r="J682" s="33"/>
      <c r="K682" s="33"/>
      <c r="L682" s="22"/>
      <c r="M682" s="22"/>
      <c r="N682" s="22"/>
    </row>
    <row r="683" spans="1:14" s="49" customFormat="1" ht="15" customHeight="1">
      <c r="A683" s="33"/>
      <c r="B683" s="33"/>
      <c r="C683" s="21"/>
      <c r="D683" s="33"/>
      <c r="E683" s="33"/>
      <c r="F683" s="21"/>
      <c r="G683" s="33"/>
      <c r="H683" s="33"/>
      <c r="I683" s="21"/>
      <c r="J683" s="33"/>
      <c r="K683" s="33"/>
      <c r="L683" s="22"/>
      <c r="M683" s="22"/>
      <c r="N683" s="22"/>
    </row>
    <row r="684" spans="1:14" s="49" customFormat="1" ht="15" customHeight="1">
      <c r="A684" s="33"/>
      <c r="B684" s="33"/>
      <c r="C684" s="21"/>
      <c r="D684" s="33"/>
      <c r="E684" s="33"/>
      <c r="F684" s="21"/>
      <c r="G684" s="33"/>
      <c r="H684" s="33"/>
      <c r="I684" s="21"/>
      <c r="J684" s="33"/>
      <c r="K684" s="39"/>
      <c r="L684" s="22"/>
      <c r="M684" s="22"/>
      <c r="N684" s="22"/>
    </row>
    <row r="685" spans="1:14" s="49" customFormat="1" ht="15" customHeight="1">
      <c r="A685" s="33"/>
      <c r="B685" s="33"/>
      <c r="C685" s="21"/>
      <c r="D685" s="33"/>
      <c r="E685" s="33"/>
      <c r="F685" s="21"/>
      <c r="G685" s="33"/>
      <c r="H685" s="33"/>
      <c r="I685" s="21"/>
      <c r="J685" s="33"/>
      <c r="K685" s="39"/>
      <c r="L685" s="22"/>
      <c r="M685" s="22"/>
      <c r="N685" s="22"/>
    </row>
    <row r="686" spans="1:14" s="49" customFormat="1" ht="15" customHeight="1">
      <c r="A686" s="33"/>
      <c r="B686" s="33"/>
      <c r="C686" s="21"/>
      <c r="D686" s="33"/>
      <c r="E686" s="33"/>
      <c r="F686" s="21"/>
      <c r="G686" s="33"/>
      <c r="H686" s="33"/>
      <c r="I686" s="21"/>
      <c r="J686" s="33"/>
      <c r="K686" s="39"/>
      <c r="L686" s="22"/>
      <c r="M686" s="22"/>
      <c r="N686" s="22"/>
    </row>
    <row r="687" spans="1:14" s="49" customFormat="1" ht="15" customHeight="1">
      <c r="A687" s="33"/>
      <c r="B687" s="33"/>
      <c r="C687" s="21"/>
      <c r="D687" s="33"/>
      <c r="E687" s="33"/>
      <c r="F687" s="21"/>
      <c r="G687" s="33"/>
      <c r="H687" s="33"/>
      <c r="I687" s="21"/>
      <c r="J687" s="33"/>
      <c r="K687" s="39"/>
      <c r="L687" s="22"/>
      <c r="M687" s="22"/>
      <c r="N687" s="22"/>
    </row>
    <row r="688" spans="1:14" s="49" customFormat="1" ht="15" customHeight="1">
      <c r="A688" s="33"/>
      <c r="B688" s="33"/>
      <c r="C688" s="21"/>
      <c r="D688" s="33"/>
      <c r="E688" s="33"/>
      <c r="F688" s="21"/>
      <c r="G688" s="33"/>
      <c r="H688" s="33"/>
      <c r="I688" s="21"/>
      <c r="J688" s="33"/>
      <c r="K688" s="39"/>
      <c r="L688" s="22"/>
      <c r="M688" s="22"/>
      <c r="N688" s="22"/>
    </row>
    <row r="689" spans="1:14" s="49" customFormat="1" ht="15" customHeight="1">
      <c r="A689" s="33"/>
      <c r="B689" s="33"/>
      <c r="C689" s="21"/>
      <c r="D689" s="33"/>
      <c r="E689" s="33"/>
      <c r="F689" s="21"/>
      <c r="G689" s="33"/>
      <c r="H689" s="33"/>
      <c r="I689" s="21"/>
      <c r="J689" s="33"/>
      <c r="K689" s="39"/>
      <c r="L689" s="22"/>
      <c r="M689" s="22"/>
      <c r="N689" s="22"/>
    </row>
    <row r="690" spans="1:14" s="49" customFormat="1" ht="15" customHeight="1">
      <c r="A690" s="33"/>
      <c r="B690" s="33"/>
      <c r="C690" s="21"/>
      <c r="D690" s="33"/>
      <c r="E690" s="33"/>
      <c r="F690" s="21"/>
      <c r="G690" s="33"/>
      <c r="H690" s="33"/>
      <c r="I690" s="21"/>
      <c r="J690" s="33"/>
      <c r="K690" s="39"/>
      <c r="L690" s="22"/>
      <c r="M690" s="22"/>
      <c r="N690" s="22"/>
    </row>
    <row r="691" spans="1:14" s="49" customFormat="1" ht="15" customHeight="1">
      <c r="A691" s="33"/>
      <c r="B691" s="33"/>
      <c r="C691" s="21"/>
      <c r="D691" s="33"/>
      <c r="E691" s="33"/>
      <c r="F691" s="21"/>
      <c r="G691" s="33"/>
      <c r="H691" s="33"/>
      <c r="I691" s="21"/>
      <c r="J691" s="33"/>
      <c r="K691" s="39"/>
      <c r="L691" s="22"/>
      <c r="M691" s="22"/>
      <c r="N691" s="22"/>
    </row>
    <row r="692" spans="1:14" s="49" customFormat="1" ht="15" customHeight="1">
      <c r="A692" s="33"/>
      <c r="B692" s="33"/>
      <c r="C692" s="21"/>
      <c r="D692" s="33"/>
      <c r="E692" s="33"/>
      <c r="F692" s="21"/>
      <c r="G692" s="33"/>
      <c r="H692" s="33"/>
      <c r="I692" s="21"/>
      <c r="J692" s="33"/>
      <c r="K692" s="39"/>
      <c r="L692" s="22"/>
      <c r="M692" s="22"/>
      <c r="N692" s="22"/>
    </row>
    <row r="693" spans="1:14" s="49" customFormat="1" ht="15" customHeight="1">
      <c r="A693" s="33"/>
      <c r="B693" s="33"/>
      <c r="C693" s="21"/>
      <c r="D693" s="33"/>
      <c r="E693" s="33"/>
      <c r="F693" s="21"/>
      <c r="G693" s="33"/>
      <c r="H693" s="33"/>
      <c r="I693" s="21"/>
      <c r="J693" s="33"/>
      <c r="K693" s="39"/>
      <c r="L693" s="22"/>
      <c r="M693" s="22"/>
      <c r="N693" s="22"/>
    </row>
    <row r="694" spans="1:14" s="49" customFormat="1" ht="15" customHeight="1">
      <c r="A694" s="33"/>
      <c r="B694" s="33"/>
      <c r="C694" s="21"/>
      <c r="D694" s="33"/>
      <c r="E694" s="33"/>
      <c r="F694" s="21"/>
      <c r="G694" s="33"/>
      <c r="H694" s="33"/>
      <c r="I694" s="21"/>
      <c r="J694" s="33"/>
      <c r="K694" s="39"/>
      <c r="L694" s="22"/>
      <c r="M694" s="22"/>
      <c r="N694" s="22"/>
    </row>
    <row r="695" spans="1:14" s="49" customFormat="1" ht="15" customHeight="1">
      <c r="A695" s="33"/>
      <c r="B695" s="33"/>
      <c r="C695" s="21"/>
      <c r="D695" s="33"/>
      <c r="E695" s="33"/>
      <c r="F695" s="21"/>
      <c r="G695" s="33"/>
      <c r="H695" s="33"/>
      <c r="I695" s="21"/>
      <c r="J695" s="33"/>
      <c r="K695" s="39"/>
      <c r="L695" s="22"/>
      <c r="M695" s="22"/>
      <c r="N695" s="22"/>
    </row>
    <row r="696" spans="1:14" s="49" customFormat="1" ht="15" customHeight="1">
      <c r="A696" s="33"/>
      <c r="B696" s="33"/>
      <c r="C696" s="21"/>
      <c r="D696" s="33"/>
      <c r="E696" s="33"/>
      <c r="F696" s="21"/>
      <c r="G696" s="33"/>
      <c r="H696" s="33"/>
      <c r="I696" s="21"/>
      <c r="J696" s="33"/>
      <c r="K696" s="39"/>
      <c r="L696" s="22"/>
      <c r="M696" s="22"/>
      <c r="N696" s="22"/>
    </row>
    <row r="697" spans="1:14" s="49" customFormat="1" ht="15" customHeight="1">
      <c r="A697" s="33"/>
      <c r="B697" s="33"/>
      <c r="C697" s="21"/>
      <c r="D697" s="33"/>
      <c r="E697" s="33"/>
      <c r="F697" s="21"/>
      <c r="G697" s="33"/>
      <c r="H697" s="33"/>
      <c r="I697" s="21"/>
      <c r="J697" s="33"/>
      <c r="K697" s="39"/>
      <c r="L697" s="22"/>
      <c r="M697" s="22"/>
      <c r="N697" s="22"/>
    </row>
    <row r="698" spans="1:14" s="49" customFormat="1" ht="15" customHeight="1">
      <c r="A698" s="33"/>
      <c r="B698" s="33"/>
      <c r="C698" s="21"/>
      <c r="D698" s="33"/>
      <c r="E698" s="33"/>
      <c r="F698" s="21"/>
      <c r="G698" s="33"/>
      <c r="H698" s="33"/>
      <c r="I698" s="21"/>
      <c r="J698" s="33"/>
      <c r="K698" s="39"/>
      <c r="L698" s="22"/>
      <c r="M698" s="22"/>
      <c r="N698" s="22"/>
    </row>
    <row r="699" spans="1:14" s="49" customFormat="1" ht="15" customHeight="1">
      <c r="A699" s="33"/>
      <c r="B699" s="33"/>
      <c r="C699" s="21"/>
      <c r="D699" s="33"/>
      <c r="E699" s="33"/>
      <c r="F699" s="21"/>
      <c r="G699" s="33"/>
      <c r="H699" s="33"/>
      <c r="I699" s="21"/>
      <c r="J699" s="33"/>
      <c r="K699" s="33"/>
      <c r="L699" s="22"/>
      <c r="M699" s="22"/>
      <c r="N699" s="22"/>
    </row>
    <row r="700" spans="1:14" s="49" customFormat="1" ht="15" customHeight="1">
      <c r="A700" s="33"/>
      <c r="B700" s="33"/>
      <c r="C700" s="21"/>
      <c r="D700" s="33"/>
      <c r="E700" s="33"/>
      <c r="F700" s="21"/>
      <c r="G700" s="33"/>
      <c r="H700" s="33"/>
      <c r="I700" s="21"/>
      <c r="J700" s="33"/>
      <c r="K700" s="33"/>
      <c r="L700" s="22"/>
      <c r="M700" s="22"/>
      <c r="N700" s="22"/>
    </row>
    <row r="701" spans="1:14" s="49" customFormat="1" ht="15" customHeight="1">
      <c r="A701" s="33"/>
      <c r="B701" s="33"/>
      <c r="C701" s="21"/>
      <c r="D701" s="33"/>
      <c r="E701" s="33"/>
      <c r="F701" s="21"/>
      <c r="G701" s="33"/>
      <c r="H701" s="33"/>
      <c r="I701" s="21"/>
      <c r="J701" s="33"/>
      <c r="K701" s="33"/>
      <c r="L701" s="22"/>
      <c r="M701" s="22"/>
      <c r="N701" s="22"/>
    </row>
    <row r="702" spans="1:14" s="49" customFormat="1" ht="15" customHeight="1">
      <c r="A702" s="33"/>
      <c r="B702" s="33"/>
      <c r="C702" s="21"/>
      <c r="D702" s="33"/>
      <c r="E702" s="33"/>
      <c r="F702" s="21"/>
      <c r="G702" s="33"/>
      <c r="H702" s="33"/>
      <c r="I702" s="21"/>
      <c r="J702" s="33"/>
      <c r="K702" s="33"/>
      <c r="L702" s="22"/>
      <c r="M702" s="22"/>
      <c r="N702" s="22"/>
    </row>
    <row r="703" spans="1:14" s="49" customFormat="1" ht="15" customHeight="1">
      <c r="A703" s="33"/>
      <c r="B703" s="33"/>
      <c r="C703" s="20"/>
      <c r="D703" s="33"/>
      <c r="E703" s="33"/>
      <c r="F703" s="20"/>
      <c r="G703" s="33"/>
      <c r="H703" s="33"/>
      <c r="I703" s="20"/>
      <c r="J703" s="33"/>
      <c r="K703" s="33"/>
      <c r="L703" s="20"/>
      <c r="M703" s="22"/>
      <c r="N703" s="22"/>
    </row>
    <row r="704" spans="1:14" s="49" customFormat="1" ht="15" customHeight="1">
      <c r="A704" s="33"/>
      <c r="B704" s="33"/>
      <c r="C704" s="21"/>
      <c r="D704" s="33"/>
      <c r="E704" s="33"/>
      <c r="F704" s="20"/>
      <c r="G704" s="33"/>
      <c r="H704" s="39"/>
      <c r="I704" s="21"/>
      <c r="J704" s="33"/>
      <c r="K704" s="33"/>
      <c r="L704" s="22"/>
      <c r="M704" s="22"/>
      <c r="N704" s="22"/>
    </row>
    <row r="705" spans="1:14" s="49" customFormat="1" ht="15" customHeight="1">
      <c r="A705" s="33"/>
      <c r="B705" s="33"/>
      <c r="C705" s="21"/>
      <c r="D705" s="33"/>
      <c r="E705" s="33"/>
      <c r="F705" s="20"/>
      <c r="G705" s="33"/>
      <c r="H705" s="39"/>
      <c r="I705" s="21"/>
      <c r="J705" s="33"/>
      <c r="K705" s="33"/>
      <c r="L705" s="22"/>
      <c r="M705" s="22"/>
      <c r="N705" s="22"/>
    </row>
    <row r="706" spans="1:14" s="49" customFormat="1" ht="15" customHeight="1">
      <c r="A706" s="33"/>
      <c r="B706" s="33"/>
      <c r="C706" s="21"/>
      <c r="D706" s="33"/>
      <c r="E706" s="33"/>
      <c r="F706" s="20"/>
      <c r="G706" s="33"/>
      <c r="H706" s="39"/>
      <c r="I706" s="21"/>
      <c r="J706" s="33"/>
      <c r="K706" s="33"/>
      <c r="L706" s="22"/>
      <c r="M706" s="22"/>
      <c r="N706" s="22"/>
    </row>
    <row r="707" spans="1:14" s="49" customFormat="1" ht="15" customHeight="1">
      <c r="A707" s="33"/>
      <c r="B707" s="33"/>
      <c r="C707" s="21"/>
      <c r="D707" s="33"/>
      <c r="E707" s="33"/>
      <c r="F707" s="20"/>
      <c r="G707" s="33"/>
      <c r="H707" s="39"/>
      <c r="I707" s="21"/>
      <c r="J707" s="33"/>
      <c r="K707" s="33"/>
      <c r="L707" s="22"/>
      <c r="M707" s="22"/>
      <c r="N707" s="22"/>
    </row>
    <row r="708" spans="1:14" s="49" customFormat="1" ht="15" customHeight="1">
      <c r="A708" s="33"/>
      <c r="B708" s="33"/>
      <c r="C708" s="21"/>
      <c r="D708" s="33"/>
      <c r="E708" s="33"/>
      <c r="F708" s="20"/>
      <c r="G708" s="33"/>
      <c r="H708" s="39"/>
      <c r="I708" s="21"/>
      <c r="J708" s="33"/>
      <c r="K708" s="33"/>
      <c r="L708" s="22"/>
      <c r="M708" s="22"/>
      <c r="N708" s="22"/>
    </row>
    <row r="709" spans="1:14" s="49" customFormat="1" ht="15" customHeight="1">
      <c r="A709" s="33"/>
      <c r="B709" s="33"/>
      <c r="C709" s="21"/>
      <c r="D709" s="33"/>
      <c r="E709" s="33"/>
      <c r="F709" s="20"/>
      <c r="G709" s="33"/>
      <c r="H709" s="39"/>
      <c r="I709" s="21"/>
      <c r="J709" s="33"/>
      <c r="K709" s="33"/>
      <c r="L709" s="22"/>
      <c r="M709" s="22"/>
      <c r="N709" s="22"/>
    </row>
    <row r="710" spans="1:14" s="49" customFormat="1" ht="15" customHeight="1">
      <c r="A710" s="33"/>
      <c r="B710" s="33"/>
      <c r="C710" s="21"/>
      <c r="D710" s="33"/>
      <c r="E710" s="33"/>
      <c r="F710" s="20"/>
      <c r="G710" s="33"/>
      <c r="H710" s="39"/>
      <c r="I710" s="21"/>
      <c r="J710" s="33"/>
      <c r="K710" s="33"/>
      <c r="L710" s="22"/>
      <c r="M710" s="22"/>
      <c r="N710" s="22"/>
    </row>
    <row r="711" spans="1:14" s="49" customFormat="1" ht="15" customHeight="1">
      <c r="A711" s="33"/>
      <c r="B711" s="33"/>
      <c r="C711" s="21"/>
      <c r="D711" s="33"/>
      <c r="E711" s="33"/>
      <c r="F711" s="20"/>
      <c r="G711" s="33"/>
      <c r="H711" s="39"/>
      <c r="I711" s="21"/>
      <c r="J711" s="33"/>
      <c r="K711" s="33"/>
      <c r="L711" s="22"/>
      <c r="M711" s="22"/>
      <c r="N711" s="22"/>
    </row>
    <row r="712" spans="1:14" s="49" customFormat="1" ht="15" customHeight="1">
      <c r="A712" s="33"/>
      <c r="B712" s="33"/>
      <c r="C712" s="21"/>
      <c r="D712" s="33"/>
      <c r="E712" s="33"/>
      <c r="F712" s="20"/>
      <c r="G712" s="33"/>
      <c r="H712" s="39"/>
      <c r="I712" s="21"/>
      <c r="J712" s="33"/>
      <c r="K712" s="33"/>
      <c r="L712" s="22"/>
      <c r="M712" s="22"/>
      <c r="N712" s="22"/>
    </row>
    <row r="713" spans="1:14" s="49" customFormat="1" ht="15" customHeight="1">
      <c r="A713" s="33"/>
      <c r="B713" s="33"/>
      <c r="C713" s="21"/>
      <c r="D713" s="33"/>
      <c r="E713" s="33"/>
      <c r="F713" s="20"/>
      <c r="G713" s="33"/>
      <c r="H713" s="39"/>
      <c r="I713" s="21"/>
      <c r="J713" s="33"/>
      <c r="K713" s="33"/>
      <c r="L713" s="22"/>
      <c r="M713" s="22"/>
      <c r="N713" s="22"/>
    </row>
    <row r="714" spans="1:14" s="49" customFormat="1" ht="15" customHeight="1">
      <c r="A714" s="33"/>
      <c r="B714" s="33"/>
      <c r="C714" s="21"/>
      <c r="D714" s="33"/>
      <c r="E714" s="33"/>
      <c r="F714" s="20"/>
      <c r="G714" s="33"/>
      <c r="H714" s="39"/>
      <c r="I714" s="21"/>
      <c r="J714" s="33"/>
      <c r="K714" s="33"/>
      <c r="L714" s="22"/>
      <c r="M714" s="22"/>
      <c r="N714" s="22"/>
    </row>
    <row r="715" spans="1:14" s="49" customFormat="1" ht="15" customHeight="1">
      <c r="A715" s="33"/>
      <c r="B715" s="33"/>
      <c r="C715" s="21"/>
      <c r="D715" s="33"/>
      <c r="E715" s="33"/>
      <c r="F715" s="20"/>
      <c r="G715" s="33"/>
      <c r="H715" s="39"/>
      <c r="I715" s="21"/>
      <c r="J715" s="33"/>
      <c r="K715" s="33"/>
      <c r="L715" s="22"/>
      <c r="M715" s="22"/>
      <c r="N715" s="22"/>
    </row>
    <row r="716" spans="1:14" s="49" customFormat="1" ht="15" customHeight="1">
      <c r="A716" s="33"/>
      <c r="B716" s="33"/>
      <c r="C716" s="21"/>
      <c r="D716" s="33"/>
      <c r="E716" s="33"/>
      <c r="F716" s="20"/>
      <c r="G716" s="33"/>
      <c r="H716" s="39"/>
      <c r="I716" s="21"/>
      <c r="J716" s="33"/>
      <c r="K716" s="33"/>
      <c r="L716" s="22"/>
      <c r="M716" s="22"/>
      <c r="N716" s="22"/>
    </row>
    <row r="717" spans="1:14" s="49" customFormat="1" ht="15" customHeight="1">
      <c r="A717" s="33"/>
      <c r="B717" s="33"/>
      <c r="C717" s="21"/>
      <c r="D717" s="33"/>
      <c r="E717" s="33"/>
      <c r="F717" s="20"/>
      <c r="G717" s="33"/>
      <c r="H717" s="39"/>
      <c r="I717" s="21"/>
      <c r="J717" s="33"/>
      <c r="K717" s="33"/>
      <c r="L717" s="22"/>
      <c r="M717" s="22"/>
      <c r="N717" s="22"/>
    </row>
    <row r="718" spans="1:14" s="49" customFormat="1" ht="15" customHeight="1">
      <c r="A718" s="33"/>
      <c r="B718" s="33"/>
      <c r="C718" s="21"/>
      <c r="D718" s="33"/>
      <c r="E718" s="39"/>
      <c r="F718" s="20"/>
      <c r="G718" s="33"/>
      <c r="H718" s="39"/>
      <c r="I718" s="21"/>
      <c r="J718" s="33"/>
      <c r="K718" s="33"/>
      <c r="L718" s="22"/>
      <c r="M718" s="22"/>
      <c r="N718" s="22"/>
    </row>
    <row r="719" spans="1:14" s="49" customFormat="1" ht="15" customHeight="1">
      <c r="A719" s="33"/>
      <c r="B719" s="33"/>
      <c r="C719" s="21"/>
      <c r="D719" s="33"/>
      <c r="E719" s="39"/>
      <c r="F719" s="20"/>
      <c r="G719" s="33"/>
      <c r="H719" s="39"/>
      <c r="I719" s="21"/>
      <c r="J719" s="33"/>
      <c r="K719" s="33"/>
      <c r="L719" s="22"/>
      <c r="M719" s="22"/>
      <c r="N719" s="22"/>
    </row>
    <row r="720" spans="1:14" s="49" customFormat="1" ht="15" customHeight="1">
      <c r="A720" s="33"/>
      <c r="B720" s="33"/>
      <c r="C720" s="21"/>
      <c r="D720" s="33"/>
      <c r="E720" s="39"/>
      <c r="F720" s="20"/>
      <c r="G720" s="33"/>
      <c r="H720" s="33"/>
      <c r="I720" s="21"/>
      <c r="J720" s="33"/>
      <c r="K720" s="33"/>
      <c r="L720" s="22"/>
      <c r="M720" s="22"/>
      <c r="N720" s="22"/>
    </row>
    <row r="721" spans="1:14" s="49" customFormat="1" ht="15" customHeight="1">
      <c r="A721" s="33"/>
      <c r="B721" s="33"/>
      <c r="C721" s="21"/>
      <c r="D721" s="33"/>
      <c r="E721" s="39"/>
      <c r="F721" s="20"/>
      <c r="G721" s="33"/>
      <c r="H721" s="33"/>
      <c r="I721" s="21"/>
      <c r="J721" s="33"/>
      <c r="K721" s="33"/>
      <c r="L721" s="22"/>
      <c r="M721" s="22"/>
      <c r="N721" s="22"/>
    </row>
    <row r="722" spans="1:14" s="49" customFormat="1" ht="15" customHeight="1">
      <c r="A722" s="33"/>
      <c r="B722" s="33"/>
      <c r="C722" s="21"/>
      <c r="D722" s="33"/>
      <c r="E722" s="39"/>
      <c r="F722" s="20"/>
      <c r="G722" s="33"/>
      <c r="H722" s="33"/>
      <c r="I722" s="21"/>
      <c r="J722" s="33"/>
      <c r="K722" s="33"/>
      <c r="L722" s="22"/>
      <c r="M722" s="22"/>
      <c r="N722" s="22"/>
    </row>
    <row r="723" spans="1:14" s="49" customFormat="1" ht="15" customHeight="1">
      <c r="A723" s="33"/>
      <c r="B723" s="33"/>
      <c r="C723" s="21"/>
      <c r="D723" s="33"/>
      <c r="E723" s="39"/>
      <c r="F723" s="20"/>
      <c r="G723" s="33"/>
      <c r="H723" s="33"/>
      <c r="I723" s="21"/>
      <c r="J723" s="33"/>
      <c r="K723" s="33"/>
      <c r="L723" s="22"/>
      <c r="M723" s="22"/>
      <c r="N723" s="22"/>
    </row>
    <row r="724" spans="1:14" s="49" customFormat="1" ht="15" customHeight="1">
      <c r="A724" s="33"/>
      <c r="B724" s="33"/>
      <c r="C724" s="21"/>
      <c r="D724" s="33"/>
      <c r="E724" s="39"/>
      <c r="F724" s="20"/>
      <c r="G724" s="33"/>
      <c r="H724" s="33"/>
      <c r="I724" s="21"/>
      <c r="J724" s="33"/>
      <c r="K724" s="33"/>
      <c r="L724" s="22"/>
      <c r="M724" s="22"/>
      <c r="N724" s="22"/>
    </row>
    <row r="725" spans="1:14" s="49" customFormat="1" ht="15" customHeight="1">
      <c r="A725" s="33"/>
      <c r="B725" s="33"/>
      <c r="C725" s="21"/>
      <c r="D725" s="33"/>
      <c r="E725" s="39"/>
      <c r="F725" s="20"/>
      <c r="G725" s="33"/>
      <c r="H725" s="33"/>
      <c r="I725" s="21"/>
      <c r="J725" s="33"/>
      <c r="K725" s="33"/>
      <c r="L725" s="22"/>
      <c r="M725" s="22"/>
      <c r="N725" s="22"/>
    </row>
    <row r="726" spans="1:14" s="49" customFormat="1" ht="15" customHeight="1">
      <c r="A726" s="33"/>
      <c r="B726" s="33"/>
      <c r="C726" s="21"/>
      <c r="D726" s="33"/>
      <c r="E726" s="39"/>
      <c r="F726" s="20"/>
      <c r="G726" s="33"/>
      <c r="H726" s="33"/>
      <c r="I726" s="21"/>
      <c r="J726" s="33"/>
      <c r="K726" s="33"/>
      <c r="L726" s="22"/>
      <c r="M726" s="22"/>
      <c r="N726" s="22"/>
    </row>
    <row r="727" spans="1:14" s="49" customFormat="1" ht="15" customHeight="1">
      <c r="A727" s="33"/>
      <c r="B727" s="33"/>
      <c r="C727" s="21"/>
      <c r="D727" s="33"/>
      <c r="E727" s="33"/>
      <c r="F727" s="21"/>
      <c r="G727" s="33"/>
      <c r="H727" s="33"/>
      <c r="I727" s="21"/>
      <c r="J727" s="33"/>
      <c r="K727" s="33"/>
      <c r="L727" s="22"/>
      <c r="M727" s="22"/>
      <c r="N727" s="22"/>
    </row>
    <row r="728" spans="1:14" s="49" customFormat="1" ht="15" customHeight="1">
      <c r="A728" s="33"/>
      <c r="B728" s="33"/>
      <c r="C728" s="21"/>
      <c r="D728" s="33"/>
      <c r="E728" s="33"/>
      <c r="F728" s="21"/>
      <c r="G728" s="33"/>
      <c r="H728" s="33"/>
      <c r="I728" s="21"/>
      <c r="J728" s="33"/>
      <c r="K728" s="33"/>
      <c r="L728" s="22"/>
      <c r="M728" s="22"/>
      <c r="N728" s="22"/>
    </row>
    <row r="729" spans="1:14" s="49" customFormat="1" ht="15" customHeight="1">
      <c r="A729" s="33"/>
      <c r="B729" s="33"/>
      <c r="C729" s="21"/>
      <c r="D729" s="33"/>
      <c r="E729" s="33"/>
      <c r="F729" s="21"/>
      <c r="G729" s="33"/>
      <c r="H729" s="33"/>
      <c r="I729" s="21"/>
      <c r="J729" s="33"/>
      <c r="K729" s="39"/>
      <c r="L729" s="22"/>
      <c r="M729" s="22"/>
      <c r="N729" s="22"/>
    </row>
    <row r="730" spans="1:14" s="49" customFormat="1" ht="15" customHeight="1">
      <c r="A730" s="33"/>
      <c r="B730" s="33"/>
      <c r="C730" s="21"/>
      <c r="D730" s="33"/>
      <c r="E730" s="33"/>
      <c r="F730" s="21"/>
      <c r="G730" s="33"/>
      <c r="H730" s="33"/>
      <c r="I730" s="21"/>
      <c r="J730" s="33"/>
      <c r="K730" s="39"/>
      <c r="L730" s="22"/>
      <c r="M730" s="22"/>
      <c r="N730" s="22"/>
    </row>
    <row r="731" spans="1:14" s="49" customFormat="1" ht="15" customHeight="1">
      <c r="A731" s="33"/>
      <c r="B731" s="33"/>
      <c r="C731" s="21"/>
      <c r="D731" s="33"/>
      <c r="E731" s="33"/>
      <c r="F731" s="21"/>
      <c r="G731" s="33"/>
      <c r="H731" s="33"/>
      <c r="I731" s="21"/>
      <c r="J731" s="33"/>
      <c r="K731" s="39"/>
      <c r="L731" s="22"/>
      <c r="M731" s="22"/>
      <c r="N731" s="22"/>
    </row>
    <row r="732" spans="1:14" s="49" customFormat="1" ht="15" customHeight="1">
      <c r="A732" s="33"/>
      <c r="B732" s="33"/>
      <c r="C732" s="21"/>
      <c r="D732" s="33"/>
      <c r="E732" s="33"/>
      <c r="F732" s="21"/>
      <c r="G732" s="33"/>
      <c r="H732" s="33"/>
      <c r="I732" s="21"/>
      <c r="J732" s="33"/>
      <c r="K732" s="39"/>
      <c r="L732" s="22"/>
      <c r="M732" s="22"/>
      <c r="N732" s="22"/>
    </row>
    <row r="733" spans="1:14" s="49" customFormat="1" ht="15" customHeight="1">
      <c r="A733" s="33"/>
      <c r="B733" s="33"/>
      <c r="C733" s="21"/>
      <c r="D733" s="33"/>
      <c r="E733" s="33"/>
      <c r="F733" s="21"/>
      <c r="G733" s="33"/>
      <c r="H733" s="33"/>
      <c r="I733" s="21"/>
      <c r="J733" s="33"/>
      <c r="K733" s="39"/>
      <c r="L733" s="22"/>
      <c r="M733" s="22"/>
      <c r="N733" s="22"/>
    </row>
    <row r="734" spans="1:14" s="49" customFormat="1" ht="15" customHeight="1">
      <c r="A734" s="33"/>
      <c r="B734" s="33"/>
      <c r="C734" s="21"/>
      <c r="D734" s="33"/>
      <c r="E734" s="33"/>
      <c r="F734" s="21"/>
      <c r="G734" s="33"/>
      <c r="H734" s="33"/>
      <c r="I734" s="21"/>
      <c r="J734" s="33"/>
      <c r="K734" s="39"/>
      <c r="L734" s="22"/>
      <c r="M734" s="22"/>
      <c r="N734" s="22"/>
    </row>
    <row r="735" spans="1:14" s="49" customFormat="1" ht="15" customHeight="1">
      <c r="A735" s="33"/>
      <c r="B735" s="33"/>
      <c r="C735" s="21"/>
      <c r="D735" s="33"/>
      <c r="E735" s="33"/>
      <c r="F735" s="21"/>
      <c r="G735" s="33"/>
      <c r="H735" s="33"/>
      <c r="I735" s="21"/>
      <c r="J735" s="33"/>
      <c r="K735" s="39"/>
      <c r="L735" s="22"/>
      <c r="M735" s="22"/>
      <c r="N735" s="22"/>
    </row>
    <row r="736" spans="1:14" s="49" customFormat="1" ht="15" customHeight="1">
      <c r="A736" s="33"/>
      <c r="B736" s="33"/>
      <c r="C736" s="21"/>
      <c r="D736" s="33"/>
      <c r="E736" s="33"/>
      <c r="F736" s="21"/>
      <c r="G736" s="33"/>
      <c r="H736" s="33"/>
      <c r="I736" s="21"/>
      <c r="J736" s="33"/>
      <c r="K736" s="39"/>
      <c r="L736" s="22"/>
      <c r="M736" s="22"/>
      <c r="N736" s="22"/>
    </row>
    <row r="737" spans="1:14" s="49" customFormat="1" ht="15" customHeight="1">
      <c r="A737" s="33"/>
      <c r="B737" s="33"/>
      <c r="C737" s="21"/>
      <c r="D737" s="33"/>
      <c r="E737" s="33"/>
      <c r="F737" s="21"/>
      <c r="G737" s="33"/>
      <c r="H737" s="33"/>
      <c r="I737" s="21"/>
      <c r="J737" s="33"/>
      <c r="K737" s="39"/>
      <c r="L737" s="22"/>
      <c r="M737" s="22"/>
      <c r="N737" s="22"/>
    </row>
    <row r="738" spans="1:14" s="49" customFormat="1" ht="15" customHeight="1">
      <c r="A738" s="33"/>
      <c r="B738" s="33"/>
      <c r="C738" s="21"/>
      <c r="D738" s="33"/>
      <c r="E738" s="33"/>
      <c r="F738" s="21"/>
      <c r="G738" s="33"/>
      <c r="H738" s="33"/>
      <c r="I738" s="21"/>
      <c r="J738" s="33"/>
      <c r="K738" s="39"/>
      <c r="L738" s="22"/>
      <c r="M738" s="22"/>
      <c r="N738" s="22"/>
    </row>
    <row r="739" spans="1:14" s="49" customFormat="1" ht="15" customHeight="1">
      <c r="A739" s="33"/>
      <c r="B739" s="33"/>
      <c r="C739" s="21"/>
      <c r="D739" s="33"/>
      <c r="E739" s="33"/>
      <c r="F739" s="21"/>
      <c r="G739" s="33"/>
      <c r="H739" s="33"/>
      <c r="I739" s="21"/>
      <c r="J739" s="33"/>
      <c r="K739" s="39"/>
      <c r="L739" s="22"/>
      <c r="M739" s="22"/>
      <c r="N739" s="22"/>
    </row>
    <row r="740" spans="1:14" s="49" customFormat="1" ht="15" customHeight="1">
      <c r="A740" s="33"/>
      <c r="B740" s="33"/>
      <c r="C740" s="21"/>
      <c r="D740" s="33"/>
      <c r="E740" s="33"/>
      <c r="F740" s="21"/>
      <c r="G740" s="33"/>
      <c r="H740" s="33"/>
      <c r="I740" s="21"/>
      <c r="J740" s="33"/>
      <c r="K740" s="39"/>
      <c r="L740" s="22"/>
      <c r="M740" s="22"/>
      <c r="N740" s="22"/>
    </row>
    <row r="741" spans="1:14" s="49" customFormat="1" ht="15" customHeight="1">
      <c r="A741" s="33"/>
      <c r="B741" s="33"/>
      <c r="C741" s="21"/>
      <c r="D741" s="33"/>
      <c r="E741" s="33"/>
      <c r="F741" s="21"/>
      <c r="G741" s="33"/>
      <c r="H741" s="33"/>
      <c r="I741" s="21"/>
      <c r="J741" s="33"/>
      <c r="K741" s="39"/>
      <c r="L741" s="22"/>
      <c r="M741" s="22"/>
      <c r="N741" s="22"/>
    </row>
    <row r="742" spans="1:14" s="49" customFormat="1" ht="15" customHeight="1">
      <c r="A742" s="33"/>
      <c r="B742" s="33"/>
      <c r="C742" s="21"/>
      <c r="D742" s="33"/>
      <c r="E742" s="33"/>
      <c r="F742" s="21"/>
      <c r="G742" s="33"/>
      <c r="H742" s="33"/>
      <c r="I742" s="21"/>
      <c r="J742" s="33"/>
      <c r="K742" s="39"/>
      <c r="L742" s="22"/>
      <c r="M742" s="22"/>
      <c r="N742" s="22"/>
    </row>
    <row r="743" spans="1:14" s="49" customFormat="1" ht="15" customHeight="1">
      <c r="A743" s="33"/>
      <c r="B743" s="33"/>
      <c r="C743" s="21"/>
      <c r="D743" s="33"/>
      <c r="E743" s="33"/>
      <c r="F743" s="21"/>
      <c r="G743" s="33"/>
      <c r="H743" s="33"/>
      <c r="I743" s="21"/>
      <c r="J743" s="33"/>
      <c r="K743" s="39"/>
      <c r="L743" s="22"/>
      <c r="M743" s="22"/>
      <c r="N743" s="22"/>
    </row>
    <row r="744" spans="1:14" s="49" customFormat="1" ht="15" customHeight="1">
      <c r="A744" s="33"/>
      <c r="B744" s="33"/>
      <c r="C744" s="21"/>
      <c r="D744" s="33"/>
      <c r="E744" s="33"/>
      <c r="F744" s="21"/>
      <c r="G744" s="33"/>
      <c r="H744" s="33"/>
      <c r="I744" s="21"/>
      <c r="J744" s="33"/>
      <c r="K744" s="33"/>
      <c r="L744" s="22"/>
      <c r="M744" s="22"/>
      <c r="N744" s="22"/>
    </row>
    <row r="745" spans="1:14" s="49" customFormat="1" ht="15" customHeight="1">
      <c r="A745" s="33"/>
      <c r="B745" s="33"/>
      <c r="C745" s="21"/>
      <c r="D745" s="33"/>
      <c r="E745" s="33"/>
      <c r="F745" s="21"/>
      <c r="G745" s="33"/>
      <c r="H745" s="33"/>
      <c r="I745" s="21"/>
      <c r="J745" s="33"/>
      <c r="K745" s="33"/>
      <c r="L745" s="22"/>
      <c r="M745" s="22"/>
      <c r="N745" s="22"/>
    </row>
    <row r="746" spans="1:14" s="49" customFormat="1" ht="15" customHeight="1">
      <c r="A746" s="33"/>
      <c r="B746" s="33"/>
      <c r="C746" s="21"/>
      <c r="D746" s="33"/>
      <c r="E746" s="33"/>
      <c r="F746" s="21"/>
      <c r="G746" s="33"/>
      <c r="H746" s="33"/>
      <c r="I746" s="21"/>
      <c r="J746" s="33"/>
      <c r="K746" s="33"/>
      <c r="L746" s="22"/>
      <c r="M746" s="22"/>
      <c r="N746" s="22"/>
    </row>
    <row r="747" spans="1:14" s="49" customFormat="1" ht="15" customHeight="1">
      <c r="A747" s="33"/>
      <c r="B747" s="33"/>
      <c r="C747" s="21"/>
      <c r="D747" s="33"/>
      <c r="E747" s="33"/>
      <c r="F747" s="21"/>
      <c r="G747" s="33"/>
      <c r="H747" s="33"/>
      <c r="I747" s="21"/>
      <c r="J747" s="33"/>
      <c r="K747" s="33"/>
      <c r="L747" s="22"/>
      <c r="M747" s="22"/>
      <c r="N747" s="22"/>
    </row>
    <row r="748" spans="1:14" s="49" customFormat="1" ht="15" customHeight="1">
      <c r="A748" s="33"/>
      <c r="B748" s="33"/>
      <c r="C748" s="20"/>
      <c r="D748" s="33"/>
      <c r="E748" s="33"/>
      <c r="F748" s="20"/>
      <c r="G748" s="33"/>
      <c r="H748" s="33"/>
      <c r="I748" s="20"/>
      <c r="J748" s="33"/>
      <c r="K748" s="33"/>
      <c r="L748" s="20"/>
      <c r="M748" s="22"/>
      <c r="N748" s="22"/>
    </row>
    <row r="749" spans="1:14" s="49" customFormat="1" ht="15" customHeight="1">
      <c r="A749" s="33"/>
      <c r="B749" s="33"/>
      <c r="C749" s="21"/>
      <c r="D749" s="33"/>
      <c r="E749" s="33"/>
      <c r="F749" s="20"/>
      <c r="G749" s="33"/>
      <c r="H749" s="39"/>
      <c r="I749" s="21"/>
      <c r="J749" s="33"/>
      <c r="K749" s="33"/>
      <c r="L749" s="22"/>
      <c r="M749" s="22"/>
      <c r="N749" s="22"/>
    </row>
    <row r="750" spans="1:14" s="49" customFormat="1" ht="15" customHeight="1">
      <c r="A750" s="33"/>
      <c r="B750" s="33"/>
      <c r="C750" s="21"/>
      <c r="D750" s="33"/>
      <c r="E750" s="33"/>
      <c r="F750" s="20"/>
      <c r="G750" s="33"/>
      <c r="H750" s="39"/>
      <c r="I750" s="21"/>
      <c r="J750" s="33"/>
      <c r="K750" s="33"/>
      <c r="L750" s="22"/>
      <c r="M750" s="22"/>
      <c r="N750" s="22"/>
    </row>
    <row r="751" spans="1:14" s="49" customFormat="1" ht="15" customHeight="1">
      <c r="A751" s="33"/>
      <c r="B751" s="33"/>
      <c r="C751" s="21"/>
      <c r="D751" s="33"/>
      <c r="E751" s="33"/>
      <c r="F751" s="20"/>
      <c r="G751" s="33"/>
      <c r="H751" s="39"/>
      <c r="I751" s="21"/>
      <c r="J751" s="33"/>
      <c r="K751" s="33"/>
      <c r="L751" s="22"/>
      <c r="M751" s="22"/>
      <c r="N751" s="22"/>
    </row>
    <row r="752" spans="1:14" s="49" customFormat="1" ht="15" customHeight="1">
      <c r="A752" s="33"/>
      <c r="B752" s="33"/>
      <c r="C752" s="21"/>
      <c r="D752" s="33"/>
      <c r="E752" s="33"/>
      <c r="F752" s="20"/>
      <c r="G752" s="33"/>
      <c r="H752" s="39"/>
      <c r="I752" s="21"/>
      <c r="J752" s="33"/>
      <c r="K752" s="33"/>
      <c r="L752" s="22"/>
      <c r="M752" s="22"/>
      <c r="N752" s="22"/>
    </row>
    <row r="753" spans="1:14" s="49" customFormat="1" ht="15" customHeight="1">
      <c r="A753" s="33"/>
      <c r="B753" s="33"/>
      <c r="C753" s="21"/>
      <c r="D753" s="33"/>
      <c r="E753" s="33"/>
      <c r="F753" s="20"/>
      <c r="G753" s="33"/>
      <c r="H753" s="39"/>
      <c r="I753" s="21"/>
      <c r="J753" s="33"/>
      <c r="K753" s="33"/>
      <c r="L753" s="22"/>
      <c r="M753" s="22"/>
      <c r="N753" s="22"/>
    </row>
    <row r="754" spans="1:14" s="49" customFormat="1" ht="15" customHeight="1">
      <c r="A754" s="33"/>
      <c r="B754" s="33"/>
      <c r="C754" s="21"/>
      <c r="D754" s="33"/>
      <c r="E754" s="33"/>
      <c r="F754" s="20"/>
      <c r="G754" s="33"/>
      <c r="H754" s="39"/>
      <c r="I754" s="21"/>
      <c r="J754" s="33"/>
      <c r="K754" s="33"/>
      <c r="L754" s="22"/>
      <c r="M754" s="22"/>
      <c r="N754" s="22"/>
    </row>
    <row r="755" spans="1:14" s="49" customFormat="1" ht="15" customHeight="1">
      <c r="A755" s="33"/>
      <c r="B755" s="33"/>
      <c r="C755" s="21"/>
      <c r="D755" s="33"/>
      <c r="E755" s="33"/>
      <c r="F755" s="20"/>
      <c r="G755" s="33"/>
      <c r="H755" s="39"/>
      <c r="I755" s="21"/>
      <c r="J755" s="33"/>
      <c r="K755" s="33"/>
      <c r="L755" s="22"/>
      <c r="M755" s="22"/>
      <c r="N755" s="22"/>
    </row>
    <row r="756" spans="1:14" s="49" customFormat="1" ht="15" customHeight="1">
      <c r="A756" s="33"/>
      <c r="B756" s="33"/>
      <c r="C756" s="21"/>
      <c r="D756" s="33"/>
      <c r="E756" s="33"/>
      <c r="F756" s="20"/>
      <c r="G756" s="33"/>
      <c r="H756" s="39"/>
      <c r="I756" s="21"/>
      <c r="J756" s="33"/>
      <c r="K756" s="33"/>
      <c r="L756" s="22"/>
      <c r="M756" s="22"/>
      <c r="N756" s="22"/>
    </row>
    <row r="757" spans="1:14" s="49" customFormat="1" ht="15" customHeight="1">
      <c r="A757" s="33"/>
      <c r="B757" s="33"/>
      <c r="C757" s="21"/>
      <c r="D757" s="33"/>
      <c r="E757" s="33"/>
      <c r="F757" s="20"/>
      <c r="G757" s="33"/>
      <c r="H757" s="39"/>
      <c r="I757" s="21"/>
      <c r="J757" s="33"/>
      <c r="K757" s="33"/>
      <c r="L757" s="22"/>
      <c r="M757" s="22"/>
      <c r="N757" s="22"/>
    </row>
    <row r="758" spans="1:14" s="49" customFormat="1" ht="15" customHeight="1">
      <c r="A758" s="33"/>
      <c r="B758" s="33"/>
      <c r="C758" s="21"/>
      <c r="D758" s="33"/>
      <c r="E758" s="33"/>
      <c r="F758" s="20"/>
      <c r="G758" s="33"/>
      <c r="H758" s="39"/>
      <c r="I758" s="21"/>
      <c r="J758" s="33"/>
      <c r="K758" s="33"/>
      <c r="L758" s="22"/>
      <c r="M758" s="22"/>
      <c r="N758" s="22"/>
    </row>
    <row r="759" spans="1:14" s="49" customFormat="1" ht="15" customHeight="1">
      <c r="A759" s="33"/>
      <c r="B759" s="33"/>
      <c r="C759" s="21"/>
      <c r="D759" s="33"/>
      <c r="E759" s="33"/>
      <c r="F759" s="20"/>
      <c r="G759" s="33"/>
      <c r="H759" s="39"/>
      <c r="I759" s="21"/>
      <c r="J759" s="33"/>
      <c r="K759" s="33"/>
      <c r="L759" s="22"/>
      <c r="M759" s="22"/>
      <c r="N759" s="22"/>
    </row>
    <row r="760" spans="1:14" s="49" customFormat="1" ht="15" customHeight="1">
      <c r="A760" s="33"/>
      <c r="B760" s="33"/>
      <c r="C760" s="21"/>
      <c r="D760" s="33"/>
      <c r="E760" s="33"/>
      <c r="F760" s="20"/>
      <c r="G760" s="33"/>
      <c r="H760" s="39"/>
      <c r="I760" s="21"/>
      <c r="J760" s="33"/>
      <c r="K760" s="33"/>
      <c r="L760" s="22"/>
      <c r="M760" s="22"/>
      <c r="N760" s="22"/>
    </row>
    <row r="761" spans="1:14" s="49" customFormat="1" ht="15" customHeight="1">
      <c r="A761" s="33"/>
      <c r="B761" s="33"/>
      <c r="C761" s="21"/>
      <c r="D761" s="33"/>
      <c r="E761" s="33"/>
      <c r="F761" s="20"/>
      <c r="G761" s="33"/>
      <c r="H761" s="39"/>
      <c r="I761" s="21"/>
      <c r="J761" s="33"/>
      <c r="K761" s="33"/>
      <c r="L761" s="22"/>
      <c r="M761" s="22"/>
      <c r="N761" s="22"/>
    </row>
    <row r="762" spans="1:14" s="49" customFormat="1" ht="15" customHeight="1">
      <c r="A762" s="33"/>
      <c r="B762" s="33"/>
      <c r="C762" s="21"/>
      <c r="D762" s="33"/>
      <c r="E762" s="33"/>
      <c r="F762" s="20"/>
      <c r="G762" s="33"/>
      <c r="H762" s="39"/>
      <c r="I762" s="21"/>
      <c r="J762" s="33"/>
      <c r="K762" s="33"/>
      <c r="L762" s="22"/>
      <c r="M762" s="22"/>
      <c r="N762" s="22"/>
    </row>
    <row r="763" spans="1:14" s="49" customFormat="1" ht="15" customHeight="1">
      <c r="A763" s="33"/>
      <c r="B763" s="33"/>
      <c r="C763" s="21"/>
      <c r="D763" s="33"/>
      <c r="E763" s="39"/>
      <c r="F763" s="20"/>
      <c r="G763" s="33"/>
      <c r="H763" s="39"/>
      <c r="I763" s="21"/>
      <c r="J763" s="33"/>
      <c r="K763" s="33"/>
      <c r="L763" s="22"/>
      <c r="M763" s="22"/>
      <c r="N763" s="22"/>
    </row>
    <row r="764" spans="1:14" s="49" customFormat="1" ht="15" customHeight="1">
      <c r="A764" s="33"/>
      <c r="B764" s="33"/>
      <c r="C764" s="21"/>
      <c r="D764" s="33"/>
      <c r="E764" s="39"/>
      <c r="F764" s="20"/>
      <c r="G764" s="33"/>
      <c r="H764" s="39"/>
      <c r="I764" s="21"/>
      <c r="J764" s="33"/>
      <c r="K764" s="33"/>
      <c r="L764" s="22"/>
      <c r="M764" s="22"/>
      <c r="N764" s="22"/>
    </row>
    <row r="765" spans="1:14" s="49" customFormat="1" ht="15" customHeight="1">
      <c r="A765" s="33"/>
      <c r="B765" s="33"/>
      <c r="C765" s="21"/>
      <c r="D765" s="33"/>
      <c r="E765" s="39"/>
      <c r="F765" s="20"/>
      <c r="G765" s="33"/>
      <c r="H765" s="33"/>
      <c r="I765" s="21"/>
      <c r="J765" s="33"/>
      <c r="K765" s="33"/>
      <c r="L765" s="22"/>
      <c r="M765" s="22"/>
      <c r="N765" s="22"/>
    </row>
    <row r="766" spans="1:14" s="49" customFormat="1" ht="15" customHeight="1">
      <c r="A766" s="33"/>
      <c r="B766" s="33"/>
      <c r="C766" s="21"/>
      <c r="D766" s="33"/>
      <c r="E766" s="39"/>
      <c r="F766" s="20"/>
      <c r="G766" s="33"/>
      <c r="H766" s="33"/>
      <c r="I766" s="21"/>
      <c r="J766" s="33"/>
      <c r="K766" s="33"/>
      <c r="L766" s="22"/>
      <c r="M766" s="22"/>
      <c r="N766" s="22"/>
    </row>
    <row r="767" spans="1:14" s="49" customFormat="1" ht="15" customHeight="1">
      <c r="A767" s="33"/>
      <c r="B767" s="33"/>
      <c r="C767" s="21"/>
      <c r="D767" s="33"/>
      <c r="E767" s="39"/>
      <c r="F767" s="20"/>
      <c r="G767" s="33"/>
      <c r="H767" s="33"/>
      <c r="I767" s="21"/>
      <c r="J767" s="33"/>
      <c r="K767" s="33"/>
      <c r="L767" s="22"/>
      <c r="M767" s="22"/>
      <c r="N767" s="22"/>
    </row>
    <row r="768" spans="1:14" s="49" customFormat="1" ht="15" customHeight="1">
      <c r="A768" s="33"/>
      <c r="B768" s="33"/>
      <c r="C768" s="21"/>
      <c r="D768" s="33"/>
      <c r="E768" s="39"/>
      <c r="F768" s="20"/>
      <c r="G768" s="33"/>
      <c r="H768" s="33"/>
      <c r="I768" s="21"/>
      <c r="J768" s="33"/>
      <c r="K768" s="33"/>
      <c r="L768" s="22"/>
      <c r="M768" s="22"/>
      <c r="N768" s="22"/>
    </row>
    <row r="769" spans="1:14" s="49" customFormat="1" ht="15" customHeight="1">
      <c r="A769" s="33"/>
      <c r="B769" s="33"/>
      <c r="C769" s="21"/>
      <c r="D769" s="33"/>
      <c r="E769" s="39"/>
      <c r="F769" s="20"/>
      <c r="G769" s="33"/>
      <c r="H769" s="33"/>
      <c r="I769" s="21"/>
      <c r="J769" s="33"/>
      <c r="K769" s="33"/>
      <c r="L769" s="22"/>
      <c r="M769" s="22"/>
      <c r="N769" s="22"/>
    </row>
    <row r="770" spans="1:14" s="49" customFormat="1" ht="15" customHeight="1">
      <c r="A770" s="33"/>
      <c r="B770" s="33"/>
      <c r="C770" s="21"/>
      <c r="D770" s="33"/>
      <c r="E770" s="39"/>
      <c r="F770" s="20"/>
      <c r="G770" s="33"/>
      <c r="H770" s="33"/>
      <c r="I770" s="21"/>
      <c r="J770" s="33"/>
      <c r="K770" s="33"/>
      <c r="L770" s="22"/>
      <c r="M770" s="22"/>
      <c r="N770" s="22"/>
    </row>
    <row r="771" spans="1:14" s="49" customFormat="1" ht="15" customHeight="1">
      <c r="A771" s="33"/>
      <c r="B771" s="33"/>
      <c r="C771" s="21"/>
      <c r="D771" s="33"/>
      <c r="E771" s="39"/>
      <c r="F771" s="20"/>
      <c r="G771" s="33"/>
      <c r="H771" s="33"/>
      <c r="I771" s="21"/>
      <c r="J771" s="33"/>
      <c r="K771" s="33"/>
      <c r="L771" s="22"/>
      <c r="M771" s="22"/>
      <c r="N771" s="22"/>
    </row>
    <row r="772" spans="1:14" s="49" customFormat="1" ht="15" customHeight="1">
      <c r="A772" s="33"/>
      <c r="B772" s="33"/>
      <c r="C772" s="21"/>
      <c r="D772" s="33"/>
      <c r="E772" s="33"/>
      <c r="F772" s="21"/>
      <c r="G772" s="33"/>
      <c r="H772" s="33"/>
      <c r="I772" s="21"/>
      <c r="J772" s="33"/>
      <c r="K772" s="33"/>
      <c r="L772" s="22"/>
      <c r="M772" s="22"/>
      <c r="N772" s="22"/>
    </row>
    <row r="773" spans="1:14" s="49" customFormat="1" ht="15" customHeight="1">
      <c r="A773" s="33"/>
      <c r="B773" s="33"/>
      <c r="C773" s="21"/>
      <c r="D773" s="33"/>
      <c r="E773" s="33"/>
      <c r="F773" s="21"/>
      <c r="G773" s="33"/>
      <c r="H773" s="33"/>
      <c r="I773" s="21"/>
      <c r="J773" s="33"/>
      <c r="K773" s="33"/>
      <c r="L773" s="22"/>
      <c r="M773" s="22"/>
      <c r="N773" s="22"/>
    </row>
    <row r="774" spans="1:14" s="49" customFormat="1" ht="15" customHeight="1">
      <c r="A774" s="33"/>
      <c r="B774" s="33"/>
      <c r="C774" s="21"/>
      <c r="D774" s="33"/>
      <c r="E774" s="33"/>
      <c r="F774" s="21"/>
      <c r="G774" s="33"/>
      <c r="H774" s="33"/>
      <c r="I774" s="21"/>
      <c r="J774" s="33"/>
      <c r="K774" s="39"/>
      <c r="L774" s="22"/>
      <c r="M774" s="22"/>
      <c r="N774" s="22"/>
    </row>
    <row r="775" spans="1:14" s="49" customFormat="1" ht="15" customHeight="1">
      <c r="A775" s="33"/>
      <c r="B775" s="33"/>
      <c r="C775" s="21"/>
      <c r="D775" s="33"/>
      <c r="E775" s="33"/>
      <c r="F775" s="21"/>
      <c r="G775" s="33"/>
      <c r="H775" s="33"/>
      <c r="I775" s="21"/>
      <c r="J775" s="33"/>
      <c r="K775" s="39"/>
      <c r="L775" s="22"/>
      <c r="M775" s="22"/>
      <c r="N775" s="22"/>
    </row>
    <row r="776" spans="1:14" s="49" customFormat="1" ht="15" customHeight="1">
      <c r="A776" s="33"/>
      <c r="B776" s="33"/>
      <c r="C776" s="21"/>
      <c r="D776" s="33"/>
      <c r="E776" s="33"/>
      <c r="F776" s="21"/>
      <c r="G776" s="33"/>
      <c r="H776" s="33"/>
      <c r="I776" s="21"/>
      <c r="J776" s="33"/>
      <c r="K776" s="39"/>
      <c r="L776" s="22"/>
      <c r="M776" s="22"/>
      <c r="N776" s="22"/>
    </row>
    <row r="777" spans="1:14" s="49" customFormat="1" ht="15" customHeight="1">
      <c r="A777" s="33"/>
      <c r="B777" s="33"/>
      <c r="C777" s="21"/>
      <c r="D777" s="33"/>
      <c r="E777" s="33"/>
      <c r="F777" s="21"/>
      <c r="G777" s="33"/>
      <c r="H777" s="33"/>
      <c r="I777" s="21"/>
      <c r="J777" s="33"/>
      <c r="K777" s="39"/>
      <c r="L777" s="22"/>
      <c r="M777" s="22"/>
      <c r="N777" s="22"/>
    </row>
    <row r="778" spans="1:14" s="49" customFormat="1" ht="15" customHeight="1">
      <c r="A778" s="33"/>
      <c r="B778" s="33"/>
      <c r="C778" s="21"/>
      <c r="D778" s="33"/>
      <c r="E778" s="33"/>
      <c r="F778" s="21"/>
      <c r="G778" s="33"/>
      <c r="H778" s="33"/>
      <c r="I778" s="21"/>
      <c r="J778" s="33"/>
      <c r="K778" s="39"/>
      <c r="L778" s="22"/>
      <c r="M778" s="22"/>
      <c r="N778" s="22"/>
    </row>
    <row r="779" spans="1:14" s="49" customFormat="1" ht="15" customHeight="1">
      <c r="A779" s="33"/>
      <c r="B779" s="33"/>
      <c r="C779" s="21"/>
      <c r="D779" s="33"/>
      <c r="E779" s="33"/>
      <c r="F779" s="21"/>
      <c r="G779" s="33"/>
      <c r="H779" s="33"/>
      <c r="I779" s="21"/>
      <c r="J779" s="33"/>
      <c r="K779" s="39"/>
      <c r="L779" s="22"/>
      <c r="M779" s="22"/>
      <c r="N779" s="22"/>
    </row>
    <row r="780" spans="1:14" s="49" customFormat="1" ht="15" customHeight="1">
      <c r="A780" s="33"/>
      <c r="B780" s="33"/>
      <c r="C780" s="21"/>
      <c r="D780" s="33"/>
      <c r="E780" s="33"/>
      <c r="F780" s="21"/>
      <c r="G780" s="33"/>
      <c r="H780" s="33"/>
      <c r="I780" s="21"/>
      <c r="J780" s="33"/>
      <c r="K780" s="39"/>
      <c r="L780" s="22"/>
      <c r="M780" s="22"/>
      <c r="N780" s="22"/>
    </row>
    <row r="781" spans="1:14" s="49" customFormat="1" ht="15" customHeight="1">
      <c r="A781" s="33"/>
      <c r="B781" s="33"/>
      <c r="C781" s="21"/>
      <c r="D781" s="33"/>
      <c r="E781" s="33"/>
      <c r="F781" s="21"/>
      <c r="G781" s="33"/>
      <c r="H781" s="33"/>
      <c r="I781" s="21"/>
      <c r="J781" s="33"/>
      <c r="K781" s="39"/>
      <c r="L781" s="22"/>
      <c r="M781" s="22"/>
      <c r="N781" s="22"/>
    </row>
    <row r="782" spans="1:14" s="49" customFormat="1" ht="15" customHeight="1">
      <c r="A782" s="33"/>
      <c r="B782" s="33"/>
      <c r="C782" s="21"/>
      <c r="D782" s="33"/>
      <c r="E782" s="33"/>
      <c r="F782" s="21"/>
      <c r="G782" s="33"/>
      <c r="H782" s="33"/>
      <c r="I782" s="21"/>
      <c r="J782" s="33"/>
      <c r="K782" s="39"/>
      <c r="L782" s="22"/>
      <c r="M782" s="22"/>
      <c r="N782" s="22"/>
    </row>
    <row r="783" spans="1:14" s="49" customFormat="1" ht="15" customHeight="1">
      <c r="A783" s="33"/>
      <c r="B783" s="33"/>
      <c r="C783" s="21"/>
      <c r="D783" s="33"/>
      <c r="E783" s="33"/>
      <c r="F783" s="21"/>
      <c r="G783" s="33"/>
      <c r="H783" s="33"/>
      <c r="I783" s="21"/>
      <c r="J783" s="33"/>
      <c r="K783" s="39"/>
      <c r="L783" s="22"/>
      <c r="M783" s="22"/>
      <c r="N783" s="22"/>
    </row>
    <row r="784" spans="1:14" s="49" customFormat="1" ht="15" customHeight="1">
      <c r="A784" s="33"/>
      <c r="B784" s="33"/>
      <c r="C784" s="21"/>
      <c r="D784" s="33"/>
      <c r="E784" s="33"/>
      <c r="F784" s="21"/>
      <c r="G784" s="33"/>
      <c r="H784" s="33"/>
      <c r="I784" s="21"/>
      <c r="J784" s="33"/>
      <c r="K784" s="39"/>
      <c r="L784" s="22"/>
      <c r="M784" s="22"/>
      <c r="N784" s="22"/>
    </row>
    <row r="785" spans="1:14" s="49" customFormat="1" ht="15" customHeight="1">
      <c r="A785" s="33"/>
      <c r="B785" s="33"/>
      <c r="C785" s="21"/>
      <c r="D785" s="33"/>
      <c r="E785" s="33"/>
      <c r="F785" s="21"/>
      <c r="G785" s="33"/>
      <c r="H785" s="33"/>
      <c r="I785" s="21"/>
      <c r="J785" s="33"/>
      <c r="K785" s="39"/>
      <c r="L785" s="22"/>
      <c r="M785" s="22"/>
      <c r="N785" s="22"/>
    </row>
    <row r="786" spans="1:14" s="49" customFormat="1" ht="15" customHeight="1">
      <c r="A786" s="33"/>
      <c r="B786" s="33"/>
      <c r="C786" s="21"/>
      <c r="D786" s="33"/>
      <c r="E786" s="33"/>
      <c r="F786" s="21"/>
      <c r="G786" s="33"/>
      <c r="H786" s="33"/>
      <c r="I786" s="21"/>
      <c r="J786" s="33"/>
      <c r="K786" s="39"/>
      <c r="L786" s="22"/>
      <c r="M786" s="22"/>
      <c r="N786" s="22"/>
    </row>
    <row r="787" spans="1:14" s="49" customFormat="1" ht="15" customHeight="1">
      <c r="A787" s="33"/>
      <c r="B787" s="33"/>
      <c r="C787" s="21"/>
      <c r="D787" s="33"/>
      <c r="E787" s="33"/>
      <c r="F787" s="21"/>
      <c r="G787" s="33"/>
      <c r="H787" s="33"/>
      <c r="I787" s="21"/>
      <c r="J787" s="33"/>
      <c r="K787" s="39"/>
      <c r="L787" s="22"/>
      <c r="M787" s="22"/>
      <c r="N787" s="22"/>
    </row>
    <row r="788" spans="1:14" s="49" customFormat="1" ht="15" customHeight="1">
      <c r="A788" s="33"/>
      <c r="B788" s="33"/>
      <c r="C788" s="21"/>
      <c r="D788" s="33"/>
      <c r="E788" s="33"/>
      <c r="F788" s="21"/>
      <c r="G788" s="33"/>
      <c r="H788" s="33"/>
      <c r="I788" s="21"/>
      <c r="J788" s="33"/>
      <c r="K788" s="39"/>
      <c r="L788" s="22"/>
      <c r="M788" s="22"/>
      <c r="N788" s="22"/>
    </row>
    <row r="789" spans="1:14" s="49" customFormat="1" ht="15" customHeight="1">
      <c r="A789" s="33"/>
      <c r="B789" s="33"/>
      <c r="C789" s="21"/>
      <c r="D789" s="33"/>
      <c r="E789" s="33"/>
      <c r="F789" s="21"/>
      <c r="G789" s="33"/>
      <c r="H789" s="33"/>
      <c r="I789" s="21"/>
      <c r="J789" s="33"/>
      <c r="K789" s="33"/>
      <c r="L789" s="22"/>
      <c r="M789" s="22"/>
      <c r="N789" s="22"/>
    </row>
    <row r="790" spans="1:14" s="49" customFormat="1" ht="15" customHeight="1">
      <c r="A790" s="33"/>
      <c r="B790" s="33"/>
      <c r="C790" s="21"/>
      <c r="D790" s="33"/>
      <c r="E790" s="33"/>
      <c r="F790" s="21"/>
      <c r="G790" s="33"/>
      <c r="H790" s="33"/>
      <c r="I790" s="21"/>
      <c r="J790" s="33"/>
      <c r="K790" s="33"/>
      <c r="L790" s="22"/>
      <c r="M790" s="22"/>
      <c r="N790" s="22"/>
    </row>
    <row r="791" spans="1:14" s="49" customFormat="1" ht="15" customHeight="1">
      <c r="A791" s="33"/>
      <c r="B791" s="33"/>
      <c r="C791" s="21"/>
      <c r="D791" s="33"/>
      <c r="E791" s="33"/>
      <c r="F791" s="21"/>
      <c r="G791" s="33"/>
      <c r="H791" s="33"/>
      <c r="I791" s="21"/>
      <c r="J791" s="33"/>
      <c r="K791" s="33"/>
      <c r="L791" s="22"/>
      <c r="M791" s="22"/>
      <c r="N791" s="22"/>
    </row>
    <row r="792" spans="1:14" s="49" customFormat="1" ht="15" customHeight="1">
      <c r="A792" s="33"/>
      <c r="B792" s="33"/>
      <c r="C792" s="21"/>
      <c r="D792" s="33"/>
      <c r="E792" s="33"/>
      <c r="F792" s="21"/>
      <c r="G792" s="33"/>
      <c r="H792" s="33"/>
      <c r="I792" s="21"/>
      <c r="J792" s="33"/>
      <c r="K792" s="33"/>
      <c r="L792" s="22"/>
      <c r="M792" s="22"/>
      <c r="N792" s="22"/>
    </row>
    <row r="793" spans="1:14" s="49" customFormat="1" ht="15" customHeight="1">
      <c r="A793" s="33"/>
      <c r="B793" s="33"/>
      <c r="C793" s="21"/>
      <c r="D793" s="33"/>
      <c r="E793" s="33"/>
      <c r="F793" s="21"/>
      <c r="G793" s="33"/>
      <c r="H793" s="33"/>
      <c r="I793" s="21"/>
      <c r="J793" s="33"/>
      <c r="K793" s="33"/>
      <c r="L793" s="22"/>
      <c r="M793" s="22"/>
      <c r="N793" s="22"/>
    </row>
    <row r="794" spans="1:14" s="49" customFormat="1" ht="15" customHeight="1">
      <c r="A794" s="33"/>
      <c r="B794" s="33"/>
      <c r="C794" s="21"/>
      <c r="D794" s="33"/>
      <c r="E794" s="33"/>
      <c r="F794" s="21"/>
      <c r="G794" s="33"/>
      <c r="H794" s="33"/>
      <c r="I794" s="21"/>
      <c r="J794" s="33"/>
      <c r="K794" s="39"/>
      <c r="L794" s="22"/>
      <c r="M794" s="22"/>
      <c r="N794" s="22"/>
    </row>
    <row r="795" spans="1:14" s="49" customFormat="1" ht="15" customHeight="1">
      <c r="A795" s="33"/>
      <c r="B795" s="33"/>
      <c r="C795" s="21"/>
      <c r="D795" s="33"/>
      <c r="E795" s="33"/>
      <c r="F795" s="21"/>
      <c r="G795" s="33"/>
      <c r="H795" s="33"/>
      <c r="I795" s="21"/>
      <c r="J795" s="33"/>
      <c r="K795" s="39"/>
      <c r="L795" s="22"/>
      <c r="M795" s="22"/>
      <c r="N795" s="22"/>
    </row>
    <row r="796" spans="1:14" s="49" customFormat="1" ht="15" customHeight="1">
      <c r="A796" s="33"/>
      <c r="B796" s="33"/>
      <c r="C796" s="21"/>
      <c r="D796" s="33"/>
      <c r="E796" s="33"/>
      <c r="F796" s="21"/>
      <c r="G796" s="33"/>
      <c r="H796" s="33"/>
      <c r="I796" s="21"/>
      <c r="J796" s="33"/>
      <c r="K796" s="39"/>
      <c r="L796" s="22"/>
      <c r="M796" s="22"/>
      <c r="N796" s="22"/>
    </row>
    <row r="797" spans="1:14" s="49" customFormat="1" ht="15" customHeight="1">
      <c r="A797" s="33"/>
      <c r="B797" s="33"/>
      <c r="C797" s="21"/>
      <c r="D797" s="33"/>
      <c r="E797" s="33"/>
      <c r="F797" s="21"/>
      <c r="G797" s="33"/>
      <c r="H797" s="33"/>
      <c r="I797" s="21"/>
      <c r="J797" s="33"/>
      <c r="K797" s="39"/>
      <c r="L797" s="22"/>
      <c r="M797" s="22"/>
      <c r="N797" s="22"/>
    </row>
    <row r="798" spans="1:14" s="49" customFormat="1" ht="15" customHeight="1">
      <c r="A798" s="33"/>
      <c r="B798" s="33"/>
      <c r="C798" s="21"/>
      <c r="D798" s="33"/>
      <c r="E798" s="33"/>
      <c r="F798" s="21"/>
      <c r="G798" s="33"/>
      <c r="H798" s="33"/>
      <c r="I798" s="21"/>
      <c r="J798" s="33"/>
      <c r="K798" s="39"/>
      <c r="L798" s="22"/>
      <c r="M798" s="22"/>
      <c r="N798" s="22"/>
    </row>
    <row r="799" spans="1:14" s="49" customFormat="1" ht="15" customHeight="1">
      <c r="A799" s="33"/>
      <c r="B799" s="33"/>
      <c r="C799" s="21"/>
      <c r="D799" s="33"/>
      <c r="E799" s="33"/>
      <c r="F799" s="21"/>
      <c r="G799" s="33"/>
      <c r="H799" s="33"/>
      <c r="I799" s="21"/>
      <c r="J799" s="33"/>
      <c r="K799" s="39"/>
      <c r="L799" s="22"/>
      <c r="M799" s="22"/>
      <c r="N799" s="22"/>
    </row>
    <row r="800" spans="1:14" s="49" customFormat="1" ht="15" customHeight="1">
      <c r="A800" s="33"/>
      <c r="B800" s="33"/>
      <c r="C800" s="21"/>
      <c r="D800" s="33"/>
      <c r="E800" s="33"/>
      <c r="F800" s="21"/>
      <c r="G800" s="33"/>
      <c r="H800" s="33"/>
      <c r="I800" s="21"/>
      <c r="J800" s="33"/>
      <c r="K800" s="39"/>
      <c r="L800" s="22"/>
      <c r="M800" s="22"/>
      <c r="N800" s="22"/>
    </row>
    <row r="801" spans="1:14" s="49" customFormat="1" ht="15" customHeight="1">
      <c r="A801" s="33"/>
      <c r="B801" s="33"/>
      <c r="C801" s="21"/>
      <c r="D801" s="33"/>
      <c r="E801" s="33"/>
      <c r="F801" s="21"/>
      <c r="G801" s="33"/>
      <c r="H801" s="33"/>
      <c r="I801" s="21"/>
      <c r="J801" s="33"/>
      <c r="K801" s="39"/>
      <c r="L801" s="22"/>
      <c r="M801" s="22"/>
      <c r="N801" s="22"/>
    </row>
    <row r="802" spans="1:14" s="49" customFormat="1" ht="15" customHeight="1">
      <c r="A802" s="33"/>
      <c r="B802" s="33"/>
      <c r="C802" s="21"/>
      <c r="D802" s="33"/>
      <c r="E802" s="33"/>
      <c r="F802" s="21"/>
      <c r="G802" s="33"/>
      <c r="H802" s="33"/>
      <c r="I802" s="21"/>
      <c r="J802" s="33"/>
      <c r="K802" s="39"/>
      <c r="L802" s="22"/>
      <c r="M802" s="22"/>
      <c r="N802" s="22"/>
    </row>
    <row r="803" spans="1:14" s="49" customFormat="1" ht="15" customHeight="1">
      <c r="A803" s="33"/>
      <c r="B803" s="33"/>
      <c r="C803" s="21"/>
      <c r="D803" s="33"/>
      <c r="E803" s="33"/>
      <c r="F803" s="21"/>
      <c r="G803" s="33"/>
      <c r="H803" s="33"/>
      <c r="I803" s="21"/>
      <c r="J803" s="33"/>
      <c r="K803" s="39"/>
      <c r="L803" s="22"/>
      <c r="M803" s="22"/>
      <c r="N803" s="22"/>
    </row>
    <row r="804" spans="1:14" s="49" customFormat="1" ht="15" customHeight="1">
      <c r="A804" s="33"/>
      <c r="B804" s="33"/>
      <c r="C804" s="21"/>
      <c r="D804" s="33"/>
      <c r="E804" s="33"/>
      <c r="F804" s="21"/>
      <c r="G804" s="33"/>
      <c r="H804" s="33"/>
      <c r="I804" s="21"/>
      <c r="J804" s="33"/>
      <c r="K804" s="39"/>
      <c r="L804" s="22"/>
      <c r="M804" s="22"/>
      <c r="N804" s="22"/>
    </row>
    <row r="805" spans="1:14" s="49" customFormat="1" ht="15" customHeight="1">
      <c r="A805" s="33"/>
      <c r="B805" s="33"/>
      <c r="C805" s="21"/>
      <c r="D805" s="33"/>
      <c r="E805" s="33"/>
      <c r="F805" s="21"/>
      <c r="G805" s="33"/>
      <c r="H805" s="33"/>
      <c r="I805" s="21"/>
      <c r="J805" s="33"/>
      <c r="K805" s="39"/>
      <c r="L805" s="22"/>
      <c r="M805" s="22"/>
      <c r="N805" s="22"/>
    </row>
    <row r="806" spans="1:14" s="49" customFormat="1" ht="15" customHeight="1">
      <c r="A806" s="33"/>
      <c r="B806" s="33"/>
      <c r="C806" s="21"/>
      <c r="D806" s="33"/>
      <c r="E806" s="33"/>
      <c r="F806" s="21"/>
      <c r="G806" s="33"/>
      <c r="H806" s="33"/>
      <c r="I806" s="21"/>
      <c r="J806" s="33"/>
      <c r="K806" s="39"/>
      <c r="L806" s="22"/>
      <c r="M806" s="22"/>
      <c r="N806" s="22"/>
    </row>
    <row r="807" spans="1:14" s="49" customFormat="1" ht="15" customHeight="1">
      <c r="A807" s="33"/>
      <c r="B807" s="33"/>
      <c r="C807" s="21"/>
      <c r="D807" s="33"/>
      <c r="E807" s="33"/>
      <c r="F807" s="21"/>
      <c r="G807" s="33"/>
      <c r="H807" s="33"/>
      <c r="I807" s="21"/>
      <c r="J807" s="33"/>
      <c r="K807" s="39"/>
      <c r="L807" s="22"/>
      <c r="M807" s="22"/>
      <c r="N807" s="22"/>
    </row>
    <row r="808" spans="1:14" s="49" customFormat="1" ht="15" customHeight="1">
      <c r="A808" s="33"/>
      <c r="B808" s="33"/>
      <c r="C808" s="21"/>
      <c r="D808" s="33"/>
      <c r="E808" s="33"/>
      <c r="F808" s="21"/>
      <c r="G808" s="33"/>
      <c r="H808" s="33"/>
      <c r="I808" s="21"/>
      <c r="J808" s="33"/>
      <c r="K808" s="39"/>
      <c r="L808" s="22"/>
      <c r="M808" s="22"/>
      <c r="N808" s="22"/>
    </row>
    <row r="809" spans="1:14" s="49" customFormat="1" ht="15" customHeight="1">
      <c r="A809" s="33"/>
      <c r="B809" s="33"/>
      <c r="C809" s="21"/>
      <c r="D809" s="33"/>
      <c r="E809" s="33"/>
      <c r="F809" s="21"/>
      <c r="G809" s="33"/>
      <c r="H809" s="33"/>
      <c r="I809" s="21"/>
      <c r="J809" s="33"/>
      <c r="K809" s="33"/>
      <c r="L809" s="22"/>
      <c r="M809" s="22"/>
      <c r="N809" s="22"/>
    </row>
    <row r="810" spans="1:14" s="49" customFormat="1" ht="15" customHeight="1">
      <c r="A810" s="33"/>
      <c r="B810" s="33"/>
      <c r="C810" s="21"/>
      <c r="D810" s="33"/>
      <c r="E810" s="33"/>
      <c r="F810" s="21"/>
      <c r="G810" s="33"/>
      <c r="H810" s="33"/>
      <c r="I810" s="21"/>
      <c r="J810" s="33"/>
      <c r="K810" s="33"/>
      <c r="L810" s="22"/>
      <c r="M810" s="22"/>
      <c r="N810" s="22"/>
    </row>
    <row r="811" spans="1:14" s="49" customFormat="1" ht="15" customHeight="1">
      <c r="A811" s="33"/>
      <c r="B811" s="33"/>
      <c r="C811" s="21"/>
      <c r="D811" s="33"/>
      <c r="E811" s="33"/>
      <c r="F811" s="21"/>
      <c r="G811" s="33"/>
      <c r="H811" s="33"/>
      <c r="I811" s="21"/>
      <c r="J811" s="33"/>
      <c r="K811" s="33"/>
      <c r="L811" s="22"/>
      <c r="M811" s="22"/>
      <c r="N811" s="22"/>
    </row>
    <row r="812" spans="1:14" s="49" customFormat="1" ht="15" customHeight="1">
      <c r="A812" s="33"/>
      <c r="B812" s="33"/>
      <c r="C812" s="21"/>
      <c r="D812" s="33"/>
      <c r="E812" s="33"/>
      <c r="F812" s="21"/>
      <c r="G812" s="33"/>
      <c r="H812" s="33"/>
      <c r="I812" s="21"/>
      <c r="J812" s="33"/>
      <c r="K812" s="33"/>
      <c r="L812" s="22"/>
      <c r="M812" s="22"/>
      <c r="N812" s="22"/>
    </row>
    <row r="813" spans="1:14" s="49" customFormat="1" ht="30.6" customHeight="1">
      <c r="A813" s="18"/>
      <c r="B813" s="19"/>
      <c r="C813" s="20"/>
      <c r="D813" s="20"/>
      <c r="E813" s="21"/>
      <c r="F813" s="20"/>
      <c r="G813" s="20"/>
      <c r="H813" s="20"/>
      <c r="I813" s="20"/>
      <c r="J813" s="20"/>
      <c r="K813" s="20"/>
      <c r="L813" s="22"/>
      <c r="M813" s="22"/>
      <c r="N813" s="22"/>
    </row>
    <row r="814" spans="1:14" s="50" customFormat="1" ht="15" customHeight="1">
      <c r="A814" s="24" t="s">
        <v>302</v>
      </c>
      <c r="B814" s="42"/>
      <c r="C814" s="26"/>
      <c r="D814" s="24" t="s">
        <v>303</v>
      </c>
      <c r="E814" s="42"/>
      <c r="F814" s="26"/>
      <c r="G814" s="24" t="s">
        <v>304</v>
      </c>
      <c r="H814" s="42"/>
      <c r="I814" s="26"/>
      <c r="J814" s="24" t="s">
        <v>305</v>
      </c>
      <c r="K814" s="42"/>
      <c r="L814" s="26"/>
      <c r="M814" s="26"/>
      <c r="N814" s="26"/>
    </row>
    <row r="815" spans="1:14" s="49" customFormat="1" ht="15" customHeight="1">
      <c r="A815" s="29" t="s">
        <v>149</v>
      </c>
      <c r="B815" s="29" t="s">
        <v>150</v>
      </c>
      <c r="C815" s="30"/>
      <c r="D815" s="29" t="s">
        <v>149</v>
      </c>
      <c r="E815" s="29" t="s">
        <v>150</v>
      </c>
      <c r="F815" s="20"/>
      <c r="G815" s="29" t="s">
        <v>149</v>
      </c>
      <c r="H815" s="29" t="s">
        <v>150</v>
      </c>
      <c r="I815" s="30"/>
      <c r="J815" s="29" t="s">
        <v>149</v>
      </c>
      <c r="K815" s="29" t="s">
        <v>150</v>
      </c>
      <c r="L815" s="22"/>
      <c r="M815" s="22"/>
      <c r="N815" s="22"/>
    </row>
    <row r="816" spans="1:14" s="49" customFormat="1" ht="15" customHeight="1">
      <c r="A816" s="33">
        <v>-277.60000000000002</v>
      </c>
      <c r="B816" s="33">
        <v>666.72400000000005</v>
      </c>
      <c r="C816" s="20"/>
      <c r="D816" s="33">
        <v>-143.767</v>
      </c>
      <c r="E816" s="39">
        <v>675.94100000000003</v>
      </c>
      <c r="F816" s="20"/>
      <c r="G816" s="33">
        <v>-149.75</v>
      </c>
      <c r="H816" s="33">
        <v>693.11300000000006</v>
      </c>
      <c r="I816" s="20"/>
      <c r="J816" s="33">
        <v>-136.19</v>
      </c>
      <c r="K816" s="33">
        <v>713.22</v>
      </c>
      <c r="L816" s="20">
        <f t="shared" ref="L816:L846" si="0">K816-0.92</f>
        <v>712.30000000000007</v>
      </c>
      <c r="M816" s="20"/>
      <c r="N816" s="22"/>
    </row>
    <row r="817" spans="1:14" s="49" customFormat="1" ht="15" customHeight="1">
      <c r="A817" s="33">
        <v>-276.57</v>
      </c>
      <c r="B817" s="33">
        <v>665.72400000000005</v>
      </c>
      <c r="C817" s="21"/>
      <c r="D817" s="33">
        <v>-139.667</v>
      </c>
      <c r="E817" s="39">
        <v>670.33100000000002</v>
      </c>
      <c r="F817" s="20"/>
      <c r="G817" s="33">
        <v>-147.02000000000001</v>
      </c>
      <c r="H817" s="33">
        <v>683.77300000000002</v>
      </c>
      <c r="I817" s="21"/>
      <c r="J817" s="33">
        <v>-131.08000000000001</v>
      </c>
      <c r="K817" s="33">
        <v>689.39</v>
      </c>
      <c r="L817" s="20">
        <f t="shared" si="0"/>
        <v>688.47</v>
      </c>
      <c r="M817" s="20"/>
      <c r="N817" s="22"/>
    </row>
    <row r="818" spans="1:14" s="49" customFormat="1" ht="15" customHeight="1">
      <c r="A818" s="33">
        <v>-259.16000000000003</v>
      </c>
      <c r="B818" s="33">
        <v>665.73400000000004</v>
      </c>
      <c r="C818" s="21"/>
      <c r="D818" s="33">
        <v>-138.047</v>
      </c>
      <c r="E818" s="39">
        <v>669.58100000000002</v>
      </c>
      <c r="F818" s="20"/>
      <c r="G818" s="33">
        <v>-143.94</v>
      </c>
      <c r="H818" s="33">
        <v>673.57300000000009</v>
      </c>
      <c r="I818" s="21"/>
      <c r="J818" s="33">
        <v>-131.08000000000001</v>
      </c>
      <c r="K818" s="33">
        <v>680.6</v>
      </c>
      <c r="L818" s="20">
        <f t="shared" si="0"/>
        <v>679.68000000000006</v>
      </c>
      <c r="M818" s="20"/>
      <c r="N818" s="22"/>
    </row>
    <row r="819" spans="1:14" s="49" customFormat="1" ht="15" customHeight="1">
      <c r="A819" s="33">
        <v>-255.96</v>
      </c>
      <c r="B819" s="33">
        <v>663.45400000000006</v>
      </c>
      <c r="C819" s="21"/>
      <c r="D819" s="33">
        <v>-135.92699999999999</v>
      </c>
      <c r="E819" s="39">
        <v>665.84100000000001</v>
      </c>
      <c r="F819" s="20"/>
      <c r="G819" s="33">
        <v>-142.94</v>
      </c>
      <c r="H819" s="33">
        <v>671.87</v>
      </c>
      <c r="I819" s="21"/>
      <c r="J819" s="33">
        <v>-129.66</v>
      </c>
      <c r="K819" s="33">
        <v>680.44</v>
      </c>
      <c r="L819" s="20">
        <f t="shared" si="0"/>
        <v>679.5200000000001</v>
      </c>
      <c r="M819" s="20"/>
      <c r="N819" s="22"/>
    </row>
    <row r="820" spans="1:14" s="49" customFormat="1" ht="15" customHeight="1">
      <c r="A820" s="33">
        <v>-255.76</v>
      </c>
      <c r="B820" s="33">
        <v>662.90400000000011</v>
      </c>
      <c r="C820" s="21"/>
      <c r="D820" s="33">
        <v>-132.40700000000001</v>
      </c>
      <c r="E820" s="39">
        <v>665.08100000000002</v>
      </c>
      <c r="F820" s="20"/>
      <c r="G820" s="33">
        <v>-125.96</v>
      </c>
      <c r="H820" s="33">
        <v>671.49300000000005</v>
      </c>
      <c r="I820" s="21"/>
      <c r="J820" s="33">
        <v>-122.96</v>
      </c>
      <c r="K820" s="33">
        <v>678.86</v>
      </c>
      <c r="L820" s="20">
        <f t="shared" si="0"/>
        <v>677.94</v>
      </c>
      <c r="M820" s="20"/>
      <c r="N820" s="22"/>
    </row>
    <row r="821" spans="1:14" s="49" customFormat="1" ht="15" customHeight="1">
      <c r="A821" s="33">
        <v>-252.22</v>
      </c>
      <c r="B821" s="33">
        <v>662.12400000000002</v>
      </c>
      <c r="C821" s="21"/>
      <c r="D821" s="33">
        <v>-122.89699999999999</v>
      </c>
      <c r="E821" s="39">
        <v>664.87099999999998</v>
      </c>
      <c r="F821" s="20"/>
      <c r="G821" s="33">
        <v>-122.01</v>
      </c>
      <c r="H821" s="33">
        <v>672.47300000000007</v>
      </c>
      <c r="I821" s="21"/>
      <c r="J821" s="33">
        <v>-114.51</v>
      </c>
      <c r="K821" s="33">
        <v>678.6</v>
      </c>
      <c r="L821" s="20">
        <f t="shared" si="0"/>
        <v>677.68000000000006</v>
      </c>
      <c r="M821" s="20"/>
      <c r="N821" s="22"/>
    </row>
    <row r="822" spans="1:14" s="49" customFormat="1" ht="15" customHeight="1">
      <c r="A822" s="33">
        <v>-250.15</v>
      </c>
      <c r="B822" s="33">
        <v>660.9140000000001</v>
      </c>
      <c r="C822" s="21"/>
      <c r="D822" s="33">
        <v>-120.887</v>
      </c>
      <c r="E822" s="39">
        <v>665.19100000000003</v>
      </c>
      <c r="F822" s="20"/>
      <c r="G822" s="33">
        <v>-120.03</v>
      </c>
      <c r="H822" s="33">
        <v>673.57300000000009</v>
      </c>
      <c r="I822" s="21"/>
      <c r="J822" s="33">
        <v>-110.49</v>
      </c>
      <c r="K822" s="33">
        <v>679.45</v>
      </c>
      <c r="L822" s="20">
        <f t="shared" si="0"/>
        <v>678.53000000000009</v>
      </c>
      <c r="M822" s="20"/>
      <c r="N822" s="22"/>
    </row>
    <row r="823" spans="1:14" s="49" customFormat="1" ht="15" customHeight="1">
      <c r="A823" s="33">
        <v>-249.88</v>
      </c>
      <c r="B823" s="33">
        <v>660.6640000000001</v>
      </c>
      <c r="C823" s="21"/>
      <c r="D823" s="33">
        <v>-119.547</v>
      </c>
      <c r="E823" s="39">
        <v>665.50099999999998</v>
      </c>
      <c r="F823" s="20"/>
      <c r="G823" s="33">
        <v>-114.92</v>
      </c>
      <c r="H823" s="33">
        <v>676.63300000000004</v>
      </c>
      <c r="I823" s="21"/>
      <c r="J823" s="33">
        <v>-107.46</v>
      </c>
      <c r="K823" s="33">
        <v>680.46</v>
      </c>
      <c r="L823" s="20">
        <f t="shared" si="0"/>
        <v>679.54000000000008</v>
      </c>
      <c r="M823" s="20"/>
      <c r="N823" s="22"/>
    </row>
    <row r="824" spans="1:14" s="49" customFormat="1" ht="15" customHeight="1">
      <c r="A824" s="33">
        <v>-246.44</v>
      </c>
      <c r="B824" s="33">
        <v>660.12400000000002</v>
      </c>
      <c r="C824" s="21"/>
      <c r="D824" s="33">
        <v>-114.69699999999999</v>
      </c>
      <c r="E824" s="39">
        <v>665.58100000000002</v>
      </c>
      <c r="F824" s="20"/>
      <c r="G824" s="33">
        <v>-113.41</v>
      </c>
      <c r="H824" s="33">
        <v>676.66300000000001</v>
      </c>
      <c r="I824" s="21"/>
      <c r="J824" s="33">
        <v>-106.44</v>
      </c>
      <c r="K824" s="33">
        <v>680.86</v>
      </c>
      <c r="L824" s="20">
        <f t="shared" si="0"/>
        <v>679.94</v>
      </c>
      <c r="M824" s="20"/>
      <c r="N824" s="22"/>
    </row>
    <row r="825" spans="1:14" s="49" customFormat="1" ht="15" customHeight="1">
      <c r="A825" s="33">
        <v>-245.01</v>
      </c>
      <c r="B825" s="33">
        <v>660.70400000000006</v>
      </c>
      <c r="C825" s="21"/>
      <c r="D825" s="33">
        <v>-110.137</v>
      </c>
      <c r="E825" s="39">
        <v>665.48099999999999</v>
      </c>
      <c r="F825" s="20"/>
      <c r="G825" s="33">
        <v>-108.51</v>
      </c>
      <c r="H825" s="33">
        <v>674.34300000000007</v>
      </c>
      <c r="I825" s="21"/>
      <c r="J825" s="33">
        <v>-100.32</v>
      </c>
      <c r="K825" s="33">
        <v>680.85</v>
      </c>
      <c r="L825" s="20">
        <f t="shared" si="0"/>
        <v>679.93000000000006</v>
      </c>
      <c r="M825" s="20"/>
      <c r="N825" s="22"/>
    </row>
    <row r="826" spans="1:14" s="49" customFormat="1" ht="15" customHeight="1">
      <c r="A826" s="33">
        <v>-239.24</v>
      </c>
      <c r="B826" s="33">
        <v>660.7940000000001</v>
      </c>
      <c r="C826" s="21"/>
      <c r="D826" s="33">
        <v>-109.05699999999999</v>
      </c>
      <c r="E826" s="39">
        <v>665.70100000000002</v>
      </c>
      <c r="F826" s="20"/>
      <c r="G826" s="33">
        <v>-89.58</v>
      </c>
      <c r="H826" s="33">
        <v>674.22300000000007</v>
      </c>
      <c r="I826" s="21"/>
      <c r="J826" s="33">
        <v>-97.66</v>
      </c>
      <c r="K826" s="33">
        <v>680.52</v>
      </c>
      <c r="L826" s="20">
        <f t="shared" si="0"/>
        <v>679.6</v>
      </c>
      <c r="M826" s="20"/>
      <c r="N826" s="22"/>
    </row>
    <row r="827" spans="1:14" s="49" customFormat="1" ht="15" customHeight="1">
      <c r="A827" s="33">
        <v>-236.38</v>
      </c>
      <c r="B827" s="33">
        <v>661.18400000000008</v>
      </c>
      <c r="C827" s="21"/>
      <c r="D827" s="33">
        <v>-105.797</v>
      </c>
      <c r="E827" s="39">
        <v>666.20100000000002</v>
      </c>
      <c r="F827" s="20"/>
      <c r="G827" s="33">
        <v>-78.36</v>
      </c>
      <c r="H827" s="33">
        <v>674.08300000000008</v>
      </c>
      <c r="I827" s="21"/>
      <c r="J827" s="33">
        <v>-93.64</v>
      </c>
      <c r="K827" s="33">
        <v>680.62</v>
      </c>
      <c r="L827" s="20">
        <f t="shared" si="0"/>
        <v>679.7</v>
      </c>
      <c r="M827" s="20"/>
      <c r="N827" s="22"/>
    </row>
    <row r="828" spans="1:14" s="49" customFormat="1" ht="15" customHeight="1">
      <c r="A828" s="33">
        <v>-234.1</v>
      </c>
      <c r="B828" s="33">
        <v>662.28400000000011</v>
      </c>
      <c r="C828" s="21"/>
      <c r="D828" s="33">
        <v>-104.95699999999999</v>
      </c>
      <c r="E828" s="39">
        <v>666.05100000000004</v>
      </c>
      <c r="F828" s="20"/>
      <c r="G828" s="33">
        <v>-76.709999999999994</v>
      </c>
      <c r="H828" s="33">
        <v>674.4430000000001</v>
      </c>
      <c r="I828" s="21"/>
      <c r="J828" s="33">
        <v>-87.76</v>
      </c>
      <c r="K828" s="33">
        <v>681.59</v>
      </c>
      <c r="L828" s="20">
        <f t="shared" si="0"/>
        <v>680.67000000000007</v>
      </c>
      <c r="M828" s="20"/>
      <c r="N828" s="22"/>
    </row>
    <row r="829" spans="1:14" s="49" customFormat="1" ht="15" customHeight="1">
      <c r="A829" s="33">
        <v>-211.84</v>
      </c>
      <c r="B829" s="33">
        <v>661.73400000000004</v>
      </c>
      <c r="C829" s="21"/>
      <c r="D829" s="33">
        <v>-97.426999999999992</v>
      </c>
      <c r="E829" s="39">
        <v>666.09100000000001</v>
      </c>
      <c r="F829" s="20"/>
      <c r="G829" s="33">
        <v>-73.64</v>
      </c>
      <c r="H829" s="33">
        <v>674.40300000000002</v>
      </c>
      <c r="I829" s="21"/>
      <c r="J829" s="33">
        <v>-69.14</v>
      </c>
      <c r="K829" s="33">
        <v>681.53</v>
      </c>
      <c r="L829" s="20">
        <f t="shared" si="0"/>
        <v>680.61</v>
      </c>
      <c r="M829" s="20"/>
      <c r="N829" s="22"/>
    </row>
    <row r="830" spans="1:14" s="49" customFormat="1" ht="15" customHeight="1">
      <c r="A830" s="33">
        <v>-211.64</v>
      </c>
      <c r="B830" s="33">
        <v>660.73400000000004</v>
      </c>
      <c r="C830" s="21"/>
      <c r="D830" s="33">
        <v>-95.946999999999989</v>
      </c>
      <c r="E830" s="39">
        <v>666.34100000000001</v>
      </c>
      <c r="F830" s="20"/>
      <c r="G830" s="33">
        <v>-70.8</v>
      </c>
      <c r="H830" s="33">
        <v>674.053</v>
      </c>
      <c r="I830" s="21"/>
      <c r="J830" s="33">
        <v>-58.19</v>
      </c>
      <c r="K830" s="33">
        <v>681.2</v>
      </c>
      <c r="L830" s="20">
        <f t="shared" si="0"/>
        <v>680.28000000000009</v>
      </c>
      <c r="M830" s="20"/>
      <c r="N830" s="22"/>
    </row>
    <row r="831" spans="1:14" s="49" customFormat="1" ht="15" customHeight="1">
      <c r="A831" s="33">
        <v>-208.64</v>
      </c>
      <c r="B831" s="33">
        <v>660.23400000000004</v>
      </c>
      <c r="C831" s="21"/>
      <c r="D831" s="33">
        <v>-92.706999999999994</v>
      </c>
      <c r="E831" s="39">
        <v>666.50099999999998</v>
      </c>
      <c r="F831" s="20"/>
      <c r="G831" s="33">
        <v>-68.709999999999994</v>
      </c>
      <c r="H831" s="33">
        <v>673.84300000000007</v>
      </c>
      <c r="I831" s="21"/>
      <c r="J831" s="33">
        <v>-54.69</v>
      </c>
      <c r="K831" s="33">
        <v>685.23</v>
      </c>
      <c r="L831" s="20">
        <f t="shared" si="0"/>
        <v>684.31000000000006</v>
      </c>
      <c r="M831" s="20"/>
      <c r="N831" s="22"/>
    </row>
    <row r="832" spans="1:14" s="49" customFormat="1" ht="15" customHeight="1">
      <c r="A832" s="33">
        <v>-204.8</v>
      </c>
      <c r="B832" s="33">
        <v>659.60400000000004</v>
      </c>
      <c r="C832" s="21"/>
      <c r="D832" s="33">
        <v>-80.096999999999994</v>
      </c>
      <c r="E832" s="33">
        <v>666.36099999999999</v>
      </c>
      <c r="F832" s="20"/>
      <c r="G832" s="33">
        <v>-64.45</v>
      </c>
      <c r="H832" s="33">
        <v>674.053</v>
      </c>
      <c r="I832" s="21"/>
      <c r="J832" s="33">
        <v>-47.94</v>
      </c>
      <c r="K832" s="33">
        <v>689.4</v>
      </c>
      <c r="L832" s="20">
        <f t="shared" si="0"/>
        <v>688.48</v>
      </c>
      <c r="M832" s="20"/>
      <c r="N832" s="22"/>
    </row>
    <row r="833" spans="1:14" s="49" customFormat="1" ht="15" customHeight="1">
      <c r="A833" s="33">
        <v>-203</v>
      </c>
      <c r="B833" s="33">
        <v>659.20400000000006</v>
      </c>
      <c r="C833" s="21"/>
      <c r="D833" s="33">
        <v>-73.036999999999992</v>
      </c>
      <c r="E833" s="33">
        <v>666.15100000000007</v>
      </c>
      <c r="F833" s="20"/>
      <c r="G833" s="33">
        <v>-61.36</v>
      </c>
      <c r="H833" s="33">
        <v>674.25300000000004</v>
      </c>
      <c r="I833" s="21"/>
      <c r="J833" s="33">
        <v>-25.56</v>
      </c>
      <c r="K833" s="33">
        <v>708.32</v>
      </c>
      <c r="L833" s="20">
        <f t="shared" si="0"/>
        <v>707.40000000000009</v>
      </c>
      <c r="M833" s="20"/>
      <c r="N833" s="22"/>
    </row>
    <row r="834" spans="1:14" s="49" customFormat="1" ht="15" customHeight="1">
      <c r="A834" s="33">
        <v>-202.2</v>
      </c>
      <c r="B834" s="33">
        <v>658.90400000000011</v>
      </c>
      <c r="C834" s="21"/>
      <c r="D834" s="33">
        <v>-71.176999999999992</v>
      </c>
      <c r="E834" s="33">
        <v>666.221</v>
      </c>
      <c r="F834" s="20"/>
      <c r="G834" s="33">
        <v>-57.93</v>
      </c>
      <c r="H834" s="33">
        <v>674.00300000000004</v>
      </c>
      <c r="I834" s="21"/>
      <c r="J834" s="33">
        <v>-23.39</v>
      </c>
      <c r="K834" s="33">
        <v>709.65</v>
      </c>
      <c r="L834" s="20">
        <f t="shared" si="0"/>
        <v>708.73</v>
      </c>
      <c r="M834" s="20"/>
      <c r="N834" s="22"/>
    </row>
    <row r="835" spans="1:14" s="49" customFormat="1" ht="15" customHeight="1">
      <c r="A835" s="33">
        <v>-201.6</v>
      </c>
      <c r="B835" s="33">
        <v>658.70400000000006</v>
      </c>
      <c r="C835" s="21"/>
      <c r="D835" s="33">
        <v>-68.706999999999994</v>
      </c>
      <c r="E835" s="33">
        <v>666.56100000000004</v>
      </c>
      <c r="F835" s="20"/>
      <c r="G835" s="33">
        <v>-55.71</v>
      </c>
      <c r="H835" s="33">
        <v>673.72300000000007</v>
      </c>
      <c r="I835" s="21"/>
      <c r="J835" s="33">
        <v>-22.69</v>
      </c>
      <c r="K835" s="33">
        <v>709.81</v>
      </c>
      <c r="L835" s="20">
        <f t="shared" si="0"/>
        <v>708.89</v>
      </c>
      <c r="M835" s="20"/>
      <c r="N835" s="22"/>
    </row>
    <row r="836" spans="1:14" s="49" customFormat="1" ht="15" customHeight="1">
      <c r="A836" s="33">
        <v>-200.6</v>
      </c>
      <c r="B836" s="33">
        <v>658.70400000000006</v>
      </c>
      <c r="C836" s="21"/>
      <c r="D836" s="33">
        <v>-65.096999999999994</v>
      </c>
      <c r="E836" s="33">
        <v>666.67100000000005</v>
      </c>
      <c r="F836" s="20"/>
      <c r="G836" s="33">
        <v>-53.51</v>
      </c>
      <c r="H836" s="33">
        <v>674.04300000000001</v>
      </c>
      <c r="I836" s="21"/>
      <c r="J836" s="33">
        <v>-22.69</v>
      </c>
      <c r="K836" s="35">
        <v>709.899</v>
      </c>
      <c r="L836" s="20">
        <f t="shared" si="0"/>
        <v>708.97900000000004</v>
      </c>
      <c r="M836" s="20"/>
      <c r="N836" s="22"/>
    </row>
    <row r="837" spans="1:14" s="49" customFormat="1" ht="15" customHeight="1">
      <c r="A837" s="33">
        <v>-197.2</v>
      </c>
      <c r="B837" s="33">
        <v>659.00400000000002</v>
      </c>
      <c r="C837" s="21"/>
      <c r="D837" s="33">
        <v>-63.337000000000003</v>
      </c>
      <c r="E837" s="33">
        <v>666.51100000000008</v>
      </c>
      <c r="F837" s="20"/>
      <c r="G837" s="33">
        <v>-52.03</v>
      </c>
      <c r="H837" s="33">
        <v>674.62300000000005</v>
      </c>
      <c r="I837" s="21"/>
      <c r="J837" s="33">
        <v>-22.69</v>
      </c>
      <c r="K837" s="33">
        <v>709.81</v>
      </c>
      <c r="L837" s="20">
        <f t="shared" si="0"/>
        <v>708.89</v>
      </c>
      <c r="M837" s="20"/>
      <c r="N837" s="22"/>
    </row>
    <row r="838" spans="1:14" s="49" customFormat="1" ht="15" customHeight="1">
      <c r="A838" s="33">
        <v>-196.68</v>
      </c>
      <c r="B838" s="33">
        <v>659.48400000000004</v>
      </c>
      <c r="C838" s="21"/>
      <c r="D838" s="33">
        <v>-52.167000000000002</v>
      </c>
      <c r="E838" s="33">
        <v>666.64100000000008</v>
      </c>
      <c r="F838" s="20"/>
      <c r="G838" s="33">
        <v>-37.71</v>
      </c>
      <c r="H838" s="33">
        <v>674.72300000000007</v>
      </c>
      <c r="I838" s="21"/>
      <c r="J838" s="33">
        <v>-11.83</v>
      </c>
      <c r="K838" s="33">
        <v>710.84</v>
      </c>
      <c r="L838" s="20">
        <f t="shared" si="0"/>
        <v>709.92000000000007</v>
      </c>
      <c r="M838" s="20"/>
      <c r="N838" s="22"/>
    </row>
    <row r="839" spans="1:14" s="49" customFormat="1" ht="15" customHeight="1">
      <c r="A839" s="33">
        <v>-193.08</v>
      </c>
      <c r="B839" s="33">
        <v>660.48400000000004</v>
      </c>
      <c r="C839" s="21"/>
      <c r="D839" s="33">
        <v>-48.417000000000002</v>
      </c>
      <c r="E839" s="33">
        <v>666.66100000000006</v>
      </c>
      <c r="F839" s="20"/>
      <c r="G839" s="33">
        <v>-32.090000000000003</v>
      </c>
      <c r="H839" s="33">
        <v>674.02300000000002</v>
      </c>
      <c r="I839" s="21"/>
      <c r="J839" s="33">
        <v>-11.66</v>
      </c>
      <c r="K839" s="33">
        <v>711.24</v>
      </c>
      <c r="L839" s="20">
        <f t="shared" si="0"/>
        <v>710.32</v>
      </c>
      <c r="M839" s="20"/>
      <c r="N839" s="22"/>
    </row>
    <row r="840" spans="1:14" s="49" customFormat="1" ht="15" customHeight="1">
      <c r="A840" s="33">
        <v>-192.08</v>
      </c>
      <c r="B840" s="33">
        <v>661.48400000000004</v>
      </c>
      <c r="C840" s="21"/>
      <c r="D840" s="33">
        <v>-47.127000000000002</v>
      </c>
      <c r="E840" s="33">
        <v>666.20100000000002</v>
      </c>
      <c r="F840" s="21"/>
      <c r="G840" s="33">
        <v>-28.61</v>
      </c>
      <c r="H840" s="33">
        <v>676.22300000000007</v>
      </c>
      <c r="I840" s="21"/>
      <c r="J840" s="33">
        <v>-2</v>
      </c>
      <c r="K840" s="33">
        <v>711.37</v>
      </c>
      <c r="L840" s="20">
        <f t="shared" si="0"/>
        <v>710.45</v>
      </c>
      <c r="M840" s="20"/>
      <c r="N840" s="22"/>
    </row>
    <row r="841" spans="1:14" s="49" customFormat="1" ht="15" customHeight="1">
      <c r="A841" s="33">
        <v>-189.76</v>
      </c>
      <c r="B841" s="33">
        <v>661.84400000000005</v>
      </c>
      <c r="C841" s="21"/>
      <c r="D841" s="33">
        <v>-44.576999999999998</v>
      </c>
      <c r="E841" s="33">
        <v>665.80100000000004</v>
      </c>
      <c r="F841" s="21"/>
      <c r="G841" s="33">
        <v>-17.489999999999998</v>
      </c>
      <c r="H841" s="33">
        <v>678.22300000000007</v>
      </c>
      <c r="I841" s="21"/>
      <c r="J841" s="33">
        <v>-1.5500000000000114</v>
      </c>
      <c r="K841" s="33">
        <v>710.8</v>
      </c>
      <c r="L841" s="20">
        <f t="shared" si="0"/>
        <v>709.88</v>
      </c>
      <c r="M841" s="20"/>
      <c r="N841" s="22"/>
    </row>
    <row r="842" spans="1:14" s="49" customFormat="1" ht="15" customHeight="1">
      <c r="A842" s="33">
        <v>-187.01</v>
      </c>
      <c r="B842" s="33">
        <v>663.87400000000002</v>
      </c>
      <c r="C842" s="21"/>
      <c r="D842" s="33">
        <v>-43.146999999999998</v>
      </c>
      <c r="E842" s="33">
        <v>665.601</v>
      </c>
      <c r="F842" s="21"/>
      <c r="G842" s="33">
        <v>-17.03</v>
      </c>
      <c r="H842" s="33">
        <v>689.82300000000009</v>
      </c>
      <c r="I842" s="21"/>
      <c r="J842" s="33">
        <v>-1</v>
      </c>
      <c r="K842" s="33">
        <v>710.8</v>
      </c>
      <c r="L842" s="20">
        <f t="shared" si="0"/>
        <v>709.88</v>
      </c>
      <c r="M842" s="20"/>
      <c r="N842" s="22"/>
    </row>
    <row r="843" spans="1:14" s="49" customFormat="1" ht="15" customHeight="1">
      <c r="A843" s="33">
        <v>-180.02</v>
      </c>
      <c r="B843" s="33">
        <v>663.9140000000001</v>
      </c>
      <c r="C843" s="21"/>
      <c r="D843" s="33">
        <v>-34.976999999999997</v>
      </c>
      <c r="E843" s="33">
        <v>666.46100000000001</v>
      </c>
      <c r="F843" s="21"/>
      <c r="G843" s="33">
        <v>-12.61</v>
      </c>
      <c r="H843" s="33">
        <v>690.62300000000005</v>
      </c>
      <c r="I843" s="21"/>
      <c r="J843" s="33">
        <v>0</v>
      </c>
      <c r="K843" s="33">
        <v>712.83</v>
      </c>
      <c r="L843" s="20">
        <f t="shared" si="0"/>
        <v>711.91000000000008</v>
      </c>
      <c r="M843" s="20"/>
      <c r="N843" s="22"/>
    </row>
    <row r="844" spans="1:14" s="49" customFormat="1" ht="15" customHeight="1">
      <c r="A844" s="33">
        <v>-177.88</v>
      </c>
      <c r="B844" s="33">
        <v>665.23400000000004</v>
      </c>
      <c r="C844" s="21"/>
      <c r="D844" s="33">
        <v>-33.097000000000001</v>
      </c>
      <c r="E844" s="33">
        <v>667.08100000000002</v>
      </c>
      <c r="F844" s="21"/>
      <c r="G844" s="33">
        <v>-12.01</v>
      </c>
      <c r="H844" s="33">
        <v>692.64300000000003</v>
      </c>
      <c r="I844" s="21"/>
      <c r="J844" s="33">
        <v>0</v>
      </c>
      <c r="K844" s="35">
        <v>713.12800000000004</v>
      </c>
      <c r="L844" s="20">
        <f t="shared" si="0"/>
        <v>712.20800000000008</v>
      </c>
      <c r="M844" s="20"/>
      <c r="N844" s="22"/>
    </row>
    <row r="845" spans="1:14" s="49" customFormat="1" ht="15" customHeight="1">
      <c r="A845" s="33">
        <v>-176.66</v>
      </c>
      <c r="B845" s="33">
        <v>665.70400000000006</v>
      </c>
      <c r="C845" s="21"/>
      <c r="D845" s="33">
        <v>-25.436999999999998</v>
      </c>
      <c r="E845" s="33">
        <v>667.17100000000005</v>
      </c>
      <c r="F845" s="21"/>
      <c r="G845" s="33">
        <v>-11.11</v>
      </c>
      <c r="H845" s="35">
        <v>692.62199999999996</v>
      </c>
      <c r="I845" s="21"/>
      <c r="J845" s="33">
        <v>0</v>
      </c>
      <c r="K845" s="33">
        <v>712.83</v>
      </c>
      <c r="L845" s="20">
        <f t="shared" si="0"/>
        <v>711.91000000000008</v>
      </c>
      <c r="M845" s="22"/>
      <c r="N845" s="22"/>
    </row>
    <row r="846" spans="1:14" s="49" customFormat="1" ht="15" customHeight="1">
      <c r="A846" s="33">
        <v>-172.59</v>
      </c>
      <c r="B846" s="33">
        <v>663.38400000000001</v>
      </c>
      <c r="C846" s="21"/>
      <c r="D846" s="33">
        <v>-17.516999999999999</v>
      </c>
      <c r="E846" s="33">
        <v>667.20100000000002</v>
      </c>
      <c r="F846" s="21"/>
      <c r="G846" s="33">
        <v>-1.38</v>
      </c>
      <c r="H846" s="33">
        <v>691.75300000000004</v>
      </c>
      <c r="I846" s="21"/>
      <c r="J846" s="33">
        <v>4.62</v>
      </c>
      <c r="K846" s="33">
        <v>712.84</v>
      </c>
      <c r="L846" s="20">
        <f t="shared" si="0"/>
        <v>711.92000000000007</v>
      </c>
      <c r="M846" s="22"/>
      <c r="N846" s="22"/>
    </row>
    <row r="847" spans="1:14" s="49" customFormat="1" ht="15" customHeight="1">
      <c r="A847" s="33">
        <v>-170.57</v>
      </c>
      <c r="B847" s="33">
        <v>663.9140000000001</v>
      </c>
      <c r="C847" s="21"/>
      <c r="D847" s="33">
        <v>-16.547000000000001</v>
      </c>
      <c r="E847" s="33">
        <v>667.471</v>
      </c>
      <c r="F847" s="21"/>
      <c r="G847" s="33">
        <v>-1.3600000000000136</v>
      </c>
      <c r="H847" s="33">
        <v>691.34300000000007</v>
      </c>
      <c r="I847" s="21"/>
      <c r="J847" s="33"/>
      <c r="K847" s="33"/>
      <c r="L847" s="20">
        <f t="shared" ref="L847:L855" si="1">H847-0.92</f>
        <v>690.42300000000012</v>
      </c>
      <c r="M847" s="22"/>
      <c r="N847" s="22"/>
    </row>
    <row r="848" spans="1:14" s="49" customFormat="1" ht="15" customHeight="1">
      <c r="A848" s="33">
        <v>-165.46</v>
      </c>
      <c r="B848" s="33">
        <v>660.67400000000009</v>
      </c>
      <c r="C848" s="21"/>
      <c r="D848" s="33">
        <v>-16.247</v>
      </c>
      <c r="E848" s="33">
        <v>667.971</v>
      </c>
      <c r="F848" s="21"/>
      <c r="G848" s="33">
        <v>-0.81000000000000227</v>
      </c>
      <c r="H848" s="33">
        <v>691.34300000000007</v>
      </c>
      <c r="I848" s="21"/>
      <c r="J848" s="33"/>
      <c r="K848" s="33"/>
      <c r="L848" s="20">
        <f t="shared" si="1"/>
        <v>690.42300000000012</v>
      </c>
      <c r="M848" s="22"/>
      <c r="N848" s="22"/>
    </row>
    <row r="849" spans="1:14" s="49" customFormat="1" ht="15" customHeight="1">
      <c r="A849" s="33">
        <v>-157.93</v>
      </c>
      <c r="B849" s="33">
        <v>659.92400000000009</v>
      </c>
      <c r="C849" s="21"/>
      <c r="D849" s="33">
        <v>-14.847</v>
      </c>
      <c r="E849" s="33">
        <v>668.23099999999999</v>
      </c>
      <c r="F849" s="21"/>
      <c r="G849" s="33">
        <v>-0.77000000000001023</v>
      </c>
      <c r="H849" s="33">
        <v>691.70300000000009</v>
      </c>
      <c r="I849" s="21"/>
      <c r="J849" s="33"/>
      <c r="K849" s="33"/>
      <c r="L849" s="20">
        <f t="shared" si="1"/>
        <v>690.78300000000013</v>
      </c>
      <c r="M849" s="22"/>
      <c r="N849" s="22"/>
    </row>
    <row r="850" spans="1:14" s="49" customFormat="1" ht="15" customHeight="1">
      <c r="A850" s="33">
        <v>-155.91</v>
      </c>
      <c r="B850" s="33">
        <v>659.53400000000011</v>
      </c>
      <c r="C850" s="21"/>
      <c r="D850" s="33">
        <v>-14.847</v>
      </c>
      <c r="E850" s="35">
        <v>668.32</v>
      </c>
      <c r="F850" s="21"/>
      <c r="G850" s="33">
        <v>-0.46999999999999886</v>
      </c>
      <c r="H850" s="33">
        <v>691.70300000000009</v>
      </c>
      <c r="I850" s="21"/>
      <c r="J850" s="33"/>
      <c r="K850" s="33"/>
      <c r="L850" s="20">
        <f t="shared" si="1"/>
        <v>690.78300000000013</v>
      </c>
      <c r="M850" s="22"/>
      <c r="N850" s="22"/>
    </row>
    <row r="851" spans="1:14" s="49" customFormat="1" ht="15" customHeight="1">
      <c r="A851" s="33">
        <v>-147.72</v>
      </c>
      <c r="B851" s="33">
        <v>659.51400000000001</v>
      </c>
      <c r="C851" s="21"/>
      <c r="D851" s="33">
        <v>-14.847</v>
      </c>
      <c r="E851" s="33">
        <v>668.23099999999999</v>
      </c>
      <c r="F851" s="21"/>
      <c r="G851" s="33">
        <v>-0.30000000000001137</v>
      </c>
      <c r="H851" s="33">
        <v>692.0630000000001</v>
      </c>
      <c r="I851" s="21"/>
      <c r="J851" s="33"/>
      <c r="K851" s="33"/>
      <c r="L851" s="20">
        <f t="shared" si="1"/>
        <v>691.14300000000014</v>
      </c>
      <c r="M851" s="22"/>
      <c r="N851" s="22"/>
    </row>
    <row r="852" spans="1:14" s="49" customFormat="1" ht="15" customHeight="1">
      <c r="A852" s="33">
        <v>-143.71</v>
      </c>
      <c r="B852" s="33">
        <v>660.10400000000004</v>
      </c>
      <c r="C852" s="21"/>
      <c r="D852" s="33">
        <v>-11.747</v>
      </c>
      <c r="E852" s="33">
        <v>668.67100000000005</v>
      </c>
      <c r="F852" s="21"/>
      <c r="G852" s="33">
        <v>0</v>
      </c>
      <c r="H852" s="33">
        <v>692.07</v>
      </c>
      <c r="I852" s="21"/>
      <c r="J852" s="33"/>
      <c r="K852" s="33"/>
      <c r="L852" s="20">
        <f t="shared" si="1"/>
        <v>691.15000000000009</v>
      </c>
      <c r="M852" s="22"/>
      <c r="N852" s="22"/>
    </row>
    <row r="853" spans="1:14" s="49" customFormat="1" ht="15" customHeight="1">
      <c r="A853" s="33">
        <v>-140.55000000000001</v>
      </c>
      <c r="B853" s="33">
        <v>660.31400000000008</v>
      </c>
      <c r="C853" s="21"/>
      <c r="D853" s="33">
        <v>0</v>
      </c>
      <c r="E853" s="33">
        <v>668.92100000000005</v>
      </c>
      <c r="F853" s="21"/>
      <c r="G853" s="33">
        <v>0</v>
      </c>
      <c r="H853" s="35">
        <v>692.41499999999996</v>
      </c>
      <c r="I853" s="21"/>
      <c r="J853" s="33"/>
      <c r="K853" s="33"/>
      <c r="L853" s="20">
        <f t="shared" si="1"/>
        <v>691.495</v>
      </c>
      <c r="M853" s="22"/>
      <c r="N853" s="22"/>
    </row>
    <row r="854" spans="1:14" s="49" customFormat="1" ht="15" customHeight="1">
      <c r="A854" s="33">
        <v>-137.05000000000001</v>
      </c>
      <c r="B854" s="33">
        <v>660.03400000000011</v>
      </c>
      <c r="C854" s="21"/>
      <c r="D854" s="33">
        <v>0</v>
      </c>
      <c r="E854" s="35">
        <v>669.029</v>
      </c>
      <c r="F854" s="21"/>
      <c r="G854" s="33">
        <v>0</v>
      </c>
      <c r="H854" s="33">
        <v>692.07</v>
      </c>
      <c r="I854" s="21"/>
      <c r="J854" s="33"/>
      <c r="K854" s="33"/>
      <c r="L854" s="20">
        <f t="shared" si="1"/>
        <v>691.15000000000009</v>
      </c>
      <c r="M854" s="22"/>
      <c r="N854" s="22"/>
    </row>
    <row r="855" spans="1:14" s="49" customFormat="1" ht="15" customHeight="1">
      <c r="A855" s="33">
        <v>-134.35</v>
      </c>
      <c r="B855" s="33">
        <v>659.78400000000011</v>
      </c>
      <c r="C855" s="21"/>
      <c r="D855" s="33">
        <v>0</v>
      </c>
      <c r="E855" s="33">
        <v>668.92100000000005</v>
      </c>
      <c r="F855" s="21"/>
      <c r="G855" s="33">
        <v>4.45</v>
      </c>
      <c r="H855" s="33">
        <v>692.05</v>
      </c>
      <c r="I855" s="21"/>
      <c r="J855" s="33"/>
      <c r="K855" s="33"/>
      <c r="L855" s="20">
        <f t="shared" si="1"/>
        <v>691.13</v>
      </c>
      <c r="M855" s="22"/>
      <c r="N855" s="22"/>
    </row>
    <row r="856" spans="1:14" s="49" customFormat="1" ht="15" customHeight="1">
      <c r="A856" s="33">
        <v>-132.13999999999999</v>
      </c>
      <c r="B856" s="33">
        <v>659.37400000000002</v>
      </c>
      <c r="C856" s="21"/>
      <c r="D856" s="33">
        <v>2.0329999999999995</v>
      </c>
      <c r="E856" s="33">
        <v>668.74099999999999</v>
      </c>
      <c r="F856" s="21"/>
      <c r="G856" s="33"/>
      <c r="H856" s="33"/>
      <c r="I856" s="21"/>
      <c r="J856" s="33"/>
      <c r="K856" s="33"/>
      <c r="L856" s="20">
        <f>E856-0.92</f>
        <v>667.82100000000003</v>
      </c>
      <c r="M856" s="22"/>
      <c r="N856" s="22"/>
    </row>
    <row r="857" spans="1:14" s="49" customFormat="1" ht="15" customHeight="1">
      <c r="A857" s="33">
        <v>-131.05000000000001</v>
      </c>
      <c r="B857" s="33">
        <v>658.83400000000006</v>
      </c>
      <c r="C857" s="21"/>
      <c r="D857" s="33">
        <v>5.5329999999999995</v>
      </c>
      <c r="E857" s="33">
        <v>668.76100000000008</v>
      </c>
      <c r="F857" s="21"/>
      <c r="G857" s="33"/>
      <c r="H857" s="33"/>
      <c r="I857" s="21"/>
      <c r="J857" s="33"/>
      <c r="K857" s="33"/>
      <c r="L857" s="20">
        <f>E857-0.92</f>
        <v>667.84100000000012</v>
      </c>
      <c r="M857" s="22"/>
      <c r="N857" s="22"/>
    </row>
    <row r="858" spans="1:14" s="49" customFormat="1" ht="15" customHeight="1">
      <c r="A858" s="33">
        <v>-127.8</v>
      </c>
      <c r="B858" s="33">
        <v>657.99400000000003</v>
      </c>
      <c r="C858" s="21"/>
      <c r="D858" s="33">
        <v>7.5230000000000015</v>
      </c>
      <c r="E858" s="33">
        <v>675.74099999999999</v>
      </c>
      <c r="F858" s="21"/>
      <c r="G858" s="33"/>
      <c r="H858" s="33"/>
      <c r="I858" s="21"/>
      <c r="J858" s="33"/>
      <c r="K858" s="33"/>
      <c r="L858" s="20">
        <f>E858-0.92</f>
        <v>674.82100000000003</v>
      </c>
      <c r="M858" s="22"/>
      <c r="N858" s="22"/>
    </row>
    <row r="859" spans="1:14" s="49" customFormat="1" ht="15" customHeight="1">
      <c r="A859" s="33">
        <v>-126.83</v>
      </c>
      <c r="B859" s="33">
        <v>657.50400000000002</v>
      </c>
      <c r="C859" s="21"/>
      <c r="D859" s="33"/>
      <c r="E859" s="39"/>
      <c r="F859" s="21"/>
      <c r="G859" s="33"/>
      <c r="H859" s="33"/>
      <c r="I859" s="21"/>
      <c r="J859" s="33"/>
      <c r="K859" s="33"/>
      <c r="L859" s="20">
        <f t="shared" ref="L859:L898" si="2">B859-0.92</f>
        <v>656.58400000000006</v>
      </c>
      <c r="M859" s="22"/>
      <c r="N859" s="22"/>
    </row>
    <row r="860" spans="1:14" s="49" customFormat="1" ht="15" customHeight="1">
      <c r="A860" s="33">
        <v>-125.88</v>
      </c>
      <c r="B860" s="33">
        <v>656.96400000000006</v>
      </c>
      <c r="C860" s="21"/>
      <c r="D860" s="33"/>
      <c r="E860" s="39"/>
      <c r="F860" s="21"/>
      <c r="G860" s="33"/>
      <c r="H860" s="33"/>
      <c r="I860" s="21"/>
      <c r="J860" s="33"/>
      <c r="K860" s="33"/>
      <c r="L860" s="20">
        <f t="shared" si="2"/>
        <v>656.0440000000001</v>
      </c>
      <c r="M860" s="22"/>
      <c r="N860" s="22"/>
    </row>
    <row r="861" spans="1:14" s="49" customFormat="1" ht="15" customHeight="1">
      <c r="A861" s="33">
        <v>-122.88</v>
      </c>
      <c r="B861" s="33">
        <v>655.96400000000006</v>
      </c>
      <c r="C861" s="20"/>
      <c r="D861" s="33"/>
      <c r="E861" s="33"/>
      <c r="F861" s="20"/>
      <c r="G861" s="33"/>
      <c r="H861" s="33"/>
      <c r="I861" s="20"/>
      <c r="J861" s="33"/>
      <c r="K861" s="33"/>
      <c r="L861" s="20">
        <f t="shared" si="2"/>
        <v>655.0440000000001</v>
      </c>
      <c r="M861" s="22"/>
      <c r="N861" s="22"/>
    </row>
    <row r="862" spans="1:14" s="49" customFormat="1" ht="15" customHeight="1">
      <c r="A862" s="33">
        <v>-113.17</v>
      </c>
      <c r="B862" s="33">
        <v>656.06</v>
      </c>
      <c r="C862" s="21"/>
      <c r="D862" s="33"/>
      <c r="E862" s="33"/>
      <c r="F862" s="20"/>
      <c r="G862" s="33"/>
      <c r="H862" s="33"/>
      <c r="I862" s="21"/>
      <c r="J862" s="33"/>
      <c r="K862" s="33"/>
      <c r="L862" s="20">
        <f t="shared" si="2"/>
        <v>655.14</v>
      </c>
      <c r="M862" s="22"/>
      <c r="N862" s="22"/>
    </row>
    <row r="863" spans="1:14" s="49" customFormat="1" ht="15" customHeight="1">
      <c r="A863" s="33">
        <v>-109.85</v>
      </c>
      <c r="B863" s="33">
        <v>656.45400000000006</v>
      </c>
      <c r="C863" s="21"/>
      <c r="D863" s="33"/>
      <c r="E863" s="33"/>
      <c r="F863" s="20"/>
      <c r="G863" s="33"/>
      <c r="H863" s="33"/>
      <c r="I863" s="21"/>
      <c r="J863" s="33"/>
      <c r="K863" s="33"/>
      <c r="L863" s="20">
        <f t="shared" si="2"/>
        <v>655.53400000000011</v>
      </c>
      <c r="M863" s="22"/>
      <c r="N863" s="22"/>
    </row>
    <row r="864" spans="1:14" s="49" customFormat="1" ht="15" customHeight="1">
      <c r="A864" s="33">
        <v>-107.85</v>
      </c>
      <c r="B864" s="33">
        <v>656.95400000000006</v>
      </c>
      <c r="C864" s="21"/>
      <c r="D864" s="33"/>
      <c r="E864" s="33"/>
      <c r="F864" s="20"/>
      <c r="G864" s="33"/>
      <c r="H864" s="33"/>
      <c r="I864" s="21"/>
      <c r="J864" s="33"/>
      <c r="K864" s="33"/>
      <c r="L864" s="20">
        <f t="shared" si="2"/>
        <v>656.03400000000011</v>
      </c>
      <c r="M864" s="22"/>
      <c r="N864" s="22"/>
    </row>
    <row r="865" spans="1:14" s="49" customFormat="1" ht="15" customHeight="1">
      <c r="A865" s="33">
        <v>-106.35</v>
      </c>
      <c r="B865" s="33">
        <v>657.25400000000002</v>
      </c>
      <c r="C865" s="21"/>
      <c r="D865" s="33"/>
      <c r="E865" s="33"/>
      <c r="F865" s="20"/>
      <c r="G865" s="33"/>
      <c r="H865" s="33"/>
      <c r="I865" s="21"/>
      <c r="J865" s="33"/>
      <c r="K865" s="33"/>
      <c r="L865" s="20">
        <f t="shared" si="2"/>
        <v>656.33400000000006</v>
      </c>
      <c r="M865" s="22"/>
      <c r="N865" s="22"/>
    </row>
    <row r="866" spans="1:14" s="49" customFormat="1" ht="15" customHeight="1">
      <c r="A866" s="33">
        <v>-104.53</v>
      </c>
      <c r="B866" s="33">
        <v>657.71400000000006</v>
      </c>
      <c r="C866" s="21"/>
      <c r="D866" s="33"/>
      <c r="E866" s="33"/>
      <c r="F866" s="20"/>
      <c r="G866" s="33"/>
      <c r="H866" s="33"/>
      <c r="I866" s="21"/>
      <c r="J866" s="33"/>
      <c r="K866" s="33"/>
      <c r="L866" s="20">
        <f t="shared" si="2"/>
        <v>656.7940000000001</v>
      </c>
      <c r="M866" s="22"/>
      <c r="N866" s="22"/>
    </row>
    <row r="867" spans="1:14" s="49" customFormat="1" ht="15" customHeight="1">
      <c r="A867" s="33">
        <v>-95.36</v>
      </c>
      <c r="B867" s="33">
        <v>657.65400000000011</v>
      </c>
      <c r="C867" s="21"/>
      <c r="D867" s="33"/>
      <c r="E867" s="33"/>
      <c r="F867" s="20"/>
      <c r="G867" s="33"/>
      <c r="H867" s="33"/>
      <c r="I867" s="21"/>
      <c r="J867" s="33"/>
      <c r="K867" s="33"/>
      <c r="L867" s="20">
        <f t="shared" si="2"/>
        <v>656.73400000000015</v>
      </c>
      <c r="M867" s="22"/>
      <c r="N867" s="22"/>
    </row>
    <row r="868" spans="1:14" s="49" customFormat="1" ht="15" customHeight="1">
      <c r="A868" s="33">
        <v>-88.51</v>
      </c>
      <c r="B868" s="33">
        <v>659.17400000000009</v>
      </c>
      <c r="C868" s="21"/>
      <c r="D868" s="33"/>
      <c r="E868" s="33"/>
      <c r="F868" s="20"/>
      <c r="G868" s="33"/>
      <c r="H868" s="33"/>
      <c r="I868" s="21"/>
      <c r="J868" s="33"/>
      <c r="K868" s="33"/>
      <c r="L868" s="20">
        <f t="shared" si="2"/>
        <v>658.25400000000013</v>
      </c>
      <c r="M868" s="22"/>
      <c r="N868" s="22"/>
    </row>
    <row r="869" spans="1:14" s="49" customFormat="1" ht="15" customHeight="1">
      <c r="A869" s="33">
        <v>-84.69</v>
      </c>
      <c r="B869" s="33">
        <v>660.11400000000003</v>
      </c>
      <c r="C869" s="21"/>
      <c r="D869" s="33"/>
      <c r="E869" s="33"/>
      <c r="F869" s="20"/>
      <c r="G869" s="33"/>
      <c r="H869" s="33"/>
      <c r="I869" s="21"/>
      <c r="J869" s="33"/>
      <c r="K869" s="33"/>
      <c r="L869" s="20">
        <f t="shared" si="2"/>
        <v>659.19400000000007</v>
      </c>
      <c r="M869" s="22"/>
      <c r="N869" s="22"/>
    </row>
    <row r="870" spans="1:14" s="49" customFormat="1" ht="15" customHeight="1">
      <c r="A870" s="33">
        <v>-79.88</v>
      </c>
      <c r="B870" s="33">
        <v>662.55400000000009</v>
      </c>
      <c r="C870" s="21"/>
      <c r="D870" s="33"/>
      <c r="E870" s="33"/>
      <c r="F870" s="20"/>
      <c r="G870" s="33"/>
      <c r="H870" s="33"/>
      <c r="I870" s="21"/>
      <c r="J870" s="33"/>
      <c r="K870" s="33"/>
      <c r="L870" s="20">
        <f t="shared" si="2"/>
        <v>661.63400000000013</v>
      </c>
      <c r="M870" s="22"/>
      <c r="N870" s="22"/>
    </row>
    <row r="871" spans="1:14" s="49" customFormat="1" ht="15" customHeight="1">
      <c r="A871" s="33">
        <v>-78.52</v>
      </c>
      <c r="B871" s="33">
        <v>662.26400000000001</v>
      </c>
      <c r="C871" s="21"/>
      <c r="D871" s="33"/>
      <c r="E871" s="33"/>
      <c r="F871" s="20"/>
      <c r="G871" s="33"/>
      <c r="H871" s="33"/>
      <c r="I871" s="21"/>
      <c r="J871" s="33"/>
      <c r="K871" s="33"/>
      <c r="L871" s="20">
        <f t="shared" si="2"/>
        <v>661.34400000000005</v>
      </c>
      <c r="M871" s="22"/>
      <c r="N871" s="22"/>
    </row>
    <row r="872" spans="1:14" s="49" customFormat="1" ht="15" customHeight="1">
      <c r="A872" s="33">
        <v>-75.98</v>
      </c>
      <c r="B872" s="33">
        <v>660.5440000000001</v>
      </c>
      <c r="C872" s="21"/>
      <c r="D872" s="33"/>
      <c r="E872" s="33"/>
      <c r="F872" s="20"/>
      <c r="G872" s="33"/>
      <c r="H872" s="33"/>
      <c r="I872" s="21"/>
      <c r="J872" s="33"/>
      <c r="K872" s="33"/>
      <c r="L872" s="20">
        <f t="shared" si="2"/>
        <v>659.62400000000014</v>
      </c>
      <c r="M872" s="22"/>
      <c r="N872" s="22"/>
    </row>
    <row r="873" spans="1:14" s="49" customFormat="1" ht="15" customHeight="1">
      <c r="A873" s="33">
        <v>-74.8</v>
      </c>
      <c r="B873" s="33">
        <v>660.32400000000007</v>
      </c>
      <c r="C873" s="21"/>
      <c r="D873" s="33"/>
      <c r="E873" s="33"/>
      <c r="F873" s="20"/>
      <c r="G873" s="33"/>
      <c r="H873" s="33"/>
      <c r="I873" s="21"/>
      <c r="J873" s="33"/>
      <c r="K873" s="33"/>
      <c r="L873" s="20">
        <f t="shared" si="2"/>
        <v>659.40400000000011</v>
      </c>
      <c r="M873" s="22"/>
      <c r="N873" s="22"/>
    </row>
    <row r="874" spans="1:14" s="49" customFormat="1" ht="15" customHeight="1">
      <c r="A874" s="33">
        <v>-71.2</v>
      </c>
      <c r="B874" s="33">
        <v>660.15400000000011</v>
      </c>
      <c r="C874" s="21"/>
      <c r="D874" s="33"/>
      <c r="E874" s="33"/>
      <c r="F874" s="20"/>
      <c r="G874" s="33"/>
      <c r="H874" s="33"/>
      <c r="I874" s="21"/>
      <c r="J874" s="33"/>
      <c r="K874" s="33"/>
      <c r="L874" s="20">
        <f t="shared" si="2"/>
        <v>659.23400000000015</v>
      </c>
      <c r="M874" s="22"/>
      <c r="N874" s="22"/>
    </row>
    <row r="875" spans="1:14" s="49" customFormat="1" ht="15" customHeight="1">
      <c r="A875" s="33">
        <v>-69.08</v>
      </c>
      <c r="B875" s="33">
        <v>659.85400000000004</v>
      </c>
      <c r="C875" s="21"/>
      <c r="D875" s="33"/>
      <c r="E875" s="33"/>
      <c r="F875" s="20"/>
      <c r="G875" s="33"/>
      <c r="H875" s="33"/>
      <c r="I875" s="21"/>
      <c r="J875" s="33"/>
      <c r="K875" s="33"/>
      <c r="L875" s="20">
        <f t="shared" si="2"/>
        <v>658.93400000000008</v>
      </c>
      <c r="M875" s="22"/>
      <c r="N875" s="22"/>
    </row>
    <row r="876" spans="1:14" s="49" customFormat="1" ht="15" customHeight="1">
      <c r="A876" s="33">
        <v>-66.599999999999994</v>
      </c>
      <c r="B876" s="33">
        <v>659.43400000000008</v>
      </c>
      <c r="C876" s="21"/>
      <c r="D876" s="33"/>
      <c r="E876" s="33"/>
      <c r="F876" s="20"/>
      <c r="G876" s="33"/>
      <c r="H876" s="33"/>
      <c r="I876" s="21"/>
      <c r="J876" s="33"/>
      <c r="K876" s="33"/>
      <c r="L876" s="20">
        <f t="shared" si="2"/>
        <v>658.51400000000012</v>
      </c>
      <c r="M876" s="22"/>
      <c r="N876" s="22"/>
    </row>
    <row r="877" spans="1:14" s="49" customFormat="1" ht="15" customHeight="1">
      <c r="A877" s="33">
        <v>-65.59</v>
      </c>
      <c r="B877" s="33">
        <v>659.00400000000002</v>
      </c>
      <c r="C877" s="21"/>
      <c r="D877" s="33"/>
      <c r="E877" s="33"/>
      <c r="F877" s="20"/>
      <c r="G877" s="33"/>
      <c r="H877" s="33"/>
      <c r="I877" s="21"/>
      <c r="J877" s="33"/>
      <c r="K877" s="33"/>
      <c r="L877" s="20">
        <f t="shared" si="2"/>
        <v>658.08400000000006</v>
      </c>
      <c r="M877" s="22"/>
      <c r="N877" s="22"/>
    </row>
    <row r="878" spans="1:14" s="49" customFormat="1" ht="15" customHeight="1">
      <c r="A878" s="33">
        <v>-63.66</v>
      </c>
      <c r="B878" s="33">
        <v>659.05400000000009</v>
      </c>
      <c r="C878" s="21"/>
      <c r="D878" s="33"/>
      <c r="E878" s="33"/>
      <c r="F878" s="20"/>
      <c r="G878" s="33"/>
      <c r="H878" s="33"/>
      <c r="I878" s="21"/>
      <c r="J878" s="33"/>
      <c r="K878" s="33"/>
      <c r="L878" s="20">
        <f t="shared" si="2"/>
        <v>658.13400000000013</v>
      </c>
      <c r="M878" s="22"/>
      <c r="N878" s="22"/>
    </row>
    <row r="879" spans="1:14" s="49" customFormat="1" ht="15" customHeight="1">
      <c r="A879" s="33">
        <v>-63.44</v>
      </c>
      <c r="B879" s="33">
        <v>659.37400000000002</v>
      </c>
      <c r="C879" s="21"/>
      <c r="D879" s="33"/>
      <c r="E879" s="33"/>
      <c r="F879" s="20"/>
      <c r="G879" s="33"/>
      <c r="H879" s="33"/>
      <c r="I879" s="21"/>
      <c r="J879" s="33"/>
      <c r="K879" s="33"/>
      <c r="L879" s="20">
        <f t="shared" si="2"/>
        <v>658.45400000000006</v>
      </c>
      <c r="M879" s="22"/>
      <c r="N879" s="22"/>
    </row>
    <row r="880" spans="1:14" s="49" customFormat="1" ht="15" customHeight="1">
      <c r="A880" s="33">
        <v>-63.07</v>
      </c>
      <c r="B880" s="33">
        <v>659.58400000000006</v>
      </c>
      <c r="C880" s="21"/>
      <c r="D880" s="33"/>
      <c r="E880" s="33"/>
      <c r="F880" s="20"/>
      <c r="G880" s="33"/>
      <c r="H880" s="33"/>
      <c r="I880" s="21"/>
      <c r="J880" s="33"/>
      <c r="K880" s="33"/>
      <c r="L880" s="20">
        <f t="shared" si="2"/>
        <v>658.6640000000001</v>
      </c>
      <c r="M880" s="22"/>
      <c r="N880" s="22"/>
    </row>
    <row r="881" spans="1:14" s="49" customFormat="1" ht="15" customHeight="1">
      <c r="A881" s="33">
        <v>-60.62</v>
      </c>
      <c r="B881" s="33">
        <v>660.35400000000004</v>
      </c>
      <c r="C881" s="21"/>
      <c r="D881" s="33"/>
      <c r="E881" s="33"/>
      <c r="F881" s="20"/>
      <c r="G881" s="33"/>
      <c r="H881" s="33"/>
      <c r="I881" s="21"/>
      <c r="J881" s="33"/>
      <c r="K881" s="33"/>
      <c r="L881" s="20">
        <f t="shared" si="2"/>
        <v>659.43400000000008</v>
      </c>
      <c r="M881" s="22"/>
      <c r="N881" s="22"/>
    </row>
    <row r="882" spans="1:14" s="49" customFormat="1" ht="15" customHeight="1">
      <c r="A882" s="33">
        <v>-40.409999999999997</v>
      </c>
      <c r="B882" s="33">
        <v>660.46400000000006</v>
      </c>
      <c r="C882" s="21"/>
      <c r="D882" s="33"/>
      <c r="E882" s="33"/>
      <c r="F882" s="20"/>
      <c r="G882" s="33"/>
      <c r="H882" s="33"/>
      <c r="I882" s="21"/>
      <c r="J882" s="33"/>
      <c r="K882" s="33"/>
      <c r="L882" s="20">
        <f t="shared" si="2"/>
        <v>659.5440000000001</v>
      </c>
      <c r="M882" s="22"/>
      <c r="N882" s="22"/>
    </row>
    <row r="883" spans="1:14" s="49" customFormat="1" ht="15" customHeight="1">
      <c r="A883" s="33">
        <v>-30.02</v>
      </c>
      <c r="B883" s="33">
        <v>660.15400000000011</v>
      </c>
      <c r="C883" s="21"/>
      <c r="D883" s="33"/>
      <c r="E883" s="33"/>
      <c r="F883" s="20"/>
      <c r="G883" s="33"/>
      <c r="H883" s="33"/>
      <c r="I883" s="21"/>
      <c r="J883" s="33"/>
      <c r="K883" s="33"/>
      <c r="L883" s="20">
        <f t="shared" si="2"/>
        <v>659.23400000000015</v>
      </c>
      <c r="M883" s="22"/>
      <c r="N883" s="22"/>
    </row>
    <row r="884" spans="1:14" s="49" customFormat="1" ht="15" customHeight="1">
      <c r="A884" s="33">
        <v>-17.27</v>
      </c>
      <c r="B884" s="33">
        <v>659.82400000000007</v>
      </c>
      <c r="C884" s="21"/>
      <c r="D884" s="33"/>
      <c r="E884" s="33"/>
      <c r="F884" s="20"/>
      <c r="G884" s="33"/>
      <c r="H884" s="33"/>
      <c r="I884" s="21"/>
      <c r="J884" s="33"/>
      <c r="K884" s="33"/>
      <c r="L884" s="20">
        <f t="shared" si="2"/>
        <v>658.90400000000011</v>
      </c>
      <c r="M884" s="22"/>
      <c r="N884" s="22"/>
    </row>
    <row r="885" spans="1:14" s="49" customFormat="1" ht="15" customHeight="1">
      <c r="A885" s="33">
        <v>-17.27</v>
      </c>
      <c r="B885" s="35">
        <v>659.92399999999998</v>
      </c>
      <c r="C885" s="21"/>
      <c r="D885" s="33"/>
      <c r="E885" s="33"/>
      <c r="F885" s="21"/>
      <c r="G885" s="33"/>
      <c r="H885" s="33"/>
      <c r="I885" s="21"/>
      <c r="J885" s="33"/>
      <c r="K885" s="33"/>
      <c r="L885" s="20">
        <f t="shared" si="2"/>
        <v>659.00400000000002</v>
      </c>
      <c r="M885" s="22"/>
      <c r="N885" s="22"/>
    </row>
    <row r="886" spans="1:14" s="49" customFormat="1" ht="15" customHeight="1">
      <c r="A886" s="33">
        <v>-17.27</v>
      </c>
      <c r="B886" s="33">
        <v>659.82400000000007</v>
      </c>
      <c r="C886" s="21"/>
      <c r="D886" s="33"/>
      <c r="E886" s="33"/>
      <c r="F886" s="21"/>
      <c r="G886" s="33"/>
      <c r="H886" s="33"/>
      <c r="I886" s="21"/>
      <c r="J886" s="33"/>
      <c r="K886" s="33"/>
      <c r="L886" s="20">
        <f t="shared" si="2"/>
        <v>658.90400000000011</v>
      </c>
      <c r="M886" s="22"/>
      <c r="N886" s="22"/>
    </row>
    <row r="887" spans="1:14" s="49" customFormat="1" ht="15" customHeight="1">
      <c r="A887" s="33">
        <v>-10.55</v>
      </c>
      <c r="B887" s="33">
        <v>659.89400000000012</v>
      </c>
      <c r="C887" s="21"/>
      <c r="D887" s="33"/>
      <c r="E887" s="33"/>
      <c r="F887" s="21"/>
      <c r="G887" s="33"/>
      <c r="H887" s="33"/>
      <c r="I887" s="21"/>
      <c r="J887" s="33"/>
      <c r="K887" s="33"/>
      <c r="L887" s="20">
        <f t="shared" si="2"/>
        <v>658.97400000000016</v>
      </c>
      <c r="M887" s="22"/>
      <c r="N887" s="22"/>
    </row>
    <row r="888" spans="1:14" s="49" customFormat="1" ht="15" customHeight="1">
      <c r="A888" s="33">
        <v>-9.4700000000000006</v>
      </c>
      <c r="B888" s="33">
        <v>660.13400000000001</v>
      </c>
      <c r="C888" s="21"/>
      <c r="D888" s="33"/>
      <c r="E888" s="39"/>
      <c r="F888" s="21"/>
      <c r="G888" s="33"/>
      <c r="H888" s="33"/>
      <c r="I888" s="21"/>
      <c r="J888" s="33"/>
      <c r="K888" s="33"/>
      <c r="L888" s="20">
        <f t="shared" si="2"/>
        <v>659.21400000000006</v>
      </c>
      <c r="M888" s="22"/>
      <c r="N888" s="22"/>
    </row>
    <row r="889" spans="1:14" s="49" customFormat="1" ht="15" customHeight="1">
      <c r="A889" s="33">
        <v>-8.8699999999999992</v>
      </c>
      <c r="B889" s="33">
        <v>660.13400000000001</v>
      </c>
      <c r="C889" s="21"/>
      <c r="D889" s="33"/>
      <c r="E889" s="39"/>
      <c r="F889" s="21"/>
      <c r="G889" s="33"/>
      <c r="H889" s="33"/>
      <c r="I889" s="21"/>
      <c r="J889" s="33"/>
      <c r="K889" s="33"/>
      <c r="L889" s="20">
        <f t="shared" si="2"/>
        <v>659.21400000000006</v>
      </c>
      <c r="M889" s="22"/>
      <c r="N889" s="22"/>
    </row>
    <row r="890" spans="1:14" s="49" customFormat="1" ht="15" customHeight="1">
      <c r="A890" s="33">
        <v>-8.15</v>
      </c>
      <c r="B890" s="33">
        <v>659.72400000000005</v>
      </c>
      <c r="C890" s="21"/>
      <c r="D890" s="33"/>
      <c r="E890" s="39"/>
      <c r="F890" s="21"/>
      <c r="G890" s="33"/>
      <c r="H890" s="33"/>
      <c r="I890" s="21"/>
      <c r="J890" s="33"/>
      <c r="K890" s="33"/>
      <c r="L890" s="20">
        <f t="shared" si="2"/>
        <v>658.80400000000009</v>
      </c>
      <c r="M890" s="22"/>
      <c r="N890" s="22"/>
    </row>
    <row r="891" spans="1:14" s="49" customFormat="1" ht="15" customHeight="1">
      <c r="A891" s="33">
        <v>-7.65</v>
      </c>
      <c r="B891" s="33">
        <v>659.72400000000005</v>
      </c>
      <c r="C891" s="21"/>
      <c r="D891" s="33"/>
      <c r="E891" s="39"/>
      <c r="F891" s="21"/>
      <c r="G891" s="33"/>
      <c r="H891" s="33"/>
      <c r="I891" s="21"/>
      <c r="J891" s="33"/>
      <c r="K891" s="33"/>
      <c r="L891" s="20">
        <f t="shared" si="2"/>
        <v>658.80400000000009</v>
      </c>
      <c r="M891" s="22"/>
      <c r="N891" s="22"/>
    </row>
    <row r="892" spans="1:14" s="49" customFormat="1" ht="15" customHeight="1">
      <c r="A892" s="33">
        <v>-2.48</v>
      </c>
      <c r="B892" s="33">
        <v>663.63400000000001</v>
      </c>
      <c r="C892" s="21"/>
      <c r="D892" s="33"/>
      <c r="E892" s="39"/>
      <c r="F892" s="21"/>
      <c r="G892" s="33"/>
      <c r="H892" s="33"/>
      <c r="I892" s="21"/>
      <c r="J892" s="33"/>
      <c r="K892" s="33"/>
      <c r="L892" s="20">
        <f t="shared" si="2"/>
        <v>662.71400000000006</v>
      </c>
      <c r="M892" s="22"/>
      <c r="N892" s="22"/>
    </row>
    <row r="893" spans="1:14" s="49" customFormat="1" ht="15" customHeight="1">
      <c r="A893" s="33">
        <v>0</v>
      </c>
      <c r="B893" s="33">
        <v>663.82400000000007</v>
      </c>
      <c r="C893" s="21"/>
      <c r="D893" s="33"/>
      <c r="E893" s="39"/>
      <c r="F893" s="21"/>
      <c r="G893" s="33"/>
      <c r="H893" s="33"/>
      <c r="I893" s="21"/>
      <c r="J893" s="33"/>
      <c r="K893" s="33"/>
      <c r="L893" s="20">
        <f t="shared" si="2"/>
        <v>662.90400000000011</v>
      </c>
      <c r="M893" s="22"/>
      <c r="N893" s="22"/>
    </row>
    <row r="894" spans="1:14" s="49" customFormat="1" ht="15" customHeight="1">
      <c r="A894" s="33">
        <v>0</v>
      </c>
      <c r="B894" s="35">
        <v>663.95299999999997</v>
      </c>
      <c r="C894" s="21"/>
      <c r="D894" s="33"/>
      <c r="E894" s="39"/>
      <c r="F894" s="21"/>
      <c r="G894" s="33"/>
      <c r="H894" s="33"/>
      <c r="I894" s="21"/>
      <c r="J894" s="33"/>
      <c r="K894" s="33"/>
      <c r="L894" s="20">
        <f t="shared" si="2"/>
        <v>663.03300000000002</v>
      </c>
      <c r="M894" s="22"/>
      <c r="N894" s="22"/>
    </row>
    <row r="895" spans="1:14" s="49" customFormat="1" ht="15" customHeight="1">
      <c r="A895" s="33">
        <v>0</v>
      </c>
      <c r="B895" s="33">
        <v>663.82400000000007</v>
      </c>
      <c r="C895" s="21"/>
      <c r="D895" s="33"/>
      <c r="E895" s="39"/>
      <c r="F895" s="21"/>
      <c r="G895" s="33"/>
      <c r="H895" s="33"/>
      <c r="I895" s="21"/>
      <c r="J895" s="33"/>
      <c r="K895" s="33"/>
      <c r="L895" s="20">
        <f t="shared" si="2"/>
        <v>662.90400000000011</v>
      </c>
      <c r="M895" s="22"/>
      <c r="N895" s="22"/>
    </row>
    <row r="896" spans="1:14" s="49" customFormat="1" ht="15" customHeight="1">
      <c r="A896" s="33">
        <v>9.1300000000000008</v>
      </c>
      <c r="B896" s="33">
        <v>663.5440000000001</v>
      </c>
      <c r="C896" s="21"/>
      <c r="D896" s="33"/>
      <c r="E896" s="39"/>
      <c r="F896" s="21"/>
      <c r="G896" s="33"/>
      <c r="H896" s="33"/>
      <c r="I896" s="21"/>
      <c r="J896" s="33"/>
      <c r="K896" s="33"/>
      <c r="L896" s="20">
        <f t="shared" si="2"/>
        <v>662.62400000000014</v>
      </c>
      <c r="M896" s="22"/>
      <c r="N896" s="22"/>
    </row>
    <row r="897" spans="1:14" s="49" customFormat="1" ht="15" customHeight="1">
      <c r="A897" s="33">
        <v>10.38</v>
      </c>
      <c r="B897" s="33">
        <v>663.93400000000008</v>
      </c>
      <c r="C897" s="21"/>
      <c r="D897" s="33"/>
      <c r="E897" s="39"/>
      <c r="F897" s="21"/>
      <c r="G897" s="33"/>
      <c r="H897" s="33"/>
      <c r="I897" s="21"/>
      <c r="J897" s="33"/>
      <c r="K897" s="33"/>
      <c r="L897" s="20">
        <f t="shared" si="2"/>
        <v>663.01400000000012</v>
      </c>
      <c r="M897" s="22"/>
      <c r="N897" s="22"/>
    </row>
    <row r="898" spans="1:14" s="49" customFormat="1" ht="15" customHeight="1">
      <c r="A898" s="33">
        <v>11.03</v>
      </c>
      <c r="B898" s="33">
        <v>667.45400000000006</v>
      </c>
      <c r="C898" s="21"/>
      <c r="D898" s="33"/>
      <c r="E898" s="39"/>
      <c r="F898" s="21"/>
      <c r="G898" s="33"/>
      <c r="H898" s="33"/>
      <c r="I898" s="21"/>
      <c r="J898" s="33"/>
      <c r="K898" s="33"/>
      <c r="L898" s="20">
        <f t="shared" si="2"/>
        <v>666.53400000000011</v>
      </c>
      <c r="M898" s="22"/>
      <c r="N898" s="22"/>
    </row>
    <row r="899" spans="1:14" s="49" customFormat="1" ht="15" customHeight="1">
      <c r="A899" s="33"/>
      <c r="B899" s="33"/>
      <c r="C899" s="21"/>
      <c r="D899" s="33"/>
      <c r="E899" s="39"/>
      <c r="F899" s="21"/>
      <c r="G899" s="33"/>
      <c r="H899" s="33"/>
      <c r="I899" s="21"/>
      <c r="J899" s="33"/>
      <c r="K899" s="33"/>
      <c r="L899" s="22"/>
      <c r="M899" s="22"/>
      <c r="N899" s="22"/>
    </row>
    <row r="900" spans="1:14" s="49" customFormat="1" ht="15" customHeight="1">
      <c r="A900" s="33"/>
      <c r="B900" s="33"/>
      <c r="C900" s="21"/>
      <c r="D900" s="33"/>
      <c r="E900" s="39"/>
      <c r="F900" s="21"/>
      <c r="G900" s="33"/>
      <c r="H900" s="33"/>
      <c r="I900" s="21"/>
      <c r="J900" s="33"/>
      <c r="K900" s="33"/>
      <c r="L900" s="22"/>
      <c r="M900" s="22"/>
      <c r="N900" s="22"/>
    </row>
    <row r="901" spans="1:14" s="49" customFormat="1" ht="15" customHeight="1">
      <c r="A901" s="33"/>
      <c r="B901" s="33"/>
      <c r="C901" s="21"/>
      <c r="D901" s="33"/>
      <c r="E901" s="39"/>
      <c r="F901" s="21"/>
      <c r="G901" s="33"/>
      <c r="H901" s="33"/>
      <c r="I901" s="21"/>
      <c r="J901" s="33"/>
      <c r="K901" s="33"/>
      <c r="L901" s="22"/>
      <c r="M901" s="22"/>
      <c r="N901" s="22"/>
    </row>
    <row r="902" spans="1:14" s="49" customFormat="1" ht="15" customHeight="1">
      <c r="A902" s="33"/>
      <c r="B902" s="33"/>
      <c r="C902" s="21"/>
      <c r="D902" s="33"/>
      <c r="E902" s="39"/>
      <c r="F902" s="21"/>
      <c r="G902" s="33"/>
      <c r="H902" s="33"/>
      <c r="I902" s="21"/>
      <c r="J902" s="33"/>
      <c r="K902" s="33"/>
      <c r="L902" s="22"/>
      <c r="M902" s="22"/>
      <c r="N902" s="22"/>
    </row>
    <row r="903" spans="1:14" s="49" customFormat="1" ht="15" customHeight="1">
      <c r="A903" s="33"/>
      <c r="B903" s="33"/>
      <c r="C903" s="21"/>
      <c r="D903" s="33"/>
      <c r="E903" s="39"/>
      <c r="F903" s="21"/>
      <c r="G903" s="33"/>
      <c r="H903" s="33"/>
      <c r="I903" s="21"/>
      <c r="J903" s="33"/>
      <c r="K903" s="33"/>
      <c r="L903" s="22"/>
      <c r="M903" s="22"/>
      <c r="N903" s="22"/>
    </row>
    <row r="904" spans="1:14" s="49" customFormat="1" ht="15" customHeight="1">
      <c r="A904" s="33"/>
      <c r="B904" s="33"/>
      <c r="C904" s="21"/>
      <c r="D904" s="33"/>
      <c r="E904" s="39"/>
      <c r="F904" s="21"/>
      <c r="G904" s="33"/>
      <c r="H904" s="33"/>
      <c r="I904" s="21"/>
      <c r="J904" s="33"/>
      <c r="K904" s="33"/>
      <c r="L904" s="22"/>
      <c r="M904" s="22"/>
      <c r="N904" s="22"/>
    </row>
    <row r="905" spans="1:14" s="49" customFormat="1" ht="15" customHeight="1">
      <c r="A905" s="33"/>
      <c r="B905" s="33"/>
      <c r="C905" s="21"/>
      <c r="D905" s="33"/>
      <c r="E905" s="39"/>
      <c r="F905" s="21"/>
      <c r="G905" s="33"/>
      <c r="H905" s="33"/>
      <c r="I905" s="21"/>
      <c r="J905" s="33"/>
      <c r="K905" s="33"/>
      <c r="L905" s="22"/>
      <c r="M905" s="22"/>
      <c r="N905" s="22"/>
    </row>
    <row r="906" spans="1:14" s="49" customFormat="1" ht="15" customHeight="1">
      <c r="A906" s="33"/>
      <c r="B906" s="33"/>
      <c r="C906" s="20"/>
      <c r="D906" s="33"/>
      <c r="E906" s="33"/>
      <c r="F906" s="20"/>
      <c r="G906" s="33"/>
      <c r="H906" s="33"/>
      <c r="I906" s="20"/>
      <c r="J906" s="33"/>
      <c r="K906" s="33"/>
      <c r="L906" s="20"/>
      <c r="M906" s="22"/>
      <c r="N906" s="22"/>
    </row>
    <row r="907" spans="1:14" s="49" customFormat="1" ht="15" customHeight="1">
      <c r="A907" s="33"/>
      <c r="B907" s="33"/>
      <c r="C907" s="21"/>
      <c r="D907" s="33"/>
      <c r="E907" s="33"/>
      <c r="F907" s="20"/>
      <c r="G907" s="33"/>
      <c r="H907" s="33"/>
      <c r="I907" s="21"/>
      <c r="J907" s="33"/>
      <c r="K907" s="33"/>
      <c r="L907" s="22"/>
      <c r="M907" s="22"/>
      <c r="N907" s="22"/>
    </row>
    <row r="908" spans="1:14" s="49" customFormat="1" ht="15" customHeight="1">
      <c r="A908" s="33"/>
      <c r="B908" s="33"/>
      <c r="C908" s="21"/>
      <c r="D908" s="33"/>
      <c r="E908" s="33"/>
      <c r="F908" s="20"/>
      <c r="G908" s="33"/>
      <c r="H908" s="33"/>
      <c r="I908" s="21"/>
      <c r="J908" s="33"/>
      <c r="K908" s="33"/>
      <c r="L908" s="22"/>
      <c r="M908" s="22"/>
      <c r="N908" s="22"/>
    </row>
    <row r="909" spans="1:14" s="49" customFormat="1" ht="15" customHeight="1">
      <c r="A909" s="33"/>
      <c r="B909" s="33"/>
      <c r="C909" s="21"/>
      <c r="D909" s="33"/>
      <c r="E909" s="33"/>
      <c r="F909" s="20"/>
      <c r="G909" s="33"/>
      <c r="H909" s="33"/>
      <c r="I909" s="21"/>
      <c r="J909" s="33"/>
      <c r="K909" s="33"/>
      <c r="L909" s="22"/>
      <c r="M909" s="22"/>
      <c r="N909" s="22"/>
    </row>
    <row r="910" spans="1:14" s="49" customFormat="1" ht="15" customHeight="1">
      <c r="A910" s="33"/>
      <c r="B910" s="33"/>
      <c r="C910" s="21"/>
      <c r="D910" s="33"/>
      <c r="E910" s="33"/>
      <c r="F910" s="20"/>
      <c r="G910" s="33"/>
      <c r="H910" s="33"/>
      <c r="I910" s="21"/>
      <c r="J910" s="33"/>
      <c r="K910" s="33"/>
      <c r="L910" s="22"/>
      <c r="M910" s="22"/>
      <c r="N910" s="22"/>
    </row>
    <row r="911" spans="1:14" s="49" customFormat="1" ht="15" customHeight="1">
      <c r="A911" s="33"/>
      <c r="B911" s="33"/>
      <c r="C911" s="21"/>
      <c r="D911" s="33"/>
      <c r="E911" s="33"/>
      <c r="F911" s="20"/>
      <c r="G911" s="33"/>
      <c r="H911" s="33"/>
      <c r="I911" s="21"/>
      <c r="J911" s="33"/>
      <c r="K911" s="33"/>
      <c r="L911" s="22"/>
      <c r="M911" s="22"/>
      <c r="N911" s="22"/>
    </row>
    <row r="912" spans="1:14" s="49" customFormat="1" ht="15" customHeight="1">
      <c r="A912" s="33"/>
      <c r="B912" s="33"/>
      <c r="C912" s="21"/>
      <c r="D912" s="33"/>
      <c r="E912" s="33"/>
      <c r="F912" s="20"/>
      <c r="G912" s="33"/>
      <c r="H912" s="33"/>
      <c r="I912" s="21"/>
      <c r="J912" s="33"/>
      <c r="K912" s="33"/>
      <c r="L912" s="22"/>
      <c r="M912" s="22"/>
      <c r="N912" s="22"/>
    </row>
    <row r="913" spans="1:14" s="49" customFormat="1" ht="15" customHeight="1">
      <c r="A913" s="33"/>
      <c r="B913" s="33"/>
      <c r="C913" s="21"/>
      <c r="D913" s="33"/>
      <c r="E913" s="33"/>
      <c r="F913" s="20"/>
      <c r="G913" s="33"/>
      <c r="H913" s="33"/>
      <c r="I913" s="21"/>
      <c r="J913" s="33"/>
      <c r="K913" s="33"/>
      <c r="L913" s="22"/>
      <c r="M913" s="22"/>
      <c r="N913" s="22"/>
    </row>
    <row r="914" spans="1:14" s="49" customFormat="1" ht="15" customHeight="1">
      <c r="A914" s="33"/>
      <c r="B914" s="33"/>
      <c r="C914" s="21"/>
      <c r="D914" s="33"/>
      <c r="E914" s="33"/>
      <c r="F914" s="20"/>
      <c r="G914" s="33"/>
      <c r="H914" s="33"/>
      <c r="I914" s="21"/>
      <c r="J914" s="33"/>
      <c r="K914" s="33"/>
      <c r="L914" s="22"/>
      <c r="M914" s="22"/>
      <c r="N914" s="22"/>
    </row>
    <row r="915" spans="1:14" s="49" customFormat="1" ht="15" customHeight="1">
      <c r="A915" s="33"/>
      <c r="B915" s="33"/>
      <c r="C915" s="21"/>
      <c r="D915" s="33"/>
      <c r="E915" s="33"/>
      <c r="F915" s="20"/>
      <c r="G915" s="33"/>
      <c r="H915" s="33"/>
      <c r="I915" s="21"/>
      <c r="J915" s="33"/>
      <c r="K915" s="33"/>
      <c r="L915" s="22"/>
      <c r="M915" s="22"/>
      <c r="N915" s="22"/>
    </row>
    <row r="916" spans="1:14" s="49" customFormat="1" ht="15" customHeight="1">
      <c r="A916" s="33"/>
      <c r="B916" s="33"/>
      <c r="C916" s="21"/>
      <c r="D916" s="33"/>
      <c r="E916" s="33"/>
      <c r="F916" s="20"/>
      <c r="G916" s="33"/>
      <c r="H916" s="33"/>
      <c r="I916" s="21"/>
      <c r="J916" s="33"/>
      <c r="K916" s="33"/>
      <c r="L916" s="22"/>
      <c r="M916" s="22"/>
      <c r="N916" s="22"/>
    </row>
    <row r="917" spans="1:14" s="49" customFormat="1" ht="15" customHeight="1">
      <c r="A917" s="33"/>
      <c r="B917" s="33"/>
      <c r="C917" s="21"/>
      <c r="D917" s="33"/>
      <c r="E917" s="33"/>
      <c r="F917" s="20"/>
      <c r="G917" s="33"/>
      <c r="H917" s="33"/>
      <c r="I917" s="21"/>
      <c r="J917" s="33"/>
      <c r="K917" s="33"/>
      <c r="L917" s="22"/>
      <c r="M917" s="22"/>
      <c r="N917" s="22"/>
    </row>
    <row r="918" spans="1:14" s="49" customFormat="1" ht="15" customHeight="1">
      <c r="A918" s="33"/>
      <c r="B918" s="33"/>
      <c r="C918" s="21"/>
      <c r="D918" s="33"/>
      <c r="E918" s="33"/>
      <c r="F918" s="20"/>
      <c r="G918" s="33"/>
      <c r="H918" s="33"/>
      <c r="I918" s="21"/>
      <c r="J918" s="33"/>
      <c r="K918" s="33"/>
      <c r="L918" s="22"/>
      <c r="M918" s="22"/>
      <c r="N918" s="22"/>
    </row>
    <row r="919" spans="1:14" s="49" customFormat="1" ht="15" customHeight="1">
      <c r="A919" s="33"/>
      <c r="B919" s="33"/>
      <c r="C919" s="21"/>
      <c r="D919" s="33"/>
      <c r="E919" s="33"/>
      <c r="F919" s="20"/>
      <c r="G919" s="33"/>
      <c r="H919" s="33"/>
      <c r="I919" s="21"/>
      <c r="J919" s="33"/>
      <c r="K919" s="33"/>
      <c r="L919" s="22"/>
      <c r="M919" s="22"/>
      <c r="N919" s="22"/>
    </row>
    <row r="920" spans="1:14" s="49" customFormat="1" ht="15" customHeight="1">
      <c r="A920" s="33"/>
      <c r="B920" s="33"/>
      <c r="C920" s="21"/>
      <c r="D920" s="33"/>
      <c r="E920" s="33"/>
      <c r="F920" s="20"/>
      <c r="G920" s="33"/>
      <c r="H920" s="33"/>
      <c r="I920" s="21"/>
      <c r="J920" s="33"/>
      <c r="K920" s="33"/>
      <c r="L920" s="22"/>
      <c r="M920" s="22"/>
      <c r="N920" s="22"/>
    </row>
    <row r="921" spans="1:14" s="49" customFormat="1" ht="15" customHeight="1">
      <c r="A921" s="33"/>
      <c r="B921" s="33"/>
      <c r="C921" s="21"/>
      <c r="D921" s="33"/>
      <c r="E921" s="33"/>
      <c r="F921" s="20"/>
      <c r="G921" s="33"/>
      <c r="H921" s="33"/>
      <c r="I921" s="21"/>
      <c r="J921" s="33"/>
      <c r="K921" s="33"/>
      <c r="L921" s="22"/>
      <c r="M921" s="22"/>
      <c r="N921" s="22"/>
    </row>
    <row r="922" spans="1:14" s="49" customFormat="1" ht="15" customHeight="1">
      <c r="A922" s="33"/>
      <c r="B922" s="33"/>
      <c r="C922" s="21"/>
      <c r="D922" s="33"/>
      <c r="E922" s="33"/>
      <c r="F922" s="20"/>
      <c r="G922" s="33"/>
      <c r="H922" s="33"/>
      <c r="I922" s="21"/>
      <c r="J922" s="33"/>
      <c r="K922" s="33"/>
      <c r="L922" s="22"/>
      <c r="M922" s="22"/>
      <c r="N922" s="22"/>
    </row>
    <row r="923" spans="1:14" s="49" customFormat="1" ht="15" customHeight="1">
      <c r="A923" s="33"/>
      <c r="B923" s="33"/>
      <c r="C923" s="21"/>
      <c r="D923" s="33"/>
      <c r="E923" s="33"/>
      <c r="F923" s="20"/>
      <c r="G923" s="33"/>
      <c r="H923" s="33"/>
      <c r="I923" s="21"/>
      <c r="J923" s="33"/>
      <c r="K923" s="33"/>
      <c r="L923" s="22"/>
      <c r="M923" s="22"/>
      <c r="N923" s="22"/>
    </row>
    <row r="924" spans="1:14" s="49" customFormat="1" ht="15" customHeight="1">
      <c r="A924" s="33"/>
      <c r="B924" s="33"/>
      <c r="C924" s="21"/>
      <c r="D924" s="33"/>
      <c r="E924" s="33"/>
      <c r="F924" s="20"/>
      <c r="G924" s="33"/>
      <c r="H924" s="33"/>
      <c r="I924" s="21"/>
      <c r="J924" s="33"/>
      <c r="K924" s="33"/>
      <c r="L924" s="22"/>
      <c r="M924" s="22"/>
      <c r="N924" s="22"/>
    </row>
    <row r="925" spans="1:14" s="49" customFormat="1" ht="15" customHeight="1">
      <c r="A925" s="33"/>
      <c r="B925" s="33"/>
      <c r="C925" s="21"/>
      <c r="D925" s="33"/>
      <c r="E925" s="33"/>
      <c r="F925" s="20"/>
      <c r="G925" s="33"/>
      <c r="H925" s="33"/>
      <c r="I925" s="21"/>
      <c r="J925" s="33"/>
      <c r="K925" s="33"/>
      <c r="L925" s="22"/>
      <c r="M925" s="22"/>
      <c r="N925" s="22"/>
    </row>
    <row r="926" spans="1:14" s="49" customFormat="1" ht="15" customHeight="1">
      <c r="A926" s="33"/>
      <c r="B926" s="33"/>
      <c r="C926" s="21"/>
      <c r="D926" s="33"/>
      <c r="E926" s="33"/>
      <c r="F926" s="20"/>
      <c r="G926" s="33"/>
      <c r="H926" s="33"/>
      <c r="I926" s="21"/>
      <c r="J926" s="33"/>
      <c r="K926" s="33"/>
      <c r="L926" s="22"/>
      <c r="M926" s="22"/>
      <c r="N926" s="22"/>
    </row>
    <row r="927" spans="1:14" s="49" customFormat="1" ht="15" customHeight="1">
      <c r="A927" s="33"/>
      <c r="B927" s="33"/>
      <c r="C927" s="21"/>
      <c r="D927" s="33"/>
      <c r="E927" s="33"/>
      <c r="F927" s="20"/>
      <c r="G927" s="33"/>
      <c r="H927" s="33"/>
      <c r="I927" s="21"/>
      <c r="J927" s="33"/>
      <c r="K927" s="33"/>
      <c r="L927" s="22"/>
      <c r="M927" s="22"/>
      <c r="N927" s="22"/>
    </row>
    <row r="928" spans="1:14" s="49" customFormat="1" ht="15" customHeight="1">
      <c r="A928" s="33"/>
      <c r="B928" s="33"/>
      <c r="C928" s="21"/>
      <c r="D928" s="33"/>
      <c r="E928" s="33"/>
      <c r="F928" s="20"/>
      <c r="G928" s="33"/>
      <c r="H928" s="33"/>
      <c r="I928" s="21"/>
      <c r="J928" s="33"/>
      <c r="K928" s="33"/>
      <c r="L928" s="22"/>
      <c r="M928" s="22"/>
      <c r="N928" s="22"/>
    </row>
    <row r="929" spans="1:14" s="49" customFormat="1" ht="15" customHeight="1">
      <c r="A929" s="33"/>
      <c r="B929" s="33"/>
      <c r="C929" s="21"/>
      <c r="D929" s="33"/>
      <c r="E929" s="33"/>
      <c r="F929" s="20"/>
      <c r="G929" s="33"/>
      <c r="H929" s="33"/>
      <c r="I929" s="21"/>
      <c r="J929" s="33"/>
      <c r="K929" s="33"/>
      <c r="L929" s="22"/>
      <c r="M929" s="22"/>
      <c r="N929" s="22"/>
    </row>
    <row r="930" spans="1:14" s="49" customFormat="1" ht="15" customHeight="1">
      <c r="A930" s="33"/>
      <c r="B930" s="33"/>
      <c r="C930" s="21"/>
      <c r="D930" s="33"/>
      <c r="E930" s="33"/>
      <c r="F930" s="21"/>
      <c r="G930" s="33"/>
      <c r="H930" s="33"/>
      <c r="I930" s="21"/>
      <c r="J930" s="33"/>
      <c r="K930" s="33"/>
      <c r="L930" s="22"/>
      <c r="M930" s="22"/>
      <c r="N930" s="22"/>
    </row>
    <row r="931" spans="1:14" s="49" customFormat="1" ht="15" customHeight="1">
      <c r="A931" s="33"/>
      <c r="B931" s="33"/>
      <c r="C931" s="21"/>
      <c r="D931" s="33"/>
      <c r="E931" s="33"/>
      <c r="F931" s="21"/>
      <c r="G931" s="33"/>
      <c r="H931" s="33"/>
      <c r="I931" s="21"/>
      <c r="J931" s="33"/>
      <c r="K931" s="33"/>
      <c r="L931" s="22"/>
      <c r="M931" s="22"/>
      <c r="N931" s="22"/>
    </row>
    <row r="932" spans="1:14" s="49" customFormat="1" ht="15" customHeight="1">
      <c r="A932" s="33"/>
      <c r="B932" s="33"/>
      <c r="C932" s="21"/>
      <c r="D932" s="33"/>
      <c r="E932" s="33"/>
      <c r="F932" s="21"/>
      <c r="G932" s="33"/>
      <c r="H932" s="33"/>
      <c r="I932" s="21"/>
      <c r="J932" s="33"/>
      <c r="K932" s="33"/>
      <c r="L932" s="22"/>
      <c r="M932" s="22"/>
      <c r="N932" s="22"/>
    </row>
    <row r="933" spans="1:14" s="49" customFormat="1" ht="15" customHeight="1">
      <c r="A933" s="33"/>
      <c r="B933" s="33"/>
      <c r="C933" s="21"/>
      <c r="D933" s="33"/>
      <c r="E933" s="39"/>
      <c r="F933" s="21"/>
      <c r="G933" s="33"/>
      <c r="H933" s="33"/>
      <c r="I933" s="21"/>
      <c r="J933" s="33"/>
      <c r="K933" s="33"/>
      <c r="L933" s="22"/>
      <c r="M933" s="22"/>
      <c r="N933" s="22"/>
    </row>
    <row r="934" spans="1:14" s="49" customFormat="1" ht="15" customHeight="1">
      <c r="A934" s="33"/>
      <c r="B934" s="33"/>
      <c r="C934" s="21"/>
      <c r="D934" s="33"/>
      <c r="E934" s="39"/>
      <c r="F934" s="21"/>
      <c r="G934" s="33"/>
      <c r="H934" s="33"/>
      <c r="I934" s="21"/>
      <c r="J934" s="33"/>
      <c r="K934" s="33"/>
      <c r="L934" s="22"/>
      <c r="M934" s="22"/>
      <c r="N934" s="22"/>
    </row>
    <row r="935" spans="1:14" s="49" customFormat="1" ht="15" customHeight="1">
      <c r="A935" s="33"/>
      <c r="B935" s="33"/>
      <c r="C935" s="21"/>
      <c r="D935" s="33"/>
      <c r="E935" s="39"/>
      <c r="F935" s="21"/>
      <c r="G935" s="33"/>
      <c r="H935" s="33"/>
      <c r="I935" s="21"/>
      <c r="J935" s="33"/>
      <c r="K935" s="33"/>
      <c r="L935" s="22"/>
      <c r="M935" s="22"/>
      <c r="N935" s="22"/>
    </row>
    <row r="936" spans="1:14" s="49" customFormat="1" ht="15" customHeight="1">
      <c r="A936" s="33"/>
      <c r="B936" s="33"/>
      <c r="C936" s="21"/>
      <c r="D936" s="33"/>
      <c r="E936" s="39"/>
      <c r="F936" s="21"/>
      <c r="G936" s="33"/>
      <c r="H936" s="33"/>
      <c r="I936" s="21"/>
      <c r="J936" s="33"/>
      <c r="K936" s="33"/>
      <c r="L936" s="22"/>
      <c r="M936" s="22"/>
      <c r="N936" s="22"/>
    </row>
    <row r="937" spans="1:14" s="49" customFormat="1" ht="15" customHeight="1">
      <c r="A937" s="33"/>
      <c r="B937" s="33"/>
      <c r="C937" s="21"/>
      <c r="D937" s="33"/>
      <c r="E937" s="39"/>
      <c r="F937" s="21"/>
      <c r="G937" s="33"/>
      <c r="H937" s="33"/>
      <c r="I937" s="21"/>
      <c r="J937" s="33"/>
      <c r="K937" s="33"/>
      <c r="L937" s="22"/>
      <c r="M937" s="22"/>
      <c r="N937" s="22"/>
    </row>
    <row r="938" spans="1:14" s="49" customFormat="1" ht="15" customHeight="1">
      <c r="A938" s="33"/>
      <c r="B938" s="33"/>
      <c r="C938" s="21"/>
      <c r="D938" s="33"/>
      <c r="E938" s="39"/>
      <c r="F938" s="21"/>
      <c r="G938" s="33"/>
      <c r="H938" s="33"/>
      <c r="I938" s="21"/>
      <c r="J938" s="33"/>
      <c r="K938" s="33"/>
      <c r="L938" s="22"/>
      <c r="M938" s="22"/>
      <c r="N938" s="22"/>
    </row>
    <row r="939" spans="1:14" s="49" customFormat="1" ht="15" customHeight="1">
      <c r="A939" s="33"/>
      <c r="B939" s="33"/>
      <c r="C939" s="21"/>
      <c r="D939" s="33"/>
      <c r="E939" s="39"/>
      <c r="F939" s="21"/>
      <c r="G939" s="33"/>
      <c r="H939" s="33"/>
      <c r="I939" s="21"/>
      <c r="J939" s="33"/>
      <c r="K939" s="33"/>
      <c r="L939" s="22"/>
      <c r="M939" s="22"/>
      <c r="N939" s="22"/>
    </row>
    <row r="940" spans="1:14" s="49" customFormat="1" ht="15" customHeight="1">
      <c r="A940" s="33"/>
      <c r="B940" s="33"/>
      <c r="C940" s="21"/>
      <c r="D940" s="33"/>
      <c r="E940" s="39"/>
      <c r="F940" s="21"/>
      <c r="G940" s="33"/>
      <c r="H940" s="33"/>
      <c r="I940" s="21"/>
      <c r="J940" s="33"/>
      <c r="K940" s="33"/>
      <c r="L940" s="22"/>
      <c r="M940" s="22"/>
      <c r="N940" s="22"/>
    </row>
    <row r="941" spans="1:14" s="49" customFormat="1" ht="15" customHeight="1">
      <c r="A941" s="33"/>
      <c r="B941" s="33"/>
      <c r="C941" s="21"/>
      <c r="D941" s="33"/>
      <c r="E941" s="39"/>
      <c r="F941" s="21"/>
      <c r="G941" s="33"/>
      <c r="H941" s="33"/>
      <c r="I941" s="21"/>
      <c r="J941" s="33"/>
      <c r="K941" s="33"/>
      <c r="L941" s="22"/>
      <c r="M941" s="22"/>
      <c r="N941" s="22"/>
    </row>
    <row r="942" spans="1:14" s="49" customFormat="1" ht="15" customHeight="1">
      <c r="A942" s="33"/>
      <c r="B942" s="33"/>
      <c r="C942" s="21"/>
      <c r="D942" s="33"/>
      <c r="E942" s="39"/>
      <c r="F942" s="21"/>
      <c r="G942" s="33"/>
      <c r="H942" s="33"/>
      <c r="I942" s="21"/>
      <c r="J942" s="33"/>
      <c r="K942" s="33"/>
      <c r="L942" s="22"/>
      <c r="M942" s="22"/>
      <c r="N942" s="22"/>
    </row>
    <row r="943" spans="1:14" s="49" customFormat="1" ht="15" customHeight="1">
      <c r="A943" s="33"/>
      <c r="B943" s="33"/>
      <c r="C943" s="21"/>
      <c r="D943" s="33"/>
      <c r="E943" s="39"/>
      <c r="F943" s="21"/>
      <c r="G943" s="33"/>
      <c r="H943" s="33"/>
      <c r="I943" s="21"/>
      <c r="J943" s="33"/>
      <c r="K943" s="33"/>
      <c r="L943" s="22"/>
      <c r="M943" s="22"/>
      <c r="N943" s="22"/>
    </row>
    <row r="944" spans="1:14" s="49" customFormat="1" ht="15" customHeight="1">
      <c r="A944" s="33"/>
      <c r="B944" s="33"/>
      <c r="C944" s="21"/>
      <c r="D944" s="33"/>
      <c r="E944" s="39"/>
      <c r="F944" s="21"/>
      <c r="G944" s="33"/>
      <c r="H944" s="33"/>
      <c r="I944" s="21"/>
      <c r="J944" s="33"/>
      <c r="K944" s="33"/>
      <c r="L944" s="22"/>
      <c r="M944" s="22"/>
      <c r="N944" s="22"/>
    </row>
    <row r="945" spans="1:14" s="49" customFormat="1" ht="15" customHeight="1">
      <c r="A945" s="33"/>
      <c r="B945" s="33"/>
      <c r="C945" s="21"/>
      <c r="D945" s="33"/>
      <c r="E945" s="39"/>
      <c r="F945" s="21"/>
      <c r="G945" s="33"/>
      <c r="H945" s="33"/>
      <c r="I945" s="21"/>
      <c r="J945" s="33"/>
      <c r="K945" s="33"/>
      <c r="L945" s="22"/>
      <c r="M945" s="22"/>
      <c r="N945" s="22"/>
    </row>
    <row r="946" spans="1:14" s="49" customFormat="1" ht="15" customHeight="1">
      <c r="A946" s="33"/>
      <c r="B946" s="33"/>
      <c r="C946" s="21"/>
      <c r="D946" s="33"/>
      <c r="E946" s="39"/>
      <c r="F946" s="21"/>
      <c r="G946" s="33"/>
      <c r="H946" s="33"/>
      <c r="I946" s="21"/>
      <c r="J946" s="33"/>
      <c r="K946" s="33"/>
      <c r="L946" s="22"/>
      <c r="M946" s="22"/>
      <c r="N946" s="22"/>
    </row>
    <row r="947" spans="1:14" s="49" customFormat="1" ht="15" customHeight="1">
      <c r="A947" s="33"/>
      <c r="B947" s="33"/>
      <c r="C947" s="21"/>
      <c r="D947" s="33"/>
      <c r="E947" s="39"/>
      <c r="F947" s="21"/>
      <c r="G947" s="33"/>
      <c r="H947" s="33"/>
      <c r="I947" s="21"/>
      <c r="J947" s="33"/>
      <c r="K947" s="33"/>
      <c r="L947" s="22"/>
      <c r="M947" s="22"/>
      <c r="N947" s="22"/>
    </row>
    <row r="948" spans="1:14" s="49" customFormat="1" ht="15" customHeight="1">
      <c r="A948" s="33"/>
      <c r="B948" s="33"/>
      <c r="C948" s="21"/>
      <c r="D948" s="33"/>
      <c r="E948" s="39"/>
      <c r="F948" s="21"/>
      <c r="G948" s="33"/>
      <c r="H948" s="33"/>
      <c r="I948" s="21"/>
      <c r="J948" s="33"/>
      <c r="K948" s="33"/>
      <c r="L948" s="22"/>
      <c r="M948" s="22"/>
      <c r="N948" s="22"/>
    </row>
    <row r="949" spans="1:14" s="49" customFormat="1" ht="15" customHeight="1">
      <c r="A949" s="33"/>
      <c r="B949" s="33"/>
      <c r="C949" s="21"/>
      <c r="D949" s="33"/>
      <c r="E949" s="39"/>
      <c r="F949" s="21"/>
      <c r="G949" s="33"/>
      <c r="H949" s="33"/>
      <c r="I949" s="21"/>
      <c r="J949" s="33"/>
      <c r="K949" s="33"/>
      <c r="L949" s="22"/>
      <c r="M949" s="22"/>
      <c r="N949" s="22"/>
    </row>
    <row r="950" spans="1:14" s="49" customFormat="1" ht="15" customHeight="1">
      <c r="A950" s="33"/>
      <c r="B950" s="33"/>
      <c r="C950" s="21"/>
      <c r="D950" s="33"/>
      <c r="E950" s="39"/>
      <c r="F950" s="21"/>
      <c r="G950" s="33"/>
      <c r="H950" s="33"/>
      <c r="I950" s="21"/>
      <c r="J950" s="33"/>
      <c r="K950" s="33"/>
      <c r="L950" s="22"/>
      <c r="M950" s="22"/>
      <c r="N950" s="22"/>
    </row>
    <row r="951" spans="1:14" s="49" customFormat="1" ht="15" customHeight="1">
      <c r="A951" s="33"/>
      <c r="B951" s="33"/>
      <c r="C951" s="20"/>
      <c r="D951" s="33"/>
      <c r="E951" s="33"/>
      <c r="F951" s="20"/>
      <c r="G951" s="33"/>
      <c r="H951" s="33"/>
      <c r="I951" s="20"/>
      <c r="J951" s="33"/>
      <c r="K951" s="33"/>
      <c r="L951" s="20"/>
      <c r="M951" s="22"/>
      <c r="N951" s="22"/>
    </row>
    <row r="952" spans="1:14" s="49" customFormat="1" ht="15" customHeight="1">
      <c r="A952" s="33"/>
      <c r="B952" s="33"/>
      <c r="C952" s="21"/>
      <c r="D952" s="33"/>
      <c r="E952" s="33"/>
      <c r="F952" s="20"/>
      <c r="G952" s="33"/>
      <c r="H952" s="33"/>
      <c r="I952" s="21"/>
      <c r="J952" s="33"/>
      <c r="K952" s="33"/>
      <c r="L952" s="22"/>
      <c r="M952" s="22"/>
      <c r="N952" s="22"/>
    </row>
    <row r="953" spans="1:14" s="49" customFormat="1" ht="15" customHeight="1">
      <c r="A953" s="33"/>
      <c r="B953" s="33"/>
      <c r="C953" s="21"/>
      <c r="D953" s="33"/>
      <c r="E953" s="33"/>
      <c r="F953" s="20"/>
      <c r="G953" s="33"/>
      <c r="H953" s="33"/>
      <c r="I953" s="21"/>
      <c r="J953" s="33"/>
      <c r="K953" s="33"/>
      <c r="L953" s="22"/>
      <c r="M953" s="22"/>
      <c r="N953" s="22"/>
    </row>
    <row r="954" spans="1:14" s="49" customFormat="1" ht="15" customHeight="1">
      <c r="A954" s="33"/>
      <c r="B954" s="33"/>
      <c r="C954" s="21"/>
      <c r="D954" s="33"/>
      <c r="E954" s="33"/>
      <c r="F954" s="20"/>
      <c r="G954" s="33"/>
      <c r="H954" s="33"/>
      <c r="I954" s="21"/>
      <c r="J954" s="33"/>
      <c r="K954" s="33"/>
      <c r="L954" s="22"/>
      <c r="M954" s="22"/>
      <c r="N954" s="22"/>
    </row>
    <row r="955" spans="1:14" s="49" customFormat="1" ht="15" customHeight="1">
      <c r="A955" s="33"/>
      <c r="B955" s="33"/>
      <c r="C955" s="21"/>
      <c r="D955" s="33"/>
      <c r="E955" s="33"/>
      <c r="F955" s="20"/>
      <c r="G955" s="33"/>
      <c r="H955" s="33"/>
      <c r="I955" s="21"/>
      <c r="J955" s="33"/>
      <c r="K955" s="33"/>
      <c r="L955" s="22"/>
      <c r="M955" s="22"/>
      <c r="N955" s="22"/>
    </row>
    <row r="956" spans="1:14" s="49" customFormat="1" ht="15" customHeight="1">
      <c r="A956" s="33"/>
      <c r="B956" s="33"/>
      <c r="C956" s="21"/>
      <c r="D956" s="33"/>
      <c r="E956" s="33"/>
      <c r="F956" s="20"/>
      <c r="G956" s="33"/>
      <c r="H956" s="33"/>
      <c r="I956" s="21"/>
      <c r="J956" s="33"/>
      <c r="K956" s="33"/>
      <c r="L956" s="22"/>
      <c r="M956" s="22"/>
      <c r="N956" s="22"/>
    </row>
    <row r="957" spans="1:14" s="49" customFormat="1" ht="15" customHeight="1">
      <c r="A957" s="33"/>
      <c r="B957" s="33"/>
      <c r="C957" s="21"/>
      <c r="D957" s="33"/>
      <c r="E957" s="33"/>
      <c r="F957" s="20"/>
      <c r="G957" s="33"/>
      <c r="H957" s="33"/>
      <c r="I957" s="21"/>
      <c r="J957" s="33"/>
      <c r="K957" s="33"/>
      <c r="L957" s="22"/>
      <c r="M957" s="22"/>
      <c r="N957" s="22"/>
    </row>
    <row r="958" spans="1:14" s="49" customFormat="1" ht="15" customHeight="1">
      <c r="A958" s="33"/>
      <c r="B958" s="33"/>
      <c r="C958" s="21"/>
      <c r="D958" s="33"/>
      <c r="E958" s="33"/>
      <c r="F958" s="20"/>
      <c r="G958" s="33"/>
      <c r="H958" s="33"/>
      <c r="I958" s="21"/>
      <c r="J958" s="33"/>
      <c r="K958" s="33"/>
      <c r="L958" s="22"/>
      <c r="M958" s="22"/>
      <c r="N958" s="22"/>
    </row>
    <row r="959" spans="1:14" s="49" customFormat="1" ht="15" customHeight="1">
      <c r="A959" s="33"/>
      <c r="B959" s="33"/>
      <c r="C959" s="21"/>
      <c r="D959" s="33"/>
      <c r="E959" s="33"/>
      <c r="F959" s="20"/>
      <c r="G959" s="33"/>
      <c r="H959" s="33"/>
      <c r="I959" s="21"/>
      <c r="J959" s="33"/>
      <c r="K959" s="33"/>
      <c r="L959" s="22"/>
      <c r="M959" s="22"/>
      <c r="N959" s="22"/>
    </row>
    <row r="960" spans="1:14" s="49" customFormat="1" ht="15" customHeight="1">
      <c r="A960" s="33"/>
      <c r="B960" s="33"/>
      <c r="C960" s="21"/>
      <c r="D960" s="33"/>
      <c r="E960" s="33"/>
      <c r="F960" s="20"/>
      <c r="G960" s="33"/>
      <c r="H960" s="33"/>
      <c r="I960" s="21"/>
      <c r="J960" s="33"/>
      <c r="K960" s="33"/>
      <c r="L960" s="22"/>
      <c r="M960" s="22"/>
      <c r="N960" s="22"/>
    </row>
    <row r="961" spans="1:14" s="49" customFormat="1" ht="15" customHeight="1">
      <c r="A961" s="33"/>
      <c r="B961" s="33"/>
      <c r="C961" s="21"/>
      <c r="D961" s="33"/>
      <c r="E961" s="33"/>
      <c r="F961" s="20"/>
      <c r="G961" s="33"/>
      <c r="H961" s="33"/>
      <c r="I961" s="21"/>
      <c r="J961" s="33"/>
      <c r="K961" s="33"/>
      <c r="L961" s="22"/>
      <c r="M961" s="22"/>
      <c r="N961" s="22"/>
    </row>
    <row r="962" spans="1:14" s="49" customFormat="1" ht="15" customHeight="1">
      <c r="A962" s="33"/>
      <c r="B962" s="33"/>
      <c r="C962" s="21"/>
      <c r="D962" s="33"/>
      <c r="E962" s="33"/>
      <c r="F962" s="20"/>
      <c r="G962" s="33"/>
      <c r="H962" s="33"/>
      <c r="I962" s="21"/>
      <c r="J962" s="33"/>
      <c r="K962" s="33"/>
      <c r="L962" s="22"/>
      <c r="M962" s="22"/>
      <c r="N962" s="22"/>
    </row>
    <row r="963" spans="1:14" s="49" customFormat="1" ht="15" customHeight="1">
      <c r="A963" s="33"/>
      <c r="B963" s="33"/>
      <c r="C963" s="21"/>
      <c r="D963" s="33"/>
      <c r="E963" s="33"/>
      <c r="F963" s="20"/>
      <c r="G963" s="33"/>
      <c r="H963" s="33"/>
      <c r="I963" s="21"/>
      <c r="J963" s="33"/>
      <c r="K963" s="33"/>
      <c r="L963" s="22"/>
      <c r="M963" s="22"/>
      <c r="N963" s="22"/>
    </row>
    <row r="964" spans="1:14" s="49" customFormat="1" ht="15" customHeight="1">
      <c r="A964" s="33"/>
      <c r="B964" s="33"/>
      <c r="C964" s="21"/>
      <c r="D964" s="33"/>
      <c r="E964" s="33"/>
      <c r="F964" s="20"/>
      <c r="G964" s="33"/>
      <c r="H964" s="33"/>
      <c r="I964" s="21"/>
      <c r="J964" s="33"/>
      <c r="K964" s="33"/>
      <c r="L964" s="22"/>
      <c r="M964" s="22"/>
      <c r="N964" s="22"/>
    </row>
    <row r="965" spans="1:14" s="49" customFormat="1" ht="15" customHeight="1">
      <c r="A965" s="33"/>
      <c r="B965" s="33"/>
      <c r="C965" s="21"/>
      <c r="D965" s="33"/>
      <c r="E965" s="33"/>
      <c r="F965" s="20"/>
      <c r="G965" s="33"/>
      <c r="H965" s="33"/>
      <c r="I965" s="21"/>
      <c r="J965" s="33"/>
      <c r="K965" s="33"/>
      <c r="L965" s="22"/>
      <c r="M965" s="22"/>
      <c r="N965" s="22"/>
    </row>
    <row r="966" spans="1:14" s="49" customFormat="1" ht="15" customHeight="1">
      <c r="A966" s="33"/>
      <c r="B966" s="33"/>
      <c r="C966" s="21"/>
      <c r="D966" s="33"/>
      <c r="E966" s="33"/>
      <c r="F966" s="20"/>
      <c r="G966" s="33"/>
      <c r="H966" s="33"/>
      <c r="I966" s="21"/>
      <c r="J966" s="33"/>
      <c r="K966" s="33"/>
      <c r="L966" s="22"/>
      <c r="M966" s="22"/>
      <c r="N966" s="22"/>
    </row>
    <row r="967" spans="1:14" s="49" customFormat="1" ht="15" customHeight="1">
      <c r="A967" s="33"/>
      <c r="B967" s="33"/>
      <c r="C967" s="21"/>
      <c r="D967" s="33"/>
      <c r="E967" s="33"/>
      <c r="F967" s="20"/>
      <c r="G967" s="33"/>
      <c r="H967" s="33"/>
      <c r="I967" s="21"/>
      <c r="J967" s="33"/>
      <c r="K967" s="33"/>
      <c r="L967" s="22"/>
      <c r="M967" s="22"/>
      <c r="N967" s="22"/>
    </row>
    <row r="968" spans="1:14" s="49" customFormat="1" ht="15" customHeight="1">
      <c r="A968" s="33"/>
      <c r="B968" s="33"/>
      <c r="C968" s="21"/>
      <c r="D968" s="33"/>
      <c r="E968" s="33"/>
      <c r="F968" s="20"/>
      <c r="G968" s="33"/>
      <c r="H968" s="33"/>
      <c r="I968" s="21"/>
      <c r="J968" s="33"/>
      <c r="K968" s="33"/>
      <c r="L968" s="22"/>
      <c r="M968" s="22"/>
      <c r="N968" s="22"/>
    </row>
    <row r="969" spans="1:14" s="49" customFormat="1" ht="15" customHeight="1">
      <c r="A969" s="33"/>
      <c r="B969" s="33"/>
      <c r="C969" s="21"/>
      <c r="D969" s="33"/>
      <c r="E969" s="33"/>
      <c r="F969" s="20"/>
      <c r="G969" s="33"/>
      <c r="H969" s="33"/>
      <c r="I969" s="21"/>
      <c r="J969" s="33"/>
      <c r="K969" s="33"/>
      <c r="L969" s="22"/>
      <c r="M969" s="22"/>
      <c r="N969" s="22"/>
    </row>
    <row r="970" spans="1:14" s="49" customFormat="1" ht="15" customHeight="1">
      <c r="A970" s="33"/>
      <c r="B970" s="33"/>
      <c r="C970" s="21"/>
      <c r="D970" s="33"/>
      <c r="E970" s="33"/>
      <c r="F970" s="20"/>
      <c r="G970" s="33"/>
      <c r="H970" s="33"/>
      <c r="I970" s="21"/>
      <c r="J970" s="33"/>
      <c r="K970" s="33"/>
      <c r="L970" s="22"/>
      <c r="M970" s="22"/>
      <c r="N970" s="22"/>
    </row>
    <row r="971" spans="1:14" s="49" customFormat="1" ht="15" customHeight="1">
      <c r="A971" s="33"/>
      <c r="B971" s="33"/>
      <c r="C971" s="21"/>
      <c r="D971" s="33"/>
      <c r="E971" s="33"/>
      <c r="F971" s="20"/>
      <c r="G971" s="33"/>
      <c r="H971" s="33"/>
      <c r="I971" s="21"/>
      <c r="J971" s="33"/>
      <c r="K971" s="33"/>
      <c r="L971" s="22"/>
      <c r="M971" s="22"/>
      <c r="N971" s="22"/>
    </row>
    <row r="972" spans="1:14" s="49" customFormat="1" ht="15" customHeight="1">
      <c r="A972" s="33"/>
      <c r="B972" s="33"/>
      <c r="C972" s="21"/>
      <c r="D972" s="33"/>
      <c r="E972" s="33"/>
      <c r="F972" s="20"/>
      <c r="G972" s="33"/>
      <c r="H972" s="33"/>
      <c r="I972" s="21"/>
      <c r="J972" s="33"/>
      <c r="K972" s="33"/>
      <c r="L972" s="22"/>
      <c r="M972" s="22"/>
      <c r="N972" s="22"/>
    </row>
    <row r="973" spans="1:14" s="49" customFormat="1" ht="15" customHeight="1">
      <c r="A973" s="33"/>
      <c r="B973" s="33"/>
      <c r="C973" s="21"/>
      <c r="D973" s="33"/>
      <c r="E973" s="33"/>
      <c r="F973" s="20"/>
      <c r="G973" s="33"/>
      <c r="H973" s="33"/>
      <c r="I973" s="21"/>
      <c r="J973" s="33"/>
      <c r="K973" s="33"/>
      <c r="L973" s="22"/>
      <c r="M973" s="22"/>
      <c r="N973" s="22"/>
    </row>
    <row r="974" spans="1:14" s="49" customFormat="1" ht="15" customHeight="1">
      <c r="A974" s="33"/>
      <c r="B974" s="33"/>
      <c r="C974" s="21"/>
      <c r="D974" s="33"/>
      <c r="E974" s="33"/>
      <c r="F974" s="20"/>
      <c r="G974" s="33"/>
      <c r="H974" s="33"/>
      <c r="I974" s="21"/>
      <c r="J974" s="33"/>
      <c r="K974" s="33"/>
      <c r="L974" s="22"/>
      <c r="M974" s="22"/>
      <c r="N974" s="22"/>
    </row>
    <row r="975" spans="1:14" s="49" customFormat="1" ht="15" customHeight="1">
      <c r="A975" s="33"/>
      <c r="B975" s="33"/>
      <c r="C975" s="21"/>
      <c r="D975" s="33"/>
      <c r="E975" s="33"/>
      <c r="F975" s="21"/>
      <c r="G975" s="33"/>
      <c r="H975" s="33"/>
      <c r="I975" s="21"/>
      <c r="J975" s="33"/>
      <c r="K975" s="33"/>
      <c r="L975" s="22"/>
      <c r="M975" s="22"/>
      <c r="N975" s="22"/>
    </row>
    <row r="976" spans="1:14" s="49" customFormat="1" ht="15" customHeight="1">
      <c r="A976" s="33"/>
      <c r="B976" s="33"/>
      <c r="C976" s="21"/>
      <c r="D976" s="33"/>
      <c r="E976" s="33"/>
      <c r="F976" s="21"/>
      <c r="G976" s="33"/>
      <c r="H976" s="33"/>
      <c r="I976" s="21"/>
      <c r="J976" s="33"/>
      <c r="K976" s="33"/>
      <c r="L976" s="22"/>
      <c r="M976" s="22"/>
      <c r="N976" s="22"/>
    </row>
    <row r="977" spans="1:14" s="49" customFormat="1" ht="15" customHeight="1">
      <c r="A977" s="33"/>
      <c r="B977" s="33"/>
      <c r="C977" s="21"/>
      <c r="D977" s="33"/>
      <c r="E977" s="33"/>
      <c r="F977" s="21"/>
      <c r="G977" s="33"/>
      <c r="H977" s="33"/>
      <c r="I977" s="21"/>
      <c r="J977" s="33"/>
      <c r="K977" s="33"/>
      <c r="L977" s="22"/>
      <c r="M977" s="22"/>
      <c r="N977" s="22"/>
    </row>
    <row r="978" spans="1:14" s="49" customFormat="1" ht="15" customHeight="1">
      <c r="A978" s="33"/>
      <c r="B978" s="33"/>
      <c r="C978" s="21"/>
      <c r="D978" s="33"/>
      <c r="E978" s="39"/>
      <c r="F978" s="21"/>
      <c r="G978" s="33"/>
      <c r="H978" s="33"/>
      <c r="I978" s="21"/>
      <c r="J978" s="33"/>
      <c r="K978" s="33"/>
      <c r="L978" s="22"/>
      <c r="M978" s="22"/>
      <c r="N978" s="22"/>
    </row>
    <row r="979" spans="1:14" s="49" customFormat="1" ht="15" customHeight="1">
      <c r="A979" s="33"/>
      <c r="B979" s="33"/>
      <c r="C979" s="21"/>
      <c r="D979" s="33"/>
      <c r="E979" s="39"/>
      <c r="F979" s="21"/>
      <c r="G979" s="33"/>
      <c r="H979" s="33"/>
      <c r="I979" s="21"/>
      <c r="J979" s="33"/>
      <c r="K979" s="33"/>
      <c r="L979" s="22"/>
      <c r="M979" s="22"/>
      <c r="N979" s="22"/>
    </row>
    <row r="980" spans="1:14" s="49" customFormat="1" ht="15" customHeight="1">
      <c r="A980" s="33"/>
      <c r="B980" s="33"/>
      <c r="C980" s="21"/>
      <c r="D980" s="33"/>
      <c r="E980" s="39"/>
      <c r="F980" s="21"/>
      <c r="G980" s="33"/>
      <c r="H980" s="33"/>
      <c r="I980" s="21"/>
      <c r="J980" s="33"/>
      <c r="K980" s="33"/>
      <c r="L980" s="22"/>
      <c r="M980" s="22"/>
      <c r="N980" s="22"/>
    </row>
    <row r="981" spans="1:14" s="49" customFormat="1" ht="15" customHeight="1">
      <c r="A981" s="33"/>
      <c r="B981" s="33"/>
      <c r="C981" s="21"/>
      <c r="D981" s="33"/>
      <c r="E981" s="39"/>
      <c r="F981" s="21"/>
      <c r="G981" s="33"/>
      <c r="H981" s="33"/>
      <c r="I981" s="21"/>
      <c r="J981" s="33"/>
      <c r="K981" s="33"/>
      <c r="L981" s="22"/>
      <c r="M981" s="22"/>
      <c r="N981" s="22"/>
    </row>
    <row r="982" spans="1:14" s="49" customFormat="1" ht="15" customHeight="1">
      <c r="A982" s="33"/>
      <c r="B982" s="33"/>
      <c r="C982" s="21"/>
      <c r="D982" s="33"/>
      <c r="E982" s="39"/>
      <c r="F982" s="21"/>
      <c r="G982" s="33"/>
      <c r="H982" s="33"/>
      <c r="I982" s="21"/>
      <c r="J982" s="33"/>
      <c r="K982" s="33"/>
      <c r="L982" s="22"/>
      <c r="M982" s="22"/>
      <c r="N982" s="22"/>
    </row>
    <row r="983" spans="1:14" s="49" customFormat="1" ht="15" customHeight="1">
      <c r="A983" s="33"/>
      <c r="B983" s="33"/>
      <c r="C983" s="21"/>
      <c r="D983" s="33"/>
      <c r="E983" s="39"/>
      <c r="F983" s="21"/>
      <c r="G983" s="33"/>
      <c r="H983" s="33"/>
      <c r="I983" s="21"/>
      <c r="J983" s="33"/>
      <c r="K983" s="33"/>
      <c r="L983" s="22"/>
      <c r="M983" s="22"/>
      <c r="N983" s="22"/>
    </row>
    <row r="984" spans="1:14" s="49" customFormat="1" ht="15" customHeight="1">
      <c r="A984" s="33"/>
      <c r="B984" s="33"/>
      <c r="C984" s="21"/>
      <c r="D984" s="33"/>
      <c r="E984" s="39"/>
      <c r="F984" s="21"/>
      <c r="G984" s="33"/>
      <c r="H984" s="33"/>
      <c r="I984" s="21"/>
      <c r="J984" s="33"/>
      <c r="K984" s="33"/>
      <c r="L984" s="22"/>
      <c r="M984" s="22"/>
      <c r="N984" s="22"/>
    </row>
    <row r="985" spans="1:14" s="49" customFormat="1" ht="15" customHeight="1">
      <c r="A985" s="33"/>
      <c r="B985" s="33"/>
      <c r="C985" s="21"/>
      <c r="D985" s="33"/>
      <c r="E985" s="39"/>
      <c r="F985" s="21"/>
      <c r="G985" s="33"/>
      <c r="H985" s="33"/>
      <c r="I985" s="21"/>
      <c r="J985" s="33"/>
      <c r="K985" s="33"/>
      <c r="L985" s="22"/>
      <c r="M985" s="22"/>
      <c r="N985" s="22"/>
    </row>
    <row r="986" spans="1:14" s="49" customFormat="1" ht="15" customHeight="1">
      <c r="A986" s="33"/>
      <c r="B986" s="33"/>
      <c r="C986" s="21"/>
      <c r="D986" s="33"/>
      <c r="E986" s="39"/>
      <c r="F986" s="21"/>
      <c r="G986" s="33"/>
      <c r="H986" s="33"/>
      <c r="I986" s="21"/>
      <c r="J986" s="33"/>
      <c r="K986" s="33"/>
      <c r="L986" s="22"/>
      <c r="M986" s="22"/>
      <c r="N986" s="22"/>
    </row>
    <row r="987" spans="1:14" s="49" customFormat="1" ht="15" customHeight="1">
      <c r="A987" s="33"/>
      <c r="B987" s="33"/>
      <c r="C987" s="21"/>
      <c r="D987" s="33"/>
      <c r="E987" s="39"/>
      <c r="F987" s="21"/>
      <c r="G987" s="33"/>
      <c r="H987" s="33"/>
      <c r="I987" s="21"/>
      <c r="J987" s="33"/>
      <c r="K987" s="33"/>
      <c r="L987" s="22"/>
      <c r="M987" s="22"/>
      <c r="N987" s="22"/>
    </row>
    <row r="988" spans="1:14" s="49" customFormat="1" ht="15" customHeight="1">
      <c r="A988" s="33"/>
      <c r="B988" s="33"/>
      <c r="C988" s="21"/>
      <c r="D988" s="33"/>
      <c r="E988" s="39"/>
      <c r="F988" s="21"/>
      <c r="G988" s="33"/>
      <c r="H988" s="33"/>
      <c r="I988" s="21"/>
      <c r="J988" s="33"/>
      <c r="K988" s="33"/>
      <c r="L988" s="22"/>
      <c r="M988" s="22"/>
      <c r="N988" s="22"/>
    </row>
    <row r="989" spans="1:14" s="49" customFormat="1" ht="15" customHeight="1">
      <c r="A989" s="33"/>
      <c r="B989" s="33"/>
      <c r="C989" s="21"/>
      <c r="D989" s="33"/>
      <c r="E989" s="39"/>
      <c r="F989" s="21"/>
      <c r="G989" s="33"/>
      <c r="H989" s="33"/>
      <c r="I989" s="21"/>
      <c r="J989" s="33"/>
      <c r="K989" s="33"/>
      <c r="L989" s="22"/>
      <c r="M989" s="22"/>
      <c r="N989" s="22"/>
    </row>
    <row r="990" spans="1:14" s="49" customFormat="1" ht="15" customHeight="1">
      <c r="A990" s="33"/>
      <c r="B990" s="33"/>
      <c r="C990" s="21"/>
      <c r="D990" s="33"/>
      <c r="E990" s="39"/>
      <c r="F990" s="21"/>
      <c r="G990" s="33"/>
      <c r="H990" s="33"/>
      <c r="I990" s="21"/>
      <c r="J990" s="33"/>
      <c r="K990" s="33"/>
      <c r="L990" s="22"/>
      <c r="M990" s="22"/>
      <c r="N990" s="22"/>
    </row>
    <row r="991" spans="1:14" s="49" customFormat="1" ht="15" customHeight="1">
      <c r="A991" s="33"/>
      <c r="B991" s="33"/>
      <c r="C991" s="21"/>
      <c r="D991" s="33"/>
      <c r="E991" s="39"/>
      <c r="F991" s="21"/>
      <c r="G991" s="33"/>
      <c r="H991" s="33"/>
      <c r="I991" s="21"/>
      <c r="J991" s="33"/>
      <c r="K991" s="33"/>
      <c r="L991" s="22"/>
      <c r="M991" s="22"/>
      <c r="N991" s="22"/>
    </row>
    <row r="992" spans="1:14" s="49" customFormat="1" ht="15" customHeight="1">
      <c r="A992" s="33"/>
      <c r="B992" s="33"/>
      <c r="C992" s="21"/>
      <c r="D992" s="33"/>
      <c r="E992" s="39"/>
      <c r="F992" s="21"/>
      <c r="G992" s="33"/>
      <c r="H992" s="33"/>
      <c r="I992" s="21"/>
      <c r="J992" s="33"/>
      <c r="K992" s="33"/>
      <c r="L992" s="22"/>
      <c r="M992" s="22"/>
      <c r="N992" s="22"/>
    </row>
    <row r="993" spans="1:14" s="49" customFormat="1" ht="15" customHeight="1">
      <c r="A993" s="33"/>
      <c r="B993" s="33"/>
      <c r="C993" s="21"/>
      <c r="D993" s="33"/>
      <c r="E993" s="39"/>
      <c r="F993" s="21"/>
      <c r="G993" s="33"/>
      <c r="H993" s="33"/>
      <c r="I993" s="21"/>
      <c r="J993" s="33"/>
      <c r="K993" s="33"/>
      <c r="L993" s="22"/>
      <c r="M993" s="22"/>
      <c r="N993" s="22"/>
    </row>
    <row r="994" spans="1:14" s="49" customFormat="1" ht="15" customHeight="1">
      <c r="A994" s="33"/>
      <c r="B994" s="33"/>
      <c r="C994" s="21"/>
      <c r="D994" s="33"/>
      <c r="E994" s="39"/>
      <c r="F994" s="21"/>
      <c r="G994" s="33"/>
      <c r="H994" s="33"/>
      <c r="I994" s="21"/>
      <c r="J994" s="33"/>
      <c r="K994" s="33"/>
      <c r="L994" s="22"/>
      <c r="M994" s="22"/>
      <c r="N994" s="22"/>
    </row>
    <row r="995" spans="1:14" s="49" customFormat="1" ht="15" customHeight="1">
      <c r="A995" s="33"/>
      <c r="B995" s="33"/>
      <c r="C995" s="21"/>
      <c r="D995" s="33"/>
      <c r="E995" s="39"/>
      <c r="F995" s="21"/>
      <c r="G995" s="33"/>
      <c r="H995" s="33"/>
      <c r="I995" s="21"/>
      <c r="J995" s="33"/>
      <c r="K995" s="33"/>
      <c r="L995" s="22"/>
      <c r="M995" s="22"/>
      <c r="N995" s="22"/>
    </row>
    <row r="996" spans="1:14" s="49" customFormat="1" ht="15" customHeight="1">
      <c r="A996" s="33"/>
      <c r="B996" s="33"/>
      <c r="C996" s="21"/>
      <c r="D996" s="33"/>
      <c r="E996" s="33"/>
      <c r="F996" s="21"/>
      <c r="G996" s="33"/>
      <c r="H996" s="33"/>
      <c r="I996" s="21"/>
      <c r="J996" s="33"/>
      <c r="K996" s="33"/>
      <c r="L996" s="22"/>
      <c r="M996" s="22"/>
      <c r="N996" s="22"/>
    </row>
    <row r="997" spans="1:14" s="49" customFormat="1" ht="15" customHeight="1">
      <c r="A997" s="33"/>
      <c r="B997" s="33"/>
      <c r="C997" s="21"/>
      <c r="D997" s="33"/>
      <c r="E997" s="33"/>
      <c r="F997" s="21"/>
      <c r="G997" s="33"/>
      <c r="H997" s="33"/>
      <c r="I997" s="21"/>
      <c r="J997" s="33"/>
      <c r="K997" s="33"/>
      <c r="L997" s="22"/>
      <c r="M997" s="22"/>
      <c r="N997" s="22"/>
    </row>
    <row r="998" spans="1:14" s="49" customFormat="1" ht="15" customHeight="1">
      <c r="A998" s="33"/>
      <c r="B998" s="33"/>
      <c r="C998" s="21"/>
      <c r="D998" s="33"/>
      <c r="E998" s="39"/>
      <c r="F998" s="21"/>
      <c r="G998" s="33"/>
      <c r="H998" s="33"/>
      <c r="I998" s="21"/>
      <c r="J998" s="33"/>
      <c r="K998" s="33"/>
      <c r="L998" s="22"/>
      <c r="M998" s="22"/>
      <c r="N998" s="22"/>
    </row>
    <row r="999" spans="1:14" s="49" customFormat="1" ht="15" customHeight="1">
      <c r="A999" s="33"/>
      <c r="B999" s="33"/>
      <c r="C999" s="21"/>
      <c r="D999" s="33"/>
      <c r="E999" s="39"/>
      <c r="F999" s="21"/>
      <c r="G999" s="33"/>
      <c r="H999" s="33"/>
      <c r="I999" s="21"/>
      <c r="J999" s="33"/>
      <c r="K999" s="33"/>
      <c r="L999" s="22"/>
      <c r="M999" s="22"/>
      <c r="N999" s="22"/>
    </row>
    <row r="1000" spans="1:14" s="49" customFormat="1" ht="15" customHeight="1">
      <c r="A1000" s="33"/>
      <c r="B1000" s="33"/>
      <c r="C1000" s="21"/>
      <c r="D1000" s="33"/>
      <c r="E1000" s="39"/>
      <c r="F1000" s="21"/>
      <c r="G1000" s="33"/>
      <c r="H1000" s="33"/>
      <c r="I1000" s="21"/>
      <c r="J1000" s="33"/>
      <c r="K1000" s="33"/>
      <c r="L1000" s="22"/>
      <c r="M1000" s="22"/>
      <c r="N1000" s="22"/>
    </row>
    <row r="1001" spans="1:14" s="49" customFormat="1" ht="15" customHeight="1">
      <c r="A1001" s="33"/>
      <c r="B1001" s="33"/>
      <c r="C1001" s="21"/>
      <c r="D1001" s="33"/>
      <c r="E1001" s="39"/>
      <c r="F1001" s="21"/>
      <c r="G1001" s="33"/>
      <c r="H1001" s="33"/>
      <c r="I1001" s="21"/>
      <c r="J1001" s="33"/>
      <c r="K1001" s="33"/>
      <c r="L1001" s="22"/>
      <c r="M1001" s="22"/>
      <c r="N1001" s="22"/>
    </row>
    <row r="1002" spans="1:14" s="49" customFormat="1" ht="15" customHeight="1">
      <c r="A1002" s="33"/>
      <c r="B1002" s="33"/>
      <c r="C1002" s="21"/>
      <c r="D1002" s="33"/>
      <c r="E1002" s="39"/>
      <c r="F1002" s="21"/>
      <c r="G1002" s="33"/>
      <c r="H1002" s="33"/>
      <c r="I1002" s="21"/>
      <c r="J1002" s="33"/>
      <c r="K1002" s="33"/>
      <c r="L1002" s="22"/>
      <c r="M1002" s="22"/>
      <c r="N1002" s="22"/>
    </row>
    <row r="1003" spans="1:14" s="49" customFormat="1" ht="15" customHeight="1">
      <c r="A1003" s="33"/>
      <c r="B1003" s="33"/>
      <c r="C1003" s="21"/>
      <c r="D1003" s="33"/>
      <c r="E1003" s="39"/>
      <c r="F1003" s="21"/>
      <c r="G1003" s="33"/>
      <c r="H1003" s="33"/>
      <c r="I1003" s="21"/>
      <c r="J1003" s="33"/>
      <c r="K1003" s="33"/>
      <c r="L1003" s="22"/>
      <c r="M1003" s="22"/>
      <c r="N1003" s="22"/>
    </row>
    <row r="1004" spans="1:14" s="49" customFormat="1" ht="15" customHeight="1">
      <c r="A1004" s="33"/>
      <c r="B1004" s="33"/>
      <c r="C1004" s="21"/>
      <c r="D1004" s="33"/>
      <c r="E1004" s="39"/>
      <c r="F1004" s="21"/>
      <c r="G1004" s="33"/>
      <c r="H1004" s="33"/>
      <c r="I1004" s="21"/>
      <c r="J1004" s="33"/>
      <c r="K1004" s="33"/>
      <c r="L1004" s="22"/>
      <c r="M1004" s="22"/>
      <c r="N1004" s="22"/>
    </row>
    <row r="1005" spans="1:14" s="49" customFormat="1" ht="15" customHeight="1">
      <c r="A1005" s="33"/>
      <c r="B1005" s="33"/>
      <c r="C1005" s="21"/>
      <c r="D1005" s="33"/>
      <c r="E1005" s="39"/>
      <c r="F1005" s="21"/>
      <c r="G1005" s="33"/>
      <c r="H1005" s="33"/>
      <c r="I1005" s="21"/>
      <c r="J1005" s="33"/>
      <c r="K1005" s="33"/>
      <c r="L1005" s="22"/>
      <c r="M1005" s="22"/>
      <c r="N1005" s="22"/>
    </row>
    <row r="1006" spans="1:14" s="49" customFormat="1" ht="15" customHeight="1">
      <c r="A1006" s="33"/>
      <c r="B1006" s="33"/>
      <c r="C1006" s="21"/>
      <c r="D1006" s="33"/>
      <c r="E1006" s="39"/>
      <c r="F1006" s="21"/>
      <c r="G1006" s="33"/>
      <c r="H1006" s="33"/>
      <c r="I1006" s="21"/>
      <c r="J1006" s="33"/>
      <c r="K1006" s="33"/>
      <c r="L1006" s="22"/>
      <c r="M1006" s="22"/>
      <c r="N1006" s="22"/>
    </row>
    <row r="1007" spans="1:14" s="49" customFormat="1" ht="15" customHeight="1">
      <c r="A1007" s="33"/>
      <c r="B1007" s="33"/>
      <c r="C1007" s="21"/>
      <c r="D1007" s="33"/>
      <c r="E1007" s="39"/>
      <c r="F1007" s="21"/>
      <c r="G1007" s="33"/>
      <c r="H1007" s="33"/>
      <c r="I1007" s="21"/>
      <c r="J1007" s="33"/>
      <c r="K1007" s="33"/>
      <c r="L1007" s="22"/>
      <c r="M1007" s="22"/>
      <c r="N1007" s="22"/>
    </row>
    <row r="1008" spans="1:14" s="49" customFormat="1" ht="15" customHeight="1">
      <c r="A1008" s="33"/>
      <c r="B1008" s="33"/>
      <c r="C1008" s="21"/>
      <c r="D1008" s="33"/>
      <c r="E1008" s="39"/>
      <c r="F1008" s="21"/>
      <c r="G1008" s="33"/>
      <c r="H1008" s="33"/>
      <c r="I1008" s="21"/>
      <c r="J1008" s="33"/>
      <c r="K1008" s="33"/>
      <c r="L1008" s="22"/>
      <c r="M1008" s="22"/>
      <c r="N1008" s="22"/>
    </row>
    <row r="1009" spans="1:14" s="49" customFormat="1" ht="15" customHeight="1">
      <c r="A1009" s="33"/>
      <c r="B1009" s="33"/>
      <c r="C1009" s="21"/>
      <c r="D1009" s="33"/>
      <c r="E1009" s="39"/>
      <c r="F1009" s="21"/>
      <c r="G1009" s="33"/>
      <c r="H1009" s="33"/>
      <c r="I1009" s="21"/>
      <c r="J1009" s="33"/>
      <c r="K1009" s="33"/>
      <c r="L1009" s="22"/>
      <c r="M1009" s="22"/>
      <c r="N1009" s="22"/>
    </row>
    <row r="1010" spans="1:14" s="49" customFormat="1" ht="15" customHeight="1">
      <c r="A1010" s="33"/>
      <c r="B1010" s="33"/>
      <c r="C1010" s="21"/>
      <c r="D1010" s="33"/>
      <c r="E1010" s="39"/>
      <c r="F1010" s="21"/>
      <c r="G1010" s="33"/>
      <c r="H1010" s="33"/>
      <c r="I1010" s="21"/>
      <c r="J1010" s="33"/>
      <c r="K1010" s="33"/>
      <c r="L1010" s="22"/>
      <c r="M1010" s="22"/>
      <c r="N1010" s="22"/>
    </row>
    <row r="1011" spans="1:14" s="49" customFormat="1" ht="15" customHeight="1">
      <c r="A1011" s="33"/>
      <c r="B1011" s="33"/>
      <c r="C1011" s="21"/>
      <c r="D1011" s="33"/>
      <c r="E1011" s="39"/>
      <c r="F1011" s="21"/>
      <c r="G1011" s="33"/>
      <c r="H1011" s="33"/>
      <c r="I1011" s="21"/>
      <c r="J1011" s="33"/>
      <c r="K1011" s="33"/>
      <c r="L1011" s="22"/>
      <c r="M1011" s="22"/>
      <c r="N1011" s="22"/>
    </row>
    <row r="1012" spans="1:14" s="49" customFormat="1" ht="15" customHeight="1">
      <c r="A1012" s="33"/>
      <c r="B1012" s="33"/>
      <c r="C1012" s="21"/>
      <c r="D1012" s="33"/>
      <c r="E1012" s="39"/>
      <c r="F1012" s="21"/>
      <c r="G1012" s="33"/>
      <c r="H1012" s="33"/>
      <c r="I1012" s="21"/>
      <c r="J1012" s="33"/>
      <c r="K1012" s="33"/>
      <c r="L1012" s="22"/>
      <c r="M1012" s="22"/>
      <c r="N1012" s="22"/>
    </row>
    <row r="1013" spans="1:14" s="49" customFormat="1" ht="15" customHeight="1">
      <c r="A1013" s="33"/>
      <c r="B1013" s="33"/>
      <c r="C1013" s="21"/>
      <c r="D1013" s="33"/>
      <c r="E1013" s="39"/>
      <c r="F1013" s="21"/>
      <c r="G1013" s="33"/>
      <c r="H1013" s="33"/>
      <c r="I1013" s="21"/>
      <c r="J1013" s="33"/>
      <c r="K1013" s="33"/>
      <c r="L1013" s="22"/>
      <c r="M1013" s="22"/>
      <c r="N1013" s="22"/>
    </row>
    <row r="1014" spans="1:14" s="49" customFormat="1" ht="15" customHeight="1">
      <c r="A1014" s="33"/>
      <c r="B1014" s="33"/>
      <c r="C1014" s="21"/>
      <c r="D1014" s="33"/>
      <c r="E1014" s="39"/>
      <c r="F1014" s="21"/>
      <c r="G1014" s="33"/>
      <c r="H1014" s="33"/>
      <c r="I1014" s="21"/>
      <c r="J1014" s="33"/>
      <c r="K1014" s="33"/>
      <c r="L1014" s="22"/>
      <c r="M1014" s="22"/>
      <c r="N1014" s="22"/>
    </row>
    <row r="1015" spans="1:14" s="49" customFormat="1" ht="15" customHeight="1">
      <c r="A1015" s="33"/>
      <c r="B1015" s="33"/>
      <c r="C1015" s="21"/>
      <c r="D1015" s="33"/>
      <c r="E1015" s="39"/>
      <c r="F1015" s="21"/>
      <c r="G1015" s="33"/>
      <c r="H1015" s="33"/>
      <c r="I1015" s="21"/>
      <c r="J1015" s="33"/>
      <c r="K1015" s="33"/>
      <c r="L1015" s="22"/>
      <c r="M1015" s="22"/>
      <c r="N1015" s="22"/>
    </row>
    <row r="1016" spans="1:14" s="49" customFormat="1" ht="30.6" customHeight="1">
      <c r="A1016" s="18"/>
      <c r="B1016" s="19"/>
      <c r="C1016" s="20"/>
      <c r="D1016" s="20"/>
      <c r="E1016" s="21"/>
      <c r="F1016" s="20"/>
      <c r="G1016" s="20"/>
      <c r="H1016" s="20"/>
      <c r="I1016" s="20"/>
      <c r="J1016" s="20"/>
      <c r="K1016" s="20"/>
      <c r="L1016" s="22"/>
      <c r="M1016" s="22"/>
      <c r="N1016" s="22"/>
    </row>
    <row r="1017" spans="1:14" s="50" customFormat="1" ht="15" customHeight="1">
      <c r="A1017" s="24" t="s">
        <v>306</v>
      </c>
      <c r="B1017" s="42"/>
      <c r="C1017" s="26"/>
      <c r="D1017" s="24" t="s">
        <v>307</v>
      </c>
      <c r="E1017" s="42"/>
      <c r="F1017" s="26"/>
      <c r="G1017" s="24" t="s">
        <v>308</v>
      </c>
      <c r="H1017" s="42"/>
      <c r="I1017" s="26"/>
      <c r="J1017" s="24" t="s">
        <v>309</v>
      </c>
      <c r="K1017" s="42"/>
      <c r="L1017" s="26"/>
      <c r="M1017" s="26"/>
      <c r="N1017" s="26"/>
    </row>
    <row r="1018" spans="1:14" s="49" customFormat="1" ht="15" customHeight="1">
      <c r="A1018" s="29" t="s">
        <v>149</v>
      </c>
      <c r="B1018" s="29" t="s">
        <v>150</v>
      </c>
      <c r="C1018" s="30"/>
      <c r="D1018" s="29" t="s">
        <v>149</v>
      </c>
      <c r="E1018" s="29" t="s">
        <v>150</v>
      </c>
      <c r="F1018" s="20"/>
      <c r="G1018" s="29" t="s">
        <v>149</v>
      </c>
      <c r="H1018" s="44" t="s">
        <v>150</v>
      </c>
      <c r="I1018" s="30"/>
      <c r="J1018" s="29" t="s">
        <v>149</v>
      </c>
      <c r="K1018" s="44" t="s">
        <v>150</v>
      </c>
      <c r="L1018" s="22"/>
      <c r="M1018" s="22"/>
      <c r="N1018" s="22"/>
    </row>
    <row r="1019" spans="1:14" s="49" customFormat="1" ht="15" customHeight="1">
      <c r="A1019" s="33">
        <v>-152.63</v>
      </c>
      <c r="B1019" s="33">
        <v>700.47700000000009</v>
      </c>
      <c r="C1019" s="20"/>
      <c r="D1019" s="33">
        <v>-134.22</v>
      </c>
      <c r="E1019" s="33">
        <v>696.36</v>
      </c>
      <c r="F1019" s="20"/>
      <c r="G1019" s="33">
        <v>-139.44999999999999</v>
      </c>
      <c r="H1019" s="33">
        <v>696.447</v>
      </c>
      <c r="I1019" s="20"/>
      <c r="J1019" s="33">
        <v>-47.09</v>
      </c>
      <c r="K1019" s="33">
        <v>713.76600000000008</v>
      </c>
      <c r="L1019" s="20"/>
      <c r="M1019" s="20"/>
      <c r="N1019" s="22"/>
    </row>
    <row r="1020" spans="1:14" s="49" customFormat="1" ht="15" customHeight="1">
      <c r="A1020" s="33">
        <v>-148.99</v>
      </c>
      <c r="B1020" s="33">
        <v>695.45699999999999</v>
      </c>
      <c r="C1020" s="21"/>
      <c r="D1020" s="33">
        <v>-115.63</v>
      </c>
      <c r="E1020" s="33">
        <v>696</v>
      </c>
      <c r="F1020" s="20"/>
      <c r="G1020" s="33">
        <v>-127.57</v>
      </c>
      <c r="H1020" s="33">
        <v>696.17700000000002</v>
      </c>
      <c r="I1020" s="21"/>
      <c r="J1020" s="33">
        <v>-38.64</v>
      </c>
      <c r="K1020" s="35">
        <v>713.61199999999997</v>
      </c>
      <c r="L1020" s="20"/>
      <c r="M1020" s="20"/>
      <c r="N1020" s="22"/>
    </row>
    <row r="1021" spans="1:14" s="49" customFormat="1" ht="15" customHeight="1">
      <c r="A1021" s="33">
        <v>-141.57</v>
      </c>
      <c r="B1021" s="33">
        <v>690.20699999999999</v>
      </c>
      <c r="C1021" s="21"/>
      <c r="D1021" s="33">
        <v>-115.63</v>
      </c>
      <c r="E1021" s="33">
        <v>693.28</v>
      </c>
      <c r="F1021" s="20"/>
      <c r="G1021" s="33">
        <v>-113.78</v>
      </c>
      <c r="H1021" s="33">
        <v>695.88700000000006</v>
      </c>
      <c r="I1021" s="21"/>
      <c r="J1021" s="33">
        <v>-14.31</v>
      </c>
      <c r="K1021" s="33">
        <v>712.69600000000003</v>
      </c>
      <c r="L1021" s="20"/>
      <c r="M1021" s="20"/>
      <c r="N1021" s="22"/>
    </row>
    <row r="1022" spans="1:14" s="49" customFormat="1" ht="15" customHeight="1">
      <c r="A1022" s="33">
        <v>-136.83000000000001</v>
      </c>
      <c r="B1022" s="33">
        <v>687.15700000000004</v>
      </c>
      <c r="C1022" s="21"/>
      <c r="D1022" s="33">
        <v>-115.13</v>
      </c>
      <c r="E1022" s="33">
        <v>693.28</v>
      </c>
      <c r="F1022" s="20"/>
      <c r="G1022" s="33">
        <v>-113.78</v>
      </c>
      <c r="H1022" s="33">
        <v>693.29700000000003</v>
      </c>
      <c r="I1022" s="21"/>
      <c r="J1022" s="33">
        <v>0</v>
      </c>
      <c r="K1022" s="33">
        <v>712.27600000000007</v>
      </c>
      <c r="L1022" s="20"/>
      <c r="M1022" s="20"/>
      <c r="N1022" s="22"/>
    </row>
    <row r="1023" spans="1:14" s="49" customFormat="1" ht="15" customHeight="1">
      <c r="A1023" s="33">
        <v>-131.01</v>
      </c>
      <c r="B1023" s="33">
        <v>686.05700000000002</v>
      </c>
      <c r="C1023" s="21"/>
      <c r="D1023" s="33">
        <v>-114.91</v>
      </c>
      <c r="E1023" s="33">
        <v>690.07</v>
      </c>
      <c r="F1023" s="20"/>
      <c r="G1023" s="33">
        <v>-113.28</v>
      </c>
      <c r="H1023" s="33">
        <v>693.29700000000003</v>
      </c>
      <c r="I1023" s="21"/>
      <c r="J1023" s="33">
        <v>0</v>
      </c>
      <c r="K1023" s="35">
        <v>712.38499999999999</v>
      </c>
      <c r="L1023" s="20"/>
      <c r="M1023" s="20"/>
      <c r="N1023" s="22"/>
    </row>
    <row r="1024" spans="1:14" s="49" customFormat="1" ht="15" customHeight="1">
      <c r="A1024" s="33">
        <v>-130.61000000000001</v>
      </c>
      <c r="B1024" s="33">
        <v>685.15700000000004</v>
      </c>
      <c r="C1024" s="21"/>
      <c r="D1024" s="33">
        <v>-108.66</v>
      </c>
      <c r="E1024" s="33">
        <v>689.87</v>
      </c>
      <c r="F1024" s="20"/>
      <c r="G1024" s="33">
        <v>-112.97</v>
      </c>
      <c r="H1024" s="33">
        <v>690.05700000000002</v>
      </c>
      <c r="I1024" s="21"/>
      <c r="J1024" s="33">
        <v>0</v>
      </c>
      <c r="K1024" s="33">
        <v>712.27600000000007</v>
      </c>
      <c r="L1024" s="20"/>
      <c r="M1024" s="20"/>
      <c r="N1024" s="22"/>
    </row>
    <row r="1025" spans="1:14" s="49" customFormat="1" ht="15" customHeight="1">
      <c r="A1025" s="33">
        <v>-128.79</v>
      </c>
      <c r="B1025" s="33">
        <v>684.53700000000003</v>
      </c>
      <c r="C1025" s="21"/>
      <c r="D1025" s="33">
        <v>-103.42</v>
      </c>
      <c r="E1025" s="33">
        <v>688.67</v>
      </c>
      <c r="F1025" s="20"/>
      <c r="G1025" s="33">
        <v>-108.11</v>
      </c>
      <c r="H1025" s="33">
        <v>689.85699999999997</v>
      </c>
      <c r="I1025" s="21"/>
      <c r="J1025" s="33">
        <v>0.9</v>
      </c>
      <c r="K1025" s="33">
        <v>712.2360000000001</v>
      </c>
      <c r="L1025" s="20"/>
      <c r="M1025" s="20"/>
      <c r="N1025" s="22"/>
    </row>
    <row r="1026" spans="1:14" s="49" customFormat="1" ht="15" customHeight="1">
      <c r="A1026" s="33">
        <v>-125.81</v>
      </c>
      <c r="B1026" s="33">
        <v>683.45699999999999</v>
      </c>
      <c r="C1026" s="21"/>
      <c r="D1026" s="33">
        <v>-100.02</v>
      </c>
      <c r="E1026" s="33">
        <v>688.45</v>
      </c>
      <c r="F1026" s="20"/>
      <c r="G1026" s="33">
        <v>-105.43</v>
      </c>
      <c r="H1026" s="33">
        <v>689.25700000000006</v>
      </c>
      <c r="I1026" s="21"/>
      <c r="J1026" s="33">
        <v>4.68</v>
      </c>
      <c r="K1026" s="33">
        <v>709.28600000000006</v>
      </c>
      <c r="L1026" s="20"/>
      <c r="M1026" s="20"/>
      <c r="N1026" s="22"/>
    </row>
    <row r="1027" spans="1:14" s="49" customFormat="1" ht="15" customHeight="1">
      <c r="A1027" s="33">
        <v>-123.16</v>
      </c>
      <c r="B1027" s="33">
        <v>683.56</v>
      </c>
      <c r="C1027" s="21"/>
      <c r="D1027" s="33">
        <v>-95.49</v>
      </c>
      <c r="E1027" s="33">
        <v>688.47</v>
      </c>
      <c r="F1027" s="20"/>
      <c r="G1027" s="33">
        <v>-102.24</v>
      </c>
      <c r="H1027" s="33">
        <v>689.01</v>
      </c>
      <c r="I1027" s="21"/>
      <c r="J1027" s="33">
        <v>17.440000000000001</v>
      </c>
      <c r="K1027" s="33">
        <v>694.09600000000012</v>
      </c>
      <c r="L1027" s="20"/>
      <c r="M1027" s="20"/>
      <c r="N1027" s="22"/>
    </row>
    <row r="1028" spans="1:14" s="49" customFormat="1" ht="15" customHeight="1">
      <c r="A1028" s="33">
        <v>-120.69</v>
      </c>
      <c r="B1028" s="33">
        <v>684.35700000000008</v>
      </c>
      <c r="C1028" s="21"/>
      <c r="D1028" s="33">
        <v>-90.65</v>
      </c>
      <c r="E1028" s="33">
        <v>689.54</v>
      </c>
      <c r="F1028" s="20"/>
      <c r="G1028" s="33">
        <v>-95.85</v>
      </c>
      <c r="H1028" s="33">
        <v>688.95699999999999</v>
      </c>
      <c r="I1028" s="21"/>
      <c r="J1028" s="33">
        <v>28.36</v>
      </c>
      <c r="K1028" s="33">
        <v>694.70600000000013</v>
      </c>
      <c r="L1028" s="20"/>
      <c r="M1028" s="20"/>
      <c r="N1028" s="22"/>
    </row>
    <row r="1029" spans="1:14" s="49" customFormat="1" ht="15" customHeight="1">
      <c r="A1029" s="33">
        <v>-118.53</v>
      </c>
      <c r="B1029" s="33">
        <v>685.17700000000002</v>
      </c>
      <c r="C1029" s="21"/>
      <c r="D1029" s="33">
        <v>-89.13</v>
      </c>
      <c r="E1029" s="33">
        <v>690.46</v>
      </c>
      <c r="F1029" s="20"/>
      <c r="G1029" s="33">
        <v>-89.63</v>
      </c>
      <c r="H1029" s="33">
        <v>690.06700000000001</v>
      </c>
      <c r="I1029" s="21"/>
      <c r="J1029" s="33">
        <v>39.18</v>
      </c>
      <c r="K1029" s="33">
        <v>694.84600000000012</v>
      </c>
      <c r="L1029" s="20"/>
      <c r="M1029" s="20"/>
      <c r="N1029" s="22"/>
    </row>
    <row r="1030" spans="1:14" s="49" customFormat="1" ht="15" customHeight="1">
      <c r="A1030" s="33">
        <v>-118.23</v>
      </c>
      <c r="B1030" s="33">
        <v>685.96699999999998</v>
      </c>
      <c r="C1030" s="21"/>
      <c r="D1030" s="33">
        <v>-69.02</v>
      </c>
      <c r="E1030" s="33">
        <v>690.31</v>
      </c>
      <c r="F1030" s="20"/>
      <c r="G1030" s="33">
        <v>-88.83</v>
      </c>
      <c r="H1030" s="33">
        <v>690.11699999999996</v>
      </c>
      <c r="I1030" s="21"/>
      <c r="J1030" s="33">
        <v>58.55</v>
      </c>
      <c r="K1030" s="33">
        <v>694.58600000000013</v>
      </c>
      <c r="L1030" s="20"/>
      <c r="M1030" s="20"/>
      <c r="N1030" s="22"/>
    </row>
    <row r="1031" spans="1:14" s="49" customFormat="1" ht="15" customHeight="1">
      <c r="A1031" s="33">
        <v>-111.67</v>
      </c>
      <c r="B1031" s="33">
        <v>689.47700000000009</v>
      </c>
      <c r="C1031" s="21"/>
      <c r="D1031" s="33">
        <v>-68.22</v>
      </c>
      <c r="E1031" s="33">
        <v>688.23</v>
      </c>
      <c r="F1031" s="20"/>
      <c r="G1031" s="33">
        <v>-68.27</v>
      </c>
      <c r="H1031" s="33">
        <v>689.25700000000006</v>
      </c>
      <c r="I1031" s="21"/>
      <c r="J1031" s="33">
        <v>62.7</v>
      </c>
      <c r="K1031" s="33">
        <v>694.28600000000006</v>
      </c>
      <c r="L1031" s="20"/>
      <c r="M1031" s="20"/>
      <c r="N1031" s="22"/>
    </row>
    <row r="1032" spans="1:14" s="49" customFormat="1" ht="15" customHeight="1">
      <c r="A1032" s="33">
        <v>-109.73</v>
      </c>
      <c r="B1032" s="33">
        <v>689.56700000000001</v>
      </c>
      <c r="C1032" s="21"/>
      <c r="D1032" s="33">
        <v>-62.98</v>
      </c>
      <c r="E1032" s="33">
        <v>684.81</v>
      </c>
      <c r="F1032" s="20"/>
      <c r="G1032" s="33">
        <v>-66.08</v>
      </c>
      <c r="H1032" s="33">
        <v>687.93700000000001</v>
      </c>
      <c r="I1032" s="21"/>
      <c r="J1032" s="33">
        <v>63.74</v>
      </c>
      <c r="K1032" s="33">
        <v>694.03600000000006</v>
      </c>
      <c r="L1032" s="20"/>
      <c r="M1032" s="20"/>
      <c r="N1032" s="22"/>
    </row>
    <row r="1033" spans="1:14" s="49" customFormat="1" ht="15" customHeight="1">
      <c r="A1033" s="33">
        <v>-104.23</v>
      </c>
      <c r="B1033" s="33">
        <v>685.21699999999998</v>
      </c>
      <c r="C1033" s="21"/>
      <c r="D1033" s="33">
        <v>-58.9</v>
      </c>
      <c r="E1033" s="33">
        <v>685.27</v>
      </c>
      <c r="F1033" s="20"/>
      <c r="G1033" s="33">
        <v>-62.26</v>
      </c>
      <c r="H1033" s="33">
        <v>686.58699999999999</v>
      </c>
      <c r="I1033" s="21"/>
      <c r="J1033" s="33">
        <v>66.52</v>
      </c>
      <c r="K1033" s="33">
        <v>693.14600000000007</v>
      </c>
      <c r="L1033" s="20"/>
      <c r="M1033" s="20"/>
      <c r="N1033" s="22"/>
    </row>
    <row r="1034" spans="1:14" s="49" customFormat="1" ht="15" customHeight="1">
      <c r="A1034" s="33">
        <v>-102.85</v>
      </c>
      <c r="B1034" s="33">
        <v>685.02700000000004</v>
      </c>
      <c r="C1034" s="21"/>
      <c r="D1034" s="33">
        <v>-55.63</v>
      </c>
      <c r="E1034" s="33">
        <v>686.73</v>
      </c>
      <c r="F1034" s="20"/>
      <c r="G1034" s="33">
        <v>-53.87</v>
      </c>
      <c r="H1034" s="33">
        <v>687.15700000000004</v>
      </c>
      <c r="I1034" s="21"/>
      <c r="J1034" s="33">
        <v>70.099999999999994</v>
      </c>
      <c r="K1034" s="33">
        <v>692.86</v>
      </c>
      <c r="L1034" s="20"/>
      <c r="M1034" s="20"/>
      <c r="N1034" s="22"/>
    </row>
    <row r="1035" spans="1:14" s="49" customFormat="1" ht="15" customHeight="1">
      <c r="A1035" s="33">
        <v>-98.81</v>
      </c>
      <c r="B1035" s="33">
        <v>684.80700000000002</v>
      </c>
      <c r="C1035" s="21"/>
      <c r="D1035" s="33">
        <v>-53.27</v>
      </c>
      <c r="E1035" s="33">
        <v>688.13</v>
      </c>
      <c r="F1035" s="20"/>
      <c r="G1035" s="33">
        <v>-46.24</v>
      </c>
      <c r="H1035" s="39">
        <v>687.74700000000007</v>
      </c>
      <c r="I1035" s="21"/>
      <c r="J1035" s="33">
        <v>75.67</v>
      </c>
      <c r="K1035" s="33">
        <v>692.84600000000012</v>
      </c>
      <c r="L1035" s="20"/>
      <c r="M1035" s="20"/>
      <c r="N1035" s="22"/>
    </row>
    <row r="1036" spans="1:14" s="49" customFormat="1" ht="15" customHeight="1">
      <c r="A1036" s="33">
        <v>-94.79</v>
      </c>
      <c r="B1036" s="33">
        <v>684.75700000000006</v>
      </c>
      <c r="C1036" s="21"/>
      <c r="D1036" s="33">
        <v>-52.27</v>
      </c>
      <c r="E1036" s="33">
        <v>688.71</v>
      </c>
      <c r="F1036" s="20"/>
      <c r="G1036" s="33">
        <v>-39.4</v>
      </c>
      <c r="H1036" s="39">
        <v>688.22699999999998</v>
      </c>
      <c r="I1036" s="21"/>
      <c r="J1036" s="33">
        <v>79.319999999999993</v>
      </c>
      <c r="K1036" s="33">
        <v>693.04</v>
      </c>
      <c r="L1036" s="20"/>
      <c r="M1036" s="20"/>
      <c r="N1036" s="22"/>
    </row>
    <row r="1037" spans="1:14" s="49" customFormat="1" ht="15" customHeight="1">
      <c r="A1037" s="33">
        <v>-88.31</v>
      </c>
      <c r="B1037" s="33">
        <v>685.05700000000002</v>
      </c>
      <c r="C1037" s="21"/>
      <c r="D1037" s="33">
        <v>-41.74</v>
      </c>
      <c r="E1037" s="33">
        <v>690.12</v>
      </c>
      <c r="F1037" s="20"/>
      <c r="G1037" s="33">
        <v>-29.58</v>
      </c>
      <c r="H1037" s="39">
        <v>688.47699999999998</v>
      </c>
      <c r="I1037" s="21"/>
      <c r="J1037" s="33">
        <v>84.1</v>
      </c>
      <c r="K1037" s="33">
        <v>694.18600000000004</v>
      </c>
      <c r="L1037" s="20"/>
      <c r="M1037" s="20"/>
      <c r="N1037" s="22"/>
    </row>
    <row r="1038" spans="1:14" s="49" customFormat="1" ht="15" customHeight="1">
      <c r="A1038" s="33">
        <v>-82.66</v>
      </c>
      <c r="B1038" s="33">
        <v>685.08699999999999</v>
      </c>
      <c r="C1038" s="21"/>
      <c r="D1038" s="33">
        <v>-31.34</v>
      </c>
      <c r="E1038" s="33">
        <v>691.45</v>
      </c>
      <c r="F1038" s="20"/>
      <c r="G1038" s="33">
        <v>-29.18</v>
      </c>
      <c r="H1038" s="39">
        <v>693.56700000000001</v>
      </c>
      <c r="I1038" s="21"/>
      <c r="J1038" s="33">
        <v>86.11</v>
      </c>
      <c r="K1038" s="33">
        <v>694.62600000000009</v>
      </c>
      <c r="L1038" s="20"/>
      <c r="M1038" s="20"/>
      <c r="N1038" s="22"/>
    </row>
    <row r="1039" spans="1:14" s="49" customFormat="1" ht="15" customHeight="1">
      <c r="A1039" s="33">
        <v>-79.86</v>
      </c>
      <c r="B1039" s="33">
        <v>686.93700000000001</v>
      </c>
      <c r="C1039" s="21"/>
      <c r="D1039" s="33">
        <v>-31.03</v>
      </c>
      <c r="E1039" s="33">
        <v>693.37</v>
      </c>
      <c r="F1039" s="20"/>
      <c r="G1039" s="33">
        <v>-28.68</v>
      </c>
      <c r="H1039" s="39">
        <v>693.56700000000001</v>
      </c>
      <c r="I1039" s="21"/>
      <c r="J1039" s="33">
        <v>90.19</v>
      </c>
      <c r="K1039" s="33">
        <v>694.84600000000012</v>
      </c>
      <c r="L1039" s="20"/>
      <c r="M1039" s="20"/>
      <c r="N1039" s="22"/>
    </row>
    <row r="1040" spans="1:14" s="49" customFormat="1" ht="15" customHeight="1">
      <c r="A1040" s="33">
        <v>-53.6</v>
      </c>
      <c r="B1040" s="33">
        <v>687.36700000000008</v>
      </c>
      <c r="C1040" s="21"/>
      <c r="D1040" s="33">
        <v>-30.53</v>
      </c>
      <c r="E1040" s="33">
        <v>693.37</v>
      </c>
      <c r="F1040" s="20"/>
      <c r="G1040" s="33">
        <v>-28.68</v>
      </c>
      <c r="H1040" s="39">
        <v>695.86699999999996</v>
      </c>
      <c r="I1040" s="21"/>
      <c r="J1040" s="33">
        <v>93.59</v>
      </c>
      <c r="K1040" s="33">
        <v>694.93600000000004</v>
      </c>
      <c r="L1040" s="20"/>
      <c r="M1040" s="20"/>
      <c r="N1040" s="22"/>
    </row>
    <row r="1041" spans="1:14" s="49" customFormat="1" ht="15" customHeight="1">
      <c r="A1041" s="33">
        <v>-22</v>
      </c>
      <c r="B1041" s="33">
        <v>687.42700000000002</v>
      </c>
      <c r="C1041" s="21"/>
      <c r="D1041" s="33">
        <v>-30.53</v>
      </c>
      <c r="E1041" s="33">
        <v>695.89</v>
      </c>
      <c r="F1041" s="20"/>
      <c r="G1041" s="33">
        <v>-24.08</v>
      </c>
      <c r="H1041" s="39">
        <v>696.08699999999999</v>
      </c>
      <c r="I1041" s="21"/>
      <c r="J1041" s="33">
        <v>94.88</v>
      </c>
      <c r="K1041" s="33">
        <v>694.35600000000011</v>
      </c>
      <c r="L1041" s="20"/>
      <c r="M1041" s="20"/>
      <c r="N1041" s="22"/>
    </row>
    <row r="1042" spans="1:14" s="49" customFormat="1" ht="15" customHeight="1">
      <c r="A1042" s="33">
        <v>-13.71</v>
      </c>
      <c r="B1042" s="33">
        <v>686.55700000000002</v>
      </c>
      <c r="C1042" s="21"/>
      <c r="D1042" s="33">
        <v>-26.33</v>
      </c>
      <c r="E1042" s="35">
        <v>696.01900000000001</v>
      </c>
      <c r="F1042" s="20"/>
      <c r="G1042" s="33">
        <v>-24.08</v>
      </c>
      <c r="H1042" s="41">
        <v>696.30600000000004</v>
      </c>
      <c r="I1042" s="21"/>
      <c r="J1042" s="33">
        <v>97.44</v>
      </c>
      <c r="K1042" s="33">
        <v>694.03600000000006</v>
      </c>
      <c r="L1042" s="20"/>
      <c r="M1042" s="20"/>
      <c r="N1042" s="22"/>
    </row>
    <row r="1043" spans="1:14" s="49" customFormat="1" ht="15" customHeight="1">
      <c r="A1043" s="33">
        <v>-9.41</v>
      </c>
      <c r="B1043" s="33">
        <v>698.55700000000002</v>
      </c>
      <c r="C1043" s="21"/>
      <c r="D1043" s="33">
        <v>0</v>
      </c>
      <c r="E1043" s="35">
        <v>696.15099999999995</v>
      </c>
      <c r="F1043" s="21"/>
      <c r="G1043" s="33">
        <v>-24.08</v>
      </c>
      <c r="H1043" s="39">
        <v>696.08699999999999</v>
      </c>
      <c r="I1043" s="21"/>
      <c r="J1043" s="33">
        <v>102.4</v>
      </c>
      <c r="K1043" s="33">
        <v>713.76600000000008</v>
      </c>
      <c r="L1043" s="20"/>
      <c r="M1043" s="20"/>
      <c r="N1043" s="22"/>
    </row>
    <row r="1044" spans="1:14" s="49" customFormat="1" ht="15" customHeight="1">
      <c r="A1044" s="33">
        <v>-8.5099999999999909</v>
      </c>
      <c r="B1044" s="35">
        <v>698.65599999999995</v>
      </c>
      <c r="C1044" s="21"/>
      <c r="D1044" s="33"/>
      <c r="E1044" s="33"/>
      <c r="F1044" s="21"/>
      <c r="G1044" s="33">
        <v>0</v>
      </c>
      <c r="H1044" s="35">
        <v>696.17200000000003</v>
      </c>
      <c r="I1044" s="21"/>
      <c r="J1044" s="33"/>
      <c r="K1044" s="39"/>
      <c r="L1044" s="20"/>
      <c r="M1044" s="22"/>
      <c r="N1044" s="22"/>
    </row>
    <row r="1045" spans="1:14" s="49" customFormat="1" ht="15" customHeight="1">
      <c r="A1045" s="33">
        <v>-1.63</v>
      </c>
      <c r="B1045" s="33">
        <v>698.73700000000008</v>
      </c>
      <c r="C1045" s="21"/>
      <c r="D1045" s="33"/>
      <c r="E1045" s="33"/>
      <c r="F1045" s="21"/>
      <c r="G1045" s="33"/>
      <c r="H1045" s="33"/>
      <c r="I1045" s="21"/>
      <c r="J1045" s="33"/>
      <c r="K1045" s="33"/>
      <c r="L1045" s="20"/>
      <c r="M1045" s="22"/>
      <c r="N1045" s="22"/>
    </row>
    <row r="1046" spans="1:14" s="49" customFormat="1" ht="15" customHeight="1">
      <c r="A1046" s="33">
        <v>-1.5</v>
      </c>
      <c r="B1046" s="33">
        <v>698.27700000000004</v>
      </c>
      <c r="C1046" s="21"/>
      <c r="D1046" s="33"/>
      <c r="E1046" s="33"/>
      <c r="F1046" s="21"/>
      <c r="G1046" s="33"/>
      <c r="H1046" s="33"/>
      <c r="I1046" s="21"/>
      <c r="J1046" s="33"/>
      <c r="K1046" s="33"/>
      <c r="L1046" s="20"/>
      <c r="M1046" s="22"/>
      <c r="N1046" s="22"/>
    </row>
    <row r="1047" spans="1:14" s="49" customFormat="1" ht="15" customHeight="1">
      <c r="A1047" s="33">
        <v>-0.94999999999998863</v>
      </c>
      <c r="B1047" s="33">
        <v>698.27700000000004</v>
      </c>
      <c r="C1047" s="21"/>
      <c r="D1047" s="33"/>
      <c r="E1047" s="33"/>
      <c r="F1047" s="21"/>
      <c r="G1047" s="33"/>
      <c r="H1047" s="33"/>
      <c r="I1047" s="21"/>
      <c r="J1047" s="33"/>
      <c r="K1047" s="33"/>
      <c r="L1047" s="20"/>
      <c r="M1047" s="22"/>
      <c r="N1047" s="22"/>
    </row>
    <row r="1048" spans="1:14" s="49" customFormat="1" ht="15" customHeight="1">
      <c r="A1048" s="33">
        <v>-0.35999999999998522</v>
      </c>
      <c r="B1048" s="33">
        <v>700.14700000000005</v>
      </c>
      <c r="C1048" s="21"/>
      <c r="D1048" s="33"/>
      <c r="E1048" s="33"/>
      <c r="F1048" s="21"/>
      <c r="G1048" s="33"/>
      <c r="H1048" s="33"/>
      <c r="I1048" s="21"/>
      <c r="J1048" s="33"/>
      <c r="K1048" s="33"/>
      <c r="L1048" s="20"/>
      <c r="M1048" s="22"/>
      <c r="N1048" s="22"/>
    </row>
    <row r="1049" spans="1:14" s="49" customFormat="1" ht="15" customHeight="1">
      <c r="A1049" s="33">
        <v>0</v>
      </c>
      <c r="B1049" s="33">
        <v>700.15899999999999</v>
      </c>
      <c r="C1049" s="21"/>
      <c r="D1049" s="33"/>
      <c r="E1049" s="33"/>
      <c r="F1049" s="21"/>
      <c r="G1049" s="33"/>
      <c r="H1049" s="33"/>
      <c r="I1049" s="21"/>
      <c r="J1049" s="33"/>
      <c r="K1049" s="33"/>
      <c r="L1049" s="20"/>
      <c r="M1049" s="22"/>
      <c r="N1049" s="22"/>
    </row>
    <row r="1050" spans="1:14" s="49" customFormat="1" ht="15" customHeight="1">
      <c r="A1050" s="33">
        <v>0</v>
      </c>
      <c r="B1050" s="35">
        <v>700.50800000000004</v>
      </c>
      <c r="C1050" s="21"/>
      <c r="D1050" s="33"/>
      <c r="E1050" s="33"/>
      <c r="F1050" s="21"/>
      <c r="G1050" s="33"/>
      <c r="H1050" s="33"/>
      <c r="I1050" s="21"/>
      <c r="J1050" s="33"/>
      <c r="K1050" s="33"/>
      <c r="L1050" s="20"/>
      <c r="M1050" s="22"/>
      <c r="N1050" s="22"/>
    </row>
    <row r="1051" spans="1:14" s="49" customFormat="1" ht="15" customHeight="1">
      <c r="A1051" s="33">
        <v>0</v>
      </c>
      <c r="B1051" s="33">
        <v>700.15899999999999</v>
      </c>
      <c r="C1051" s="21"/>
      <c r="D1051" s="33"/>
      <c r="E1051" s="33"/>
      <c r="F1051" s="21"/>
      <c r="G1051" s="33"/>
      <c r="H1051" s="33"/>
      <c r="I1051" s="21"/>
      <c r="J1051" s="33"/>
      <c r="K1051" s="33"/>
      <c r="L1051" s="20"/>
      <c r="M1051" s="22"/>
      <c r="N1051" s="22"/>
    </row>
    <row r="1052" spans="1:14" s="49" customFormat="1" ht="15" customHeight="1">
      <c r="A1052" s="33">
        <v>6.44</v>
      </c>
      <c r="B1052" s="33">
        <v>700.18</v>
      </c>
      <c r="C1052" s="21"/>
      <c r="D1052" s="33"/>
      <c r="E1052" s="33"/>
      <c r="F1052" s="21"/>
      <c r="G1052" s="33"/>
      <c r="H1052" s="33"/>
      <c r="I1052" s="21"/>
      <c r="J1052" s="33"/>
      <c r="K1052" s="33"/>
      <c r="L1052" s="20"/>
      <c r="M1052" s="22"/>
      <c r="N1052" s="22"/>
    </row>
    <row r="1053" spans="1:14" s="49" customFormat="1" ht="15" customHeight="1">
      <c r="A1053" s="33"/>
      <c r="B1053" s="33"/>
      <c r="C1053" s="21"/>
      <c r="D1053" s="33"/>
      <c r="E1053" s="33"/>
      <c r="F1053" s="21"/>
      <c r="G1053" s="33"/>
      <c r="H1053" s="33"/>
      <c r="I1053" s="21"/>
      <c r="J1053" s="33"/>
      <c r="K1053" s="33"/>
      <c r="L1053" s="22"/>
      <c r="M1053" s="22"/>
      <c r="N1053" s="22"/>
    </row>
    <row r="1054" spans="1:14" s="49" customFormat="1" ht="15" customHeight="1">
      <c r="A1054" s="33"/>
      <c r="B1054" s="33"/>
      <c r="C1054" s="21"/>
      <c r="D1054" s="33"/>
      <c r="E1054" s="33"/>
      <c r="F1054" s="21"/>
      <c r="G1054" s="33"/>
      <c r="H1054" s="33"/>
      <c r="I1054" s="21"/>
      <c r="J1054" s="33"/>
      <c r="K1054" s="33"/>
      <c r="L1054" s="22"/>
      <c r="M1054" s="22"/>
      <c r="N1054" s="22"/>
    </row>
    <row r="1055" spans="1:14" s="49" customFormat="1" ht="15" customHeight="1">
      <c r="A1055" s="33"/>
      <c r="B1055" s="33"/>
      <c r="C1055" s="21"/>
      <c r="D1055" s="33"/>
      <c r="E1055" s="33"/>
      <c r="F1055" s="21"/>
      <c r="G1055" s="33"/>
      <c r="H1055" s="33"/>
      <c r="I1055" s="21"/>
      <c r="J1055" s="33"/>
      <c r="K1055" s="33"/>
      <c r="L1055" s="22"/>
      <c r="M1055" s="22"/>
      <c r="N1055" s="22"/>
    </row>
    <row r="1056" spans="1:14" s="49" customFormat="1" ht="15" customHeight="1">
      <c r="A1056" s="33"/>
      <c r="B1056" s="33"/>
      <c r="C1056" s="21"/>
      <c r="D1056" s="33"/>
      <c r="E1056" s="33"/>
      <c r="F1056" s="21"/>
      <c r="G1056" s="33"/>
      <c r="H1056" s="33"/>
      <c r="I1056" s="21"/>
      <c r="J1056" s="33"/>
      <c r="K1056" s="33"/>
      <c r="L1056" s="22"/>
      <c r="M1056" s="22"/>
      <c r="N1056" s="22"/>
    </row>
    <row r="1057" spans="1:14" s="49" customFormat="1" ht="15" customHeight="1">
      <c r="A1057" s="33"/>
      <c r="B1057" s="33"/>
      <c r="C1057" s="21"/>
      <c r="D1057" s="33"/>
      <c r="E1057" s="33"/>
      <c r="F1057" s="21"/>
      <c r="G1057" s="33"/>
      <c r="H1057" s="33"/>
      <c r="I1057" s="21"/>
      <c r="J1057" s="33"/>
      <c r="K1057" s="33"/>
      <c r="L1057" s="22"/>
      <c r="M1057" s="22"/>
      <c r="N1057" s="22"/>
    </row>
    <row r="1058" spans="1:14" s="49" customFormat="1" ht="15" customHeight="1">
      <c r="A1058" s="33"/>
      <c r="B1058" s="33"/>
      <c r="C1058" s="21"/>
      <c r="D1058" s="33"/>
      <c r="E1058" s="33"/>
      <c r="F1058" s="21"/>
      <c r="G1058" s="33"/>
      <c r="H1058" s="33"/>
      <c r="I1058" s="21"/>
      <c r="J1058" s="33"/>
      <c r="K1058" s="33"/>
      <c r="L1058" s="22"/>
      <c r="M1058" s="22"/>
      <c r="N1058" s="22"/>
    </row>
    <row r="1059" spans="1:14" s="49" customFormat="1" ht="15" customHeight="1">
      <c r="A1059" s="33"/>
      <c r="B1059" s="33"/>
      <c r="C1059" s="21"/>
      <c r="D1059" s="33"/>
      <c r="E1059" s="33"/>
      <c r="F1059" s="21"/>
      <c r="G1059" s="33"/>
      <c r="H1059" s="33"/>
      <c r="I1059" s="21"/>
      <c r="J1059" s="33"/>
      <c r="K1059" s="33"/>
      <c r="L1059" s="22"/>
      <c r="M1059" s="22"/>
      <c r="N1059" s="22"/>
    </row>
    <row r="1060" spans="1:14" s="49" customFormat="1" ht="15" customHeight="1">
      <c r="A1060" s="33"/>
      <c r="B1060" s="33"/>
      <c r="C1060" s="21"/>
      <c r="D1060" s="33"/>
      <c r="E1060" s="33"/>
      <c r="F1060" s="21"/>
      <c r="G1060" s="33"/>
      <c r="H1060" s="33"/>
      <c r="I1060" s="21"/>
      <c r="J1060" s="33"/>
      <c r="K1060" s="33"/>
      <c r="L1060" s="22"/>
      <c r="M1060" s="22"/>
      <c r="N1060" s="22"/>
    </row>
    <row r="1061" spans="1:14" s="49" customFormat="1" ht="15" customHeight="1">
      <c r="A1061" s="33"/>
      <c r="B1061" s="33"/>
      <c r="C1061" s="21"/>
      <c r="D1061" s="33"/>
      <c r="E1061" s="33"/>
      <c r="F1061" s="21"/>
      <c r="G1061" s="33"/>
      <c r="H1061" s="33"/>
      <c r="I1061" s="21"/>
      <c r="J1061" s="33"/>
      <c r="K1061" s="33"/>
      <c r="L1061" s="22"/>
      <c r="M1061" s="22"/>
      <c r="N1061" s="22"/>
    </row>
    <row r="1062" spans="1:14" s="49" customFormat="1" ht="15" customHeight="1">
      <c r="A1062" s="33"/>
      <c r="B1062" s="33"/>
      <c r="C1062" s="21"/>
      <c r="D1062" s="33"/>
      <c r="E1062" s="33"/>
      <c r="F1062" s="21"/>
      <c r="G1062" s="33"/>
      <c r="H1062" s="33"/>
      <c r="I1062" s="21"/>
      <c r="J1062" s="33"/>
      <c r="K1062" s="33"/>
      <c r="L1062" s="22"/>
      <c r="M1062" s="22"/>
      <c r="N1062" s="22"/>
    </row>
    <row r="1063" spans="1:14" s="49" customFormat="1" ht="15" customHeight="1">
      <c r="A1063" s="33"/>
      <c r="B1063" s="33"/>
      <c r="C1063" s="21"/>
      <c r="D1063" s="33"/>
      <c r="E1063" s="33"/>
      <c r="F1063" s="21"/>
      <c r="G1063" s="33"/>
      <c r="H1063" s="33"/>
      <c r="I1063" s="21"/>
      <c r="J1063" s="33"/>
      <c r="K1063" s="33"/>
      <c r="L1063" s="22"/>
      <c r="M1063" s="22"/>
      <c r="N1063" s="22"/>
    </row>
    <row r="1064" spans="1:14" s="49" customFormat="1" ht="15" customHeight="1">
      <c r="A1064" s="33"/>
      <c r="B1064" s="33"/>
      <c r="C1064" s="20"/>
      <c r="D1064" s="33"/>
      <c r="E1064" s="33"/>
      <c r="F1064" s="20"/>
      <c r="G1064" s="33"/>
      <c r="H1064" s="33"/>
      <c r="I1064" s="20"/>
      <c r="J1064" s="33"/>
      <c r="K1064" s="33"/>
      <c r="L1064" s="20"/>
      <c r="M1064" s="22"/>
      <c r="N1064" s="22"/>
    </row>
    <row r="1065" spans="1:14" s="49" customFormat="1" ht="15" customHeight="1">
      <c r="A1065" s="33"/>
      <c r="B1065" s="33"/>
      <c r="C1065" s="21"/>
      <c r="D1065" s="33"/>
      <c r="E1065" s="33"/>
      <c r="F1065" s="20"/>
      <c r="G1065" s="33"/>
      <c r="H1065" s="39"/>
      <c r="I1065" s="21"/>
      <c r="J1065" s="33"/>
      <c r="K1065" s="39"/>
      <c r="L1065" s="22"/>
      <c r="M1065" s="22"/>
      <c r="N1065" s="22"/>
    </row>
    <row r="1066" spans="1:14" s="49" customFormat="1" ht="15" customHeight="1">
      <c r="A1066" s="33"/>
      <c r="B1066" s="33"/>
      <c r="C1066" s="21"/>
      <c r="D1066" s="33"/>
      <c r="E1066" s="33"/>
      <c r="F1066" s="20"/>
      <c r="G1066" s="33"/>
      <c r="H1066" s="39"/>
      <c r="I1066" s="21"/>
      <c r="J1066" s="33"/>
      <c r="K1066" s="39"/>
      <c r="L1066" s="22"/>
      <c r="M1066" s="22"/>
      <c r="N1066" s="22"/>
    </row>
    <row r="1067" spans="1:14" s="49" customFormat="1" ht="15" customHeight="1">
      <c r="A1067" s="33"/>
      <c r="B1067" s="33"/>
      <c r="C1067" s="21"/>
      <c r="D1067" s="33"/>
      <c r="E1067" s="33"/>
      <c r="F1067" s="20"/>
      <c r="G1067" s="33"/>
      <c r="H1067" s="39"/>
      <c r="I1067" s="21"/>
      <c r="J1067" s="33"/>
      <c r="K1067" s="39"/>
      <c r="L1067" s="22"/>
      <c r="M1067" s="22"/>
      <c r="N1067" s="22"/>
    </row>
    <row r="1068" spans="1:14" s="49" customFormat="1" ht="15" customHeight="1">
      <c r="A1068" s="33"/>
      <c r="B1068" s="33"/>
      <c r="C1068" s="21"/>
      <c r="D1068" s="33"/>
      <c r="E1068" s="33"/>
      <c r="F1068" s="20"/>
      <c r="G1068" s="33"/>
      <c r="H1068" s="39"/>
      <c r="I1068" s="21"/>
      <c r="J1068" s="33"/>
      <c r="K1068" s="39"/>
      <c r="L1068" s="22"/>
      <c r="M1068" s="22"/>
      <c r="N1068" s="22"/>
    </row>
    <row r="1069" spans="1:14" s="49" customFormat="1" ht="15" customHeight="1">
      <c r="A1069" s="33"/>
      <c r="B1069" s="33"/>
      <c r="C1069" s="21"/>
      <c r="D1069" s="33"/>
      <c r="E1069" s="33"/>
      <c r="F1069" s="20"/>
      <c r="G1069" s="33"/>
      <c r="H1069" s="39"/>
      <c r="I1069" s="21"/>
      <c r="J1069" s="33"/>
      <c r="K1069" s="39"/>
      <c r="L1069" s="22"/>
      <c r="M1069" s="22"/>
      <c r="N1069" s="22"/>
    </row>
    <row r="1070" spans="1:14" s="49" customFormat="1" ht="15" customHeight="1">
      <c r="A1070" s="33"/>
      <c r="B1070" s="33"/>
      <c r="C1070" s="21"/>
      <c r="D1070" s="33"/>
      <c r="E1070" s="33"/>
      <c r="F1070" s="20"/>
      <c r="G1070" s="33"/>
      <c r="H1070" s="39"/>
      <c r="I1070" s="21"/>
      <c r="J1070" s="33"/>
      <c r="K1070" s="39"/>
      <c r="L1070" s="22"/>
      <c r="M1070" s="22"/>
      <c r="N1070" s="22"/>
    </row>
    <row r="1071" spans="1:14" s="49" customFormat="1" ht="15" customHeight="1">
      <c r="A1071" s="33"/>
      <c r="B1071" s="33"/>
      <c r="C1071" s="21"/>
      <c r="D1071" s="33"/>
      <c r="E1071" s="33"/>
      <c r="F1071" s="20"/>
      <c r="G1071" s="33"/>
      <c r="H1071" s="39"/>
      <c r="I1071" s="21"/>
      <c r="J1071" s="33"/>
      <c r="K1071" s="39"/>
      <c r="L1071" s="22"/>
      <c r="M1071" s="22"/>
      <c r="N1071" s="22"/>
    </row>
    <row r="1072" spans="1:14" s="49" customFormat="1" ht="15" customHeight="1">
      <c r="A1072" s="33"/>
      <c r="B1072" s="33"/>
      <c r="C1072" s="21"/>
      <c r="D1072" s="33"/>
      <c r="E1072" s="33"/>
      <c r="F1072" s="20"/>
      <c r="G1072" s="33"/>
      <c r="H1072" s="39"/>
      <c r="I1072" s="21"/>
      <c r="J1072" s="33"/>
      <c r="K1072" s="39"/>
      <c r="L1072" s="22"/>
      <c r="M1072" s="22"/>
      <c r="N1072" s="22"/>
    </row>
    <row r="1073" spans="1:14" s="49" customFormat="1" ht="15" customHeight="1">
      <c r="A1073" s="33"/>
      <c r="B1073" s="33"/>
      <c r="C1073" s="21"/>
      <c r="D1073" s="33"/>
      <c r="E1073" s="33"/>
      <c r="F1073" s="20"/>
      <c r="G1073" s="33"/>
      <c r="H1073" s="39"/>
      <c r="I1073" s="21"/>
      <c r="J1073" s="33"/>
      <c r="K1073" s="39"/>
      <c r="L1073" s="22"/>
      <c r="M1073" s="22"/>
      <c r="N1073" s="22"/>
    </row>
    <row r="1074" spans="1:14" s="49" customFormat="1" ht="15" customHeight="1">
      <c r="A1074" s="33"/>
      <c r="B1074" s="33"/>
      <c r="C1074" s="21"/>
      <c r="D1074" s="33"/>
      <c r="E1074" s="33"/>
      <c r="F1074" s="20"/>
      <c r="G1074" s="33"/>
      <c r="H1074" s="39"/>
      <c r="I1074" s="21"/>
      <c r="J1074" s="33"/>
      <c r="K1074" s="39"/>
      <c r="L1074" s="22"/>
      <c r="M1074" s="22"/>
      <c r="N1074" s="22"/>
    </row>
    <row r="1075" spans="1:14" s="49" customFormat="1" ht="15" customHeight="1">
      <c r="A1075" s="33"/>
      <c r="B1075" s="33"/>
      <c r="C1075" s="21"/>
      <c r="D1075" s="33"/>
      <c r="E1075" s="33"/>
      <c r="F1075" s="20"/>
      <c r="G1075" s="33"/>
      <c r="H1075" s="39"/>
      <c r="I1075" s="21"/>
      <c r="J1075" s="33"/>
      <c r="K1075" s="39"/>
      <c r="L1075" s="22"/>
      <c r="M1075" s="22"/>
      <c r="N1075" s="22"/>
    </row>
    <row r="1076" spans="1:14" s="49" customFormat="1" ht="15" customHeight="1">
      <c r="A1076" s="33"/>
      <c r="B1076" s="33"/>
      <c r="C1076" s="21"/>
      <c r="D1076" s="33"/>
      <c r="E1076" s="33"/>
      <c r="F1076" s="20"/>
      <c r="G1076" s="33"/>
      <c r="H1076" s="39"/>
      <c r="I1076" s="21"/>
      <c r="J1076" s="33"/>
      <c r="K1076" s="39"/>
      <c r="L1076" s="22"/>
      <c r="M1076" s="22"/>
      <c r="N1076" s="22"/>
    </row>
    <row r="1077" spans="1:14" s="49" customFormat="1" ht="15" customHeight="1">
      <c r="A1077" s="33"/>
      <c r="B1077" s="33"/>
      <c r="C1077" s="21"/>
      <c r="D1077" s="33"/>
      <c r="E1077" s="33"/>
      <c r="F1077" s="20"/>
      <c r="G1077" s="33"/>
      <c r="H1077" s="39"/>
      <c r="I1077" s="21"/>
      <c r="J1077" s="33"/>
      <c r="K1077" s="39"/>
      <c r="L1077" s="22"/>
      <c r="M1077" s="22"/>
      <c r="N1077" s="22"/>
    </row>
    <row r="1078" spans="1:14" s="49" customFormat="1" ht="15" customHeight="1">
      <c r="A1078" s="33"/>
      <c r="B1078" s="33"/>
      <c r="C1078" s="21"/>
      <c r="D1078" s="33"/>
      <c r="E1078" s="33"/>
      <c r="F1078" s="20"/>
      <c r="G1078" s="33"/>
      <c r="H1078" s="39"/>
      <c r="I1078" s="21"/>
      <c r="J1078" s="33"/>
      <c r="K1078" s="39"/>
      <c r="L1078" s="22"/>
      <c r="M1078" s="22"/>
      <c r="N1078" s="22"/>
    </row>
    <row r="1079" spans="1:14" s="49" customFormat="1" ht="15" customHeight="1">
      <c r="A1079" s="33"/>
      <c r="B1079" s="33"/>
      <c r="C1079" s="21"/>
      <c r="D1079" s="33"/>
      <c r="E1079" s="33"/>
      <c r="F1079" s="20"/>
      <c r="G1079" s="33"/>
      <c r="H1079" s="39"/>
      <c r="I1079" s="21"/>
      <c r="J1079" s="33"/>
      <c r="K1079" s="39"/>
      <c r="L1079" s="22"/>
      <c r="M1079" s="22"/>
      <c r="N1079" s="22"/>
    </row>
    <row r="1080" spans="1:14" s="49" customFormat="1" ht="15" customHeight="1">
      <c r="A1080" s="33"/>
      <c r="B1080" s="33"/>
      <c r="C1080" s="21"/>
      <c r="D1080" s="33"/>
      <c r="E1080" s="33"/>
      <c r="F1080" s="20"/>
      <c r="G1080" s="33"/>
      <c r="H1080" s="39"/>
      <c r="I1080" s="21"/>
      <c r="J1080" s="33"/>
      <c r="K1080" s="39"/>
      <c r="L1080" s="22"/>
      <c r="M1080" s="22"/>
      <c r="N1080" s="22"/>
    </row>
    <row r="1081" spans="1:14" s="49" customFormat="1" ht="15" customHeight="1">
      <c r="A1081" s="33"/>
      <c r="B1081" s="33"/>
      <c r="C1081" s="21"/>
      <c r="D1081" s="33"/>
      <c r="E1081" s="33"/>
      <c r="F1081" s="20"/>
      <c r="G1081" s="33"/>
      <c r="H1081" s="39"/>
      <c r="I1081" s="21"/>
      <c r="J1081" s="33"/>
      <c r="K1081" s="39"/>
      <c r="L1081" s="22"/>
      <c r="M1081" s="22"/>
      <c r="N1081" s="22"/>
    </row>
    <row r="1082" spans="1:14" s="49" customFormat="1" ht="15" customHeight="1">
      <c r="A1082" s="33"/>
      <c r="B1082" s="33"/>
      <c r="C1082" s="21"/>
      <c r="D1082" s="33"/>
      <c r="E1082" s="33"/>
      <c r="F1082" s="20"/>
      <c r="G1082" s="33"/>
      <c r="H1082" s="39"/>
      <c r="I1082" s="21"/>
      <c r="J1082" s="33"/>
      <c r="K1082" s="39"/>
      <c r="L1082" s="22"/>
      <c r="M1082" s="22"/>
      <c r="N1082" s="22"/>
    </row>
    <row r="1083" spans="1:14" s="49" customFormat="1" ht="15" customHeight="1">
      <c r="A1083" s="33"/>
      <c r="B1083" s="33"/>
      <c r="C1083" s="21"/>
      <c r="D1083" s="33"/>
      <c r="E1083" s="33"/>
      <c r="F1083" s="20"/>
      <c r="G1083" s="33"/>
      <c r="H1083" s="39"/>
      <c r="I1083" s="21"/>
      <c r="J1083" s="33"/>
      <c r="K1083" s="39"/>
      <c r="L1083" s="22"/>
      <c r="M1083" s="22"/>
      <c r="N1083" s="22"/>
    </row>
    <row r="1084" spans="1:14" s="49" customFormat="1" ht="15" customHeight="1">
      <c r="A1084" s="33"/>
      <c r="B1084" s="33"/>
      <c r="C1084" s="21"/>
      <c r="D1084" s="33"/>
      <c r="E1084" s="33"/>
      <c r="F1084" s="20"/>
      <c r="G1084" s="33"/>
      <c r="H1084" s="39"/>
      <c r="I1084" s="21"/>
      <c r="J1084" s="33"/>
      <c r="K1084" s="39"/>
      <c r="L1084" s="22"/>
      <c r="M1084" s="22"/>
      <c r="N1084" s="22"/>
    </row>
    <row r="1085" spans="1:14" s="49" customFormat="1" ht="15" customHeight="1">
      <c r="A1085" s="33"/>
      <c r="B1085" s="33"/>
      <c r="C1085" s="21"/>
      <c r="D1085" s="33"/>
      <c r="E1085" s="33"/>
      <c r="F1085" s="20"/>
      <c r="G1085" s="33"/>
      <c r="H1085" s="39"/>
      <c r="I1085" s="21"/>
      <c r="J1085" s="33"/>
      <c r="K1085" s="39"/>
      <c r="L1085" s="22"/>
      <c r="M1085" s="22"/>
      <c r="N1085" s="22"/>
    </row>
    <row r="1086" spans="1:14" s="49" customFormat="1" ht="15" customHeight="1">
      <c r="A1086" s="33"/>
      <c r="B1086" s="33"/>
      <c r="C1086" s="21"/>
      <c r="D1086" s="33"/>
      <c r="E1086" s="33"/>
      <c r="F1086" s="20"/>
      <c r="G1086" s="33"/>
      <c r="H1086" s="39"/>
      <c r="I1086" s="21"/>
      <c r="J1086" s="33"/>
      <c r="K1086" s="39"/>
      <c r="L1086" s="22"/>
      <c r="M1086" s="22"/>
      <c r="N1086" s="22"/>
    </row>
    <row r="1087" spans="1:14" s="49" customFormat="1" ht="15" customHeight="1">
      <c r="A1087" s="33"/>
      <c r="B1087" s="33"/>
      <c r="C1087" s="21"/>
      <c r="D1087" s="33"/>
      <c r="E1087" s="33"/>
      <c r="F1087" s="20"/>
      <c r="G1087" s="33"/>
      <c r="H1087" s="39"/>
      <c r="I1087" s="21"/>
      <c r="J1087" s="33"/>
      <c r="K1087" s="39"/>
      <c r="L1087" s="22"/>
      <c r="M1087" s="22"/>
      <c r="N1087" s="22"/>
    </row>
    <row r="1088" spans="1:14" s="49" customFormat="1" ht="15" customHeight="1">
      <c r="A1088" s="33"/>
      <c r="B1088" s="33"/>
      <c r="C1088" s="21"/>
      <c r="D1088" s="33"/>
      <c r="E1088" s="33"/>
      <c r="F1088" s="21"/>
      <c r="G1088" s="33"/>
      <c r="H1088" s="33"/>
      <c r="I1088" s="21"/>
      <c r="J1088" s="33"/>
      <c r="K1088" s="39"/>
      <c r="L1088" s="22"/>
      <c r="M1088" s="22"/>
      <c r="N1088" s="22"/>
    </row>
    <row r="1089" spans="1:14" s="49" customFormat="1" ht="15" customHeight="1">
      <c r="A1089" s="33"/>
      <c r="B1089" s="33"/>
      <c r="C1089" s="21"/>
      <c r="D1089" s="33"/>
      <c r="E1089" s="33"/>
      <c r="F1089" s="21"/>
      <c r="G1089" s="33"/>
      <c r="H1089" s="33"/>
      <c r="I1089" s="21"/>
      <c r="J1089" s="33"/>
      <c r="K1089" s="39"/>
      <c r="L1089" s="22"/>
      <c r="M1089" s="22"/>
      <c r="N1089" s="22"/>
    </row>
    <row r="1090" spans="1:14" s="49" customFormat="1" ht="15" customHeight="1">
      <c r="A1090" s="33"/>
      <c r="B1090" s="33"/>
      <c r="C1090" s="21"/>
      <c r="D1090" s="33"/>
      <c r="E1090" s="33"/>
      <c r="F1090" s="21"/>
      <c r="G1090" s="33"/>
      <c r="H1090" s="33"/>
      <c r="I1090" s="21"/>
      <c r="J1090" s="33"/>
      <c r="K1090" s="33"/>
      <c r="L1090" s="22"/>
      <c r="M1090" s="22"/>
      <c r="N1090" s="22"/>
    </row>
    <row r="1091" spans="1:14" s="49" customFormat="1" ht="15" customHeight="1">
      <c r="A1091" s="33"/>
      <c r="B1091" s="33"/>
      <c r="C1091" s="21"/>
      <c r="D1091" s="33"/>
      <c r="E1091" s="33"/>
      <c r="F1091" s="21"/>
      <c r="G1091" s="33"/>
      <c r="H1091" s="33"/>
      <c r="I1091" s="21"/>
      <c r="J1091" s="33"/>
      <c r="K1091" s="33"/>
      <c r="L1091" s="22"/>
      <c r="M1091" s="22"/>
      <c r="N1091" s="22"/>
    </row>
    <row r="1092" spans="1:14" s="49" customFormat="1" ht="15" customHeight="1">
      <c r="A1092" s="33"/>
      <c r="B1092" s="33"/>
      <c r="C1092" s="21"/>
      <c r="D1092" s="33"/>
      <c r="E1092" s="33"/>
      <c r="F1092" s="21"/>
      <c r="G1092" s="33"/>
      <c r="H1092" s="33"/>
      <c r="I1092" s="21"/>
      <c r="J1092" s="33"/>
      <c r="K1092" s="33"/>
      <c r="L1092" s="22"/>
      <c r="M1092" s="22"/>
      <c r="N1092" s="22"/>
    </row>
    <row r="1093" spans="1:14" s="49" customFormat="1" ht="15" customHeight="1">
      <c r="A1093" s="33"/>
      <c r="B1093" s="33"/>
      <c r="C1093" s="21"/>
      <c r="D1093" s="33"/>
      <c r="E1093" s="33"/>
      <c r="F1093" s="21"/>
      <c r="G1093" s="33"/>
      <c r="H1093" s="33"/>
      <c r="I1093" s="21"/>
      <c r="J1093" s="33"/>
      <c r="K1093" s="33"/>
      <c r="L1093" s="22"/>
      <c r="M1093" s="22"/>
      <c r="N1093" s="22"/>
    </row>
    <row r="1094" spans="1:14" s="49" customFormat="1" ht="15" customHeight="1">
      <c r="A1094" s="33"/>
      <c r="B1094" s="33"/>
      <c r="C1094" s="21"/>
      <c r="D1094" s="33"/>
      <c r="E1094" s="33"/>
      <c r="F1094" s="21"/>
      <c r="G1094" s="33"/>
      <c r="H1094" s="33"/>
      <c r="I1094" s="21"/>
      <c r="J1094" s="33"/>
      <c r="K1094" s="33"/>
      <c r="L1094" s="22"/>
      <c r="M1094" s="22"/>
      <c r="N1094" s="22"/>
    </row>
    <row r="1095" spans="1:14" s="49" customFormat="1" ht="15" customHeight="1">
      <c r="A1095" s="33"/>
      <c r="B1095" s="33"/>
      <c r="C1095" s="21"/>
      <c r="D1095" s="33"/>
      <c r="E1095" s="33"/>
      <c r="F1095" s="21"/>
      <c r="G1095" s="33"/>
      <c r="H1095" s="33"/>
      <c r="I1095" s="21"/>
      <c r="J1095" s="33"/>
      <c r="K1095" s="33"/>
      <c r="L1095" s="22"/>
      <c r="M1095" s="22"/>
      <c r="N1095" s="22"/>
    </row>
    <row r="1096" spans="1:14" s="49" customFormat="1" ht="15" customHeight="1">
      <c r="A1096" s="33"/>
      <c r="B1096" s="33"/>
      <c r="C1096" s="21"/>
      <c r="D1096" s="33"/>
      <c r="E1096" s="33"/>
      <c r="F1096" s="21"/>
      <c r="G1096" s="33"/>
      <c r="H1096" s="33"/>
      <c r="I1096" s="21"/>
      <c r="J1096" s="33"/>
      <c r="K1096" s="33"/>
      <c r="L1096" s="22"/>
      <c r="M1096" s="22"/>
      <c r="N1096" s="22"/>
    </row>
    <row r="1097" spans="1:14" s="49" customFormat="1" ht="15" customHeight="1">
      <c r="A1097" s="33"/>
      <c r="B1097" s="33"/>
      <c r="C1097" s="21"/>
      <c r="D1097" s="33"/>
      <c r="E1097" s="33"/>
      <c r="F1097" s="21"/>
      <c r="G1097" s="33"/>
      <c r="H1097" s="33"/>
      <c r="I1097" s="21"/>
      <c r="J1097" s="33"/>
      <c r="K1097" s="33"/>
      <c r="L1097" s="22"/>
      <c r="M1097" s="22"/>
      <c r="N1097" s="22"/>
    </row>
    <row r="1098" spans="1:14" s="49" customFormat="1" ht="15" customHeight="1">
      <c r="A1098" s="33"/>
      <c r="B1098" s="33"/>
      <c r="C1098" s="21"/>
      <c r="D1098" s="33"/>
      <c r="E1098" s="33"/>
      <c r="F1098" s="21"/>
      <c r="G1098" s="33"/>
      <c r="H1098" s="33"/>
      <c r="I1098" s="21"/>
      <c r="J1098" s="33"/>
      <c r="K1098" s="33"/>
      <c r="L1098" s="22"/>
      <c r="M1098" s="22"/>
      <c r="N1098" s="22"/>
    </row>
    <row r="1099" spans="1:14" s="49" customFormat="1" ht="15" customHeight="1">
      <c r="A1099" s="33"/>
      <c r="B1099" s="33"/>
      <c r="C1099" s="21"/>
      <c r="D1099" s="33"/>
      <c r="E1099" s="33"/>
      <c r="F1099" s="21"/>
      <c r="G1099" s="33"/>
      <c r="H1099" s="33"/>
      <c r="I1099" s="21"/>
      <c r="J1099" s="33"/>
      <c r="K1099" s="33"/>
      <c r="L1099" s="22"/>
      <c r="M1099" s="22"/>
      <c r="N1099" s="22"/>
    </row>
    <row r="1100" spans="1:14" s="49" customFormat="1" ht="15" customHeight="1">
      <c r="A1100" s="33"/>
      <c r="B1100" s="33"/>
      <c r="C1100" s="21"/>
      <c r="D1100" s="33"/>
      <c r="E1100" s="33"/>
      <c r="F1100" s="21"/>
      <c r="G1100" s="33"/>
      <c r="H1100" s="33"/>
      <c r="I1100" s="21"/>
      <c r="J1100" s="33"/>
      <c r="K1100" s="33"/>
      <c r="L1100" s="22"/>
      <c r="M1100" s="22"/>
      <c r="N1100" s="22"/>
    </row>
    <row r="1101" spans="1:14" s="49" customFormat="1" ht="15" customHeight="1">
      <c r="A1101" s="33"/>
      <c r="B1101" s="33"/>
      <c r="C1101" s="21"/>
      <c r="D1101" s="33"/>
      <c r="E1101" s="33"/>
      <c r="F1101" s="21"/>
      <c r="G1101" s="33"/>
      <c r="H1101" s="33"/>
      <c r="I1101" s="21"/>
      <c r="J1101" s="33"/>
      <c r="K1101" s="33"/>
      <c r="L1101" s="22"/>
      <c r="M1101" s="22"/>
      <c r="N1101" s="22"/>
    </row>
    <row r="1102" spans="1:14" s="49" customFormat="1" ht="15" customHeight="1">
      <c r="A1102" s="33"/>
      <c r="B1102" s="33"/>
      <c r="C1102" s="21"/>
      <c r="D1102" s="33"/>
      <c r="E1102" s="33"/>
      <c r="F1102" s="21"/>
      <c r="G1102" s="33"/>
      <c r="H1102" s="33"/>
      <c r="I1102" s="21"/>
      <c r="J1102" s="33"/>
      <c r="K1102" s="33"/>
      <c r="L1102" s="22"/>
      <c r="M1102" s="22"/>
      <c r="N1102" s="22"/>
    </row>
    <row r="1103" spans="1:14" s="49" customFormat="1" ht="15" customHeight="1">
      <c r="A1103" s="33"/>
      <c r="B1103" s="33"/>
      <c r="C1103" s="21"/>
      <c r="D1103" s="33"/>
      <c r="E1103" s="33"/>
      <c r="F1103" s="21"/>
      <c r="G1103" s="33"/>
      <c r="H1103" s="33"/>
      <c r="I1103" s="21"/>
      <c r="J1103" s="33"/>
      <c r="K1103" s="33"/>
      <c r="L1103" s="22"/>
      <c r="M1103" s="22"/>
      <c r="N1103" s="22"/>
    </row>
    <row r="1104" spans="1:14" s="49" customFormat="1" ht="15" customHeight="1">
      <c r="A1104" s="33"/>
      <c r="B1104" s="33"/>
      <c r="C1104" s="21"/>
      <c r="D1104" s="33"/>
      <c r="E1104" s="33"/>
      <c r="F1104" s="21"/>
      <c r="G1104" s="33"/>
      <c r="H1104" s="33"/>
      <c r="I1104" s="21"/>
      <c r="J1104" s="33"/>
      <c r="K1104" s="33"/>
      <c r="L1104" s="22"/>
      <c r="M1104" s="22"/>
      <c r="N1104" s="22"/>
    </row>
    <row r="1105" spans="1:14" s="49" customFormat="1" ht="15" customHeight="1">
      <c r="A1105" s="33"/>
      <c r="B1105" s="33"/>
      <c r="C1105" s="21"/>
      <c r="D1105" s="33"/>
      <c r="E1105" s="33"/>
      <c r="F1105" s="21"/>
      <c r="G1105" s="33"/>
      <c r="H1105" s="33"/>
      <c r="I1105" s="21"/>
      <c r="J1105" s="33"/>
      <c r="K1105" s="33"/>
      <c r="L1105" s="22"/>
      <c r="M1105" s="22"/>
      <c r="N1105" s="22"/>
    </row>
    <row r="1106" spans="1:14" s="49" customFormat="1" ht="15" customHeight="1">
      <c r="A1106" s="33"/>
      <c r="B1106" s="33"/>
      <c r="C1106" s="21"/>
      <c r="D1106" s="33"/>
      <c r="E1106" s="33"/>
      <c r="F1106" s="21"/>
      <c r="G1106" s="33"/>
      <c r="H1106" s="33"/>
      <c r="I1106" s="21"/>
      <c r="J1106" s="33"/>
      <c r="K1106" s="33"/>
      <c r="L1106" s="22"/>
      <c r="M1106" s="22"/>
      <c r="N1106" s="22"/>
    </row>
    <row r="1107" spans="1:14" s="49" customFormat="1" ht="15" customHeight="1">
      <c r="A1107" s="33"/>
      <c r="B1107" s="33"/>
      <c r="C1107" s="21"/>
      <c r="D1107" s="33"/>
      <c r="E1107" s="33"/>
      <c r="F1107" s="21"/>
      <c r="G1107" s="33"/>
      <c r="H1107" s="33"/>
      <c r="I1107" s="21"/>
      <c r="J1107" s="33"/>
      <c r="K1107" s="33"/>
      <c r="L1107" s="22"/>
      <c r="M1107" s="22"/>
      <c r="N1107" s="22"/>
    </row>
    <row r="1108" spans="1:14" s="49" customFormat="1" ht="15" customHeight="1">
      <c r="A1108" s="33"/>
      <c r="B1108" s="33"/>
      <c r="C1108" s="21"/>
      <c r="D1108" s="33"/>
      <c r="E1108" s="33"/>
      <c r="F1108" s="21"/>
      <c r="G1108" s="33"/>
      <c r="H1108" s="33"/>
      <c r="I1108" s="21"/>
      <c r="J1108" s="33"/>
      <c r="K1108" s="33"/>
      <c r="L1108" s="22"/>
      <c r="M1108" s="22"/>
      <c r="N1108" s="22"/>
    </row>
    <row r="1109" spans="1:14" s="49" customFormat="1" ht="15" customHeight="1">
      <c r="A1109" s="33"/>
      <c r="B1109" s="33"/>
      <c r="C1109" s="20"/>
      <c r="D1109" s="33"/>
      <c r="E1109" s="33"/>
      <c r="F1109" s="20"/>
      <c r="G1109" s="33"/>
      <c r="H1109" s="33"/>
      <c r="I1109" s="20"/>
      <c r="J1109" s="33"/>
      <c r="K1109" s="33"/>
      <c r="L1109" s="20"/>
      <c r="M1109" s="22"/>
      <c r="N1109" s="22"/>
    </row>
    <row r="1110" spans="1:14" s="49" customFormat="1" ht="15" customHeight="1">
      <c r="A1110" s="33"/>
      <c r="B1110" s="33"/>
      <c r="C1110" s="21"/>
      <c r="D1110" s="33"/>
      <c r="E1110" s="33"/>
      <c r="F1110" s="20"/>
      <c r="G1110" s="33"/>
      <c r="H1110" s="39"/>
      <c r="I1110" s="21"/>
      <c r="J1110" s="33"/>
      <c r="K1110" s="39"/>
      <c r="L1110" s="22"/>
      <c r="M1110" s="22"/>
      <c r="N1110" s="22"/>
    </row>
    <row r="1111" spans="1:14" s="49" customFormat="1" ht="15" customHeight="1">
      <c r="A1111" s="33"/>
      <c r="B1111" s="33"/>
      <c r="C1111" s="21"/>
      <c r="D1111" s="33"/>
      <c r="E1111" s="33"/>
      <c r="F1111" s="20"/>
      <c r="G1111" s="33"/>
      <c r="H1111" s="39"/>
      <c r="I1111" s="21"/>
      <c r="J1111" s="33"/>
      <c r="K1111" s="39"/>
      <c r="L1111" s="22"/>
      <c r="M1111" s="22"/>
      <c r="N1111" s="22"/>
    </row>
    <row r="1112" spans="1:14" s="49" customFormat="1" ht="15" customHeight="1">
      <c r="A1112" s="33"/>
      <c r="B1112" s="33"/>
      <c r="C1112" s="21"/>
      <c r="D1112" s="33"/>
      <c r="E1112" s="33"/>
      <c r="F1112" s="20"/>
      <c r="G1112" s="33"/>
      <c r="H1112" s="39"/>
      <c r="I1112" s="21"/>
      <c r="J1112" s="33"/>
      <c r="K1112" s="39"/>
      <c r="L1112" s="22"/>
      <c r="M1112" s="22"/>
      <c r="N1112" s="22"/>
    </row>
    <row r="1113" spans="1:14" s="49" customFormat="1" ht="15" customHeight="1">
      <c r="A1113" s="33"/>
      <c r="B1113" s="33"/>
      <c r="C1113" s="21"/>
      <c r="D1113" s="33"/>
      <c r="E1113" s="33"/>
      <c r="F1113" s="20"/>
      <c r="G1113" s="33"/>
      <c r="H1113" s="39"/>
      <c r="I1113" s="21"/>
      <c r="J1113" s="33"/>
      <c r="K1113" s="39"/>
      <c r="L1113" s="22"/>
      <c r="M1113" s="22"/>
      <c r="N1113" s="22"/>
    </row>
    <row r="1114" spans="1:14" s="49" customFormat="1" ht="15" customHeight="1">
      <c r="A1114" s="33"/>
      <c r="B1114" s="33"/>
      <c r="C1114" s="21"/>
      <c r="D1114" s="33"/>
      <c r="E1114" s="33"/>
      <c r="F1114" s="20"/>
      <c r="G1114" s="33"/>
      <c r="H1114" s="39"/>
      <c r="I1114" s="21"/>
      <c r="J1114" s="33"/>
      <c r="K1114" s="39"/>
      <c r="L1114" s="22"/>
      <c r="M1114" s="22"/>
      <c r="N1114" s="22"/>
    </row>
    <row r="1115" spans="1:14" s="49" customFormat="1" ht="15" customHeight="1">
      <c r="A1115" s="33"/>
      <c r="B1115" s="33"/>
      <c r="C1115" s="21"/>
      <c r="D1115" s="33"/>
      <c r="E1115" s="33"/>
      <c r="F1115" s="20"/>
      <c r="G1115" s="33"/>
      <c r="H1115" s="39"/>
      <c r="I1115" s="21"/>
      <c r="J1115" s="33"/>
      <c r="K1115" s="39"/>
      <c r="L1115" s="22"/>
      <c r="M1115" s="22"/>
      <c r="N1115" s="22"/>
    </row>
    <row r="1116" spans="1:14" s="49" customFormat="1" ht="15" customHeight="1">
      <c r="A1116" s="33"/>
      <c r="B1116" s="33"/>
      <c r="C1116" s="21"/>
      <c r="D1116" s="33"/>
      <c r="E1116" s="33"/>
      <c r="F1116" s="20"/>
      <c r="G1116" s="33"/>
      <c r="H1116" s="39"/>
      <c r="I1116" s="21"/>
      <c r="J1116" s="33"/>
      <c r="K1116" s="39"/>
      <c r="L1116" s="22"/>
      <c r="M1116" s="22"/>
      <c r="N1116" s="22"/>
    </row>
    <row r="1117" spans="1:14" s="49" customFormat="1" ht="15" customHeight="1">
      <c r="A1117" s="33"/>
      <c r="B1117" s="33"/>
      <c r="C1117" s="21"/>
      <c r="D1117" s="33"/>
      <c r="E1117" s="33"/>
      <c r="F1117" s="20"/>
      <c r="G1117" s="33"/>
      <c r="H1117" s="39"/>
      <c r="I1117" s="21"/>
      <c r="J1117" s="33"/>
      <c r="K1117" s="39"/>
      <c r="L1117" s="22"/>
      <c r="M1117" s="22"/>
      <c r="N1117" s="22"/>
    </row>
    <row r="1118" spans="1:14" s="49" customFormat="1" ht="15" customHeight="1">
      <c r="A1118" s="33"/>
      <c r="B1118" s="33"/>
      <c r="C1118" s="21"/>
      <c r="D1118" s="33"/>
      <c r="E1118" s="33"/>
      <c r="F1118" s="20"/>
      <c r="G1118" s="33"/>
      <c r="H1118" s="39"/>
      <c r="I1118" s="21"/>
      <c r="J1118" s="33"/>
      <c r="K1118" s="39"/>
      <c r="L1118" s="22"/>
      <c r="M1118" s="22"/>
      <c r="N1118" s="22"/>
    </row>
    <row r="1119" spans="1:14" s="49" customFormat="1" ht="15" customHeight="1">
      <c r="A1119" s="33"/>
      <c r="B1119" s="33"/>
      <c r="C1119" s="21"/>
      <c r="D1119" s="33"/>
      <c r="E1119" s="33"/>
      <c r="F1119" s="20"/>
      <c r="G1119" s="33"/>
      <c r="H1119" s="39"/>
      <c r="I1119" s="21"/>
      <c r="J1119" s="33"/>
      <c r="K1119" s="39"/>
      <c r="L1119" s="22"/>
      <c r="M1119" s="22"/>
      <c r="N1119" s="22"/>
    </row>
    <row r="1120" spans="1:14" s="49" customFormat="1" ht="15" customHeight="1">
      <c r="A1120" s="33"/>
      <c r="B1120" s="33"/>
      <c r="C1120" s="21"/>
      <c r="D1120" s="33"/>
      <c r="E1120" s="33"/>
      <c r="F1120" s="20"/>
      <c r="G1120" s="33"/>
      <c r="H1120" s="39"/>
      <c r="I1120" s="21"/>
      <c r="J1120" s="33"/>
      <c r="K1120" s="39"/>
      <c r="L1120" s="22"/>
      <c r="M1120" s="22"/>
      <c r="N1120" s="22"/>
    </row>
    <row r="1121" spans="1:14" s="49" customFormat="1" ht="15" customHeight="1">
      <c r="A1121" s="33"/>
      <c r="B1121" s="33"/>
      <c r="C1121" s="21"/>
      <c r="D1121" s="33"/>
      <c r="E1121" s="33"/>
      <c r="F1121" s="20"/>
      <c r="G1121" s="33"/>
      <c r="H1121" s="39"/>
      <c r="I1121" s="21"/>
      <c r="J1121" s="33"/>
      <c r="K1121" s="39"/>
      <c r="L1121" s="22"/>
      <c r="M1121" s="22"/>
      <c r="N1121" s="22"/>
    </row>
    <row r="1122" spans="1:14" s="49" customFormat="1" ht="15" customHeight="1">
      <c r="A1122" s="33"/>
      <c r="B1122" s="33"/>
      <c r="C1122" s="21"/>
      <c r="D1122" s="33"/>
      <c r="E1122" s="33"/>
      <c r="F1122" s="20"/>
      <c r="G1122" s="33"/>
      <c r="H1122" s="39"/>
      <c r="I1122" s="21"/>
      <c r="J1122" s="33"/>
      <c r="K1122" s="39"/>
      <c r="L1122" s="22"/>
      <c r="M1122" s="22"/>
      <c r="N1122" s="22"/>
    </row>
    <row r="1123" spans="1:14" s="49" customFormat="1" ht="15" customHeight="1">
      <c r="A1123" s="33"/>
      <c r="B1123" s="33"/>
      <c r="C1123" s="21"/>
      <c r="D1123" s="33"/>
      <c r="E1123" s="33"/>
      <c r="F1123" s="20"/>
      <c r="G1123" s="33"/>
      <c r="H1123" s="39"/>
      <c r="I1123" s="21"/>
      <c r="J1123" s="33"/>
      <c r="K1123" s="39"/>
      <c r="L1123" s="22"/>
      <c r="M1123" s="22"/>
      <c r="N1123" s="22"/>
    </row>
    <row r="1124" spans="1:14" s="49" customFormat="1" ht="15" customHeight="1">
      <c r="A1124" s="33"/>
      <c r="B1124" s="33"/>
      <c r="C1124" s="21"/>
      <c r="D1124" s="33"/>
      <c r="E1124" s="33"/>
      <c r="F1124" s="20"/>
      <c r="G1124" s="33"/>
      <c r="H1124" s="39"/>
      <c r="I1124" s="21"/>
      <c r="J1124" s="33"/>
      <c r="K1124" s="39"/>
      <c r="L1124" s="22"/>
      <c r="M1124" s="22"/>
      <c r="N1124" s="22"/>
    </row>
    <row r="1125" spans="1:14" s="49" customFormat="1" ht="15" customHeight="1">
      <c r="A1125" s="33"/>
      <c r="B1125" s="33"/>
      <c r="C1125" s="21"/>
      <c r="D1125" s="33"/>
      <c r="E1125" s="33"/>
      <c r="F1125" s="20"/>
      <c r="G1125" s="33"/>
      <c r="H1125" s="39"/>
      <c r="I1125" s="21"/>
      <c r="J1125" s="33"/>
      <c r="K1125" s="39"/>
      <c r="L1125" s="22"/>
      <c r="M1125" s="22"/>
      <c r="N1125" s="22"/>
    </row>
    <row r="1126" spans="1:14" s="49" customFormat="1" ht="15" customHeight="1">
      <c r="A1126" s="33"/>
      <c r="B1126" s="33"/>
      <c r="C1126" s="21"/>
      <c r="D1126" s="33"/>
      <c r="E1126" s="33"/>
      <c r="F1126" s="20"/>
      <c r="G1126" s="33"/>
      <c r="H1126" s="39"/>
      <c r="I1126" s="21"/>
      <c r="J1126" s="33"/>
      <c r="K1126" s="39"/>
      <c r="L1126" s="22"/>
      <c r="M1126" s="22"/>
      <c r="N1126" s="22"/>
    </row>
    <row r="1127" spans="1:14" s="49" customFormat="1" ht="15" customHeight="1">
      <c r="A1127" s="33"/>
      <c r="B1127" s="33"/>
      <c r="C1127" s="21"/>
      <c r="D1127" s="33"/>
      <c r="E1127" s="33"/>
      <c r="F1127" s="20"/>
      <c r="G1127" s="33"/>
      <c r="H1127" s="39"/>
      <c r="I1127" s="21"/>
      <c r="J1127" s="33"/>
      <c r="K1127" s="39"/>
      <c r="L1127" s="22"/>
      <c r="M1127" s="22"/>
      <c r="N1127" s="22"/>
    </row>
    <row r="1128" spans="1:14" s="49" customFormat="1" ht="15" customHeight="1">
      <c r="A1128" s="33"/>
      <c r="B1128" s="33"/>
      <c r="C1128" s="21"/>
      <c r="D1128" s="33"/>
      <c r="E1128" s="33"/>
      <c r="F1128" s="20"/>
      <c r="G1128" s="33"/>
      <c r="H1128" s="39"/>
      <c r="I1128" s="21"/>
      <c r="J1128" s="33"/>
      <c r="K1128" s="39"/>
      <c r="L1128" s="22"/>
      <c r="M1128" s="22"/>
      <c r="N1128" s="22"/>
    </row>
    <row r="1129" spans="1:14" s="49" customFormat="1" ht="15" customHeight="1">
      <c r="A1129" s="33"/>
      <c r="B1129" s="33"/>
      <c r="C1129" s="21"/>
      <c r="D1129" s="33"/>
      <c r="E1129" s="33"/>
      <c r="F1129" s="20"/>
      <c r="G1129" s="33"/>
      <c r="H1129" s="39"/>
      <c r="I1129" s="21"/>
      <c r="J1129" s="33"/>
      <c r="K1129" s="39"/>
      <c r="L1129" s="22"/>
      <c r="M1129" s="22"/>
      <c r="N1129" s="22"/>
    </row>
    <row r="1130" spans="1:14" s="49" customFormat="1" ht="15" customHeight="1">
      <c r="A1130" s="33"/>
      <c r="B1130" s="33"/>
      <c r="C1130" s="21"/>
      <c r="D1130" s="33"/>
      <c r="E1130" s="33"/>
      <c r="F1130" s="20"/>
      <c r="G1130" s="33"/>
      <c r="H1130" s="39"/>
      <c r="I1130" s="21"/>
      <c r="J1130" s="33"/>
      <c r="K1130" s="39"/>
      <c r="L1130" s="22"/>
      <c r="M1130" s="22"/>
      <c r="N1130" s="22"/>
    </row>
    <row r="1131" spans="1:14" s="49" customFormat="1" ht="15" customHeight="1">
      <c r="A1131" s="33"/>
      <c r="B1131" s="33"/>
      <c r="C1131" s="21"/>
      <c r="D1131" s="33"/>
      <c r="E1131" s="33"/>
      <c r="F1131" s="20"/>
      <c r="G1131" s="33"/>
      <c r="H1131" s="39"/>
      <c r="I1131" s="21"/>
      <c r="J1131" s="33"/>
      <c r="K1131" s="39"/>
      <c r="L1131" s="22"/>
      <c r="M1131" s="22"/>
      <c r="N1131" s="22"/>
    </row>
    <row r="1132" spans="1:14" s="49" customFormat="1" ht="15" customHeight="1">
      <c r="A1132" s="33"/>
      <c r="B1132" s="33"/>
      <c r="C1132" s="21"/>
      <c r="D1132" s="33"/>
      <c r="E1132" s="33"/>
      <c r="F1132" s="20"/>
      <c r="G1132" s="33"/>
      <c r="H1132" s="39"/>
      <c r="I1132" s="21"/>
      <c r="J1132" s="33"/>
      <c r="K1132" s="39"/>
      <c r="L1132" s="22"/>
      <c r="M1132" s="22"/>
      <c r="N1132" s="22"/>
    </row>
    <row r="1133" spans="1:14" s="49" customFormat="1" ht="15" customHeight="1">
      <c r="A1133" s="33"/>
      <c r="B1133" s="33"/>
      <c r="C1133" s="21"/>
      <c r="D1133" s="33"/>
      <c r="E1133" s="33"/>
      <c r="F1133" s="21"/>
      <c r="G1133" s="33"/>
      <c r="H1133" s="33"/>
      <c r="I1133" s="21"/>
      <c r="J1133" s="33"/>
      <c r="K1133" s="39"/>
      <c r="L1133" s="22"/>
      <c r="M1133" s="22"/>
      <c r="N1133" s="22"/>
    </row>
    <row r="1134" spans="1:14" s="49" customFormat="1" ht="15" customHeight="1">
      <c r="A1134" s="33"/>
      <c r="B1134" s="33"/>
      <c r="C1134" s="21"/>
      <c r="D1134" s="33"/>
      <c r="E1134" s="33"/>
      <c r="F1134" s="21"/>
      <c r="G1134" s="33"/>
      <c r="H1134" s="33"/>
      <c r="I1134" s="21"/>
      <c r="J1134" s="33"/>
      <c r="K1134" s="39"/>
      <c r="L1134" s="22"/>
      <c r="M1134" s="22"/>
      <c r="N1134" s="22"/>
    </row>
    <row r="1135" spans="1:14" s="49" customFormat="1" ht="15" customHeight="1">
      <c r="A1135" s="33"/>
      <c r="B1135" s="33"/>
      <c r="C1135" s="21"/>
      <c r="D1135" s="33"/>
      <c r="E1135" s="33"/>
      <c r="F1135" s="21"/>
      <c r="G1135" s="33"/>
      <c r="H1135" s="33"/>
      <c r="I1135" s="21"/>
      <c r="J1135" s="33"/>
      <c r="K1135" s="33"/>
      <c r="L1135" s="22"/>
      <c r="M1135" s="22"/>
      <c r="N1135" s="22"/>
    </row>
    <row r="1136" spans="1:14" s="49" customFormat="1" ht="15" customHeight="1">
      <c r="A1136" s="33"/>
      <c r="B1136" s="33"/>
      <c r="C1136" s="21"/>
      <c r="D1136" s="33"/>
      <c r="E1136" s="33"/>
      <c r="F1136" s="21"/>
      <c r="G1136" s="33"/>
      <c r="H1136" s="33"/>
      <c r="I1136" s="21"/>
      <c r="J1136" s="33"/>
      <c r="K1136" s="33"/>
      <c r="L1136" s="22"/>
      <c r="M1136" s="22"/>
      <c r="N1136" s="22"/>
    </row>
    <row r="1137" spans="1:14" s="49" customFormat="1" ht="15" customHeight="1">
      <c r="A1137" s="33"/>
      <c r="B1137" s="33"/>
      <c r="C1137" s="21"/>
      <c r="D1137" s="33"/>
      <c r="E1137" s="33"/>
      <c r="F1137" s="21"/>
      <c r="G1137" s="33"/>
      <c r="H1137" s="33"/>
      <c r="I1137" s="21"/>
      <c r="J1137" s="33"/>
      <c r="K1137" s="33"/>
      <c r="L1137" s="22"/>
      <c r="M1137" s="22"/>
      <c r="N1137" s="22"/>
    </row>
    <row r="1138" spans="1:14" s="49" customFormat="1" ht="15" customHeight="1">
      <c r="A1138" s="33"/>
      <c r="B1138" s="33"/>
      <c r="C1138" s="21"/>
      <c r="D1138" s="33"/>
      <c r="E1138" s="33"/>
      <c r="F1138" s="21"/>
      <c r="G1138" s="33"/>
      <c r="H1138" s="33"/>
      <c r="I1138" s="21"/>
      <c r="J1138" s="33"/>
      <c r="K1138" s="33"/>
      <c r="L1138" s="22"/>
      <c r="M1138" s="22"/>
      <c r="N1138" s="22"/>
    </row>
    <row r="1139" spans="1:14" s="49" customFormat="1" ht="15" customHeight="1">
      <c r="A1139" s="33"/>
      <c r="B1139" s="33"/>
      <c r="C1139" s="21"/>
      <c r="D1139" s="33"/>
      <c r="E1139" s="33"/>
      <c r="F1139" s="21"/>
      <c r="G1139" s="33"/>
      <c r="H1139" s="33"/>
      <c r="I1139" s="21"/>
      <c r="J1139" s="33"/>
      <c r="K1139" s="33"/>
      <c r="L1139" s="22"/>
      <c r="M1139" s="22"/>
      <c r="N1139" s="22"/>
    </row>
    <row r="1140" spans="1:14" s="49" customFormat="1" ht="15" customHeight="1">
      <c r="A1140" s="33"/>
      <c r="B1140" s="33"/>
      <c r="C1140" s="21"/>
      <c r="D1140" s="33"/>
      <c r="E1140" s="33"/>
      <c r="F1140" s="21"/>
      <c r="G1140" s="33"/>
      <c r="H1140" s="33"/>
      <c r="I1140" s="21"/>
      <c r="J1140" s="33"/>
      <c r="K1140" s="33"/>
      <c r="L1140" s="22"/>
      <c r="M1140" s="22"/>
      <c r="N1140" s="22"/>
    </row>
    <row r="1141" spans="1:14" s="49" customFormat="1" ht="15" customHeight="1">
      <c r="A1141" s="33"/>
      <c r="B1141" s="33"/>
      <c r="C1141" s="21"/>
      <c r="D1141" s="33"/>
      <c r="E1141" s="33"/>
      <c r="F1141" s="21"/>
      <c r="G1141" s="33"/>
      <c r="H1141" s="33"/>
      <c r="I1141" s="21"/>
      <c r="J1141" s="33"/>
      <c r="K1141" s="33"/>
      <c r="L1141" s="22"/>
      <c r="M1141" s="22"/>
      <c r="N1141" s="22"/>
    </row>
    <row r="1142" spans="1:14" s="49" customFormat="1" ht="15" customHeight="1">
      <c r="A1142" s="33"/>
      <c r="B1142" s="33"/>
      <c r="C1142" s="21"/>
      <c r="D1142" s="33"/>
      <c r="E1142" s="33"/>
      <c r="F1142" s="21"/>
      <c r="G1142" s="33"/>
      <c r="H1142" s="33"/>
      <c r="I1142" s="21"/>
      <c r="J1142" s="33"/>
      <c r="K1142" s="33"/>
      <c r="L1142" s="22"/>
      <c r="M1142" s="22"/>
      <c r="N1142" s="22"/>
    </row>
    <row r="1143" spans="1:14" s="49" customFormat="1" ht="15" customHeight="1">
      <c r="A1143" s="33"/>
      <c r="B1143" s="33"/>
      <c r="C1143" s="21"/>
      <c r="D1143" s="33"/>
      <c r="E1143" s="33"/>
      <c r="F1143" s="21"/>
      <c r="G1143" s="33"/>
      <c r="H1143" s="33"/>
      <c r="I1143" s="21"/>
      <c r="J1143" s="33"/>
      <c r="K1143" s="33"/>
      <c r="L1143" s="22"/>
      <c r="M1143" s="22"/>
      <c r="N1143" s="22"/>
    </row>
    <row r="1144" spans="1:14" s="49" customFormat="1" ht="15" customHeight="1">
      <c r="A1144" s="33"/>
      <c r="B1144" s="33"/>
      <c r="C1144" s="21"/>
      <c r="D1144" s="33"/>
      <c r="E1144" s="33"/>
      <c r="F1144" s="21"/>
      <c r="G1144" s="33"/>
      <c r="H1144" s="33"/>
      <c r="I1144" s="21"/>
      <c r="J1144" s="33"/>
      <c r="K1144" s="33"/>
      <c r="L1144" s="22"/>
      <c r="M1144" s="22"/>
      <c r="N1144" s="22"/>
    </row>
    <row r="1145" spans="1:14" s="49" customFormat="1" ht="15" customHeight="1">
      <c r="A1145" s="33"/>
      <c r="B1145" s="33"/>
      <c r="C1145" s="21"/>
      <c r="D1145" s="33"/>
      <c r="E1145" s="33"/>
      <c r="F1145" s="21"/>
      <c r="G1145" s="33"/>
      <c r="H1145" s="33"/>
      <c r="I1145" s="21"/>
      <c r="J1145" s="33"/>
      <c r="K1145" s="33"/>
      <c r="L1145" s="22"/>
      <c r="M1145" s="22"/>
      <c r="N1145" s="22"/>
    </row>
    <row r="1146" spans="1:14" s="49" customFormat="1" ht="15" customHeight="1">
      <c r="A1146" s="33"/>
      <c r="B1146" s="33"/>
      <c r="C1146" s="21"/>
      <c r="D1146" s="33"/>
      <c r="E1146" s="33"/>
      <c r="F1146" s="21"/>
      <c r="G1146" s="33"/>
      <c r="H1146" s="33"/>
      <c r="I1146" s="21"/>
      <c r="J1146" s="33"/>
      <c r="K1146" s="33"/>
      <c r="L1146" s="22"/>
      <c r="M1146" s="22"/>
      <c r="N1146" s="22"/>
    </row>
    <row r="1147" spans="1:14" s="49" customFormat="1" ht="15" customHeight="1">
      <c r="A1147" s="33"/>
      <c r="B1147" s="33"/>
      <c r="C1147" s="21"/>
      <c r="D1147" s="33"/>
      <c r="E1147" s="33"/>
      <c r="F1147" s="21"/>
      <c r="G1147" s="33"/>
      <c r="H1147" s="33"/>
      <c r="I1147" s="21"/>
      <c r="J1147" s="33"/>
      <c r="K1147" s="33"/>
      <c r="L1147" s="22"/>
      <c r="M1147" s="22"/>
      <c r="N1147" s="22"/>
    </row>
    <row r="1148" spans="1:14" s="49" customFormat="1" ht="15" customHeight="1">
      <c r="A1148" s="33"/>
      <c r="B1148" s="33"/>
      <c r="C1148" s="21"/>
      <c r="D1148" s="33"/>
      <c r="E1148" s="33"/>
      <c r="F1148" s="21"/>
      <c r="G1148" s="33"/>
      <c r="H1148" s="33"/>
      <c r="I1148" s="21"/>
      <c r="J1148" s="33"/>
      <c r="K1148" s="33"/>
      <c r="L1148" s="22"/>
      <c r="M1148" s="22"/>
      <c r="N1148" s="22"/>
    </row>
    <row r="1149" spans="1:14" s="49" customFormat="1" ht="15" customHeight="1">
      <c r="A1149" s="33"/>
      <c r="B1149" s="33"/>
      <c r="C1149" s="21"/>
      <c r="D1149" s="33"/>
      <c r="E1149" s="33"/>
      <c r="F1149" s="21"/>
      <c r="G1149" s="33"/>
      <c r="H1149" s="33"/>
      <c r="I1149" s="21"/>
      <c r="J1149" s="33"/>
      <c r="K1149" s="33"/>
      <c r="L1149" s="22"/>
      <c r="M1149" s="22"/>
      <c r="N1149" s="22"/>
    </row>
    <row r="1150" spans="1:14" s="49" customFormat="1" ht="15" customHeight="1">
      <c r="A1150" s="33"/>
      <c r="B1150" s="33"/>
      <c r="C1150" s="21"/>
      <c r="D1150" s="33"/>
      <c r="E1150" s="33"/>
      <c r="F1150" s="21"/>
      <c r="G1150" s="33"/>
      <c r="H1150" s="33"/>
      <c r="I1150" s="21"/>
      <c r="J1150" s="33"/>
      <c r="K1150" s="33"/>
      <c r="L1150" s="22"/>
      <c r="M1150" s="22"/>
      <c r="N1150" s="22"/>
    </row>
    <row r="1151" spans="1:14" s="49" customFormat="1" ht="15" customHeight="1">
      <c r="A1151" s="33"/>
      <c r="B1151" s="33"/>
      <c r="C1151" s="21"/>
      <c r="D1151" s="33"/>
      <c r="E1151" s="33"/>
      <c r="F1151" s="21"/>
      <c r="G1151" s="33"/>
      <c r="H1151" s="33"/>
      <c r="I1151" s="21"/>
      <c r="J1151" s="33"/>
      <c r="K1151" s="33"/>
      <c r="L1151" s="22"/>
      <c r="M1151" s="22"/>
      <c r="N1151" s="22"/>
    </row>
    <row r="1152" spans="1:14" s="49" customFormat="1" ht="15" customHeight="1">
      <c r="A1152" s="33"/>
      <c r="B1152" s="33"/>
      <c r="C1152" s="21"/>
      <c r="D1152" s="33"/>
      <c r="E1152" s="33"/>
      <c r="F1152" s="21"/>
      <c r="G1152" s="33"/>
      <c r="H1152" s="33"/>
      <c r="I1152" s="21"/>
      <c r="J1152" s="33"/>
      <c r="K1152" s="33"/>
      <c r="L1152" s="22"/>
      <c r="M1152" s="22"/>
      <c r="N1152" s="22"/>
    </row>
    <row r="1153" spans="1:14" s="49" customFormat="1" ht="15" customHeight="1">
      <c r="A1153" s="33"/>
      <c r="B1153" s="33"/>
      <c r="C1153" s="21"/>
      <c r="D1153" s="33"/>
      <c r="E1153" s="33"/>
      <c r="F1153" s="21"/>
      <c r="G1153" s="33"/>
      <c r="H1153" s="33"/>
      <c r="I1153" s="21"/>
      <c r="J1153" s="33"/>
      <c r="K1153" s="33"/>
      <c r="L1153" s="22"/>
      <c r="M1153" s="22"/>
      <c r="N1153" s="22"/>
    </row>
    <row r="1154" spans="1:14" s="49" customFormat="1" ht="15" customHeight="1">
      <c r="A1154" s="33"/>
      <c r="B1154" s="33"/>
      <c r="C1154" s="20"/>
      <c r="D1154" s="33"/>
      <c r="E1154" s="33"/>
      <c r="F1154" s="20"/>
      <c r="G1154" s="33"/>
      <c r="H1154" s="33"/>
      <c r="I1154" s="20"/>
      <c r="J1154" s="33"/>
      <c r="K1154" s="33"/>
      <c r="L1154" s="20"/>
      <c r="M1154" s="22"/>
      <c r="N1154" s="22"/>
    </row>
    <row r="1155" spans="1:14" s="49" customFormat="1" ht="15" customHeight="1">
      <c r="A1155" s="33"/>
      <c r="B1155" s="33"/>
      <c r="C1155" s="21"/>
      <c r="D1155" s="33"/>
      <c r="E1155" s="33"/>
      <c r="F1155" s="20"/>
      <c r="G1155" s="33"/>
      <c r="H1155" s="39"/>
      <c r="I1155" s="21"/>
      <c r="J1155" s="33"/>
      <c r="K1155" s="39"/>
      <c r="L1155" s="22"/>
      <c r="M1155" s="22"/>
      <c r="N1155" s="22"/>
    </row>
    <row r="1156" spans="1:14" s="49" customFormat="1" ht="15" customHeight="1">
      <c r="A1156" s="33"/>
      <c r="B1156" s="33"/>
      <c r="C1156" s="21"/>
      <c r="D1156" s="33"/>
      <c r="E1156" s="33"/>
      <c r="F1156" s="20"/>
      <c r="G1156" s="33"/>
      <c r="H1156" s="39"/>
      <c r="I1156" s="21"/>
      <c r="J1156" s="33"/>
      <c r="K1156" s="39"/>
      <c r="L1156" s="22"/>
      <c r="M1156" s="22"/>
      <c r="N1156" s="22"/>
    </row>
    <row r="1157" spans="1:14" s="49" customFormat="1" ht="15" customHeight="1">
      <c r="A1157" s="33"/>
      <c r="B1157" s="33"/>
      <c r="C1157" s="21"/>
      <c r="D1157" s="33"/>
      <c r="E1157" s="33"/>
      <c r="F1157" s="20"/>
      <c r="G1157" s="33"/>
      <c r="H1157" s="39"/>
      <c r="I1157" s="21"/>
      <c r="J1157" s="33"/>
      <c r="K1157" s="39"/>
      <c r="L1157" s="22"/>
      <c r="M1157" s="22"/>
      <c r="N1157" s="22"/>
    </row>
    <row r="1158" spans="1:14" s="49" customFormat="1" ht="15" customHeight="1">
      <c r="A1158" s="33"/>
      <c r="B1158" s="33"/>
      <c r="C1158" s="21"/>
      <c r="D1158" s="33"/>
      <c r="E1158" s="33"/>
      <c r="F1158" s="20"/>
      <c r="G1158" s="33"/>
      <c r="H1158" s="39"/>
      <c r="I1158" s="21"/>
      <c r="J1158" s="33"/>
      <c r="K1158" s="39"/>
      <c r="L1158" s="22"/>
      <c r="M1158" s="22"/>
      <c r="N1158" s="22"/>
    </row>
    <row r="1159" spans="1:14" s="49" customFormat="1" ht="15" customHeight="1">
      <c r="A1159" s="33"/>
      <c r="B1159" s="33"/>
      <c r="C1159" s="21"/>
      <c r="D1159" s="33"/>
      <c r="E1159" s="33"/>
      <c r="F1159" s="20"/>
      <c r="G1159" s="33"/>
      <c r="H1159" s="39"/>
      <c r="I1159" s="21"/>
      <c r="J1159" s="33"/>
      <c r="K1159" s="39"/>
      <c r="L1159" s="22"/>
      <c r="M1159" s="22"/>
      <c r="N1159" s="22"/>
    </row>
    <row r="1160" spans="1:14" s="49" customFormat="1" ht="15" customHeight="1">
      <c r="A1160" s="33"/>
      <c r="B1160" s="33"/>
      <c r="C1160" s="21"/>
      <c r="D1160" s="33"/>
      <c r="E1160" s="33"/>
      <c r="F1160" s="20"/>
      <c r="G1160" s="33"/>
      <c r="H1160" s="39"/>
      <c r="I1160" s="21"/>
      <c r="J1160" s="33"/>
      <c r="K1160" s="39"/>
      <c r="L1160" s="22"/>
      <c r="M1160" s="22"/>
      <c r="N1160" s="22"/>
    </row>
    <row r="1161" spans="1:14" s="49" customFormat="1" ht="15" customHeight="1">
      <c r="A1161" s="33"/>
      <c r="B1161" s="33"/>
      <c r="C1161" s="21"/>
      <c r="D1161" s="33"/>
      <c r="E1161" s="33"/>
      <c r="F1161" s="20"/>
      <c r="G1161" s="33"/>
      <c r="H1161" s="39"/>
      <c r="I1161" s="21"/>
      <c r="J1161" s="33"/>
      <c r="K1161" s="39"/>
      <c r="L1161" s="22"/>
      <c r="M1161" s="22"/>
      <c r="N1161" s="22"/>
    </row>
    <row r="1162" spans="1:14" s="49" customFormat="1" ht="15" customHeight="1">
      <c r="A1162" s="33"/>
      <c r="B1162" s="33"/>
      <c r="C1162" s="21"/>
      <c r="D1162" s="33"/>
      <c r="E1162" s="33"/>
      <c r="F1162" s="20"/>
      <c r="G1162" s="33"/>
      <c r="H1162" s="39"/>
      <c r="I1162" s="21"/>
      <c r="J1162" s="33"/>
      <c r="K1162" s="39"/>
      <c r="L1162" s="22"/>
      <c r="M1162" s="22"/>
      <c r="N1162" s="22"/>
    </row>
    <row r="1163" spans="1:14" s="49" customFormat="1" ht="15" customHeight="1">
      <c r="A1163" s="33"/>
      <c r="B1163" s="33"/>
      <c r="C1163" s="21"/>
      <c r="D1163" s="33"/>
      <c r="E1163" s="33"/>
      <c r="F1163" s="20"/>
      <c r="G1163" s="33"/>
      <c r="H1163" s="39"/>
      <c r="I1163" s="21"/>
      <c r="J1163" s="33"/>
      <c r="K1163" s="39"/>
      <c r="L1163" s="22"/>
      <c r="M1163" s="22"/>
      <c r="N1163" s="22"/>
    </row>
    <row r="1164" spans="1:14" s="49" customFormat="1" ht="15" customHeight="1">
      <c r="A1164" s="33"/>
      <c r="B1164" s="33"/>
      <c r="C1164" s="21"/>
      <c r="D1164" s="33"/>
      <c r="E1164" s="33"/>
      <c r="F1164" s="20"/>
      <c r="G1164" s="33"/>
      <c r="H1164" s="39"/>
      <c r="I1164" s="21"/>
      <c r="J1164" s="33"/>
      <c r="K1164" s="39"/>
      <c r="L1164" s="22"/>
      <c r="M1164" s="22"/>
      <c r="N1164" s="22"/>
    </row>
    <row r="1165" spans="1:14" s="49" customFormat="1" ht="15" customHeight="1">
      <c r="A1165" s="33"/>
      <c r="B1165" s="33"/>
      <c r="C1165" s="21"/>
      <c r="D1165" s="33"/>
      <c r="E1165" s="33"/>
      <c r="F1165" s="20"/>
      <c r="G1165" s="33"/>
      <c r="H1165" s="39"/>
      <c r="I1165" s="21"/>
      <c r="J1165" s="33"/>
      <c r="K1165" s="39"/>
      <c r="L1165" s="22"/>
      <c r="M1165" s="22"/>
      <c r="N1165" s="22"/>
    </row>
    <row r="1166" spans="1:14" s="49" customFormat="1" ht="15" customHeight="1">
      <c r="A1166" s="33"/>
      <c r="B1166" s="33"/>
      <c r="C1166" s="21"/>
      <c r="D1166" s="33"/>
      <c r="E1166" s="33"/>
      <c r="F1166" s="20"/>
      <c r="G1166" s="33"/>
      <c r="H1166" s="39"/>
      <c r="I1166" s="21"/>
      <c r="J1166" s="33"/>
      <c r="K1166" s="39"/>
      <c r="L1166" s="22"/>
      <c r="M1166" s="22"/>
      <c r="N1166" s="22"/>
    </row>
    <row r="1167" spans="1:14" s="49" customFormat="1" ht="15" customHeight="1">
      <c r="A1167" s="33"/>
      <c r="B1167" s="33"/>
      <c r="C1167" s="21"/>
      <c r="D1167" s="33"/>
      <c r="E1167" s="33"/>
      <c r="F1167" s="20"/>
      <c r="G1167" s="33"/>
      <c r="H1167" s="39"/>
      <c r="I1167" s="21"/>
      <c r="J1167" s="33"/>
      <c r="K1167" s="39"/>
      <c r="L1167" s="22"/>
      <c r="M1167" s="22"/>
      <c r="N1167" s="22"/>
    </row>
    <row r="1168" spans="1:14" s="49" customFormat="1" ht="15" customHeight="1">
      <c r="A1168" s="33"/>
      <c r="B1168" s="33"/>
      <c r="C1168" s="21"/>
      <c r="D1168" s="33"/>
      <c r="E1168" s="33"/>
      <c r="F1168" s="20"/>
      <c r="G1168" s="33"/>
      <c r="H1168" s="39"/>
      <c r="I1168" s="21"/>
      <c r="J1168" s="33"/>
      <c r="K1168" s="39"/>
      <c r="L1168" s="22"/>
      <c r="M1168" s="22"/>
      <c r="N1168" s="22"/>
    </row>
    <row r="1169" spans="1:14" s="49" customFormat="1" ht="15" customHeight="1">
      <c r="A1169" s="33"/>
      <c r="B1169" s="33"/>
      <c r="C1169" s="21"/>
      <c r="D1169" s="33"/>
      <c r="E1169" s="33"/>
      <c r="F1169" s="20"/>
      <c r="G1169" s="33"/>
      <c r="H1169" s="39"/>
      <c r="I1169" s="21"/>
      <c r="J1169" s="33"/>
      <c r="K1169" s="39"/>
      <c r="L1169" s="22"/>
      <c r="M1169" s="22"/>
      <c r="N1169" s="22"/>
    </row>
    <row r="1170" spans="1:14" s="49" customFormat="1" ht="15" customHeight="1">
      <c r="A1170" s="33"/>
      <c r="B1170" s="33"/>
      <c r="C1170" s="21"/>
      <c r="D1170" s="33"/>
      <c r="E1170" s="33"/>
      <c r="F1170" s="20"/>
      <c r="G1170" s="33"/>
      <c r="H1170" s="39"/>
      <c r="I1170" s="21"/>
      <c r="J1170" s="33"/>
      <c r="K1170" s="39"/>
      <c r="L1170" s="22"/>
      <c r="M1170" s="22"/>
      <c r="N1170" s="22"/>
    </row>
    <row r="1171" spans="1:14" s="49" customFormat="1" ht="15" customHeight="1">
      <c r="A1171" s="33"/>
      <c r="B1171" s="33"/>
      <c r="C1171" s="21"/>
      <c r="D1171" s="33"/>
      <c r="E1171" s="33"/>
      <c r="F1171" s="20"/>
      <c r="G1171" s="33"/>
      <c r="H1171" s="39"/>
      <c r="I1171" s="21"/>
      <c r="J1171" s="33"/>
      <c r="K1171" s="39"/>
      <c r="L1171" s="22"/>
      <c r="M1171" s="22"/>
      <c r="N1171" s="22"/>
    </row>
    <row r="1172" spans="1:14" s="49" customFormat="1" ht="15" customHeight="1">
      <c r="A1172" s="33"/>
      <c r="B1172" s="33"/>
      <c r="C1172" s="21"/>
      <c r="D1172" s="33"/>
      <c r="E1172" s="33"/>
      <c r="F1172" s="20"/>
      <c r="G1172" s="33"/>
      <c r="H1172" s="39"/>
      <c r="I1172" s="21"/>
      <c r="J1172" s="33"/>
      <c r="K1172" s="39"/>
      <c r="L1172" s="22"/>
      <c r="M1172" s="22"/>
      <c r="N1172" s="22"/>
    </row>
    <row r="1173" spans="1:14" s="49" customFormat="1" ht="15" customHeight="1">
      <c r="A1173" s="33"/>
      <c r="B1173" s="33"/>
      <c r="C1173" s="21"/>
      <c r="D1173" s="33"/>
      <c r="E1173" s="33"/>
      <c r="F1173" s="20"/>
      <c r="G1173" s="33"/>
      <c r="H1173" s="39"/>
      <c r="I1173" s="21"/>
      <c r="J1173" s="33"/>
      <c r="K1173" s="39"/>
      <c r="L1173" s="22"/>
      <c r="M1173" s="22"/>
      <c r="N1173" s="22"/>
    </row>
    <row r="1174" spans="1:14" s="49" customFormat="1" ht="15" customHeight="1">
      <c r="A1174" s="33"/>
      <c r="B1174" s="33"/>
      <c r="C1174" s="21"/>
      <c r="D1174" s="33"/>
      <c r="E1174" s="33"/>
      <c r="F1174" s="20"/>
      <c r="G1174" s="33"/>
      <c r="H1174" s="39"/>
      <c r="I1174" s="21"/>
      <c r="J1174" s="33"/>
      <c r="K1174" s="39"/>
      <c r="L1174" s="22"/>
      <c r="M1174" s="22"/>
      <c r="N1174" s="22"/>
    </row>
    <row r="1175" spans="1:14" s="49" customFormat="1" ht="15" customHeight="1">
      <c r="A1175" s="33"/>
      <c r="B1175" s="33"/>
      <c r="C1175" s="21"/>
      <c r="D1175" s="33"/>
      <c r="E1175" s="33"/>
      <c r="F1175" s="20"/>
      <c r="G1175" s="33"/>
      <c r="H1175" s="39"/>
      <c r="I1175" s="21"/>
      <c r="J1175" s="33"/>
      <c r="K1175" s="39"/>
      <c r="L1175" s="22"/>
      <c r="M1175" s="22"/>
      <c r="N1175" s="22"/>
    </row>
    <row r="1176" spans="1:14" s="49" customFormat="1" ht="15" customHeight="1">
      <c r="A1176" s="33"/>
      <c r="B1176" s="33"/>
      <c r="C1176" s="21"/>
      <c r="D1176" s="33"/>
      <c r="E1176" s="33"/>
      <c r="F1176" s="20"/>
      <c r="G1176" s="33"/>
      <c r="H1176" s="39"/>
      <c r="I1176" s="21"/>
      <c r="J1176" s="33"/>
      <c r="K1176" s="39"/>
      <c r="L1176" s="22"/>
      <c r="M1176" s="22"/>
      <c r="N1176" s="22"/>
    </row>
    <row r="1177" spans="1:14" s="49" customFormat="1" ht="15" customHeight="1">
      <c r="A1177" s="33"/>
      <c r="B1177" s="33"/>
      <c r="C1177" s="21"/>
      <c r="D1177" s="33"/>
      <c r="E1177" s="33"/>
      <c r="F1177" s="20"/>
      <c r="G1177" s="33"/>
      <c r="H1177" s="39"/>
      <c r="I1177" s="21"/>
      <c r="J1177" s="33"/>
      <c r="K1177" s="39"/>
      <c r="L1177" s="22"/>
      <c r="M1177" s="22"/>
      <c r="N1177" s="22"/>
    </row>
    <row r="1178" spans="1:14" s="49" customFormat="1" ht="15" customHeight="1">
      <c r="A1178" s="33"/>
      <c r="B1178" s="33"/>
      <c r="C1178" s="21"/>
      <c r="D1178" s="33"/>
      <c r="E1178" s="33"/>
      <c r="F1178" s="21"/>
      <c r="G1178" s="33"/>
      <c r="H1178" s="33"/>
      <c r="I1178" s="21"/>
      <c r="J1178" s="33"/>
      <c r="K1178" s="39"/>
      <c r="L1178" s="22"/>
      <c r="M1178" s="22"/>
      <c r="N1178" s="22"/>
    </row>
    <row r="1179" spans="1:14" s="49" customFormat="1" ht="15" customHeight="1">
      <c r="A1179" s="33"/>
      <c r="B1179" s="33"/>
      <c r="C1179" s="21"/>
      <c r="D1179" s="33"/>
      <c r="E1179" s="33"/>
      <c r="F1179" s="21"/>
      <c r="G1179" s="33"/>
      <c r="H1179" s="33"/>
      <c r="I1179" s="21"/>
      <c r="J1179" s="33"/>
      <c r="K1179" s="39"/>
      <c r="L1179" s="22"/>
      <c r="M1179" s="22"/>
      <c r="N1179" s="22"/>
    </row>
    <row r="1180" spans="1:14" s="49" customFormat="1" ht="15" customHeight="1">
      <c r="A1180" s="33"/>
      <c r="B1180" s="33"/>
      <c r="C1180" s="21"/>
      <c r="D1180" s="33"/>
      <c r="E1180" s="33"/>
      <c r="F1180" s="21"/>
      <c r="G1180" s="33"/>
      <c r="H1180" s="33"/>
      <c r="I1180" s="21"/>
      <c r="J1180" s="33"/>
      <c r="K1180" s="33"/>
      <c r="L1180" s="22"/>
      <c r="M1180" s="22"/>
      <c r="N1180" s="22"/>
    </row>
    <row r="1181" spans="1:14" s="49" customFormat="1" ht="15" customHeight="1">
      <c r="A1181" s="33"/>
      <c r="B1181" s="33"/>
      <c r="C1181" s="21"/>
      <c r="D1181" s="33"/>
      <c r="E1181" s="33"/>
      <c r="F1181" s="21"/>
      <c r="G1181" s="33"/>
      <c r="H1181" s="33"/>
      <c r="I1181" s="21"/>
      <c r="J1181" s="33"/>
      <c r="K1181" s="33"/>
      <c r="L1181" s="22"/>
      <c r="M1181" s="22"/>
      <c r="N1181" s="22"/>
    </row>
    <row r="1182" spans="1:14" s="49" customFormat="1" ht="15" customHeight="1">
      <c r="A1182" s="33"/>
      <c r="B1182" s="33"/>
      <c r="C1182" s="21"/>
      <c r="D1182" s="33"/>
      <c r="E1182" s="33"/>
      <c r="F1182" s="21"/>
      <c r="G1182" s="33"/>
      <c r="H1182" s="33"/>
      <c r="I1182" s="21"/>
      <c r="J1182" s="33"/>
      <c r="K1182" s="33"/>
      <c r="L1182" s="22"/>
      <c r="M1182" s="22"/>
      <c r="N1182" s="22"/>
    </row>
    <row r="1183" spans="1:14" s="49" customFormat="1" ht="15" customHeight="1">
      <c r="A1183" s="33"/>
      <c r="B1183" s="33"/>
      <c r="C1183" s="21"/>
      <c r="D1183" s="33"/>
      <c r="E1183" s="33"/>
      <c r="F1183" s="21"/>
      <c r="G1183" s="33"/>
      <c r="H1183" s="33"/>
      <c r="I1183" s="21"/>
      <c r="J1183" s="33"/>
      <c r="K1183" s="33"/>
      <c r="L1183" s="22"/>
      <c r="M1183" s="22"/>
      <c r="N1183" s="22"/>
    </row>
    <row r="1184" spans="1:14" s="49" customFormat="1" ht="15" customHeight="1">
      <c r="A1184" s="33"/>
      <c r="B1184" s="33"/>
      <c r="C1184" s="21"/>
      <c r="D1184" s="33"/>
      <c r="E1184" s="33"/>
      <c r="F1184" s="21"/>
      <c r="G1184" s="33"/>
      <c r="H1184" s="33"/>
      <c r="I1184" s="21"/>
      <c r="J1184" s="33"/>
      <c r="K1184" s="33"/>
      <c r="L1184" s="22"/>
      <c r="M1184" s="22"/>
      <c r="N1184" s="22"/>
    </row>
    <row r="1185" spans="1:14" s="49" customFormat="1" ht="15" customHeight="1">
      <c r="A1185" s="33"/>
      <c r="B1185" s="33"/>
      <c r="C1185" s="21"/>
      <c r="D1185" s="33"/>
      <c r="E1185" s="33"/>
      <c r="F1185" s="21"/>
      <c r="G1185" s="33"/>
      <c r="H1185" s="33"/>
      <c r="I1185" s="21"/>
      <c r="J1185" s="33"/>
      <c r="K1185" s="33"/>
      <c r="L1185" s="22"/>
      <c r="M1185" s="22"/>
      <c r="N1185" s="22"/>
    </row>
    <row r="1186" spans="1:14" s="49" customFormat="1" ht="15" customHeight="1">
      <c r="A1186" s="33"/>
      <c r="B1186" s="33"/>
      <c r="C1186" s="21"/>
      <c r="D1186" s="33"/>
      <c r="E1186" s="33"/>
      <c r="F1186" s="21"/>
      <c r="G1186" s="33"/>
      <c r="H1186" s="33"/>
      <c r="I1186" s="21"/>
      <c r="J1186" s="33"/>
      <c r="K1186" s="33"/>
      <c r="L1186" s="22"/>
      <c r="M1186" s="22"/>
      <c r="N1186" s="22"/>
    </row>
    <row r="1187" spans="1:14" s="49" customFormat="1" ht="15" customHeight="1">
      <c r="A1187" s="33"/>
      <c r="B1187" s="33"/>
      <c r="C1187" s="21"/>
      <c r="D1187" s="33"/>
      <c r="E1187" s="33"/>
      <c r="F1187" s="21"/>
      <c r="G1187" s="33"/>
      <c r="H1187" s="33"/>
      <c r="I1187" s="21"/>
      <c r="J1187" s="33"/>
      <c r="K1187" s="33"/>
      <c r="L1187" s="22"/>
      <c r="M1187" s="22"/>
      <c r="N1187" s="22"/>
    </row>
    <row r="1188" spans="1:14" s="49" customFormat="1" ht="15" customHeight="1">
      <c r="A1188" s="33"/>
      <c r="B1188" s="33"/>
      <c r="C1188" s="21"/>
      <c r="D1188" s="33"/>
      <c r="E1188" s="33"/>
      <c r="F1188" s="21"/>
      <c r="G1188" s="33"/>
      <c r="H1188" s="33"/>
      <c r="I1188" s="21"/>
      <c r="J1188" s="33"/>
      <c r="K1188" s="33"/>
      <c r="L1188" s="22"/>
      <c r="M1188" s="22"/>
      <c r="N1188" s="22"/>
    </row>
    <row r="1189" spans="1:14" s="49" customFormat="1" ht="15" customHeight="1">
      <c r="A1189" s="33"/>
      <c r="B1189" s="33"/>
      <c r="C1189" s="21"/>
      <c r="D1189" s="33"/>
      <c r="E1189" s="33"/>
      <c r="F1189" s="21"/>
      <c r="G1189" s="33"/>
      <c r="H1189" s="33"/>
      <c r="I1189" s="21"/>
      <c r="J1189" s="33"/>
      <c r="K1189" s="33"/>
      <c r="L1189" s="22"/>
      <c r="M1189" s="22"/>
      <c r="N1189" s="22"/>
    </row>
    <row r="1190" spans="1:14" s="49" customFormat="1" ht="15" customHeight="1">
      <c r="A1190" s="33"/>
      <c r="B1190" s="33"/>
      <c r="C1190" s="21"/>
      <c r="D1190" s="33"/>
      <c r="E1190" s="33"/>
      <c r="F1190" s="21"/>
      <c r="G1190" s="33"/>
      <c r="H1190" s="33"/>
      <c r="I1190" s="21"/>
      <c r="J1190" s="33"/>
      <c r="K1190" s="33"/>
      <c r="L1190" s="22"/>
      <c r="M1190" s="22"/>
      <c r="N1190" s="22"/>
    </row>
    <row r="1191" spans="1:14" s="49" customFormat="1" ht="15" customHeight="1">
      <c r="A1191" s="33"/>
      <c r="B1191" s="33"/>
      <c r="C1191" s="21"/>
      <c r="D1191" s="33"/>
      <c r="E1191" s="33"/>
      <c r="F1191" s="21"/>
      <c r="G1191" s="33"/>
      <c r="H1191" s="33"/>
      <c r="I1191" s="21"/>
      <c r="J1191" s="33"/>
      <c r="K1191" s="33"/>
      <c r="L1191" s="22"/>
      <c r="M1191" s="22"/>
      <c r="N1191" s="22"/>
    </row>
    <row r="1192" spans="1:14" s="49" customFormat="1" ht="15" customHeight="1">
      <c r="A1192" s="33"/>
      <c r="B1192" s="33"/>
      <c r="C1192" s="21"/>
      <c r="D1192" s="33"/>
      <c r="E1192" s="33"/>
      <c r="F1192" s="21"/>
      <c r="G1192" s="33"/>
      <c r="H1192" s="33"/>
      <c r="I1192" s="21"/>
      <c r="J1192" s="33"/>
      <c r="K1192" s="33"/>
      <c r="L1192" s="22"/>
      <c r="M1192" s="22"/>
      <c r="N1192" s="22"/>
    </row>
    <row r="1193" spans="1:14" s="49" customFormat="1" ht="15" customHeight="1">
      <c r="A1193" s="33"/>
      <c r="B1193" s="33"/>
      <c r="C1193" s="21"/>
      <c r="D1193" s="33"/>
      <c r="E1193" s="33"/>
      <c r="F1193" s="21"/>
      <c r="G1193" s="33"/>
      <c r="H1193" s="33"/>
      <c r="I1193" s="21"/>
      <c r="J1193" s="33"/>
      <c r="K1193" s="33"/>
      <c r="L1193" s="22"/>
      <c r="M1193" s="22"/>
      <c r="N1193" s="22"/>
    </row>
    <row r="1194" spans="1:14" s="49" customFormat="1" ht="15" customHeight="1">
      <c r="A1194" s="33"/>
      <c r="B1194" s="33"/>
      <c r="C1194" s="21"/>
      <c r="D1194" s="33"/>
      <c r="E1194" s="33"/>
      <c r="F1194" s="21"/>
      <c r="G1194" s="33"/>
      <c r="H1194" s="33"/>
      <c r="I1194" s="21"/>
      <c r="J1194" s="33"/>
      <c r="K1194" s="33"/>
      <c r="L1194" s="22"/>
      <c r="M1194" s="22"/>
      <c r="N1194" s="22"/>
    </row>
    <row r="1195" spans="1:14" s="49" customFormat="1" ht="15" customHeight="1">
      <c r="A1195" s="33"/>
      <c r="B1195" s="33"/>
      <c r="C1195" s="21"/>
      <c r="D1195" s="33"/>
      <c r="E1195" s="33"/>
      <c r="F1195" s="21"/>
      <c r="G1195" s="33"/>
      <c r="H1195" s="33"/>
      <c r="I1195" s="21"/>
      <c r="J1195" s="33"/>
      <c r="K1195" s="33"/>
      <c r="L1195" s="22"/>
      <c r="M1195" s="22"/>
      <c r="N1195" s="22"/>
    </row>
    <row r="1196" spans="1:14" s="49" customFormat="1" ht="15" customHeight="1">
      <c r="A1196" s="33"/>
      <c r="B1196" s="33"/>
      <c r="C1196" s="21"/>
      <c r="D1196" s="33"/>
      <c r="E1196" s="33"/>
      <c r="F1196" s="21"/>
      <c r="G1196" s="33"/>
      <c r="H1196" s="33"/>
      <c r="I1196" s="21"/>
      <c r="J1196" s="33"/>
      <c r="K1196" s="33"/>
      <c r="L1196" s="22"/>
      <c r="M1196" s="22"/>
      <c r="N1196" s="22"/>
    </row>
    <row r="1197" spans="1:14" s="49" customFormat="1" ht="15" customHeight="1">
      <c r="A1197" s="33"/>
      <c r="B1197" s="33"/>
      <c r="C1197" s="21"/>
      <c r="D1197" s="33"/>
      <c r="E1197" s="33"/>
      <c r="F1197" s="21"/>
      <c r="G1197" s="33"/>
      <c r="H1197" s="33"/>
      <c r="I1197" s="21"/>
      <c r="J1197" s="33"/>
      <c r="K1197" s="33"/>
      <c r="L1197" s="22"/>
      <c r="M1197" s="22"/>
      <c r="N1197" s="22"/>
    </row>
    <row r="1198" spans="1:14" s="49" customFormat="1" ht="15" customHeight="1">
      <c r="A1198" s="33"/>
      <c r="B1198" s="33"/>
      <c r="C1198" s="21"/>
      <c r="D1198" s="33"/>
      <c r="E1198" s="33"/>
      <c r="F1198" s="21"/>
      <c r="G1198" s="33"/>
      <c r="H1198" s="33"/>
      <c r="I1198" s="21"/>
      <c r="J1198" s="33"/>
      <c r="K1198" s="33"/>
      <c r="L1198" s="22"/>
      <c r="M1198" s="22"/>
      <c r="N1198" s="22"/>
    </row>
    <row r="1199" spans="1:14" s="49" customFormat="1" ht="15" customHeight="1">
      <c r="A1199" s="33"/>
      <c r="B1199" s="33"/>
      <c r="C1199" s="21"/>
      <c r="D1199" s="33"/>
      <c r="E1199" s="33"/>
      <c r="F1199" s="21"/>
      <c r="G1199" s="33"/>
      <c r="H1199" s="33"/>
      <c r="I1199" s="21"/>
      <c r="J1199" s="33"/>
      <c r="K1199" s="39"/>
      <c r="L1199" s="22"/>
      <c r="M1199" s="22"/>
      <c r="N1199" s="22"/>
    </row>
    <row r="1200" spans="1:14" s="49" customFormat="1" ht="15" customHeight="1">
      <c r="A1200" s="33"/>
      <c r="B1200" s="33"/>
      <c r="C1200" s="21"/>
      <c r="D1200" s="33"/>
      <c r="E1200" s="33"/>
      <c r="F1200" s="21"/>
      <c r="G1200" s="33"/>
      <c r="H1200" s="33"/>
      <c r="I1200" s="21"/>
      <c r="J1200" s="33"/>
      <c r="K1200" s="33"/>
      <c r="L1200" s="22"/>
      <c r="M1200" s="22"/>
      <c r="N1200" s="22"/>
    </row>
    <row r="1201" spans="1:14" s="49" customFormat="1" ht="15" customHeight="1">
      <c r="A1201" s="33"/>
      <c r="B1201" s="33"/>
      <c r="C1201" s="21"/>
      <c r="D1201" s="33"/>
      <c r="E1201" s="33"/>
      <c r="F1201" s="21"/>
      <c r="G1201" s="33"/>
      <c r="H1201" s="33"/>
      <c r="I1201" s="21"/>
      <c r="J1201" s="33"/>
      <c r="K1201" s="33"/>
      <c r="L1201" s="22"/>
      <c r="M1201" s="22"/>
      <c r="N1201" s="22"/>
    </row>
    <row r="1202" spans="1:14" s="49" customFormat="1" ht="15" customHeight="1">
      <c r="A1202" s="33"/>
      <c r="B1202" s="33"/>
      <c r="C1202" s="21"/>
      <c r="D1202" s="33"/>
      <c r="E1202" s="33"/>
      <c r="F1202" s="21"/>
      <c r="G1202" s="33"/>
      <c r="H1202" s="33"/>
      <c r="I1202" s="21"/>
      <c r="J1202" s="33"/>
      <c r="K1202" s="33"/>
      <c r="L1202" s="22"/>
      <c r="M1202" s="22"/>
      <c r="N1202" s="22"/>
    </row>
    <row r="1203" spans="1:14" s="49" customFormat="1" ht="15" customHeight="1">
      <c r="A1203" s="33"/>
      <c r="B1203" s="33"/>
      <c r="C1203" s="21"/>
      <c r="D1203" s="33"/>
      <c r="E1203" s="33"/>
      <c r="F1203" s="21"/>
      <c r="G1203" s="33"/>
      <c r="H1203" s="33"/>
      <c r="I1203" s="21"/>
      <c r="J1203" s="33"/>
      <c r="K1203" s="33"/>
      <c r="L1203" s="22"/>
      <c r="M1203" s="22"/>
      <c r="N1203" s="22"/>
    </row>
    <row r="1204" spans="1:14" s="49" customFormat="1" ht="15" customHeight="1">
      <c r="A1204" s="33"/>
      <c r="B1204" s="33"/>
      <c r="C1204" s="21"/>
      <c r="D1204" s="33"/>
      <c r="E1204" s="33"/>
      <c r="F1204" s="21"/>
      <c r="G1204" s="33"/>
      <c r="H1204" s="33"/>
      <c r="I1204" s="21"/>
      <c r="J1204" s="33"/>
      <c r="K1204" s="33"/>
      <c r="L1204" s="22"/>
      <c r="M1204" s="22"/>
      <c r="N1204" s="22"/>
    </row>
    <row r="1205" spans="1:14" s="49" customFormat="1" ht="15" customHeight="1">
      <c r="A1205" s="33"/>
      <c r="B1205" s="33"/>
      <c r="C1205" s="21"/>
      <c r="D1205" s="33"/>
      <c r="E1205" s="33"/>
      <c r="F1205" s="21"/>
      <c r="G1205" s="33"/>
      <c r="H1205" s="33"/>
      <c r="I1205" s="21"/>
      <c r="J1205" s="33"/>
      <c r="K1205" s="33"/>
      <c r="L1205" s="22"/>
      <c r="M1205" s="22"/>
      <c r="N1205" s="22"/>
    </row>
    <row r="1206" spans="1:14" s="49" customFormat="1" ht="15" customHeight="1">
      <c r="A1206" s="33"/>
      <c r="B1206" s="33"/>
      <c r="C1206" s="21"/>
      <c r="D1206" s="33"/>
      <c r="E1206" s="33"/>
      <c r="F1206" s="21"/>
      <c r="G1206" s="33"/>
      <c r="H1206" s="33"/>
      <c r="I1206" s="21"/>
      <c r="J1206" s="33"/>
      <c r="K1206" s="33"/>
      <c r="L1206" s="22"/>
      <c r="M1206" s="22"/>
      <c r="N1206" s="22"/>
    </row>
    <row r="1207" spans="1:14" s="49" customFormat="1" ht="15" customHeight="1">
      <c r="A1207" s="33"/>
      <c r="B1207" s="33"/>
      <c r="C1207" s="21"/>
      <c r="D1207" s="33"/>
      <c r="E1207" s="33"/>
      <c r="F1207" s="21"/>
      <c r="G1207" s="33"/>
      <c r="H1207" s="33"/>
      <c r="I1207" s="21"/>
      <c r="J1207" s="33"/>
      <c r="K1207" s="33"/>
      <c r="L1207" s="22"/>
      <c r="M1207" s="22"/>
      <c r="N1207" s="22"/>
    </row>
    <row r="1208" spans="1:14" s="49" customFormat="1" ht="15" customHeight="1">
      <c r="A1208" s="33"/>
      <c r="B1208" s="33"/>
      <c r="C1208" s="21"/>
      <c r="D1208" s="33"/>
      <c r="E1208" s="33"/>
      <c r="F1208" s="21"/>
      <c r="G1208" s="33"/>
      <c r="H1208" s="33"/>
      <c r="I1208" s="21"/>
      <c r="J1208" s="33"/>
      <c r="K1208" s="33"/>
      <c r="L1208" s="22"/>
      <c r="M1208" s="22"/>
      <c r="N1208" s="22"/>
    </row>
    <row r="1209" spans="1:14" s="49" customFormat="1" ht="15" customHeight="1">
      <c r="A1209" s="33"/>
      <c r="B1209" s="33"/>
      <c r="C1209" s="21"/>
      <c r="D1209" s="33"/>
      <c r="E1209" s="33"/>
      <c r="F1209" s="21"/>
      <c r="G1209" s="33"/>
      <c r="H1209" s="33"/>
      <c r="I1209" s="21"/>
      <c r="J1209" s="33"/>
      <c r="K1209" s="33"/>
      <c r="L1209" s="22"/>
      <c r="M1209" s="22"/>
      <c r="N1209" s="22"/>
    </row>
    <row r="1210" spans="1:14" s="49" customFormat="1" ht="15" customHeight="1">
      <c r="A1210" s="33"/>
      <c r="B1210" s="33"/>
      <c r="C1210" s="21"/>
      <c r="D1210" s="33"/>
      <c r="E1210" s="33"/>
      <c r="F1210" s="21"/>
      <c r="G1210" s="33"/>
      <c r="H1210" s="33"/>
      <c r="I1210" s="21"/>
      <c r="J1210" s="33"/>
      <c r="K1210" s="33"/>
      <c r="L1210" s="22"/>
      <c r="M1210" s="22"/>
      <c r="N1210" s="22"/>
    </row>
    <row r="1211" spans="1:14" s="49" customFormat="1" ht="15" customHeight="1">
      <c r="A1211" s="33"/>
      <c r="B1211" s="33"/>
      <c r="C1211" s="21"/>
      <c r="D1211" s="33"/>
      <c r="E1211" s="33"/>
      <c r="F1211" s="21"/>
      <c r="G1211" s="33"/>
      <c r="H1211" s="33"/>
      <c r="I1211" s="21"/>
      <c r="J1211" s="33"/>
      <c r="K1211" s="33"/>
      <c r="L1211" s="22"/>
      <c r="M1211" s="22"/>
      <c r="N1211" s="22"/>
    </row>
    <row r="1212" spans="1:14" s="49" customFormat="1" ht="15" customHeight="1">
      <c r="A1212" s="33"/>
      <c r="B1212" s="33"/>
      <c r="C1212" s="21"/>
      <c r="D1212" s="33"/>
      <c r="E1212" s="33"/>
      <c r="F1212" s="21"/>
      <c r="G1212" s="33"/>
      <c r="H1212" s="33"/>
      <c r="I1212" s="21"/>
      <c r="J1212" s="33"/>
      <c r="K1212" s="33"/>
      <c r="L1212" s="22"/>
      <c r="M1212" s="22"/>
      <c r="N1212" s="22"/>
    </row>
    <row r="1213" spans="1:14" s="49" customFormat="1" ht="15" customHeight="1">
      <c r="A1213" s="33"/>
      <c r="B1213" s="33"/>
      <c r="C1213" s="21"/>
      <c r="D1213" s="33"/>
      <c r="E1213" s="33"/>
      <c r="F1213" s="21"/>
      <c r="G1213" s="33"/>
      <c r="H1213" s="33"/>
      <c r="I1213" s="21"/>
      <c r="J1213" s="33"/>
      <c r="K1213" s="33"/>
      <c r="L1213" s="22"/>
      <c r="M1213" s="22"/>
      <c r="N1213" s="22"/>
    </row>
    <row r="1214" spans="1:14" s="49" customFormat="1" ht="15" customHeight="1">
      <c r="A1214" s="33"/>
      <c r="B1214" s="33"/>
      <c r="C1214" s="21"/>
      <c r="D1214" s="33"/>
      <c r="E1214" s="33"/>
      <c r="F1214" s="21"/>
      <c r="G1214" s="33"/>
      <c r="H1214" s="33"/>
      <c r="I1214" s="21"/>
      <c r="J1214" s="33"/>
      <c r="K1214" s="33"/>
      <c r="L1214" s="22"/>
      <c r="M1214" s="22"/>
      <c r="N1214" s="22"/>
    </row>
    <row r="1215" spans="1:14" s="49" customFormat="1" ht="15" customHeight="1">
      <c r="A1215" s="33"/>
      <c r="B1215" s="33"/>
      <c r="C1215" s="21"/>
      <c r="D1215" s="33"/>
      <c r="E1215" s="33"/>
      <c r="F1215" s="21"/>
      <c r="G1215" s="33"/>
      <c r="H1215" s="33"/>
      <c r="I1215" s="21"/>
      <c r="J1215" s="33"/>
      <c r="K1215" s="33"/>
      <c r="L1215" s="22"/>
      <c r="M1215" s="22"/>
      <c r="N1215" s="22"/>
    </row>
    <row r="1216" spans="1:14" s="49" customFormat="1" ht="15" customHeight="1">
      <c r="A1216" s="33"/>
      <c r="B1216" s="33"/>
      <c r="C1216" s="21"/>
      <c r="D1216" s="33"/>
      <c r="E1216" s="33"/>
      <c r="F1216" s="21"/>
      <c r="G1216" s="33"/>
      <c r="H1216" s="33"/>
      <c r="I1216" s="21"/>
      <c r="J1216" s="33"/>
      <c r="K1216" s="33"/>
      <c r="L1216" s="22"/>
      <c r="M1216" s="22"/>
      <c r="N1216" s="22"/>
    </row>
    <row r="1217" spans="1:14" s="49" customFormat="1" ht="15" customHeight="1">
      <c r="A1217" s="33"/>
      <c r="B1217" s="33"/>
      <c r="C1217" s="21"/>
      <c r="D1217" s="33"/>
      <c r="E1217" s="33"/>
      <c r="F1217" s="21"/>
      <c r="G1217" s="33"/>
      <c r="H1217" s="33"/>
      <c r="I1217" s="21"/>
      <c r="J1217" s="33"/>
      <c r="K1217" s="33"/>
      <c r="L1217" s="22"/>
      <c r="M1217" s="22"/>
      <c r="N1217" s="22"/>
    </row>
    <row r="1218" spans="1:14" s="49" customFormat="1" ht="15" customHeight="1">
      <c r="A1218" s="33"/>
      <c r="B1218" s="33"/>
      <c r="C1218" s="21"/>
      <c r="D1218" s="33"/>
      <c r="E1218" s="33"/>
      <c r="F1218" s="21"/>
      <c r="G1218" s="33"/>
      <c r="H1218" s="33"/>
      <c r="I1218" s="21"/>
      <c r="J1218" s="33"/>
      <c r="K1218" s="33"/>
      <c r="L1218" s="22"/>
      <c r="M1218" s="22"/>
      <c r="N1218" s="22"/>
    </row>
    <row r="1219" spans="1:14" s="49" customFormat="1" ht="30.6" customHeight="1">
      <c r="A1219" s="18"/>
      <c r="B1219" s="19"/>
      <c r="C1219" s="20"/>
      <c r="D1219" s="20"/>
      <c r="E1219" s="21"/>
      <c r="F1219" s="20"/>
      <c r="G1219" s="20"/>
      <c r="H1219" s="20"/>
      <c r="I1219" s="20"/>
      <c r="J1219" s="20"/>
      <c r="K1219" s="20"/>
      <c r="L1219" s="22"/>
      <c r="M1219" s="22"/>
      <c r="N1219" s="22"/>
    </row>
    <row r="1220" spans="1:14" s="50" customFormat="1" ht="15" customHeight="1">
      <c r="A1220" s="24" t="s">
        <v>310</v>
      </c>
      <c r="B1220" s="42"/>
      <c r="C1220" s="26"/>
      <c r="D1220" s="24" t="s">
        <v>311</v>
      </c>
      <c r="E1220" s="42"/>
      <c r="F1220" s="26"/>
      <c r="G1220" s="24" t="s">
        <v>312</v>
      </c>
      <c r="H1220" s="42"/>
      <c r="I1220" s="26"/>
      <c r="J1220" s="24" t="s">
        <v>313</v>
      </c>
      <c r="K1220" s="42"/>
      <c r="L1220" s="26"/>
      <c r="M1220" s="26"/>
      <c r="N1220" s="26"/>
    </row>
    <row r="1221" spans="1:14" s="49" customFormat="1" ht="15" customHeight="1">
      <c r="A1221" s="29" t="s">
        <v>149</v>
      </c>
      <c r="B1221" s="44" t="s">
        <v>150</v>
      </c>
      <c r="C1221" s="30"/>
      <c r="D1221" s="29" t="s">
        <v>149</v>
      </c>
      <c r="E1221" s="29" t="s">
        <v>150</v>
      </c>
      <c r="F1221" s="20"/>
      <c r="G1221" s="29" t="s">
        <v>149</v>
      </c>
      <c r="H1221" s="29" t="s">
        <v>150</v>
      </c>
      <c r="I1221" s="30"/>
      <c r="J1221" s="29" t="s">
        <v>149</v>
      </c>
      <c r="K1221" s="29" t="s">
        <v>150</v>
      </c>
      <c r="L1221" s="22"/>
      <c r="M1221" s="22"/>
      <c r="N1221" s="22"/>
    </row>
    <row r="1222" spans="1:14" s="49" customFormat="1" ht="15" customHeight="1">
      <c r="A1222" s="33">
        <v>-4.59</v>
      </c>
      <c r="B1222" s="33">
        <v>724.04200000000003</v>
      </c>
      <c r="C1222" s="20"/>
      <c r="D1222" s="33">
        <v>-11.43</v>
      </c>
      <c r="E1222" s="33">
        <v>724.68200000000013</v>
      </c>
      <c r="F1222" s="20"/>
      <c r="G1222" s="33">
        <v>-3.31</v>
      </c>
      <c r="H1222" s="33">
        <v>715.63700000000006</v>
      </c>
      <c r="I1222" s="20"/>
      <c r="J1222" s="33">
        <v>-15</v>
      </c>
      <c r="K1222" s="33">
        <v>724.84600000000012</v>
      </c>
      <c r="L1222" s="20"/>
      <c r="M1222" s="22"/>
      <c r="N1222" s="22"/>
    </row>
    <row r="1223" spans="1:14" s="49" customFormat="1" ht="15" customHeight="1">
      <c r="A1223" s="33">
        <v>-0.38999999999998636</v>
      </c>
      <c r="B1223" s="33">
        <v>723.92200000000003</v>
      </c>
      <c r="C1223" s="21"/>
      <c r="D1223" s="33">
        <v>-1.2400000000000091</v>
      </c>
      <c r="E1223" s="33">
        <v>723.79200000000014</v>
      </c>
      <c r="F1223" s="20"/>
      <c r="G1223" s="33">
        <v>-2.210000000000008</v>
      </c>
      <c r="H1223" s="39">
        <v>715.63700000000006</v>
      </c>
      <c r="I1223" s="21"/>
      <c r="J1223" s="33">
        <v>-11</v>
      </c>
      <c r="K1223" s="39">
        <v>724.84600000000012</v>
      </c>
      <c r="L1223" s="20"/>
      <c r="M1223" s="22"/>
      <c r="N1223" s="22"/>
    </row>
    <row r="1224" spans="1:14" s="49" customFormat="1" ht="15" customHeight="1">
      <c r="A1224" s="33">
        <v>-0.38999999999998636</v>
      </c>
      <c r="B1224" s="33">
        <v>724.572</v>
      </c>
      <c r="C1224" s="21"/>
      <c r="D1224" s="33">
        <v>0</v>
      </c>
      <c r="E1224" s="33">
        <v>723.61</v>
      </c>
      <c r="F1224" s="20"/>
      <c r="G1224" s="33">
        <v>-2.210000000000008</v>
      </c>
      <c r="H1224" s="33">
        <v>715.88700000000006</v>
      </c>
      <c r="I1224" s="21"/>
      <c r="J1224" s="33">
        <v>-11</v>
      </c>
      <c r="K1224" s="39">
        <v>717.65600000000006</v>
      </c>
      <c r="L1224" s="20"/>
      <c r="M1224" s="22"/>
      <c r="N1224" s="22"/>
    </row>
    <row r="1225" spans="1:14" s="49" customFormat="1" ht="15" customHeight="1">
      <c r="A1225" s="33">
        <v>-0.14000000000000001</v>
      </c>
      <c r="B1225" s="33">
        <v>724.572</v>
      </c>
      <c r="C1225" s="21"/>
      <c r="D1225" s="33">
        <v>0</v>
      </c>
      <c r="E1225" s="35">
        <v>723.71299999999997</v>
      </c>
      <c r="F1225" s="20"/>
      <c r="G1225" s="33">
        <v>0</v>
      </c>
      <c r="H1225" s="33">
        <v>715.92700000000002</v>
      </c>
      <c r="I1225" s="21"/>
      <c r="J1225" s="33">
        <v>-5.3</v>
      </c>
      <c r="K1225" s="39">
        <v>717.41600000000005</v>
      </c>
      <c r="L1225" s="20"/>
      <c r="M1225" s="22"/>
      <c r="N1225" s="22"/>
    </row>
    <row r="1226" spans="1:14" s="49" customFormat="1" ht="15" customHeight="1">
      <c r="A1226" s="33">
        <v>-0.14000000000000001</v>
      </c>
      <c r="B1226" s="33">
        <v>724.322</v>
      </c>
      <c r="C1226" s="21"/>
      <c r="D1226" s="33">
        <v>0</v>
      </c>
      <c r="E1226" s="33">
        <v>723.61</v>
      </c>
      <c r="F1226" s="20"/>
      <c r="G1226" s="33">
        <v>0</v>
      </c>
      <c r="H1226" s="35">
        <v>716.19600000000003</v>
      </c>
      <c r="I1226" s="21"/>
      <c r="J1226" s="33">
        <v>-4.32</v>
      </c>
      <c r="K1226" s="39">
        <v>717.2360000000001</v>
      </c>
      <c r="L1226" s="20"/>
      <c r="M1226" s="22"/>
      <c r="N1226" s="22"/>
    </row>
    <row r="1227" spans="1:14" s="49" customFormat="1" ht="15" customHeight="1">
      <c r="A1227" s="33">
        <v>0</v>
      </c>
      <c r="B1227" s="33">
        <v>724.29200000000003</v>
      </c>
      <c r="C1227" s="21"/>
      <c r="D1227" s="33">
        <v>13.54</v>
      </c>
      <c r="E1227" s="33">
        <v>722.65200000000004</v>
      </c>
      <c r="F1227" s="20"/>
      <c r="G1227" s="33">
        <v>0</v>
      </c>
      <c r="H1227" s="33">
        <v>715.92700000000002</v>
      </c>
      <c r="I1227" s="21"/>
      <c r="J1227" s="33">
        <v>0</v>
      </c>
      <c r="K1227" s="41">
        <v>717.26499999999999</v>
      </c>
      <c r="L1227" s="20"/>
      <c r="M1227" s="22"/>
      <c r="N1227" s="22"/>
    </row>
    <row r="1228" spans="1:14" s="49" customFormat="1" ht="15" customHeight="1">
      <c r="A1228" s="33">
        <v>0</v>
      </c>
      <c r="B1228" s="35">
        <v>724.553</v>
      </c>
      <c r="C1228" s="21"/>
      <c r="D1228" s="33">
        <v>25.28</v>
      </c>
      <c r="E1228" s="33">
        <v>722.14200000000005</v>
      </c>
      <c r="F1228" s="20"/>
      <c r="G1228" s="33">
        <v>1.77</v>
      </c>
      <c r="H1228" s="33">
        <v>715.92700000000002</v>
      </c>
      <c r="I1228" s="21"/>
      <c r="J1228" s="33">
        <v>1</v>
      </c>
      <c r="K1228" s="39">
        <v>717.26600000000008</v>
      </c>
      <c r="L1228" s="20"/>
      <c r="M1228" s="22"/>
      <c r="N1228" s="22"/>
    </row>
    <row r="1229" spans="1:14" s="49" customFormat="1" ht="15" customHeight="1">
      <c r="A1229" s="33">
        <v>0</v>
      </c>
      <c r="B1229" s="33">
        <v>724.29200000000003</v>
      </c>
      <c r="C1229" s="21"/>
      <c r="D1229" s="33">
        <v>29.52</v>
      </c>
      <c r="E1229" s="33">
        <v>721.01200000000006</v>
      </c>
      <c r="F1229" s="20"/>
      <c r="G1229" s="33">
        <v>1.77</v>
      </c>
      <c r="H1229" s="33">
        <v>714.42700000000002</v>
      </c>
      <c r="I1229" s="21"/>
      <c r="J1229" s="33">
        <v>2.98</v>
      </c>
      <c r="K1229" s="39">
        <v>711.93600000000004</v>
      </c>
      <c r="L1229" s="20"/>
      <c r="M1229" s="22"/>
      <c r="N1229" s="22"/>
    </row>
    <row r="1230" spans="1:14" s="49" customFormat="1" ht="15" customHeight="1">
      <c r="A1230" s="33">
        <v>4.3</v>
      </c>
      <c r="B1230" s="33">
        <v>723.98400000000004</v>
      </c>
      <c r="C1230" s="21"/>
      <c r="D1230" s="33">
        <v>30.14</v>
      </c>
      <c r="E1230" s="33">
        <v>719.65200000000004</v>
      </c>
      <c r="F1230" s="20"/>
      <c r="G1230" s="33">
        <v>3.4499999999999886</v>
      </c>
      <c r="H1230" s="33">
        <v>714.45700000000011</v>
      </c>
      <c r="I1230" s="21"/>
      <c r="J1230" s="33">
        <v>5.37</v>
      </c>
      <c r="K1230" s="39">
        <v>711.40600000000006</v>
      </c>
      <c r="L1230" s="20"/>
      <c r="M1230" s="22"/>
      <c r="N1230" s="22"/>
    </row>
    <row r="1231" spans="1:14" s="49" customFormat="1" ht="15" customHeight="1">
      <c r="A1231" s="33">
        <v>4.3</v>
      </c>
      <c r="B1231" s="33">
        <v>722.95400000000006</v>
      </c>
      <c r="C1231" s="21"/>
      <c r="D1231" s="33">
        <v>31.88</v>
      </c>
      <c r="E1231" s="33">
        <v>718.73200000000008</v>
      </c>
      <c r="F1231" s="20"/>
      <c r="G1231" s="33">
        <v>3.4499999999999886</v>
      </c>
      <c r="H1231" s="33">
        <v>711.65700000000004</v>
      </c>
      <c r="I1231" s="21"/>
      <c r="J1231" s="33">
        <v>5.86</v>
      </c>
      <c r="K1231" s="39">
        <v>710.50600000000009</v>
      </c>
      <c r="L1231" s="20"/>
      <c r="M1231" s="22"/>
      <c r="N1231" s="22"/>
    </row>
    <row r="1232" spans="1:14" s="49" customFormat="1" ht="15" customHeight="1">
      <c r="A1232" s="33">
        <v>5.94</v>
      </c>
      <c r="B1232" s="33">
        <v>723.10400000000004</v>
      </c>
      <c r="C1232" s="21"/>
      <c r="D1232" s="33">
        <v>33.9</v>
      </c>
      <c r="E1232" s="33">
        <v>715.58200000000011</v>
      </c>
      <c r="F1232" s="20"/>
      <c r="G1232" s="33">
        <v>14.82</v>
      </c>
      <c r="H1232" s="33">
        <v>711.57700000000011</v>
      </c>
      <c r="I1232" s="21"/>
      <c r="J1232" s="33">
        <v>14.4</v>
      </c>
      <c r="K1232" s="39">
        <v>710.2360000000001</v>
      </c>
      <c r="L1232" s="20"/>
      <c r="M1232" s="22"/>
      <c r="N1232" s="22"/>
    </row>
    <row r="1233" spans="1:14" s="49" customFormat="1" ht="15" customHeight="1">
      <c r="A1233" s="33">
        <v>5.94</v>
      </c>
      <c r="B1233" s="33">
        <v>722.35400000000004</v>
      </c>
      <c r="C1233" s="21"/>
      <c r="D1233" s="33">
        <v>37.46</v>
      </c>
      <c r="E1233" s="33">
        <v>710.25200000000007</v>
      </c>
      <c r="F1233" s="20"/>
      <c r="G1233" s="33">
        <v>14.82</v>
      </c>
      <c r="H1233" s="33">
        <v>712.37700000000007</v>
      </c>
      <c r="I1233" s="21"/>
      <c r="J1233" s="33">
        <v>19.66</v>
      </c>
      <c r="K1233" s="39">
        <v>710.67600000000004</v>
      </c>
      <c r="L1233" s="20"/>
      <c r="M1233" s="22"/>
      <c r="N1233" s="22"/>
    </row>
    <row r="1234" spans="1:14" s="49" customFormat="1" ht="15" customHeight="1">
      <c r="A1234" s="33">
        <v>7.55</v>
      </c>
      <c r="B1234" s="33">
        <v>722.43400000000008</v>
      </c>
      <c r="C1234" s="21"/>
      <c r="D1234" s="33">
        <v>40.39</v>
      </c>
      <c r="E1234" s="33">
        <v>708.76200000000006</v>
      </c>
      <c r="F1234" s="20"/>
      <c r="G1234" s="33">
        <v>16.510000000000002</v>
      </c>
      <c r="H1234" s="33">
        <v>712.29700000000003</v>
      </c>
      <c r="I1234" s="21"/>
      <c r="J1234" s="33">
        <v>29.16</v>
      </c>
      <c r="K1234" s="39">
        <v>710.8660000000001</v>
      </c>
      <c r="L1234" s="20"/>
      <c r="M1234" s="22"/>
      <c r="N1234" s="22"/>
    </row>
    <row r="1235" spans="1:14" s="49" customFormat="1" ht="15" customHeight="1">
      <c r="A1235" s="33">
        <v>7.55</v>
      </c>
      <c r="B1235" s="33">
        <v>721.1640000000001</v>
      </c>
      <c r="C1235" s="21"/>
      <c r="D1235" s="33">
        <v>42.81</v>
      </c>
      <c r="E1235" s="33">
        <v>703.75200000000007</v>
      </c>
      <c r="F1235" s="20"/>
      <c r="G1235" s="33">
        <v>16.760000000000002</v>
      </c>
      <c r="H1235" s="33">
        <v>710.54700000000003</v>
      </c>
      <c r="I1235" s="21"/>
      <c r="J1235" s="33">
        <v>36.96</v>
      </c>
      <c r="K1235" s="39">
        <v>711.28600000000006</v>
      </c>
      <c r="L1235" s="20"/>
      <c r="M1235" s="22"/>
      <c r="N1235" s="22"/>
    </row>
    <row r="1236" spans="1:14" s="49" customFormat="1" ht="15" customHeight="1">
      <c r="A1236" s="33">
        <v>11.91</v>
      </c>
      <c r="B1236" s="33">
        <v>720.67200000000003</v>
      </c>
      <c r="C1236" s="21"/>
      <c r="D1236" s="33">
        <v>45.45</v>
      </c>
      <c r="E1236" s="33">
        <v>702.29200000000014</v>
      </c>
      <c r="F1236" s="20"/>
      <c r="G1236" s="33">
        <v>17.95</v>
      </c>
      <c r="H1236" s="33">
        <v>710.77700000000004</v>
      </c>
      <c r="I1236" s="21"/>
      <c r="J1236" s="33">
        <v>45.36</v>
      </c>
      <c r="K1236" s="39">
        <v>710.53600000000006</v>
      </c>
      <c r="L1236" s="20"/>
      <c r="M1236" s="22"/>
      <c r="N1236" s="22"/>
    </row>
    <row r="1237" spans="1:14" s="49" customFormat="1" ht="15" customHeight="1">
      <c r="A1237" s="33">
        <v>15.95</v>
      </c>
      <c r="B1237" s="33">
        <v>720.22199999999998</v>
      </c>
      <c r="C1237" s="21"/>
      <c r="D1237" s="33">
        <v>56.6</v>
      </c>
      <c r="E1237" s="33">
        <v>702.32200000000012</v>
      </c>
      <c r="F1237" s="20"/>
      <c r="G1237" s="33">
        <v>18.09</v>
      </c>
      <c r="H1237" s="33">
        <v>705.97700000000009</v>
      </c>
      <c r="I1237" s="21"/>
      <c r="J1237" s="33">
        <v>47.33</v>
      </c>
      <c r="K1237" s="33">
        <v>709.63600000000008</v>
      </c>
      <c r="L1237" s="20"/>
      <c r="M1237" s="22"/>
      <c r="N1237" s="22"/>
    </row>
    <row r="1238" spans="1:14" s="49" customFormat="1" ht="15" customHeight="1">
      <c r="A1238" s="33">
        <v>19.7</v>
      </c>
      <c r="B1238" s="33">
        <v>720.16</v>
      </c>
      <c r="C1238" s="21"/>
      <c r="D1238" s="33">
        <v>61.16</v>
      </c>
      <c r="E1238" s="33">
        <v>702.90200000000004</v>
      </c>
      <c r="F1238" s="20"/>
      <c r="G1238" s="33">
        <v>21.49</v>
      </c>
      <c r="H1238" s="33">
        <v>706.0870000000001</v>
      </c>
      <c r="I1238" s="21"/>
      <c r="J1238" s="33">
        <v>57.73</v>
      </c>
      <c r="K1238" s="33">
        <v>709.67600000000004</v>
      </c>
      <c r="L1238" s="20"/>
      <c r="M1238" s="22"/>
      <c r="N1238" s="22"/>
    </row>
    <row r="1239" spans="1:14" s="49" customFormat="1" ht="15" customHeight="1">
      <c r="A1239" s="33">
        <v>19.7</v>
      </c>
      <c r="B1239" s="33">
        <v>719.6</v>
      </c>
      <c r="C1239" s="21"/>
      <c r="D1239" s="33">
        <v>65.39</v>
      </c>
      <c r="E1239" s="33">
        <v>702.86200000000008</v>
      </c>
      <c r="F1239" s="20"/>
      <c r="G1239" s="33">
        <v>25.34</v>
      </c>
      <c r="H1239" s="33">
        <v>706.7170000000001</v>
      </c>
      <c r="I1239" s="21"/>
      <c r="J1239" s="33">
        <v>67.930000000000007</v>
      </c>
      <c r="K1239" s="33">
        <v>709.14</v>
      </c>
      <c r="L1239" s="20"/>
      <c r="M1239" s="22"/>
      <c r="N1239" s="22"/>
    </row>
    <row r="1240" spans="1:14" s="49" customFormat="1" ht="15" customHeight="1">
      <c r="A1240" s="33">
        <v>20.100000000000001</v>
      </c>
      <c r="B1240" s="33">
        <v>719.60199999999998</v>
      </c>
      <c r="C1240" s="21"/>
      <c r="D1240" s="33">
        <v>68.819999999999993</v>
      </c>
      <c r="E1240" s="33">
        <v>702.53200000000004</v>
      </c>
      <c r="F1240" s="20"/>
      <c r="G1240" s="33">
        <v>27.7</v>
      </c>
      <c r="H1240" s="33">
        <v>707.197</v>
      </c>
      <c r="I1240" s="21"/>
      <c r="J1240" s="33">
        <v>76.55</v>
      </c>
      <c r="K1240" s="33">
        <v>709.1160000000001</v>
      </c>
      <c r="L1240" s="20"/>
      <c r="M1240" s="22"/>
      <c r="N1240" s="22"/>
    </row>
    <row r="1241" spans="1:14" s="49" customFormat="1" ht="15" customHeight="1">
      <c r="A1241" s="33">
        <v>20.38</v>
      </c>
      <c r="B1241" s="33">
        <v>715.202</v>
      </c>
      <c r="C1241" s="21"/>
      <c r="D1241" s="33">
        <v>73.040000000000006</v>
      </c>
      <c r="E1241" s="33">
        <v>701.96</v>
      </c>
      <c r="F1241" s="20"/>
      <c r="G1241" s="33">
        <v>28.08</v>
      </c>
      <c r="H1241" s="33">
        <v>707.81700000000001</v>
      </c>
      <c r="I1241" s="21"/>
      <c r="J1241" s="33">
        <v>78.59</v>
      </c>
      <c r="K1241" s="33">
        <v>709.69600000000003</v>
      </c>
      <c r="L1241" s="20"/>
      <c r="M1241" s="22"/>
      <c r="N1241" s="22"/>
    </row>
    <row r="1242" spans="1:14" s="49" customFormat="1" ht="15" customHeight="1">
      <c r="A1242" s="33">
        <v>22.47</v>
      </c>
      <c r="B1242" s="33">
        <v>715.24200000000008</v>
      </c>
      <c r="C1242" s="21"/>
      <c r="D1242" s="33">
        <v>77.44</v>
      </c>
      <c r="E1242" s="33">
        <v>701.71</v>
      </c>
      <c r="F1242" s="20"/>
      <c r="G1242" s="33">
        <v>28.46</v>
      </c>
      <c r="H1242" s="33">
        <v>707.61700000000008</v>
      </c>
      <c r="I1242" s="21"/>
      <c r="J1242" s="33">
        <v>81.61</v>
      </c>
      <c r="K1242" s="33">
        <v>710.33600000000013</v>
      </c>
      <c r="L1242" s="20"/>
      <c r="M1242" s="22"/>
      <c r="N1242" s="22"/>
    </row>
    <row r="1243" spans="1:14" s="49" customFormat="1" ht="15" customHeight="1">
      <c r="A1243" s="33">
        <v>25.49</v>
      </c>
      <c r="B1243" s="33">
        <v>708.67200000000003</v>
      </c>
      <c r="C1243" s="21"/>
      <c r="D1243" s="33">
        <v>81.69</v>
      </c>
      <c r="E1243" s="33">
        <v>701.64200000000005</v>
      </c>
      <c r="F1243" s="20"/>
      <c r="G1243" s="33">
        <v>29.26</v>
      </c>
      <c r="H1243" s="33">
        <v>707.93700000000001</v>
      </c>
      <c r="I1243" s="21"/>
      <c r="J1243" s="33">
        <v>83.67</v>
      </c>
      <c r="K1243" s="33">
        <v>710.71600000000012</v>
      </c>
      <c r="L1243" s="20"/>
      <c r="M1243" s="22"/>
      <c r="N1243" s="22"/>
    </row>
    <row r="1244" spans="1:14" s="49" customFormat="1" ht="15" customHeight="1">
      <c r="A1244" s="33">
        <v>31.69</v>
      </c>
      <c r="B1244" s="33">
        <v>706.702</v>
      </c>
      <c r="C1244" s="21"/>
      <c r="D1244" s="33">
        <v>87.41</v>
      </c>
      <c r="E1244" s="33">
        <v>701.75200000000007</v>
      </c>
      <c r="F1244" s="20"/>
      <c r="G1244" s="33">
        <v>32.29</v>
      </c>
      <c r="H1244" s="33">
        <v>707.18700000000001</v>
      </c>
      <c r="I1244" s="21"/>
      <c r="J1244" s="33">
        <v>97</v>
      </c>
      <c r="K1244" s="33">
        <v>710.02600000000007</v>
      </c>
      <c r="L1244" s="20"/>
      <c r="M1244" s="22"/>
      <c r="N1244" s="22"/>
    </row>
    <row r="1245" spans="1:14" s="49" customFormat="1" ht="15" customHeight="1">
      <c r="A1245" s="33">
        <v>33.880000000000003</v>
      </c>
      <c r="B1245" s="33">
        <v>706.09199999999998</v>
      </c>
      <c r="C1245" s="21"/>
      <c r="D1245" s="33">
        <v>92.05</v>
      </c>
      <c r="E1245" s="33">
        <v>702.82200000000012</v>
      </c>
      <c r="F1245" s="20"/>
      <c r="G1245" s="33">
        <v>36.46</v>
      </c>
      <c r="H1245" s="33">
        <v>706.697</v>
      </c>
      <c r="I1245" s="21"/>
      <c r="J1245" s="33">
        <v>97.83</v>
      </c>
      <c r="K1245" s="33">
        <v>710.63600000000008</v>
      </c>
      <c r="L1245" s="20"/>
      <c r="M1245" s="22"/>
      <c r="N1245" s="22"/>
    </row>
    <row r="1246" spans="1:14" s="49" customFormat="1" ht="15" customHeight="1">
      <c r="A1246" s="33">
        <v>35.01</v>
      </c>
      <c r="B1246" s="33">
        <v>703.01200000000006</v>
      </c>
      <c r="C1246" s="21"/>
      <c r="D1246" s="33">
        <v>95.36</v>
      </c>
      <c r="E1246" s="33">
        <v>702.82200000000012</v>
      </c>
      <c r="F1246" s="21"/>
      <c r="G1246" s="33">
        <v>44.5</v>
      </c>
      <c r="H1246" s="33">
        <v>707.05700000000002</v>
      </c>
      <c r="I1246" s="21"/>
      <c r="J1246" s="33">
        <v>102.81</v>
      </c>
      <c r="K1246" s="33">
        <v>710.72600000000011</v>
      </c>
      <c r="L1246" s="20"/>
      <c r="M1246" s="22"/>
      <c r="N1246" s="22"/>
    </row>
    <row r="1247" spans="1:14" s="49" customFormat="1" ht="15" customHeight="1">
      <c r="A1247" s="33">
        <v>37.270000000000003</v>
      </c>
      <c r="B1247" s="33">
        <v>702.88200000000006</v>
      </c>
      <c r="C1247" s="21"/>
      <c r="D1247" s="33">
        <v>96.44</v>
      </c>
      <c r="E1247" s="33">
        <v>702.41200000000015</v>
      </c>
      <c r="F1247" s="21"/>
      <c r="G1247" s="33">
        <v>44.86</v>
      </c>
      <c r="H1247" s="33">
        <v>707.27700000000004</v>
      </c>
      <c r="I1247" s="21"/>
      <c r="J1247" s="33">
        <v>102.81</v>
      </c>
      <c r="K1247" s="33">
        <v>728.59</v>
      </c>
      <c r="L1247" s="20"/>
      <c r="M1247" s="22"/>
      <c r="N1247" s="22"/>
    </row>
    <row r="1248" spans="1:14" s="49" customFormat="1" ht="15" customHeight="1">
      <c r="A1248" s="33">
        <v>38.01</v>
      </c>
      <c r="B1248" s="33">
        <v>705.18200000000002</v>
      </c>
      <c r="C1248" s="21"/>
      <c r="D1248" s="33">
        <v>97.24</v>
      </c>
      <c r="E1248" s="33">
        <v>702.48200000000008</v>
      </c>
      <c r="F1248" s="21"/>
      <c r="G1248" s="33">
        <v>46.95</v>
      </c>
      <c r="H1248" s="33">
        <v>707.49700000000007</v>
      </c>
      <c r="I1248" s="21"/>
      <c r="J1248" s="33">
        <v>103.73</v>
      </c>
      <c r="K1248" s="35">
        <v>728.59</v>
      </c>
      <c r="L1248" s="20"/>
      <c r="M1248" s="22"/>
      <c r="N1248" s="22"/>
    </row>
    <row r="1249" spans="1:14" s="49" customFormat="1" ht="15" customHeight="1">
      <c r="A1249" s="33">
        <v>45.36</v>
      </c>
      <c r="B1249" s="33">
        <v>705.21199999999999</v>
      </c>
      <c r="C1249" s="21"/>
      <c r="D1249" s="33">
        <v>99.18</v>
      </c>
      <c r="E1249" s="33">
        <v>702.32200000000012</v>
      </c>
      <c r="F1249" s="21"/>
      <c r="G1249" s="33">
        <v>49.86</v>
      </c>
      <c r="H1249" s="33">
        <v>707.59700000000009</v>
      </c>
      <c r="I1249" s="21"/>
      <c r="J1249" s="33">
        <v>113.55</v>
      </c>
      <c r="K1249" s="33">
        <v>728.31600000000003</v>
      </c>
      <c r="L1249" s="20"/>
      <c r="M1249" s="22"/>
      <c r="N1249" s="22"/>
    </row>
    <row r="1250" spans="1:14" s="49" customFormat="1" ht="15" customHeight="1">
      <c r="A1250" s="33">
        <v>45.56</v>
      </c>
      <c r="B1250" s="33">
        <v>698.99200000000008</v>
      </c>
      <c r="C1250" s="21"/>
      <c r="D1250" s="33">
        <v>106.83</v>
      </c>
      <c r="E1250" s="33">
        <v>701.79200000000014</v>
      </c>
      <c r="F1250" s="21"/>
      <c r="G1250" s="33">
        <v>54.52</v>
      </c>
      <c r="H1250" s="33">
        <v>707.29700000000003</v>
      </c>
      <c r="I1250" s="21"/>
      <c r="J1250" s="33"/>
      <c r="K1250" s="33"/>
      <c r="L1250" s="20"/>
      <c r="M1250" s="22"/>
      <c r="N1250" s="22"/>
    </row>
    <row r="1251" spans="1:14" s="49" customFormat="1" ht="15" customHeight="1">
      <c r="A1251" s="33">
        <v>45.61</v>
      </c>
      <c r="B1251" s="33">
        <v>698.57</v>
      </c>
      <c r="C1251" s="21"/>
      <c r="D1251" s="33">
        <v>109.96</v>
      </c>
      <c r="E1251" s="33">
        <v>706.49200000000008</v>
      </c>
      <c r="F1251" s="21"/>
      <c r="G1251" s="33">
        <v>60.58</v>
      </c>
      <c r="H1251" s="33">
        <v>707.49700000000007</v>
      </c>
      <c r="I1251" s="21"/>
      <c r="J1251" s="33"/>
      <c r="K1251" s="33"/>
      <c r="L1251" s="20"/>
      <c r="M1251" s="22"/>
      <c r="N1251" s="22"/>
    </row>
    <row r="1252" spans="1:14" s="49" customFormat="1" ht="15" customHeight="1">
      <c r="A1252" s="33">
        <v>49.05</v>
      </c>
      <c r="B1252" s="33">
        <v>698.52200000000005</v>
      </c>
      <c r="C1252" s="21"/>
      <c r="D1252" s="33">
        <v>114.56</v>
      </c>
      <c r="E1252" s="33">
        <v>708.65200000000004</v>
      </c>
      <c r="F1252" s="21"/>
      <c r="G1252" s="33">
        <v>66.430000000000007</v>
      </c>
      <c r="H1252" s="33">
        <v>707.68700000000001</v>
      </c>
      <c r="I1252" s="21"/>
      <c r="J1252" s="33"/>
      <c r="K1252" s="33"/>
      <c r="L1252" s="20"/>
      <c r="M1252" s="22"/>
      <c r="N1252" s="22"/>
    </row>
    <row r="1253" spans="1:14" s="49" customFormat="1" ht="15" customHeight="1">
      <c r="A1253" s="33">
        <v>54.59</v>
      </c>
      <c r="B1253" s="33">
        <v>698.39200000000005</v>
      </c>
      <c r="C1253" s="21"/>
      <c r="D1253" s="33">
        <v>119.74</v>
      </c>
      <c r="E1253" s="33">
        <v>713.73200000000008</v>
      </c>
      <c r="F1253" s="21"/>
      <c r="G1253" s="33">
        <v>71.3</v>
      </c>
      <c r="H1253" s="39">
        <v>707.75700000000006</v>
      </c>
      <c r="I1253" s="21"/>
      <c r="J1253" s="33"/>
      <c r="K1253" s="33"/>
      <c r="L1253" s="20"/>
      <c r="M1253" s="22"/>
      <c r="N1253" s="22"/>
    </row>
    <row r="1254" spans="1:14" s="49" customFormat="1" ht="15" customHeight="1">
      <c r="A1254" s="33">
        <v>58.07</v>
      </c>
      <c r="B1254" s="33">
        <v>698.65200000000004</v>
      </c>
      <c r="C1254" s="21"/>
      <c r="D1254" s="33">
        <v>123.37</v>
      </c>
      <c r="E1254" s="33">
        <v>716.23200000000008</v>
      </c>
      <c r="F1254" s="21"/>
      <c r="G1254" s="33">
        <v>74.930000000000007</v>
      </c>
      <c r="H1254" s="33">
        <v>707.74700000000007</v>
      </c>
      <c r="I1254" s="21"/>
      <c r="J1254" s="33"/>
      <c r="K1254" s="33"/>
      <c r="L1254" s="20"/>
      <c r="M1254" s="22"/>
      <c r="N1254" s="22"/>
    </row>
    <row r="1255" spans="1:14" s="49" customFormat="1" ht="15" customHeight="1">
      <c r="A1255" s="33">
        <v>62.93</v>
      </c>
      <c r="B1255" s="33">
        <v>700.30200000000002</v>
      </c>
      <c r="C1255" s="21"/>
      <c r="D1255" s="33">
        <v>126.96</v>
      </c>
      <c r="E1255" s="33">
        <v>718.79200000000014</v>
      </c>
      <c r="F1255" s="21"/>
      <c r="G1255" s="33">
        <v>77.290000000000006</v>
      </c>
      <c r="H1255" s="33">
        <v>707.59700000000009</v>
      </c>
      <c r="I1255" s="21"/>
      <c r="J1255" s="33"/>
      <c r="K1255" s="33"/>
      <c r="L1255" s="20"/>
      <c r="M1255" s="22"/>
      <c r="N1255" s="22"/>
    </row>
    <row r="1256" spans="1:14" s="49" customFormat="1" ht="15" customHeight="1">
      <c r="A1256" s="33">
        <v>68.459999999999994</v>
      </c>
      <c r="B1256" s="33">
        <v>700.31200000000001</v>
      </c>
      <c r="C1256" s="21"/>
      <c r="D1256" s="33">
        <v>130.88</v>
      </c>
      <c r="E1256" s="33">
        <v>718.95200000000011</v>
      </c>
      <c r="F1256" s="21"/>
      <c r="G1256" s="33">
        <v>81.239999999999995</v>
      </c>
      <c r="H1256" s="33">
        <v>707.54700000000003</v>
      </c>
      <c r="I1256" s="21"/>
      <c r="J1256" s="33"/>
      <c r="K1256" s="33"/>
      <c r="L1256" s="20"/>
      <c r="M1256" s="22"/>
      <c r="N1256" s="22"/>
    </row>
    <row r="1257" spans="1:14" s="49" customFormat="1" ht="15" customHeight="1">
      <c r="A1257" s="33">
        <v>76.180000000000007</v>
      </c>
      <c r="B1257" s="33">
        <v>701.202</v>
      </c>
      <c r="C1257" s="21"/>
      <c r="D1257" s="33">
        <v>130.88</v>
      </c>
      <c r="E1257" s="35">
        <v>719.221</v>
      </c>
      <c r="F1257" s="21"/>
      <c r="G1257" s="33">
        <v>83.04</v>
      </c>
      <c r="H1257" s="33">
        <v>707.84</v>
      </c>
      <c r="I1257" s="21"/>
      <c r="J1257" s="33"/>
      <c r="K1257" s="33"/>
      <c r="L1257" s="20"/>
      <c r="M1257" s="22"/>
      <c r="N1257" s="22"/>
    </row>
    <row r="1258" spans="1:14" s="49" customFormat="1" ht="15" customHeight="1">
      <c r="A1258" s="33">
        <v>82.17</v>
      </c>
      <c r="B1258" s="33">
        <v>698.87200000000007</v>
      </c>
      <c r="C1258" s="21"/>
      <c r="D1258" s="33">
        <v>130.88</v>
      </c>
      <c r="E1258" s="33">
        <v>718.95200000000011</v>
      </c>
      <c r="F1258" s="21"/>
      <c r="G1258" s="33">
        <v>83.17</v>
      </c>
      <c r="H1258" s="33">
        <v>707.88700000000006</v>
      </c>
      <c r="I1258" s="21"/>
      <c r="J1258" s="33"/>
      <c r="K1258" s="33"/>
      <c r="L1258" s="20"/>
      <c r="M1258" s="22"/>
      <c r="N1258" s="22"/>
    </row>
    <row r="1259" spans="1:14" s="49" customFormat="1" ht="15" customHeight="1">
      <c r="A1259" s="33">
        <v>84.87</v>
      </c>
      <c r="B1259" s="33">
        <v>699.67200000000003</v>
      </c>
      <c r="C1259" s="21"/>
      <c r="D1259" s="33">
        <v>133.25</v>
      </c>
      <c r="E1259" s="33">
        <v>719.12200000000007</v>
      </c>
      <c r="F1259" s="21"/>
      <c r="G1259" s="33">
        <v>94.91</v>
      </c>
      <c r="H1259" s="33">
        <v>717.72700000000009</v>
      </c>
      <c r="I1259" s="21"/>
      <c r="J1259" s="33"/>
      <c r="K1259" s="33"/>
      <c r="L1259" s="20"/>
      <c r="M1259" s="22"/>
      <c r="N1259" s="22"/>
    </row>
    <row r="1260" spans="1:14" s="49" customFormat="1" ht="15" customHeight="1">
      <c r="A1260" s="33">
        <v>89.66</v>
      </c>
      <c r="B1260" s="33">
        <v>699.09199999999998</v>
      </c>
      <c r="C1260" s="21"/>
      <c r="D1260" s="33">
        <v>135.77000000000001</v>
      </c>
      <c r="E1260" s="33">
        <v>719.91200000000015</v>
      </c>
      <c r="F1260" s="21"/>
      <c r="G1260" s="33">
        <v>94.91</v>
      </c>
      <c r="H1260" s="33">
        <v>715.42700000000002</v>
      </c>
      <c r="I1260" s="21"/>
      <c r="J1260" s="33"/>
      <c r="K1260" s="33"/>
      <c r="L1260" s="20"/>
      <c r="M1260" s="22"/>
      <c r="N1260" s="22"/>
    </row>
    <row r="1261" spans="1:14" s="49" customFormat="1" ht="15" customHeight="1">
      <c r="A1261" s="33">
        <v>94.92</v>
      </c>
      <c r="B1261" s="33">
        <v>700.04</v>
      </c>
      <c r="C1261" s="21"/>
      <c r="D1261" s="33"/>
      <c r="E1261" s="33"/>
      <c r="F1261" s="21"/>
      <c r="G1261" s="33">
        <v>97.94</v>
      </c>
      <c r="H1261" s="33">
        <v>714.90700000000004</v>
      </c>
      <c r="I1261" s="21"/>
      <c r="J1261" s="33"/>
      <c r="K1261" s="33"/>
      <c r="L1261" s="20"/>
      <c r="M1261" s="22"/>
      <c r="N1261" s="22"/>
    </row>
    <row r="1262" spans="1:14" s="49" customFormat="1" ht="15" customHeight="1">
      <c r="A1262" s="33">
        <v>107.82</v>
      </c>
      <c r="B1262" s="33">
        <v>698.86199999999997</v>
      </c>
      <c r="C1262" s="21"/>
      <c r="D1262" s="33"/>
      <c r="E1262" s="33"/>
      <c r="F1262" s="21"/>
      <c r="G1262" s="33">
        <v>98.55</v>
      </c>
      <c r="H1262" s="33">
        <v>716.34700000000009</v>
      </c>
      <c r="I1262" s="21"/>
      <c r="J1262" s="33"/>
      <c r="K1262" s="33"/>
      <c r="L1262" s="20"/>
      <c r="M1262" s="22"/>
      <c r="N1262" s="22"/>
    </row>
    <row r="1263" spans="1:14" s="49" customFormat="1" ht="15" customHeight="1">
      <c r="A1263" s="33">
        <v>108.13</v>
      </c>
      <c r="B1263" s="33">
        <v>700.76200000000006</v>
      </c>
      <c r="C1263" s="21"/>
      <c r="D1263" s="33"/>
      <c r="E1263" s="33"/>
      <c r="F1263" s="21"/>
      <c r="G1263" s="33">
        <v>105.25</v>
      </c>
      <c r="H1263" s="33">
        <v>717.4670000000001</v>
      </c>
      <c r="I1263" s="21"/>
      <c r="J1263" s="33"/>
      <c r="K1263" s="33"/>
      <c r="L1263" s="20"/>
      <c r="M1263" s="22"/>
      <c r="N1263" s="22"/>
    </row>
    <row r="1264" spans="1:14" s="49" customFormat="1" ht="15" customHeight="1">
      <c r="A1264" s="33">
        <v>112.04</v>
      </c>
      <c r="B1264" s="33">
        <v>701.04200000000003</v>
      </c>
      <c r="C1264" s="21"/>
      <c r="D1264" s="33"/>
      <c r="E1264" s="33"/>
      <c r="F1264" s="21"/>
      <c r="G1264" s="33">
        <v>105.85</v>
      </c>
      <c r="H1264" s="33">
        <v>719.06700000000001</v>
      </c>
      <c r="I1264" s="21"/>
      <c r="J1264" s="33"/>
      <c r="K1264" s="33"/>
      <c r="L1264" s="20"/>
      <c r="M1264" s="22"/>
      <c r="N1264" s="22"/>
    </row>
    <row r="1265" spans="1:14" s="49" customFormat="1" ht="15" customHeight="1">
      <c r="A1265" s="33">
        <v>114.35</v>
      </c>
      <c r="B1265" s="33">
        <v>700.97199999999998</v>
      </c>
      <c r="C1265" s="21"/>
      <c r="D1265" s="33"/>
      <c r="E1265" s="33"/>
      <c r="F1265" s="21"/>
      <c r="G1265" s="33">
        <v>107.09</v>
      </c>
      <c r="H1265" s="33">
        <v>719.23700000000008</v>
      </c>
      <c r="I1265" s="21"/>
      <c r="J1265" s="33"/>
      <c r="K1265" s="33"/>
      <c r="L1265" s="20"/>
      <c r="M1265" s="22"/>
      <c r="N1265" s="22"/>
    </row>
    <row r="1266" spans="1:14" s="49" customFormat="1" ht="15" customHeight="1">
      <c r="A1266" s="33">
        <v>116.39</v>
      </c>
      <c r="B1266" s="33">
        <v>703.15200000000004</v>
      </c>
      <c r="C1266" s="21"/>
      <c r="D1266" s="33"/>
      <c r="E1266" s="33"/>
      <c r="F1266" s="21"/>
      <c r="G1266" s="33">
        <v>107.29</v>
      </c>
      <c r="H1266" s="33">
        <v>719.88700000000006</v>
      </c>
      <c r="I1266" s="21"/>
      <c r="J1266" s="33"/>
      <c r="K1266" s="33"/>
      <c r="L1266" s="20"/>
      <c r="M1266" s="22"/>
      <c r="N1266" s="22"/>
    </row>
    <row r="1267" spans="1:14" s="49" customFormat="1" ht="15" customHeight="1">
      <c r="A1267" s="33">
        <v>119.16</v>
      </c>
      <c r="B1267" s="33">
        <v>706.05200000000002</v>
      </c>
      <c r="C1267" s="20"/>
      <c r="D1267" s="33"/>
      <c r="E1267" s="33"/>
      <c r="F1267" s="20"/>
      <c r="G1267" s="33">
        <v>108.49</v>
      </c>
      <c r="H1267" s="33">
        <v>719.88700000000006</v>
      </c>
      <c r="I1267" s="20"/>
      <c r="J1267" s="33"/>
      <c r="K1267" s="33"/>
      <c r="L1267" s="20"/>
      <c r="M1267" s="22"/>
      <c r="N1267" s="22"/>
    </row>
    <row r="1268" spans="1:14" s="49" customFormat="1" ht="15" customHeight="1">
      <c r="A1268" s="33">
        <v>121.36</v>
      </c>
      <c r="B1268" s="33">
        <v>707.44200000000001</v>
      </c>
      <c r="C1268" s="21"/>
      <c r="D1268" s="33"/>
      <c r="E1268" s="33"/>
      <c r="F1268" s="20"/>
      <c r="G1268" s="33">
        <v>108.49</v>
      </c>
      <c r="H1268" s="35">
        <v>720.13599999999997</v>
      </c>
      <c r="I1268" s="21"/>
      <c r="J1268" s="33"/>
      <c r="K1268" s="39"/>
      <c r="L1268" s="20"/>
      <c r="M1268" s="22"/>
      <c r="N1268" s="22"/>
    </row>
    <row r="1269" spans="1:14" s="49" customFormat="1" ht="15" customHeight="1">
      <c r="A1269" s="33">
        <v>123.29</v>
      </c>
      <c r="B1269" s="33">
        <v>709.12200000000007</v>
      </c>
      <c r="C1269" s="21"/>
      <c r="D1269" s="33"/>
      <c r="E1269" s="33"/>
      <c r="F1269" s="20"/>
      <c r="G1269" s="33">
        <v>108.49</v>
      </c>
      <c r="H1269" s="33">
        <v>719.88700000000006</v>
      </c>
      <c r="I1269" s="21"/>
      <c r="J1269" s="33"/>
      <c r="K1269" s="39"/>
      <c r="L1269" s="20"/>
      <c r="M1269" s="22"/>
      <c r="N1269" s="22"/>
    </row>
    <row r="1270" spans="1:14" s="49" customFormat="1" ht="15" customHeight="1">
      <c r="A1270" s="33">
        <v>124.93</v>
      </c>
      <c r="B1270" s="33">
        <v>711.47199999999998</v>
      </c>
      <c r="C1270" s="21"/>
      <c r="D1270" s="33"/>
      <c r="E1270" s="33"/>
      <c r="F1270" s="20"/>
      <c r="G1270" s="33">
        <v>109.31</v>
      </c>
      <c r="H1270" s="33">
        <v>719.88700000000006</v>
      </c>
      <c r="I1270" s="21"/>
      <c r="J1270" s="33"/>
      <c r="K1270" s="39"/>
      <c r="L1270" s="20"/>
      <c r="M1270" s="22"/>
      <c r="N1270" s="22"/>
    </row>
    <row r="1271" spans="1:14" s="49" customFormat="1" ht="15" customHeight="1">
      <c r="A1271" s="33">
        <v>125.55</v>
      </c>
      <c r="B1271" s="33">
        <v>711.76200000000006</v>
      </c>
      <c r="C1271" s="21"/>
      <c r="D1271" s="33"/>
      <c r="E1271" s="33"/>
      <c r="F1271" s="20"/>
      <c r="G1271" s="33">
        <v>110.93</v>
      </c>
      <c r="H1271" s="33">
        <v>723.11700000000008</v>
      </c>
      <c r="I1271" s="21"/>
      <c r="J1271" s="33"/>
      <c r="K1271" s="39"/>
      <c r="L1271" s="20"/>
      <c r="M1271" s="22"/>
      <c r="N1271" s="22"/>
    </row>
    <row r="1272" spans="1:14" s="49" customFormat="1" ht="15" customHeight="1">
      <c r="A1272" s="33">
        <v>125.9</v>
      </c>
      <c r="B1272" s="33">
        <v>713.30200000000002</v>
      </c>
      <c r="C1272" s="21"/>
      <c r="D1272" s="33"/>
      <c r="E1272" s="33"/>
      <c r="F1272" s="20"/>
      <c r="G1272" s="33">
        <v>117.93</v>
      </c>
      <c r="H1272" s="33">
        <v>723.41700000000003</v>
      </c>
      <c r="I1272" s="21"/>
      <c r="J1272" s="33"/>
      <c r="K1272" s="33"/>
      <c r="L1272" s="20"/>
      <c r="M1272" s="22"/>
      <c r="N1272" s="22"/>
    </row>
    <row r="1273" spans="1:14" s="49" customFormat="1" ht="15" customHeight="1">
      <c r="A1273" s="33">
        <v>126.38</v>
      </c>
      <c r="B1273" s="33">
        <v>713.40200000000004</v>
      </c>
      <c r="C1273" s="21"/>
      <c r="D1273" s="33"/>
      <c r="E1273" s="33"/>
      <c r="F1273" s="20"/>
      <c r="G1273" s="33"/>
      <c r="H1273" s="33"/>
      <c r="I1273" s="21"/>
      <c r="J1273" s="33"/>
      <c r="K1273" s="33"/>
      <c r="L1273" s="20"/>
      <c r="M1273" s="22"/>
      <c r="N1273" s="22"/>
    </row>
    <row r="1274" spans="1:14" s="49" customFormat="1" ht="15" customHeight="1">
      <c r="A1274" s="33">
        <v>126.68</v>
      </c>
      <c r="B1274" s="33">
        <v>719.48199999999997</v>
      </c>
      <c r="C1274" s="21"/>
      <c r="D1274" s="33"/>
      <c r="E1274" s="33"/>
      <c r="F1274" s="20"/>
      <c r="G1274" s="33"/>
      <c r="H1274" s="33"/>
      <c r="I1274" s="21"/>
      <c r="J1274" s="33"/>
      <c r="K1274" s="33"/>
      <c r="L1274" s="20"/>
      <c r="M1274" s="22"/>
      <c r="N1274" s="22"/>
    </row>
    <row r="1275" spans="1:14" s="49" customFormat="1" ht="15" customHeight="1">
      <c r="A1275" s="33">
        <v>127.08</v>
      </c>
      <c r="B1275" s="33">
        <v>719.48199999999997</v>
      </c>
      <c r="C1275" s="21"/>
      <c r="D1275" s="33"/>
      <c r="E1275" s="33"/>
      <c r="F1275" s="20"/>
      <c r="G1275" s="33"/>
      <c r="H1275" s="33"/>
      <c r="I1275" s="21"/>
      <c r="J1275" s="33"/>
      <c r="K1275" s="33"/>
      <c r="L1275" s="20"/>
      <c r="M1275" s="22"/>
      <c r="N1275" s="22"/>
    </row>
    <row r="1276" spans="1:14" s="49" customFormat="1" ht="15" customHeight="1">
      <c r="A1276" s="33">
        <v>127.08</v>
      </c>
      <c r="B1276" s="33">
        <v>720.03200000000004</v>
      </c>
      <c r="C1276" s="21"/>
      <c r="D1276" s="33"/>
      <c r="E1276" s="33"/>
      <c r="F1276" s="20"/>
      <c r="G1276" s="33"/>
      <c r="H1276" s="33"/>
      <c r="I1276" s="21"/>
      <c r="J1276" s="33"/>
      <c r="K1276" s="33"/>
      <c r="L1276" s="20"/>
      <c r="M1276" s="22"/>
      <c r="N1276" s="22"/>
    </row>
    <row r="1277" spans="1:14" s="49" customFormat="1" ht="15" customHeight="1">
      <c r="A1277" s="33">
        <v>134.52000000000001</v>
      </c>
      <c r="B1277" s="33">
        <v>720.072</v>
      </c>
      <c r="C1277" s="21"/>
      <c r="D1277" s="33"/>
      <c r="E1277" s="33"/>
      <c r="F1277" s="20"/>
      <c r="G1277" s="33"/>
      <c r="H1277" s="33"/>
      <c r="I1277" s="21"/>
      <c r="J1277" s="33"/>
      <c r="K1277" s="33"/>
      <c r="L1277" s="20"/>
      <c r="M1277" s="22"/>
      <c r="N1277" s="22"/>
    </row>
    <row r="1278" spans="1:14" s="49" customFormat="1" ht="15" customHeight="1">
      <c r="A1278" s="33">
        <v>134.52000000000001</v>
      </c>
      <c r="B1278" s="33">
        <v>720.47199999999998</v>
      </c>
      <c r="C1278" s="21"/>
      <c r="D1278" s="33"/>
      <c r="E1278" s="33"/>
      <c r="F1278" s="20"/>
      <c r="G1278" s="33"/>
      <c r="H1278" s="33"/>
      <c r="I1278" s="21"/>
      <c r="J1278" s="33"/>
      <c r="K1278" s="33"/>
      <c r="L1278" s="20"/>
      <c r="M1278" s="22"/>
      <c r="N1278" s="22"/>
    </row>
    <row r="1279" spans="1:14" s="49" customFormat="1" ht="15" customHeight="1">
      <c r="A1279" s="33">
        <v>134.91999999999999</v>
      </c>
      <c r="B1279" s="33">
        <v>720.47199999999998</v>
      </c>
      <c r="C1279" s="21"/>
      <c r="D1279" s="33"/>
      <c r="E1279" s="33"/>
      <c r="F1279" s="20"/>
      <c r="G1279" s="33"/>
      <c r="H1279" s="33"/>
      <c r="I1279" s="21"/>
      <c r="J1279" s="33"/>
      <c r="K1279" s="33"/>
      <c r="L1279" s="20"/>
      <c r="M1279" s="22"/>
      <c r="N1279" s="22"/>
    </row>
    <row r="1280" spans="1:14" s="49" customFormat="1" ht="15" customHeight="1">
      <c r="A1280" s="33">
        <v>134.91999999999999</v>
      </c>
      <c r="B1280" s="33">
        <v>721.27200000000005</v>
      </c>
      <c r="C1280" s="21"/>
      <c r="D1280" s="33"/>
      <c r="E1280" s="33"/>
      <c r="F1280" s="20"/>
      <c r="G1280" s="33"/>
      <c r="H1280" s="33"/>
      <c r="I1280" s="21"/>
      <c r="J1280" s="33"/>
      <c r="K1280" s="33"/>
      <c r="L1280" s="20"/>
      <c r="M1280" s="22"/>
      <c r="N1280" s="22"/>
    </row>
    <row r="1281" spans="1:14" s="49" customFormat="1" ht="15" customHeight="1">
      <c r="A1281" s="33">
        <v>135.25</v>
      </c>
      <c r="B1281" s="33">
        <v>721.29200000000003</v>
      </c>
      <c r="C1281" s="21"/>
      <c r="D1281" s="33"/>
      <c r="E1281" s="33"/>
      <c r="F1281" s="20"/>
      <c r="G1281" s="33"/>
      <c r="H1281" s="33"/>
      <c r="I1281" s="21"/>
      <c r="J1281" s="33"/>
      <c r="K1281" s="33"/>
      <c r="L1281" s="20"/>
      <c r="M1281" s="22"/>
      <c r="N1281" s="22"/>
    </row>
    <row r="1282" spans="1:14" s="49" customFormat="1" ht="15" customHeight="1">
      <c r="A1282" s="33">
        <v>135.25</v>
      </c>
      <c r="B1282" s="35">
        <v>721.55100000000004</v>
      </c>
      <c r="C1282" s="21"/>
      <c r="D1282" s="33"/>
      <c r="E1282" s="33"/>
      <c r="F1282" s="20"/>
      <c r="G1282" s="33"/>
      <c r="H1282" s="33"/>
      <c r="I1282" s="21"/>
      <c r="J1282" s="33"/>
      <c r="K1282" s="33"/>
      <c r="L1282" s="20"/>
      <c r="M1282" s="22"/>
      <c r="N1282" s="22"/>
    </row>
    <row r="1283" spans="1:14" s="49" customFormat="1" ht="15" customHeight="1">
      <c r="A1283" s="33">
        <v>135.25</v>
      </c>
      <c r="B1283" s="33">
        <v>721.29200000000003</v>
      </c>
      <c r="C1283" s="21"/>
      <c r="D1283" s="33"/>
      <c r="E1283" s="33"/>
      <c r="F1283" s="20"/>
      <c r="G1283" s="33"/>
      <c r="H1283" s="33"/>
      <c r="I1283" s="21"/>
      <c r="J1283" s="33"/>
      <c r="K1283" s="33"/>
      <c r="L1283" s="20"/>
      <c r="M1283" s="22"/>
      <c r="N1283" s="22"/>
    </row>
    <row r="1284" spans="1:14" s="49" customFormat="1" ht="15" customHeight="1">
      <c r="A1284" s="33">
        <v>135.78</v>
      </c>
      <c r="B1284" s="33">
        <v>721.27200000000005</v>
      </c>
      <c r="C1284" s="21"/>
      <c r="D1284" s="33"/>
      <c r="E1284" s="33"/>
      <c r="F1284" s="20"/>
      <c r="G1284" s="33"/>
      <c r="H1284" s="33"/>
      <c r="I1284" s="21"/>
      <c r="J1284" s="33"/>
      <c r="K1284" s="33"/>
      <c r="L1284" s="20"/>
      <c r="M1284" s="22"/>
      <c r="N1284" s="22"/>
    </row>
    <row r="1285" spans="1:14" s="49" customFormat="1" ht="15" customHeight="1">
      <c r="A1285" s="33">
        <v>135.88</v>
      </c>
      <c r="B1285" s="33">
        <v>722.00200000000007</v>
      </c>
      <c r="C1285" s="21"/>
      <c r="D1285" s="33"/>
      <c r="E1285" s="33"/>
      <c r="F1285" s="20"/>
      <c r="G1285" s="33"/>
      <c r="H1285" s="33"/>
      <c r="I1285" s="21"/>
      <c r="J1285" s="33"/>
      <c r="K1285" s="33"/>
      <c r="L1285" s="20"/>
      <c r="M1285" s="22"/>
      <c r="N1285" s="22"/>
    </row>
    <row r="1286" spans="1:14" s="49" customFormat="1" ht="15" customHeight="1">
      <c r="A1286" s="33">
        <v>136.78</v>
      </c>
      <c r="B1286" s="33">
        <v>722.00200000000007</v>
      </c>
      <c r="C1286" s="21"/>
      <c r="D1286" s="33"/>
      <c r="E1286" s="33"/>
      <c r="F1286" s="20"/>
      <c r="G1286" s="33"/>
      <c r="H1286" s="33"/>
      <c r="I1286" s="21"/>
      <c r="J1286" s="33"/>
      <c r="K1286" s="33"/>
      <c r="L1286" s="20"/>
      <c r="M1286" s="22"/>
      <c r="N1286" s="22"/>
    </row>
    <row r="1287" spans="1:14" s="49" customFormat="1" ht="15" customHeight="1">
      <c r="A1287" s="33"/>
      <c r="B1287" s="33"/>
      <c r="C1287" s="21"/>
      <c r="D1287" s="33"/>
      <c r="E1287" s="33"/>
      <c r="F1287" s="20"/>
      <c r="G1287" s="33"/>
      <c r="H1287" s="33"/>
      <c r="I1287" s="21"/>
      <c r="J1287" s="33"/>
      <c r="K1287" s="39"/>
      <c r="L1287" s="22"/>
      <c r="M1287" s="22"/>
      <c r="N1287" s="22"/>
    </row>
    <row r="1288" spans="1:14" s="49" customFormat="1" ht="15" customHeight="1">
      <c r="A1288" s="33"/>
      <c r="B1288" s="33"/>
      <c r="C1288" s="21"/>
      <c r="D1288" s="33"/>
      <c r="E1288" s="33"/>
      <c r="F1288" s="20"/>
      <c r="G1288" s="33"/>
      <c r="H1288" s="33"/>
      <c r="I1288" s="21"/>
      <c r="J1288" s="33"/>
      <c r="K1288" s="39"/>
      <c r="L1288" s="22"/>
      <c r="M1288" s="22"/>
      <c r="N1288" s="22"/>
    </row>
    <row r="1289" spans="1:14" s="49" customFormat="1" ht="15" customHeight="1">
      <c r="A1289" s="33"/>
      <c r="B1289" s="33"/>
      <c r="C1289" s="21"/>
      <c r="D1289" s="33"/>
      <c r="E1289" s="33"/>
      <c r="F1289" s="20"/>
      <c r="G1289" s="33"/>
      <c r="H1289" s="33"/>
      <c r="I1289" s="21"/>
      <c r="J1289" s="33"/>
      <c r="K1289" s="39"/>
      <c r="L1289" s="22"/>
      <c r="M1289" s="22"/>
      <c r="N1289" s="22"/>
    </row>
    <row r="1290" spans="1:14" s="49" customFormat="1" ht="15" customHeight="1">
      <c r="A1290" s="33"/>
      <c r="B1290" s="33"/>
      <c r="C1290" s="21"/>
      <c r="D1290" s="33"/>
      <c r="E1290" s="33"/>
      <c r="F1290" s="20"/>
      <c r="G1290" s="33"/>
      <c r="H1290" s="33"/>
      <c r="I1290" s="21"/>
      <c r="J1290" s="33"/>
      <c r="K1290" s="39"/>
      <c r="L1290" s="22"/>
      <c r="M1290" s="22"/>
      <c r="N1290" s="22"/>
    </row>
    <row r="1291" spans="1:14" s="49" customFormat="1" ht="15" customHeight="1">
      <c r="A1291" s="33"/>
      <c r="B1291" s="33"/>
      <c r="C1291" s="21"/>
      <c r="D1291" s="33"/>
      <c r="E1291" s="33"/>
      <c r="F1291" s="21"/>
      <c r="G1291" s="33"/>
      <c r="H1291" s="33"/>
      <c r="I1291" s="21"/>
      <c r="J1291" s="33"/>
      <c r="K1291" s="39"/>
      <c r="L1291" s="22"/>
      <c r="M1291" s="22"/>
      <c r="N1291" s="22"/>
    </row>
    <row r="1292" spans="1:14" s="49" customFormat="1" ht="15" customHeight="1">
      <c r="A1292" s="33"/>
      <c r="B1292" s="33"/>
      <c r="C1292" s="21"/>
      <c r="D1292" s="33"/>
      <c r="E1292" s="33"/>
      <c r="F1292" s="21"/>
      <c r="G1292" s="33"/>
      <c r="H1292" s="33"/>
      <c r="I1292" s="21"/>
      <c r="J1292" s="33"/>
      <c r="K1292" s="39"/>
      <c r="L1292" s="22"/>
      <c r="M1292" s="22"/>
      <c r="N1292" s="22"/>
    </row>
    <row r="1293" spans="1:14" s="49" customFormat="1" ht="15" customHeight="1">
      <c r="A1293" s="33"/>
      <c r="B1293" s="33"/>
      <c r="C1293" s="21"/>
      <c r="D1293" s="33"/>
      <c r="E1293" s="33"/>
      <c r="F1293" s="21"/>
      <c r="G1293" s="33"/>
      <c r="H1293" s="33"/>
      <c r="I1293" s="21"/>
      <c r="J1293" s="33"/>
      <c r="K1293" s="39"/>
      <c r="L1293" s="22"/>
      <c r="M1293" s="22"/>
      <c r="N1293" s="22"/>
    </row>
    <row r="1294" spans="1:14" s="49" customFormat="1" ht="15" customHeight="1">
      <c r="A1294" s="33"/>
      <c r="B1294" s="33"/>
      <c r="C1294" s="21"/>
      <c r="D1294" s="33"/>
      <c r="E1294" s="33"/>
      <c r="F1294" s="21"/>
      <c r="G1294" s="33"/>
      <c r="H1294" s="33"/>
      <c r="I1294" s="21"/>
      <c r="J1294" s="33"/>
      <c r="K1294" s="39"/>
      <c r="L1294" s="22"/>
      <c r="M1294" s="22"/>
      <c r="N1294" s="22"/>
    </row>
    <row r="1295" spans="1:14" s="49" customFormat="1" ht="15" customHeight="1">
      <c r="A1295" s="33"/>
      <c r="B1295" s="33"/>
      <c r="C1295" s="21"/>
      <c r="D1295" s="33"/>
      <c r="E1295" s="33"/>
      <c r="F1295" s="21"/>
      <c r="G1295" s="33"/>
      <c r="H1295" s="33"/>
      <c r="I1295" s="21"/>
      <c r="J1295" s="33"/>
      <c r="K1295" s="39"/>
      <c r="L1295" s="22"/>
      <c r="M1295" s="22"/>
      <c r="N1295" s="22"/>
    </row>
    <row r="1296" spans="1:14" s="49" customFormat="1" ht="15" customHeight="1">
      <c r="A1296" s="33"/>
      <c r="B1296" s="33"/>
      <c r="C1296" s="21"/>
      <c r="D1296" s="33"/>
      <c r="E1296" s="33"/>
      <c r="F1296" s="21"/>
      <c r="G1296" s="33"/>
      <c r="H1296" s="33"/>
      <c r="I1296" s="21"/>
      <c r="J1296" s="33"/>
      <c r="K1296" s="39"/>
      <c r="L1296" s="22"/>
      <c r="M1296" s="22"/>
      <c r="N1296" s="22"/>
    </row>
    <row r="1297" spans="1:14" s="49" customFormat="1" ht="15" customHeight="1">
      <c r="A1297" s="33"/>
      <c r="B1297" s="33"/>
      <c r="C1297" s="21"/>
      <c r="D1297" s="33"/>
      <c r="E1297" s="33"/>
      <c r="F1297" s="21"/>
      <c r="G1297" s="33"/>
      <c r="H1297" s="33"/>
      <c r="I1297" s="21"/>
      <c r="J1297" s="33"/>
      <c r="K1297" s="39"/>
      <c r="L1297" s="22"/>
      <c r="M1297" s="22"/>
      <c r="N1297" s="22"/>
    </row>
    <row r="1298" spans="1:14" s="49" customFormat="1" ht="15" customHeight="1">
      <c r="A1298" s="33"/>
      <c r="B1298" s="33"/>
      <c r="C1298" s="21"/>
      <c r="D1298" s="33"/>
      <c r="E1298" s="33"/>
      <c r="F1298" s="21"/>
      <c r="G1298" s="33"/>
      <c r="H1298" s="33"/>
      <c r="I1298" s="21"/>
      <c r="J1298" s="33"/>
      <c r="K1298" s="39"/>
      <c r="L1298" s="22"/>
      <c r="M1298" s="22"/>
      <c r="N1298" s="22"/>
    </row>
    <row r="1299" spans="1:14" s="49" customFormat="1" ht="15" customHeight="1">
      <c r="A1299" s="33"/>
      <c r="B1299" s="33"/>
      <c r="C1299" s="21"/>
      <c r="D1299" s="33"/>
      <c r="E1299" s="33"/>
      <c r="F1299" s="21"/>
      <c r="G1299" s="33"/>
      <c r="H1299" s="33"/>
      <c r="I1299" s="21"/>
      <c r="J1299" s="33"/>
      <c r="K1299" s="39"/>
      <c r="L1299" s="22"/>
      <c r="M1299" s="22"/>
      <c r="N1299" s="22"/>
    </row>
    <row r="1300" spans="1:14" s="49" customFormat="1" ht="15" customHeight="1">
      <c r="A1300" s="33"/>
      <c r="B1300" s="33"/>
      <c r="C1300" s="21"/>
      <c r="D1300" s="33"/>
      <c r="E1300" s="33"/>
      <c r="F1300" s="21"/>
      <c r="G1300" s="33"/>
      <c r="H1300" s="33"/>
      <c r="I1300" s="21"/>
      <c r="J1300" s="33"/>
      <c r="K1300" s="39"/>
      <c r="L1300" s="22"/>
      <c r="M1300" s="22"/>
      <c r="N1300" s="22"/>
    </row>
    <row r="1301" spans="1:14" s="49" customFormat="1" ht="15" customHeight="1">
      <c r="A1301" s="33"/>
      <c r="B1301" s="33"/>
      <c r="C1301" s="21"/>
      <c r="D1301" s="33"/>
      <c r="E1301" s="33"/>
      <c r="F1301" s="21"/>
      <c r="G1301" s="33"/>
      <c r="H1301" s="33"/>
      <c r="I1301" s="21"/>
      <c r="J1301" s="33"/>
      <c r="K1301" s="39"/>
      <c r="L1301" s="22"/>
      <c r="M1301" s="22"/>
      <c r="N1301" s="22"/>
    </row>
    <row r="1302" spans="1:14" s="49" customFormat="1" ht="15" customHeight="1">
      <c r="A1302" s="33"/>
      <c r="B1302" s="33"/>
      <c r="C1302" s="21"/>
      <c r="D1302" s="33"/>
      <c r="E1302" s="33"/>
      <c r="F1302" s="21"/>
      <c r="G1302" s="33"/>
      <c r="H1302" s="33"/>
      <c r="I1302" s="21"/>
      <c r="J1302" s="33"/>
      <c r="K1302" s="39"/>
      <c r="L1302" s="22"/>
      <c r="M1302" s="22"/>
      <c r="N1302" s="22"/>
    </row>
    <row r="1303" spans="1:14" s="49" customFormat="1" ht="15" customHeight="1">
      <c r="A1303" s="33"/>
      <c r="B1303" s="33"/>
      <c r="C1303" s="21"/>
      <c r="D1303" s="33"/>
      <c r="E1303" s="33"/>
      <c r="F1303" s="21"/>
      <c r="G1303" s="33"/>
      <c r="H1303" s="33"/>
      <c r="I1303" s="21"/>
      <c r="J1303" s="46"/>
      <c r="K1303" s="39"/>
      <c r="L1303" s="22"/>
      <c r="M1303" s="22"/>
      <c r="N1303" s="22"/>
    </row>
    <row r="1304" spans="1:14" s="49" customFormat="1" ht="15" customHeight="1">
      <c r="A1304" s="33"/>
      <c r="B1304" s="33"/>
      <c r="C1304" s="21"/>
      <c r="D1304" s="33"/>
      <c r="E1304" s="33"/>
      <c r="F1304" s="21"/>
      <c r="G1304" s="33"/>
      <c r="H1304" s="33"/>
      <c r="I1304" s="21"/>
      <c r="J1304" s="33"/>
      <c r="K1304" s="39"/>
      <c r="L1304" s="22"/>
      <c r="M1304" s="22"/>
      <c r="N1304" s="22"/>
    </row>
    <row r="1305" spans="1:14" s="49" customFormat="1" ht="15" customHeight="1">
      <c r="A1305" s="33"/>
      <c r="B1305" s="33"/>
      <c r="C1305" s="21"/>
      <c r="D1305" s="33"/>
      <c r="E1305" s="33"/>
      <c r="F1305" s="21"/>
      <c r="G1305" s="33"/>
      <c r="H1305" s="33"/>
      <c r="I1305" s="21"/>
      <c r="J1305" s="33"/>
      <c r="K1305" s="39"/>
      <c r="L1305" s="22"/>
      <c r="M1305" s="22"/>
      <c r="N1305" s="22"/>
    </row>
    <row r="1306" spans="1:14" s="49" customFormat="1" ht="15" customHeight="1">
      <c r="A1306" s="33"/>
      <c r="B1306" s="33"/>
      <c r="C1306" s="21"/>
      <c r="D1306" s="33"/>
      <c r="E1306" s="33"/>
      <c r="F1306" s="21"/>
      <c r="G1306" s="33"/>
      <c r="H1306" s="33"/>
      <c r="I1306" s="21"/>
      <c r="J1306" s="33"/>
      <c r="K1306" s="39"/>
      <c r="L1306" s="22"/>
      <c r="M1306" s="22"/>
      <c r="N1306" s="22"/>
    </row>
    <row r="1307" spans="1:14" s="49" customFormat="1" ht="15" customHeight="1">
      <c r="A1307" s="33"/>
      <c r="B1307" s="33"/>
      <c r="C1307" s="21"/>
      <c r="D1307" s="33"/>
      <c r="E1307" s="33"/>
      <c r="F1307" s="21"/>
      <c r="G1307" s="33"/>
      <c r="H1307" s="33"/>
      <c r="I1307" s="21"/>
      <c r="J1307" s="33"/>
      <c r="K1307" s="39"/>
      <c r="L1307" s="22"/>
      <c r="M1307" s="22"/>
      <c r="N1307" s="22"/>
    </row>
    <row r="1308" spans="1:14" s="49" customFormat="1" ht="15" customHeight="1">
      <c r="A1308" s="33"/>
      <c r="B1308" s="33"/>
      <c r="C1308" s="21"/>
      <c r="D1308" s="33"/>
      <c r="E1308" s="33"/>
      <c r="F1308" s="21"/>
      <c r="G1308" s="33"/>
      <c r="H1308" s="33"/>
      <c r="I1308" s="21"/>
      <c r="J1308" s="33"/>
      <c r="K1308" s="39"/>
      <c r="L1308" s="22"/>
      <c r="M1308" s="22"/>
      <c r="N1308" s="22"/>
    </row>
    <row r="1309" spans="1:14" s="49" customFormat="1" ht="15" customHeight="1">
      <c r="A1309" s="33"/>
      <c r="B1309" s="33"/>
      <c r="C1309" s="21"/>
      <c r="D1309" s="33"/>
      <c r="E1309" s="33"/>
      <c r="F1309" s="21"/>
      <c r="G1309" s="33"/>
      <c r="H1309" s="33"/>
      <c r="I1309" s="21"/>
      <c r="J1309" s="33"/>
      <c r="K1309" s="39"/>
      <c r="L1309" s="22"/>
      <c r="M1309" s="22"/>
      <c r="N1309" s="22"/>
    </row>
    <row r="1310" spans="1:14" s="49" customFormat="1" ht="15" customHeight="1">
      <c r="A1310" s="33"/>
      <c r="B1310" s="33"/>
      <c r="C1310" s="21"/>
      <c r="D1310" s="33"/>
      <c r="E1310" s="33"/>
      <c r="F1310" s="21"/>
      <c r="G1310" s="33"/>
      <c r="H1310" s="33"/>
      <c r="I1310" s="21"/>
      <c r="J1310" s="33"/>
      <c r="K1310" s="39"/>
      <c r="L1310" s="22"/>
      <c r="M1310" s="22"/>
      <c r="N1310" s="22"/>
    </row>
    <row r="1311" spans="1:14" s="49" customFormat="1" ht="15" customHeight="1">
      <c r="A1311" s="33"/>
      <c r="B1311" s="33"/>
      <c r="C1311" s="21"/>
      <c r="D1311" s="33"/>
      <c r="E1311" s="33"/>
      <c r="F1311" s="21"/>
      <c r="G1311" s="33"/>
      <c r="H1311" s="33"/>
      <c r="I1311" s="21"/>
      <c r="J1311" s="33"/>
      <c r="K1311" s="39"/>
      <c r="L1311" s="22"/>
      <c r="M1311" s="22"/>
      <c r="N1311" s="22"/>
    </row>
    <row r="1312" spans="1:14" s="49" customFormat="1" ht="15" customHeight="1">
      <c r="A1312" s="33"/>
      <c r="B1312" s="33"/>
      <c r="C1312" s="20"/>
      <c r="D1312" s="33"/>
      <c r="E1312" s="33"/>
      <c r="F1312" s="20"/>
      <c r="G1312" s="33"/>
      <c r="H1312" s="33"/>
      <c r="I1312" s="20"/>
      <c r="J1312" s="33"/>
      <c r="K1312" s="33"/>
      <c r="L1312" s="20"/>
      <c r="M1312" s="22"/>
      <c r="N1312" s="22"/>
    </row>
    <row r="1313" spans="1:14" s="49" customFormat="1" ht="15" customHeight="1">
      <c r="A1313" s="33"/>
      <c r="B1313" s="39"/>
      <c r="C1313" s="21"/>
      <c r="D1313" s="33"/>
      <c r="E1313" s="33"/>
      <c r="F1313" s="20"/>
      <c r="G1313" s="33"/>
      <c r="H1313" s="33"/>
      <c r="I1313" s="21"/>
      <c r="J1313" s="33"/>
      <c r="K1313" s="33"/>
      <c r="L1313" s="22"/>
      <c r="M1313" s="22"/>
      <c r="N1313" s="22"/>
    </row>
    <row r="1314" spans="1:14" s="49" customFormat="1" ht="15" customHeight="1">
      <c r="A1314" s="33"/>
      <c r="B1314" s="39"/>
      <c r="C1314" s="21"/>
      <c r="D1314" s="33"/>
      <c r="E1314" s="33"/>
      <c r="F1314" s="20"/>
      <c r="G1314" s="33"/>
      <c r="H1314" s="33"/>
      <c r="I1314" s="21"/>
      <c r="J1314" s="33"/>
      <c r="K1314" s="33"/>
      <c r="L1314" s="22"/>
      <c r="M1314" s="22"/>
      <c r="N1314" s="22"/>
    </row>
    <row r="1315" spans="1:14" s="49" customFormat="1" ht="15" customHeight="1">
      <c r="A1315" s="33"/>
      <c r="B1315" s="39"/>
      <c r="C1315" s="21"/>
      <c r="D1315" s="33"/>
      <c r="E1315" s="33"/>
      <c r="F1315" s="20"/>
      <c r="G1315" s="33"/>
      <c r="H1315" s="33"/>
      <c r="I1315" s="21"/>
      <c r="J1315" s="33"/>
      <c r="K1315" s="33"/>
      <c r="L1315" s="22"/>
      <c r="M1315" s="22"/>
      <c r="N1315" s="22"/>
    </row>
    <row r="1316" spans="1:14" s="49" customFormat="1" ht="15" customHeight="1">
      <c r="A1316" s="33"/>
      <c r="B1316" s="39"/>
      <c r="C1316" s="21"/>
      <c r="D1316" s="33"/>
      <c r="E1316" s="33"/>
      <c r="F1316" s="20"/>
      <c r="G1316" s="33"/>
      <c r="H1316" s="33"/>
      <c r="I1316" s="21"/>
      <c r="J1316" s="33"/>
      <c r="K1316" s="33"/>
      <c r="L1316" s="22"/>
      <c r="M1316" s="22"/>
      <c r="N1316" s="22"/>
    </row>
    <row r="1317" spans="1:14" s="49" customFormat="1" ht="15" customHeight="1">
      <c r="A1317" s="33"/>
      <c r="B1317" s="39"/>
      <c r="C1317" s="21"/>
      <c r="D1317" s="33"/>
      <c r="E1317" s="33"/>
      <c r="F1317" s="20"/>
      <c r="G1317" s="33"/>
      <c r="H1317" s="33"/>
      <c r="I1317" s="21"/>
      <c r="J1317" s="33"/>
      <c r="K1317" s="33"/>
      <c r="L1317" s="22"/>
      <c r="M1317" s="22"/>
      <c r="N1317" s="22"/>
    </row>
    <row r="1318" spans="1:14" s="49" customFormat="1" ht="15" customHeight="1">
      <c r="A1318" s="33"/>
      <c r="B1318" s="39"/>
      <c r="C1318" s="21"/>
      <c r="D1318" s="33"/>
      <c r="E1318" s="33"/>
      <c r="F1318" s="20"/>
      <c r="G1318" s="33"/>
      <c r="H1318" s="33"/>
      <c r="I1318" s="21"/>
      <c r="J1318" s="33"/>
      <c r="K1318" s="33"/>
      <c r="L1318" s="22"/>
      <c r="M1318" s="22"/>
      <c r="N1318" s="22"/>
    </row>
    <row r="1319" spans="1:14" s="49" customFormat="1" ht="15" customHeight="1">
      <c r="A1319" s="33"/>
      <c r="B1319" s="39"/>
      <c r="C1319" s="21"/>
      <c r="D1319" s="33"/>
      <c r="E1319" s="33"/>
      <c r="F1319" s="20"/>
      <c r="G1319" s="33"/>
      <c r="H1319" s="33"/>
      <c r="I1319" s="21"/>
      <c r="J1319" s="33"/>
      <c r="K1319" s="33"/>
      <c r="L1319" s="22"/>
      <c r="M1319" s="22"/>
      <c r="N1319" s="22"/>
    </row>
    <row r="1320" spans="1:14" s="49" customFormat="1" ht="15" customHeight="1">
      <c r="A1320" s="33"/>
      <c r="B1320" s="39"/>
      <c r="C1320" s="21"/>
      <c r="D1320" s="33"/>
      <c r="E1320" s="33"/>
      <c r="F1320" s="20"/>
      <c r="G1320" s="33"/>
      <c r="H1320" s="33"/>
      <c r="I1320" s="21"/>
      <c r="J1320" s="33"/>
      <c r="K1320" s="33"/>
      <c r="L1320" s="22"/>
      <c r="M1320" s="22"/>
      <c r="N1320" s="22"/>
    </row>
    <row r="1321" spans="1:14" s="49" customFormat="1" ht="15" customHeight="1">
      <c r="A1321" s="33"/>
      <c r="B1321" s="39"/>
      <c r="C1321" s="21"/>
      <c r="D1321" s="33"/>
      <c r="E1321" s="33"/>
      <c r="F1321" s="20"/>
      <c r="G1321" s="33"/>
      <c r="H1321" s="33"/>
      <c r="I1321" s="21"/>
      <c r="J1321" s="33"/>
      <c r="K1321" s="33"/>
      <c r="L1321" s="22"/>
      <c r="M1321" s="22"/>
      <c r="N1321" s="22"/>
    </row>
    <row r="1322" spans="1:14" s="49" customFormat="1" ht="15" customHeight="1">
      <c r="A1322" s="33"/>
      <c r="B1322" s="39"/>
      <c r="C1322" s="21"/>
      <c r="D1322" s="33"/>
      <c r="E1322" s="33"/>
      <c r="F1322" s="20"/>
      <c r="G1322" s="33"/>
      <c r="H1322" s="33"/>
      <c r="I1322" s="21"/>
      <c r="J1322" s="33"/>
      <c r="K1322" s="33"/>
      <c r="L1322" s="22"/>
      <c r="M1322" s="22"/>
      <c r="N1322" s="22"/>
    </row>
    <row r="1323" spans="1:14" s="49" customFormat="1" ht="15" customHeight="1">
      <c r="A1323" s="33"/>
      <c r="B1323" s="39"/>
      <c r="C1323" s="21"/>
      <c r="D1323" s="33"/>
      <c r="E1323" s="33"/>
      <c r="F1323" s="20"/>
      <c r="G1323" s="33"/>
      <c r="H1323" s="33"/>
      <c r="I1323" s="21"/>
      <c r="J1323" s="33"/>
      <c r="K1323" s="33"/>
      <c r="L1323" s="22"/>
      <c r="M1323" s="22"/>
      <c r="N1323" s="22"/>
    </row>
    <row r="1324" spans="1:14" s="49" customFormat="1" ht="15" customHeight="1">
      <c r="A1324" s="33"/>
      <c r="B1324" s="39"/>
      <c r="C1324" s="21"/>
      <c r="D1324" s="33"/>
      <c r="E1324" s="33"/>
      <c r="F1324" s="20"/>
      <c r="G1324" s="33"/>
      <c r="H1324" s="33"/>
      <c r="I1324" s="21"/>
      <c r="J1324" s="33"/>
      <c r="K1324" s="33"/>
      <c r="L1324" s="22"/>
      <c r="M1324" s="22"/>
      <c r="N1324" s="22"/>
    </row>
    <row r="1325" spans="1:14" s="49" customFormat="1" ht="15" customHeight="1">
      <c r="A1325" s="33"/>
      <c r="B1325" s="39"/>
      <c r="C1325" s="21"/>
      <c r="D1325" s="33"/>
      <c r="E1325" s="33"/>
      <c r="F1325" s="20"/>
      <c r="G1325" s="33"/>
      <c r="H1325" s="33"/>
      <c r="I1325" s="21"/>
      <c r="J1325" s="33"/>
      <c r="K1325" s="33"/>
      <c r="L1325" s="22"/>
      <c r="M1325" s="22"/>
      <c r="N1325" s="22"/>
    </row>
    <row r="1326" spans="1:14" s="49" customFormat="1" ht="15" customHeight="1">
      <c r="A1326" s="33"/>
      <c r="B1326" s="39"/>
      <c r="C1326" s="21"/>
      <c r="D1326" s="33"/>
      <c r="E1326" s="33"/>
      <c r="F1326" s="20"/>
      <c r="G1326" s="33"/>
      <c r="H1326" s="33"/>
      <c r="I1326" s="21"/>
      <c r="J1326" s="33"/>
      <c r="K1326" s="33"/>
      <c r="L1326" s="22"/>
      <c r="M1326" s="22"/>
      <c r="N1326" s="22"/>
    </row>
    <row r="1327" spans="1:14" s="49" customFormat="1" ht="15" customHeight="1">
      <c r="A1327" s="33"/>
      <c r="B1327" s="39"/>
      <c r="C1327" s="21"/>
      <c r="D1327" s="33"/>
      <c r="E1327" s="33"/>
      <c r="F1327" s="20"/>
      <c r="G1327" s="33"/>
      <c r="H1327" s="33"/>
      <c r="I1327" s="21"/>
      <c r="J1327" s="33"/>
      <c r="K1327" s="33"/>
      <c r="L1327" s="22"/>
      <c r="M1327" s="22"/>
      <c r="N1327" s="22"/>
    </row>
    <row r="1328" spans="1:14" s="49" customFormat="1" ht="15" customHeight="1">
      <c r="A1328" s="33"/>
      <c r="B1328" s="33"/>
      <c r="C1328" s="21"/>
      <c r="D1328" s="33"/>
      <c r="E1328" s="33"/>
      <c r="F1328" s="20"/>
      <c r="G1328" s="33"/>
      <c r="H1328" s="33"/>
      <c r="I1328" s="21"/>
      <c r="J1328" s="33"/>
      <c r="K1328" s="33"/>
      <c r="L1328" s="22"/>
      <c r="M1328" s="22"/>
      <c r="N1328" s="22"/>
    </row>
    <row r="1329" spans="1:14" s="49" customFormat="1" ht="15" customHeight="1">
      <c r="A1329" s="33"/>
      <c r="B1329" s="33"/>
      <c r="C1329" s="21"/>
      <c r="D1329" s="33"/>
      <c r="E1329" s="33"/>
      <c r="F1329" s="20"/>
      <c r="G1329" s="33"/>
      <c r="H1329" s="33"/>
      <c r="I1329" s="21"/>
      <c r="J1329" s="33"/>
      <c r="K1329" s="33"/>
      <c r="L1329" s="22"/>
      <c r="M1329" s="22"/>
      <c r="N1329" s="22"/>
    </row>
    <row r="1330" spans="1:14" s="49" customFormat="1" ht="15" customHeight="1">
      <c r="A1330" s="33"/>
      <c r="B1330" s="33"/>
      <c r="C1330" s="21"/>
      <c r="D1330" s="33"/>
      <c r="E1330" s="33"/>
      <c r="F1330" s="20"/>
      <c r="G1330" s="33"/>
      <c r="H1330" s="33"/>
      <c r="I1330" s="21"/>
      <c r="J1330" s="33"/>
      <c r="K1330" s="33"/>
      <c r="L1330" s="22"/>
      <c r="M1330" s="22"/>
      <c r="N1330" s="22"/>
    </row>
    <row r="1331" spans="1:14" s="49" customFormat="1" ht="15" customHeight="1">
      <c r="A1331" s="33"/>
      <c r="B1331" s="33"/>
      <c r="C1331" s="21"/>
      <c r="D1331" s="33"/>
      <c r="E1331" s="33"/>
      <c r="F1331" s="20"/>
      <c r="G1331" s="33"/>
      <c r="H1331" s="33"/>
      <c r="I1331" s="21"/>
      <c r="J1331" s="33"/>
      <c r="K1331" s="33"/>
      <c r="L1331" s="22"/>
      <c r="M1331" s="22"/>
      <c r="N1331" s="22"/>
    </row>
    <row r="1332" spans="1:14" s="49" customFormat="1" ht="15" customHeight="1">
      <c r="A1332" s="33"/>
      <c r="B1332" s="33"/>
      <c r="C1332" s="21"/>
      <c r="D1332" s="33"/>
      <c r="E1332" s="33"/>
      <c r="F1332" s="20"/>
      <c r="G1332" s="33"/>
      <c r="H1332" s="33"/>
      <c r="I1332" s="21"/>
      <c r="J1332" s="33"/>
      <c r="K1332" s="39"/>
      <c r="L1332" s="22"/>
      <c r="M1332" s="22"/>
      <c r="N1332" s="22"/>
    </row>
    <row r="1333" spans="1:14" s="49" customFormat="1" ht="15" customHeight="1">
      <c r="A1333" s="33"/>
      <c r="B1333" s="33"/>
      <c r="C1333" s="21"/>
      <c r="D1333" s="33"/>
      <c r="E1333" s="33"/>
      <c r="F1333" s="20"/>
      <c r="G1333" s="33"/>
      <c r="H1333" s="33"/>
      <c r="I1333" s="21"/>
      <c r="J1333" s="33"/>
      <c r="K1333" s="39"/>
      <c r="L1333" s="22"/>
      <c r="M1333" s="22"/>
      <c r="N1333" s="22"/>
    </row>
    <row r="1334" spans="1:14" s="49" customFormat="1" ht="15" customHeight="1">
      <c r="A1334" s="33"/>
      <c r="B1334" s="33"/>
      <c r="C1334" s="21"/>
      <c r="D1334" s="33"/>
      <c r="E1334" s="33"/>
      <c r="F1334" s="20"/>
      <c r="G1334" s="33"/>
      <c r="H1334" s="33"/>
      <c r="I1334" s="21"/>
      <c r="J1334" s="33"/>
      <c r="K1334" s="39"/>
      <c r="L1334" s="22"/>
      <c r="M1334" s="22"/>
      <c r="N1334" s="22"/>
    </row>
    <row r="1335" spans="1:14" s="49" customFormat="1" ht="15" customHeight="1">
      <c r="A1335" s="33"/>
      <c r="B1335" s="33"/>
      <c r="C1335" s="21"/>
      <c r="D1335" s="33"/>
      <c r="E1335" s="33"/>
      <c r="F1335" s="20"/>
      <c r="G1335" s="33"/>
      <c r="H1335" s="33"/>
      <c r="I1335" s="21"/>
      <c r="J1335" s="33"/>
      <c r="K1335" s="39"/>
      <c r="L1335" s="22"/>
      <c r="M1335" s="22"/>
      <c r="N1335" s="22"/>
    </row>
    <row r="1336" spans="1:14" s="49" customFormat="1" ht="15" customHeight="1">
      <c r="A1336" s="33"/>
      <c r="B1336" s="33"/>
      <c r="C1336" s="21"/>
      <c r="D1336" s="33"/>
      <c r="E1336" s="33"/>
      <c r="F1336" s="21"/>
      <c r="G1336" s="33"/>
      <c r="H1336" s="33"/>
      <c r="I1336" s="21"/>
      <c r="J1336" s="33"/>
      <c r="K1336" s="39"/>
      <c r="L1336" s="22"/>
      <c r="M1336" s="22"/>
      <c r="N1336" s="22"/>
    </row>
    <row r="1337" spans="1:14" s="49" customFormat="1" ht="15" customHeight="1">
      <c r="A1337" s="33"/>
      <c r="B1337" s="33"/>
      <c r="C1337" s="21"/>
      <c r="D1337" s="33"/>
      <c r="E1337" s="33"/>
      <c r="F1337" s="21"/>
      <c r="G1337" s="33"/>
      <c r="H1337" s="33"/>
      <c r="I1337" s="21"/>
      <c r="J1337" s="33"/>
      <c r="K1337" s="39"/>
      <c r="L1337" s="22"/>
      <c r="M1337" s="22"/>
      <c r="N1337" s="22"/>
    </row>
    <row r="1338" spans="1:14" s="49" customFormat="1" ht="15" customHeight="1">
      <c r="A1338" s="33"/>
      <c r="B1338" s="33"/>
      <c r="C1338" s="21"/>
      <c r="D1338" s="33"/>
      <c r="E1338" s="33"/>
      <c r="F1338" s="21"/>
      <c r="G1338" s="33"/>
      <c r="H1338" s="33"/>
      <c r="I1338" s="21"/>
      <c r="J1338" s="33"/>
      <c r="K1338" s="39"/>
      <c r="L1338" s="22"/>
      <c r="M1338" s="22"/>
      <c r="N1338" s="22"/>
    </row>
    <row r="1339" spans="1:14" s="49" customFormat="1" ht="15" customHeight="1">
      <c r="A1339" s="33"/>
      <c r="B1339" s="33"/>
      <c r="C1339" s="21"/>
      <c r="D1339" s="33"/>
      <c r="E1339" s="33"/>
      <c r="F1339" s="21"/>
      <c r="G1339" s="33"/>
      <c r="H1339" s="33"/>
      <c r="I1339" s="21"/>
      <c r="J1339" s="33"/>
      <c r="K1339" s="39"/>
      <c r="L1339" s="22"/>
      <c r="M1339" s="22"/>
      <c r="N1339" s="22"/>
    </row>
    <row r="1340" spans="1:14" s="49" customFormat="1" ht="15" customHeight="1">
      <c r="A1340" s="33"/>
      <c r="B1340" s="33"/>
      <c r="C1340" s="21"/>
      <c r="D1340" s="33"/>
      <c r="E1340" s="33"/>
      <c r="F1340" s="21"/>
      <c r="G1340" s="33"/>
      <c r="H1340" s="33"/>
      <c r="I1340" s="21"/>
      <c r="J1340" s="33"/>
      <c r="K1340" s="39"/>
      <c r="L1340" s="22"/>
      <c r="M1340" s="22"/>
      <c r="N1340" s="22"/>
    </row>
    <row r="1341" spans="1:14" s="49" customFormat="1" ht="15" customHeight="1">
      <c r="A1341" s="33"/>
      <c r="B1341" s="33"/>
      <c r="C1341" s="21"/>
      <c r="D1341" s="33"/>
      <c r="E1341" s="33"/>
      <c r="F1341" s="21"/>
      <c r="G1341" s="33"/>
      <c r="H1341" s="33"/>
      <c r="I1341" s="21"/>
      <c r="J1341" s="33"/>
      <c r="K1341" s="39"/>
      <c r="L1341" s="22"/>
      <c r="M1341" s="22"/>
      <c r="N1341" s="22"/>
    </row>
    <row r="1342" spans="1:14" s="49" customFormat="1" ht="15" customHeight="1">
      <c r="A1342" s="33"/>
      <c r="B1342" s="33"/>
      <c r="C1342" s="21"/>
      <c r="D1342" s="33"/>
      <c r="E1342" s="33"/>
      <c r="F1342" s="21"/>
      <c r="G1342" s="33"/>
      <c r="H1342" s="33"/>
      <c r="I1342" s="21"/>
      <c r="J1342" s="33"/>
      <c r="K1342" s="39"/>
      <c r="L1342" s="22"/>
      <c r="M1342" s="22"/>
      <c r="N1342" s="22"/>
    </row>
    <row r="1343" spans="1:14" s="49" customFormat="1" ht="15" customHeight="1">
      <c r="A1343" s="33"/>
      <c r="B1343" s="33"/>
      <c r="C1343" s="21"/>
      <c r="D1343" s="33"/>
      <c r="E1343" s="33"/>
      <c r="F1343" s="21"/>
      <c r="G1343" s="33"/>
      <c r="H1343" s="33"/>
      <c r="I1343" s="21"/>
      <c r="J1343" s="33"/>
      <c r="K1343" s="39"/>
      <c r="L1343" s="22"/>
      <c r="M1343" s="22"/>
      <c r="N1343" s="22"/>
    </row>
    <row r="1344" spans="1:14" s="49" customFormat="1" ht="15" customHeight="1">
      <c r="A1344" s="33"/>
      <c r="B1344" s="33"/>
      <c r="C1344" s="21"/>
      <c r="D1344" s="33"/>
      <c r="E1344" s="33"/>
      <c r="F1344" s="21"/>
      <c r="G1344" s="33"/>
      <c r="H1344" s="33"/>
      <c r="I1344" s="21"/>
      <c r="J1344" s="33"/>
      <c r="K1344" s="39"/>
      <c r="L1344" s="22"/>
      <c r="M1344" s="22"/>
      <c r="N1344" s="22"/>
    </row>
    <row r="1345" spans="1:14" s="49" customFormat="1" ht="15" customHeight="1">
      <c r="A1345" s="33"/>
      <c r="B1345" s="33"/>
      <c r="C1345" s="21"/>
      <c r="D1345" s="33"/>
      <c r="E1345" s="33"/>
      <c r="F1345" s="21"/>
      <c r="G1345" s="33"/>
      <c r="H1345" s="33"/>
      <c r="I1345" s="21"/>
      <c r="J1345" s="33"/>
      <c r="K1345" s="39"/>
      <c r="L1345" s="22"/>
      <c r="M1345" s="22"/>
      <c r="N1345" s="22"/>
    </row>
    <row r="1346" spans="1:14" s="49" customFormat="1" ht="15" customHeight="1">
      <c r="A1346" s="33"/>
      <c r="B1346" s="33"/>
      <c r="C1346" s="21"/>
      <c r="D1346" s="33"/>
      <c r="E1346" s="33"/>
      <c r="F1346" s="21"/>
      <c r="G1346" s="33"/>
      <c r="H1346" s="33"/>
      <c r="I1346" s="21"/>
      <c r="J1346" s="33"/>
      <c r="K1346" s="39"/>
      <c r="L1346" s="22"/>
      <c r="M1346" s="22"/>
      <c r="N1346" s="22"/>
    </row>
    <row r="1347" spans="1:14" s="49" customFormat="1" ht="15" customHeight="1">
      <c r="A1347" s="33"/>
      <c r="B1347" s="33"/>
      <c r="C1347" s="21"/>
      <c r="D1347" s="33"/>
      <c r="E1347" s="33"/>
      <c r="F1347" s="21"/>
      <c r="G1347" s="33"/>
      <c r="H1347" s="33"/>
      <c r="I1347" s="21"/>
      <c r="J1347" s="33"/>
      <c r="K1347" s="39"/>
      <c r="L1347" s="22"/>
      <c r="M1347" s="22"/>
      <c r="N1347" s="22"/>
    </row>
    <row r="1348" spans="1:14" s="49" customFormat="1" ht="15" customHeight="1">
      <c r="A1348" s="33"/>
      <c r="B1348" s="33"/>
      <c r="C1348" s="21"/>
      <c r="D1348" s="33"/>
      <c r="E1348" s="33"/>
      <c r="F1348" s="21"/>
      <c r="G1348" s="33"/>
      <c r="H1348" s="33"/>
      <c r="I1348" s="21"/>
      <c r="J1348" s="46"/>
      <c r="K1348" s="39"/>
      <c r="L1348" s="22"/>
      <c r="M1348" s="22"/>
      <c r="N1348" s="22"/>
    </row>
    <row r="1349" spans="1:14" s="49" customFormat="1" ht="15" customHeight="1">
      <c r="A1349" s="33"/>
      <c r="B1349" s="33"/>
      <c r="C1349" s="21"/>
      <c r="D1349" s="33"/>
      <c r="E1349" s="33"/>
      <c r="F1349" s="21"/>
      <c r="G1349" s="33"/>
      <c r="H1349" s="33"/>
      <c r="I1349" s="21"/>
      <c r="J1349" s="33"/>
      <c r="K1349" s="39"/>
      <c r="L1349" s="22"/>
      <c r="M1349" s="22"/>
      <c r="N1349" s="22"/>
    </row>
    <row r="1350" spans="1:14" s="49" customFormat="1" ht="15" customHeight="1">
      <c r="A1350" s="33"/>
      <c r="B1350" s="33"/>
      <c r="C1350" s="21"/>
      <c r="D1350" s="33"/>
      <c r="E1350" s="33"/>
      <c r="F1350" s="21"/>
      <c r="G1350" s="33"/>
      <c r="H1350" s="33"/>
      <c r="I1350" s="21"/>
      <c r="J1350" s="33"/>
      <c r="K1350" s="39"/>
      <c r="L1350" s="22"/>
      <c r="M1350" s="22"/>
      <c r="N1350" s="22"/>
    </row>
    <row r="1351" spans="1:14" s="49" customFormat="1" ht="15" customHeight="1">
      <c r="A1351" s="33"/>
      <c r="B1351" s="33"/>
      <c r="C1351" s="21"/>
      <c r="D1351" s="33"/>
      <c r="E1351" s="33"/>
      <c r="F1351" s="21"/>
      <c r="G1351" s="33"/>
      <c r="H1351" s="33"/>
      <c r="I1351" s="21"/>
      <c r="J1351" s="33"/>
      <c r="K1351" s="39"/>
      <c r="L1351" s="22"/>
      <c r="M1351" s="22"/>
      <c r="N1351" s="22"/>
    </row>
    <row r="1352" spans="1:14" s="49" customFormat="1" ht="15" customHeight="1">
      <c r="A1352" s="33"/>
      <c r="B1352" s="33"/>
      <c r="C1352" s="21"/>
      <c r="D1352" s="33"/>
      <c r="E1352" s="33"/>
      <c r="F1352" s="21"/>
      <c r="G1352" s="33"/>
      <c r="H1352" s="33"/>
      <c r="I1352" s="21"/>
      <c r="J1352" s="33"/>
      <c r="K1352" s="39"/>
      <c r="L1352" s="22"/>
      <c r="M1352" s="22"/>
      <c r="N1352" s="22"/>
    </row>
    <row r="1353" spans="1:14" s="49" customFormat="1" ht="15" customHeight="1">
      <c r="A1353" s="33"/>
      <c r="B1353" s="33"/>
      <c r="C1353" s="21"/>
      <c r="D1353" s="33"/>
      <c r="E1353" s="33"/>
      <c r="F1353" s="21"/>
      <c r="G1353" s="33"/>
      <c r="H1353" s="33"/>
      <c r="I1353" s="21"/>
      <c r="J1353" s="33"/>
      <c r="K1353" s="39"/>
      <c r="L1353" s="22"/>
      <c r="M1353" s="22"/>
      <c r="N1353" s="22"/>
    </row>
    <row r="1354" spans="1:14" s="49" customFormat="1" ht="15" customHeight="1">
      <c r="A1354" s="33"/>
      <c r="B1354" s="33"/>
      <c r="C1354" s="21"/>
      <c r="D1354" s="33"/>
      <c r="E1354" s="33"/>
      <c r="F1354" s="21"/>
      <c r="G1354" s="33"/>
      <c r="H1354" s="33"/>
      <c r="I1354" s="21"/>
      <c r="J1354" s="33"/>
      <c r="K1354" s="39"/>
      <c r="L1354" s="22"/>
      <c r="M1354" s="22"/>
      <c r="N1354" s="22"/>
    </row>
    <row r="1355" spans="1:14" s="49" customFormat="1" ht="15" customHeight="1">
      <c r="A1355" s="33"/>
      <c r="B1355" s="33"/>
      <c r="C1355" s="21"/>
      <c r="D1355" s="33"/>
      <c r="E1355" s="33"/>
      <c r="F1355" s="21"/>
      <c r="G1355" s="33"/>
      <c r="H1355" s="33"/>
      <c r="I1355" s="21"/>
      <c r="J1355" s="33"/>
      <c r="K1355" s="39"/>
      <c r="L1355" s="22"/>
      <c r="M1355" s="22"/>
      <c r="N1355" s="22"/>
    </row>
    <row r="1356" spans="1:14" s="49" customFormat="1" ht="15" customHeight="1">
      <c r="A1356" s="33"/>
      <c r="B1356" s="33"/>
      <c r="C1356" s="21"/>
      <c r="D1356" s="33"/>
      <c r="E1356" s="33"/>
      <c r="F1356" s="21"/>
      <c r="G1356" s="33"/>
      <c r="H1356" s="33"/>
      <c r="I1356" s="21"/>
      <c r="J1356" s="33"/>
      <c r="K1356" s="39"/>
      <c r="L1356" s="22"/>
      <c r="M1356" s="22"/>
      <c r="N1356" s="22"/>
    </row>
    <row r="1357" spans="1:14" s="49" customFormat="1" ht="15" customHeight="1">
      <c r="A1357" s="33"/>
      <c r="B1357" s="33"/>
      <c r="C1357" s="20"/>
      <c r="D1357" s="33"/>
      <c r="E1357" s="33"/>
      <c r="F1357" s="20"/>
      <c r="G1357" s="33"/>
      <c r="H1357" s="33"/>
      <c r="I1357" s="20"/>
      <c r="J1357" s="33"/>
      <c r="K1357" s="33"/>
      <c r="L1357" s="20"/>
      <c r="M1357" s="22"/>
      <c r="N1357" s="22"/>
    </row>
    <row r="1358" spans="1:14" s="49" customFormat="1" ht="15" customHeight="1">
      <c r="A1358" s="33"/>
      <c r="B1358" s="39"/>
      <c r="C1358" s="21"/>
      <c r="D1358" s="33"/>
      <c r="E1358" s="33"/>
      <c r="F1358" s="20"/>
      <c r="G1358" s="33"/>
      <c r="H1358" s="33"/>
      <c r="I1358" s="21"/>
      <c r="J1358" s="33"/>
      <c r="K1358" s="33"/>
      <c r="L1358" s="22"/>
      <c r="M1358" s="22"/>
      <c r="N1358" s="22"/>
    </row>
    <row r="1359" spans="1:14" s="49" customFormat="1" ht="15" customHeight="1">
      <c r="A1359" s="33"/>
      <c r="B1359" s="39"/>
      <c r="C1359" s="21"/>
      <c r="D1359" s="33"/>
      <c r="E1359" s="33"/>
      <c r="F1359" s="20"/>
      <c r="G1359" s="33"/>
      <c r="H1359" s="33"/>
      <c r="I1359" s="21"/>
      <c r="J1359" s="33"/>
      <c r="K1359" s="33"/>
      <c r="L1359" s="22"/>
      <c r="M1359" s="22"/>
      <c r="N1359" s="22"/>
    </row>
    <row r="1360" spans="1:14" s="49" customFormat="1" ht="15" customHeight="1">
      <c r="A1360" s="33"/>
      <c r="B1360" s="39"/>
      <c r="C1360" s="21"/>
      <c r="D1360" s="33"/>
      <c r="E1360" s="33"/>
      <c r="F1360" s="20"/>
      <c r="G1360" s="33"/>
      <c r="H1360" s="33"/>
      <c r="I1360" s="21"/>
      <c r="J1360" s="33"/>
      <c r="K1360" s="33"/>
      <c r="L1360" s="22"/>
      <c r="M1360" s="22"/>
      <c r="N1360" s="22"/>
    </row>
    <row r="1361" spans="1:14" s="49" customFormat="1" ht="15" customHeight="1">
      <c r="A1361" s="33"/>
      <c r="B1361" s="39"/>
      <c r="C1361" s="21"/>
      <c r="D1361" s="33"/>
      <c r="E1361" s="33"/>
      <c r="F1361" s="20"/>
      <c r="G1361" s="33"/>
      <c r="H1361" s="33"/>
      <c r="I1361" s="21"/>
      <c r="J1361" s="33"/>
      <c r="K1361" s="33"/>
      <c r="L1361" s="22"/>
      <c r="M1361" s="22"/>
      <c r="N1361" s="22"/>
    </row>
    <row r="1362" spans="1:14" s="49" customFormat="1" ht="15" customHeight="1">
      <c r="A1362" s="33"/>
      <c r="B1362" s="39"/>
      <c r="C1362" s="21"/>
      <c r="D1362" s="33"/>
      <c r="E1362" s="33"/>
      <c r="F1362" s="20"/>
      <c r="G1362" s="33"/>
      <c r="H1362" s="33"/>
      <c r="I1362" s="21"/>
      <c r="J1362" s="33"/>
      <c r="K1362" s="33"/>
      <c r="L1362" s="22"/>
      <c r="M1362" s="22"/>
      <c r="N1362" s="22"/>
    </row>
    <row r="1363" spans="1:14" s="49" customFormat="1" ht="15" customHeight="1">
      <c r="A1363" s="33"/>
      <c r="B1363" s="39"/>
      <c r="C1363" s="21"/>
      <c r="D1363" s="33"/>
      <c r="E1363" s="33"/>
      <c r="F1363" s="20"/>
      <c r="G1363" s="33"/>
      <c r="H1363" s="33"/>
      <c r="I1363" s="21"/>
      <c r="J1363" s="33"/>
      <c r="K1363" s="33"/>
      <c r="L1363" s="22"/>
      <c r="M1363" s="22"/>
      <c r="N1363" s="22"/>
    </row>
    <row r="1364" spans="1:14" s="49" customFormat="1" ht="15" customHeight="1">
      <c r="A1364" s="33"/>
      <c r="B1364" s="39"/>
      <c r="C1364" s="21"/>
      <c r="D1364" s="33"/>
      <c r="E1364" s="33"/>
      <c r="F1364" s="20"/>
      <c r="G1364" s="33"/>
      <c r="H1364" s="33"/>
      <c r="I1364" s="21"/>
      <c r="J1364" s="33"/>
      <c r="K1364" s="33"/>
      <c r="L1364" s="22"/>
      <c r="M1364" s="22"/>
      <c r="N1364" s="22"/>
    </row>
    <row r="1365" spans="1:14" s="49" customFormat="1" ht="15" customHeight="1">
      <c r="A1365" s="33"/>
      <c r="B1365" s="39"/>
      <c r="C1365" s="21"/>
      <c r="D1365" s="33"/>
      <c r="E1365" s="33"/>
      <c r="F1365" s="20"/>
      <c r="G1365" s="33"/>
      <c r="H1365" s="33"/>
      <c r="I1365" s="21"/>
      <c r="J1365" s="33"/>
      <c r="K1365" s="33"/>
      <c r="L1365" s="22"/>
      <c r="M1365" s="22"/>
      <c r="N1365" s="22"/>
    </row>
    <row r="1366" spans="1:14" s="49" customFormat="1" ht="15" customHeight="1">
      <c r="A1366" s="33"/>
      <c r="B1366" s="39"/>
      <c r="C1366" s="21"/>
      <c r="D1366" s="33"/>
      <c r="E1366" s="33"/>
      <c r="F1366" s="20"/>
      <c r="G1366" s="33"/>
      <c r="H1366" s="33"/>
      <c r="I1366" s="21"/>
      <c r="J1366" s="33"/>
      <c r="K1366" s="33"/>
      <c r="L1366" s="22"/>
      <c r="M1366" s="22"/>
      <c r="N1366" s="22"/>
    </row>
    <row r="1367" spans="1:14" s="49" customFormat="1" ht="15" customHeight="1">
      <c r="A1367" s="33"/>
      <c r="B1367" s="39"/>
      <c r="C1367" s="21"/>
      <c r="D1367" s="33"/>
      <c r="E1367" s="33"/>
      <c r="F1367" s="20"/>
      <c r="G1367" s="33"/>
      <c r="H1367" s="33"/>
      <c r="I1367" s="21"/>
      <c r="J1367" s="33"/>
      <c r="K1367" s="33"/>
      <c r="L1367" s="22"/>
      <c r="M1367" s="22"/>
      <c r="N1367" s="22"/>
    </row>
    <row r="1368" spans="1:14" s="49" customFormat="1" ht="15" customHeight="1">
      <c r="A1368" s="33"/>
      <c r="B1368" s="39"/>
      <c r="C1368" s="21"/>
      <c r="D1368" s="33"/>
      <c r="E1368" s="33"/>
      <c r="F1368" s="20"/>
      <c r="G1368" s="33"/>
      <c r="H1368" s="33"/>
      <c r="I1368" s="21"/>
      <c r="J1368" s="33"/>
      <c r="K1368" s="33"/>
      <c r="L1368" s="22"/>
      <c r="M1368" s="22"/>
      <c r="N1368" s="22"/>
    </row>
    <row r="1369" spans="1:14" s="49" customFormat="1" ht="15" customHeight="1">
      <c r="A1369" s="33"/>
      <c r="B1369" s="39"/>
      <c r="C1369" s="21"/>
      <c r="D1369" s="33"/>
      <c r="E1369" s="33"/>
      <c r="F1369" s="20"/>
      <c r="G1369" s="33"/>
      <c r="H1369" s="33"/>
      <c r="I1369" s="21"/>
      <c r="J1369" s="33"/>
      <c r="K1369" s="33"/>
      <c r="L1369" s="22"/>
      <c r="M1369" s="22"/>
      <c r="N1369" s="22"/>
    </row>
    <row r="1370" spans="1:14" s="49" customFormat="1" ht="15" customHeight="1">
      <c r="A1370" s="33"/>
      <c r="B1370" s="39"/>
      <c r="C1370" s="21"/>
      <c r="D1370" s="33"/>
      <c r="E1370" s="33"/>
      <c r="F1370" s="20"/>
      <c r="G1370" s="33"/>
      <c r="H1370" s="33"/>
      <c r="I1370" s="21"/>
      <c r="J1370" s="33"/>
      <c r="K1370" s="33"/>
      <c r="L1370" s="22"/>
      <c r="M1370" s="22"/>
      <c r="N1370" s="22"/>
    </row>
    <row r="1371" spans="1:14" s="49" customFormat="1" ht="15" customHeight="1">
      <c r="A1371" s="33"/>
      <c r="B1371" s="39"/>
      <c r="C1371" s="21"/>
      <c r="D1371" s="33"/>
      <c r="E1371" s="33"/>
      <c r="F1371" s="20"/>
      <c r="G1371" s="33"/>
      <c r="H1371" s="33"/>
      <c r="I1371" s="21"/>
      <c r="J1371" s="33"/>
      <c r="K1371" s="33"/>
      <c r="L1371" s="22"/>
      <c r="M1371" s="22"/>
      <c r="N1371" s="22"/>
    </row>
    <row r="1372" spans="1:14" s="49" customFormat="1" ht="15" customHeight="1">
      <c r="A1372" s="33"/>
      <c r="B1372" s="39"/>
      <c r="C1372" s="21"/>
      <c r="D1372" s="33"/>
      <c r="E1372" s="33"/>
      <c r="F1372" s="20"/>
      <c r="G1372" s="33"/>
      <c r="H1372" s="33"/>
      <c r="I1372" s="21"/>
      <c r="J1372" s="33"/>
      <c r="K1372" s="33"/>
      <c r="L1372" s="22"/>
      <c r="M1372" s="22"/>
      <c r="N1372" s="22"/>
    </row>
    <row r="1373" spans="1:14" s="49" customFormat="1" ht="15" customHeight="1">
      <c r="A1373" s="33"/>
      <c r="B1373" s="33"/>
      <c r="C1373" s="21"/>
      <c r="D1373" s="33"/>
      <c r="E1373" s="33"/>
      <c r="F1373" s="20"/>
      <c r="G1373" s="33"/>
      <c r="H1373" s="33"/>
      <c r="I1373" s="21"/>
      <c r="J1373" s="33"/>
      <c r="K1373" s="33"/>
      <c r="L1373" s="22"/>
      <c r="M1373" s="22"/>
      <c r="N1373" s="22"/>
    </row>
    <row r="1374" spans="1:14" s="49" customFormat="1" ht="15" customHeight="1">
      <c r="A1374" s="33"/>
      <c r="B1374" s="33"/>
      <c r="C1374" s="21"/>
      <c r="D1374" s="33"/>
      <c r="E1374" s="33"/>
      <c r="F1374" s="20"/>
      <c r="G1374" s="33"/>
      <c r="H1374" s="33"/>
      <c r="I1374" s="21"/>
      <c r="J1374" s="33"/>
      <c r="K1374" s="33"/>
      <c r="L1374" s="22"/>
      <c r="M1374" s="22"/>
      <c r="N1374" s="22"/>
    </row>
    <row r="1375" spans="1:14" s="49" customFormat="1" ht="15" customHeight="1">
      <c r="A1375" s="33"/>
      <c r="B1375" s="33"/>
      <c r="C1375" s="21"/>
      <c r="D1375" s="33"/>
      <c r="E1375" s="33"/>
      <c r="F1375" s="20"/>
      <c r="G1375" s="33"/>
      <c r="H1375" s="33"/>
      <c r="I1375" s="21"/>
      <c r="J1375" s="33"/>
      <c r="K1375" s="33"/>
      <c r="L1375" s="22"/>
      <c r="M1375" s="22"/>
      <c r="N1375" s="22"/>
    </row>
    <row r="1376" spans="1:14" s="49" customFormat="1" ht="15" customHeight="1">
      <c r="A1376" s="33"/>
      <c r="B1376" s="33"/>
      <c r="C1376" s="21"/>
      <c r="D1376" s="33"/>
      <c r="E1376" s="33"/>
      <c r="F1376" s="20"/>
      <c r="G1376" s="33"/>
      <c r="H1376" s="33"/>
      <c r="I1376" s="21"/>
      <c r="J1376" s="33"/>
      <c r="K1376" s="33"/>
      <c r="L1376" s="22"/>
      <c r="M1376" s="22"/>
      <c r="N1376" s="22"/>
    </row>
    <row r="1377" spans="1:14" s="49" customFormat="1" ht="15" customHeight="1">
      <c r="A1377" s="33"/>
      <c r="B1377" s="33"/>
      <c r="C1377" s="21"/>
      <c r="D1377" s="33"/>
      <c r="E1377" s="33"/>
      <c r="F1377" s="20"/>
      <c r="G1377" s="33"/>
      <c r="H1377" s="33"/>
      <c r="I1377" s="21"/>
      <c r="J1377" s="33"/>
      <c r="K1377" s="39"/>
      <c r="L1377" s="22"/>
      <c r="M1377" s="22"/>
      <c r="N1377" s="22"/>
    </row>
    <row r="1378" spans="1:14" s="49" customFormat="1" ht="15" customHeight="1">
      <c r="A1378" s="33"/>
      <c r="B1378" s="33"/>
      <c r="C1378" s="21"/>
      <c r="D1378" s="33"/>
      <c r="E1378" s="33"/>
      <c r="F1378" s="20"/>
      <c r="G1378" s="33"/>
      <c r="H1378" s="33"/>
      <c r="I1378" s="21"/>
      <c r="J1378" s="33"/>
      <c r="K1378" s="39"/>
      <c r="L1378" s="22"/>
      <c r="M1378" s="22"/>
      <c r="N1378" s="22"/>
    </row>
    <row r="1379" spans="1:14" s="49" customFormat="1" ht="15" customHeight="1">
      <c r="A1379" s="33"/>
      <c r="B1379" s="33"/>
      <c r="C1379" s="21"/>
      <c r="D1379" s="33"/>
      <c r="E1379" s="33"/>
      <c r="F1379" s="20"/>
      <c r="G1379" s="33"/>
      <c r="H1379" s="33"/>
      <c r="I1379" s="21"/>
      <c r="J1379" s="33"/>
      <c r="K1379" s="39"/>
      <c r="L1379" s="22"/>
      <c r="M1379" s="22"/>
      <c r="N1379" s="22"/>
    </row>
    <row r="1380" spans="1:14" s="49" customFormat="1" ht="15" customHeight="1">
      <c r="A1380" s="33"/>
      <c r="B1380" s="33"/>
      <c r="C1380" s="21"/>
      <c r="D1380" s="33"/>
      <c r="E1380" s="33"/>
      <c r="F1380" s="20"/>
      <c r="G1380" s="33"/>
      <c r="H1380" s="33"/>
      <c r="I1380" s="21"/>
      <c r="J1380" s="33"/>
      <c r="K1380" s="39"/>
      <c r="L1380" s="22"/>
      <c r="M1380" s="22"/>
      <c r="N1380" s="22"/>
    </row>
    <row r="1381" spans="1:14" s="49" customFormat="1" ht="15" customHeight="1">
      <c r="A1381" s="33"/>
      <c r="B1381" s="33"/>
      <c r="C1381" s="21"/>
      <c r="D1381" s="33"/>
      <c r="E1381" s="33"/>
      <c r="F1381" s="21"/>
      <c r="G1381" s="33"/>
      <c r="H1381" s="33"/>
      <c r="I1381" s="21"/>
      <c r="J1381" s="33"/>
      <c r="K1381" s="39"/>
      <c r="L1381" s="22"/>
      <c r="M1381" s="22"/>
      <c r="N1381" s="22"/>
    </row>
    <row r="1382" spans="1:14" s="49" customFormat="1" ht="15" customHeight="1">
      <c r="A1382" s="33"/>
      <c r="B1382" s="33"/>
      <c r="C1382" s="21"/>
      <c r="D1382" s="33"/>
      <c r="E1382" s="33"/>
      <c r="F1382" s="21"/>
      <c r="G1382" s="33"/>
      <c r="H1382" s="33"/>
      <c r="I1382" s="21"/>
      <c r="J1382" s="33"/>
      <c r="K1382" s="39"/>
      <c r="L1382" s="22"/>
      <c r="M1382" s="22"/>
      <c r="N1382" s="22"/>
    </row>
    <row r="1383" spans="1:14" s="49" customFormat="1" ht="15" customHeight="1">
      <c r="A1383" s="33"/>
      <c r="B1383" s="33"/>
      <c r="C1383" s="21"/>
      <c r="D1383" s="33"/>
      <c r="E1383" s="33"/>
      <c r="F1383" s="21"/>
      <c r="G1383" s="33"/>
      <c r="H1383" s="33"/>
      <c r="I1383" s="21"/>
      <c r="J1383" s="33"/>
      <c r="K1383" s="39"/>
      <c r="L1383" s="22"/>
      <c r="M1383" s="22"/>
      <c r="N1383" s="22"/>
    </row>
    <row r="1384" spans="1:14" s="49" customFormat="1" ht="15" customHeight="1">
      <c r="A1384" s="33"/>
      <c r="B1384" s="33"/>
      <c r="C1384" s="21"/>
      <c r="D1384" s="33"/>
      <c r="E1384" s="33"/>
      <c r="F1384" s="21"/>
      <c r="G1384" s="33"/>
      <c r="H1384" s="33"/>
      <c r="I1384" s="21"/>
      <c r="J1384" s="33"/>
      <c r="K1384" s="39"/>
      <c r="L1384" s="22"/>
      <c r="M1384" s="22"/>
      <c r="N1384" s="22"/>
    </row>
    <row r="1385" spans="1:14" s="49" customFormat="1" ht="15" customHeight="1">
      <c r="A1385" s="33"/>
      <c r="B1385" s="33"/>
      <c r="C1385" s="21"/>
      <c r="D1385" s="33"/>
      <c r="E1385" s="33"/>
      <c r="F1385" s="21"/>
      <c r="G1385" s="33"/>
      <c r="H1385" s="33"/>
      <c r="I1385" s="21"/>
      <c r="J1385" s="33"/>
      <c r="K1385" s="39"/>
      <c r="L1385" s="22"/>
      <c r="M1385" s="22"/>
      <c r="N1385" s="22"/>
    </row>
    <row r="1386" spans="1:14" s="49" customFormat="1" ht="15" customHeight="1">
      <c r="A1386" s="33"/>
      <c r="B1386" s="33"/>
      <c r="C1386" s="21"/>
      <c r="D1386" s="33"/>
      <c r="E1386" s="33"/>
      <c r="F1386" s="21"/>
      <c r="G1386" s="33"/>
      <c r="H1386" s="33"/>
      <c r="I1386" s="21"/>
      <c r="J1386" s="33"/>
      <c r="K1386" s="39"/>
      <c r="L1386" s="22"/>
      <c r="M1386" s="22"/>
      <c r="N1386" s="22"/>
    </row>
    <row r="1387" spans="1:14" s="49" customFormat="1" ht="15" customHeight="1">
      <c r="A1387" s="33"/>
      <c r="B1387" s="33"/>
      <c r="C1387" s="21"/>
      <c r="D1387" s="33"/>
      <c r="E1387" s="33"/>
      <c r="F1387" s="21"/>
      <c r="G1387" s="33"/>
      <c r="H1387" s="33"/>
      <c r="I1387" s="21"/>
      <c r="J1387" s="33"/>
      <c r="K1387" s="39"/>
      <c r="L1387" s="22"/>
      <c r="M1387" s="22"/>
      <c r="N1387" s="22"/>
    </row>
    <row r="1388" spans="1:14" s="49" customFormat="1" ht="15" customHeight="1">
      <c r="A1388" s="33"/>
      <c r="B1388" s="33"/>
      <c r="C1388" s="21"/>
      <c r="D1388" s="33"/>
      <c r="E1388" s="33"/>
      <c r="F1388" s="21"/>
      <c r="G1388" s="33"/>
      <c r="H1388" s="33"/>
      <c r="I1388" s="21"/>
      <c r="J1388" s="33"/>
      <c r="K1388" s="39"/>
      <c r="L1388" s="22"/>
      <c r="M1388" s="22"/>
      <c r="N1388" s="22"/>
    </row>
    <row r="1389" spans="1:14" s="49" customFormat="1" ht="15" customHeight="1">
      <c r="A1389" s="33"/>
      <c r="B1389" s="33"/>
      <c r="C1389" s="21"/>
      <c r="D1389" s="33"/>
      <c r="E1389" s="33"/>
      <c r="F1389" s="21"/>
      <c r="G1389" s="33"/>
      <c r="H1389" s="33"/>
      <c r="I1389" s="21"/>
      <c r="J1389" s="33"/>
      <c r="K1389" s="39"/>
      <c r="L1389" s="22"/>
      <c r="M1389" s="22"/>
      <c r="N1389" s="22"/>
    </row>
    <row r="1390" spans="1:14" s="49" customFormat="1" ht="15" customHeight="1">
      <c r="A1390" s="33"/>
      <c r="B1390" s="33"/>
      <c r="C1390" s="21"/>
      <c r="D1390" s="33"/>
      <c r="E1390" s="33"/>
      <c r="F1390" s="21"/>
      <c r="G1390" s="33"/>
      <c r="H1390" s="33"/>
      <c r="I1390" s="21"/>
      <c r="J1390" s="33"/>
      <c r="K1390" s="39"/>
      <c r="L1390" s="22"/>
      <c r="M1390" s="22"/>
      <c r="N1390" s="22"/>
    </row>
    <row r="1391" spans="1:14" s="49" customFormat="1" ht="15" customHeight="1">
      <c r="A1391" s="33"/>
      <c r="B1391" s="33"/>
      <c r="C1391" s="21"/>
      <c r="D1391" s="33"/>
      <c r="E1391" s="33"/>
      <c r="F1391" s="21"/>
      <c r="G1391" s="33"/>
      <c r="H1391" s="33"/>
      <c r="I1391" s="21"/>
      <c r="J1391" s="33"/>
      <c r="K1391" s="39"/>
      <c r="L1391" s="22"/>
      <c r="M1391" s="22"/>
      <c r="N1391" s="22"/>
    </row>
    <row r="1392" spans="1:14" s="49" customFormat="1" ht="15" customHeight="1">
      <c r="A1392" s="33"/>
      <c r="B1392" s="33"/>
      <c r="C1392" s="21"/>
      <c r="D1392" s="33"/>
      <c r="E1392" s="33"/>
      <c r="F1392" s="21"/>
      <c r="G1392" s="33"/>
      <c r="H1392" s="33"/>
      <c r="I1392" s="21"/>
      <c r="J1392" s="33"/>
      <c r="K1392" s="39"/>
      <c r="L1392" s="22"/>
      <c r="M1392" s="22"/>
      <c r="N1392" s="22"/>
    </row>
    <row r="1393" spans="1:14" s="49" customFormat="1" ht="15" customHeight="1">
      <c r="A1393" s="33"/>
      <c r="B1393" s="33"/>
      <c r="C1393" s="21"/>
      <c r="D1393" s="33"/>
      <c r="E1393" s="33"/>
      <c r="F1393" s="21"/>
      <c r="G1393" s="33"/>
      <c r="H1393" s="33"/>
      <c r="I1393" s="21"/>
      <c r="J1393" s="46"/>
      <c r="K1393" s="39"/>
      <c r="L1393" s="22"/>
      <c r="M1393" s="22"/>
      <c r="N1393" s="22"/>
    </row>
    <row r="1394" spans="1:14" s="49" customFormat="1" ht="15" customHeight="1">
      <c r="A1394" s="33"/>
      <c r="B1394" s="33"/>
      <c r="C1394" s="21"/>
      <c r="D1394" s="33"/>
      <c r="E1394" s="33"/>
      <c r="F1394" s="21"/>
      <c r="G1394" s="33"/>
      <c r="H1394" s="33"/>
      <c r="I1394" s="21"/>
      <c r="J1394" s="33"/>
      <c r="K1394" s="39"/>
      <c r="L1394" s="22"/>
      <c r="M1394" s="22"/>
      <c r="N1394" s="22"/>
    </row>
    <row r="1395" spans="1:14" s="49" customFormat="1" ht="15" customHeight="1">
      <c r="A1395" s="33"/>
      <c r="B1395" s="33"/>
      <c r="C1395" s="21"/>
      <c r="D1395" s="33"/>
      <c r="E1395" s="33"/>
      <c r="F1395" s="21"/>
      <c r="G1395" s="33"/>
      <c r="H1395" s="33"/>
      <c r="I1395" s="21"/>
      <c r="J1395" s="33"/>
      <c r="K1395" s="39"/>
      <c r="L1395" s="22"/>
      <c r="M1395" s="22"/>
      <c r="N1395" s="22"/>
    </row>
    <row r="1396" spans="1:14" s="49" customFormat="1" ht="15" customHeight="1">
      <c r="A1396" s="33"/>
      <c r="B1396" s="33"/>
      <c r="C1396" s="21"/>
      <c r="D1396" s="33"/>
      <c r="E1396" s="33"/>
      <c r="F1396" s="21"/>
      <c r="G1396" s="33"/>
      <c r="H1396" s="33"/>
      <c r="I1396" s="21"/>
      <c r="J1396" s="33"/>
      <c r="K1396" s="39"/>
      <c r="L1396" s="22"/>
      <c r="M1396" s="22"/>
      <c r="N1396" s="22"/>
    </row>
    <row r="1397" spans="1:14" s="49" customFormat="1" ht="15" customHeight="1">
      <c r="A1397" s="33"/>
      <c r="B1397" s="33"/>
      <c r="C1397" s="21"/>
      <c r="D1397" s="33"/>
      <c r="E1397" s="33"/>
      <c r="F1397" s="21"/>
      <c r="G1397" s="33"/>
      <c r="H1397" s="33"/>
      <c r="I1397" s="21"/>
      <c r="J1397" s="33"/>
      <c r="K1397" s="39"/>
      <c r="L1397" s="22"/>
      <c r="M1397" s="22"/>
      <c r="N1397" s="22"/>
    </row>
    <row r="1398" spans="1:14" s="49" customFormat="1" ht="15" customHeight="1">
      <c r="A1398" s="33"/>
      <c r="B1398" s="33"/>
      <c r="C1398" s="21"/>
      <c r="D1398" s="33"/>
      <c r="E1398" s="33"/>
      <c r="F1398" s="21"/>
      <c r="G1398" s="33"/>
      <c r="H1398" s="33"/>
      <c r="I1398" s="21"/>
      <c r="J1398" s="33"/>
      <c r="K1398" s="39"/>
      <c r="L1398" s="22"/>
      <c r="M1398" s="22"/>
      <c r="N1398" s="22"/>
    </row>
    <row r="1399" spans="1:14" s="49" customFormat="1" ht="15" customHeight="1">
      <c r="A1399" s="33"/>
      <c r="B1399" s="33"/>
      <c r="C1399" s="21"/>
      <c r="D1399" s="33"/>
      <c r="E1399" s="33"/>
      <c r="F1399" s="21"/>
      <c r="G1399" s="33"/>
      <c r="H1399" s="33"/>
      <c r="I1399" s="21"/>
      <c r="J1399" s="33"/>
      <c r="K1399" s="39"/>
      <c r="L1399" s="22"/>
      <c r="M1399" s="22"/>
      <c r="N1399" s="22"/>
    </row>
    <row r="1400" spans="1:14" s="49" customFormat="1" ht="15" customHeight="1">
      <c r="A1400" s="33"/>
      <c r="B1400" s="33"/>
      <c r="C1400" s="21"/>
      <c r="D1400" s="33"/>
      <c r="E1400" s="33"/>
      <c r="F1400" s="21"/>
      <c r="G1400" s="33"/>
      <c r="H1400" s="33"/>
      <c r="I1400" s="21"/>
      <c r="J1400" s="33"/>
      <c r="K1400" s="39"/>
      <c r="L1400" s="22"/>
      <c r="M1400" s="22"/>
      <c r="N1400" s="22"/>
    </row>
    <row r="1401" spans="1:14" s="49" customFormat="1" ht="15" customHeight="1">
      <c r="A1401" s="33"/>
      <c r="B1401" s="33"/>
      <c r="C1401" s="21"/>
      <c r="D1401" s="33"/>
      <c r="E1401" s="33"/>
      <c r="F1401" s="21"/>
      <c r="G1401" s="33"/>
      <c r="H1401" s="33"/>
      <c r="I1401" s="21"/>
      <c r="J1401" s="33"/>
      <c r="K1401" s="39"/>
      <c r="L1401" s="22"/>
      <c r="M1401" s="22"/>
      <c r="N1401" s="22"/>
    </row>
    <row r="1402" spans="1:14" s="49" customFormat="1" ht="15" customHeight="1">
      <c r="A1402" s="33"/>
      <c r="B1402" s="33"/>
      <c r="C1402" s="21"/>
      <c r="D1402" s="33"/>
      <c r="E1402" s="33"/>
      <c r="F1402" s="21"/>
      <c r="G1402" s="33"/>
      <c r="H1402" s="33"/>
      <c r="I1402" s="21"/>
      <c r="J1402" s="33"/>
      <c r="K1402" s="39"/>
      <c r="L1402" s="22"/>
      <c r="M1402" s="22"/>
      <c r="N1402" s="22"/>
    </row>
    <row r="1403" spans="1:14" s="49" customFormat="1" ht="15" customHeight="1">
      <c r="A1403" s="33"/>
      <c r="B1403" s="33"/>
      <c r="C1403" s="21"/>
      <c r="D1403" s="33"/>
      <c r="E1403" s="33"/>
      <c r="F1403" s="21"/>
      <c r="G1403" s="33"/>
      <c r="H1403" s="33"/>
      <c r="I1403" s="21"/>
      <c r="J1403" s="33"/>
      <c r="K1403" s="39"/>
      <c r="L1403" s="22"/>
      <c r="M1403" s="22"/>
      <c r="N1403" s="22"/>
    </row>
    <row r="1404" spans="1:14" s="49" customFormat="1" ht="15" customHeight="1">
      <c r="A1404" s="33"/>
      <c r="B1404" s="33"/>
      <c r="C1404" s="21"/>
      <c r="D1404" s="33"/>
      <c r="E1404" s="33"/>
      <c r="F1404" s="21"/>
      <c r="G1404" s="33"/>
      <c r="H1404" s="33"/>
      <c r="I1404" s="21"/>
      <c r="J1404" s="33"/>
      <c r="K1404" s="39"/>
      <c r="L1404" s="22"/>
      <c r="M1404" s="22"/>
      <c r="N1404" s="22"/>
    </row>
    <row r="1405" spans="1:14" s="49" customFormat="1" ht="15" customHeight="1">
      <c r="A1405" s="33"/>
      <c r="B1405" s="33"/>
      <c r="C1405" s="21"/>
      <c r="D1405" s="33"/>
      <c r="E1405" s="33"/>
      <c r="F1405" s="21"/>
      <c r="G1405" s="33"/>
      <c r="H1405" s="33"/>
      <c r="I1405" s="21"/>
      <c r="J1405" s="33"/>
      <c r="K1405" s="39"/>
      <c r="L1405" s="22"/>
      <c r="M1405" s="22"/>
      <c r="N1405" s="22"/>
    </row>
    <row r="1406" spans="1:14" s="49" customFormat="1" ht="15" customHeight="1">
      <c r="A1406" s="33"/>
      <c r="B1406" s="33"/>
      <c r="C1406" s="21"/>
      <c r="D1406" s="33"/>
      <c r="E1406" s="33"/>
      <c r="F1406" s="21"/>
      <c r="G1406" s="33"/>
      <c r="H1406" s="33"/>
      <c r="I1406" s="21"/>
      <c r="J1406" s="33"/>
      <c r="K1406" s="39"/>
      <c r="L1406" s="22"/>
      <c r="M1406" s="22"/>
      <c r="N1406" s="22"/>
    </row>
    <row r="1407" spans="1:14" s="49" customFormat="1" ht="15" customHeight="1">
      <c r="A1407" s="33"/>
      <c r="B1407" s="33"/>
      <c r="C1407" s="21"/>
      <c r="D1407" s="33"/>
      <c r="E1407" s="33"/>
      <c r="F1407" s="21"/>
      <c r="G1407" s="33"/>
      <c r="H1407" s="33"/>
      <c r="I1407" s="21"/>
      <c r="J1407" s="33"/>
      <c r="K1407" s="39"/>
      <c r="L1407" s="22"/>
      <c r="M1407" s="22"/>
      <c r="N1407" s="22"/>
    </row>
    <row r="1408" spans="1:14" s="49" customFormat="1" ht="15" customHeight="1">
      <c r="A1408" s="33"/>
      <c r="B1408" s="33"/>
      <c r="C1408" s="21"/>
      <c r="D1408" s="33"/>
      <c r="E1408" s="33"/>
      <c r="F1408" s="21"/>
      <c r="G1408" s="33"/>
      <c r="H1408" s="33"/>
      <c r="I1408" s="21"/>
      <c r="J1408" s="33"/>
      <c r="K1408" s="39"/>
      <c r="L1408" s="22"/>
      <c r="M1408" s="22"/>
      <c r="N1408" s="22"/>
    </row>
    <row r="1409" spans="1:14" s="49" customFormat="1" ht="15" customHeight="1">
      <c r="A1409" s="33"/>
      <c r="B1409" s="33"/>
      <c r="C1409" s="21"/>
      <c r="D1409" s="33"/>
      <c r="E1409" s="33"/>
      <c r="F1409" s="21"/>
      <c r="G1409" s="33"/>
      <c r="H1409" s="33"/>
      <c r="I1409" s="21"/>
      <c r="J1409" s="33"/>
      <c r="K1409" s="39"/>
      <c r="L1409" s="22"/>
      <c r="M1409" s="22"/>
      <c r="N1409" s="22"/>
    </row>
    <row r="1410" spans="1:14" s="49" customFormat="1" ht="15" customHeight="1">
      <c r="A1410" s="33"/>
      <c r="B1410" s="33"/>
      <c r="C1410" s="21"/>
      <c r="D1410" s="33"/>
      <c r="E1410" s="33"/>
      <c r="F1410" s="21"/>
      <c r="G1410" s="33"/>
      <c r="H1410" s="33"/>
      <c r="I1410" s="21"/>
      <c r="J1410" s="33"/>
      <c r="K1410" s="39"/>
      <c r="L1410" s="22"/>
      <c r="M1410" s="22"/>
      <c r="N1410" s="22"/>
    </row>
    <row r="1411" spans="1:14" s="49" customFormat="1" ht="15" customHeight="1">
      <c r="A1411" s="33"/>
      <c r="B1411" s="33"/>
      <c r="C1411" s="21"/>
      <c r="D1411" s="33"/>
      <c r="E1411" s="33"/>
      <c r="F1411" s="21"/>
      <c r="G1411" s="33"/>
      <c r="H1411" s="33"/>
      <c r="I1411" s="21"/>
      <c r="J1411" s="33"/>
      <c r="K1411" s="39"/>
      <c r="L1411" s="22"/>
      <c r="M1411" s="22"/>
      <c r="N1411" s="22"/>
    </row>
    <row r="1412" spans="1:14" s="49" customFormat="1" ht="15" customHeight="1">
      <c r="A1412" s="33"/>
      <c r="B1412" s="33"/>
      <c r="C1412" s="21"/>
      <c r="D1412" s="33"/>
      <c r="E1412" s="33"/>
      <c r="F1412" s="21"/>
      <c r="G1412" s="33"/>
      <c r="H1412" s="33"/>
      <c r="I1412" s="21"/>
      <c r="J1412" s="33"/>
      <c r="K1412" s="39"/>
      <c r="L1412" s="22"/>
      <c r="M1412" s="22"/>
      <c r="N1412" s="22"/>
    </row>
    <row r="1413" spans="1:14" s="49" customFormat="1" ht="15" customHeight="1">
      <c r="A1413" s="33"/>
      <c r="B1413" s="33"/>
      <c r="C1413" s="21"/>
      <c r="D1413" s="33"/>
      <c r="E1413" s="33"/>
      <c r="F1413" s="21"/>
      <c r="G1413" s="33"/>
      <c r="H1413" s="33"/>
      <c r="I1413" s="21"/>
      <c r="J1413" s="46"/>
      <c r="K1413" s="39"/>
      <c r="L1413" s="22"/>
      <c r="M1413" s="22"/>
      <c r="N1413" s="22"/>
    </row>
    <row r="1414" spans="1:14" s="49" customFormat="1" ht="15" customHeight="1">
      <c r="A1414" s="33"/>
      <c r="B1414" s="33"/>
      <c r="C1414" s="21"/>
      <c r="D1414" s="33"/>
      <c r="E1414" s="33"/>
      <c r="F1414" s="21"/>
      <c r="G1414" s="33"/>
      <c r="H1414" s="33"/>
      <c r="I1414" s="21"/>
      <c r="J1414" s="33"/>
      <c r="K1414" s="39"/>
      <c r="L1414" s="22"/>
      <c r="M1414" s="22"/>
      <c r="N1414" s="22"/>
    </row>
    <row r="1415" spans="1:14" s="49" customFormat="1" ht="15" customHeight="1">
      <c r="A1415" s="33"/>
      <c r="B1415" s="33"/>
      <c r="C1415" s="21"/>
      <c r="D1415" s="33"/>
      <c r="E1415" s="33"/>
      <c r="F1415" s="21"/>
      <c r="G1415" s="33"/>
      <c r="H1415" s="33"/>
      <c r="I1415" s="21"/>
      <c r="J1415" s="33"/>
      <c r="K1415" s="39"/>
      <c r="L1415" s="22"/>
      <c r="M1415" s="22"/>
      <c r="N1415" s="22"/>
    </row>
    <row r="1416" spans="1:14" s="49" customFormat="1" ht="15" customHeight="1">
      <c r="A1416" s="33"/>
      <c r="B1416" s="33"/>
      <c r="C1416" s="21"/>
      <c r="D1416" s="33"/>
      <c r="E1416" s="33"/>
      <c r="F1416" s="21"/>
      <c r="G1416" s="33"/>
      <c r="H1416" s="33"/>
      <c r="I1416" s="21"/>
      <c r="J1416" s="33"/>
      <c r="K1416" s="39"/>
      <c r="L1416" s="22"/>
      <c r="M1416" s="22"/>
      <c r="N1416" s="22"/>
    </row>
    <row r="1417" spans="1:14" s="49" customFormat="1" ht="15" customHeight="1">
      <c r="A1417" s="33"/>
      <c r="B1417" s="33"/>
      <c r="C1417" s="21"/>
      <c r="D1417" s="33"/>
      <c r="E1417" s="33"/>
      <c r="F1417" s="21"/>
      <c r="G1417" s="33"/>
      <c r="H1417" s="33"/>
      <c r="I1417" s="21"/>
      <c r="J1417" s="33"/>
      <c r="K1417" s="39"/>
      <c r="L1417" s="22"/>
      <c r="M1417" s="22"/>
      <c r="N1417" s="22"/>
    </row>
    <row r="1418" spans="1:14" s="49" customFormat="1" ht="15" customHeight="1">
      <c r="A1418" s="33"/>
      <c r="B1418" s="33"/>
      <c r="C1418" s="21"/>
      <c r="D1418" s="33"/>
      <c r="E1418" s="33"/>
      <c r="F1418" s="21"/>
      <c r="G1418" s="33"/>
      <c r="H1418" s="33"/>
      <c r="I1418" s="21"/>
      <c r="J1418" s="33"/>
      <c r="K1418" s="39"/>
      <c r="L1418" s="22"/>
      <c r="M1418" s="22"/>
      <c r="N1418" s="22"/>
    </row>
    <row r="1419" spans="1:14" s="49" customFormat="1" ht="15" customHeight="1">
      <c r="A1419" s="33"/>
      <c r="B1419" s="33"/>
      <c r="C1419" s="21"/>
      <c r="D1419" s="33"/>
      <c r="E1419" s="33"/>
      <c r="F1419" s="21"/>
      <c r="G1419" s="33"/>
      <c r="H1419" s="33"/>
      <c r="I1419" s="21"/>
      <c r="J1419" s="33"/>
      <c r="K1419" s="39"/>
      <c r="L1419" s="22"/>
      <c r="M1419" s="22"/>
      <c r="N1419" s="22"/>
    </row>
    <row r="1420" spans="1:14" s="49" customFormat="1" ht="15" customHeight="1">
      <c r="A1420" s="33"/>
      <c r="B1420" s="33"/>
      <c r="C1420" s="21"/>
      <c r="D1420" s="33"/>
      <c r="E1420" s="33"/>
      <c r="F1420" s="21"/>
      <c r="G1420" s="33"/>
      <c r="H1420" s="33"/>
      <c r="I1420" s="21"/>
      <c r="J1420" s="33"/>
      <c r="K1420" s="39"/>
      <c r="L1420" s="22"/>
      <c r="M1420" s="22"/>
      <c r="N1420" s="22"/>
    </row>
    <row r="1421" spans="1:14" s="49" customFormat="1" ht="15" customHeight="1">
      <c r="A1421" s="33"/>
      <c r="B1421" s="33"/>
      <c r="C1421" s="21"/>
      <c r="D1421" s="33"/>
      <c r="E1421" s="33"/>
      <c r="F1421" s="21"/>
      <c r="G1421" s="33"/>
      <c r="H1421" s="33"/>
      <c r="I1421" s="21"/>
      <c r="J1421" s="33"/>
      <c r="K1421" s="39"/>
      <c r="L1421" s="22"/>
      <c r="M1421" s="22"/>
      <c r="N1421" s="22"/>
    </row>
    <row r="1422" spans="1:14" s="49" customFormat="1" ht="30.6" customHeight="1">
      <c r="A1422" s="18"/>
      <c r="B1422" s="19"/>
      <c r="C1422" s="20"/>
      <c r="D1422" s="20"/>
      <c r="E1422" s="21"/>
      <c r="F1422" s="20"/>
      <c r="G1422" s="20"/>
      <c r="H1422" s="20"/>
      <c r="I1422" s="20"/>
      <c r="J1422" s="20"/>
      <c r="K1422" s="20"/>
      <c r="L1422" s="22"/>
      <c r="M1422" s="22"/>
      <c r="N1422" s="22"/>
    </row>
    <row r="1423" spans="1:14" s="50" customFormat="1" ht="15" customHeight="1">
      <c r="A1423" s="24" t="s">
        <v>314</v>
      </c>
      <c r="B1423" s="42"/>
      <c r="C1423" s="26"/>
      <c r="D1423" s="24" t="s">
        <v>315</v>
      </c>
      <c r="E1423" s="42"/>
      <c r="F1423" s="26"/>
      <c r="G1423" s="24" t="s">
        <v>316</v>
      </c>
      <c r="H1423" s="42"/>
      <c r="I1423" s="26"/>
      <c r="J1423" s="24" t="s">
        <v>317</v>
      </c>
      <c r="K1423" s="42"/>
      <c r="L1423" s="26"/>
      <c r="M1423" s="26"/>
      <c r="N1423" s="26"/>
    </row>
    <row r="1424" spans="1:14" s="49" customFormat="1" ht="15" customHeight="1">
      <c r="A1424" s="29" t="s">
        <v>149</v>
      </c>
      <c r="B1424" s="29" t="s">
        <v>150</v>
      </c>
      <c r="C1424" s="30"/>
      <c r="D1424" s="29" t="s">
        <v>149</v>
      </c>
      <c r="E1424" s="29" t="s">
        <v>150</v>
      </c>
      <c r="F1424" s="20"/>
      <c r="G1424" s="29" t="s">
        <v>149</v>
      </c>
      <c r="H1424" s="29" t="s">
        <v>150</v>
      </c>
      <c r="I1424" s="30"/>
      <c r="J1424" s="29" t="s">
        <v>149</v>
      </c>
      <c r="K1424" s="44" t="s">
        <v>150</v>
      </c>
      <c r="L1424" s="22"/>
      <c r="M1424" s="22"/>
      <c r="N1424" s="22"/>
    </row>
    <row r="1425" spans="1:14" s="49" customFormat="1" ht="15" customHeight="1">
      <c r="A1425" s="33">
        <v>-11.02</v>
      </c>
      <c r="B1425" s="33">
        <v>724.5</v>
      </c>
      <c r="C1425" s="20"/>
      <c r="D1425" s="33">
        <v>-4.45</v>
      </c>
      <c r="E1425" s="33">
        <v>717.22600000000011</v>
      </c>
      <c r="F1425" s="20"/>
      <c r="G1425" s="33">
        <v>-5.89</v>
      </c>
      <c r="H1425" s="33">
        <v>734.34</v>
      </c>
      <c r="I1425" s="20"/>
      <c r="J1425" s="33">
        <v>-12.97</v>
      </c>
      <c r="K1425" s="33">
        <v>725.96100000000001</v>
      </c>
      <c r="L1425" s="20"/>
      <c r="M1425" s="22"/>
      <c r="N1425" s="22"/>
    </row>
    <row r="1426" spans="1:14" s="49" customFormat="1" ht="15" customHeight="1">
      <c r="A1426" s="33">
        <v>-11.02</v>
      </c>
      <c r="B1426" s="33">
        <v>717.33</v>
      </c>
      <c r="C1426" s="21"/>
      <c r="D1426" s="33">
        <v>-2.23</v>
      </c>
      <c r="E1426" s="33">
        <v>717.1160000000001</v>
      </c>
      <c r="F1426" s="20"/>
      <c r="G1426" s="33">
        <v>0</v>
      </c>
      <c r="H1426" s="35">
        <v>734.31399999999996</v>
      </c>
      <c r="I1426" s="21"/>
      <c r="J1426" s="33">
        <v>-12.19</v>
      </c>
      <c r="K1426" s="33">
        <v>722.19100000000003</v>
      </c>
      <c r="L1426" s="20"/>
      <c r="M1426" s="22"/>
      <c r="N1426" s="22"/>
    </row>
    <row r="1427" spans="1:14" s="49" customFormat="1" ht="15" customHeight="1">
      <c r="A1427" s="33">
        <v>-5.98</v>
      </c>
      <c r="B1427" s="33">
        <v>717.32</v>
      </c>
      <c r="C1427" s="21"/>
      <c r="D1427" s="33">
        <v>0</v>
      </c>
      <c r="E1427" s="35">
        <v>717.26499999999999</v>
      </c>
      <c r="F1427" s="20"/>
      <c r="G1427" s="33">
        <v>11.45</v>
      </c>
      <c r="H1427" s="39">
        <v>732.60699999999997</v>
      </c>
      <c r="I1427" s="21"/>
      <c r="J1427" s="33">
        <v>-7.87</v>
      </c>
      <c r="K1427" s="33">
        <v>721.88099999999997</v>
      </c>
      <c r="L1427" s="20"/>
      <c r="M1427" s="22"/>
      <c r="N1427" s="22"/>
    </row>
    <row r="1428" spans="1:14" s="49" customFormat="1" ht="15" customHeight="1">
      <c r="A1428" s="33">
        <v>-4.97</v>
      </c>
      <c r="B1428" s="33">
        <v>717.22</v>
      </c>
      <c r="C1428" s="21"/>
      <c r="D1428" s="33">
        <v>1.03</v>
      </c>
      <c r="E1428" s="33">
        <v>717.26600000000008</v>
      </c>
      <c r="F1428" s="20"/>
      <c r="G1428" s="33">
        <v>18.420000000000002</v>
      </c>
      <c r="H1428" s="39">
        <v>731.38700000000006</v>
      </c>
      <c r="I1428" s="21"/>
      <c r="J1428" s="33">
        <v>0</v>
      </c>
      <c r="K1428" s="35">
        <v>721.63699999999994</v>
      </c>
      <c r="L1428" s="20"/>
      <c r="M1428" s="22"/>
      <c r="N1428" s="22"/>
    </row>
    <row r="1429" spans="1:14" s="49" customFormat="1" ht="15" customHeight="1">
      <c r="A1429" s="33">
        <v>0</v>
      </c>
      <c r="B1429" s="35">
        <v>717.22900000000004</v>
      </c>
      <c r="C1429" s="21"/>
      <c r="D1429" s="33">
        <v>2.5299999999999998</v>
      </c>
      <c r="E1429" s="33">
        <v>711.66600000000005</v>
      </c>
      <c r="F1429" s="20"/>
      <c r="G1429" s="33">
        <v>26.74</v>
      </c>
      <c r="H1429" s="39">
        <v>730.52700000000004</v>
      </c>
      <c r="I1429" s="21"/>
      <c r="J1429" s="33">
        <v>1.55</v>
      </c>
      <c r="K1429" s="33">
        <v>721.61099999999999</v>
      </c>
      <c r="L1429" s="20"/>
      <c r="M1429" s="22"/>
      <c r="N1429" s="22"/>
    </row>
    <row r="1430" spans="1:14" s="49" customFormat="1" ht="15" customHeight="1">
      <c r="A1430" s="33">
        <v>0.62</v>
      </c>
      <c r="B1430" s="33">
        <v>717.23</v>
      </c>
      <c r="C1430" s="21"/>
      <c r="D1430" s="33">
        <v>5.49</v>
      </c>
      <c r="E1430" s="33">
        <v>711.42600000000004</v>
      </c>
      <c r="F1430" s="20"/>
      <c r="G1430" s="33">
        <v>36.700000000000003</v>
      </c>
      <c r="H1430" s="39">
        <v>721.96699999999998</v>
      </c>
      <c r="I1430" s="21"/>
      <c r="J1430" s="33">
        <v>6.4</v>
      </c>
      <c r="K1430" s="33">
        <v>721.16099999999994</v>
      </c>
      <c r="L1430" s="20"/>
      <c r="M1430" s="22"/>
      <c r="N1430" s="22"/>
    </row>
    <row r="1431" spans="1:14" s="49" customFormat="1" ht="15" customHeight="1">
      <c r="A1431" s="33">
        <v>2.76</v>
      </c>
      <c r="B1431" s="33">
        <v>712.37</v>
      </c>
      <c r="C1431" s="21"/>
      <c r="D1431" s="33">
        <v>5.83</v>
      </c>
      <c r="E1431" s="33">
        <v>710.57600000000002</v>
      </c>
      <c r="F1431" s="20"/>
      <c r="G1431" s="33">
        <v>45.71</v>
      </c>
      <c r="H1431" s="39">
        <v>721.21699999999998</v>
      </c>
      <c r="I1431" s="21"/>
      <c r="J1431" s="33">
        <v>6.4</v>
      </c>
      <c r="K1431" s="33">
        <v>719.34100000000001</v>
      </c>
      <c r="L1431" s="20"/>
      <c r="M1431" s="22"/>
      <c r="N1431" s="22"/>
    </row>
    <row r="1432" spans="1:14" s="49" customFormat="1" ht="15" customHeight="1">
      <c r="A1432" s="33">
        <v>5.46</v>
      </c>
      <c r="B1432" s="33">
        <v>711.56</v>
      </c>
      <c r="C1432" s="21"/>
      <c r="D1432" s="33">
        <v>7.61</v>
      </c>
      <c r="E1432" s="33">
        <v>710.54600000000005</v>
      </c>
      <c r="F1432" s="20"/>
      <c r="G1432" s="33">
        <v>47.34</v>
      </c>
      <c r="H1432" s="39">
        <v>714.92700000000002</v>
      </c>
      <c r="I1432" s="21"/>
      <c r="J1432" s="33">
        <v>7.2</v>
      </c>
      <c r="K1432" s="33">
        <v>719.34100000000001</v>
      </c>
      <c r="L1432" s="20"/>
      <c r="M1432" s="22"/>
      <c r="N1432" s="22"/>
    </row>
    <row r="1433" spans="1:14" s="49" customFormat="1" ht="15" customHeight="1">
      <c r="A1433" s="33">
        <v>5.76</v>
      </c>
      <c r="B1433" s="33">
        <v>710.76</v>
      </c>
      <c r="C1433" s="21"/>
      <c r="D1433" s="33">
        <v>11.42</v>
      </c>
      <c r="E1433" s="33">
        <v>710.08600000000013</v>
      </c>
      <c r="F1433" s="20"/>
      <c r="G1433" s="33">
        <v>62.05</v>
      </c>
      <c r="H1433" s="39">
        <v>714.05700000000002</v>
      </c>
      <c r="I1433" s="21"/>
      <c r="J1433" s="33">
        <v>7.2</v>
      </c>
      <c r="K1433" s="33">
        <v>710.96100000000001</v>
      </c>
      <c r="L1433" s="20"/>
      <c r="M1433" s="22"/>
      <c r="N1433" s="22"/>
    </row>
    <row r="1434" spans="1:14" s="49" customFormat="1" ht="15" customHeight="1">
      <c r="A1434" s="33">
        <v>12.57</v>
      </c>
      <c r="B1434" s="33">
        <v>710.13</v>
      </c>
      <c r="C1434" s="21"/>
      <c r="D1434" s="33">
        <v>12.88</v>
      </c>
      <c r="E1434" s="33">
        <v>710.24600000000009</v>
      </c>
      <c r="F1434" s="20"/>
      <c r="G1434" s="33">
        <v>68.09</v>
      </c>
      <c r="H1434" s="39">
        <v>714.827</v>
      </c>
      <c r="I1434" s="21"/>
      <c r="J1434" s="33">
        <v>11.73</v>
      </c>
      <c r="K1434" s="33">
        <v>710.99</v>
      </c>
      <c r="L1434" s="20"/>
      <c r="M1434" s="22"/>
      <c r="N1434" s="22"/>
    </row>
    <row r="1435" spans="1:14" s="49" customFormat="1" ht="15" customHeight="1">
      <c r="A1435" s="33">
        <v>15.03</v>
      </c>
      <c r="B1435" s="33">
        <v>710.19</v>
      </c>
      <c r="C1435" s="21"/>
      <c r="D1435" s="33">
        <v>14.7</v>
      </c>
      <c r="E1435" s="33">
        <v>710.39600000000007</v>
      </c>
      <c r="F1435" s="20"/>
      <c r="G1435" s="33">
        <v>68.91</v>
      </c>
      <c r="H1435" s="39">
        <v>714.52700000000004</v>
      </c>
      <c r="I1435" s="21"/>
      <c r="J1435" s="33">
        <v>12.6</v>
      </c>
      <c r="K1435" s="33">
        <v>710.91</v>
      </c>
      <c r="L1435" s="20"/>
      <c r="M1435" s="22"/>
      <c r="N1435" s="22"/>
    </row>
    <row r="1436" spans="1:14" s="49" customFormat="1" ht="15" customHeight="1">
      <c r="A1436" s="33">
        <v>24.33</v>
      </c>
      <c r="B1436" s="33">
        <v>710.81</v>
      </c>
      <c r="C1436" s="21"/>
      <c r="D1436" s="33">
        <v>18.87</v>
      </c>
      <c r="E1436" s="33">
        <v>710.63600000000008</v>
      </c>
      <c r="F1436" s="20"/>
      <c r="G1436" s="33">
        <v>68.97</v>
      </c>
      <c r="H1436" s="39">
        <v>713.37700000000007</v>
      </c>
      <c r="I1436" s="21"/>
      <c r="J1436" s="33">
        <v>18.329999999999998</v>
      </c>
      <c r="K1436" s="33">
        <v>711.12</v>
      </c>
      <c r="L1436" s="20"/>
      <c r="M1436" s="22"/>
      <c r="N1436" s="22"/>
    </row>
    <row r="1437" spans="1:14" s="49" customFormat="1" ht="15" customHeight="1">
      <c r="A1437" s="33">
        <v>30.07</v>
      </c>
      <c r="B1437" s="33">
        <v>710.88</v>
      </c>
      <c r="C1437" s="21"/>
      <c r="D1437" s="33">
        <v>22.53</v>
      </c>
      <c r="E1437" s="33">
        <v>710.74600000000009</v>
      </c>
      <c r="F1437" s="20"/>
      <c r="G1437" s="33">
        <v>72.91</v>
      </c>
      <c r="H1437" s="39">
        <v>712.58699999999999</v>
      </c>
      <c r="I1437" s="21"/>
      <c r="J1437" s="33">
        <v>19.84</v>
      </c>
      <c r="K1437" s="33">
        <v>711.24099999999999</v>
      </c>
      <c r="L1437" s="20"/>
      <c r="M1437" s="22"/>
      <c r="N1437" s="22"/>
    </row>
    <row r="1438" spans="1:14" s="49" customFormat="1" ht="15" customHeight="1">
      <c r="A1438" s="33">
        <v>35.14</v>
      </c>
      <c r="B1438" s="33">
        <v>711.29</v>
      </c>
      <c r="C1438" s="21"/>
      <c r="D1438" s="33">
        <v>28.66</v>
      </c>
      <c r="E1438" s="33">
        <v>710.95600000000013</v>
      </c>
      <c r="F1438" s="20"/>
      <c r="G1438" s="33">
        <v>77.790000000000006</v>
      </c>
      <c r="H1438" s="39">
        <v>709.8</v>
      </c>
      <c r="I1438" s="21"/>
      <c r="J1438" s="33">
        <v>21.9</v>
      </c>
      <c r="K1438" s="33">
        <v>712.29099999999994</v>
      </c>
      <c r="L1438" s="20"/>
      <c r="M1438" s="22"/>
      <c r="N1438" s="22"/>
    </row>
    <row r="1439" spans="1:14" s="49" customFormat="1" ht="15" customHeight="1">
      <c r="A1439" s="33">
        <v>38.35</v>
      </c>
      <c r="B1439" s="33">
        <v>711.3</v>
      </c>
      <c r="C1439" s="21"/>
      <c r="D1439" s="33">
        <v>30.59</v>
      </c>
      <c r="E1439" s="33">
        <v>711.01600000000008</v>
      </c>
      <c r="F1439" s="20"/>
      <c r="G1439" s="33">
        <v>82.96</v>
      </c>
      <c r="H1439" s="39">
        <v>710.07</v>
      </c>
      <c r="I1439" s="21"/>
      <c r="J1439" s="33">
        <v>23.16</v>
      </c>
      <c r="K1439" s="33">
        <v>712.83100000000002</v>
      </c>
      <c r="L1439" s="20"/>
      <c r="M1439" s="22"/>
      <c r="N1439" s="22"/>
    </row>
    <row r="1440" spans="1:14" s="49" customFormat="1" ht="15" customHeight="1">
      <c r="A1440" s="33">
        <v>42.07</v>
      </c>
      <c r="B1440" s="33">
        <v>710.78</v>
      </c>
      <c r="C1440" s="21"/>
      <c r="D1440" s="33">
        <v>35.119999999999997</v>
      </c>
      <c r="E1440" s="33">
        <v>711.25600000000009</v>
      </c>
      <c r="F1440" s="20"/>
      <c r="G1440" s="33">
        <v>87.06</v>
      </c>
      <c r="H1440" s="39">
        <v>710.66700000000003</v>
      </c>
      <c r="I1440" s="21"/>
      <c r="J1440" s="33">
        <v>25.2</v>
      </c>
      <c r="K1440" s="33">
        <v>712.88099999999997</v>
      </c>
      <c r="L1440" s="20"/>
      <c r="M1440" s="22"/>
      <c r="N1440" s="22"/>
    </row>
    <row r="1441" spans="1:14" s="49" customFormat="1" ht="15" customHeight="1">
      <c r="A1441" s="33">
        <v>44.66</v>
      </c>
      <c r="B1441" s="33">
        <v>710.76</v>
      </c>
      <c r="C1441" s="21"/>
      <c r="D1441" s="33">
        <v>43.42</v>
      </c>
      <c r="E1441" s="33">
        <v>710.81600000000003</v>
      </c>
      <c r="F1441" s="20"/>
      <c r="G1441" s="33">
        <v>90.27</v>
      </c>
      <c r="H1441" s="39">
        <v>711.24700000000007</v>
      </c>
      <c r="I1441" s="21"/>
      <c r="J1441" s="33">
        <v>28.66</v>
      </c>
      <c r="K1441" s="33">
        <v>712.76099999999997</v>
      </c>
      <c r="L1441" s="20"/>
      <c r="M1441" s="22"/>
      <c r="N1441" s="22"/>
    </row>
    <row r="1442" spans="1:14" s="49" customFormat="1" ht="15" customHeight="1">
      <c r="A1442" s="33">
        <v>47.09</v>
      </c>
      <c r="B1442" s="33">
        <v>709.78</v>
      </c>
      <c r="C1442" s="21"/>
      <c r="D1442" s="33">
        <v>46.24</v>
      </c>
      <c r="E1442" s="33">
        <v>709.72600000000011</v>
      </c>
      <c r="F1442" s="20"/>
      <c r="G1442" s="33">
        <v>100.6</v>
      </c>
      <c r="H1442" s="39">
        <v>711.38700000000006</v>
      </c>
      <c r="I1442" s="21"/>
      <c r="J1442" s="33">
        <v>32.33</v>
      </c>
      <c r="K1442" s="33">
        <v>712.95100000000002</v>
      </c>
      <c r="L1442" s="20"/>
      <c r="M1442" s="22"/>
      <c r="N1442" s="22"/>
    </row>
    <row r="1443" spans="1:14" s="49" customFormat="1" ht="15" customHeight="1">
      <c r="A1443" s="33">
        <v>49.17</v>
      </c>
      <c r="B1443" s="33">
        <v>708.93</v>
      </c>
      <c r="C1443" s="21"/>
      <c r="D1443" s="33">
        <v>49.55</v>
      </c>
      <c r="E1443" s="33">
        <v>709.00600000000009</v>
      </c>
      <c r="F1443" s="20"/>
      <c r="G1443" s="33">
        <v>108.88</v>
      </c>
      <c r="H1443" s="39">
        <v>711.18700000000001</v>
      </c>
      <c r="I1443" s="21"/>
      <c r="J1443" s="33">
        <v>36.31</v>
      </c>
      <c r="K1443" s="33">
        <v>713.05100000000004</v>
      </c>
      <c r="L1443" s="20"/>
      <c r="M1443" s="22"/>
      <c r="N1443" s="22"/>
    </row>
    <row r="1444" spans="1:14" s="49" customFormat="1" ht="15" customHeight="1">
      <c r="A1444" s="33">
        <v>53.47</v>
      </c>
      <c r="B1444" s="33">
        <v>708.72</v>
      </c>
      <c r="C1444" s="21"/>
      <c r="D1444" s="33">
        <v>54.28</v>
      </c>
      <c r="E1444" s="33">
        <v>708.88</v>
      </c>
      <c r="F1444" s="20"/>
      <c r="G1444" s="33">
        <v>118.24</v>
      </c>
      <c r="H1444" s="39">
        <v>711.50700000000006</v>
      </c>
      <c r="I1444" s="21"/>
      <c r="J1444" s="33">
        <v>37.11</v>
      </c>
      <c r="K1444" s="33">
        <v>712.94100000000003</v>
      </c>
      <c r="L1444" s="20"/>
      <c r="M1444" s="22"/>
      <c r="N1444" s="22"/>
    </row>
    <row r="1445" spans="1:14" s="49" customFormat="1" ht="15" customHeight="1">
      <c r="A1445" s="33">
        <v>61.71</v>
      </c>
      <c r="B1445" s="33">
        <v>708.77</v>
      </c>
      <c r="C1445" s="21"/>
      <c r="D1445" s="33">
        <v>60.12</v>
      </c>
      <c r="E1445" s="33">
        <v>708.99</v>
      </c>
      <c r="F1445" s="20"/>
      <c r="G1445" s="33">
        <v>124.36</v>
      </c>
      <c r="H1445" s="39">
        <v>711.56700000000001</v>
      </c>
      <c r="I1445" s="21"/>
      <c r="J1445" s="33">
        <v>39.26</v>
      </c>
      <c r="K1445" s="33">
        <v>711.91099999999994</v>
      </c>
      <c r="L1445" s="20"/>
      <c r="M1445" s="22"/>
      <c r="N1445" s="22"/>
    </row>
    <row r="1446" spans="1:14" s="49" customFormat="1" ht="15" customHeight="1">
      <c r="A1446" s="33">
        <v>65.709999999999994</v>
      </c>
      <c r="B1446" s="33">
        <v>708.96</v>
      </c>
      <c r="C1446" s="21"/>
      <c r="D1446" s="33">
        <v>67.52</v>
      </c>
      <c r="E1446" s="33">
        <v>709.87600000000009</v>
      </c>
      <c r="F1446" s="20"/>
      <c r="G1446" s="33">
        <v>135.27000000000001</v>
      </c>
      <c r="H1446" s="33">
        <v>711.57</v>
      </c>
      <c r="I1446" s="21"/>
      <c r="J1446" s="33">
        <v>51.74</v>
      </c>
      <c r="K1446" s="33">
        <v>711.89099999999996</v>
      </c>
      <c r="L1446" s="20"/>
      <c r="M1446" s="22"/>
      <c r="N1446" s="22"/>
    </row>
    <row r="1447" spans="1:14" s="49" customFormat="1" ht="15" customHeight="1">
      <c r="A1447" s="33">
        <v>69.819999999999993</v>
      </c>
      <c r="B1447" s="33">
        <v>709.87</v>
      </c>
      <c r="C1447" s="21"/>
      <c r="D1447" s="33">
        <v>70.55</v>
      </c>
      <c r="E1447" s="33">
        <v>710.06600000000003</v>
      </c>
      <c r="F1447" s="20"/>
      <c r="G1447" s="33">
        <v>135.63</v>
      </c>
      <c r="H1447" s="39">
        <v>711.54700000000003</v>
      </c>
      <c r="I1447" s="21"/>
      <c r="J1447" s="33">
        <v>55.36</v>
      </c>
      <c r="K1447" s="33">
        <v>712.63099999999997</v>
      </c>
      <c r="L1447" s="20"/>
      <c r="M1447" s="22"/>
      <c r="N1447" s="22"/>
    </row>
    <row r="1448" spans="1:14" s="49" customFormat="1" ht="15" customHeight="1">
      <c r="A1448" s="33">
        <v>70.319999999999993</v>
      </c>
      <c r="B1448" s="33">
        <v>710.14</v>
      </c>
      <c r="C1448" s="21"/>
      <c r="D1448" s="33">
        <v>76.739999999999995</v>
      </c>
      <c r="E1448" s="33">
        <v>710.35600000000011</v>
      </c>
      <c r="F1448" s="20"/>
      <c r="G1448" s="33">
        <v>140.37</v>
      </c>
      <c r="H1448" s="33">
        <v>711.43</v>
      </c>
      <c r="I1448" s="21"/>
      <c r="J1448" s="33">
        <v>58.57</v>
      </c>
      <c r="K1448" s="33">
        <v>712.55100000000004</v>
      </c>
      <c r="L1448" s="20"/>
      <c r="M1448" s="22"/>
      <c r="N1448" s="22"/>
    </row>
    <row r="1449" spans="1:14" s="49" customFormat="1" ht="15" customHeight="1">
      <c r="A1449" s="33">
        <v>75.510000000000005</v>
      </c>
      <c r="B1449" s="33">
        <v>709.95</v>
      </c>
      <c r="C1449" s="21"/>
      <c r="D1449" s="33">
        <v>85.39</v>
      </c>
      <c r="E1449" s="33">
        <v>710.21600000000012</v>
      </c>
      <c r="F1449" s="21"/>
      <c r="G1449" s="33">
        <v>146.09</v>
      </c>
      <c r="H1449" s="33">
        <v>711.07</v>
      </c>
      <c r="I1449" s="21"/>
      <c r="J1449" s="33">
        <v>61.66</v>
      </c>
      <c r="K1449" s="33">
        <v>711.51099999999997</v>
      </c>
      <c r="L1449" s="20"/>
      <c r="M1449" s="22"/>
      <c r="N1449" s="22"/>
    </row>
    <row r="1450" spans="1:14" s="49" customFormat="1" ht="15" customHeight="1">
      <c r="A1450" s="33">
        <v>83.93</v>
      </c>
      <c r="B1450" s="33">
        <v>710.25</v>
      </c>
      <c r="C1450" s="21"/>
      <c r="D1450" s="33">
        <v>91.38</v>
      </c>
      <c r="E1450" s="33">
        <v>710.40600000000006</v>
      </c>
      <c r="F1450" s="21"/>
      <c r="G1450" s="33">
        <v>151.33000000000001</v>
      </c>
      <c r="H1450" s="33">
        <v>719.95</v>
      </c>
      <c r="I1450" s="21"/>
      <c r="J1450" s="33">
        <v>65.61</v>
      </c>
      <c r="K1450" s="33">
        <v>711.59100000000001</v>
      </c>
      <c r="L1450" s="20"/>
      <c r="M1450" s="22"/>
      <c r="N1450" s="22"/>
    </row>
    <row r="1451" spans="1:14" s="49" customFormat="1" ht="15" customHeight="1">
      <c r="A1451" s="33">
        <v>92.52</v>
      </c>
      <c r="B1451" s="33">
        <v>710.3</v>
      </c>
      <c r="C1451" s="21"/>
      <c r="D1451" s="33">
        <v>104.07</v>
      </c>
      <c r="E1451" s="33">
        <v>710.19600000000003</v>
      </c>
      <c r="F1451" s="21"/>
      <c r="G1451" s="33">
        <v>155.1</v>
      </c>
      <c r="H1451" s="33">
        <v>726.7</v>
      </c>
      <c r="I1451" s="21"/>
      <c r="J1451" s="33">
        <v>66.42</v>
      </c>
      <c r="K1451" s="33">
        <v>711.721</v>
      </c>
      <c r="L1451" s="20"/>
      <c r="M1451" s="22"/>
      <c r="N1451" s="22"/>
    </row>
    <row r="1452" spans="1:14" s="49" customFormat="1" ht="15" customHeight="1">
      <c r="A1452" s="33">
        <v>104.86</v>
      </c>
      <c r="B1452" s="33">
        <v>709.99</v>
      </c>
      <c r="C1452" s="21"/>
      <c r="D1452" s="33">
        <v>112.63</v>
      </c>
      <c r="E1452" s="33">
        <v>710.22600000000011</v>
      </c>
      <c r="F1452" s="21"/>
      <c r="G1452" s="33">
        <v>156.97</v>
      </c>
      <c r="H1452" s="33">
        <v>728.56</v>
      </c>
      <c r="I1452" s="21"/>
      <c r="J1452" s="33">
        <v>67.069999999999993</v>
      </c>
      <c r="K1452" s="33">
        <v>712.74099999999999</v>
      </c>
      <c r="L1452" s="20"/>
      <c r="M1452" s="22"/>
      <c r="N1452" s="22"/>
    </row>
    <row r="1453" spans="1:14" s="49" customFormat="1" ht="15" customHeight="1">
      <c r="A1453" s="33">
        <v>113.66</v>
      </c>
      <c r="B1453" s="33">
        <v>710.05</v>
      </c>
      <c r="C1453" s="21"/>
      <c r="D1453" s="33">
        <v>116.73</v>
      </c>
      <c r="E1453" s="33">
        <v>710.51600000000008</v>
      </c>
      <c r="F1453" s="21"/>
      <c r="G1453" s="33">
        <v>157.03</v>
      </c>
      <c r="H1453" s="39">
        <v>728.79700000000003</v>
      </c>
      <c r="I1453" s="21"/>
      <c r="J1453" s="33">
        <v>69.69</v>
      </c>
      <c r="K1453" s="33">
        <v>713.55100000000004</v>
      </c>
      <c r="L1453" s="20"/>
      <c r="M1453" s="22"/>
      <c r="N1453" s="22"/>
    </row>
    <row r="1454" spans="1:14" s="49" customFormat="1" ht="15" customHeight="1">
      <c r="A1454" s="33">
        <v>117.37</v>
      </c>
      <c r="B1454" s="33">
        <v>710.44</v>
      </c>
      <c r="C1454" s="21"/>
      <c r="D1454" s="33">
        <v>125.73</v>
      </c>
      <c r="E1454" s="33">
        <v>710.38600000000008</v>
      </c>
      <c r="F1454" s="21"/>
      <c r="G1454" s="33">
        <v>158.53</v>
      </c>
      <c r="H1454" s="41">
        <v>728.79600000000005</v>
      </c>
      <c r="I1454" s="21"/>
      <c r="J1454" s="46">
        <v>79.489999999999995</v>
      </c>
      <c r="K1454" s="33">
        <v>713.24099999999999</v>
      </c>
      <c r="L1454" s="20"/>
      <c r="M1454" s="22"/>
      <c r="N1454" s="22"/>
    </row>
    <row r="1455" spans="1:14" s="49" customFormat="1" ht="15" customHeight="1">
      <c r="A1455" s="33">
        <v>122.4</v>
      </c>
      <c r="B1455" s="33">
        <v>710.24</v>
      </c>
      <c r="C1455" s="21"/>
      <c r="D1455" s="33">
        <v>129.15</v>
      </c>
      <c r="E1455" s="33">
        <v>714.92600000000004</v>
      </c>
      <c r="F1455" s="21"/>
      <c r="G1455" s="33">
        <v>161.33000000000001</v>
      </c>
      <c r="H1455" s="39">
        <v>728.79700000000003</v>
      </c>
      <c r="I1455" s="21"/>
      <c r="J1455" s="33">
        <v>80.72</v>
      </c>
      <c r="K1455" s="33">
        <v>713.84100000000001</v>
      </c>
      <c r="L1455" s="20"/>
      <c r="M1455" s="22"/>
      <c r="N1455" s="22"/>
    </row>
    <row r="1456" spans="1:14" s="49" customFormat="1" ht="15" customHeight="1">
      <c r="A1456" s="33">
        <v>122.42</v>
      </c>
      <c r="B1456" s="33">
        <v>711.08</v>
      </c>
      <c r="C1456" s="21"/>
      <c r="D1456" s="33">
        <v>130.79</v>
      </c>
      <c r="E1456" s="33">
        <v>718.75600000000009</v>
      </c>
      <c r="F1456" s="21"/>
      <c r="G1456" s="33">
        <v>161.33000000000001</v>
      </c>
      <c r="H1456" s="39">
        <v>728.61700000000008</v>
      </c>
      <c r="I1456" s="21"/>
      <c r="J1456" s="33">
        <v>84.02</v>
      </c>
      <c r="K1456" s="33">
        <v>713.86099999999999</v>
      </c>
      <c r="L1456" s="20"/>
      <c r="M1456" s="22"/>
      <c r="N1456" s="22"/>
    </row>
    <row r="1457" spans="1:14" s="49" customFormat="1" ht="15" customHeight="1">
      <c r="A1457" s="33">
        <v>124.06</v>
      </c>
      <c r="B1457" s="33">
        <v>713.08</v>
      </c>
      <c r="C1457" s="21"/>
      <c r="D1457" s="33">
        <v>132.38</v>
      </c>
      <c r="E1457" s="33">
        <v>727.63600000000008</v>
      </c>
      <c r="F1457" s="21"/>
      <c r="G1457" s="33">
        <v>170.01</v>
      </c>
      <c r="H1457" s="33">
        <v>728.577</v>
      </c>
      <c r="I1457" s="21"/>
      <c r="J1457" s="33">
        <v>88.01</v>
      </c>
      <c r="K1457" s="33">
        <v>713.63099999999997</v>
      </c>
      <c r="L1457" s="20"/>
      <c r="M1457" s="22"/>
      <c r="N1457" s="22"/>
    </row>
    <row r="1458" spans="1:14" s="49" customFormat="1" ht="15" customHeight="1">
      <c r="A1458" s="33">
        <v>126.27</v>
      </c>
      <c r="B1458" s="33">
        <v>715.18</v>
      </c>
      <c r="C1458" s="21"/>
      <c r="D1458" s="33">
        <v>133.16999999999999</v>
      </c>
      <c r="E1458" s="35">
        <v>727.678</v>
      </c>
      <c r="F1458" s="21"/>
      <c r="G1458" s="33"/>
      <c r="H1458" s="33"/>
      <c r="I1458" s="21"/>
      <c r="J1458" s="33">
        <v>88.2</v>
      </c>
      <c r="K1458" s="33">
        <v>715.601</v>
      </c>
      <c r="L1458" s="20"/>
      <c r="M1458" s="22"/>
      <c r="N1458" s="22"/>
    </row>
    <row r="1459" spans="1:14" s="49" customFormat="1" ht="15" customHeight="1">
      <c r="A1459" s="33">
        <v>128.13</v>
      </c>
      <c r="B1459" s="33">
        <v>718.82</v>
      </c>
      <c r="C1459" s="21"/>
      <c r="D1459" s="33">
        <v>136.46</v>
      </c>
      <c r="E1459" s="33">
        <v>727.72600000000011</v>
      </c>
      <c r="F1459" s="21"/>
      <c r="G1459" s="33"/>
      <c r="H1459" s="33"/>
      <c r="I1459" s="21"/>
      <c r="J1459" s="33">
        <v>92.73</v>
      </c>
      <c r="K1459" s="33">
        <v>716</v>
      </c>
      <c r="L1459" s="20"/>
      <c r="M1459" s="22"/>
      <c r="N1459" s="22"/>
    </row>
    <row r="1460" spans="1:14" s="49" customFormat="1" ht="15" customHeight="1">
      <c r="A1460" s="33">
        <v>132.46</v>
      </c>
      <c r="B1460" s="33">
        <v>727.4</v>
      </c>
      <c r="C1460" s="21"/>
      <c r="D1460" s="33">
        <v>136.56</v>
      </c>
      <c r="E1460" s="33">
        <v>727.47600000000011</v>
      </c>
      <c r="F1460" s="21"/>
      <c r="G1460" s="33"/>
      <c r="H1460" s="33"/>
      <c r="I1460" s="21"/>
      <c r="J1460" s="33">
        <v>96.57</v>
      </c>
      <c r="K1460" s="33">
        <v>715.67</v>
      </c>
      <c r="L1460" s="20"/>
      <c r="M1460" s="22"/>
      <c r="N1460" s="22"/>
    </row>
    <row r="1461" spans="1:14" s="49" customFormat="1" ht="15" customHeight="1">
      <c r="A1461" s="33">
        <v>133.22999999999999</v>
      </c>
      <c r="B1461" s="35">
        <v>727.471</v>
      </c>
      <c r="C1461" s="21"/>
      <c r="D1461" s="33">
        <v>137.25</v>
      </c>
      <c r="E1461" s="33">
        <v>727.56600000000003</v>
      </c>
      <c r="F1461" s="21"/>
      <c r="G1461" s="33"/>
      <c r="H1461" s="33"/>
      <c r="I1461" s="21"/>
      <c r="J1461" s="33">
        <v>96.57</v>
      </c>
      <c r="K1461" s="33">
        <v>719.34</v>
      </c>
      <c r="L1461" s="20"/>
      <c r="M1461" s="22"/>
      <c r="N1461" s="22"/>
    </row>
    <row r="1462" spans="1:14" s="49" customFormat="1" ht="15" customHeight="1">
      <c r="A1462" s="33">
        <v>137.36000000000001</v>
      </c>
      <c r="B1462" s="33">
        <v>727.58</v>
      </c>
      <c r="C1462" s="21"/>
      <c r="D1462" s="33"/>
      <c r="E1462" s="33"/>
      <c r="F1462" s="21"/>
      <c r="G1462" s="33"/>
      <c r="H1462" s="33"/>
      <c r="I1462" s="21"/>
      <c r="J1462" s="33">
        <v>97.4</v>
      </c>
      <c r="K1462" s="33">
        <v>719.34</v>
      </c>
      <c r="L1462" s="20"/>
      <c r="M1462" s="22"/>
      <c r="N1462" s="22"/>
    </row>
    <row r="1463" spans="1:14" s="49" customFormat="1" ht="15" customHeight="1">
      <c r="A1463" s="33">
        <v>137.46</v>
      </c>
      <c r="B1463" s="33">
        <v>727.33</v>
      </c>
      <c r="C1463" s="21"/>
      <c r="D1463" s="33"/>
      <c r="E1463" s="33"/>
      <c r="F1463" s="21"/>
      <c r="G1463" s="33"/>
      <c r="H1463" s="33"/>
      <c r="I1463" s="21"/>
      <c r="J1463" s="33">
        <v>97.4</v>
      </c>
      <c r="K1463" s="33">
        <v>721.43100000000004</v>
      </c>
      <c r="L1463" s="20"/>
      <c r="M1463" s="22"/>
      <c r="N1463" s="22"/>
    </row>
    <row r="1464" spans="1:14" s="49" customFormat="1" ht="15" customHeight="1">
      <c r="A1464" s="33"/>
      <c r="B1464" s="39"/>
      <c r="C1464" s="21"/>
      <c r="D1464" s="33"/>
      <c r="E1464" s="33"/>
      <c r="F1464" s="21"/>
      <c r="G1464" s="33"/>
      <c r="H1464" s="33"/>
      <c r="I1464" s="21"/>
      <c r="J1464" s="33">
        <v>99.39</v>
      </c>
      <c r="K1464" s="35">
        <v>721.61500000000001</v>
      </c>
      <c r="L1464" s="20"/>
      <c r="M1464" s="22"/>
      <c r="N1464" s="22"/>
    </row>
    <row r="1465" spans="1:14" s="49" customFormat="1" ht="15" customHeight="1">
      <c r="A1465" s="33"/>
      <c r="B1465" s="39"/>
      <c r="C1465" s="21"/>
      <c r="D1465" s="33"/>
      <c r="E1465" s="33"/>
      <c r="F1465" s="21"/>
      <c r="G1465" s="33"/>
      <c r="H1465" s="33"/>
      <c r="I1465" s="21"/>
      <c r="J1465" s="33">
        <v>117.19</v>
      </c>
      <c r="K1465" s="33">
        <v>722.57100000000003</v>
      </c>
      <c r="L1465" s="20"/>
      <c r="M1465" s="22"/>
      <c r="N1465" s="22"/>
    </row>
    <row r="1466" spans="1:14" s="49" customFormat="1" ht="15" customHeight="1">
      <c r="A1466" s="33"/>
      <c r="B1466" s="39"/>
      <c r="C1466" s="21"/>
      <c r="D1466" s="33"/>
      <c r="E1466" s="33"/>
      <c r="F1466" s="21"/>
      <c r="G1466" s="33"/>
      <c r="H1466" s="33"/>
      <c r="I1466" s="21"/>
      <c r="J1466" s="33"/>
      <c r="K1466" s="33"/>
      <c r="L1466" s="22"/>
      <c r="M1466" s="22"/>
      <c r="N1466" s="22"/>
    </row>
    <row r="1467" spans="1:14" s="49" customFormat="1" ht="15" customHeight="1">
      <c r="A1467" s="33"/>
      <c r="B1467" s="39"/>
      <c r="C1467" s="21"/>
      <c r="D1467" s="33"/>
      <c r="E1467" s="33"/>
      <c r="F1467" s="21"/>
      <c r="G1467" s="33"/>
      <c r="H1467" s="33"/>
      <c r="I1467" s="21"/>
      <c r="J1467" s="33"/>
      <c r="K1467" s="33"/>
      <c r="L1467" s="22"/>
      <c r="M1467" s="22"/>
      <c r="N1467" s="22"/>
    </row>
    <row r="1468" spans="1:14" s="49" customFormat="1" ht="15" customHeight="1">
      <c r="A1468" s="33"/>
      <c r="B1468" s="39"/>
      <c r="C1468" s="21"/>
      <c r="D1468" s="33"/>
      <c r="E1468" s="33"/>
      <c r="F1468" s="21"/>
      <c r="G1468" s="33"/>
      <c r="H1468" s="33"/>
      <c r="I1468" s="21"/>
      <c r="J1468" s="33"/>
      <c r="K1468" s="33"/>
      <c r="L1468" s="22"/>
      <c r="M1468" s="22"/>
      <c r="N1468" s="22"/>
    </row>
    <row r="1469" spans="1:14" s="49" customFormat="1" ht="15" customHeight="1">
      <c r="A1469" s="33"/>
      <c r="B1469" s="39"/>
      <c r="C1469" s="21"/>
      <c r="D1469" s="33"/>
      <c r="E1469" s="33"/>
      <c r="F1469" s="21"/>
      <c r="G1469" s="33"/>
      <c r="H1469" s="39"/>
      <c r="I1469" s="21"/>
      <c r="J1469" s="33"/>
      <c r="K1469" s="33"/>
      <c r="L1469" s="22"/>
      <c r="M1469" s="22"/>
      <c r="N1469" s="22"/>
    </row>
    <row r="1470" spans="1:14" s="49" customFormat="1" ht="15" customHeight="1">
      <c r="A1470" s="33"/>
      <c r="B1470" s="33"/>
      <c r="C1470" s="20"/>
      <c r="D1470" s="33"/>
      <c r="E1470" s="33"/>
      <c r="F1470" s="20"/>
      <c r="G1470" s="33"/>
      <c r="H1470" s="33"/>
      <c r="I1470" s="20"/>
      <c r="J1470" s="33"/>
      <c r="K1470" s="33"/>
      <c r="L1470" s="20"/>
      <c r="M1470" s="22"/>
      <c r="N1470" s="22"/>
    </row>
    <row r="1471" spans="1:14" s="49" customFormat="1" ht="15" customHeight="1">
      <c r="A1471" s="33"/>
      <c r="B1471" s="33"/>
      <c r="C1471" s="21"/>
      <c r="D1471" s="33"/>
      <c r="E1471" s="33"/>
      <c r="F1471" s="20"/>
      <c r="G1471" s="33"/>
      <c r="H1471" s="39"/>
      <c r="I1471" s="21"/>
      <c r="J1471" s="33"/>
      <c r="K1471" s="33"/>
      <c r="L1471" s="22"/>
      <c r="M1471" s="22"/>
      <c r="N1471" s="22"/>
    </row>
    <row r="1472" spans="1:14" s="49" customFormat="1" ht="15" customHeight="1">
      <c r="A1472" s="33"/>
      <c r="B1472" s="33"/>
      <c r="C1472" s="21"/>
      <c r="D1472" s="33"/>
      <c r="E1472" s="33"/>
      <c r="F1472" s="20"/>
      <c r="G1472" s="33"/>
      <c r="H1472" s="39"/>
      <c r="I1472" s="21"/>
      <c r="J1472" s="33"/>
      <c r="K1472" s="33"/>
      <c r="L1472" s="22"/>
      <c r="M1472" s="22"/>
      <c r="N1472" s="22"/>
    </row>
    <row r="1473" spans="1:14" s="49" customFormat="1" ht="15" customHeight="1">
      <c r="A1473" s="33"/>
      <c r="B1473" s="33"/>
      <c r="C1473" s="21"/>
      <c r="D1473" s="33"/>
      <c r="E1473" s="33"/>
      <c r="F1473" s="20"/>
      <c r="G1473" s="33"/>
      <c r="H1473" s="39"/>
      <c r="I1473" s="21"/>
      <c r="J1473" s="33"/>
      <c r="K1473" s="33"/>
      <c r="L1473" s="22"/>
      <c r="M1473" s="22"/>
      <c r="N1473" s="22"/>
    </row>
    <row r="1474" spans="1:14" s="49" customFormat="1" ht="15" customHeight="1">
      <c r="A1474" s="33"/>
      <c r="B1474" s="33"/>
      <c r="C1474" s="21"/>
      <c r="D1474" s="33"/>
      <c r="E1474" s="39"/>
      <c r="F1474" s="20"/>
      <c r="G1474" s="33"/>
      <c r="H1474" s="39"/>
      <c r="I1474" s="21"/>
      <c r="J1474" s="33"/>
      <c r="K1474" s="33"/>
      <c r="L1474" s="22"/>
      <c r="M1474" s="22"/>
      <c r="N1474" s="22"/>
    </row>
    <row r="1475" spans="1:14" s="49" customFormat="1" ht="15" customHeight="1">
      <c r="A1475" s="33"/>
      <c r="B1475" s="33"/>
      <c r="C1475" s="21"/>
      <c r="D1475" s="33"/>
      <c r="E1475" s="39"/>
      <c r="F1475" s="20"/>
      <c r="G1475" s="33"/>
      <c r="H1475" s="39"/>
      <c r="I1475" s="21"/>
      <c r="J1475" s="33"/>
      <c r="K1475" s="39"/>
      <c r="L1475" s="22"/>
      <c r="M1475" s="22"/>
      <c r="N1475" s="22"/>
    </row>
    <row r="1476" spans="1:14" s="49" customFormat="1" ht="15" customHeight="1">
      <c r="A1476" s="33"/>
      <c r="B1476" s="33"/>
      <c r="C1476" s="21"/>
      <c r="D1476" s="33"/>
      <c r="E1476" s="39"/>
      <c r="F1476" s="20"/>
      <c r="G1476" s="33"/>
      <c r="H1476" s="39"/>
      <c r="I1476" s="21"/>
      <c r="J1476" s="33"/>
      <c r="K1476" s="39"/>
      <c r="L1476" s="22"/>
      <c r="M1476" s="22"/>
      <c r="N1476" s="22"/>
    </row>
    <row r="1477" spans="1:14" s="49" customFormat="1" ht="15" customHeight="1">
      <c r="A1477" s="33"/>
      <c r="B1477" s="33"/>
      <c r="C1477" s="21"/>
      <c r="D1477" s="33"/>
      <c r="E1477" s="39"/>
      <c r="F1477" s="20"/>
      <c r="G1477" s="33"/>
      <c r="H1477" s="39"/>
      <c r="I1477" s="21"/>
      <c r="J1477" s="33"/>
      <c r="K1477" s="39"/>
      <c r="L1477" s="22"/>
      <c r="M1477" s="22"/>
      <c r="N1477" s="22"/>
    </row>
    <row r="1478" spans="1:14" s="49" customFormat="1" ht="15" customHeight="1">
      <c r="A1478" s="33"/>
      <c r="B1478" s="33"/>
      <c r="C1478" s="21"/>
      <c r="D1478" s="33"/>
      <c r="E1478" s="39"/>
      <c r="F1478" s="20"/>
      <c r="G1478" s="33"/>
      <c r="H1478" s="39"/>
      <c r="I1478" s="21"/>
      <c r="J1478" s="33"/>
      <c r="K1478" s="39"/>
      <c r="L1478" s="22"/>
      <c r="M1478" s="22"/>
      <c r="N1478" s="22"/>
    </row>
    <row r="1479" spans="1:14" s="49" customFormat="1" ht="15" customHeight="1">
      <c r="A1479" s="33"/>
      <c r="B1479" s="33"/>
      <c r="C1479" s="21"/>
      <c r="D1479" s="33"/>
      <c r="E1479" s="39"/>
      <c r="F1479" s="20"/>
      <c r="G1479" s="33"/>
      <c r="H1479" s="39"/>
      <c r="I1479" s="21"/>
      <c r="J1479" s="33"/>
      <c r="K1479" s="39"/>
      <c r="L1479" s="22"/>
      <c r="M1479" s="22"/>
      <c r="N1479" s="22"/>
    </row>
    <row r="1480" spans="1:14" s="49" customFormat="1" ht="15" customHeight="1">
      <c r="A1480" s="33"/>
      <c r="B1480" s="33"/>
      <c r="C1480" s="21"/>
      <c r="D1480" s="33"/>
      <c r="E1480" s="39"/>
      <c r="F1480" s="20"/>
      <c r="G1480" s="33"/>
      <c r="H1480" s="33"/>
      <c r="I1480" s="21"/>
      <c r="J1480" s="33"/>
      <c r="K1480" s="39"/>
      <c r="L1480" s="22"/>
      <c r="M1480" s="22"/>
      <c r="N1480" s="22"/>
    </row>
    <row r="1481" spans="1:14" s="49" customFormat="1" ht="15" customHeight="1">
      <c r="A1481" s="33"/>
      <c r="B1481" s="33"/>
      <c r="C1481" s="21"/>
      <c r="D1481" s="33"/>
      <c r="E1481" s="39"/>
      <c r="F1481" s="20"/>
      <c r="G1481" s="33"/>
      <c r="H1481" s="33"/>
      <c r="I1481" s="21"/>
      <c r="J1481" s="33"/>
      <c r="K1481" s="39"/>
      <c r="L1481" s="22"/>
      <c r="M1481" s="22"/>
      <c r="N1481" s="22"/>
    </row>
    <row r="1482" spans="1:14" s="49" customFormat="1" ht="15" customHeight="1">
      <c r="A1482" s="33"/>
      <c r="B1482" s="33"/>
      <c r="C1482" s="21"/>
      <c r="D1482" s="33"/>
      <c r="E1482" s="33"/>
      <c r="F1482" s="20"/>
      <c r="G1482" s="33"/>
      <c r="H1482" s="33"/>
      <c r="I1482" s="21"/>
      <c r="J1482" s="33"/>
      <c r="K1482" s="39"/>
      <c r="L1482" s="22"/>
      <c r="M1482" s="22"/>
      <c r="N1482" s="22"/>
    </row>
    <row r="1483" spans="1:14" s="49" customFormat="1" ht="15" customHeight="1">
      <c r="A1483" s="33"/>
      <c r="B1483" s="33"/>
      <c r="C1483" s="21"/>
      <c r="D1483" s="33"/>
      <c r="E1483" s="33"/>
      <c r="F1483" s="20"/>
      <c r="G1483" s="33"/>
      <c r="H1483" s="33"/>
      <c r="I1483" s="21"/>
      <c r="J1483" s="33"/>
      <c r="K1483" s="33"/>
      <c r="L1483" s="22"/>
      <c r="M1483" s="22"/>
      <c r="N1483" s="22"/>
    </row>
    <row r="1484" spans="1:14" s="49" customFormat="1" ht="15" customHeight="1">
      <c r="A1484" s="33"/>
      <c r="B1484" s="33"/>
      <c r="C1484" s="21"/>
      <c r="D1484" s="33"/>
      <c r="E1484" s="33"/>
      <c r="F1484" s="20"/>
      <c r="G1484" s="33"/>
      <c r="H1484" s="33"/>
      <c r="I1484" s="21"/>
      <c r="J1484" s="33"/>
      <c r="K1484" s="33"/>
      <c r="L1484" s="22"/>
      <c r="M1484" s="22"/>
      <c r="N1484" s="22"/>
    </row>
    <row r="1485" spans="1:14" s="49" customFormat="1" ht="15" customHeight="1">
      <c r="A1485" s="33"/>
      <c r="B1485" s="33"/>
      <c r="C1485" s="21"/>
      <c r="D1485" s="33"/>
      <c r="E1485" s="33"/>
      <c r="F1485" s="20"/>
      <c r="G1485" s="33"/>
      <c r="H1485" s="33"/>
      <c r="I1485" s="21"/>
      <c r="J1485" s="33"/>
      <c r="K1485" s="33"/>
      <c r="L1485" s="22"/>
      <c r="M1485" s="22"/>
      <c r="N1485" s="22"/>
    </row>
    <row r="1486" spans="1:14" s="49" customFormat="1" ht="15" customHeight="1">
      <c r="A1486" s="33"/>
      <c r="B1486" s="33"/>
      <c r="C1486" s="21"/>
      <c r="D1486" s="33"/>
      <c r="E1486" s="33"/>
      <c r="F1486" s="20"/>
      <c r="G1486" s="33"/>
      <c r="H1486" s="33"/>
      <c r="I1486" s="21"/>
      <c r="J1486" s="33"/>
      <c r="K1486" s="33"/>
      <c r="L1486" s="22"/>
      <c r="M1486" s="22"/>
      <c r="N1486" s="22"/>
    </row>
    <row r="1487" spans="1:14" s="49" customFormat="1" ht="15" customHeight="1">
      <c r="A1487" s="33"/>
      <c r="B1487" s="33"/>
      <c r="C1487" s="21"/>
      <c r="D1487" s="33"/>
      <c r="E1487" s="33"/>
      <c r="F1487" s="20"/>
      <c r="G1487" s="33"/>
      <c r="H1487" s="33"/>
      <c r="I1487" s="21"/>
      <c r="J1487" s="33"/>
      <c r="K1487" s="33"/>
      <c r="L1487" s="22"/>
      <c r="M1487" s="22"/>
      <c r="N1487" s="22"/>
    </row>
    <row r="1488" spans="1:14" s="49" customFormat="1" ht="15" customHeight="1">
      <c r="A1488" s="33"/>
      <c r="B1488" s="33"/>
      <c r="C1488" s="21"/>
      <c r="D1488" s="33"/>
      <c r="E1488" s="33"/>
      <c r="F1488" s="20"/>
      <c r="G1488" s="33"/>
      <c r="H1488" s="33"/>
      <c r="I1488" s="21"/>
      <c r="J1488" s="33"/>
      <c r="K1488" s="33"/>
      <c r="L1488" s="22"/>
      <c r="M1488" s="22"/>
      <c r="N1488" s="22"/>
    </row>
    <row r="1489" spans="1:14" s="49" customFormat="1" ht="15" customHeight="1">
      <c r="A1489" s="33"/>
      <c r="B1489" s="33"/>
      <c r="C1489" s="21"/>
      <c r="D1489" s="33"/>
      <c r="E1489" s="33"/>
      <c r="F1489" s="20"/>
      <c r="G1489" s="33"/>
      <c r="H1489" s="33"/>
      <c r="I1489" s="21"/>
      <c r="J1489" s="33"/>
      <c r="K1489" s="33"/>
      <c r="L1489" s="22"/>
      <c r="M1489" s="22"/>
      <c r="N1489" s="22"/>
    </row>
    <row r="1490" spans="1:14" s="49" customFormat="1" ht="15" customHeight="1">
      <c r="A1490" s="33"/>
      <c r="B1490" s="33"/>
      <c r="C1490" s="21"/>
      <c r="D1490" s="33"/>
      <c r="E1490" s="33"/>
      <c r="F1490" s="20"/>
      <c r="G1490" s="33"/>
      <c r="H1490" s="33"/>
      <c r="I1490" s="21"/>
      <c r="J1490" s="33"/>
      <c r="K1490" s="33"/>
      <c r="L1490" s="22"/>
      <c r="M1490" s="22"/>
      <c r="N1490" s="22"/>
    </row>
    <row r="1491" spans="1:14" s="49" customFormat="1" ht="15" customHeight="1">
      <c r="A1491" s="33"/>
      <c r="B1491" s="33"/>
      <c r="C1491" s="21"/>
      <c r="D1491" s="33"/>
      <c r="E1491" s="33"/>
      <c r="F1491" s="20"/>
      <c r="G1491" s="33"/>
      <c r="H1491" s="33"/>
      <c r="I1491" s="21"/>
      <c r="J1491" s="33"/>
      <c r="K1491" s="33"/>
      <c r="L1491" s="22"/>
      <c r="M1491" s="22"/>
      <c r="N1491" s="22"/>
    </row>
    <row r="1492" spans="1:14" s="49" customFormat="1" ht="15" customHeight="1">
      <c r="A1492" s="33"/>
      <c r="B1492" s="33"/>
      <c r="C1492" s="21"/>
      <c r="D1492" s="33"/>
      <c r="E1492" s="33"/>
      <c r="F1492" s="20"/>
      <c r="G1492" s="33"/>
      <c r="H1492" s="33"/>
      <c r="I1492" s="21"/>
      <c r="J1492" s="33"/>
      <c r="K1492" s="33"/>
      <c r="L1492" s="22"/>
      <c r="M1492" s="22"/>
      <c r="N1492" s="22"/>
    </row>
    <row r="1493" spans="1:14" s="49" customFormat="1" ht="15" customHeight="1">
      <c r="A1493" s="33"/>
      <c r="B1493" s="33"/>
      <c r="C1493" s="21"/>
      <c r="D1493" s="33"/>
      <c r="E1493" s="33"/>
      <c r="F1493" s="20"/>
      <c r="G1493" s="33"/>
      <c r="H1493" s="33"/>
      <c r="I1493" s="21"/>
      <c r="J1493" s="33"/>
      <c r="K1493" s="33"/>
      <c r="L1493" s="22"/>
      <c r="M1493" s="22"/>
      <c r="N1493" s="22"/>
    </row>
    <row r="1494" spans="1:14" s="49" customFormat="1" ht="15" customHeight="1">
      <c r="A1494" s="33"/>
      <c r="B1494" s="33"/>
      <c r="C1494" s="21"/>
      <c r="D1494" s="33"/>
      <c r="E1494" s="33"/>
      <c r="F1494" s="21"/>
      <c r="G1494" s="33"/>
      <c r="H1494" s="33"/>
      <c r="I1494" s="21"/>
      <c r="J1494" s="33"/>
      <c r="K1494" s="33"/>
      <c r="L1494" s="22"/>
      <c r="M1494" s="22"/>
      <c r="N1494" s="22"/>
    </row>
    <row r="1495" spans="1:14" s="49" customFormat="1" ht="15" customHeight="1">
      <c r="A1495" s="33"/>
      <c r="B1495" s="33"/>
      <c r="C1495" s="21"/>
      <c r="D1495" s="33"/>
      <c r="E1495" s="33"/>
      <c r="F1495" s="21"/>
      <c r="G1495" s="33"/>
      <c r="H1495" s="33"/>
      <c r="I1495" s="21"/>
      <c r="J1495" s="33"/>
      <c r="K1495" s="33"/>
      <c r="L1495" s="22"/>
      <c r="M1495" s="22"/>
      <c r="N1495" s="22"/>
    </row>
    <row r="1496" spans="1:14" s="49" customFormat="1" ht="15" customHeight="1">
      <c r="A1496" s="33"/>
      <c r="B1496" s="33"/>
      <c r="C1496" s="21"/>
      <c r="D1496" s="33"/>
      <c r="E1496" s="33"/>
      <c r="F1496" s="21"/>
      <c r="G1496" s="33"/>
      <c r="H1496" s="33"/>
      <c r="I1496" s="21"/>
      <c r="J1496" s="33"/>
      <c r="K1496" s="33"/>
      <c r="L1496" s="22"/>
      <c r="M1496" s="22"/>
      <c r="N1496" s="22"/>
    </row>
    <row r="1497" spans="1:14" s="49" customFormat="1" ht="15" customHeight="1">
      <c r="A1497" s="33"/>
      <c r="B1497" s="33"/>
      <c r="C1497" s="21"/>
      <c r="D1497" s="33"/>
      <c r="E1497" s="33"/>
      <c r="F1497" s="21"/>
      <c r="G1497" s="33"/>
      <c r="H1497" s="33"/>
      <c r="I1497" s="21"/>
      <c r="J1497" s="33"/>
      <c r="K1497" s="33"/>
      <c r="L1497" s="22"/>
      <c r="M1497" s="22"/>
      <c r="N1497" s="22"/>
    </row>
    <row r="1498" spans="1:14" s="49" customFormat="1" ht="15" customHeight="1">
      <c r="A1498" s="33"/>
      <c r="B1498" s="33"/>
      <c r="C1498" s="21"/>
      <c r="D1498" s="33"/>
      <c r="E1498" s="33"/>
      <c r="F1498" s="21"/>
      <c r="G1498" s="33"/>
      <c r="H1498" s="33"/>
      <c r="I1498" s="21"/>
      <c r="J1498" s="33"/>
      <c r="K1498" s="33"/>
      <c r="L1498" s="22"/>
      <c r="M1498" s="22"/>
      <c r="N1498" s="22"/>
    </row>
    <row r="1499" spans="1:14" s="49" customFormat="1" ht="15" customHeight="1">
      <c r="A1499" s="33"/>
      <c r="B1499" s="33"/>
      <c r="C1499" s="21"/>
      <c r="D1499" s="33"/>
      <c r="E1499" s="33"/>
      <c r="F1499" s="21"/>
      <c r="G1499" s="33"/>
      <c r="H1499" s="33"/>
      <c r="I1499" s="21"/>
      <c r="J1499" s="33"/>
      <c r="K1499" s="33"/>
      <c r="L1499" s="22"/>
      <c r="M1499" s="22"/>
      <c r="N1499" s="22"/>
    </row>
    <row r="1500" spans="1:14" s="49" customFormat="1" ht="15" customHeight="1">
      <c r="A1500" s="33"/>
      <c r="B1500" s="33"/>
      <c r="C1500" s="21"/>
      <c r="D1500" s="33"/>
      <c r="E1500" s="33"/>
      <c r="F1500" s="21"/>
      <c r="G1500" s="33"/>
      <c r="H1500" s="33"/>
      <c r="I1500" s="21"/>
      <c r="J1500" s="33"/>
      <c r="K1500" s="33"/>
      <c r="L1500" s="22"/>
      <c r="M1500" s="22"/>
      <c r="N1500" s="22"/>
    </row>
    <row r="1501" spans="1:14" s="49" customFormat="1" ht="15" customHeight="1">
      <c r="A1501" s="33"/>
      <c r="B1501" s="33"/>
      <c r="C1501" s="21"/>
      <c r="D1501" s="33"/>
      <c r="E1501" s="33"/>
      <c r="F1501" s="21"/>
      <c r="G1501" s="33"/>
      <c r="H1501" s="33"/>
      <c r="I1501" s="21"/>
      <c r="J1501" s="33"/>
      <c r="K1501" s="33"/>
      <c r="L1501" s="22"/>
      <c r="M1501" s="22"/>
      <c r="N1501" s="22"/>
    </row>
    <row r="1502" spans="1:14" s="49" customFormat="1" ht="15" customHeight="1">
      <c r="A1502" s="33"/>
      <c r="B1502" s="33"/>
      <c r="C1502" s="21"/>
      <c r="D1502" s="33"/>
      <c r="E1502" s="33"/>
      <c r="F1502" s="21"/>
      <c r="G1502" s="33"/>
      <c r="H1502" s="33"/>
      <c r="I1502" s="21"/>
      <c r="J1502" s="33"/>
      <c r="K1502" s="33"/>
      <c r="L1502" s="22"/>
      <c r="M1502" s="22"/>
      <c r="N1502" s="22"/>
    </row>
    <row r="1503" spans="1:14" s="49" customFormat="1" ht="15" customHeight="1">
      <c r="A1503" s="33"/>
      <c r="B1503" s="33"/>
      <c r="C1503" s="21"/>
      <c r="D1503" s="33"/>
      <c r="E1503" s="33"/>
      <c r="F1503" s="21"/>
      <c r="G1503" s="33"/>
      <c r="H1503" s="33"/>
      <c r="I1503" s="21"/>
      <c r="J1503" s="33"/>
      <c r="K1503" s="33"/>
      <c r="L1503" s="22"/>
      <c r="M1503" s="22"/>
      <c r="N1503" s="22"/>
    </row>
    <row r="1504" spans="1:14" s="49" customFormat="1" ht="15" customHeight="1">
      <c r="A1504" s="33"/>
      <c r="B1504" s="33"/>
      <c r="C1504" s="21"/>
      <c r="D1504" s="33"/>
      <c r="E1504" s="33"/>
      <c r="F1504" s="21"/>
      <c r="G1504" s="33"/>
      <c r="H1504" s="33"/>
      <c r="I1504" s="21"/>
      <c r="J1504" s="33"/>
      <c r="K1504" s="33"/>
      <c r="L1504" s="22"/>
      <c r="M1504" s="22"/>
      <c r="N1504" s="22"/>
    </row>
    <row r="1505" spans="1:14" s="49" customFormat="1" ht="15" customHeight="1">
      <c r="A1505" s="33"/>
      <c r="B1505" s="33"/>
      <c r="C1505" s="21"/>
      <c r="D1505" s="33"/>
      <c r="E1505" s="33"/>
      <c r="F1505" s="21"/>
      <c r="G1505" s="33"/>
      <c r="H1505" s="33"/>
      <c r="I1505" s="21"/>
      <c r="J1505" s="33"/>
      <c r="K1505" s="33"/>
      <c r="L1505" s="22"/>
      <c r="M1505" s="22"/>
      <c r="N1505" s="22"/>
    </row>
    <row r="1506" spans="1:14" s="49" customFormat="1" ht="15" customHeight="1">
      <c r="A1506" s="33"/>
      <c r="B1506" s="33"/>
      <c r="C1506" s="21"/>
      <c r="D1506" s="33"/>
      <c r="E1506" s="33"/>
      <c r="F1506" s="21"/>
      <c r="G1506" s="33"/>
      <c r="H1506" s="33"/>
      <c r="I1506" s="21"/>
      <c r="J1506" s="33"/>
      <c r="K1506" s="33"/>
      <c r="L1506" s="22"/>
      <c r="M1506" s="22"/>
      <c r="N1506" s="22"/>
    </row>
    <row r="1507" spans="1:14" s="49" customFormat="1" ht="15" customHeight="1">
      <c r="A1507" s="33"/>
      <c r="B1507" s="33"/>
      <c r="C1507" s="21"/>
      <c r="D1507" s="33"/>
      <c r="E1507" s="33"/>
      <c r="F1507" s="21"/>
      <c r="G1507" s="33"/>
      <c r="H1507" s="33"/>
      <c r="I1507" s="21"/>
      <c r="J1507" s="33"/>
      <c r="K1507" s="33"/>
      <c r="L1507" s="22"/>
      <c r="M1507" s="22"/>
      <c r="N1507" s="22"/>
    </row>
    <row r="1508" spans="1:14" s="49" customFormat="1" ht="15" customHeight="1">
      <c r="A1508" s="33"/>
      <c r="B1508" s="33"/>
      <c r="C1508" s="21"/>
      <c r="D1508" s="33"/>
      <c r="E1508" s="33"/>
      <c r="F1508" s="21"/>
      <c r="G1508" s="33"/>
      <c r="H1508" s="33"/>
      <c r="I1508" s="21"/>
      <c r="J1508" s="33"/>
      <c r="K1508" s="33"/>
      <c r="L1508" s="22"/>
      <c r="M1508" s="22"/>
      <c r="N1508" s="22"/>
    </row>
    <row r="1509" spans="1:14" s="49" customFormat="1" ht="15" customHeight="1">
      <c r="A1509" s="33"/>
      <c r="B1509" s="33"/>
      <c r="C1509" s="21"/>
      <c r="D1509" s="33"/>
      <c r="E1509" s="33"/>
      <c r="F1509" s="21"/>
      <c r="G1509" s="33"/>
      <c r="H1509" s="33"/>
      <c r="I1509" s="21"/>
      <c r="J1509" s="33"/>
      <c r="K1509" s="33"/>
      <c r="L1509" s="22"/>
      <c r="M1509" s="22"/>
      <c r="N1509" s="22"/>
    </row>
    <row r="1510" spans="1:14" s="49" customFormat="1" ht="15" customHeight="1">
      <c r="A1510" s="33"/>
      <c r="B1510" s="33"/>
      <c r="C1510" s="21"/>
      <c r="D1510" s="33"/>
      <c r="E1510" s="33"/>
      <c r="F1510" s="21"/>
      <c r="G1510" s="33"/>
      <c r="H1510" s="33"/>
      <c r="I1510" s="21"/>
      <c r="J1510" s="33"/>
      <c r="K1510" s="33"/>
      <c r="L1510" s="22"/>
      <c r="M1510" s="22"/>
      <c r="N1510" s="22"/>
    </row>
    <row r="1511" spans="1:14" s="49" customFormat="1" ht="15" customHeight="1">
      <c r="A1511" s="33"/>
      <c r="B1511" s="33"/>
      <c r="C1511" s="21"/>
      <c r="D1511" s="33"/>
      <c r="E1511" s="33"/>
      <c r="F1511" s="21"/>
      <c r="G1511" s="33"/>
      <c r="H1511" s="33"/>
      <c r="I1511" s="21"/>
      <c r="J1511" s="33"/>
      <c r="K1511" s="33"/>
      <c r="L1511" s="22"/>
      <c r="M1511" s="22"/>
      <c r="N1511" s="22"/>
    </row>
    <row r="1512" spans="1:14" s="49" customFormat="1" ht="15" customHeight="1">
      <c r="A1512" s="33"/>
      <c r="B1512" s="33"/>
      <c r="C1512" s="21"/>
      <c r="D1512" s="33"/>
      <c r="E1512" s="33"/>
      <c r="F1512" s="21"/>
      <c r="G1512" s="33"/>
      <c r="H1512" s="33"/>
      <c r="I1512" s="21"/>
      <c r="J1512" s="33"/>
      <c r="K1512" s="33"/>
      <c r="L1512" s="22"/>
      <c r="M1512" s="22"/>
      <c r="N1512" s="22"/>
    </row>
    <row r="1513" spans="1:14" s="49" customFormat="1" ht="15" customHeight="1">
      <c r="A1513" s="33"/>
      <c r="B1513" s="33"/>
      <c r="C1513" s="21"/>
      <c r="D1513" s="33"/>
      <c r="E1513" s="33"/>
      <c r="F1513" s="21"/>
      <c r="G1513" s="33"/>
      <c r="H1513" s="33"/>
      <c r="I1513" s="21"/>
      <c r="J1513" s="33"/>
      <c r="K1513" s="33"/>
      <c r="L1513" s="22"/>
      <c r="M1513" s="22"/>
      <c r="N1513" s="22"/>
    </row>
    <row r="1514" spans="1:14" s="49" customFormat="1" ht="15" customHeight="1">
      <c r="A1514" s="33"/>
      <c r="B1514" s="33"/>
      <c r="C1514" s="21"/>
      <c r="D1514" s="33"/>
      <c r="E1514" s="33"/>
      <c r="F1514" s="21"/>
      <c r="G1514" s="33"/>
      <c r="H1514" s="33"/>
      <c r="I1514" s="21"/>
      <c r="J1514" s="33"/>
      <c r="K1514" s="33"/>
      <c r="L1514" s="22"/>
      <c r="M1514" s="22"/>
      <c r="N1514" s="22"/>
    </row>
    <row r="1515" spans="1:14" s="49" customFormat="1" ht="15" customHeight="1">
      <c r="A1515" s="33"/>
      <c r="B1515" s="33"/>
      <c r="C1515" s="20"/>
      <c r="D1515" s="33"/>
      <c r="E1515" s="33"/>
      <c r="F1515" s="20"/>
      <c r="G1515" s="33"/>
      <c r="H1515" s="33"/>
      <c r="I1515" s="20"/>
      <c r="J1515" s="33"/>
      <c r="K1515" s="33"/>
      <c r="L1515" s="20"/>
      <c r="M1515" s="22"/>
      <c r="N1515" s="22"/>
    </row>
    <row r="1516" spans="1:14" s="49" customFormat="1" ht="15" customHeight="1">
      <c r="A1516" s="33"/>
      <c r="B1516" s="33"/>
      <c r="C1516" s="21"/>
      <c r="D1516" s="33"/>
      <c r="E1516" s="33"/>
      <c r="F1516" s="20"/>
      <c r="G1516" s="33"/>
      <c r="H1516" s="33"/>
      <c r="I1516" s="21"/>
      <c r="J1516" s="33"/>
      <c r="K1516" s="33"/>
      <c r="L1516" s="22"/>
      <c r="M1516" s="22"/>
      <c r="N1516" s="22"/>
    </row>
    <row r="1517" spans="1:14" s="49" customFormat="1" ht="15" customHeight="1">
      <c r="A1517" s="33"/>
      <c r="B1517" s="33"/>
      <c r="C1517" s="21"/>
      <c r="D1517" s="33"/>
      <c r="E1517" s="33"/>
      <c r="F1517" s="20"/>
      <c r="G1517" s="33"/>
      <c r="H1517" s="33"/>
      <c r="I1517" s="21"/>
      <c r="J1517" s="33"/>
      <c r="K1517" s="33"/>
      <c r="L1517" s="22"/>
      <c r="M1517" s="22"/>
      <c r="N1517" s="22"/>
    </row>
    <row r="1518" spans="1:14" s="49" customFormat="1" ht="15" customHeight="1">
      <c r="A1518" s="33"/>
      <c r="B1518" s="33"/>
      <c r="C1518" s="21"/>
      <c r="D1518" s="33"/>
      <c r="E1518" s="33"/>
      <c r="F1518" s="20"/>
      <c r="G1518" s="33"/>
      <c r="H1518" s="33"/>
      <c r="I1518" s="21"/>
      <c r="J1518" s="33"/>
      <c r="K1518" s="33"/>
      <c r="L1518" s="22"/>
      <c r="M1518" s="22"/>
      <c r="N1518" s="22"/>
    </row>
    <row r="1519" spans="1:14" s="49" customFormat="1" ht="15" customHeight="1">
      <c r="A1519" s="33"/>
      <c r="B1519" s="33"/>
      <c r="C1519" s="21"/>
      <c r="D1519" s="33"/>
      <c r="E1519" s="39"/>
      <c r="F1519" s="20"/>
      <c r="G1519" s="33"/>
      <c r="H1519" s="33"/>
      <c r="I1519" s="21"/>
      <c r="J1519" s="33"/>
      <c r="K1519" s="33"/>
      <c r="L1519" s="22"/>
      <c r="M1519" s="22"/>
      <c r="N1519" s="22"/>
    </row>
    <row r="1520" spans="1:14" s="49" customFormat="1" ht="15" customHeight="1">
      <c r="A1520" s="33"/>
      <c r="B1520" s="33"/>
      <c r="C1520" s="21"/>
      <c r="D1520" s="33"/>
      <c r="E1520" s="39"/>
      <c r="F1520" s="20"/>
      <c r="G1520" s="33"/>
      <c r="H1520" s="33"/>
      <c r="I1520" s="21"/>
      <c r="J1520" s="33"/>
      <c r="K1520" s="39"/>
      <c r="L1520" s="22"/>
      <c r="M1520" s="22"/>
      <c r="N1520" s="22"/>
    </row>
    <row r="1521" spans="1:14" s="49" customFormat="1" ht="15" customHeight="1">
      <c r="A1521" s="33"/>
      <c r="B1521" s="33"/>
      <c r="C1521" s="21"/>
      <c r="D1521" s="33"/>
      <c r="E1521" s="39"/>
      <c r="F1521" s="20"/>
      <c r="G1521" s="33"/>
      <c r="H1521" s="33"/>
      <c r="I1521" s="21"/>
      <c r="J1521" s="33"/>
      <c r="K1521" s="39"/>
      <c r="L1521" s="22"/>
      <c r="M1521" s="22"/>
      <c r="N1521" s="22"/>
    </row>
    <row r="1522" spans="1:14" s="49" customFormat="1" ht="15" customHeight="1">
      <c r="A1522" s="33"/>
      <c r="B1522" s="33"/>
      <c r="C1522" s="21"/>
      <c r="D1522" s="33"/>
      <c r="E1522" s="39"/>
      <c r="F1522" s="20"/>
      <c r="G1522" s="33"/>
      <c r="H1522" s="33"/>
      <c r="I1522" s="21"/>
      <c r="J1522" s="33"/>
      <c r="K1522" s="39"/>
      <c r="L1522" s="22"/>
      <c r="M1522" s="22"/>
      <c r="N1522" s="22"/>
    </row>
    <row r="1523" spans="1:14" s="49" customFormat="1" ht="15" customHeight="1">
      <c r="A1523" s="33"/>
      <c r="B1523" s="33"/>
      <c r="C1523" s="21"/>
      <c r="D1523" s="33"/>
      <c r="E1523" s="39"/>
      <c r="F1523" s="20"/>
      <c r="G1523" s="33"/>
      <c r="H1523" s="33"/>
      <c r="I1523" s="21"/>
      <c r="J1523" s="33"/>
      <c r="K1523" s="39"/>
      <c r="L1523" s="22"/>
      <c r="M1523" s="22"/>
      <c r="N1523" s="22"/>
    </row>
    <row r="1524" spans="1:14" s="49" customFormat="1" ht="15" customHeight="1">
      <c r="A1524" s="33"/>
      <c r="B1524" s="33"/>
      <c r="C1524" s="21"/>
      <c r="D1524" s="33"/>
      <c r="E1524" s="39"/>
      <c r="F1524" s="20"/>
      <c r="G1524" s="33"/>
      <c r="H1524" s="33"/>
      <c r="I1524" s="21"/>
      <c r="J1524" s="33"/>
      <c r="K1524" s="39"/>
      <c r="L1524" s="22"/>
      <c r="M1524" s="22"/>
      <c r="N1524" s="22"/>
    </row>
    <row r="1525" spans="1:14" s="49" customFormat="1" ht="15" customHeight="1">
      <c r="A1525" s="33"/>
      <c r="B1525" s="33"/>
      <c r="C1525" s="21"/>
      <c r="D1525" s="33"/>
      <c r="E1525" s="39"/>
      <c r="F1525" s="20"/>
      <c r="G1525" s="33"/>
      <c r="H1525" s="33"/>
      <c r="I1525" s="21"/>
      <c r="J1525" s="33"/>
      <c r="K1525" s="39"/>
      <c r="L1525" s="22"/>
      <c r="M1525" s="22"/>
      <c r="N1525" s="22"/>
    </row>
    <row r="1526" spans="1:14" s="49" customFormat="1" ht="15" customHeight="1">
      <c r="A1526" s="33"/>
      <c r="B1526" s="33"/>
      <c r="C1526" s="21"/>
      <c r="D1526" s="33"/>
      <c r="E1526" s="39"/>
      <c r="F1526" s="20"/>
      <c r="G1526" s="33"/>
      <c r="H1526" s="33"/>
      <c r="I1526" s="21"/>
      <c r="J1526" s="33"/>
      <c r="K1526" s="39"/>
      <c r="L1526" s="22"/>
      <c r="M1526" s="22"/>
      <c r="N1526" s="22"/>
    </row>
    <row r="1527" spans="1:14" s="49" customFormat="1" ht="15" customHeight="1">
      <c r="A1527" s="33"/>
      <c r="B1527" s="33"/>
      <c r="C1527" s="21"/>
      <c r="D1527" s="33"/>
      <c r="E1527" s="33"/>
      <c r="F1527" s="20"/>
      <c r="G1527" s="33"/>
      <c r="H1527" s="33"/>
      <c r="I1527" s="21"/>
      <c r="J1527" s="33"/>
      <c r="K1527" s="39"/>
      <c r="L1527" s="22"/>
      <c r="M1527" s="22"/>
      <c r="N1527" s="22"/>
    </row>
    <row r="1528" spans="1:14" s="49" customFormat="1" ht="15" customHeight="1">
      <c r="A1528" s="33"/>
      <c r="B1528" s="33"/>
      <c r="C1528" s="21"/>
      <c r="D1528" s="33"/>
      <c r="E1528" s="33"/>
      <c r="F1528" s="20"/>
      <c r="G1528" s="33"/>
      <c r="H1528" s="33"/>
      <c r="I1528" s="21"/>
      <c r="J1528" s="33"/>
      <c r="K1528" s="33"/>
      <c r="L1528" s="22"/>
      <c r="M1528" s="22"/>
      <c r="N1528" s="22"/>
    </row>
    <row r="1529" spans="1:14" s="49" customFormat="1" ht="15" customHeight="1">
      <c r="A1529" s="33"/>
      <c r="B1529" s="33"/>
      <c r="C1529" s="21"/>
      <c r="D1529" s="33"/>
      <c r="E1529" s="33"/>
      <c r="F1529" s="20"/>
      <c r="G1529" s="33"/>
      <c r="H1529" s="33"/>
      <c r="I1529" s="21"/>
      <c r="J1529" s="33"/>
      <c r="K1529" s="33"/>
      <c r="L1529" s="22"/>
      <c r="M1529" s="22"/>
      <c r="N1529" s="22"/>
    </row>
    <row r="1530" spans="1:14" s="49" customFormat="1" ht="15" customHeight="1">
      <c r="A1530" s="33"/>
      <c r="B1530" s="33"/>
      <c r="C1530" s="21"/>
      <c r="D1530" s="33"/>
      <c r="E1530" s="33"/>
      <c r="F1530" s="20"/>
      <c r="G1530" s="33"/>
      <c r="H1530" s="33"/>
      <c r="I1530" s="21"/>
      <c r="J1530" s="33"/>
      <c r="K1530" s="33"/>
      <c r="L1530" s="22"/>
      <c r="M1530" s="22"/>
      <c r="N1530" s="22"/>
    </row>
    <row r="1531" spans="1:14" s="49" customFormat="1" ht="15" customHeight="1">
      <c r="A1531" s="33"/>
      <c r="B1531" s="33"/>
      <c r="C1531" s="21"/>
      <c r="D1531" s="33"/>
      <c r="E1531" s="33"/>
      <c r="F1531" s="20"/>
      <c r="G1531" s="33"/>
      <c r="H1531" s="33"/>
      <c r="I1531" s="21"/>
      <c r="J1531" s="33"/>
      <c r="K1531" s="33"/>
      <c r="L1531" s="22"/>
      <c r="M1531" s="22"/>
      <c r="N1531" s="22"/>
    </row>
    <row r="1532" spans="1:14" s="49" customFormat="1" ht="15" customHeight="1">
      <c r="A1532" s="33"/>
      <c r="B1532" s="33"/>
      <c r="C1532" s="21"/>
      <c r="D1532" s="33"/>
      <c r="E1532" s="33"/>
      <c r="F1532" s="20"/>
      <c r="G1532" s="33"/>
      <c r="H1532" s="33"/>
      <c r="I1532" s="21"/>
      <c r="J1532" s="33"/>
      <c r="K1532" s="33"/>
      <c r="L1532" s="22"/>
      <c r="M1532" s="22"/>
      <c r="N1532" s="22"/>
    </row>
    <row r="1533" spans="1:14" s="49" customFormat="1" ht="15" customHeight="1">
      <c r="A1533" s="33"/>
      <c r="B1533" s="33"/>
      <c r="C1533" s="21"/>
      <c r="D1533" s="33"/>
      <c r="E1533" s="33"/>
      <c r="F1533" s="20"/>
      <c r="G1533" s="33"/>
      <c r="H1533" s="33"/>
      <c r="I1533" s="21"/>
      <c r="J1533" s="33"/>
      <c r="K1533" s="33"/>
      <c r="L1533" s="22"/>
      <c r="M1533" s="22"/>
      <c r="N1533" s="22"/>
    </row>
    <row r="1534" spans="1:14" s="49" customFormat="1" ht="15" customHeight="1">
      <c r="A1534" s="33"/>
      <c r="B1534" s="33"/>
      <c r="C1534" s="21"/>
      <c r="D1534" s="33"/>
      <c r="E1534" s="33"/>
      <c r="F1534" s="20"/>
      <c r="G1534" s="33"/>
      <c r="H1534" s="33"/>
      <c r="I1534" s="21"/>
      <c r="J1534" s="33"/>
      <c r="K1534" s="33"/>
      <c r="L1534" s="22"/>
      <c r="M1534" s="22"/>
      <c r="N1534" s="22"/>
    </row>
    <row r="1535" spans="1:14" s="49" customFormat="1" ht="15" customHeight="1">
      <c r="A1535" s="33"/>
      <c r="B1535" s="33"/>
      <c r="C1535" s="21"/>
      <c r="D1535" s="33"/>
      <c r="E1535" s="33"/>
      <c r="F1535" s="20"/>
      <c r="G1535" s="33"/>
      <c r="H1535" s="33"/>
      <c r="I1535" s="21"/>
      <c r="J1535" s="33"/>
      <c r="K1535" s="33"/>
      <c r="L1535" s="22"/>
      <c r="M1535" s="22"/>
      <c r="N1535" s="22"/>
    </row>
    <row r="1536" spans="1:14" s="49" customFormat="1" ht="15" customHeight="1">
      <c r="A1536" s="33"/>
      <c r="B1536" s="33"/>
      <c r="C1536" s="21"/>
      <c r="D1536" s="33"/>
      <c r="E1536" s="33"/>
      <c r="F1536" s="20"/>
      <c r="G1536" s="33"/>
      <c r="H1536" s="33"/>
      <c r="I1536" s="21"/>
      <c r="J1536" s="33"/>
      <c r="K1536" s="33"/>
      <c r="L1536" s="22"/>
      <c r="M1536" s="22"/>
      <c r="N1536" s="22"/>
    </row>
    <row r="1537" spans="1:14" s="49" customFormat="1" ht="15" customHeight="1">
      <c r="A1537" s="33"/>
      <c r="B1537" s="33"/>
      <c r="C1537" s="21"/>
      <c r="D1537" s="33"/>
      <c r="E1537" s="33"/>
      <c r="F1537" s="20"/>
      <c r="G1537" s="33"/>
      <c r="H1537" s="33"/>
      <c r="I1537" s="21"/>
      <c r="J1537" s="33"/>
      <c r="K1537" s="33"/>
      <c r="L1537" s="22"/>
      <c r="M1537" s="22"/>
      <c r="N1537" s="22"/>
    </row>
    <row r="1538" spans="1:14" s="49" customFormat="1" ht="15" customHeight="1">
      <c r="A1538" s="33"/>
      <c r="B1538" s="33"/>
      <c r="C1538" s="21"/>
      <c r="D1538" s="33"/>
      <c r="E1538" s="33"/>
      <c r="F1538" s="20"/>
      <c r="G1538" s="33"/>
      <c r="H1538" s="33"/>
      <c r="I1538" s="21"/>
      <c r="J1538" s="33"/>
      <c r="K1538" s="33"/>
      <c r="L1538" s="22"/>
      <c r="M1538" s="22"/>
      <c r="N1538" s="22"/>
    </row>
    <row r="1539" spans="1:14" s="49" customFormat="1" ht="15" customHeight="1">
      <c r="A1539" s="33"/>
      <c r="B1539" s="33"/>
      <c r="C1539" s="21"/>
      <c r="D1539" s="33"/>
      <c r="E1539" s="33"/>
      <c r="F1539" s="21"/>
      <c r="G1539" s="33"/>
      <c r="H1539" s="33"/>
      <c r="I1539" s="21"/>
      <c r="J1539" s="33"/>
      <c r="K1539" s="33"/>
      <c r="L1539" s="22"/>
      <c r="M1539" s="22"/>
      <c r="N1539" s="22"/>
    </row>
    <row r="1540" spans="1:14" s="49" customFormat="1" ht="15" customHeight="1">
      <c r="A1540" s="33"/>
      <c r="B1540" s="33"/>
      <c r="C1540" s="21"/>
      <c r="D1540" s="33"/>
      <c r="E1540" s="33"/>
      <c r="F1540" s="21"/>
      <c r="G1540" s="33"/>
      <c r="H1540" s="33"/>
      <c r="I1540" s="21"/>
      <c r="J1540" s="33"/>
      <c r="K1540" s="33"/>
      <c r="L1540" s="22"/>
      <c r="M1540" s="22"/>
      <c r="N1540" s="22"/>
    </row>
    <row r="1541" spans="1:14" s="49" customFormat="1" ht="15" customHeight="1">
      <c r="A1541" s="33"/>
      <c r="B1541" s="33"/>
      <c r="C1541" s="21"/>
      <c r="D1541" s="33"/>
      <c r="E1541" s="33"/>
      <c r="F1541" s="21"/>
      <c r="G1541" s="33"/>
      <c r="H1541" s="33"/>
      <c r="I1541" s="21"/>
      <c r="J1541" s="33"/>
      <c r="K1541" s="33"/>
      <c r="L1541" s="22"/>
      <c r="M1541" s="22"/>
      <c r="N1541" s="22"/>
    </row>
    <row r="1542" spans="1:14" s="49" customFormat="1" ht="15" customHeight="1">
      <c r="A1542" s="33"/>
      <c r="B1542" s="33"/>
      <c r="C1542" s="21"/>
      <c r="D1542" s="33"/>
      <c r="E1542" s="33"/>
      <c r="F1542" s="21"/>
      <c r="G1542" s="33"/>
      <c r="H1542" s="33"/>
      <c r="I1542" s="21"/>
      <c r="J1542" s="33"/>
      <c r="K1542" s="33"/>
      <c r="L1542" s="22"/>
      <c r="M1542" s="22"/>
      <c r="N1542" s="22"/>
    </row>
    <row r="1543" spans="1:14" s="49" customFormat="1" ht="15" customHeight="1">
      <c r="A1543" s="33"/>
      <c r="B1543" s="33"/>
      <c r="C1543" s="21"/>
      <c r="D1543" s="33"/>
      <c r="E1543" s="33"/>
      <c r="F1543" s="21"/>
      <c r="G1543" s="33"/>
      <c r="H1543" s="33"/>
      <c r="I1543" s="21"/>
      <c r="J1543" s="33"/>
      <c r="K1543" s="33"/>
      <c r="L1543" s="22"/>
      <c r="M1543" s="22"/>
      <c r="N1543" s="22"/>
    </row>
    <row r="1544" spans="1:14" s="49" customFormat="1" ht="15" customHeight="1">
      <c r="A1544" s="33"/>
      <c r="B1544" s="33"/>
      <c r="C1544" s="21"/>
      <c r="D1544" s="33"/>
      <c r="E1544" s="33"/>
      <c r="F1544" s="21"/>
      <c r="G1544" s="33"/>
      <c r="H1544" s="33"/>
      <c r="I1544" s="21"/>
      <c r="J1544" s="33"/>
      <c r="K1544" s="33"/>
      <c r="L1544" s="22"/>
      <c r="M1544" s="22"/>
      <c r="N1544" s="22"/>
    </row>
    <row r="1545" spans="1:14" s="49" customFormat="1" ht="15" customHeight="1">
      <c r="A1545" s="33"/>
      <c r="B1545" s="33"/>
      <c r="C1545" s="21"/>
      <c r="D1545" s="33"/>
      <c r="E1545" s="33"/>
      <c r="F1545" s="21"/>
      <c r="G1545" s="33"/>
      <c r="H1545" s="33"/>
      <c r="I1545" s="21"/>
      <c r="J1545" s="33"/>
      <c r="K1545" s="33"/>
      <c r="L1545" s="22"/>
      <c r="M1545" s="22"/>
      <c r="N1545" s="22"/>
    </row>
    <row r="1546" spans="1:14" s="49" customFormat="1" ht="15" customHeight="1">
      <c r="A1546" s="33"/>
      <c r="B1546" s="33"/>
      <c r="C1546" s="21"/>
      <c r="D1546" s="33"/>
      <c r="E1546" s="33"/>
      <c r="F1546" s="21"/>
      <c r="G1546" s="33"/>
      <c r="H1546" s="33"/>
      <c r="I1546" s="21"/>
      <c r="J1546" s="33"/>
      <c r="K1546" s="33"/>
      <c r="L1546" s="22"/>
      <c r="M1546" s="22"/>
      <c r="N1546" s="22"/>
    </row>
    <row r="1547" spans="1:14" s="49" customFormat="1" ht="15" customHeight="1">
      <c r="A1547" s="33"/>
      <c r="B1547" s="33"/>
      <c r="C1547" s="21"/>
      <c r="D1547" s="33"/>
      <c r="E1547" s="33"/>
      <c r="F1547" s="21"/>
      <c r="G1547" s="33"/>
      <c r="H1547" s="33"/>
      <c r="I1547" s="21"/>
      <c r="J1547" s="33"/>
      <c r="K1547" s="33"/>
      <c r="L1547" s="22"/>
      <c r="M1547" s="22"/>
      <c r="N1547" s="22"/>
    </row>
    <row r="1548" spans="1:14" s="49" customFormat="1" ht="15" customHeight="1">
      <c r="A1548" s="33"/>
      <c r="B1548" s="33"/>
      <c r="C1548" s="21"/>
      <c r="D1548" s="33"/>
      <c r="E1548" s="33"/>
      <c r="F1548" s="21"/>
      <c r="G1548" s="33"/>
      <c r="H1548" s="33"/>
      <c r="I1548" s="21"/>
      <c r="J1548" s="33"/>
      <c r="K1548" s="33"/>
      <c r="L1548" s="22"/>
      <c r="M1548" s="22"/>
      <c r="N1548" s="22"/>
    </row>
    <row r="1549" spans="1:14" s="49" customFormat="1" ht="15" customHeight="1">
      <c r="A1549" s="33"/>
      <c r="B1549" s="33"/>
      <c r="C1549" s="21"/>
      <c r="D1549" s="33"/>
      <c r="E1549" s="33"/>
      <c r="F1549" s="21"/>
      <c r="G1549" s="33"/>
      <c r="H1549" s="33"/>
      <c r="I1549" s="21"/>
      <c r="J1549" s="33"/>
      <c r="K1549" s="33"/>
      <c r="L1549" s="22"/>
      <c r="M1549" s="22"/>
      <c r="N1549" s="22"/>
    </row>
    <row r="1550" spans="1:14" s="49" customFormat="1" ht="15" customHeight="1">
      <c r="A1550" s="33"/>
      <c r="B1550" s="33"/>
      <c r="C1550" s="21"/>
      <c r="D1550" s="33"/>
      <c r="E1550" s="33"/>
      <c r="F1550" s="21"/>
      <c r="G1550" s="33"/>
      <c r="H1550" s="33"/>
      <c r="I1550" s="21"/>
      <c r="J1550" s="33"/>
      <c r="K1550" s="33"/>
      <c r="L1550" s="22"/>
      <c r="M1550" s="22"/>
      <c r="N1550" s="22"/>
    </row>
    <row r="1551" spans="1:14" s="49" customFormat="1" ht="15" customHeight="1">
      <c r="A1551" s="33"/>
      <c r="B1551" s="33"/>
      <c r="C1551" s="21"/>
      <c r="D1551" s="33"/>
      <c r="E1551" s="33"/>
      <c r="F1551" s="21"/>
      <c r="G1551" s="33"/>
      <c r="H1551" s="33"/>
      <c r="I1551" s="21"/>
      <c r="J1551" s="33"/>
      <c r="K1551" s="33"/>
      <c r="L1551" s="22"/>
      <c r="M1551" s="22"/>
      <c r="N1551" s="22"/>
    </row>
    <row r="1552" spans="1:14" s="49" customFormat="1" ht="15" customHeight="1">
      <c r="A1552" s="33"/>
      <c r="B1552" s="33"/>
      <c r="C1552" s="21"/>
      <c r="D1552" s="33"/>
      <c r="E1552" s="33"/>
      <c r="F1552" s="21"/>
      <c r="G1552" s="33"/>
      <c r="H1552" s="33"/>
      <c r="I1552" s="21"/>
      <c r="J1552" s="33"/>
      <c r="K1552" s="33"/>
      <c r="L1552" s="22"/>
      <c r="M1552" s="22"/>
      <c r="N1552" s="22"/>
    </row>
    <row r="1553" spans="1:14" s="49" customFormat="1" ht="15" customHeight="1">
      <c r="A1553" s="33"/>
      <c r="B1553" s="33"/>
      <c r="C1553" s="21"/>
      <c r="D1553" s="33"/>
      <c r="E1553" s="33"/>
      <c r="F1553" s="21"/>
      <c r="G1553" s="33"/>
      <c r="H1553" s="33"/>
      <c r="I1553" s="21"/>
      <c r="J1553" s="33"/>
      <c r="K1553" s="33"/>
      <c r="L1553" s="22"/>
      <c r="M1553" s="22"/>
      <c r="N1553" s="22"/>
    </row>
    <row r="1554" spans="1:14" s="49" customFormat="1" ht="15" customHeight="1">
      <c r="A1554" s="33"/>
      <c r="B1554" s="33"/>
      <c r="C1554" s="21"/>
      <c r="D1554" s="33"/>
      <c r="E1554" s="33"/>
      <c r="F1554" s="21"/>
      <c r="G1554" s="33"/>
      <c r="H1554" s="33"/>
      <c r="I1554" s="21"/>
      <c r="J1554" s="33"/>
      <c r="K1554" s="33"/>
      <c r="L1554" s="22"/>
      <c r="M1554" s="22"/>
      <c r="N1554" s="22"/>
    </row>
    <row r="1555" spans="1:14" s="49" customFormat="1" ht="15" customHeight="1">
      <c r="A1555" s="33"/>
      <c r="B1555" s="33"/>
      <c r="C1555" s="21"/>
      <c r="D1555" s="33"/>
      <c r="E1555" s="33"/>
      <c r="F1555" s="21"/>
      <c r="G1555" s="33"/>
      <c r="H1555" s="33"/>
      <c r="I1555" s="21"/>
      <c r="J1555" s="33"/>
      <c r="K1555" s="33"/>
      <c r="L1555" s="22"/>
      <c r="M1555" s="22"/>
      <c r="N1555" s="22"/>
    </row>
    <row r="1556" spans="1:14" s="49" customFormat="1" ht="15" customHeight="1">
      <c r="A1556" s="33"/>
      <c r="B1556" s="33"/>
      <c r="C1556" s="21"/>
      <c r="D1556" s="33"/>
      <c r="E1556" s="33"/>
      <c r="F1556" s="21"/>
      <c r="G1556" s="33"/>
      <c r="H1556" s="33"/>
      <c r="I1556" s="21"/>
      <c r="J1556" s="33"/>
      <c r="K1556" s="33"/>
      <c r="L1556" s="22"/>
      <c r="M1556" s="22"/>
      <c r="N1556" s="22"/>
    </row>
    <row r="1557" spans="1:14" s="49" customFormat="1" ht="15" customHeight="1">
      <c r="A1557" s="33"/>
      <c r="B1557" s="33"/>
      <c r="C1557" s="21"/>
      <c r="D1557" s="33"/>
      <c r="E1557" s="33"/>
      <c r="F1557" s="21"/>
      <c r="G1557" s="33"/>
      <c r="H1557" s="33"/>
      <c r="I1557" s="21"/>
      <c r="J1557" s="33"/>
      <c r="K1557" s="33"/>
      <c r="L1557" s="22"/>
      <c r="M1557" s="22"/>
      <c r="N1557" s="22"/>
    </row>
    <row r="1558" spans="1:14" s="49" customFormat="1" ht="15" customHeight="1">
      <c r="A1558" s="33"/>
      <c r="B1558" s="33"/>
      <c r="C1558" s="21"/>
      <c r="D1558" s="33"/>
      <c r="E1558" s="33"/>
      <c r="F1558" s="21"/>
      <c r="G1558" s="33"/>
      <c r="H1558" s="33"/>
      <c r="I1558" s="21"/>
      <c r="J1558" s="33"/>
      <c r="K1558" s="33"/>
      <c r="L1558" s="22"/>
      <c r="M1558" s="22"/>
      <c r="N1558" s="22"/>
    </row>
    <row r="1559" spans="1:14" s="49" customFormat="1" ht="15" customHeight="1">
      <c r="A1559" s="33"/>
      <c r="B1559" s="33"/>
      <c r="C1559" s="21"/>
      <c r="D1559" s="33"/>
      <c r="E1559" s="33"/>
      <c r="F1559" s="21"/>
      <c r="G1559" s="33"/>
      <c r="H1559" s="33"/>
      <c r="I1559" s="21"/>
      <c r="J1559" s="33"/>
      <c r="K1559" s="33"/>
      <c r="L1559" s="22"/>
      <c r="M1559" s="22"/>
      <c r="N1559" s="22"/>
    </row>
    <row r="1560" spans="1:14" s="49" customFormat="1" ht="15" customHeight="1">
      <c r="A1560" s="33"/>
      <c r="B1560" s="33"/>
      <c r="C1560" s="20"/>
      <c r="D1560" s="33"/>
      <c r="E1560" s="33"/>
      <c r="F1560" s="20"/>
      <c r="G1560" s="33"/>
      <c r="H1560" s="33"/>
      <c r="I1560" s="20"/>
      <c r="J1560" s="33"/>
      <c r="K1560" s="33"/>
      <c r="L1560" s="20"/>
      <c r="M1560" s="22"/>
      <c r="N1560" s="22"/>
    </row>
    <row r="1561" spans="1:14" s="49" customFormat="1" ht="15" customHeight="1">
      <c r="A1561" s="33"/>
      <c r="B1561" s="33"/>
      <c r="C1561" s="21"/>
      <c r="D1561" s="33"/>
      <c r="E1561" s="33"/>
      <c r="F1561" s="20"/>
      <c r="G1561" s="33"/>
      <c r="H1561" s="33"/>
      <c r="I1561" s="21"/>
      <c r="J1561" s="33"/>
      <c r="K1561" s="33"/>
      <c r="L1561" s="22"/>
      <c r="M1561" s="22"/>
      <c r="N1561" s="22"/>
    </row>
    <row r="1562" spans="1:14" s="49" customFormat="1" ht="15" customHeight="1">
      <c r="A1562" s="33"/>
      <c r="B1562" s="33"/>
      <c r="C1562" s="21"/>
      <c r="D1562" s="33"/>
      <c r="E1562" s="33"/>
      <c r="F1562" s="20"/>
      <c r="G1562" s="33"/>
      <c r="H1562" s="33"/>
      <c r="I1562" s="21"/>
      <c r="J1562" s="33"/>
      <c r="K1562" s="33"/>
      <c r="L1562" s="22"/>
      <c r="M1562" s="22"/>
      <c r="N1562" s="22"/>
    </row>
    <row r="1563" spans="1:14" s="49" customFormat="1" ht="15" customHeight="1">
      <c r="A1563" s="33"/>
      <c r="B1563" s="33"/>
      <c r="C1563" s="21"/>
      <c r="D1563" s="33"/>
      <c r="E1563" s="33"/>
      <c r="F1563" s="20"/>
      <c r="G1563" s="33"/>
      <c r="H1563" s="33"/>
      <c r="I1563" s="21"/>
      <c r="J1563" s="33"/>
      <c r="K1563" s="33"/>
      <c r="L1563" s="22"/>
      <c r="M1563" s="22"/>
      <c r="N1563" s="22"/>
    </row>
    <row r="1564" spans="1:14" s="49" customFormat="1" ht="15" customHeight="1">
      <c r="A1564" s="33"/>
      <c r="B1564" s="33"/>
      <c r="C1564" s="21"/>
      <c r="D1564" s="33"/>
      <c r="E1564" s="39"/>
      <c r="F1564" s="20"/>
      <c r="G1564" s="33"/>
      <c r="H1564" s="33"/>
      <c r="I1564" s="21"/>
      <c r="J1564" s="33"/>
      <c r="K1564" s="33"/>
      <c r="L1564" s="22"/>
      <c r="M1564" s="22"/>
      <c r="N1564" s="22"/>
    </row>
    <row r="1565" spans="1:14" s="49" customFormat="1" ht="15" customHeight="1">
      <c r="A1565" s="33"/>
      <c r="B1565" s="33"/>
      <c r="C1565" s="21"/>
      <c r="D1565" s="33"/>
      <c r="E1565" s="39"/>
      <c r="F1565" s="20"/>
      <c r="G1565" s="33"/>
      <c r="H1565" s="33"/>
      <c r="I1565" s="21"/>
      <c r="J1565" s="33"/>
      <c r="K1565" s="39"/>
      <c r="L1565" s="22"/>
      <c r="M1565" s="22"/>
      <c r="N1565" s="22"/>
    </row>
    <row r="1566" spans="1:14" s="49" customFormat="1" ht="15" customHeight="1">
      <c r="A1566" s="33"/>
      <c r="B1566" s="33"/>
      <c r="C1566" s="21"/>
      <c r="D1566" s="33"/>
      <c r="E1566" s="39"/>
      <c r="F1566" s="20"/>
      <c r="G1566" s="33"/>
      <c r="H1566" s="33"/>
      <c r="I1566" s="21"/>
      <c r="J1566" s="33"/>
      <c r="K1566" s="39"/>
      <c r="L1566" s="22"/>
      <c r="M1566" s="22"/>
      <c r="N1566" s="22"/>
    </row>
    <row r="1567" spans="1:14" s="49" customFormat="1" ht="15" customHeight="1">
      <c r="A1567" s="33"/>
      <c r="B1567" s="33"/>
      <c r="C1567" s="21"/>
      <c r="D1567" s="33"/>
      <c r="E1567" s="39"/>
      <c r="F1567" s="20"/>
      <c r="G1567" s="33"/>
      <c r="H1567" s="33"/>
      <c r="I1567" s="21"/>
      <c r="J1567" s="33"/>
      <c r="K1567" s="39"/>
      <c r="L1567" s="22"/>
      <c r="M1567" s="22"/>
      <c r="N1567" s="22"/>
    </row>
    <row r="1568" spans="1:14" s="49" customFormat="1" ht="15" customHeight="1">
      <c r="A1568" s="33"/>
      <c r="B1568" s="33"/>
      <c r="C1568" s="21"/>
      <c r="D1568" s="33"/>
      <c r="E1568" s="39"/>
      <c r="F1568" s="20"/>
      <c r="G1568" s="33"/>
      <c r="H1568" s="33"/>
      <c r="I1568" s="21"/>
      <c r="J1568" s="33"/>
      <c r="K1568" s="39"/>
      <c r="L1568" s="22"/>
      <c r="M1568" s="22"/>
      <c r="N1568" s="22"/>
    </row>
    <row r="1569" spans="1:14" s="49" customFormat="1" ht="15" customHeight="1">
      <c r="A1569" s="33"/>
      <c r="B1569" s="33"/>
      <c r="C1569" s="21"/>
      <c r="D1569" s="33"/>
      <c r="E1569" s="39"/>
      <c r="F1569" s="20"/>
      <c r="G1569" s="33"/>
      <c r="H1569" s="33"/>
      <c r="I1569" s="21"/>
      <c r="J1569" s="33"/>
      <c r="K1569" s="39"/>
      <c r="L1569" s="22"/>
      <c r="M1569" s="22"/>
      <c r="N1569" s="22"/>
    </row>
    <row r="1570" spans="1:14" s="49" customFormat="1" ht="15" customHeight="1">
      <c r="A1570" s="33"/>
      <c r="B1570" s="33"/>
      <c r="C1570" s="21"/>
      <c r="D1570" s="33"/>
      <c r="E1570" s="39"/>
      <c r="F1570" s="20"/>
      <c r="G1570" s="33"/>
      <c r="H1570" s="33"/>
      <c r="I1570" s="21"/>
      <c r="J1570" s="33"/>
      <c r="K1570" s="39"/>
      <c r="L1570" s="22"/>
      <c r="M1570" s="22"/>
      <c r="N1570" s="22"/>
    </row>
    <row r="1571" spans="1:14" s="49" customFormat="1" ht="15" customHeight="1">
      <c r="A1571" s="33"/>
      <c r="B1571" s="33"/>
      <c r="C1571" s="21"/>
      <c r="D1571" s="33"/>
      <c r="E1571" s="39"/>
      <c r="F1571" s="20"/>
      <c r="G1571" s="33"/>
      <c r="H1571" s="33"/>
      <c r="I1571" s="21"/>
      <c r="J1571" s="33"/>
      <c r="K1571" s="39"/>
      <c r="L1571" s="22"/>
      <c r="M1571" s="22"/>
      <c r="N1571" s="22"/>
    </row>
    <row r="1572" spans="1:14" s="49" customFormat="1" ht="15" customHeight="1">
      <c r="A1572" s="33"/>
      <c r="B1572" s="33"/>
      <c r="C1572" s="21"/>
      <c r="D1572" s="33"/>
      <c r="E1572" s="33"/>
      <c r="F1572" s="20"/>
      <c r="G1572" s="33"/>
      <c r="H1572" s="33"/>
      <c r="I1572" s="21"/>
      <c r="J1572" s="33"/>
      <c r="K1572" s="39"/>
      <c r="L1572" s="22"/>
      <c r="M1572" s="22"/>
      <c r="N1572" s="22"/>
    </row>
    <row r="1573" spans="1:14" s="49" customFormat="1" ht="15" customHeight="1">
      <c r="A1573" s="33"/>
      <c r="B1573" s="33"/>
      <c r="C1573" s="21"/>
      <c r="D1573" s="33"/>
      <c r="E1573" s="33"/>
      <c r="F1573" s="20"/>
      <c r="G1573" s="33"/>
      <c r="H1573" s="33"/>
      <c r="I1573" s="21"/>
      <c r="J1573" s="33"/>
      <c r="K1573" s="33"/>
      <c r="L1573" s="22"/>
      <c r="M1573" s="22"/>
      <c r="N1573" s="22"/>
    </row>
    <row r="1574" spans="1:14" s="49" customFormat="1" ht="15" customHeight="1">
      <c r="A1574" s="33"/>
      <c r="B1574" s="33"/>
      <c r="C1574" s="21"/>
      <c r="D1574" s="33"/>
      <c r="E1574" s="33"/>
      <c r="F1574" s="20"/>
      <c r="G1574" s="33"/>
      <c r="H1574" s="33"/>
      <c r="I1574" s="21"/>
      <c r="J1574" s="33"/>
      <c r="K1574" s="33"/>
      <c r="L1574" s="22"/>
      <c r="M1574" s="22"/>
      <c r="N1574" s="22"/>
    </row>
    <row r="1575" spans="1:14" s="49" customFormat="1" ht="15" customHeight="1">
      <c r="A1575" s="33"/>
      <c r="B1575" s="33"/>
      <c r="C1575" s="21"/>
      <c r="D1575" s="33"/>
      <c r="E1575" s="33"/>
      <c r="F1575" s="20"/>
      <c r="G1575" s="33"/>
      <c r="H1575" s="33"/>
      <c r="I1575" s="21"/>
      <c r="J1575" s="33"/>
      <c r="K1575" s="33"/>
      <c r="L1575" s="22"/>
      <c r="M1575" s="22"/>
      <c r="N1575" s="22"/>
    </row>
    <row r="1576" spans="1:14" s="49" customFormat="1" ht="15" customHeight="1">
      <c r="A1576" s="33"/>
      <c r="B1576" s="33"/>
      <c r="C1576" s="21"/>
      <c r="D1576" s="33"/>
      <c r="E1576" s="33"/>
      <c r="F1576" s="20"/>
      <c r="G1576" s="33"/>
      <c r="H1576" s="33"/>
      <c r="I1576" s="21"/>
      <c r="J1576" s="33"/>
      <c r="K1576" s="33"/>
      <c r="L1576" s="22"/>
      <c r="M1576" s="22"/>
      <c r="N1576" s="22"/>
    </row>
    <row r="1577" spans="1:14" s="49" customFormat="1" ht="15" customHeight="1">
      <c r="A1577" s="33"/>
      <c r="B1577" s="33"/>
      <c r="C1577" s="21"/>
      <c r="D1577" s="33"/>
      <c r="E1577" s="33"/>
      <c r="F1577" s="20"/>
      <c r="G1577" s="33"/>
      <c r="H1577" s="33"/>
      <c r="I1577" s="21"/>
      <c r="J1577" s="33"/>
      <c r="K1577" s="33"/>
      <c r="L1577" s="22"/>
      <c r="M1577" s="22"/>
      <c r="N1577" s="22"/>
    </row>
    <row r="1578" spans="1:14" s="49" customFormat="1" ht="15" customHeight="1">
      <c r="A1578" s="33"/>
      <c r="B1578" s="33"/>
      <c r="C1578" s="21"/>
      <c r="D1578" s="33"/>
      <c r="E1578" s="33"/>
      <c r="F1578" s="20"/>
      <c r="G1578" s="33"/>
      <c r="H1578" s="33"/>
      <c r="I1578" s="21"/>
      <c r="J1578" s="33"/>
      <c r="K1578" s="33"/>
      <c r="L1578" s="22"/>
      <c r="M1578" s="22"/>
      <c r="N1578" s="22"/>
    </row>
    <row r="1579" spans="1:14" s="49" customFormat="1" ht="15" customHeight="1">
      <c r="A1579" s="33"/>
      <c r="B1579" s="33"/>
      <c r="C1579" s="21"/>
      <c r="D1579" s="33"/>
      <c r="E1579" s="33"/>
      <c r="F1579" s="20"/>
      <c r="G1579" s="33"/>
      <c r="H1579" s="33"/>
      <c r="I1579" s="21"/>
      <c r="J1579" s="33"/>
      <c r="K1579" s="33"/>
      <c r="L1579" s="22"/>
      <c r="M1579" s="22"/>
      <c r="N1579" s="22"/>
    </row>
    <row r="1580" spans="1:14" s="49" customFormat="1" ht="15" customHeight="1">
      <c r="A1580" s="33"/>
      <c r="B1580" s="33"/>
      <c r="C1580" s="21"/>
      <c r="D1580" s="33"/>
      <c r="E1580" s="33"/>
      <c r="F1580" s="20"/>
      <c r="G1580" s="33"/>
      <c r="H1580" s="33"/>
      <c r="I1580" s="21"/>
      <c r="J1580" s="33"/>
      <c r="K1580" s="33"/>
      <c r="L1580" s="22"/>
      <c r="M1580" s="22"/>
      <c r="N1580" s="22"/>
    </row>
    <row r="1581" spans="1:14" s="49" customFormat="1" ht="15" customHeight="1">
      <c r="A1581" s="33"/>
      <c r="B1581" s="33"/>
      <c r="C1581" s="21"/>
      <c r="D1581" s="33"/>
      <c r="E1581" s="33"/>
      <c r="F1581" s="20"/>
      <c r="G1581" s="33"/>
      <c r="H1581" s="33"/>
      <c r="I1581" s="21"/>
      <c r="J1581" s="33"/>
      <c r="K1581" s="33"/>
      <c r="L1581" s="22"/>
      <c r="M1581" s="22"/>
      <c r="N1581" s="22"/>
    </row>
    <row r="1582" spans="1:14" s="49" customFormat="1" ht="15" customHeight="1">
      <c r="A1582" s="33"/>
      <c r="B1582" s="33"/>
      <c r="C1582" s="21"/>
      <c r="D1582" s="33"/>
      <c r="E1582" s="33"/>
      <c r="F1582" s="20"/>
      <c r="G1582" s="33"/>
      <c r="H1582" s="33"/>
      <c r="I1582" s="21"/>
      <c r="J1582" s="33"/>
      <c r="K1582" s="33"/>
      <c r="L1582" s="22"/>
      <c r="M1582" s="22"/>
      <c r="N1582" s="22"/>
    </row>
    <row r="1583" spans="1:14" s="49" customFormat="1" ht="15" customHeight="1">
      <c r="A1583" s="33"/>
      <c r="B1583" s="33"/>
      <c r="C1583" s="21"/>
      <c r="D1583" s="33"/>
      <c r="E1583" s="33"/>
      <c r="F1583" s="20"/>
      <c r="G1583" s="33"/>
      <c r="H1583" s="33"/>
      <c r="I1583" s="21"/>
      <c r="J1583" s="33"/>
      <c r="K1583" s="33"/>
      <c r="L1583" s="22"/>
      <c r="M1583" s="22"/>
      <c r="N1583" s="22"/>
    </row>
    <row r="1584" spans="1:14" s="49" customFormat="1" ht="15" customHeight="1">
      <c r="A1584" s="33"/>
      <c r="B1584" s="33"/>
      <c r="C1584" s="21"/>
      <c r="D1584" s="33"/>
      <c r="E1584" s="33"/>
      <c r="F1584" s="21"/>
      <c r="G1584" s="33"/>
      <c r="H1584" s="33"/>
      <c r="I1584" s="21"/>
      <c r="J1584" s="33"/>
      <c r="K1584" s="33"/>
      <c r="L1584" s="22"/>
      <c r="M1584" s="22"/>
      <c r="N1584" s="22"/>
    </row>
    <row r="1585" spans="1:14" s="49" customFormat="1" ht="15" customHeight="1">
      <c r="A1585" s="33"/>
      <c r="B1585" s="33"/>
      <c r="C1585" s="21"/>
      <c r="D1585" s="33"/>
      <c r="E1585" s="33"/>
      <c r="F1585" s="21"/>
      <c r="G1585" s="33"/>
      <c r="H1585" s="33"/>
      <c r="I1585" s="21"/>
      <c r="J1585" s="33"/>
      <c r="K1585" s="33"/>
      <c r="L1585" s="22"/>
      <c r="M1585" s="22"/>
      <c r="N1585" s="22"/>
    </row>
    <row r="1586" spans="1:14" s="49" customFormat="1" ht="15" customHeight="1">
      <c r="A1586" s="33"/>
      <c r="B1586" s="33"/>
      <c r="C1586" s="21"/>
      <c r="D1586" s="33"/>
      <c r="E1586" s="33"/>
      <c r="F1586" s="21"/>
      <c r="G1586" s="33"/>
      <c r="H1586" s="33"/>
      <c r="I1586" s="21"/>
      <c r="J1586" s="33"/>
      <c r="K1586" s="33"/>
      <c r="L1586" s="22"/>
      <c r="M1586" s="22"/>
      <c r="N1586" s="22"/>
    </row>
    <row r="1587" spans="1:14" s="49" customFormat="1" ht="15" customHeight="1">
      <c r="A1587" s="33"/>
      <c r="B1587" s="33"/>
      <c r="C1587" s="21"/>
      <c r="D1587" s="33"/>
      <c r="E1587" s="33"/>
      <c r="F1587" s="21"/>
      <c r="G1587" s="33"/>
      <c r="H1587" s="33"/>
      <c r="I1587" s="21"/>
      <c r="J1587" s="33"/>
      <c r="K1587" s="33"/>
      <c r="L1587" s="22"/>
      <c r="M1587" s="22"/>
      <c r="N1587" s="22"/>
    </row>
    <row r="1588" spans="1:14" s="49" customFormat="1" ht="15" customHeight="1">
      <c r="A1588" s="33"/>
      <c r="B1588" s="33"/>
      <c r="C1588" s="21"/>
      <c r="D1588" s="33"/>
      <c r="E1588" s="33"/>
      <c r="F1588" s="21"/>
      <c r="G1588" s="33"/>
      <c r="H1588" s="33"/>
      <c r="I1588" s="21"/>
      <c r="J1588" s="33"/>
      <c r="K1588" s="33"/>
      <c r="L1588" s="22"/>
      <c r="M1588" s="22"/>
      <c r="N1588" s="22"/>
    </row>
    <row r="1589" spans="1:14" s="49" customFormat="1" ht="15" customHeight="1">
      <c r="A1589" s="33"/>
      <c r="B1589" s="33"/>
      <c r="C1589" s="21"/>
      <c r="D1589" s="33"/>
      <c r="E1589" s="33"/>
      <c r="F1589" s="21"/>
      <c r="G1589" s="33"/>
      <c r="H1589" s="33"/>
      <c r="I1589" s="21"/>
      <c r="J1589" s="33"/>
      <c r="K1589" s="33"/>
      <c r="L1589" s="22"/>
      <c r="M1589" s="22"/>
      <c r="N1589" s="22"/>
    </row>
    <row r="1590" spans="1:14" s="49" customFormat="1" ht="15" customHeight="1">
      <c r="A1590" s="33"/>
      <c r="B1590" s="33"/>
      <c r="C1590" s="21"/>
      <c r="D1590" s="33"/>
      <c r="E1590" s="33"/>
      <c r="F1590" s="21"/>
      <c r="G1590" s="33"/>
      <c r="H1590" s="33"/>
      <c r="I1590" s="21"/>
      <c r="J1590" s="33"/>
      <c r="K1590" s="33"/>
      <c r="L1590" s="22"/>
      <c r="M1590" s="22"/>
      <c r="N1590" s="22"/>
    </row>
    <row r="1591" spans="1:14" s="49" customFormat="1" ht="15" customHeight="1">
      <c r="A1591" s="33"/>
      <c r="B1591" s="33"/>
      <c r="C1591" s="21"/>
      <c r="D1591" s="33"/>
      <c r="E1591" s="33"/>
      <c r="F1591" s="21"/>
      <c r="G1591" s="33"/>
      <c r="H1591" s="33"/>
      <c r="I1591" s="21"/>
      <c r="J1591" s="33"/>
      <c r="K1591" s="33"/>
      <c r="L1591" s="22"/>
      <c r="M1591" s="22"/>
      <c r="N1591" s="22"/>
    </row>
    <row r="1592" spans="1:14" s="49" customFormat="1" ht="15" customHeight="1">
      <c r="A1592" s="33"/>
      <c r="B1592" s="33"/>
      <c r="C1592" s="21"/>
      <c r="D1592" s="33"/>
      <c r="E1592" s="33"/>
      <c r="F1592" s="21"/>
      <c r="G1592" s="33"/>
      <c r="H1592" s="33"/>
      <c r="I1592" s="21"/>
      <c r="J1592" s="33"/>
      <c r="K1592" s="33"/>
      <c r="L1592" s="22"/>
      <c r="M1592" s="22"/>
      <c r="N1592" s="22"/>
    </row>
    <row r="1593" spans="1:14" s="49" customFormat="1" ht="15" customHeight="1">
      <c r="A1593" s="33"/>
      <c r="B1593" s="33"/>
      <c r="C1593" s="21"/>
      <c r="D1593" s="33"/>
      <c r="E1593" s="33"/>
      <c r="F1593" s="21"/>
      <c r="G1593" s="33"/>
      <c r="H1593" s="33"/>
      <c r="I1593" s="21"/>
      <c r="J1593" s="33"/>
      <c r="K1593" s="33"/>
      <c r="L1593" s="22"/>
      <c r="M1593" s="22"/>
      <c r="N1593" s="22"/>
    </row>
    <row r="1594" spans="1:14" s="49" customFormat="1" ht="15" customHeight="1">
      <c r="A1594" s="33"/>
      <c r="B1594" s="33"/>
      <c r="C1594" s="21"/>
      <c r="D1594" s="33"/>
      <c r="E1594" s="33"/>
      <c r="F1594" s="21"/>
      <c r="G1594" s="33"/>
      <c r="H1594" s="33"/>
      <c r="I1594" s="21"/>
      <c r="J1594" s="33"/>
      <c r="K1594" s="33"/>
      <c r="L1594" s="22"/>
      <c r="M1594" s="22"/>
      <c r="N1594" s="22"/>
    </row>
    <row r="1595" spans="1:14" s="49" customFormat="1" ht="15" customHeight="1">
      <c r="A1595" s="33"/>
      <c r="B1595" s="33"/>
      <c r="C1595" s="21"/>
      <c r="D1595" s="33"/>
      <c r="E1595" s="33"/>
      <c r="F1595" s="21"/>
      <c r="G1595" s="33"/>
      <c r="H1595" s="33"/>
      <c r="I1595" s="21"/>
      <c r="J1595" s="33"/>
      <c r="K1595" s="33"/>
      <c r="L1595" s="22"/>
      <c r="M1595" s="22"/>
      <c r="N1595" s="22"/>
    </row>
    <row r="1596" spans="1:14" s="49" customFormat="1" ht="15" customHeight="1">
      <c r="A1596" s="33"/>
      <c r="B1596" s="33"/>
      <c r="C1596" s="21"/>
      <c r="D1596" s="33"/>
      <c r="E1596" s="33"/>
      <c r="F1596" s="21"/>
      <c r="G1596" s="33"/>
      <c r="H1596" s="33"/>
      <c r="I1596" s="21"/>
      <c r="J1596" s="33"/>
      <c r="K1596" s="33"/>
      <c r="L1596" s="22"/>
      <c r="M1596" s="22"/>
      <c r="N1596" s="22"/>
    </row>
    <row r="1597" spans="1:14" s="49" customFormat="1" ht="15" customHeight="1">
      <c r="A1597" s="33"/>
      <c r="B1597" s="33"/>
      <c r="C1597" s="21"/>
      <c r="D1597" s="33"/>
      <c r="E1597" s="33"/>
      <c r="F1597" s="21"/>
      <c r="G1597" s="33"/>
      <c r="H1597" s="33"/>
      <c r="I1597" s="21"/>
      <c r="J1597" s="33"/>
      <c r="K1597" s="33"/>
      <c r="L1597" s="22"/>
      <c r="M1597" s="22"/>
      <c r="N1597" s="22"/>
    </row>
    <row r="1598" spans="1:14" s="49" customFormat="1" ht="15" customHeight="1">
      <c r="A1598" s="33"/>
      <c r="B1598" s="33"/>
      <c r="C1598" s="21"/>
      <c r="D1598" s="33"/>
      <c r="E1598" s="33"/>
      <c r="F1598" s="21"/>
      <c r="G1598" s="33"/>
      <c r="H1598" s="33"/>
      <c r="I1598" s="21"/>
      <c r="J1598" s="33"/>
      <c r="K1598" s="33"/>
      <c r="L1598" s="22"/>
      <c r="M1598" s="22"/>
      <c r="N1598" s="22"/>
    </row>
    <row r="1599" spans="1:14" s="49" customFormat="1" ht="15" customHeight="1">
      <c r="A1599" s="33"/>
      <c r="B1599" s="33"/>
      <c r="C1599" s="21"/>
      <c r="D1599" s="33"/>
      <c r="E1599" s="33"/>
      <c r="F1599" s="21"/>
      <c r="G1599" s="33"/>
      <c r="H1599" s="33"/>
      <c r="I1599" s="21"/>
      <c r="J1599" s="33"/>
      <c r="K1599" s="33"/>
      <c r="L1599" s="22"/>
      <c r="M1599" s="22"/>
      <c r="N1599" s="22"/>
    </row>
    <row r="1600" spans="1:14" s="49" customFormat="1" ht="15" customHeight="1">
      <c r="A1600" s="33"/>
      <c r="B1600" s="33"/>
      <c r="C1600" s="21"/>
      <c r="D1600" s="33"/>
      <c r="E1600" s="33"/>
      <c r="F1600" s="21"/>
      <c r="G1600" s="33"/>
      <c r="H1600" s="33"/>
      <c r="I1600" s="21"/>
      <c r="J1600" s="33"/>
      <c r="K1600" s="33"/>
      <c r="L1600" s="22"/>
      <c r="M1600" s="22"/>
      <c r="N1600" s="22"/>
    </row>
    <row r="1601" spans="1:14" s="49" customFormat="1" ht="15" customHeight="1">
      <c r="A1601" s="33"/>
      <c r="B1601" s="33"/>
      <c r="C1601" s="21"/>
      <c r="D1601" s="33"/>
      <c r="E1601" s="33"/>
      <c r="F1601" s="21"/>
      <c r="G1601" s="33"/>
      <c r="H1601" s="33"/>
      <c r="I1601" s="21"/>
      <c r="J1601" s="33"/>
      <c r="K1601" s="33"/>
      <c r="L1601" s="22"/>
      <c r="M1601" s="22"/>
      <c r="N1601" s="22"/>
    </row>
    <row r="1602" spans="1:14" s="49" customFormat="1" ht="15" customHeight="1">
      <c r="A1602" s="33"/>
      <c r="B1602" s="33"/>
      <c r="C1602" s="21"/>
      <c r="D1602" s="33"/>
      <c r="E1602" s="33"/>
      <c r="F1602" s="21"/>
      <c r="G1602" s="33"/>
      <c r="H1602" s="33"/>
      <c r="I1602" s="21"/>
      <c r="J1602" s="33"/>
      <c r="K1602" s="33"/>
      <c r="L1602" s="22"/>
      <c r="M1602" s="22"/>
      <c r="N1602" s="22"/>
    </row>
    <row r="1603" spans="1:14" s="49" customFormat="1" ht="15" customHeight="1">
      <c r="A1603" s="33"/>
      <c r="B1603" s="33"/>
      <c r="C1603" s="21"/>
      <c r="D1603" s="33"/>
      <c r="E1603" s="33"/>
      <c r="F1603" s="21"/>
      <c r="G1603" s="33"/>
      <c r="H1603" s="33"/>
      <c r="I1603" s="21"/>
      <c r="J1603" s="33"/>
      <c r="K1603" s="33"/>
      <c r="L1603" s="22"/>
      <c r="M1603" s="22"/>
      <c r="N1603" s="22"/>
    </row>
    <row r="1604" spans="1:14" s="49" customFormat="1" ht="15" customHeight="1">
      <c r="A1604" s="33"/>
      <c r="B1604" s="33"/>
      <c r="C1604" s="21"/>
      <c r="D1604" s="33"/>
      <c r="E1604" s="33"/>
      <c r="F1604" s="21"/>
      <c r="G1604" s="33"/>
      <c r="H1604" s="33"/>
      <c r="I1604" s="21"/>
      <c r="J1604" s="33"/>
      <c r="K1604" s="33"/>
      <c r="L1604" s="22"/>
      <c r="M1604" s="22"/>
      <c r="N1604" s="22"/>
    </row>
    <row r="1605" spans="1:14" s="49" customFormat="1" ht="15" customHeight="1">
      <c r="A1605" s="33"/>
      <c r="B1605" s="33"/>
      <c r="C1605" s="21"/>
      <c r="D1605" s="33"/>
      <c r="E1605" s="33"/>
      <c r="F1605" s="21"/>
      <c r="G1605" s="33"/>
      <c r="H1605" s="33"/>
      <c r="I1605" s="21"/>
      <c r="J1605" s="33"/>
      <c r="K1605" s="33"/>
      <c r="L1605" s="22"/>
      <c r="M1605" s="22"/>
      <c r="N1605" s="22"/>
    </row>
    <row r="1606" spans="1:14" s="49" customFormat="1" ht="15" customHeight="1">
      <c r="A1606" s="33"/>
      <c r="B1606" s="33"/>
      <c r="C1606" s="21"/>
      <c r="D1606" s="33"/>
      <c r="E1606" s="33"/>
      <c r="F1606" s="21"/>
      <c r="G1606" s="33"/>
      <c r="H1606" s="33"/>
      <c r="I1606" s="21"/>
      <c r="J1606" s="33"/>
      <c r="K1606" s="33"/>
      <c r="L1606" s="22"/>
      <c r="M1606" s="22"/>
      <c r="N1606" s="22"/>
    </row>
    <row r="1607" spans="1:14" s="49" customFormat="1" ht="15" customHeight="1">
      <c r="A1607" s="33"/>
      <c r="B1607" s="33"/>
      <c r="C1607" s="21"/>
      <c r="D1607" s="33"/>
      <c r="E1607" s="33"/>
      <c r="F1607" s="21"/>
      <c r="G1607" s="33"/>
      <c r="H1607" s="33"/>
      <c r="I1607" s="21"/>
      <c r="J1607" s="33"/>
      <c r="K1607" s="33"/>
      <c r="L1607" s="22"/>
      <c r="M1607" s="22"/>
      <c r="N1607" s="22"/>
    </row>
    <row r="1608" spans="1:14" s="49" customFormat="1" ht="15" customHeight="1">
      <c r="A1608" s="33"/>
      <c r="B1608" s="33"/>
      <c r="C1608" s="21"/>
      <c r="D1608" s="33"/>
      <c r="E1608" s="33"/>
      <c r="F1608" s="21"/>
      <c r="G1608" s="33"/>
      <c r="H1608" s="33"/>
      <c r="I1608" s="21"/>
      <c r="J1608" s="33"/>
      <c r="K1608" s="33"/>
      <c r="L1608" s="22"/>
      <c r="M1608" s="22"/>
      <c r="N1608" s="22"/>
    </row>
    <row r="1609" spans="1:14" s="49" customFormat="1" ht="15" customHeight="1">
      <c r="A1609" s="33"/>
      <c r="B1609" s="33"/>
      <c r="C1609" s="21"/>
      <c r="D1609" s="33"/>
      <c r="E1609" s="33"/>
      <c r="F1609" s="21"/>
      <c r="G1609" s="33"/>
      <c r="H1609" s="33"/>
      <c r="I1609" s="21"/>
      <c r="J1609" s="33"/>
      <c r="K1609" s="33"/>
      <c r="L1609" s="22"/>
      <c r="M1609" s="22"/>
      <c r="N1609" s="22"/>
    </row>
    <row r="1610" spans="1:14" s="49" customFormat="1" ht="15" customHeight="1">
      <c r="A1610" s="33"/>
      <c r="B1610" s="33"/>
      <c r="C1610" s="21"/>
      <c r="D1610" s="33"/>
      <c r="E1610" s="33"/>
      <c r="F1610" s="21"/>
      <c r="G1610" s="33"/>
      <c r="H1610" s="33"/>
      <c r="I1610" s="21"/>
      <c r="J1610" s="33"/>
      <c r="K1610" s="33"/>
      <c r="L1610" s="22"/>
      <c r="M1610" s="22"/>
      <c r="N1610" s="22"/>
    </row>
    <row r="1611" spans="1:14" s="49" customFormat="1" ht="15" customHeight="1">
      <c r="A1611" s="33"/>
      <c r="B1611" s="33"/>
      <c r="C1611" s="21"/>
      <c r="D1611" s="33"/>
      <c r="E1611" s="33"/>
      <c r="F1611" s="21"/>
      <c r="G1611" s="33"/>
      <c r="H1611" s="33"/>
      <c r="I1611" s="21"/>
      <c r="J1611" s="33"/>
      <c r="K1611" s="33"/>
      <c r="L1611" s="22"/>
      <c r="M1611" s="22"/>
      <c r="N1611" s="22"/>
    </row>
    <row r="1612" spans="1:14" s="49" customFormat="1" ht="15" customHeight="1">
      <c r="A1612" s="33"/>
      <c r="B1612" s="33"/>
      <c r="C1612" s="21"/>
      <c r="D1612" s="33"/>
      <c r="E1612" s="33"/>
      <c r="F1612" s="21"/>
      <c r="G1612" s="33"/>
      <c r="H1612" s="33"/>
      <c r="I1612" s="21"/>
      <c r="J1612" s="33"/>
      <c r="K1612" s="33"/>
      <c r="L1612" s="22"/>
      <c r="M1612" s="22"/>
      <c r="N1612" s="22"/>
    </row>
    <row r="1613" spans="1:14" s="49" customFormat="1" ht="15" customHeight="1">
      <c r="A1613" s="33"/>
      <c r="B1613" s="33"/>
      <c r="C1613" s="21"/>
      <c r="D1613" s="33"/>
      <c r="E1613" s="33"/>
      <c r="F1613" s="21"/>
      <c r="G1613" s="33"/>
      <c r="H1613" s="33"/>
      <c r="I1613" s="21"/>
      <c r="J1613" s="33"/>
      <c r="K1613" s="33"/>
      <c r="L1613" s="22"/>
      <c r="M1613" s="22"/>
      <c r="N1613" s="22"/>
    </row>
    <row r="1614" spans="1:14" s="49" customFormat="1" ht="15" customHeight="1">
      <c r="A1614" s="33"/>
      <c r="B1614" s="33"/>
      <c r="C1614" s="21"/>
      <c r="D1614" s="33"/>
      <c r="E1614" s="33"/>
      <c r="F1614" s="21"/>
      <c r="G1614" s="33"/>
      <c r="H1614" s="33"/>
      <c r="I1614" s="21"/>
      <c r="J1614" s="33"/>
      <c r="K1614" s="33"/>
      <c r="L1614" s="22"/>
      <c r="M1614" s="22"/>
      <c r="N1614" s="22"/>
    </row>
    <row r="1615" spans="1:14" s="49" customFormat="1" ht="15" customHeight="1">
      <c r="A1615" s="33"/>
      <c r="B1615" s="33"/>
      <c r="C1615" s="21"/>
      <c r="D1615" s="33"/>
      <c r="E1615" s="33"/>
      <c r="F1615" s="21"/>
      <c r="G1615" s="33"/>
      <c r="H1615" s="33"/>
      <c r="I1615" s="21"/>
      <c r="J1615" s="33"/>
      <c r="K1615" s="33"/>
      <c r="L1615" s="22"/>
      <c r="M1615" s="22"/>
      <c r="N1615" s="22"/>
    </row>
    <row r="1616" spans="1:14" s="49" customFormat="1" ht="15" customHeight="1">
      <c r="A1616" s="33"/>
      <c r="B1616" s="33"/>
      <c r="C1616" s="21"/>
      <c r="D1616" s="33"/>
      <c r="E1616" s="33"/>
      <c r="F1616" s="21"/>
      <c r="G1616" s="33"/>
      <c r="H1616" s="33"/>
      <c r="I1616" s="21"/>
      <c r="J1616" s="33"/>
      <c r="K1616" s="33"/>
      <c r="L1616" s="22"/>
      <c r="M1616" s="22"/>
      <c r="N1616" s="22"/>
    </row>
    <row r="1617" spans="1:14" s="49" customFormat="1" ht="15" customHeight="1">
      <c r="A1617" s="33"/>
      <c r="B1617" s="33"/>
      <c r="C1617" s="21"/>
      <c r="D1617" s="33"/>
      <c r="E1617" s="33"/>
      <c r="F1617" s="21"/>
      <c r="G1617" s="33"/>
      <c r="H1617" s="33"/>
      <c r="I1617" s="21"/>
      <c r="J1617" s="33"/>
      <c r="K1617" s="33"/>
      <c r="L1617" s="22"/>
      <c r="M1617" s="22"/>
      <c r="N1617" s="22"/>
    </row>
    <row r="1618" spans="1:14" s="49" customFormat="1" ht="15" customHeight="1">
      <c r="A1618" s="33"/>
      <c r="B1618" s="33"/>
      <c r="C1618" s="21"/>
      <c r="D1618" s="33"/>
      <c r="E1618" s="33"/>
      <c r="F1618" s="21"/>
      <c r="G1618" s="33"/>
      <c r="H1618" s="33"/>
      <c r="I1618" s="21"/>
      <c r="J1618" s="33"/>
      <c r="K1618" s="33"/>
      <c r="L1618" s="22"/>
      <c r="M1618" s="22"/>
      <c r="N1618" s="22"/>
    </row>
    <row r="1619" spans="1:14" s="49" customFormat="1" ht="15" customHeight="1">
      <c r="A1619" s="33"/>
      <c r="B1619" s="33"/>
      <c r="C1619" s="21"/>
      <c r="D1619" s="33"/>
      <c r="E1619" s="33"/>
      <c r="F1619" s="21"/>
      <c r="G1619" s="33"/>
      <c r="H1619" s="33"/>
      <c r="I1619" s="21"/>
      <c r="J1619" s="33"/>
      <c r="K1619" s="33"/>
      <c r="L1619" s="22"/>
      <c r="M1619" s="22"/>
      <c r="N1619" s="22"/>
    </row>
    <row r="1620" spans="1:14" s="49" customFormat="1" ht="15" customHeight="1">
      <c r="A1620" s="33"/>
      <c r="B1620" s="33"/>
      <c r="C1620" s="21"/>
      <c r="D1620" s="33"/>
      <c r="E1620" s="33"/>
      <c r="F1620" s="21"/>
      <c r="G1620" s="33"/>
      <c r="H1620" s="33"/>
      <c r="I1620" s="21"/>
      <c r="J1620" s="33"/>
      <c r="K1620" s="33"/>
      <c r="L1620" s="22"/>
      <c r="M1620" s="22"/>
      <c r="N1620" s="22"/>
    </row>
    <row r="1621" spans="1:14" s="49" customFormat="1" ht="15" customHeight="1">
      <c r="A1621" s="33"/>
      <c r="B1621" s="33"/>
      <c r="C1621" s="21"/>
      <c r="D1621" s="33"/>
      <c r="E1621" s="33"/>
      <c r="F1621" s="21"/>
      <c r="G1621" s="33"/>
      <c r="H1621" s="33"/>
      <c r="I1621" s="21"/>
      <c r="J1621" s="33"/>
      <c r="K1621" s="33"/>
      <c r="L1621" s="22"/>
      <c r="M1621" s="22"/>
      <c r="N1621" s="22"/>
    </row>
    <row r="1622" spans="1:14" s="49" customFormat="1" ht="15" customHeight="1">
      <c r="A1622" s="33"/>
      <c r="B1622" s="33"/>
      <c r="C1622" s="21"/>
      <c r="D1622" s="33"/>
      <c r="E1622" s="33"/>
      <c r="F1622" s="21"/>
      <c r="G1622" s="33"/>
      <c r="H1622" s="33"/>
      <c r="I1622" s="21"/>
      <c r="J1622" s="33"/>
      <c r="K1622" s="33"/>
      <c r="L1622" s="22"/>
      <c r="M1622" s="22"/>
      <c r="N1622" s="22"/>
    </row>
    <row r="1623" spans="1:14" s="49" customFormat="1" ht="15" customHeight="1">
      <c r="A1623" s="33"/>
      <c r="B1623" s="33"/>
      <c r="C1623" s="21"/>
      <c r="D1623" s="33"/>
      <c r="E1623" s="33"/>
      <c r="F1623" s="21"/>
      <c r="G1623" s="33"/>
      <c r="H1623" s="33"/>
      <c r="I1623" s="21"/>
      <c r="J1623" s="33"/>
      <c r="K1623" s="33"/>
      <c r="L1623" s="22"/>
      <c r="M1623" s="22"/>
      <c r="N1623" s="22"/>
    </row>
    <row r="1624" spans="1:14" s="49" customFormat="1" ht="15" customHeight="1">
      <c r="A1624" s="33"/>
      <c r="B1624" s="33"/>
      <c r="C1624" s="21"/>
      <c r="D1624" s="33"/>
      <c r="E1624" s="33"/>
      <c r="F1624" s="21"/>
      <c r="G1624" s="33"/>
      <c r="H1624" s="33"/>
      <c r="I1624" s="21"/>
      <c r="J1624" s="33"/>
      <c r="K1624" s="33"/>
      <c r="L1624" s="22"/>
      <c r="M1624" s="22"/>
      <c r="N1624" s="22"/>
    </row>
    <row r="1625" spans="1:14" s="49" customFormat="1" ht="30.6" customHeight="1">
      <c r="A1625" s="18"/>
      <c r="B1625" s="19"/>
      <c r="C1625" s="20"/>
      <c r="D1625" s="20"/>
      <c r="E1625" s="21"/>
      <c r="F1625" s="20"/>
      <c r="G1625" s="20"/>
      <c r="H1625" s="20"/>
      <c r="I1625" s="20"/>
      <c r="J1625" s="20"/>
      <c r="K1625" s="20"/>
      <c r="L1625" s="22"/>
      <c r="M1625" s="22"/>
      <c r="N1625" s="22"/>
    </row>
    <row r="1626" spans="1:14" s="50" customFormat="1" ht="15" customHeight="1">
      <c r="A1626" s="24" t="s">
        <v>318</v>
      </c>
      <c r="B1626" s="42"/>
      <c r="C1626" s="26"/>
      <c r="D1626" s="24" t="s">
        <v>319</v>
      </c>
      <c r="E1626" s="42"/>
      <c r="F1626" s="26"/>
      <c r="G1626" s="24" t="s">
        <v>320</v>
      </c>
      <c r="H1626" s="42"/>
      <c r="I1626" s="26"/>
      <c r="J1626" s="24" t="s">
        <v>321</v>
      </c>
      <c r="K1626" s="42"/>
      <c r="L1626" s="26"/>
      <c r="M1626" s="26"/>
      <c r="N1626" s="26"/>
    </row>
    <row r="1627" spans="1:14" s="49" customFormat="1" ht="15" customHeight="1">
      <c r="A1627" s="29" t="s">
        <v>149</v>
      </c>
      <c r="B1627" s="29" t="s">
        <v>150</v>
      </c>
      <c r="C1627" s="30"/>
      <c r="D1627" s="29" t="s">
        <v>149</v>
      </c>
      <c r="E1627" s="44" t="s">
        <v>150</v>
      </c>
      <c r="F1627" s="20"/>
      <c r="G1627" s="29" t="s">
        <v>149</v>
      </c>
      <c r="H1627" s="29" t="s">
        <v>150</v>
      </c>
      <c r="I1627" s="30"/>
      <c r="J1627" s="29" t="s">
        <v>149</v>
      </c>
      <c r="K1627" s="44" t="s">
        <v>150</v>
      </c>
      <c r="L1627" s="22"/>
      <c r="M1627" s="22"/>
      <c r="N1627" s="22"/>
    </row>
    <row r="1628" spans="1:14" s="49" customFormat="1" ht="15" customHeight="1">
      <c r="A1628" s="33">
        <v>-7.54</v>
      </c>
      <c r="B1628" s="33">
        <v>723.57500000000005</v>
      </c>
      <c r="C1628" s="20"/>
      <c r="D1628" s="33">
        <v>-10.66</v>
      </c>
      <c r="E1628" s="33">
        <v>777.05899999999997</v>
      </c>
      <c r="F1628" s="20"/>
      <c r="G1628" s="33">
        <v>-33.049999999999997</v>
      </c>
      <c r="H1628" s="33">
        <v>769.32600000000002</v>
      </c>
      <c r="I1628" s="20"/>
      <c r="J1628" s="33">
        <v>-6.63</v>
      </c>
      <c r="K1628" s="33">
        <v>759.31100000000015</v>
      </c>
      <c r="L1628" s="20"/>
      <c r="M1628" s="22"/>
      <c r="N1628" s="22"/>
    </row>
    <row r="1629" spans="1:14" s="49" customFormat="1" ht="15" customHeight="1">
      <c r="A1629" s="33">
        <v>-6.66</v>
      </c>
      <c r="B1629" s="33">
        <v>720.95500000000004</v>
      </c>
      <c r="C1629" s="21"/>
      <c r="D1629" s="33">
        <v>-9.84</v>
      </c>
      <c r="E1629" s="33">
        <v>774.22900000000004</v>
      </c>
      <c r="F1629" s="20"/>
      <c r="G1629" s="33">
        <v>-29.43</v>
      </c>
      <c r="H1629" s="33">
        <v>769.16</v>
      </c>
      <c r="I1629" s="21"/>
      <c r="J1629" s="33">
        <v>-5.28</v>
      </c>
      <c r="K1629" s="33">
        <v>758.3610000000001</v>
      </c>
      <c r="L1629" s="20"/>
      <c r="M1629" s="22"/>
      <c r="N1629" s="22"/>
    </row>
    <row r="1630" spans="1:14" s="49" customFormat="1" ht="15" customHeight="1">
      <c r="A1630" s="33">
        <v>-5.66</v>
      </c>
      <c r="B1630" s="33">
        <v>721.36500000000001</v>
      </c>
      <c r="C1630" s="21"/>
      <c r="D1630" s="33">
        <v>-8.43</v>
      </c>
      <c r="E1630" s="35">
        <v>774.22500000000002</v>
      </c>
      <c r="F1630" s="20"/>
      <c r="G1630" s="33">
        <v>-29.43</v>
      </c>
      <c r="H1630" s="35">
        <v>769.41</v>
      </c>
      <c r="I1630" s="21"/>
      <c r="J1630" s="33">
        <v>-4.41</v>
      </c>
      <c r="K1630" s="33">
        <v>758.36</v>
      </c>
      <c r="L1630" s="20"/>
      <c r="M1630" s="22"/>
      <c r="N1630" s="22"/>
    </row>
    <row r="1631" spans="1:14" s="49" customFormat="1" ht="15" customHeight="1">
      <c r="A1631" s="33">
        <v>-5.16</v>
      </c>
      <c r="B1631" s="33">
        <v>722.36500000000001</v>
      </c>
      <c r="C1631" s="21"/>
      <c r="D1631" s="33">
        <v>0</v>
      </c>
      <c r="E1631" s="35">
        <v>774.28899999999999</v>
      </c>
      <c r="F1631" s="20"/>
      <c r="G1631" s="33">
        <v>-29.43</v>
      </c>
      <c r="H1631" s="33">
        <v>769.16</v>
      </c>
      <c r="I1631" s="21"/>
      <c r="J1631" s="33">
        <v>-4.41</v>
      </c>
      <c r="K1631" s="35">
        <v>758.42</v>
      </c>
      <c r="L1631" s="20"/>
      <c r="M1631" s="22"/>
      <c r="N1631" s="22"/>
    </row>
    <row r="1632" spans="1:14" s="49" customFormat="1" ht="15" customHeight="1">
      <c r="A1632" s="33">
        <v>-4.03</v>
      </c>
      <c r="B1632" s="33">
        <v>722.36500000000001</v>
      </c>
      <c r="C1632" s="21"/>
      <c r="D1632" s="33">
        <v>0.35</v>
      </c>
      <c r="E1632" s="33">
        <v>774.28899999999999</v>
      </c>
      <c r="F1632" s="20"/>
      <c r="G1632" s="33">
        <v>-21.94</v>
      </c>
      <c r="H1632" s="33">
        <v>769.00600000000009</v>
      </c>
      <c r="I1632" s="21"/>
      <c r="J1632" s="33">
        <v>-4.41</v>
      </c>
      <c r="K1632" s="33">
        <v>758.36</v>
      </c>
      <c r="L1632" s="20"/>
      <c r="M1632" s="22"/>
      <c r="N1632" s="22"/>
    </row>
    <row r="1633" spans="1:14" s="49" customFormat="1" ht="15" customHeight="1">
      <c r="A1633" s="33">
        <v>-3.08</v>
      </c>
      <c r="B1633" s="33">
        <v>722.36500000000001</v>
      </c>
      <c r="C1633" s="21"/>
      <c r="D1633" s="33">
        <v>0.5</v>
      </c>
      <c r="E1633" s="33">
        <v>775.13900000000001</v>
      </c>
      <c r="F1633" s="20"/>
      <c r="G1633" s="33">
        <v>-12.56</v>
      </c>
      <c r="H1633" s="33">
        <v>769.32600000000002</v>
      </c>
      <c r="I1633" s="21"/>
      <c r="J1633" s="33">
        <v>0</v>
      </c>
      <c r="K1633" s="35">
        <v>758.37099999999998</v>
      </c>
      <c r="L1633" s="20"/>
      <c r="M1633" s="22"/>
      <c r="N1633" s="22"/>
    </row>
    <row r="1634" spans="1:14" s="49" customFormat="1" ht="15" customHeight="1">
      <c r="A1634" s="33">
        <v>-1.06</v>
      </c>
      <c r="B1634" s="33">
        <v>721.76499999999999</v>
      </c>
      <c r="C1634" s="21"/>
      <c r="D1634" s="33">
        <v>0.65</v>
      </c>
      <c r="E1634" s="33">
        <v>775.13900000000001</v>
      </c>
      <c r="F1634" s="20"/>
      <c r="G1634" s="33">
        <v>-3.1</v>
      </c>
      <c r="H1634" s="33">
        <v>768.25600000000009</v>
      </c>
      <c r="I1634" s="21"/>
      <c r="J1634" s="33">
        <v>0.36</v>
      </c>
      <c r="K1634" s="33">
        <v>758.38100000000009</v>
      </c>
      <c r="L1634" s="20"/>
      <c r="M1634" s="22"/>
      <c r="N1634" s="22"/>
    </row>
    <row r="1635" spans="1:14" s="49" customFormat="1" ht="15" customHeight="1">
      <c r="A1635" s="33">
        <v>0</v>
      </c>
      <c r="B1635" s="33">
        <v>721.80499999999995</v>
      </c>
      <c r="C1635" s="21"/>
      <c r="D1635" s="33">
        <v>0.65</v>
      </c>
      <c r="E1635" s="33">
        <v>774.68899999999996</v>
      </c>
      <c r="F1635" s="20"/>
      <c r="G1635" s="33">
        <v>0</v>
      </c>
      <c r="H1635" s="33">
        <v>768.00600000000009</v>
      </c>
      <c r="I1635" s="21"/>
      <c r="J1635" s="33">
        <v>0.36</v>
      </c>
      <c r="K1635" s="33">
        <v>757.41100000000006</v>
      </c>
      <c r="L1635" s="20"/>
      <c r="M1635" s="22"/>
      <c r="N1635" s="22"/>
    </row>
    <row r="1636" spans="1:14" s="49" customFormat="1" ht="15" customHeight="1">
      <c r="A1636" s="33">
        <v>0</v>
      </c>
      <c r="B1636" s="35">
        <v>722.06399999999996</v>
      </c>
      <c r="C1636" s="21"/>
      <c r="D1636" s="33">
        <v>1.05</v>
      </c>
      <c r="E1636" s="33">
        <v>774.68899999999996</v>
      </c>
      <c r="F1636" s="20"/>
      <c r="G1636" s="33">
        <v>0</v>
      </c>
      <c r="H1636" s="35">
        <v>768.29600000000005</v>
      </c>
      <c r="I1636" s="21"/>
      <c r="J1636" s="33">
        <v>2.36</v>
      </c>
      <c r="K1636" s="33">
        <v>756.88100000000009</v>
      </c>
      <c r="L1636" s="20"/>
      <c r="M1636" s="22"/>
      <c r="N1636" s="22"/>
    </row>
    <row r="1637" spans="1:14" s="49" customFormat="1" ht="15" customHeight="1">
      <c r="A1637" s="33">
        <v>0</v>
      </c>
      <c r="B1637" s="33">
        <v>721.80499999999995</v>
      </c>
      <c r="C1637" s="21"/>
      <c r="D1637" s="33">
        <v>3.23</v>
      </c>
      <c r="E1637" s="33">
        <v>772.88900000000001</v>
      </c>
      <c r="F1637" s="20"/>
      <c r="G1637" s="33">
        <v>0</v>
      </c>
      <c r="H1637" s="33">
        <v>768.00600000000009</v>
      </c>
      <c r="I1637" s="21"/>
      <c r="J1637" s="33">
        <v>4.92</v>
      </c>
      <c r="K1637" s="33">
        <v>756.05100000000004</v>
      </c>
      <c r="L1637" s="20"/>
      <c r="M1637" s="22"/>
      <c r="N1637" s="22"/>
    </row>
    <row r="1638" spans="1:14" s="49" customFormat="1" ht="15" customHeight="1">
      <c r="A1638" s="33">
        <v>6.65</v>
      </c>
      <c r="B1638" s="33">
        <v>721.45500000000004</v>
      </c>
      <c r="C1638" s="21"/>
      <c r="D1638" s="33">
        <v>4.05</v>
      </c>
      <c r="E1638" s="33">
        <v>762.43899999999996</v>
      </c>
      <c r="F1638" s="20"/>
      <c r="G1638" s="33">
        <v>4.0199999999999996</v>
      </c>
      <c r="H1638" s="33">
        <v>766.726</v>
      </c>
      <c r="I1638" s="21"/>
      <c r="J1638" s="33">
        <v>6.02</v>
      </c>
      <c r="K1638" s="33">
        <v>755.9910000000001</v>
      </c>
      <c r="L1638" s="20"/>
      <c r="M1638" s="22"/>
      <c r="N1638" s="22"/>
    </row>
    <row r="1639" spans="1:14" s="49" customFormat="1" ht="15" customHeight="1">
      <c r="A1639" s="33">
        <v>6.65</v>
      </c>
      <c r="B1639" s="33">
        <v>719.41499999999996</v>
      </c>
      <c r="C1639" s="21"/>
      <c r="D1639" s="33">
        <v>7.32</v>
      </c>
      <c r="E1639" s="33">
        <v>715.31899999999996</v>
      </c>
      <c r="F1639" s="20"/>
      <c r="G1639" s="33">
        <v>10.42</v>
      </c>
      <c r="H1639" s="33">
        <v>762.96600000000001</v>
      </c>
      <c r="I1639" s="21"/>
      <c r="J1639" s="33">
        <v>16.14</v>
      </c>
      <c r="K1639" s="33">
        <v>727.851</v>
      </c>
      <c r="L1639" s="20"/>
      <c r="M1639" s="22"/>
      <c r="N1639" s="22"/>
    </row>
    <row r="1640" spans="1:14" s="49" customFormat="1" ht="15" customHeight="1">
      <c r="A1640" s="33">
        <v>7.48</v>
      </c>
      <c r="B1640" s="33">
        <v>719.41499999999996</v>
      </c>
      <c r="C1640" s="21"/>
      <c r="D1640" s="33">
        <v>67.52</v>
      </c>
      <c r="E1640" s="33">
        <v>716.399</v>
      </c>
      <c r="F1640" s="20"/>
      <c r="G1640" s="33">
        <v>13.32</v>
      </c>
      <c r="H1640" s="33">
        <v>760.88600000000008</v>
      </c>
      <c r="I1640" s="21"/>
      <c r="J1640" s="33">
        <v>26.28</v>
      </c>
      <c r="K1640" s="33">
        <v>728.28100000000006</v>
      </c>
      <c r="L1640" s="20"/>
      <c r="M1640" s="22"/>
      <c r="N1640" s="22"/>
    </row>
    <row r="1641" spans="1:14" s="49" customFormat="1" ht="15" customHeight="1">
      <c r="A1641" s="33">
        <v>7.48</v>
      </c>
      <c r="B1641" s="33">
        <v>711.88499999999999</v>
      </c>
      <c r="C1641" s="21"/>
      <c r="D1641" s="33">
        <v>80.95</v>
      </c>
      <c r="E1641" s="33">
        <v>716.26900000000001</v>
      </c>
      <c r="F1641" s="20"/>
      <c r="G1641" s="33">
        <v>16.32</v>
      </c>
      <c r="H1641" s="33">
        <v>757.88600000000008</v>
      </c>
      <c r="I1641" s="21"/>
      <c r="J1641" s="33">
        <v>35.049999999999997</v>
      </c>
      <c r="K1641" s="33">
        <v>728.17100000000005</v>
      </c>
      <c r="L1641" s="20"/>
      <c r="M1641" s="22"/>
      <c r="N1641" s="22"/>
    </row>
    <row r="1642" spans="1:14" s="49" customFormat="1" ht="15" customHeight="1">
      <c r="A1642" s="33">
        <v>9.49</v>
      </c>
      <c r="B1642" s="33">
        <v>711.92</v>
      </c>
      <c r="C1642" s="21"/>
      <c r="D1642" s="33">
        <v>88.45</v>
      </c>
      <c r="E1642" s="33">
        <v>715.42899999999997</v>
      </c>
      <c r="F1642" s="20"/>
      <c r="G1642" s="33">
        <v>24.58</v>
      </c>
      <c r="H1642" s="33">
        <v>737.42600000000004</v>
      </c>
      <c r="I1642" s="21"/>
      <c r="J1642" s="33">
        <v>40.270000000000003</v>
      </c>
      <c r="K1642" s="33">
        <v>728.00099999999998</v>
      </c>
      <c r="L1642" s="20"/>
      <c r="M1642" s="22"/>
      <c r="N1642" s="22"/>
    </row>
    <row r="1643" spans="1:14" s="49" customFormat="1" ht="15" customHeight="1">
      <c r="A1643" s="33">
        <v>12.88</v>
      </c>
      <c r="B1643" s="33">
        <v>711.98</v>
      </c>
      <c r="C1643" s="21"/>
      <c r="D1643" s="33">
        <v>92.59</v>
      </c>
      <c r="E1643" s="33">
        <v>715.38</v>
      </c>
      <c r="F1643" s="20"/>
      <c r="G1643" s="33">
        <v>29.45</v>
      </c>
      <c r="H1643" s="33">
        <v>731.976</v>
      </c>
      <c r="I1643" s="21"/>
      <c r="J1643" s="33">
        <v>46.01</v>
      </c>
      <c r="K1643" s="33">
        <v>728.08100000000002</v>
      </c>
      <c r="L1643" s="20"/>
      <c r="M1643" s="22"/>
      <c r="N1643" s="22"/>
    </row>
    <row r="1644" spans="1:14" s="49" customFormat="1" ht="15" customHeight="1">
      <c r="A1644" s="33">
        <v>15.38</v>
      </c>
      <c r="B1644" s="33">
        <v>712.03</v>
      </c>
      <c r="C1644" s="21"/>
      <c r="D1644" s="33">
        <v>95.84</v>
      </c>
      <c r="E1644" s="33">
        <v>715.28</v>
      </c>
      <c r="F1644" s="20"/>
      <c r="G1644" s="33">
        <v>31.27</v>
      </c>
      <c r="H1644" s="33">
        <v>729.17600000000004</v>
      </c>
      <c r="I1644" s="21"/>
      <c r="J1644" s="33">
        <v>48.25</v>
      </c>
      <c r="K1644" s="33">
        <v>727.471</v>
      </c>
      <c r="L1644" s="20"/>
      <c r="M1644" s="22"/>
      <c r="N1644" s="22"/>
    </row>
    <row r="1645" spans="1:14" s="49" customFormat="1" ht="15" customHeight="1">
      <c r="A1645" s="33">
        <v>16.32</v>
      </c>
      <c r="B1645" s="33">
        <v>712.26499999999999</v>
      </c>
      <c r="C1645" s="21"/>
      <c r="D1645" s="33">
        <v>99.48</v>
      </c>
      <c r="E1645" s="33">
        <v>715.23</v>
      </c>
      <c r="F1645" s="20"/>
      <c r="G1645" s="33">
        <v>33.74</v>
      </c>
      <c r="H1645" s="33">
        <v>725.6160000000001</v>
      </c>
      <c r="I1645" s="21"/>
      <c r="J1645" s="33">
        <v>50.05</v>
      </c>
      <c r="K1645" s="33">
        <v>726.57100000000003</v>
      </c>
      <c r="L1645" s="20"/>
      <c r="M1645" s="22"/>
      <c r="N1645" s="22"/>
    </row>
    <row r="1646" spans="1:14" s="49" customFormat="1" ht="15" customHeight="1">
      <c r="A1646" s="33">
        <v>18.920000000000002</v>
      </c>
      <c r="B1646" s="33">
        <v>713.05499999999995</v>
      </c>
      <c r="C1646" s="21"/>
      <c r="D1646" s="33">
        <v>103.16</v>
      </c>
      <c r="E1646" s="33">
        <v>715.18899999999996</v>
      </c>
      <c r="F1646" s="20"/>
      <c r="G1646" s="33">
        <v>34.53</v>
      </c>
      <c r="H1646" s="33">
        <v>721.37600000000009</v>
      </c>
      <c r="I1646" s="21"/>
      <c r="J1646" s="33">
        <v>54.46</v>
      </c>
      <c r="K1646" s="33">
        <v>726.58</v>
      </c>
      <c r="L1646" s="20"/>
      <c r="M1646" s="22"/>
      <c r="N1646" s="22"/>
    </row>
    <row r="1647" spans="1:14" s="49" customFormat="1" ht="15" customHeight="1">
      <c r="A1647" s="33">
        <v>22.36</v>
      </c>
      <c r="B1647" s="33">
        <v>713.29499999999996</v>
      </c>
      <c r="C1647" s="21"/>
      <c r="D1647" s="33">
        <v>105.55</v>
      </c>
      <c r="E1647" s="33">
        <v>717.97899999999993</v>
      </c>
      <c r="F1647" s="20"/>
      <c r="G1647" s="33">
        <v>44.14</v>
      </c>
      <c r="H1647" s="33">
        <v>722.07600000000002</v>
      </c>
      <c r="I1647" s="21"/>
      <c r="J1647" s="33">
        <v>59.26</v>
      </c>
      <c r="K1647" s="33">
        <v>726.62099999999998</v>
      </c>
      <c r="L1647" s="20"/>
      <c r="M1647" s="22"/>
      <c r="N1647" s="22"/>
    </row>
    <row r="1648" spans="1:14" s="49" customFormat="1" ht="15" customHeight="1">
      <c r="A1648" s="33">
        <v>26.48</v>
      </c>
      <c r="B1648" s="33">
        <v>713.28499999999997</v>
      </c>
      <c r="C1648" s="21"/>
      <c r="D1648" s="33">
        <v>109.03</v>
      </c>
      <c r="E1648" s="33">
        <v>719.04899999999998</v>
      </c>
      <c r="F1648" s="20"/>
      <c r="G1648" s="33">
        <v>52.67</v>
      </c>
      <c r="H1648" s="33">
        <v>722.14600000000007</v>
      </c>
      <c r="I1648" s="21"/>
      <c r="J1648" s="33">
        <v>64.56</v>
      </c>
      <c r="K1648" s="33">
        <v>727.41100000000006</v>
      </c>
      <c r="L1648" s="20"/>
      <c r="M1648" s="22"/>
      <c r="N1648" s="22"/>
    </row>
    <row r="1649" spans="1:14" s="49" customFormat="1" ht="15" customHeight="1">
      <c r="A1649" s="33">
        <v>32.82</v>
      </c>
      <c r="B1649" s="33">
        <v>713.42499999999995</v>
      </c>
      <c r="C1649" s="21"/>
      <c r="D1649" s="33">
        <v>109.41</v>
      </c>
      <c r="E1649" s="33">
        <v>714.03899999999999</v>
      </c>
      <c r="F1649" s="20"/>
      <c r="G1649" s="33">
        <v>56.75</v>
      </c>
      <c r="H1649" s="33">
        <v>721.74600000000009</v>
      </c>
      <c r="I1649" s="21"/>
      <c r="J1649" s="33">
        <v>65.05</v>
      </c>
      <c r="K1649" s="33">
        <v>727.94100000000003</v>
      </c>
      <c r="L1649" s="20"/>
      <c r="M1649" s="22"/>
      <c r="N1649" s="22"/>
    </row>
    <row r="1650" spans="1:14" s="49" customFormat="1" ht="15" customHeight="1">
      <c r="A1650" s="33">
        <v>36.67</v>
      </c>
      <c r="B1650" s="33">
        <v>713.09500000000003</v>
      </c>
      <c r="C1650" s="21"/>
      <c r="D1650" s="33">
        <v>120.83</v>
      </c>
      <c r="E1650" s="33">
        <v>713.779</v>
      </c>
      <c r="F1650" s="20"/>
      <c r="G1650" s="33">
        <v>83.5</v>
      </c>
      <c r="H1650" s="33">
        <v>721.30600000000004</v>
      </c>
      <c r="I1650" s="21"/>
      <c r="J1650" s="33">
        <v>85.68</v>
      </c>
      <c r="K1650" s="33">
        <v>728.27100000000007</v>
      </c>
      <c r="L1650" s="20"/>
      <c r="M1650" s="22"/>
      <c r="N1650" s="22"/>
    </row>
    <row r="1651" spans="1:14" s="49" customFormat="1" ht="15" customHeight="1">
      <c r="A1651" s="33">
        <v>39.549999999999997</v>
      </c>
      <c r="B1651" s="33">
        <v>712.92499999999995</v>
      </c>
      <c r="C1651" s="21"/>
      <c r="D1651" s="33">
        <v>121.86</v>
      </c>
      <c r="E1651" s="33">
        <v>714.38900000000001</v>
      </c>
      <c r="F1651" s="20"/>
      <c r="G1651" s="33">
        <v>88.2</v>
      </c>
      <c r="H1651" s="33">
        <v>721.02600000000007</v>
      </c>
      <c r="I1651" s="21"/>
      <c r="J1651" s="33">
        <v>111.18</v>
      </c>
      <c r="K1651" s="33">
        <v>727.96100000000013</v>
      </c>
      <c r="L1651" s="20"/>
      <c r="M1651" s="22"/>
      <c r="N1651" s="22"/>
    </row>
    <row r="1652" spans="1:14" s="49" customFormat="1" ht="15" customHeight="1">
      <c r="A1652" s="33">
        <v>53.04</v>
      </c>
      <c r="B1652" s="33">
        <v>712.875</v>
      </c>
      <c r="C1652" s="21"/>
      <c r="D1652" s="33">
        <v>125.63</v>
      </c>
      <c r="E1652" s="33">
        <v>714.33899999999994</v>
      </c>
      <c r="F1652" s="21"/>
      <c r="G1652" s="33">
        <v>96.42</v>
      </c>
      <c r="H1652" s="33">
        <v>722.29600000000005</v>
      </c>
      <c r="I1652" s="21"/>
      <c r="J1652" s="33">
        <v>112.74</v>
      </c>
      <c r="K1652" s="33">
        <v>737.32100000000014</v>
      </c>
      <c r="L1652" s="20"/>
      <c r="M1652" s="22"/>
      <c r="N1652" s="22"/>
    </row>
    <row r="1653" spans="1:14" s="49" customFormat="1" ht="15" customHeight="1">
      <c r="A1653" s="33">
        <v>55.54</v>
      </c>
      <c r="B1653" s="33">
        <v>712.93499999999995</v>
      </c>
      <c r="C1653" s="21"/>
      <c r="D1653" s="33">
        <v>127.53</v>
      </c>
      <c r="E1653" s="33">
        <v>714.529</v>
      </c>
      <c r="F1653" s="21"/>
      <c r="G1653" s="33">
        <v>109.65</v>
      </c>
      <c r="H1653" s="33">
        <v>722.00600000000009</v>
      </c>
      <c r="I1653" s="21"/>
      <c r="J1653" s="33"/>
      <c r="K1653" s="33"/>
      <c r="L1653" s="20"/>
      <c r="M1653" s="22"/>
      <c r="N1653" s="22"/>
    </row>
    <row r="1654" spans="1:14" s="49" customFormat="1" ht="15" customHeight="1">
      <c r="A1654" s="33">
        <v>56.51</v>
      </c>
      <c r="B1654" s="33">
        <v>713.02499999999998</v>
      </c>
      <c r="C1654" s="21"/>
      <c r="D1654" s="33">
        <v>136.84</v>
      </c>
      <c r="E1654" s="33">
        <v>714.399</v>
      </c>
      <c r="F1654" s="21"/>
      <c r="G1654" s="33">
        <v>125.7</v>
      </c>
      <c r="H1654" s="33">
        <v>721.87600000000009</v>
      </c>
      <c r="I1654" s="21"/>
      <c r="J1654" s="33"/>
      <c r="K1654" s="33"/>
      <c r="L1654" s="20"/>
      <c r="M1654" s="22"/>
      <c r="N1654" s="22"/>
    </row>
    <row r="1655" spans="1:14" s="49" customFormat="1" ht="15" customHeight="1">
      <c r="A1655" s="33">
        <v>66.66</v>
      </c>
      <c r="B1655" s="39">
        <v>712.96500000000003</v>
      </c>
      <c r="C1655" s="21"/>
      <c r="D1655" s="33">
        <v>141.26</v>
      </c>
      <c r="E1655" s="33">
        <v>714.75900000000001</v>
      </c>
      <c r="F1655" s="21"/>
      <c r="G1655" s="33">
        <v>149.22</v>
      </c>
      <c r="H1655" s="33">
        <v>721.76600000000008</v>
      </c>
      <c r="I1655" s="21"/>
      <c r="J1655" s="33"/>
      <c r="K1655" s="33"/>
      <c r="L1655" s="20"/>
      <c r="M1655" s="22"/>
      <c r="N1655" s="22"/>
    </row>
    <row r="1656" spans="1:14" s="49" customFormat="1" ht="15" customHeight="1">
      <c r="A1656" s="33">
        <v>69.97</v>
      </c>
      <c r="B1656" s="39">
        <v>712.91499999999996</v>
      </c>
      <c r="C1656" s="21"/>
      <c r="D1656" s="33">
        <v>142.59</v>
      </c>
      <c r="E1656" s="33">
        <v>715.24900000000002</v>
      </c>
      <c r="F1656" s="21"/>
      <c r="G1656" s="33">
        <v>167.43</v>
      </c>
      <c r="H1656" s="33">
        <v>721.80600000000004</v>
      </c>
      <c r="I1656" s="21"/>
      <c r="J1656" s="33"/>
      <c r="K1656" s="33"/>
      <c r="L1656" s="20"/>
      <c r="M1656" s="22"/>
      <c r="N1656" s="22"/>
    </row>
    <row r="1657" spans="1:14" s="49" customFormat="1" ht="15" customHeight="1">
      <c r="A1657" s="33">
        <v>74.47</v>
      </c>
      <c r="B1657" s="39">
        <v>713.125</v>
      </c>
      <c r="C1657" s="21"/>
      <c r="D1657" s="33">
        <v>143.24</v>
      </c>
      <c r="E1657" s="33">
        <v>717.37900000000002</v>
      </c>
      <c r="F1657" s="21"/>
      <c r="G1657" s="33">
        <v>171.87</v>
      </c>
      <c r="H1657" s="33">
        <v>723.04600000000005</v>
      </c>
      <c r="I1657" s="21"/>
      <c r="J1657" s="33"/>
      <c r="K1657" s="33"/>
      <c r="L1657" s="20"/>
      <c r="M1657" s="22"/>
      <c r="N1657" s="22"/>
    </row>
    <row r="1658" spans="1:14" s="49" customFormat="1" ht="15" customHeight="1">
      <c r="A1658" s="33">
        <v>81.37</v>
      </c>
      <c r="B1658" s="39">
        <v>713.56500000000005</v>
      </c>
      <c r="C1658" s="21"/>
      <c r="D1658" s="33">
        <v>145.22999999999999</v>
      </c>
      <c r="E1658" s="33">
        <v>717.48900000000003</v>
      </c>
      <c r="F1658" s="21"/>
      <c r="G1658" s="33">
        <v>175.61</v>
      </c>
      <c r="H1658" s="33">
        <v>723.31600000000003</v>
      </c>
      <c r="I1658" s="21"/>
      <c r="J1658" s="33"/>
      <c r="K1658" s="33"/>
      <c r="L1658" s="20"/>
      <c r="M1658" s="22"/>
      <c r="N1658" s="22"/>
    </row>
    <row r="1659" spans="1:14" s="49" customFormat="1" ht="15" customHeight="1">
      <c r="A1659" s="33">
        <v>85.09</v>
      </c>
      <c r="B1659" s="39">
        <v>713.83500000000004</v>
      </c>
      <c r="C1659" s="21"/>
      <c r="D1659" s="33">
        <v>149.72999999999999</v>
      </c>
      <c r="E1659" s="33">
        <v>720.37900000000002</v>
      </c>
      <c r="F1659" s="21"/>
      <c r="G1659" s="33">
        <v>176.05</v>
      </c>
      <c r="H1659" s="33">
        <v>726.51600000000008</v>
      </c>
      <c r="I1659" s="21"/>
      <c r="J1659" s="33"/>
      <c r="K1659" s="33"/>
      <c r="L1659" s="20"/>
      <c r="M1659" s="22"/>
      <c r="N1659" s="22"/>
    </row>
    <row r="1660" spans="1:14" s="49" customFormat="1" ht="15" customHeight="1">
      <c r="A1660" s="33">
        <v>86.76</v>
      </c>
      <c r="B1660" s="39">
        <v>713.88499999999999</v>
      </c>
      <c r="C1660" s="21"/>
      <c r="D1660" s="33">
        <v>157.1</v>
      </c>
      <c r="E1660" s="33">
        <v>727.38900000000001</v>
      </c>
      <c r="F1660" s="21"/>
      <c r="G1660" s="33">
        <v>182.5</v>
      </c>
      <c r="H1660" s="33">
        <v>739.69600000000003</v>
      </c>
      <c r="I1660" s="21"/>
      <c r="J1660" s="33"/>
      <c r="K1660" s="33"/>
      <c r="L1660" s="20"/>
      <c r="M1660" s="22"/>
      <c r="N1660" s="22"/>
    </row>
    <row r="1661" spans="1:14" s="49" customFormat="1" ht="15" customHeight="1">
      <c r="A1661" s="33">
        <v>90.01</v>
      </c>
      <c r="B1661" s="39">
        <v>715.9</v>
      </c>
      <c r="C1661" s="21"/>
      <c r="D1661" s="33">
        <v>158.03</v>
      </c>
      <c r="E1661" s="33">
        <v>730.55899999999997</v>
      </c>
      <c r="F1661" s="21"/>
      <c r="G1661" s="33"/>
      <c r="H1661" s="33"/>
      <c r="I1661" s="21"/>
      <c r="J1661" s="33"/>
      <c r="K1661" s="33"/>
      <c r="L1661" s="20"/>
      <c r="M1661" s="22"/>
      <c r="N1661" s="22"/>
    </row>
    <row r="1662" spans="1:14" s="49" customFormat="1" ht="15" customHeight="1">
      <c r="A1662" s="33">
        <v>96.82</v>
      </c>
      <c r="B1662" s="39">
        <v>715.86500000000001</v>
      </c>
      <c r="C1662" s="21"/>
      <c r="D1662" s="33">
        <v>159.1</v>
      </c>
      <c r="E1662" s="33">
        <v>730.41899999999998</v>
      </c>
      <c r="F1662" s="21"/>
      <c r="G1662" s="33"/>
      <c r="H1662" s="33"/>
      <c r="I1662" s="21"/>
      <c r="J1662" s="33"/>
      <c r="K1662" s="33"/>
      <c r="L1662" s="20"/>
      <c r="M1662" s="22"/>
      <c r="N1662" s="22"/>
    </row>
    <row r="1663" spans="1:14" s="49" customFormat="1" ht="15" customHeight="1">
      <c r="A1663" s="33">
        <v>96.82</v>
      </c>
      <c r="B1663" s="39">
        <v>719.41499999999996</v>
      </c>
      <c r="C1663" s="21"/>
      <c r="D1663" s="33">
        <v>168.67</v>
      </c>
      <c r="E1663" s="33">
        <v>730.62900000000002</v>
      </c>
      <c r="F1663" s="21"/>
      <c r="G1663" s="33"/>
      <c r="H1663" s="33"/>
      <c r="I1663" s="21"/>
      <c r="J1663" s="33"/>
      <c r="K1663" s="33"/>
      <c r="L1663" s="20"/>
      <c r="M1663" s="22"/>
      <c r="N1663" s="22"/>
    </row>
    <row r="1664" spans="1:14" s="49" customFormat="1" ht="15" customHeight="1">
      <c r="A1664" s="33">
        <v>97.65</v>
      </c>
      <c r="B1664" s="39">
        <v>719.41499999999996</v>
      </c>
      <c r="C1664" s="21"/>
      <c r="D1664" s="33">
        <v>175.42</v>
      </c>
      <c r="E1664" s="33">
        <v>730.83899999999994</v>
      </c>
      <c r="F1664" s="21"/>
      <c r="G1664" s="33"/>
      <c r="H1664" s="33"/>
      <c r="I1664" s="21"/>
      <c r="J1664" s="33"/>
      <c r="K1664" s="33"/>
      <c r="L1664" s="20"/>
      <c r="M1664" s="22"/>
      <c r="N1664" s="22"/>
    </row>
    <row r="1665" spans="1:14" s="49" customFormat="1" ht="15" customHeight="1">
      <c r="A1665" s="33">
        <v>97.65</v>
      </c>
      <c r="B1665" s="39">
        <v>721.46500000000003</v>
      </c>
      <c r="C1665" s="21"/>
      <c r="D1665" s="33"/>
      <c r="E1665" s="33"/>
      <c r="F1665" s="21"/>
      <c r="G1665" s="33"/>
      <c r="H1665" s="33"/>
      <c r="I1665" s="21"/>
      <c r="J1665" s="33"/>
      <c r="K1665" s="33"/>
      <c r="L1665" s="20"/>
      <c r="M1665" s="22"/>
      <c r="N1665" s="22"/>
    </row>
    <row r="1666" spans="1:14" s="49" customFormat="1" ht="15" customHeight="1">
      <c r="A1666" s="33">
        <v>111.21</v>
      </c>
      <c r="B1666" s="39">
        <v>722.01499999999999</v>
      </c>
      <c r="C1666" s="21"/>
      <c r="D1666" s="33"/>
      <c r="E1666" s="33"/>
      <c r="F1666" s="21"/>
      <c r="G1666" s="33"/>
      <c r="H1666" s="33"/>
      <c r="I1666" s="21"/>
      <c r="J1666" s="33"/>
      <c r="K1666" s="39"/>
      <c r="L1666" s="20"/>
      <c r="M1666" s="22"/>
      <c r="N1666" s="22"/>
    </row>
    <row r="1667" spans="1:14" s="49" customFormat="1" ht="15" customHeight="1">
      <c r="A1667" s="33">
        <v>111.58</v>
      </c>
      <c r="B1667" s="39">
        <v>722.40499999999997</v>
      </c>
      <c r="C1667" s="21"/>
      <c r="D1667" s="33"/>
      <c r="E1667" s="33"/>
      <c r="F1667" s="21"/>
      <c r="G1667" s="33"/>
      <c r="H1667" s="33"/>
      <c r="I1667" s="21"/>
      <c r="J1667" s="33"/>
      <c r="K1667" s="39"/>
      <c r="L1667" s="20"/>
      <c r="M1667" s="22"/>
      <c r="N1667" s="22"/>
    </row>
    <row r="1668" spans="1:14" s="49" customFormat="1" ht="15" customHeight="1">
      <c r="A1668" s="33">
        <v>112.9</v>
      </c>
      <c r="B1668" s="39">
        <v>722.39499999999998</v>
      </c>
      <c r="C1668" s="21"/>
      <c r="D1668" s="33"/>
      <c r="E1668" s="33"/>
      <c r="F1668" s="21"/>
      <c r="G1668" s="33"/>
      <c r="H1668" s="33"/>
      <c r="I1668" s="21"/>
      <c r="J1668" s="33"/>
      <c r="K1668" s="39"/>
      <c r="L1668" s="20"/>
      <c r="M1668" s="22"/>
      <c r="N1668" s="22"/>
    </row>
    <row r="1669" spans="1:14" s="49" customFormat="1" ht="15" customHeight="1">
      <c r="A1669" s="33">
        <v>112.9</v>
      </c>
      <c r="B1669" s="41">
        <v>722.66200000000003</v>
      </c>
      <c r="C1669" s="21"/>
      <c r="D1669" s="33"/>
      <c r="E1669" s="33"/>
      <c r="F1669" s="21"/>
      <c r="G1669" s="33"/>
      <c r="H1669" s="33"/>
      <c r="I1669" s="21"/>
      <c r="J1669" s="33"/>
      <c r="K1669" s="39"/>
      <c r="L1669" s="20"/>
      <c r="M1669" s="22"/>
      <c r="N1669" s="22"/>
    </row>
    <row r="1670" spans="1:14" s="49" customFormat="1" ht="15" customHeight="1">
      <c r="A1670" s="33">
        <v>112.9</v>
      </c>
      <c r="B1670" s="39">
        <v>722.39499999999998</v>
      </c>
      <c r="C1670" s="21"/>
      <c r="D1670" s="33"/>
      <c r="E1670" s="33"/>
      <c r="F1670" s="21"/>
      <c r="G1670" s="33"/>
      <c r="H1670" s="33"/>
      <c r="I1670" s="21"/>
      <c r="J1670" s="33"/>
      <c r="K1670" s="39"/>
      <c r="L1670" s="20"/>
      <c r="M1670" s="22"/>
      <c r="N1670" s="22"/>
    </row>
    <row r="1671" spans="1:14" s="49" customFormat="1" ht="15" customHeight="1">
      <c r="A1671" s="33">
        <v>115.6</v>
      </c>
      <c r="B1671" s="39">
        <v>722.42499999999995</v>
      </c>
      <c r="C1671" s="21"/>
      <c r="D1671" s="33"/>
      <c r="E1671" s="33"/>
      <c r="F1671" s="21"/>
      <c r="G1671" s="33"/>
      <c r="H1671" s="33"/>
      <c r="I1671" s="21"/>
      <c r="J1671" s="33"/>
      <c r="K1671" s="39"/>
      <c r="L1671" s="20"/>
      <c r="M1671" s="22"/>
      <c r="N1671" s="22"/>
    </row>
    <row r="1672" spans="1:14" s="49" customFormat="1" ht="15" customHeight="1">
      <c r="A1672" s="33">
        <v>115.94</v>
      </c>
      <c r="B1672" s="39">
        <v>724.07500000000005</v>
      </c>
      <c r="C1672" s="21"/>
      <c r="D1672" s="33"/>
      <c r="E1672" s="33"/>
      <c r="F1672" s="21"/>
      <c r="G1672" s="33"/>
      <c r="H1672" s="33"/>
      <c r="I1672" s="21"/>
      <c r="J1672" s="33"/>
      <c r="K1672" s="33"/>
      <c r="L1672" s="20"/>
      <c r="M1672" s="22"/>
      <c r="N1672" s="22"/>
    </row>
    <row r="1673" spans="1:14" s="49" customFormat="1" ht="15" customHeight="1">
      <c r="A1673" s="33"/>
      <c r="B1673" s="33"/>
      <c r="C1673" s="20"/>
      <c r="D1673" s="33"/>
      <c r="E1673" s="33"/>
      <c r="F1673" s="20"/>
      <c r="G1673" s="33"/>
      <c r="H1673" s="33"/>
      <c r="I1673" s="20"/>
      <c r="J1673" s="33"/>
      <c r="K1673" s="33"/>
      <c r="L1673" s="20"/>
      <c r="M1673" s="22"/>
      <c r="N1673" s="22"/>
    </row>
    <row r="1674" spans="1:14" s="49" customFormat="1" ht="15" customHeight="1">
      <c r="A1674" s="33"/>
      <c r="B1674" s="33"/>
      <c r="C1674" s="21"/>
      <c r="D1674" s="33"/>
      <c r="E1674" s="33"/>
      <c r="F1674" s="20"/>
      <c r="G1674" s="33"/>
      <c r="H1674" s="39"/>
      <c r="I1674" s="21"/>
      <c r="J1674" s="33"/>
      <c r="K1674" s="33"/>
      <c r="L1674" s="22"/>
      <c r="M1674" s="22"/>
      <c r="N1674" s="22"/>
    </row>
    <row r="1675" spans="1:14" s="49" customFormat="1" ht="15" customHeight="1">
      <c r="A1675" s="33"/>
      <c r="B1675" s="33"/>
      <c r="C1675" s="21"/>
      <c r="D1675" s="33"/>
      <c r="E1675" s="33"/>
      <c r="F1675" s="20"/>
      <c r="G1675" s="33"/>
      <c r="H1675" s="39"/>
      <c r="I1675" s="21"/>
      <c r="J1675" s="33"/>
      <c r="K1675" s="33"/>
      <c r="L1675" s="22"/>
      <c r="M1675" s="22"/>
      <c r="N1675" s="22"/>
    </row>
    <row r="1676" spans="1:14" s="49" customFormat="1" ht="15" customHeight="1">
      <c r="A1676" s="33"/>
      <c r="B1676" s="33"/>
      <c r="C1676" s="21"/>
      <c r="D1676" s="33"/>
      <c r="E1676" s="33"/>
      <c r="F1676" s="20"/>
      <c r="G1676" s="33"/>
      <c r="H1676" s="39"/>
      <c r="I1676" s="21"/>
      <c r="J1676" s="33"/>
      <c r="K1676" s="33"/>
      <c r="L1676" s="22"/>
      <c r="M1676" s="22"/>
      <c r="N1676" s="22"/>
    </row>
    <row r="1677" spans="1:14" s="49" customFormat="1" ht="15" customHeight="1">
      <c r="A1677" s="33"/>
      <c r="B1677" s="33"/>
      <c r="C1677" s="21"/>
      <c r="D1677" s="33"/>
      <c r="E1677" s="33"/>
      <c r="F1677" s="20"/>
      <c r="G1677" s="33"/>
      <c r="H1677" s="39"/>
      <c r="I1677" s="21"/>
      <c r="J1677" s="33"/>
      <c r="K1677" s="33"/>
      <c r="L1677" s="22"/>
      <c r="M1677" s="22"/>
      <c r="N1677" s="22"/>
    </row>
    <row r="1678" spans="1:14" s="49" customFormat="1" ht="15" customHeight="1">
      <c r="A1678" s="33"/>
      <c r="B1678" s="33"/>
      <c r="C1678" s="21"/>
      <c r="D1678" s="33"/>
      <c r="E1678" s="39"/>
      <c r="F1678" s="20"/>
      <c r="G1678" s="33"/>
      <c r="H1678" s="39"/>
      <c r="I1678" s="21"/>
      <c r="J1678" s="33"/>
      <c r="K1678" s="33"/>
      <c r="L1678" s="22"/>
      <c r="M1678" s="22"/>
      <c r="N1678" s="22"/>
    </row>
    <row r="1679" spans="1:14" s="49" customFormat="1" ht="15" customHeight="1">
      <c r="A1679" s="33"/>
      <c r="B1679" s="33"/>
      <c r="C1679" s="21"/>
      <c r="D1679" s="33"/>
      <c r="E1679" s="39"/>
      <c r="F1679" s="20"/>
      <c r="G1679" s="33"/>
      <c r="H1679" s="39"/>
      <c r="I1679" s="21"/>
      <c r="J1679" s="33"/>
      <c r="K1679" s="33"/>
      <c r="L1679" s="22"/>
      <c r="M1679" s="22"/>
      <c r="N1679" s="22"/>
    </row>
    <row r="1680" spans="1:14" s="49" customFormat="1" ht="15" customHeight="1">
      <c r="A1680" s="33"/>
      <c r="B1680" s="33"/>
      <c r="C1680" s="21"/>
      <c r="D1680" s="33"/>
      <c r="E1680" s="39"/>
      <c r="F1680" s="20"/>
      <c r="G1680" s="33"/>
      <c r="H1680" s="39"/>
      <c r="I1680" s="21"/>
      <c r="J1680" s="33"/>
      <c r="K1680" s="33"/>
      <c r="L1680" s="22"/>
      <c r="M1680" s="22"/>
      <c r="N1680" s="22"/>
    </row>
    <row r="1681" spans="1:14" s="49" customFormat="1" ht="15" customHeight="1">
      <c r="A1681" s="33"/>
      <c r="B1681" s="33"/>
      <c r="C1681" s="21"/>
      <c r="D1681" s="33"/>
      <c r="E1681" s="39"/>
      <c r="F1681" s="20"/>
      <c r="G1681" s="33"/>
      <c r="H1681" s="39"/>
      <c r="I1681" s="21"/>
      <c r="J1681" s="33"/>
      <c r="K1681" s="33"/>
      <c r="L1681" s="22"/>
      <c r="M1681" s="22"/>
      <c r="N1681" s="22"/>
    </row>
    <row r="1682" spans="1:14" s="49" customFormat="1" ht="15" customHeight="1">
      <c r="A1682" s="33"/>
      <c r="B1682" s="33"/>
      <c r="C1682" s="21"/>
      <c r="D1682" s="33"/>
      <c r="E1682" s="39"/>
      <c r="F1682" s="20"/>
      <c r="G1682" s="33"/>
      <c r="H1682" s="39"/>
      <c r="I1682" s="21"/>
      <c r="J1682" s="33"/>
      <c r="K1682" s="33"/>
      <c r="L1682" s="22"/>
      <c r="M1682" s="22"/>
      <c r="N1682" s="22"/>
    </row>
    <row r="1683" spans="1:14" s="49" customFormat="1" ht="15" customHeight="1">
      <c r="A1683" s="33"/>
      <c r="B1683" s="33"/>
      <c r="C1683" s="21"/>
      <c r="D1683" s="33"/>
      <c r="E1683" s="39"/>
      <c r="F1683" s="20"/>
      <c r="G1683" s="33"/>
      <c r="H1683" s="39"/>
      <c r="I1683" s="21"/>
      <c r="J1683" s="33"/>
      <c r="K1683" s="33"/>
      <c r="L1683" s="22"/>
      <c r="M1683" s="22"/>
      <c r="N1683" s="22"/>
    </row>
    <row r="1684" spans="1:14" s="49" customFormat="1" ht="15" customHeight="1">
      <c r="A1684" s="33"/>
      <c r="B1684" s="33"/>
      <c r="C1684" s="21"/>
      <c r="D1684" s="33"/>
      <c r="E1684" s="39"/>
      <c r="F1684" s="20"/>
      <c r="G1684" s="33"/>
      <c r="H1684" s="39"/>
      <c r="I1684" s="21"/>
      <c r="J1684" s="33"/>
      <c r="K1684" s="33"/>
      <c r="L1684" s="22"/>
      <c r="M1684" s="22"/>
      <c r="N1684" s="22"/>
    </row>
    <row r="1685" spans="1:14" s="49" customFormat="1" ht="15" customHeight="1">
      <c r="A1685" s="33"/>
      <c r="B1685" s="33"/>
      <c r="C1685" s="21"/>
      <c r="D1685" s="33"/>
      <c r="E1685" s="39"/>
      <c r="F1685" s="20"/>
      <c r="G1685" s="33"/>
      <c r="H1685" s="39"/>
      <c r="I1685" s="21"/>
      <c r="J1685" s="33"/>
      <c r="K1685" s="33"/>
      <c r="L1685" s="22"/>
      <c r="M1685" s="22"/>
      <c r="N1685" s="22"/>
    </row>
    <row r="1686" spans="1:14" s="49" customFormat="1" ht="15" customHeight="1">
      <c r="A1686" s="33"/>
      <c r="B1686" s="33"/>
      <c r="C1686" s="21"/>
      <c r="D1686" s="33"/>
      <c r="E1686" s="39"/>
      <c r="F1686" s="20"/>
      <c r="G1686" s="33"/>
      <c r="H1686" s="39"/>
      <c r="I1686" s="21"/>
      <c r="J1686" s="33"/>
      <c r="K1686" s="33"/>
      <c r="L1686" s="22"/>
      <c r="M1686" s="22"/>
      <c r="N1686" s="22"/>
    </row>
    <row r="1687" spans="1:14" s="49" customFormat="1" ht="15" customHeight="1">
      <c r="A1687" s="33"/>
      <c r="B1687" s="33"/>
      <c r="C1687" s="21"/>
      <c r="D1687" s="33"/>
      <c r="E1687" s="39"/>
      <c r="F1687" s="20"/>
      <c r="G1687" s="33"/>
      <c r="H1687" s="39"/>
      <c r="I1687" s="21"/>
      <c r="J1687" s="33"/>
      <c r="K1687" s="33"/>
      <c r="L1687" s="22"/>
      <c r="M1687" s="22"/>
      <c r="N1687" s="22"/>
    </row>
    <row r="1688" spans="1:14" s="49" customFormat="1" ht="15" customHeight="1">
      <c r="A1688" s="33"/>
      <c r="B1688" s="33"/>
      <c r="C1688" s="21"/>
      <c r="D1688" s="33"/>
      <c r="E1688" s="39"/>
      <c r="F1688" s="20"/>
      <c r="G1688" s="33"/>
      <c r="H1688" s="33"/>
      <c r="I1688" s="21"/>
      <c r="J1688" s="33"/>
      <c r="K1688" s="33"/>
      <c r="L1688" s="22"/>
      <c r="M1688" s="22"/>
      <c r="N1688" s="22"/>
    </row>
    <row r="1689" spans="1:14" s="49" customFormat="1" ht="15" customHeight="1">
      <c r="A1689" s="33"/>
      <c r="B1689" s="33"/>
      <c r="C1689" s="21"/>
      <c r="D1689" s="33"/>
      <c r="E1689" s="39"/>
      <c r="F1689" s="20"/>
      <c r="G1689" s="33"/>
      <c r="H1689" s="33"/>
      <c r="I1689" s="21"/>
      <c r="J1689" s="33"/>
      <c r="K1689" s="33"/>
      <c r="L1689" s="22"/>
      <c r="M1689" s="22"/>
      <c r="N1689" s="22"/>
    </row>
    <row r="1690" spans="1:14" s="49" customFormat="1" ht="15" customHeight="1">
      <c r="A1690" s="33"/>
      <c r="B1690" s="33"/>
      <c r="C1690" s="21"/>
      <c r="D1690" s="33"/>
      <c r="E1690" s="39"/>
      <c r="F1690" s="20"/>
      <c r="G1690" s="33"/>
      <c r="H1690" s="33"/>
      <c r="I1690" s="21"/>
      <c r="J1690" s="33"/>
      <c r="K1690" s="33"/>
      <c r="L1690" s="22"/>
      <c r="M1690" s="22"/>
      <c r="N1690" s="22"/>
    </row>
    <row r="1691" spans="1:14" s="49" customFormat="1" ht="15" customHeight="1">
      <c r="A1691" s="33"/>
      <c r="B1691" s="33"/>
      <c r="C1691" s="21"/>
      <c r="D1691" s="33"/>
      <c r="E1691" s="39"/>
      <c r="F1691" s="20"/>
      <c r="G1691" s="33"/>
      <c r="H1691" s="33"/>
      <c r="I1691" s="21"/>
      <c r="J1691" s="33"/>
      <c r="K1691" s="33"/>
      <c r="L1691" s="22"/>
      <c r="M1691" s="22"/>
      <c r="N1691" s="22"/>
    </row>
    <row r="1692" spans="1:14" s="49" customFormat="1" ht="15" customHeight="1">
      <c r="A1692" s="33"/>
      <c r="B1692" s="33"/>
      <c r="C1692" s="21"/>
      <c r="D1692" s="33"/>
      <c r="E1692" s="39"/>
      <c r="F1692" s="20"/>
      <c r="G1692" s="33"/>
      <c r="H1692" s="33"/>
      <c r="I1692" s="21"/>
      <c r="J1692" s="33"/>
      <c r="K1692" s="33"/>
      <c r="L1692" s="22"/>
      <c r="M1692" s="22"/>
      <c r="N1692" s="22"/>
    </row>
    <row r="1693" spans="1:14" s="49" customFormat="1" ht="15" customHeight="1">
      <c r="A1693" s="33"/>
      <c r="B1693" s="33"/>
      <c r="C1693" s="21"/>
      <c r="D1693" s="33"/>
      <c r="E1693" s="39"/>
      <c r="F1693" s="20"/>
      <c r="G1693" s="33"/>
      <c r="H1693" s="33"/>
      <c r="I1693" s="21"/>
      <c r="J1693" s="33"/>
      <c r="K1693" s="33"/>
      <c r="L1693" s="22"/>
      <c r="M1693" s="22"/>
      <c r="N1693" s="22"/>
    </row>
    <row r="1694" spans="1:14" s="49" customFormat="1" ht="15" customHeight="1">
      <c r="A1694" s="33"/>
      <c r="B1694" s="33"/>
      <c r="C1694" s="21"/>
      <c r="D1694" s="33"/>
      <c r="E1694" s="39"/>
      <c r="F1694" s="20"/>
      <c r="G1694" s="33"/>
      <c r="H1694" s="33"/>
      <c r="I1694" s="21"/>
      <c r="J1694" s="33"/>
      <c r="K1694" s="33"/>
      <c r="L1694" s="22"/>
      <c r="M1694" s="22"/>
      <c r="N1694" s="22"/>
    </row>
    <row r="1695" spans="1:14" s="49" customFormat="1" ht="15" customHeight="1">
      <c r="A1695" s="33"/>
      <c r="B1695" s="33"/>
      <c r="C1695" s="21"/>
      <c r="D1695" s="33"/>
      <c r="E1695" s="39"/>
      <c r="F1695" s="20"/>
      <c r="G1695" s="33"/>
      <c r="H1695" s="33"/>
      <c r="I1695" s="21"/>
      <c r="J1695" s="33"/>
      <c r="K1695" s="33"/>
      <c r="L1695" s="22"/>
      <c r="M1695" s="22"/>
      <c r="N1695" s="22"/>
    </row>
    <row r="1696" spans="1:14" s="49" customFormat="1" ht="15" customHeight="1">
      <c r="A1696" s="33"/>
      <c r="B1696" s="33"/>
      <c r="C1696" s="21"/>
      <c r="D1696" s="33"/>
      <c r="E1696" s="39"/>
      <c r="F1696" s="20"/>
      <c r="G1696" s="33"/>
      <c r="H1696" s="33"/>
      <c r="I1696" s="21"/>
      <c r="J1696" s="33"/>
      <c r="K1696" s="33"/>
      <c r="L1696" s="22"/>
      <c r="M1696" s="22"/>
      <c r="N1696" s="22"/>
    </row>
    <row r="1697" spans="1:14" s="49" customFormat="1" ht="15" customHeight="1">
      <c r="A1697" s="33"/>
      <c r="B1697" s="33"/>
      <c r="C1697" s="21"/>
      <c r="D1697" s="33"/>
      <c r="E1697" s="39"/>
      <c r="F1697" s="21"/>
      <c r="G1697" s="33"/>
      <c r="H1697" s="33"/>
      <c r="I1697" s="21"/>
      <c r="J1697" s="33"/>
      <c r="K1697" s="33"/>
      <c r="L1697" s="22"/>
      <c r="M1697" s="22"/>
      <c r="N1697" s="22"/>
    </row>
    <row r="1698" spans="1:14" s="49" customFormat="1" ht="15" customHeight="1">
      <c r="A1698" s="33"/>
      <c r="B1698" s="33"/>
      <c r="C1698" s="21"/>
      <c r="D1698" s="33"/>
      <c r="E1698" s="33"/>
      <c r="F1698" s="21"/>
      <c r="G1698" s="33"/>
      <c r="H1698" s="33"/>
      <c r="I1698" s="21"/>
      <c r="J1698" s="33"/>
      <c r="K1698" s="33"/>
      <c r="L1698" s="22"/>
      <c r="M1698" s="22"/>
      <c r="N1698" s="22"/>
    </row>
    <row r="1699" spans="1:14" s="49" customFormat="1" ht="15" customHeight="1">
      <c r="A1699" s="33"/>
      <c r="B1699" s="33"/>
      <c r="C1699" s="21"/>
      <c r="D1699" s="33"/>
      <c r="E1699" s="33"/>
      <c r="F1699" s="21"/>
      <c r="G1699" s="33"/>
      <c r="H1699" s="33"/>
      <c r="I1699" s="21"/>
      <c r="J1699" s="33"/>
      <c r="K1699" s="39"/>
      <c r="L1699" s="22"/>
      <c r="M1699" s="22"/>
      <c r="N1699" s="22"/>
    </row>
    <row r="1700" spans="1:14" s="49" customFormat="1" ht="15" customHeight="1">
      <c r="A1700" s="33"/>
      <c r="B1700" s="33"/>
      <c r="C1700" s="21"/>
      <c r="D1700" s="33"/>
      <c r="E1700" s="33"/>
      <c r="F1700" s="21"/>
      <c r="G1700" s="33"/>
      <c r="H1700" s="33"/>
      <c r="I1700" s="21"/>
      <c r="J1700" s="33"/>
      <c r="K1700" s="39"/>
      <c r="L1700" s="22"/>
      <c r="M1700" s="22"/>
      <c r="N1700" s="22"/>
    </row>
    <row r="1701" spans="1:14" s="49" customFormat="1" ht="15" customHeight="1">
      <c r="A1701" s="33"/>
      <c r="B1701" s="33"/>
      <c r="C1701" s="21"/>
      <c r="D1701" s="33"/>
      <c r="E1701" s="33"/>
      <c r="F1701" s="21"/>
      <c r="G1701" s="33"/>
      <c r="H1701" s="33"/>
      <c r="I1701" s="21"/>
      <c r="J1701" s="33"/>
      <c r="K1701" s="39"/>
      <c r="L1701" s="22"/>
      <c r="M1701" s="22"/>
      <c r="N1701" s="22"/>
    </row>
    <row r="1702" spans="1:14" s="49" customFormat="1" ht="15" customHeight="1">
      <c r="A1702" s="33"/>
      <c r="B1702" s="33"/>
      <c r="C1702" s="21"/>
      <c r="D1702" s="33"/>
      <c r="E1702" s="33"/>
      <c r="F1702" s="21"/>
      <c r="G1702" s="33"/>
      <c r="H1702" s="33"/>
      <c r="I1702" s="21"/>
      <c r="J1702" s="33"/>
      <c r="K1702" s="39"/>
      <c r="L1702" s="22"/>
      <c r="M1702" s="22"/>
      <c r="N1702" s="22"/>
    </row>
    <row r="1703" spans="1:14" s="49" customFormat="1" ht="15" customHeight="1">
      <c r="A1703" s="33"/>
      <c r="B1703" s="33"/>
      <c r="C1703" s="21"/>
      <c r="D1703" s="33"/>
      <c r="E1703" s="33"/>
      <c r="F1703" s="21"/>
      <c r="G1703" s="33"/>
      <c r="H1703" s="33"/>
      <c r="I1703" s="21"/>
      <c r="J1703" s="33"/>
      <c r="K1703" s="39"/>
      <c r="L1703" s="22"/>
      <c r="M1703" s="22"/>
      <c r="N1703" s="22"/>
    </row>
    <row r="1704" spans="1:14" s="49" customFormat="1" ht="15" customHeight="1">
      <c r="A1704" s="33"/>
      <c r="B1704" s="33"/>
      <c r="C1704" s="21"/>
      <c r="D1704" s="33"/>
      <c r="E1704" s="33"/>
      <c r="F1704" s="21"/>
      <c r="G1704" s="33"/>
      <c r="H1704" s="33"/>
      <c r="I1704" s="21"/>
      <c r="J1704" s="33"/>
      <c r="K1704" s="39"/>
      <c r="L1704" s="22"/>
      <c r="M1704" s="22"/>
      <c r="N1704" s="22"/>
    </row>
    <row r="1705" spans="1:14" s="49" customFormat="1" ht="15" customHeight="1">
      <c r="A1705" s="33"/>
      <c r="B1705" s="33"/>
      <c r="C1705" s="21"/>
      <c r="D1705" s="33"/>
      <c r="E1705" s="33"/>
      <c r="F1705" s="21"/>
      <c r="G1705" s="33"/>
      <c r="H1705" s="33"/>
      <c r="I1705" s="21"/>
      <c r="J1705" s="33"/>
      <c r="K1705" s="39"/>
      <c r="L1705" s="22"/>
      <c r="M1705" s="22"/>
      <c r="N1705" s="22"/>
    </row>
    <row r="1706" spans="1:14" s="49" customFormat="1" ht="15" customHeight="1">
      <c r="A1706" s="33"/>
      <c r="B1706" s="33"/>
      <c r="C1706" s="21"/>
      <c r="D1706" s="33"/>
      <c r="E1706" s="33"/>
      <c r="F1706" s="21"/>
      <c r="G1706" s="33"/>
      <c r="H1706" s="33"/>
      <c r="I1706" s="21"/>
      <c r="J1706" s="33"/>
      <c r="K1706" s="39"/>
      <c r="L1706" s="22"/>
      <c r="M1706" s="22"/>
      <c r="N1706" s="22"/>
    </row>
    <row r="1707" spans="1:14" s="49" customFormat="1" ht="15" customHeight="1">
      <c r="A1707" s="33"/>
      <c r="B1707" s="33"/>
      <c r="C1707" s="21"/>
      <c r="D1707" s="33"/>
      <c r="E1707" s="33"/>
      <c r="F1707" s="21"/>
      <c r="G1707" s="33"/>
      <c r="H1707" s="33"/>
      <c r="I1707" s="21"/>
      <c r="J1707" s="33"/>
      <c r="K1707" s="39"/>
      <c r="L1707" s="22"/>
      <c r="M1707" s="22"/>
      <c r="N1707" s="22"/>
    </row>
    <row r="1708" spans="1:14" s="49" customFormat="1" ht="15" customHeight="1">
      <c r="A1708" s="33"/>
      <c r="B1708" s="33"/>
      <c r="C1708" s="21"/>
      <c r="D1708" s="33"/>
      <c r="E1708" s="33"/>
      <c r="F1708" s="21"/>
      <c r="G1708" s="33"/>
      <c r="H1708" s="33"/>
      <c r="I1708" s="21"/>
      <c r="J1708" s="33"/>
      <c r="K1708" s="39"/>
      <c r="L1708" s="22"/>
      <c r="M1708" s="22"/>
      <c r="N1708" s="22"/>
    </row>
    <row r="1709" spans="1:14" s="49" customFormat="1" ht="15" customHeight="1">
      <c r="A1709" s="33"/>
      <c r="B1709" s="33"/>
      <c r="C1709" s="21"/>
      <c r="D1709" s="33"/>
      <c r="E1709" s="33"/>
      <c r="F1709" s="21"/>
      <c r="G1709" s="33"/>
      <c r="H1709" s="33"/>
      <c r="I1709" s="21"/>
      <c r="J1709" s="46"/>
      <c r="K1709" s="39"/>
      <c r="L1709" s="22"/>
      <c r="M1709" s="22"/>
      <c r="N1709" s="22"/>
    </row>
    <row r="1710" spans="1:14" s="49" customFormat="1" ht="15" customHeight="1">
      <c r="A1710" s="33"/>
      <c r="B1710" s="33"/>
      <c r="C1710" s="21"/>
      <c r="D1710" s="33"/>
      <c r="E1710" s="33"/>
      <c r="F1710" s="21"/>
      <c r="G1710" s="33"/>
      <c r="H1710" s="33"/>
      <c r="I1710" s="21"/>
      <c r="J1710" s="33"/>
      <c r="K1710" s="39"/>
      <c r="L1710" s="22"/>
      <c r="M1710" s="22"/>
      <c r="N1710" s="22"/>
    </row>
    <row r="1711" spans="1:14" s="49" customFormat="1" ht="15" customHeight="1">
      <c r="A1711" s="33"/>
      <c r="B1711" s="33"/>
      <c r="C1711" s="21"/>
      <c r="D1711" s="33"/>
      <c r="E1711" s="33"/>
      <c r="F1711" s="21"/>
      <c r="G1711" s="33"/>
      <c r="H1711" s="33"/>
      <c r="I1711" s="21"/>
      <c r="J1711" s="33"/>
      <c r="K1711" s="39"/>
      <c r="L1711" s="22"/>
      <c r="M1711" s="22"/>
      <c r="N1711" s="22"/>
    </row>
    <row r="1712" spans="1:14" s="49" customFormat="1" ht="15" customHeight="1">
      <c r="A1712" s="33"/>
      <c r="B1712" s="33"/>
      <c r="C1712" s="21"/>
      <c r="D1712" s="33"/>
      <c r="E1712" s="33"/>
      <c r="F1712" s="21"/>
      <c r="G1712" s="33"/>
      <c r="H1712" s="33"/>
      <c r="I1712" s="21"/>
      <c r="J1712" s="33"/>
      <c r="K1712" s="39"/>
      <c r="L1712" s="22"/>
      <c r="M1712" s="22"/>
      <c r="N1712" s="22"/>
    </row>
    <row r="1713" spans="1:14" s="49" customFormat="1" ht="15" customHeight="1">
      <c r="A1713" s="33"/>
      <c r="B1713" s="33"/>
      <c r="C1713" s="21"/>
      <c r="D1713" s="33"/>
      <c r="E1713" s="33"/>
      <c r="F1713" s="21"/>
      <c r="G1713" s="33"/>
      <c r="H1713" s="33"/>
      <c r="I1713" s="21"/>
      <c r="J1713" s="33"/>
      <c r="K1713" s="39"/>
      <c r="L1713" s="22"/>
      <c r="M1713" s="22"/>
      <c r="N1713" s="22"/>
    </row>
    <row r="1714" spans="1:14" s="49" customFormat="1" ht="15" customHeight="1">
      <c r="A1714" s="33"/>
      <c r="B1714" s="33"/>
      <c r="C1714" s="21"/>
      <c r="D1714" s="33"/>
      <c r="E1714" s="33"/>
      <c r="F1714" s="21"/>
      <c r="G1714" s="33"/>
      <c r="H1714" s="33"/>
      <c r="I1714" s="21"/>
      <c r="J1714" s="33"/>
      <c r="K1714" s="39"/>
      <c r="L1714" s="22"/>
      <c r="M1714" s="22"/>
      <c r="N1714" s="22"/>
    </row>
    <row r="1715" spans="1:14" s="49" customFormat="1" ht="15" customHeight="1">
      <c r="A1715" s="33"/>
      <c r="B1715" s="33"/>
      <c r="C1715" s="21"/>
      <c r="D1715" s="33"/>
      <c r="E1715" s="33"/>
      <c r="F1715" s="21"/>
      <c r="G1715" s="33"/>
      <c r="H1715" s="33"/>
      <c r="I1715" s="21"/>
      <c r="J1715" s="33"/>
      <c r="K1715" s="39"/>
      <c r="L1715" s="22"/>
      <c r="M1715" s="22"/>
      <c r="N1715" s="22"/>
    </row>
    <row r="1716" spans="1:14" s="49" customFormat="1" ht="15" customHeight="1">
      <c r="A1716" s="33"/>
      <c r="B1716" s="33"/>
      <c r="C1716" s="21"/>
      <c r="D1716" s="33"/>
      <c r="E1716" s="33"/>
      <c r="F1716" s="21"/>
      <c r="G1716" s="33"/>
      <c r="H1716" s="33"/>
      <c r="I1716" s="21"/>
      <c r="J1716" s="33"/>
      <c r="K1716" s="39"/>
      <c r="L1716" s="22"/>
      <c r="M1716" s="22"/>
      <c r="N1716" s="22"/>
    </row>
    <row r="1717" spans="1:14" s="49" customFormat="1" ht="15" customHeight="1">
      <c r="A1717" s="33"/>
      <c r="B1717" s="33"/>
      <c r="C1717" s="21"/>
      <c r="D1717" s="33"/>
      <c r="E1717" s="39"/>
      <c r="F1717" s="21"/>
      <c r="G1717" s="33"/>
      <c r="H1717" s="33"/>
      <c r="I1717" s="21"/>
      <c r="J1717" s="33"/>
      <c r="K1717" s="33"/>
      <c r="L1717" s="22"/>
      <c r="M1717" s="22"/>
      <c r="N1717" s="22"/>
    </row>
    <row r="1718" spans="1:14" s="49" customFormat="1" ht="15" customHeight="1">
      <c r="A1718" s="33"/>
      <c r="B1718" s="33"/>
      <c r="C1718" s="20"/>
      <c r="D1718" s="33"/>
      <c r="E1718" s="33"/>
      <c r="F1718" s="20"/>
      <c r="G1718" s="33"/>
      <c r="H1718" s="33"/>
      <c r="I1718" s="20"/>
      <c r="J1718" s="33"/>
      <c r="K1718" s="33"/>
      <c r="L1718" s="20"/>
      <c r="M1718" s="22"/>
      <c r="N1718" s="22"/>
    </row>
    <row r="1719" spans="1:14" s="49" customFormat="1" ht="15" customHeight="1">
      <c r="A1719" s="33"/>
      <c r="B1719" s="33"/>
      <c r="C1719" s="21"/>
      <c r="D1719" s="33"/>
      <c r="E1719" s="39"/>
      <c r="F1719" s="20"/>
      <c r="G1719" s="33"/>
      <c r="H1719" s="39"/>
      <c r="I1719" s="21"/>
      <c r="J1719" s="33"/>
      <c r="K1719" s="33"/>
      <c r="L1719" s="22"/>
      <c r="M1719" s="22"/>
      <c r="N1719" s="22"/>
    </row>
    <row r="1720" spans="1:14" s="49" customFormat="1" ht="15" customHeight="1">
      <c r="A1720" s="33"/>
      <c r="B1720" s="33"/>
      <c r="C1720" s="21"/>
      <c r="D1720" s="33"/>
      <c r="E1720" s="39"/>
      <c r="F1720" s="20"/>
      <c r="G1720" s="33"/>
      <c r="H1720" s="39"/>
      <c r="I1720" s="21"/>
      <c r="J1720" s="33"/>
      <c r="K1720" s="33"/>
      <c r="L1720" s="22"/>
      <c r="M1720" s="22"/>
      <c r="N1720" s="22"/>
    </row>
    <row r="1721" spans="1:14" s="49" customFormat="1" ht="15" customHeight="1">
      <c r="A1721" s="33"/>
      <c r="B1721" s="33"/>
      <c r="C1721" s="21"/>
      <c r="D1721" s="33"/>
      <c r="E1721" s="39"/>
      <c r="F1721" s="20"/>
      <c r="G1721" s="33"/>
      <c r="H1721" s="39"/>
      <c r="I1721" s="21"/>
      <c r="J1721" s="33"/>
      <c r="K1721" s="33"/>
      <c r="L1721" s="22"/>
      <c r="M1721" s="22"/>
      <c r="N1721" s="22"/>
    </row>
    <row r="1722" spans="1:14" s="49" customFormat="1" ht="15" customHeight="1">
      <c r="A1722" s="33"/>
      <c r="B1722" s="33"/>
      <c r="C1722" s="21"/>
      <c r="D1722" s="33"/>
      <c r="E1722" s="39"/>
      <c r="F1722" s="20"/>
      <c r="G1722" s="33"/>
      <c r="H1722" s="39"/>
      <c r="I1722" s="21"/>
      <c r="J1722" s="33"/>
      <c r="K1722" s="33"/>
      <c r="L1722" s="22"/>
      <c r="M1722" s="22"/>
      <c r="N1722" s="22"/>
    </row>
    <row r="1723" spans="1:14" s="49" customFormat="1" ht="15" customHeight="1">
      <c r="A1723" s="33"/>
      <c r="B1723" s="33"/>
      <c r="C1723" s="21"/>
      <c r="D1723" s="33"/>
      <c r="E1723" s="39"/>
      <c r="F1723" s="20"/>
      <c r="G1723" s="33"/>
      <c r="H1723" s="39"/>
      <c r="I1723" s="21"/>
      <c r="J1723" s="33"/>
      <c r="K1723" s="33"/>
      <c r="L1723" s="22"/>
      <c r="M1723" s="22"/>
      <c r="N1723" s="22"/>
    </row>
    <row r="1724" spans="1:14" s="49" customFormat="1" ht="15" customHeight="1">
      <c r="A1724" s="33"/>
      <c r="B1724" s="33"/>
      <c r="C1724" s="21"/>
      <c r="D1724" s="33"/>
      <c r="E1724" s="39"/>
      <c r="F1724" s="20"/>
      <c r="G1724" s="33"/>
      <c r="H1724" s="39"/>
      <c r="I1724" s="21"/>
      <c r="J1724" s="33"/>
      <c r="K1724" s="33"/>
      <c r="L1724" s="22"/>
      <c r="M1724" s="22"/>
      <c r="N1724" s="22"/>
    </row>
    <row r="1725" spans="1:14" s="49" customFormat="1" ht="15" customHeight="1">
      <c r="A1725" s="33"/>
      <c r="B1725" s="33"/>
      <c r="C1725" s="21"/>
      <c r="D1725" s="33"/>
      <c r="E1725" s="39"/>
      <c r="F1725" s="20"/>
      <c r="G1725" s="33"/>
      <c r="H1725" s="39"/>
      <c r="I1725" s="21"/>
      <c r="J1725" s="33"/>
      <c r="K1725" s="33"/>
      <c r="L1725" s="22"/>
      <c r="M1725" s="22"/>
      <c r="N1725" s="22"/>
    </row>
    <row r="1726" spans="1:14" s="49" customFormat="1" ht="15" customHeight="1">
      <c r="A1726" s="33"/>
      <c r="B1726" s="33"/>
      <c r="C1726" s="21"/>
      <c r="D1726" s="33"/>
      <c r="E1726" s="39"/>
      <c r="F1726" s="20"/>
      <c r="G1726" s="33"/>
      <c r="H1726" s="39"/>
      <c r="I1726" s="21"/>
      <c r="J1726" s="33"/>
      <c r="K1726" s="33"/>
      <c r="L1726" s="22"/>
      <c r="M1726" s="22"/>
      <c r="N1726" s="22"/>
    </row>
    <row r="1727" spans="1:14" s="49" customFormat="1" ht="15" customHeight="1">
      <c r="A1727" s="33"/>
      <c r="B1727" s="33"/>
      <c r="C1727" s="21"/>
      <c r="D1727" s="33"/>
      <c r="E1727" s="39"/>
      <c r="F1727" s="20"/>
      <c r="G1727" s="33"/>
      <c r="H1727" s="39"/>
      <c r="I1727" s="21"/>
      <c r="J1727" s="33"/>
      <c r="K1727" s="33"/>
      <c r="L1727" s="22"/>
      <c r="M1727" s="22"/>
      <c r="N1727" s="22"/>
    </row>
    <row r="1728" spans="1:14" s="49" customFormat="1" ht="15" customHeight="1">
      <c r="A1728" s="33"/>
      <c r="B1728" s="33"/>
      <c r="C1728" s="21"/>
      <c r="D1728" s="33"/>
      <c r="E1728" s="39"/>
      <c r="F1728" s="20"/>
      <c r="G1728" s="33"/>
      <c r="H1728" s="39"/>
      <c r="I1728" s="21"/>
      <c r="J1728" s="33"/>
      <c r="K1728" s="33"/>
      <c r="L1728" s="22"/>
      <c r="M1728" s="22"/>
      <c r="N1728" s="22"/>
    </row>
    <row r="1729" spans="1:14" s="49" customFormat="1" ht="15" customHeight="1">
      <c r="A1729" s="33"/>
      <c r="B1729" s="33"/>
      <c r="C1729" s="21"/>
      <c r="D1729" s="33"/>
      <c r="E1729" s="39"/>
      <c r="F1729" s="20"/>
      <c r="G1729" s="33"/>
      <c r="H1729" s="39"/>
      <c r="I1729" s="21"/>
      <c r="J1729" s="33"/>
      <c r="K1729" s="33"/>
      <c r="L1729" s="22"/>
      <c r="M1729" s="22"/>
      <c r="N1729" s="22"/>
    </row>
    <row r="1730" spans="1:14" s="49" customFormat="1" ht="15" customHeight="1">
      <c r="A1730" s="33"/>
      <c r="B1730" s="33"/>
      <c r="C1730" s="21"/>
      <c r="D1730" s="33"/>
      <c r="E1730" s="39"/>
      <c r="F1730" s="20"/>
      <c r="G1730" s="33"/>
      <c r="H1730" s="39"/>
      <c r="I1730" s="21"/>
      <c r="J1730" s="33"/>
      <c r="K1730" s="33"/>
      <c r="L1730" s="22"/>
      <c r="M1730" s="22"/>
      <c r="N1730" s="22"/>
    </row>
    <row r="1731" spans="1:14" s="49" customFormat="1" ht="15" customHeight="1">
      <c r="A1731" s="33"/>
      <c r="B1731" s="33"/>
      <c r="C1731" s="21"/>
      <c r="D1731" s="33"/>
      <c r="E1731" s="39"/>
      <c r="F1731" s="20"/>
      <c r="G1731" s="33"/>
      <c r="H1731" s="39"/>
      <c r="I1731" s="21"/>
      <c r="J1731" s="33"/>
      <c r="K1731" s="33"/>
      <c r="L1731" s="22"/>
      <c r="M1731" s="22"/>
      <c r="N1731" s="22"/>
    </row>
    <row r="1732" spans="1:14" s="49" customFormat="1" ht="15" customHeight="1">
      <c r="A1732" s="33"/>
      <c r="B1732" s="33"/>
      <c r="C1732" s="21"/>
      <c r="D1732" s="33"/>
      <c r="E1732" s="39"/>
      <c r="F1732" s="20"/>
      <c r="G1732" s="33"/>
      <c r="H1732" s="39"/>
      <c r="I1732" s="21"/>
      <c r="J1732" s="33"/>
      <c r="K1732" s="33"/>
      <c r="L1732" s="22"/>
      <c r="M1732" s="22"/>
      <c r="N1732" s="22"/>
    </row>
    <row r="1733" spans="1:14" s="49" customFormat="1" ht="15" customHeight="1">
      <c r="A1733" s="33"/>
      <c r="B1733" s="33"/>
      <c r="C1733" s="21"/>
      <c r="D1733" s="33"/>
      <c r="E1733" s="39"/>
      <c r="F1733" s="20"/>
      <c r="G1733" s="33"/>
      <c r="H1733" s="33"/>
      <c r="I1733" s="21"/>
      <c r="J1733" s="33"/>
      <c r="K1733" s="33"/>
      <c r="L1733" s="22"/>
      <c r="M1733" s="22"/>
      <c r="N1733" s="22"/>
    </row>
    <row r="1734" spans="1:14" s="49" customFormat="1" ht="15" customHeight="1">
      <c r="A1734" s="33"/>
      <c r="B1734" s="33"/>
      <c r="C1734" s="21"/>
      <c r="D1734" s="33"/>
      <c r="E1734" s="39"/>
      <c r="F1734" s="20"/>
      <c r="G1734" s="33"/>
      <c r="H1734" s="33"/>
      <c r="I1734" s="21"/>
      <c r="J1734" s="33"/>
      <c r="K1734" s="33"/>
      <c r="L1734" s="22"/>
      <c r="M1734" s="22"/>
      <c r="N1734" s="22"/>
    </row>
    <row r="1735" spans="1:14" s="49" customFormat="1" ht="15" customHeight="1">
      <c r="A1735" s="33"/>
      <c r="B1735" s="33"/>
      <c r="C1735" s="21"/>
      <c r="D1735" s="33"/>
      <c r="E1735" s="39"/>
      <c r="F1735" s="20"/>
      <c r="G1735" s="33"/>
      <c r="H1735" s="33"/>
      <c r="I1735" s="21"/>
      <c r="J1735" s="33"/>
      <c r="K1735" s="33"/>
      <c r="L1735" s="22"/>
      <c r="M1735" s="22"/>
      <c r="N1735" s="22"/>
    </row>
    <row r="1736" spans="1:14" s="49" customFormat="1" ht="15" customHeight="1">
      <c r="A1736" s="33"/>
      <c r="B1736" s="33"/>
      <c r="C1736" s="21"/>
      <c r="D1736" s="33"/>
      <c r="E1736" s="39"/>
      <c r="F1736" s="20"/>
      <c r="G1736" s="33"/>
      <c r="H1736" s="33"/>
      <c r="I1736" s="21"/>
      <c r="J1736" s="33"/>
      <c r="K1736" s="33"/>
      <c r="L1736" s="22"/>
      <c r="M1736" s="22"/>
      <c r="N1736" s="22"/>
    </row>
    <row r="1737" spans="1:14" s="49" customFormat="1" ht="15" customHeight="1">
      <c r="A1737" s="33"/>
      <c r="B1737" s="33"/>
      <c r="C1737" s="21"/>
      <c r="D1737" s="33"/>
      <c r="E1737" s="39"/>
      <c r="F1737" s="20"/>
      <c r="G1737" s="33"/>
      <c r="H1737" s="33"/>
      <c r="I1737" s="21"/>
      <c r="J1737" s="33"/>
      <c r="K1737" s="33"/>
      <c r="L1737" s="22"/>
      <c r="M1737" s="22"/>
      <c r="N1737" s="22"/>
    </row>
    <row r="1738" spans="1:14" s="49" customFormat="1" ht="15" customHeight="1">
      <c r="A1738" s="33"/>
      <c r="B1738" s="33"/>
      <c r="C1738" s="21"/>
      <c r="D1738" s="33"/>
      <c r="E1738" s="39"/>
      <c r="F1738" s="20"/>
      <c r="G1738" s="33"/>
      <c r="H1738" s="33"/>
      <c r="I1738" s="21"/>
      <c r="J1738" s="33"/>
      <c r="K1738" s="33"/>
      <c r="L1738" s="22"/>
      <c r="M1738" s="22"/>
      <c r="N1738" s="22"/>
    </row>
    <row r="1739" spans="1:14" s="49" customFormat="1" ht="15" customHeight="1">
      <c r="A1739" s="33"/>
      <c r="B1739" s="33"/>
      <c r="C1739" s="21"/>
      <c r="D1739" s="33"/>
      <c r="E1739" s="39"/>
      <c r="F1739" s="20"/>
      <c r="G1739" s="33"/>
      <c r="H1739" s="33"/>
      <c r="I1739" s="21"/>
      <c r="J1739" s="33"/>
      <c r="K1739" s="33"/>
      <c r="L1739" s="22"/>
      <c r="M1739" s="22"/>
      <c r="N1739" s="22"/>
    </row>
    <row r="1740" spans="1:14" s="49" customFormat="1" ht="15" customHeight="1">
      <c r="A1740" s="33"/>
      <c r="B1740" s="33"/>
      <c r="C1740" s="21"/>
      <c r="D1740" s="33"/>
      <c r="E1740" s="39"/>
      <c r="F1740" s="20"/>
      <c r="G1740" s="33"/>
      <c r="H1740" s="33"/>
      <c r="I1740" s="21"/>
      <c r="J1740" s="33"/>
      <c r="K1740" s="33"/>
      <c r="L1740" s="22"/>
      <c r="M1740" s="22"/>
      <c r="N1740" s="22"/>
    </row>
    <row r="1741" spans="1:14" s="49" customFormat="1" ht="15" customHeight="1">
      <c r="A1741" s="33"/>
      <c r="B1741" s="33"/>
      <c r="C1741" s="21"/>
      <c r="D1741" s="33"/>
      <c r="E1741" s="39"/>
      <c r="F1741" s="20"/>
      <c r="G1741" s="33"/>
      <c r="H1741" s="33"/>
      <c r="I1741" s="21"/>
      <c r="J1741" s="33"/>
      <c r="K1741" s="33"/>
      <c r="L1741" s="22"/>
      <c r="M1741" s="22"/>
      <c r="N1741" s="22"/>
    </row>
    <row r="1742" spans="1:14" s="49" customFormat="1" ht="15" customHeight="1">
      <c r="A1742" s="33"/>
      <c r="B1742" s="33"/>
      <c r="C1742" s="21"/>
      <c r="D1742" s="33"/>
      <c r="E1742" s="39"/>
      <c r="F1742" s="21"/>
      <c r="G1742" s="33"/>
      <c r="H1742" s="33"/>
      <c r="I1742" s="21"/>
      <c r="J1742" s="33"/>
      <c r="K1742" s="33"/>
      <c r="L1742" s="22"/>
      <c r="M1742" s="22"/>
      <c r="N1742" s="22"/>
    </row>
    <row r="1743" spans="1:14" s="49" customFormat="1" ht="15" customHeight="1">
      <c r="A1743" s="33"/>
      <c r="B1743" s="33"/>
      <c r="C1743" s="21"/>
      <c r="D1743" s="33"/>
      <c r="E1743" s="33"/>
      <c r="F1743" s="21"/>
      <c r="G1743" s="33"/>
      <c r="H1743" s="33"/>
      <c r="I1743" s="21"/>
      <c r="J1743" s="33"/>
      <c r="K1743" s="33"/>
      <c r="L1743" s="22"/>
      <c r="M1743" s="22"/>
      <c r="N1743" s="22"/>
    </row>
    <row r="1744" spans="1:14" s="49" customFormat="1" ht="15" customHeight="1">
      <c r="A1744" s="33"/>
      <c r="B1744" s="33"/>
      <c r="C1744" s="21"/>
      <c r="D1744" s="33"/>
      <c r="E1744" s="33"/>
      <c r="F1744" s="21"/>
      <c r="G1744" s="33"/>
      <c r="H1744" s="33"/>
      <c r="I1744" s="21"/>
      <c r="J1744" s="33"/>
      <c r="K1744" s="39"/>
      <c r="L1744" s="22"/>
      <c r="M1744" s="22"/>
      <c r="N1744" s="22"/>
    </row>
    <row r="1745" spans="1:14" s="49" customFormat="1" ht="15" customHeight="1">
      <c r="A1745" s="33"/>
      <c r="B1745" s="33"/>
      <c r="C1745" s="21"/>
      <c r="D1745" s="33"/>
      <c r="E1745" s="33"/>
      <c r="F1745" s="21"/>
      <c r="G1745" s="33"/>
      <c r="H1745" s="33"/>
      <c r="I1745" s="21"/>
      <c r="J1745" s="33"/>
      <c r="K1745" s="39"/>
      <c r="L1745" s="22"/>
      <c r="M1745" s="22"/>
      <c r="N1745" s="22"/>
    </row>
    <row r="1746" spans="1:14" s="49" customFormat="1" ht="15" customHeight="1">
      <c r="A1746" s="33"/>
      <c r="B1746" s="33"/>
      <c r="C1746" s="21"/>
      <c r="D1746" s="33"/>
      <c r="E1746" s="33"/>
      <c r="F1746" s="21"/>
      <c r="G1746" s="33"/>
      <c r="H1746" s="33"/>
      <c r="I1746" s="21"/>
      <c r="J1746" s="33"/>
      <c r="K1746" s="39"/>
      <c r="L1746" s="22"/>
      <c r="M1746" s="22"/>
      <c r="N1746" s="22"/>
    </row>
    <row r="1747" spans="1:14" s="49" customFormat="1" ht="15" customHeight="1">
      <c r="A1747" s="33"/>
      <c r="B1747" s="33"/>
      <c r="C1747" s="21"/>
      <c r="D1747" s="33"/>
      <c r="E1747" s="33"/>
      <c r="F1747" s="21"/>
      <c r="G1747" s="33"/>
      <c r="H1747" s="33"/>
      <c r="I1747" s="21"/>
      <c r="J1747" s="33"/>
      <c r="K1747" s="39"/>
      <c r="L1747" s="22"/>
      <c r="M1747" s="22"/>
      <c r="N1747" s="22"/>
    </row>
    <row r="1748" spans="1:14" s="49" customFormat="1" ht="15" customHeight="1">
      <c r="A1748" s="33"/>
      <c r="B1748" s="33"/>
      <c r="C1748" s="21"/>
      <c r="D1748" s="33"/>
      <c r="E1748" s="33"/>
      <c r="F1748" s="21"/>
      <c r="G1748" s="33"/>
      <c r="H1748" s="33"/>
      <c r="I1748" s="21"/>
      <c r="J1748" s="33"/>
      <c r="K1748" s="39"/>
      <c r="L1748" s="22"/>
      <c r="M1748" s="22"/>
      <c r="N1748" s="22"/>
    </row>
    <row r="1749" spans="1:14" s="49" customFormat="1" ht="15" customHeight="1">
      <c r="A1749" s="33"/>
      <c r="B1749" s="33"/>
      <c r="C1749" s="21"/>
      <c r="D1749" s="33"/>
      <c r="E1749" s="33"/>
      <c r="F1749" s="21"/>
      <c r="G1749" s="33"/>
      <c r="H1749" s="33"/>
      <c r="I1749" s="21"/>
      <c r="J1749" s="33"/>
      <c r="K1749" s="39"/>
      <c r="L1749" s="22"/>
      <c r="M1749" s="22"/>
      <c r="N1749" s="22"/>
    </row>
    <row r="1750" spans="1:14" s="49" customFormat="1" ht="15" customHeight="1">
      <c r="A1750" s="33"/>
      <c r="B1750" s="33"/>
      <c r="C1750" s="21"/>
      <c r="D1750" s="33"/>
      <c r="E1750" s="33"/>
      <c r="F1750" s="21"/>
      <c r="G1750" s="33"/>
      <c r="H1750" s="33"/>
      <c r="I1750" s="21"/>
      <c r="J1750" s="33"/>
      <c r="K1750" s="39"/>
      <c r="L1750" s="22"/>
      <c r="M1750" s="22"/>
      <c r="N1750" s="22"/>
    </row>
    <row r="1751" spans="1:14" s="49" customFormat="1" ht="15" customHeight="1">
      <c r="A1751" s="33"/>
      <c r="B1751" s="33"/>
      <c r="C1751" s="21"/>
      <c r="D1751" s="33"/>
      <c r="E1751" s="33"/>
      <c r="F1751" s="21"/>
      <c r="G1751" s="33"/>
      <c r="H1751" s="33"/>
      <c r="I1751" s="21"/>
      <c r="J1751" s="33"/>
      <c r="K1751" s="39"/>
      <c r="L1751" s="22"/>
      <c r="M1751" s="22"/>
      <c r="N1751" s="22"/>
    </row>
    <row r="1752" spans="1:14" s="49" customFormat="1" ht="15" customHeight="1">
      <c r="A1752" s="33"/>
      <c r="B1752" s="33"/>
      <c r="C1752" s="21"/>
      <c r="D1752" s="33"/>
      <c r="E1752" s="33"/>
      <c r="F1752" s="21"/>
      <c r="G1752" s="33"/>
      <c r="H1752" s="33"/>
      <c r="I1752" s="21"/>
      <c r="J1752" s="33"/>
      <c r="K1752" s="39"/>
      <c r="L1752" s="22"/>
      <c r="M1752" s="22"/>
      <c r="N1752" s="22"/>
    </row>
    <row r="1753" spans="1:14" s="49" customFormat="1" ht="15" customHeight="1">
      <c r="A1753" s="33"/>
      <c r="B1753" s="33"/>
      <c r="C1753" s="21"/>
      <c r="D1753" s="33"/>
      <c r="E1753" s="33"/>
      <c r="F1753" s="21"/>
      <c r="G1753" s="33"/>
      <c r="H1753" s="33"/>
      <c r="I1753" s="21"/>
      <c r="J1753" s="33"/>
      <c r="K1753" s="39"/>
      <c r="L1753" s="22"/>
      <c r="M1753" s="22"/>
      <c r="N1753" s="22"/>
    </row>
    <row r="1754" spans="1:14" s="49" customFormat="1" ht="15" customHeight="1">
      <c r="A1754" s="33"/>
      <c r="B1754" s="33"/>
      <c r="C1754" s="21"/>
      <c r="D1754" s="33"/>
      <c r="E1754" s="33"/>
      <c r="F1754" s="21"/>
      <c r="G1754" s="33"/>
      <c r="H1754" s="33"/>
      <c r="I1754" s="21"/>
      <c r="J1754" s="46"/>
      <c r="K1754" s="39"/>
      <c r="L1754" s="22"/>
      <c r="M1754" s="22"/>
      <c r="N1754" s="22"/>
    </row>
    <row r="1755" spans="1:14" s="49" customFormat="1" ht="15" customHeight="1">
      <c r="A1755" s="33"/>
      <c r="B1755" s="33"/>
      <c r="C1755" s="21"/>
      <c r="D1755" s="33"/>
      <c r="E1755" s="33"/>
      <c r="F1755" s="21"/>
      <c r="G1755" s="33"/>
      <c r="H1755" s="33"/>
      <c r="I1755" s="21"/>
      <c r="J1755" s="33"/>
      <c r="K1755" s="39"/>
      <c r="L1755" s="22"/>
      <c r="M1755" s="22"/>
      <c r="N1755" s="22"/>
    </row>
    <row r="1756" spans="1:14" s="49" customFormat="1" ht="15" customHeight="1">
      <c r="A1756" s="33"/>
      <c r="B1756" s="33"/>
      <c r="C1756" s="21"/>
      <c r="D1756" s="33"/>
      <c r="E1756" s="33"/>
      <c r="F1756" s="21"/>
      <c r="G1756" s="33"/>
      <c r="H1756" s="33"/>
      <c r="I1756" s="21"/>
      <c r="J1756" s="33"/>
      <c r="K1756" s="39"/>
      <c r="L1756" s="22"/>
      <c r="M1756" s="22"/>
      <c r="N1756" s="22"/>
    </row>
    <row r="1757" spans="1:14" s="49" customFormat="1" ht="15" customHeight="1">
      <c r="A1757" s="33"/>
      <c r="B1757" s="33"/>
      <c r="C1757" s="21"/>
      <c r="D1757" s="33"/>
      <c r="E1757" s="33"/>
      <c r="F1757" s="21"/>
      <c r="G1757" s="33"/>
      <c r="H1757" s="33"/>
      <c r="I1757" s="21"/>
      <c r="J1757" s="33"/>
      <c r="K1757" s="39"/>
      <c r="L1757" s="22"/>
      <c r="M1757" s="22"/>
      <c r="N1757" s="22"/>
    </row>
    <row r="1758" spans="1:14" s="49" customFormat="1" ht="15" customHeight="1">
      <c r="A1758" s="33"/>
      <c r="B1758" s="33"/>
      <c r="C1758" s="21"/>
      <c r="D1758" s="33"/>
      <c r="E1758" s="33"/>
      <c r="F1758" s="21"/>
      <c r="G1758" s="33"/>
      <c r="H1758" s="33"/>
      <c r="I1758" s="21"/>
      <c r="J1758" s="33"/>
      <c r="K1758" s="39"/>
      <c r="L1758" s="22"/>
      <c r="M1758" s="22"/>
      <c r="N1758" s="22"/>
    </row>
    <row r="1759" spans="1:14" s="49" customFormat="1" ht="15" customHeight="1">
      <c r="A1759" s="33"/>
      <c r="B1759" s="33"/>
      <c r="C1759" s="21"/>
      <c r="D1759" s="33"/>
      <c r="E1759" s="33"/>
      <c r="F1759" s="21"/>
      <c r="G1759" s="33"/>
      <c r="H1759" s="33"/>
      <c r="I1759" s="21"/>
      <c r="J1759" s="33"/>
      <c r="K1759" s="39"/>
      <c r="L1759" s="22"/>
      <c r="M1759" s="22"/>
      <c r="N1759" s="22"/>
    </row>
    <row r="1760" spans="1:14" s="49" customFormat="1" ht="15" customHeight="1">
      <c r="A1760" s="33"/>
      <c r="B1760" s="33"/>
      <c r="C1760" s="21"/>
      <c r="D1760" s="33"/>
      <c r="E1760" s="33"/>
      <c r="F1760" s="21"/>
      <c r="G1760" s="33"/>
      <c r="H1760" s="33"/>
      <c r="I1760" s="21"/>
      <c r="J1760" s="33"/>
      <c r="K1760" s="39"/>
      <c r="L1760" s="22"/>
      <c r="M1760" s="22"/>
      <c r="N1760" s="22"/>
    </row>
    <row r="1761" spans="1:14" s="49" customFormat="1" ht="15" customHeight="1">
      <c r="A1761" s="33"/>
      <c r="B1761" s="33"/>
      <c r="C1761" s="21"/>
      <c r="D1761" s="33"/>
      <c r="E1761" s="33"/>
      <c r="F1761" s="21"/>
      <c r="G1761" s="33"/>
      <c r="H1761" s="33"/>
      <c r="I1761" s="21"/>
      <c r="J1761" s="33"/>
      <c r="K1761" s="39"/>
      <c r="L1761" s="22"/>
      <c r="M1761" s="22"/>
      <c r="N1761" s="22"/>
    </row>
    <row r="1762" spans="1:14" s="49" customFormat="1" ht="15" customHeight="1">
      <c r="A1762" s="33"/>
      <c r="B1762" s="33"/>
      <c r="C1762" s="21"/>
      <c r="D1762" s="33"/>
      <c r="E1762" s="39"/>
      <c r="F1762" s="21"/>
      <c r="G1762" s="33"/>
      <c r="H1762" s="33"/>
      <c r="I1762" s="21"/>
      <c r="J1762" s="33"/>
      <c r="K1762" s="33"/>
      <c r="L1762" s="22"/>
      <c r="M1762" s="22"/>
      <c r="N1762" s="22"/>
    </row>
    <row r="1763" spans="1:14" s="49" customFormat="1" ht="15" customHeight="1">
      <c r="A1763" s="33"/>
      <c r="B1763" s="33"/>
      <c r="C1763" s="20"/>
      <c r="D1763" s="33"/>
      <c r="E1763" s="33"/>
      <c r="F1763" s="20"/>
      <c r="G1763" s="33"/>
      <c r="H1763" s="33"/>
      <c r="I1763" s="20"/>
      <c r="J1763" s="33"/>
      <c r="K1763" s="33"/>
      <c r="L1763" s="20"/>
      <c r="M1763" s="22"/>
      <c r="N1763" s="22"/>
    </row>
    <row r="1764" spans="1:14" s="49" customFormat="1" ht="15" customHeight="1">
      <c r="A1764" s="33"/>
      <c r="B1764" s="33"/>
      <c r="C1764" s="21"/>
      <c r="D1764" s="33"/>
      <c r="E1764" s="39"/>
      <c r="F1764" s="20"/>
      <c r="G1764" s="33"/>
      <c r="H1764" s="39"/>
      <c r="I1764" s="21"/>
      <c r="J1764" s="33"/>
      <c r="K1764" s="33"/>
      <c r="L1764" s="22"/>
      <c r="M1764" s="22"/>
      <c r="N1764" s="22"/>
    </row>
    <row r="1765" spans="1:14" s="49" customFormat="1" ht="15" customHeight="1">
      <c r="A1765" s="33"/>
      <c r="B1765" s="33"/>
      <c r="C1765" s="21"/>
      <c r="D1765" s="33"/>
      <c r="E1765" s="39"/>
      <c r="F1765" s="20"/>
      <c r="G1765" s="33"/>
      <c r="H1765" s="39"/>
      <c r="I1765" s="21"/>
      <c r="J1765" s="33"/>
      <c r="K1765" s="33"/>
      <c r="L1765" s="22"/>
      <c r="M1765" s="22"/>
      <c r="N1765" s="22"/>
    </row>
    <row r="1766" spans="1:14" s="49" customFormat="1" ht="15" customHeight="1">
      <c r="A1766" s="33"/>
      <c r="B1766" s="33"/>
      <c r="C1766" s="21"/>
      <c r="D1766" s="33"/>
      <c r="E1766" s="39"/>
      <c r="F1766" s="20"/>
      <c r="G1766" s="33"/>
      <c r="H1766" s="39"/>
      <c r="I1766" s="21"/>
      <c r="J1766" s="33"/>
      <c r="K1766" s="33"/>
      <c r="L1766" s="22"/>
      <c r="M1766" s="22"/>
      <c r="N1766" s="22"/>
    </row>
    <row r="1767" spans="1:14" s="49" customFormat="1" ht="15" customHeight="1">
      <c r="A1767" s="33"/>
      <c r="B1767" s="33"/>
      <c r="C1767" s="21"/>
      <c r="D1767" s="33"/>
      <c r="E1767" s="39"/>
      <c r="F1767" s="20"/>
      <c r="G1767" s="33"/>
      <c r="H1767" s="39"/>
      <c r="I1767" s="21"/>
      <c r="J1767" s="33"/>
      <c r="K1767" s="33"/>
      <c r="L1767" s="22"/>
      <c r="M1767" s="22"/>
      <c r="N1767" s="22"/>
    </row>
    <row r="1768" spans="1:14" s="49" customFormat="1" ht="15" customHeight="1">
      <c r="A1768" s="33"/>
      <c r="B1768" s="33"/>
      <c r="C1768" s="21"/>
      <c r="D1768" s="33"/>
      <c r="E1768" s="39"/>
      <c r="F1768" s="20"/>
      <c r="G1768" s="33"/>
      <c r="H1768" s="39"/>
      <c r="I1768" s="21"/>
      <c r="J1768" s="33"/>
      <c r="K1768" s="33"/>
      <c r="L1768" s="22"/>
      <c r="M1768" s="22"/>
      <c r="N1768" s="22"/>
    </row>
    <row r="1769" spans="1:14" s="49" customFormat="1" ht="15" customHeight="1">
      <c r="A1769" s="33"/>
      <c r="B1769" s="33"/>
      <c r="C1769" s="21"/>
      <c r="D1769" s="33"/>
      <c r="E1769" s="39"/>
      <c r="F1769" s="20"/>
      <c r="G1769" s="33"/>
      <c r="H1769" s="39"/>
      <c r="I1769" s="21"/>
      <c r="J1769" s="33"/>
      <c r="K1769" s="33"/>
      <c r="L1769" s="22"/>
      <c r="M1769" s="22"/>
      <c r="N1769" s="22"/>
    </row>
    <row r="1770" spans="1:14" s="49" customFormat="1" ht="15" customHeight="1">
      <c r="A1770" s="33"/>
      <c r="B1770" s="33"/>
      <c r="C1770" s="21"/>
      <c r="D1770" s="33"/>
      <c r="E1770" s="39"/>
      <c r="F1770" s="20"/>
      <c r="G1770" s="33"/>
      <c r="H1770" s="39"/>
      <c r="I1770" s="21"/>
      <c r="J1770" s="33"/>
      <c r="K1770" s="33"/>
      <c r="L1770" s="22"/>
      <c r="M1770" s="22"/>
      <c r="N1770" s="22"/>
    </row>
    <row r="1771" spans="1:14" s="49" customFormat="1" ht="15" customHeight="1">
      <c r="A1771" s="33"/>
      <c r="B1771" s="33"/>
      <c r="C1771" s="21"/>
      <c r="D1771" s="33"/>
      <c r="E1771" s="39"/>
      <c r="F1771" s="20"/>
      <c r="G1771" s="33"/>
      <c r="H1771" s="39"/>
      <c r="I1771" s="21"/>
      <c r="J1771" s="33"/>
      <c r="K1771" s="33"/>
      <c r="L1771" s="22"/>
      <c r="M1771" s="22"/>
      <c r="N1771" s="22"/>
    </row>
    <row r="1772" spans="1:14" s="49" customFormat="1" ht="15" customHeight="1">
      <c r="A1772" s="33"/>
      <c r="B1772" s="33"/>
      <c r="C1772" s="21"/>
      <c r="D1772" s="33"/>
      <c r="E1772" s="39"/>
      <c r="F1772" s="20"/>
      <c r="G1772" s="33"/>
      <c r="H1772" s="39"/>
      <c r="I1772" s="21"/>
      <c r="J1772" s="33"/>
      <c r="K1772" s="33"/>
      <c r="L1772" s="22"/>
      <c r="M1772" s="22"/>
      <c r="N1772" s="22"/>
    </row>
    <row r="1773" spans="1:14" s="49" customFormat="1" ht="15" customHeight="1">
      <c r="A1773" s="33"/>
      <c r="B1773" s="33"/>
      <c r="C1773" s="21"/>
      <c r="D1773" s="33"/>
      <c r="E1773" s="39"/>
      <c r="F1773" s="20"/>
      <c r="G1773" s="33"/>
      <c r="H1773" s="39"/>
      <c r="I1773" s="21"/>
      <c r="J1773" s="33"/>
      <c r="K1773" s="33"/>
      <c r="L1773" s="22"/>
      <c r="M1773" s="22"/>
      <c r="N1773" s="22"/>
    </row>
    <row r="1774" spans="1:14" s="49" customFormat="1" ht="15" customHeight="1">
      <c r="A1774" s="33"/>
      <c r="B1774" s="33"/>
      <c r="C1774" s="21"/>
      <c r="D1774" s="33"/>
      <c r="E1774" s="39"/>
      <c r="F1774" s="20"/>
      <c r="G1774" s="33"/>
      <c r="H1774" s="39"/>
      <c r="I1774" s="21"/>
      <c r="J1774" s="33"/>
      <c r="K1774" s="33"/>
      <c r="L1774" s="22"/>
      <c r="M1774" s="22"/>
      <c r="N1774" s="22"/>
    </row>
    <row r="1775" spans="1:14" s="49" customFormat="1" ht="15" customHeight="1">
      <c r="A1775" s="33"/>
      <c r="B1775" s="33"/>
      <c r="C1775" s="21"/>
      <c r="D1775" s="33"/>
      <c r="E1775" s="39"/>
      <c r="F1775" s="20"/>
      <c r="G1775" s="33"/>
      <c r="H1775" s="39"/>
      <c r="I1775" s="21"/>
      <c r="J1775" s="33"/>
      <c r="K1775" s="33"/>
      <c r="L1775" s="22"/>
      <c r="M1775" s="22"/>
      <c r="N1775" s="22"/>
    </row>
    <row r="1776" spans="1:14" s="49" customFormat="1" ht="15" customHeight="1">
      <c r="A1776" s="33"/>
      <c r="B1776" s="33"/>
      <c r="C1776" s="21"/>
      <c r="D1776" s="33"/>
      <c r="E1776" s="39"/>
      <c r="F1776" s="20"/>
      <c r="G1776" s="33"/>
      <c r="H1776" s="39"/>
      <c r="I1776" s="21"/>
      <c r="J1776" s="33"/>
      <c r="K1776" s="33"/>
      <c r="L1776" s="22"/>
      <c r="M1776" s="22"/>
      <c r="N1776" s="22"/>
    </row>
    <row r="1777" spans="1:14" s="49" customFormat="1" ht="15" customHeight="1">
      <c r="A1777" s="33"/>
      <c r="B1777" s="33"/>
      <c r="C1777" s="21"/>
      <c r="D1777" s="33"/>
      <c r="E1777" s="39"/>
      <c r="F1777" s="20"/>
      <c r="G1777" s="33"/>
      <c r="H1777" s="39"/>
      <c r="I1777" s="21"/>
      <c r="J1777" s="33"/>
      <c r="K1777" s="33"/>
      <c r="L1777" s="22"/>
      <c r="M1777" s="22"/>
      <c r="N1777" s="22"/>
    </row>
    <row r="1778" spans="1:14" s="49" customFormat="1" ht="15" customHeight="1">
      <c r="A1778" s="33"/>
      <c r="B1778" s="33"/>
      <c r="C1778" s="21"/>
      <c r="D1778" s="33"/>
      <c r="E1778" s="39"/>
      <c r="F1778" s="20"/>
      <c r="G1778" s="33"/>
      <c r="H1778" s="33"/>
      <c r="I1778" s="21"/>
      <c r="J1778" s="33"/>
      <c r="K1778" s="33"/>
      <c r="L1778" s="22"/>
      <c r="M1778" s="22"/>
      <c r="N1778" s="22"/>
    </row>
    <row r="1779" spans="1:14" s="49" customFormat="1" ht="15" customHeight="1">
      <c r="A1779" s="33"/>
      <c r="B1779" s="33"/>
      <c r="C1779" s="21"/>
      <c r="D1779" s="33"/>
      <c r="E1779" s="39"/>
      <c r="F1779" s="20"/>
      <c r="G1779" s="33"/>
      <c r="H1779" s="33"/>
      <c r="I1779" s="21"/>
      <c r="J1779" s="33"/>
      <c r="K1779" s="33"/>
      <c r="L1779" s="22"/>
      <c r="M1779" s="22"/>
      <c r="N1779" s="22"/>
    </row>
    <row r="1780" spans="1:14" s="49" customFormat="1" ht="15" customHeight="1">
      <c r="A1780" s="33"/>
      <c r="B1780" s="33"/>
      <c r="C1780" s="21"/>
      <c r="D1780" s="33"/>
      <c r="E1780" s="39"/>
      <c r="F1780" s="20"/>
      <c r="G1780" s="33"/>
      <c r="H1780" s="33"/>
      <c r="I1780" s="21"/>
      <c r="J1780" s="33"/>
      <c r="K1780" s="33"/>
      <c r="L1780" s="22"/>
      <c r="M1780" s="22"/>
      <c r="N1780" s="22"/>
    </row>
    <row r="1781" spans="1:14" s="49" customFormat="1" ht="15" customHeight="1">
      <c r="A1781" s="33"/>
      <c r="B1781" s="33"/>
      <c r="C1781" s="21"/>
      <c r="D1781" s="33"/>
      <c r="E1781" s="39"/>
      <c r="F1781" s="20"/>
      <c r="G1781" s="33"/>
      <c r="H1781" s="33"/>
      <c r="I1781" s="21"/>
      <c r="J1781" s="33"/>
      <c r="K1781" s="33"/>
      <c r="L1781" s="22"/>
      <c r="M1781" s="22"/>
      <c r="N1781" s="22"/>
    </row>
    <row r="1782" spans="1:14" s="49" customFormat="1" ht="15" customHeight="1">
      <c r="A1782" s="33"/>
      <c r="B1782" s="33"/>
      <c r="C1782" s="21"/>
      <c r="D1782" s="33"/>
      <c r="E1782" s="39"/>
      <c r="F1782" s="20"/>
      <c r="G1782" s="33"/>
      <c r="H1782" s="33"/>
      <c r="I1782" s="21"/>
      <c r="J1782" s="33"/>
      <c r="K1782" s="33"/>
      <c r="L1782" s="22"/>
      <c r="M1782" s="22"/>
      <c r="N1782" s="22"/>
    </row>
    <row r="1783" spans="1:14" s="49" customFormat="1" ht="15" customHeight="1">
      <c r="A1783" s="33"/>
      <c r="B1783" s="33"/>
      <c r="C1783" s="21"/>
      <c r="D1783" s="33"/>
      <c r="E1783" s="39"/>
      <c r="F1783" s="20"/>
      <c r="G1783" s="33"/>
      <c r="H1783" s="33"/>
      <c r="I1783" s="21"/>
      <c r="J1783" s="33"/>
      <c r="K1783" s="33"/>
      <c r="L1783" s="22"/>
      <c r="M1783" s="22"/>
      <c r="N1783" s="22"/>
    </row>
    <row r="1784" spans="1:14" s="49" customFormat="1" ht="15" customHeight="1">
      <c r="A1784" s="33"/>
      <c r="B1784" s="33"/>
      <c r="C1784" s="21"/>
      <c r="D1784" s="33"/>
      <c r="E1784" s="39"/>
      <c r="F1784" s="20"/>
      <c r="G1784" s="33"/>
      <c r="H1784" s="33"/>
      <c r="I1784" s="21"/>
      <c r="J1784" s="33"/>
      <c r="K1784" s="33"/>
      <c r="L1784" s="22"/>
      <c r="M1784" s="22"/>
      <c r="N1784" s="22"/>
    </row>
    <row r="1785" spans="1:14" s="49" customFormat="1" ht="15" customHeight="1">
      <c r="A1785" s="33"/>
      <c r="B1785" s="33"/>
      <c r="C1785" s="21"/>
      <c r="D1785" s="33"/>
      <c r="E1785" s="39"/>
      <c r="F1785" s="20"/>
      <c r="G1785" s="33"/>
      <c r="H1785" s="33"/>
      <c r="I1785" s="21"/>
      <c r="J1785" s="33"/>
      <c r="K1785" s="33"/>
      <c r="L1785" s="22"/>
      <c r="M1785" s="22"/>
      <c r="N1785" s="22"/>
    </row>
    <row r="1786" spans="1:14" s="49" customFormat="1" ht="15" customHeight="1">
      <c r="A1786" s="33"/>
      <c r="B1786" s="33"/>
      <c r="C1786" s="21"/>
      <c r="D1786" s="33"/>
      <c r="E1786" s="39"/>
      <c r="F1786" s="20"/>
      <c r="G1786" s="33"/>
      <c r="H1786" s="33"/>
      <c r="I1786" s="21"/>
      <c r="J1786" s="33"/>
      <c r="K1786" s="33"/>
      <c r="L1786" s="22"/>
      <c r="M1786" s="22"/>
      <c r="N1786" s="22"/>
    </row>
    <row r="1787" spans="1:14" s="49" customFormat="1" ht="15" customHeight="1">
      <c r="A1787" s="33"/>
      <c r="B1787" s="33"/>
      <c r="C1787" s="21"/>
      <c r="D1787" s="33"/>
      <c r="E1787" s="39"/>
      <c r="F1787" s="21"/>
      <c r="G1787" s="33"/>
      <c r="H1787" s="33"/>
      <c r="I1787" s="21"/>
      <c r="J1787" s="33"/>
      <c r="K1787" s="33"/>
      <c r="L1787" s="22"/>
      <c r="M1787" s="22"/>
      <c r="N1787" s="22"/>
    </row>
    <row r="1788" spans="1:14" s="49" customFormat="1" ht="15" customHeight="1">
      <c r="A1788" s="33"/>
      <c r="B1788" s="33"/>
      <c r="C1788" s="21"/>
      <c r="D1788" s="33"/>
      <c r="E1788" s="33"/>
      <c r="F1788" s="21"/>
      <c r="G1788" s="33"/>
      <c r="H1788" s="33"/>
      <c r="I1788" s="21"/>
      <c r="J1788" s="33"/>
      <c r="K1788" s="33"/>
      <c r="L1788" s="22"/>
      <c r="M1788" s="22"/>
      <c r="N1788" s="22"/>
    </row>
    <row r="1789" spans="1:14" s="49" customFormat="1" ht="15" customHeight="1">
      <c r="A1789" s="33"/>
      <c r="B1789" s="33"/>
      <c r="C1789" s="21"/>
      <c r="D1789" s="33"/>
      <c r="E1789" s="33"/>
      <c r="F1789" s="21"/>
      <c r="G1789" s="33"/>
      <c r="H1789" s="33"/>
      <c r="I1789" s="21"/>
      <c r="J1789" s="33"/>
      <c r="K1789" s="39"/>
      <c r="L1789" s="22"/>
      <c r="M1789" s="22"/>
      <c r="N1789" s="22"/>
    </row>
    <row r="1790" spans="1:14" s="49" customFormat="1" ht="15" customHeight="1">
      <c r="A1790" s="33"/>
      <c r="B1790" s="33"/>
      <c r="C1790" s="21"/>
      <c r="D1790" s="33"/>
      <c r="E1790" s="33"/>
      <c r="F1790" s="21"/>
      <c r="G1790" s="33"/>
      <c r="H1790" s="33"/>
      <c r="I1790" s="21"/>
      <c r="J1790" s="33"/>
      <c r="K1790" s="39"/>
      <c r="L1790" s="22"/>
      <c r="M1790" s="22"/>
      <c r="N1790" s="22"/>
    </row>
    <row r="1791" spans="1:14" s="49" customFormat="1" ht="15" customHeight="1">
      <c r="A1791" s="33"/>
      <c r="B1791" s="33"/>
      <c r="C1791" s="21"/>
      <c r="D1791" s="33"/>
      <c r="E1791" s="33"/>
      <c r="F1791" s="21"/>
      <c r="G1791" s="33"/>
      <c r="H1791" s="33"/>
      <c r="I1791" s="21"/>
      <c r="J1791" s="33"/>
      <c r="K1791" s="39"/>
      <c r="L1791" s="22"/>
      <c r="M1791" s="22"/>
      <c r="N1791" s="22"/>
    </row>
    <row r="1792" spans="1:14" s="49" customFormat="1" ht="15" customHeight="1">
      <c r="A1792" s="33"/>
      <c r="B1792" s="33"/>
      <c r="C1792" s="21"/>
      <c r="D1792" s="33"/>
      <c r="E1792" s="33"/>
      <c r="F1792" s="21"/>
      <c r="G1792" s="33"/>
      <c r="H1792" s="33"/>
      <c r="I1792" s="21"/>
      <c r="J1792" s="33"/>
      <c r="K1792" s="39"/>
      <c r="L1792" s="22"/>
      <c r="M1792" s="22"/>
      <c r="N1792" s="22"/>
    </row>
    <row r="1793" spans="1:14" s="49" customFormat="1" ht="15" customHeight="1">
      <c r="A1793" s="33"/>
      <c r="B1793" s="33"/>
      <c r="C1793" s="21"/>
      <c r="D1793" s="33"/>
      <c r="E1793" s="33"/>
      <c r="F1793" s="21"/>
      <c r="G1793" s="33"/>
      <c r="H1793" s="33"/>
      <c r="I1793" s="21"/>
      <c r="J1793" s="33"/>
      <c r="K1793" s="39"/>
      <c r="L1793" s="22"/>
      <c r="M1793" s="22"/>
      <c r="N1793" s="22"/>
    </row>
    <row r="1794" spans="1:14" s="49" customFormat="1" ht="15" customHeight="1">
      <c r="A1794" s="33"/>
      <c r="B1794" s="33"/>
      <c r="C1794" s="21"/>
      <c r="D1794" s="33"/>
      <c r="E1794" s="33"/>
      <c r="F1794" s="21"/>
      <c r="G1794" s="33"/>
      <c r="H1794" s="33"/>
      <c r="I1794" s="21"/>
      <c r="J1794" s="33"/>
      <c r="K1794" s="39"/>
      <c r="L1794" s="22"/>
      <c r="M1794" s="22"/>
      <c r="N1794" s="22"/>
    </row>
    <row r="1795" spans="1:14" s="49" customFormat="1" ht="15" customHeight="1">
      <c r="A1795" s="33"/>
      <c r="B1795" s="33"/>
      <c r="C1795" s="21"/>
      <c r="D1795" s="33"/>
      <c r="E1795" s="33"/>
      <c r="F1795" s="21"/>
      <c r="G1795" s="33"/>
      <c r="H1795" s="33"/>
      <c r="I1795" s="21"/>
      <c r="J1795" s="33"/>
      <c r="K1795" s="39"/>
      <c r="L1795" s="22"/>
      <c r="M1795" s="22"/>
      <c r="N1795" s="22"/>
    </row>
    <row r="1796" spans="1:14" s="49" customFormat="1" ht="15" customHeight="1">
      <c r="A1796" s="33"/>
      <c r="B1796" s="33"/>
      <c r="C1796" s="21"/>
      <c r="D1796" s="33"/>
      <c r="E1796" s="33"/>
      <c r="F1796" s="21"/>
      <c r="G1796" s="33"/>
      <c r="H1796" s="33"/>
      <c r="I1796" s="21"/>
      <c r="J1796" s="33"/>
      <c r="K1796" s="39"/>
      <c r="L1796" s="22"/>
      <c r="M1796" s="22"/>
      <c r="N1796" s="22"/>
    </row>
    <row r="1797" spans="1:14" s="49" customFormat="1" ht="15" customHeight="1">
      <c r="A1797" s="33"/>
      <c r="B1797" s="33"/>
      <c r="C1797" s="21"/>
      <c r="D1797" s="33"/>
      <c r="E1797" s="33"/>
      <c r="F1797" s="21"/>
      <c r="G1797" s="33"/>
      <c r="H1797" s="33"/>
      <c r="I1797" s="21"/>
      <c r="J1797" s="33"/>
      <c r="K1797" s="39"/>
      <c r="L1797" s="22"/>
      <c r="M1797" s="22"/>
      <c r="N1797" s="22"/>
    </row>
    <row r="1798" spans="1:14" s="49" customFormat="1" ht="15" customHeight="1">
      <c r="A1798" s="33"/>
      <c r="B1798" s="33"/>
      <c r="C1798" s="21"/>
      <c r="D1798" s="33"/>
      <c r="E1798" s="33"/>
      <c r="F1798" s="21"/>
      <c r="G1798" s="33"/>
      <c r="H1798" s="33"/>
      <c r="I1798" s="21"/>
      <c r="J1798" s="33"/>
      <c r="K1798" s="39"/>
      <c r="L1798" s="22"/>
      <c r="M1798" s="22"/>
      <c r="N1798" s="22"/>
    </row>
    <row r="1799" spans="1:14" s="49" customFormat="1" ht="15" customHeight="1">
      <c r="A1799" s="33"/>
      <c r="B1799" s="33"/>
      <c r="C1799" s="21"/>
      <c r="D1799" s="33"/>
      <c r="E1799" s="33"/>
      <c r="F1799" s="21"/>
      <c r="G1799" s="33"/>
      <c r="H1799" s="33"/>
      <c r="I1799" s="21"/>
      <c r="J1799" s="46"/>
      <c r="K1799" s="39"/>
      <c r="L1799" s="22"/>
      <c r="M1799" s="22"/>
      <c r="N1799" s="22"/>
    </row>
    <row r="1800" spans="1:14" s="49" customFormat="1" ht="15" customHeight="1">
      <c r="A1800" s="33"/>
      <c r="B1800" s="33"/>
      <c r="C1800" s="21"/>
      <c r="D1800" s="33"/>
      <c r="E1800" s="33"/>
      <c r="F1800" s="21"/>
      <c r="G1800" s="33"/>
      <c r="H1800" s="33"/>
      <c r="I1800" s="21"/>
      <c r="J1800" s="33"/>
      <c r="K1800" s="39"/>
      <c r="L1800" s="22"/>
      <c r="M1800" s="22"/>
      <c r="N1800" s="22"/>
    </row>
    <row r="1801" spans="1:14" s="49" customFormat="1" ht="15" customHeight="1">
      <c r="A1801" s="33"/>
      <c r="B1801" s="33"/>
      <c r="C1801" s="21"/>
      <c r="D1801" s="33"/>
      <c r="E1801" s="33"/>
      <c r="F1801" s="21"/>
      <c r="G1801" s="33"/>
      <c r="H1801" s="33"/>
      <c r="I1801" s="21"/>
      <c r="J1801" s="33"/>
      <c r="K1801" s="39"/>
      <c r="L1801" s="22"/>
      <c r="M1801" s="22"/>
      <c r="N1801" s="22"/>
    </row>
    <row r="1802" spans="1:14" s="49" customFormat="1" ht="15" customHeight="1">
      <c r="A1802" s="33"/>
      <c r="B1802" s="33"/>
      <c r="C1802" s="21"/>
      <c r="D1802" s="33"/>
      <c r="E1802" s="33"/>
      <c r="F1802" s="21"/>
      <c r="G1802" s="33"/>
      <c r="H1802" s="33"/>
      <c r="I1802" s="21"/>
      <c r="J1802" s="33"/>
      <c r="K1802" s="39"/>
      <c r="L1802" s="22"/>
      <c r="M1802" s="22"/>
      <c r="N1802" s="22"/>
    </row>
    <row r="1803" spans="1:14" s="49" customFormat="1" ht="15" customHeight="1">
      <c r="A1803" s="33"/>
      <c r="B1803" s="33"/>
      <c r="C1803" s="21"/>
      <c r="D1803" s="33"/>
      <c r="E1803" s="33"/>
      <c r="F1803" s="21"/>
      <c r="G1803" s="33"/>
      <c r="H1803" s="33"/>
      <c r="I1803" s="21"/>
      <c r="J1803" s="33"/>
      <c r="K1803" s="39"/>
      <c r="L1803" s="22"/>
      <c r="M1803" s="22"/>
      <c r="N1803" s="22"/>
    </row>
    <row r="1804" spans="1:14" s="49" customFormat="1" ht="15" customHeight="1">
      <c r="A1804" s="33"/>
      <c r="B1804" s="33"/>
      <c r="C1804" s="21"/>
      <c r="D1804" s="33"/>
      <c r="E1804" s="33"/>
      <c r="F1804" s="21"/>
      <c r="G1804" s="33"/>
      <c r="H1804" s="33"/>
      <c r="I1804" s="21"/>
      <c r="J1804" s="33"/>
      <c r="K1804" s="39"/>
      <c r="L1804" s="22"/>
      <c r="M1804" s="22"/>
      <c r="N1804" s="22"/>
    </row>
    <row r="1805" spans="1:14" s="49" customFormat="1" ht="15" customHeight="1">
      <c r="A1805" s="33"/>
      <c r="B1805" s="33"/>
      <c r="C1805" s="21"/>
      <c r="D1805" s="33"/>
      <c r="E1805" s="33"/>
      <c r="F1805" s="21"/>
      <c r="G1805" s="33"/>
      <c r="H1805" s="33"/>
      <c r="I1805" s="21"/>
      <c r="J1805" s="33"/>
      <c r="K1805" s="39"/>
      <c r="L1805" s="22"/>
      <c r="M1805" s="22"/>
      <c r="N1805" s="22"/>
    </row>
    <row r="1806" spans="1:14" s="49" customFormat="1" ht="15" customHeight="1">
      <c r="A1806" s="33"/>
      <c r="B1806" s="33"/>
      <c r="C1806" s="21"/>
      <c r="D1806" s="33"/>
      <c r="E1806" s="33"/>
      <c r="F1806" s="21"/>
      <c r="G1806" s="33"/>
      <c r="H1806" s="33"/>
      <c r="I1806" s="21"/>
      <c r="J1806" s="33"/>
      <c r="K1806" s="39"/>
      <c r="L1806" s="22"/>
      <c r="M1806" s="22"/>
      <c r="N1806" s="22"/>
    </row>
    <row r="1807" spans="1:14" s="49" customFormat="1" ht="15" customHeight="1">
      <c r="A1807" s="33"/>
      <c r="B1807" s="33"/>
      <c r="C1807" s="21"/>
      <c r="D1807" s="33"/>
      <c r="E1807" s="39"/>
      <c r="F1807" s="21"/>
      <c r="G1807" s="33"/>
      <c r="H1807" s="33"/>
      <c r="I1807" s="21"/>
      <c r="J1807" s="33"/>
      <c r="K1807" s="33"/>
      <c r="L1807" s="22"/>
      <c r="M1807" s="22"/>
      <c r="N1807" s="22"/>
    </row>
    <row r="1808" spans="1:14" s="49" customFormat="1" ht="15" customHeight="1">
      <c r="A1808" s="33"/>
      <c r="B1808" s="33"/>
      <c r="C1808" s="21"/>
      <c r="D1808" s="33"/>
      <c r="E1808" s="33"/>
      <c r="F1808" s="21"/>
      <c r="G1808" s="33"/>
      <c r="H1808" s="33"/>
      <c r="I1808" s="21"/>
      <c r="J1808" s="33"/>
      <c r="K1808" s="33"/>
      <c r="L1808" s="22"/>
      <c r="M1808" s="22"/>
      <c r="N1808" s="22"/>
    </row>
    <row r="1809" spans="1:14" s="49" customFormat="1" ht="15" customHeight="1">
      <c r="A1809" s="33"/>
      <c r="B1809" s="33"/>
      <c r="C1809" s="21"/>
      <c r="D1809" s="33"/>
      <c r="E1809" s="33"/>
      <c r="F1809" s="21"/>
      <c r="G1809" s="33"/>
      <c r="H1809" s="33"/>
      <c r="I1809" s="21"/>
      <c r="J1809" s="33"/>
      <c r="K1809" s="39"/>
      <c r="L1809" s="22"/>
      <c r="M1809" s="22"/>
      <c r="N1809" s="22"/>
    </row>
    <row r="1810" spans="1:14" s="49" customFormat="1" ht="15" customHeight="1">
      <c r="A1810" s="33"/>
      <c r="B1810" s="33"/>
      <c r="C1810" s="21"/>
      <c r="D1810" s="33"/>
      <c r="E1810" s="33"/>
      <c r="F1810" s="21"/>
      <c r="G1810" s="33"/>
      <c r="H1810" s="33"/>
      <c r="I1810" s="21"/>
      <c r="J1810" s="33"/>
      <c r="K1810" s="39"/>
      <c r="L1810" s="22"/>
      <c r="M1810" s="22"/>
      <c r="N1810" s="22"/>
    </row>
    <row r="1811" spans="1:14" s="49" customFormat="1" ht="15" customHeight="1">
      <c r="A1811" s="33"/>
      <c r="B1811" s="33"/>
      <c r="C1811" s="21"/>
      <c r="D1811" s="33"/>
      <c r="E1811" s="33"/>
      <c r="F1811" s="21"/>
      <c r="G1811" s="33"/>
      <c r="H1811" s="33"/>
      <c r="I1811" s="21"/>
      <c r="J1811" s="33"/>
      <c r="K1811" s="39"/>
      <c r="L1811" s="22"/>
      <c r="M1811" s="22"/>
      <c r="N1811" s="22"/>
    </row>
    <row r="1812" spans="1:14" s="49" customFormat="1" ht="15" customHeight="1">
      <c r="A1812" s="33"/>
      <c r="B1812" s="33"/>
      <c r="C1812" s="21"/>
      <c r="D1812" s="33"/>
      <c r="E1812" s="33"/>
      <c r="F1812" s="21"/>
      <c r="G1812" s="33"/>
      <c r="H1812" s="33"/>
      <c r="I1812" s="21"/>
      <c r="J1812" s="33"/>
      <c r="K1812" s="39"/>
      <c r="L1812" s="22"/>
      <c r="M1812" s="22"/>
      <c r="N1812" s="22"/>
    </row>
    <row r="1813" spans="1:14" s="49" customFormat="1" ht="15" customHeight="1">
      <c r="A1813" s="33"/>
      <c r="B1813" s="33"/>
      <c r="C1813" s="21"/>
      <c r="D1813" s="33"/>
      <c r="E1813" s="33"/>
      <c r="F1813" s="21"/>
      <c r="G1813" s="33"/>
      <c r="H1813" s="33"/>
      <c r="I1813" s="21"/>
      <c r="J1813" s="33"/>
      <c r="K1813" s="39"/>
      <c r="L1813" s="22"/>
      <c r="M1813" s="22"/>
      <c r="N1813" s="22"/>
    </row>
    <row r="1814" spans="1:14" s="49" customFormat="1" ht="15" customHeight="1">
      <c r="A1814" s="33"/>
      <c r="B1814" s="33"/>
      <c r="C1814" s="21"/>
      <c r="D1814" s="33"/>
      <c r="E1814" s="33"/>
      <c r="F1814" s="21"/>
      <c r="G1814" s="33"/>
      <c r="H1814" s="33"/>
      <c r="I1814" s="21"/>
      <c r="J1814" s="33"/>
      <c r="K1814" s="39"/>
      <c r="L1814" s="22"/>
      <c r="M1814" s="22"/>
      <c r="N1814" s="22"/>
    </row>
    <row r="1815" spans="1:14" s="49" customFormat="1" ht="15" customHeight="1">
      <c r="A1815" s="33"/>
      <c r="B1815" s="33"/>
      <c r="C1815" s="21"/>
      <c r="D1815" s="33"/>
      <c r="E1815" s="33"/>
      <c r="F1815" s="21"/>
      <c r="G1815" s="33"/>
      <c r="H1815" s="33"/>
      <c r="I1815" s="21"/>
      <c r="J1815" s="33"/>
      <c r="K1815" s="39"/>
      <c r="L1815" s="22"/>
      <c r="M1815" s="22"/>
      <c r="N1815" s="22"/>
    </row>
    <row r="1816" spans="1:14" s="49" customFormat="1" ht="15" customHeight="1">
      <c r="A1816" s="33"/>
      <c r="B1816" s="33"/>
      <c r="C1816" s="21"/>
      <c r="D1816" s="33"/>
      <c r="E1816" s="33"/>
      <c r="F1816" s="21"/>
      <c r="G1816" s="33"/>
      <c r="H1816" s="33"/>
      <c r="I1816" s="21"/>
      <c r="J1816" s="33"/>
      <c r="K1816" s="39"/>
      <c r="L1816" s="22"/>
      <c r="M1816" s="22"/>
      <c r="N1816" s="22"/>
    </row>
    <row r="1817" spans="1:14" s="49" customFormat="1" ht="15" customHeight="1">
      <c r="A1817" s="33"/>
      <c r="B1817" s="33"/>
      <c r="C1817" s="21"/>
      <c r="D1817" s="33"/>
      <c r="E1817" s="33"/>
      <c r="F1817" s="21"/>
      <c r="G1817" s="33"/>
      <c r="H1817" s="33"/>
      <c r="I1817" s="21"/>
      <c r="J1817" s="33"/>
      <c r="K1817" s="39"/>
      <c r="L1817" s="22"/>
      <c r="M1817" s="22"/>
      <c r="N1817" s="22"/>
    </row>
    <row r="1818" spans="1:14" s="49" customFormat="1" ht="15" customHeight="1">
      <c r="A1818" s="33"/>
      <c r="B1818" s="33"/>
      <c r="C1818" s="21"/>
      <c r="D1818" s="33"/>
      <c r="E1818" s="33"/>
      <c r="F1818" s="21"/>
      <c r="G1818" s="33"/>
      <c r="H1818" s="33"/>
      <c r="I1818" s="21"/>
      <c r="J1818" s="33"/>
      <c r="K1818" s="39"/>
      <c r="L1818" s="22"/>
      <c r="M1818" s="22"/>
      <c r="N1818" s="22"/>
    </row>
    <row r="1819" spans="1:14" s="49" customFormat="1" ht="15" customHeight="1">
      <c r="A1819" s="33"/>
      <c r="B1819" s="33"/>
      <c r="C1819" s="21"/>
      <c r="D1819" s="33"/>
      <c r="E1819" s="33"/>
      <c r="F1819" s="21"/>
      <c r="G1819" s="33"/>
      <c r="H1819" s="33"/>
      <c r="I1819" s="21"/>
      <c r="J1819" s="46"/>
      <c r="K1819" s="39"/>
      <c r="L1819" s="22"/>
      <c r="M1819" s="22"/>
      <c r="N1819" s="22"/>
    </row>
    <row r="1820" spans="1:14" s="49" customFormat="1" ht="15" customHeight="1">
      <c r="A1820" s="33"/>
      <c r="B1820" s="33"/>
      <c r="C1820" s="21"/>
      <c r="D1820" s="33"/>
      <c r="E1820" s="33"/>
      <c r="F1820" s="21"/>
      <c r="G1820" s="33"/>
      <c r="H1820" s="33"/>
      <c r="I1820" s="21"/>
      <c r="J1820" s="33"/>
      <c r="K1820" s="39"/>
      <c r="L1820" s="22"/>
      <c r="M1820" s="22"/>
      <c r="N1820" s="22"/>
    </row>
    <row r="1821" spans="1:14" s="49" customFormat="1" ht="15" customHeight="1">
      <c r="A1821" s="33"/>
      <c r="B1821" s="33"/>
      <c r="C1821" s="21"/>
      <c r="D1821" s="33"/>
      <c r="E1821" s="33"/>
      <c r="F1821" s="21"/>
      <c r="G1821" s="33"/>
      <c r="H1821" s="33"/>
      <c r="I1821" s="21"/>
      <c r="J1821" s="33"/>
      <c r="K1821" s="39"/>
      <c r="L1821" s="22"/>
      <c r="M1821" s="22"/>
      <c r="N1821" s="22"/>
    </row>
    <row r="1822" spans="1:14" s="49" customFormat="1" ht="15" customHeight="1">
      <c r="A1822" s="33"/>
      <c r="B1822" s="33"/>
      <c r="C1822" s="21"/>
      <c r="D1822" s="33"/>
      <c r="E1822" s="33"/>
      <c r="F1822" s="21"/>
      <c r="G1822" s="33"/>
      <c r="H1822" s="33"/>
      <c r="I1822" s="21"/>
      <c r="J1822" s="33"/>
      <c r="K1822" s="39"/>
      <c r="L1822" s="22"/>
      <c r="M1822" s="22"/>
      <c r="N1822" s="22"/>
    </row>
    <row r="1823" spans="1:14" s="49" customFormat="1" ht="15" customHeight="1">
      <c r="A1823" s="33"/>
      <c r="B1823" s="33"/>
      <c r="C1823" s="21"/>
      <c r="D1823" s="33"/>
      <c r="E1823" s="33"/>
      <c r="F1823" s="21"/>
      <c r="G1823" s="33"/>
      <c r="H1823" s="33"/>
      <c r="I1823" s="21"/>
      <c r="J1823" s="33"/>
      <c r="K1823" s="39"/>
      <c r="L1823" s="22"/>
      <c r="M1823" s="22"/>
      <c r="N1823" s="22"/>
    </row>
    <row r="1824" spans="1:14" s="49" customFormat="1" ht="15" customHeight="1">
      <c r="A1824" s="33"/>
      <c r="B1824" s="33"/>
      <c r="C1824" s="21"/>
      <c r="D1824" s="33"/>
      <c r="E1824" s="33"/>
      <c r="F1824" s="21"/>
      <c r="G1824" s="33"/>
      <c r="H1824" s="33"/>
      <c r="I1824" s="21"/>
      <c r="J1824" s="33"/>
      <c r="K1824" s="39"/>
      <c r="L1824" s="22"/>
      <c r="M1824" s="22"/>
      <c r="N1824" s="22"/>
    </row>
    <row r="1825" spans="1:14" s="49" customFormat="1" ht="15" customHeight="1">
      <c r="A1825" s="33"/>
      <c r="B1825" s="33"/>
      <c r="C1825" s="21"/>
      <c r="D1825" s="33"/>
      <c r="E1825" s="33"/>
      <c r="F1825" s="21"/>
      <c r="G1825" s="33"/>
      <c r="H1825" s="33"/>
      <c r="I1825" s="21"/>
      <c r="J1825" s="33"/>
      <c r="K1825" s="39"/>
      <c r="L1825" s="22"/>
      <c r="M1825" s="22"/>
      <c r="N1825" s="22"/>
    </row>
    <row r="1826" spans="1:14" s="49" customFormat="1" ht="15" customHeight="1">
      <c r="A1826" s="33"/>
      <c r="B1826" s="33"/>
      <c r="C1826" s="21"/>
      <c r="D1826" s="33"/>
      <c r="E1826" s="33"/>
      <c r="F1826" s="21"/>
      <c r="G1826" s="33"/>
      <c r="H1826" s="33"/>
      <c r="I1826" s="21"/>
      <c r="J1826" s="33"/>
      <c r="K1826" s="39"/>
      <c r="L1826" s="22"/>
      <c r="M1826" s="22"/>
      <c r="N1826" s="22"/>
    </row>
    <row r="1827" spans="1:14" s="49" customFormat="1" ht="15" customHeight="1">
      <c r="A1827" s="33"/>
      <c r="B1827" s="33"/>
      <c r="C1827" s="21"/>
      <c r="D1827" s="33"/>
      <c r="E1827" s="39"/>
      <c r="F1827" s="21"/>
      <c r="G1827" s="33"/>
      <c r="H1827" s="33"/>
      <c r="I1827" s="21"/>
      <c r="J1827" s="33"/>
      <c r="K1827" s="33"/>
      <c r="L1827" s="22"/>
      <c r="M1827" s="22"/>
      <c r="N1827" s="22"/>
    </row>
    <row r="1828" spans="1:14" s="49" customFormat="1" ht="30.6" customHeight="1">
      <c r="A1828" s="18"/>
      <c r="B1828" s="19"/>
      <c r="C1828" s="20"/>
      <c r="D1828" s="20"/>
      <c r="E1828" s="21"/>
      <c r="F1828" s="20"/>
      <c r="G1828" s="20"/>
      <c r="H1828" s="20"/>
      <c r="I1828" s="20"/>
      <c r="J1828" s="20"/>
      <c r="K1828" s="20"/>
      <c r="L1828" s="22"/>
      <c r="M1828" s="22"/>
      <c r="N1828" s="22"/>
    </row>
    <row r="1829" spans="1:14" s="50" customFormat="1" ht="15" customHeight="1">
      <c r="A1829" s="24" t="s">
        <v>322</v>
      </c>
      <c r="B1829" s="42"/>
      <c r="C1829" s="26"/>
      <c r="D1829" s="24" t="s">
        <v>323</v>
      </c>
      <c r="E1829" s="42"/>
      <c r="F1829" s="26"/>
      <c r="G1829" s="24" t="s">
        <v>324</v>
      </c>
      <c r="H1829" s="42"/>
      <c r="I1829" s="26"/>
      <c r="J1829" s="24" t="s">
        <v>324</v>
      </c>
      <c r="K1829" s="42"/>
      <c r="L1829" s="26"/>
      <c r="M1829" s="26"/>
      <c r="N1829" s="26"/>
    </row>
    <row r="1830" spans="1:14" s="49" customFormat="1" ht="15" customHeight="1">
      <c r="A1830" s="29" t="s">
        <v>149</v>
      </c>
      <c r="B1830" s="44" t="s">
        <v>150</v>
      </c>
      <c r="C1830" s="30"/>
      <c r="D1830" s="29" t="s">
        <v>149</v>
      </c>
      <c r="E1830" s="29" t="s">
        <v>150</v>
      </c>
      <c r="F1830" s="20"/>
      <c r="G1830" s="29" t="s">
        <v>149</v>
      </c>
      <c r="H1830" s="29" t="s">
        <v>150</v>
      </c>
      <c r="I1830" s="30"/>
      <c r="J1830" s="29" t="s">
        <v>149</v>
      </c>
      <c r="K1830" s="44" t="s">
        <v>150</v>
      </c>
      <c r="L1830" s="22"/>
      <c r="M1830" s="22"/>
      <c r="N1830" s="22"/>
    </row>
    <row r="1831" spans="1:14" s="49" customFormat="1" ht="15" customHeight="1">
      <c r="A1831" s="33">
        <v>-12.15</v>
      </c>
      <c r="B1831" s="33">
        <v>755.9</v>
      </c>
      <c r="C1831" s="20"/>
      <c r="D1831" s="33">
        <v>-11.4</v>
      </c>
      <c r="E1831" s="33">
        <v>759.36700000000008</v>
      </c>
      <c r="F1831" s="20"/>
      <c r="G1831" s="33"/>
      <c r="H1831" s="33"/>
      <c r="I1831" s="20"/>
      <c r="J1831" s="33"/>
      <c r="K1831" s="33"/>
      <c r="L1831" s="20"/>
      <c r="M1831" s="22"/>
      <c r="N1831" s="22"/>
    </row>
    <row r="1832" spans="1:14" s="49" customFormat="1" ht="15" customHeight="1">
      <c r="A1832" s="33">
        <v>-8.18</v>
      </c>
      <c r="B1832" s="33">
        <v>755.91</v>
      </c>
      <c r="C1832" s="21"/>
      <c r="D1832" s="33">
        <v>-10.4</v>
      </c>
      <c r="E1832" s="33">
        <v>759.36700000000008</v>
      </c>
      <c r="F1832" s="20"/>
      <c r="G1832" s="33"/>
      <c r="H1832" s="33"/>
      <c r="I1832" s="21"/>
      <c r="J1832" s="33"/>
      <c r="K1832" s="39"/>
      <c r="L1832" s="20"/>
      <c r="M1832" s="22"/>
      <c r="N1832" s="22"/>
    </row>
    <row r="1833" spans="1:14" s="49" customFormat="1" ht="15" customHeight="1">
      <c r="A1833" s="33">
        <v>-8.18</v>
      </c>
      <c r="B1833" s="35">
        <v>756.03599999999994</v>
      </c>
      <c r="C1833" s="21"/>
      <c r="D1833" s="33">
        <v>-8.81</v>
      </c>
      <c r="E1833" s="33">
        <v>754.60700000000008</v>
      </c>
      <c r="F1833" s="20"/>
      <c r="G1833" s="33"/>
      <c r="H1833" s="33"/>
      <c r="I1833" s="21"/>
      <c r="J1833" s="33"/>
      <c r="K1833" s="39"/>
      <c r="L1833" s="20"/>
      <c r="M1833" s="22"/>
      <c r="N1833" s="22"/>
    </row>
    <row r="1834" spans="1:14" s="49" customFormat="1" ht="15" customHeight="1">
      <c r="A1834" s="33">
        <v>-8.18</v>
      </c>
      <c r="B1834" s="33">
        <v>755.91</v>
      </c>
      <c r="C1834" s="21"/>
      <c r="D1834" s="33">
        <v>0</v>
      </c>
      <c r="E1834" s="33">
        <v>754.42700000000002</v>
      </c>
      <c r="F1834" s="20"/>
      <c r="G1834" s="33"/>
      <c r="H1834" s="33"/>
      <c r="I1834" s="21"/>
      <c r="J1834" s="33"/>
      <c r="K1834" s="39"/>
      <c r="L1834" s="20"/>
      <c r="M1834" s="22"/>
      <c r="N1834" s="22"/>
    </row>
    <row r="1835" spans="1:14" s="49" customFormat="1" ht="15" customHeight="1">
      <c r="A1835" s="33">
        <v>-7.68</v>
      </c>
      <c r="B1835" s="33">
        <v>756.03300000000002</v>
      </c>
      <c r="C1835" s="21"/>
      <c r="D1835" s="33">
        <v>0</v>
      </c>
      <c r="E1835" s="35">
        <v>754.77700000000004</v>
      </c>
      <c r="F1835" s="20"/>
      <c r="G1835" s="33"/>
      <c r="H1835" s="33"/>
      <c r="I1835" s="21"/>
      <c r="J1835" s="33"/>
      <c r="K1835" s="39"/>
      <c r="L1835" s="20"/>
      <c r="M1835" s="22"/>
      <c r="N1835" s="22"/>
    </row>
    <row r="1836" spans="1:14" s="49" customFormat="1" ht="15" customHeight="1">
      <c r="A1836" s="33">
        <v>-7.65</v>
      </c>
      <c r="B1836" s="33">
        <v>755.32300000000009</v>
      </c>
      <c r="C1836" s="21"/>
      <c r="D1836" s="33">
        <v>0</v>
      </c>
      <c r="E1836" s="33">
        <v>754.42700000000002</v>
      </c>
      <c r="F1836" s="20"/>
      <c r="G1836" s="33"/>
      <c r="H1836" s="33"/>
      <c r="I1836" s="21"/>
      <c r="J1836" s="33"/>
      <c r="K1836" s="39"/>
      <c r="L1836" s="20"/>
      <c r="M1836" s="22"/>
      <c r="N1836" s="22"/>
    </row>
    <row r="1837" spans="1:14" s="49" customFormat="1" ht="15" customHeight="1">
      <c r="A1837" s="33">
        <v>-7.55</v>
      </c>
      <c r="B1837" s="33">
        <v>755.32300000000009</v>
      </c>
      <c r="C1837" s="21"/>
      <c r="D1837" s="33">
        <v>0.98</v>
      </c>
      <c r="E1837" s="33">
        <v>754.42700000000002</v>
      </c>
      <c r="F1837" s="20"/>
      <c r="G1837" s="33"/>
      <c r="H1837" s="33"/>
      <c r="I1837" s="21"/>
      <c r="J1837" s="33"/>
      <c r="K1837" s="39"/>
      <c r="L1837" s="20"/>
      <c r="M1837" s="22"/>
      <c r="N1837" s="22"/>
    </row>
    <row r="1838" spans="1:14" s="49" customFormat="1" ht="15" customHeight="1">
      <c r="A1838" s="33">
        <v>-7.55</v>
      </c>
      <c r="B1838" s="33">
        <v>755.04300000000001</v>
      </c>
      <c r="C1838" s="21"/>
      <c r="D1838" s="33">
        <v>0.98</v>
      </c>
      <c r="E1838" s="33">
        <v>742.077</v>
      </c>
      <c r="F1838" s="20"/>
      <c r="G1838" s="33"/>
      <c r="H1838" s="33"/>
      <c r="I1838" s="21"/>
      <c r="J1838" s="33"/>
      <c r="K1838" s="39"/>
      <c r="L1838" s="20"/>
      <c r="M1838" s="22"/>
      <c r="N1838" s="22"/>
    </row>
    <row r="1839" spans="1:14" s="49" customFormat="1" ht="15" customHeight="1">
      <c r="A1839" s="33">
        <v>-7.25</v>
      </c>
      <c r="B1839" s="33">
        <v>755.04300000000001</v>
      </c>
      <c r="C1839" s="21"/>
      <c r="D1839" s="33">
        <v>13.43</v>
      </c>
      <c r="E1839" s="33">
        <v>741.37700000000007</v>
      </c>
      <c r="F1839" s="20"/>
      <c r="G1839" s="33"/>
      <c r="H1839" s="33"/>
      <c r="I1839" s="21"/>
      <c r="J1839" s="33"/>
      <c r="K1839" s="39"/>
      <c r="L1839" s="20"/>
      <c r="M1839" s="22"/>
      <c r="N1839" s="22"/>
    </row>
    <row r="1840" spans="1:14" s="49" customFormat="1" ht="15" customHeight="1">
      <c r="A1840" s="33">
        <v>-7.25</v>
      </c>
      <c r="B1840" s="33">
        <v>755.32300000000009</v>
      </c>
      <c r="C1840" s="21"/>
      <c r="D1840" s="33">
        <v>13.62</v>
      </c>
      <c r="E1840" s="33">
        <v>740.60700000000008</v>
      </c>
      <c r="F1840" s="20"/>
      <c r="G1840" s="33"/>
      <c r="H1840" s="33"/>
      <c r="I1840" s="21"/>
      <c r="J1840" s="33"/>
      <c r="K1840" s="39"/>
      <c r="L1840" s="20"/>
      <c r="M1840" s="22"/>
      <c r="N1840" s="22"/>
    </row>
    <row r="1841" spans="1:14" s="49" customFormat="1" ht="15" customHeight="1">
      <c r="A1841" s="33">
        <v>0</v>
      </c>
      <c r="B1841" s="35">
        <v>755.36300000000006</v>
      </c>
      <c r="C1841" s="21"/>
      <c r="D1841" s="33">
        <v>16.89</v>
      </c>
      <c r="E1841" s="33">
        <v>741.50700000000006</v>
      </c>
      <c r="F1841" s="20"/>
      <c r="G1841" s="33"/>
      <c r="H1841" s="33"/>
      <c r="I1841" s="21"/>
      <c r="J1841" s="33"/>
      <c r="K1841" s="39"/>
      <c r="L1841" s="20"/>
      <c r="M1841" s="22"/>
      <c r="N1841" s="22"/>
    </row>
    <row r="1842" spans="1:14" s="49" customFormat="1" ht="15" customHeight="1">
      <c r="A1842" s="33">
        <v>1.08</v>
      </c>
      <c r="B1842" s="33">
        <v>755.36300000000006</v>
      </c>
      <c r="C1842" s="21"/>
      <c r="D1842" s="33">
        <v>21.33</v>
      </c>
      <c r="E1842" s="33">
        <v>740.51700000000005</v>
      </c>
      <c r="F1842" s="20"/>
      <c r="G1842" s="33"/>
      <c r="H1842" s="33"/>
      <c r="I1842" s="21"/>
      <c r="J1842" s="33"/>
      <c r="K1842" s="39"/>
      <c r="L1842" s="20"/>
      <c r="M1842" s="22"/>
      <c r="N1842" s="22"/>
    </row>
    <row r="1843" spans="1:14" s="49" customFormat="1" ht="15" customHeight="1">
      <c r="A1843" s="33">
        <v>1.08</v>
      </c>
      <c r="B1843" s="33">
        <v>755.88300000000004</v>
      </c>
      <c r="C1843" s="21"/>
      <c r="D1843" s="33">
        <v>32.159999999999997</v>
      </c>
      <c r="E1843" s="33">
        <v>739.7170000000001</v>
      </c>
      <c r="F1843" s="20"/>
      <c r="G1843" s="33"/>
      <c r="H1843" s="33"/>
      <c r="I1843" s="21"/>
      <c r="J1843" s="33"/>
      <c r="K1843" s="39"/>
      <c r="L1843" s="20"/>
      <c r="M1843" s="22"/>
      <c r="N1843" s="22"/>
    </row>
    <row r="1844" spans="1:14" s="49" customFormat="1" ht="15" customHeight="1">
      <c r="A1844" s="33">
        <v>1.36</v>
      </c>
      <c r="B1844" s="33">
        <v>755.88300000000004</v>
      </c>
      <c r="C1844" s="21"/>
      <c r="D1844" s="33">
        <v>37.119999999999997</v>
      </c>
      <c r="E1844" s="33">
        <v>738.88700000000006</v>
      </c>
      <c r="F1844" s="20"/>
      <c r="G1844" s="33"/>
      <c r="H1844" s="33"/>
      <c r="I1844" s="21"/>
      <c r="J1844" s="33"/>
      <c r="K1844" s="39"/>
      <c r="L1844" s="20"/>
      <c r="M1844" s="22"/>
      <c r="N1844" s="22"/>
    </row>
    <row r="1845" spans="1:14" s="49" customFormat="1" ht="15" customHeight="1">
      <c r="A1845" s="33">
        <v>1.36</v>
      </c>
      <c r="B1845" s="33">
        <v>750.08300000000008</v>
      </c>
      <c r="C1845" s="21"/>
      <c r="D1845" s="33">
        <v>39.67</v>
      </c>
      <c r="E1845" s="33">
        <v>738.65700000000004</v>
      </c>
      <c r="F1845" s="20"/>
      <c r="G1845" s="33"/>
      <c r="H1845" s="33"/>
      <c r="I1845" s="21"/>
      <c r="J1845" s="33"/>
      <c r="K1845" s="39"/>
      <c r="L1845" s="20"/>
      <c r="M1845" s="22"/>
      <c r="N1845" s="22"/>
    </row>
    <row r="1846" spans="1:14" s="49" customFormat="1" ht="15" customHeight="1">
      <c r="A1846" s="33">
        <v>2.86</v>
      </c>
      <c r="B1846" s="33">
        <v>749.72300000000007</v>
      </c>
      <c r="C1846" s="21"/>
      <c r="D1846" s="33">
        <v>46.58</v>
      </c>
      <c r="E1846" s="33">
        <v>737.7170000000001</v>
      </c>
      <c r="F1846" s="20"/>
      <c r="G1846" s="33"/>
      <c r="H1846" s="33"/>
      <c r="I1846" s="21"/>
      <c r="J1846" s="33"/>
      <c r="K1846" s="39"/>
      <c r="L1846" s="20"/>
      <c r="M1846" s="22"/>
      <c r="N1846" s="22"/>
    </row>
    <row r="1847" spans="1:14" s="49" customFormat="1" ht="15" customHeight="1">
      <c r="A1847" s="33">
        <v>4.8499999999999996</v>
      </c>
      <c r="B1847" s="33">
        <v>748.54300000000001</v>
      </c>
      <c r="C1847" s="21"/>
      <c r="D1847" s="33">
        <v>51.98</v>
      </c>
      <c r="E1847" s="33">
        <v>737.24700000000007</v>
      </c>
      <c r="F1847" s="20"/>
      <c r="G1847" s="33"/>
      <c r="H1847" s="33"/>
      <c r="I1847" s="21"/>
      <c r="J1847" s="33"/>
      <c r="K1847" s="39"/>
      <c r="L1847" s="20"/>
      <c r="M1847" s="22"/>
      <c r="N1847" s="22"/>
    </row>
    <row r="1848" spans="1:14" s="49" customFormat="1" ht="15" customHeight="1">
      <c r="A1848" s="33">
        <v>7.95</v>
      </c>
      <c r="B1848" s="33">
        <v>747.71300000000008</v>
      </c>
      <c r="C1848" s="21"/>
      <c r="D1848" s="33">
        <v>56.09</v>
      </c>
      <c r="E1848" s="33">
        <v>736.93700000000001</v>
      </c>
      <c r="F1848" s="20"/>
      <c r="G1848" s="33"/>
      <c r="H1848" s="33"/>
      <c r="I1848" s="21"/>
      <c r="J1848" s="33"/>
      <c r="K1848" s="39"/>
      <c r="L1848" s="20"/>
      <c r="M1848" s="22"/>
      <c r="N1848" s="22"/>
    </row>
    <row r="1849" spans="1:14" s="49" customFormat="1" ht="15" customHeight="1">
      <c r="A1849" s="33">
        <v>11.96</v>
      </c>
      <c r="B1849" s="33">
        <v>742.93300000000011</v>
      </c>
      <c r="C1849" s="21"/>
      <c r="D1849" s="33">
        <v>66.95</v>
      </c>
      <c r="E1849" s="33">
        <v>736.12700000000007</v>
      </c>
      <c r="F1849" s="20"/>
      <c r="G1849" s="33"/>
      <c r="H1849" s="33"/>
      <c r="I1849" s="21"/>
      <c r="J1849" s="33"/>
      <c r="K1849" s="39"/>
      <c r="L1849" s="20"/>
      <c r="M1849" s="22"/>
      <c r="N1849" s="22"/>
    </row>
    <row r="1850" spans="1:14" s="49" customFormat="1" ht="15" customHeight="1">
      <c r="A1850" s="33">
        <v>16.350000000000001</v>
      </c>
      <c r="B1850" s="33">
        <v>735.00300000000004</v>
      </c>
      <c r="C1850" s="21"/>
      <c r="D1850" s="33">
        <v>67.040000000000006</v>
      </c>
      <c r="E1850" s="33">
        <v>739.947</v>
      </c>
      <c r="F1850" s="20"/>
      <c r="G1850" s="33"/>
      <c r="H1850" s="33"/>
      <c r="I1850" s="21"/>
      <c r="J1850" s="33"/>
      <c r="K1850" s="39"/>
      <c r="L1850" s="20"/>
      <c r="M1850" s="22"/>
      <c r="N1850" s="22"/>
    </row>
    <row r="1851" spans="1:14" s="49" customFormat="1" ht="15" customHeight="1">
      <c r="A1851" s="33">
        <v>22.23</v>
      </c>
      <c r="B1851" s="33">
        <v>735.15300000000002</v>
      </c>
      <c r="C1851" s="21"/>
      <c r="D1851" s="33">
        <v>67.09</v>
      </c>
      <c r="E1851" s="33">
        <v>743.63700000000006</v>
      </c>
      <c r="F1851" s="20"/>
      <c r="G1851" s="33"/>
      <c r="H1851" s="33"/>
      <c r="I1851" s="21"/>
      <c r="J1851" s="33"/>
      <c r="K1851" s="39"/>
      <c r="L1851" s="20"/>
      <c r="M1851" s="22"/>
      <c r="N1851" s="22"/>
    </row>
    <row r="1852" spans="1:14" s="49" customFormat="1" ht="15" customHeight="1">
      <c r="A1852" s="33">
        <v>26.1</v>
      </c>
      <c r="B1852" s="33">
        <v>734.45300000000009</v>
      </c>
      <c r="C1852" s="21"/>
      <c r="D1852" s="33">
        <v>70.08</v>
      </c>
      <c r="E1852" s="33">
        <v>743.63700000000006</v>
      </c>
      <c r="F1852" s="20"/>
      <c r="G1852" s="33"/>
      <c r="H1852" s="33"/>
      <c r="I1852" s="21"/>
      <c r="J1852" s="33"/>
      <c r="K1852" s="39"/>
      <c r="L1852" s="20"/>
      <c r="M1852" s="22"/>
      <c r="N1852" s="22"/>
    </row>
    <row r="1853" spans="1:14" s="49" customFormat="1" ht="15" customHeight="1">
      <c r="A1853" s="33">
        <v>41.25</v>
      </c>
      <c r="B1853" s="33">
        <v>733.63300000000004</v>
      </c>
      <c r="C1853" s="21"/>
      <c r="D1853" s="33">
        <v>70.08</v>
      </c>
      <c r="E1853" s="33">
        <v>735.827</v>
      </c>
      <c r="F1853" s="20"/>
      <c r="G1853" s="33"/>
      <c r="H1853" s="33"/>
      <c r="I1853" s="21"/>
      <c r="J1853" s="33"/>
      <c r="K1853" s="39"/>
      <c r="L1853" s="20"/>
      <c r="M1853" s="22"/>
      <c r="N1853" s="22"/>
    </row>
    <row r="1854" spans="1:14" s="49" customFormat="1" ht="15" customHeight="1">
      <c r="A1854" s="33">
        <v>45.12</v>
      </c>
      <c r="B1854" s="33">
        <v>733.33300000000008</v>
      </c>
      <c r="C1854" s="21"/>
      <c r="D1854" s="33">
        <v>75.38</v>
      </c>
      <c r="E1854" s="33">
        <v>735.827</v>
      </c>
      <c r="F1854" s="20"/>
      <c r="G1854" s="33"/>
      <c r="H1854" s="33"/>
      <c r="I1854" s="21"/>
      <c r="J1854" s="33"/>
      <c r="K1854" s="39"/>
      <c r="L1854" s="20"/>
      <c r="M1854" s="22"/>
      <c r="N1854" s="22"/>
    </row>
    <row r="1855" spans="1:14" s="49" customFormat="1" ht="15" customHeight="1">
      <c r="A1855" s="33">
        <v>54.76</v>
      </c>
      <c r="B1855" s="33">
        <v>733.55300000000011</v>
      </c>
      <c r="C1855" s="21"/>
      <c r="D1855" s="33">
        <v>75.38</v>
      </c>
      <c r="E1855" s="33">
        <v>743.63700000000006</v>
      </c>
      <c r="F1855" s="21"/>
      <c r="G1855" s="33"/>
      <c r="H1855" s="33"/>
      <c r="I1855" s="21"/>
      <c r="J1855" s="33"/>
      <c r="K1855" s="33"/>
      <c r="L1855" s="20"/>
      <c r="M1855" s="22"/>
      <c r="N1855" s="22"/>
    </row>
    <row r="1856" spans="1:14" s="49" customFormat="1" ht="15" customHeight="1">
      <c r="A1856" s="33">
        <v>59.84</v>
      </c>
      <c r="B1856" s="33">
        <v>733.97300000000007</v>
      </c>
      <c r="C1856" s="21"/>
      <c r="D1856" s="33">
        <v>78.09</v>
      </c>
      <c r="E1856" s="33">
        <v>743.63700000000006</v>
      </c>
      <c r="F1856" s="21"/>
      <c r="G1856" s="33"/>
      <c r="H1856" s="33"/>
      <c r="I1856" s="21"/>
      <c r="J1856" s="33"/>
      <c r="K1856" s="33"/>
      <c r="L1856" s="20"/>
      <c r="M1856" s="22"/>
      <c r="N1856" s="22"/>
    </row>
    <row r="1857" spans="1:14" s="49" customFormat="1" ht="15" customHeight="1">
      <c r="A1857" s="33">
        <v>63.04</v>
      </c>
      <c r="B1857" s="33">
        <v>733.72300000000007</v>
      </c>
      <c r="C1857" s="21"/>
      <c r="D1857" s="33">
        <v>78.09</v>
      </c>
      <c r="E1857" s="33">
        <v>735.79700000000003</v>
      </c>
      <c r="F1857" s="21"/>
      <c r="G1857" s="33"/>
      <c r="H1857" s="33"/>
      <c r="I1857" s="21"/>
      <c r="J1857" s="33"/>
      <c r="K1857" s="33"/>
      <c r="L1857" s="20"/>
      <c r="M1857" s="22"/>
      <c r="N1857" s="22"/>
    </row>
    <row r="1858" spans="1:14" s="49" customFormat="1" ht="15" customHeight="1">
      <c r="A1858" s="33">
        <v>64.12</v>
      </c>
      <c r="B1858" s="39">
        <v>733.28300000000002</v>
      </c>
      <c r="C1858" s="21"/>
      <c r="D1858" s="33">
        <v>83.93</v>
      </c>
      <c r="E1858" s="33">
        <v>735.26700000000005</v>
      </c>
      <c r="F1858" s="21"/>
      <c r="G1858" s="33"/>
      <c r="H1858" s="33"/>
      <c r="I1858" s="21"/>
      <c r="J1858" s="33"/>
      <c r="K1858" s="33"/>
      <c r="L1858" s="20"/>
      <c r="M1858" s="22"/>
      <c r="N1858" s="22"/>
    </row>
    <row r="1859" spans="1:14" s="49" customFormat="1" ht="15" customHeight="1">
      <c r="A1859" s="33">
        <v>67.97</v>
      </c>
      <c r="B1859" s="39">
        <v>733.04</v>
      </c>
      <c r="C1859" s="21"/>
      <c r="D1859" s="33">
        <v>83.93</v>
      </c>
      <c r="E1859" s="33">
        <v>755.60700000000008</v>
      </c>
      <c r="F1859" s="21"/>
      <c r="G1859" s="33"/>
      <c r="H1859" s="33"/>
      <c r="I1859" s="21"/>
      <c r="J1859" s="33"/>
      <c r="K1859" s="33"/>
      <c r="L1859" s="20"/>
      <c r="M1859" s="22"/>
      <c r="N1859" s="22"/>
    </row>
    <row r="1860" spans="1:14" s="49" customFormat="1" ht="15" customHeight="1">
      <c r="A1860" s="33">
        <v>72.67</v>
      </c>
      <c r="B1860" s="39">
        <v>732.80300000000011</v>
      </c>
      <c r="C1860" s="21"/>
      <c r="D1860" s="33">
        <v>84.19</v>
      </c>
      <c r="E1860" s="33">
        <v>755.61700000000008</v>
      </c>
      <c r="F1860" s="21"/>
      <c r="G1860" s="33"/>
      <c r="H1860" s="33"/>
      <c r="I1860" s="21"/>
      <c r="J1860" s="33"/>
      <c r="K1860" s="33"/>
      <c r="L1860" s="20"/>
      <c r="M1860" s="22"/>
      <c r="N1860" s="22"/>
    </row>
    <row r="1861" spans="1:14" s="49" customFormat="1" ht="15" customHeight="1">
      <c r="A1861" s="33">
        <v>79.97</v>
      </c>
      <c r="B1861" s="39">
        <v>733.02300000000002</v>
      </c>
      <c r="C1861" s="21"/>
      <c r="D1861" s="33">
        <v>84.19</v>
      </c>
      <c r="E1861" s="35">
        <v>755.96799999999996</v>
      </c>
      <c r="F1861" s="21"/>
      <c r="G1861" s="33"/>
      <c r="H1861" s="33"/>
      <c r="I1861" s="21"/>
      <c r="J1861" s="33"/>
      <c r="K1861" s="33"/>
      <c r="L1861" s="20"/>
      <c r="M1861" s="22"/>
      <c r="N1861" s="22"/>
    </row>
    <row r="1862" spans="1:14" s="49" customFormat="1" ht="15" customHeight="1">
      <c r="A1862" s="33">
        <v>80.2</v>
      </c>
      <c r="B1862" s="39">
        <v>734.16300000000001</v>
      </c>
      <c r="C1862" s="21"/>
      <c r="D1862" s="33">
        <v>84.19</v>
      </c>
      <c r="E1862" s="33">
        <v>755.61700000000008</v>
      </c>
      <c r="F1862" s="21"/>
      <c r="G1862" s="33"/>
      <c r="H1862" s="33"/>
      <c r="I1862" s="21"/>
      <c r="J1862" s="33"/>
      <c r="K1862" s="33"/>
      <c r="L1862" s="20"/>
      <c r="M1862" s="22"/>
      <c r="N1862" s="22"/>
    </row>
    <row r="1863" spans="1:14" s="49" customFormat="1" ht="15" customHeight="1">
      <c r="A1863" s="33">
        <v>83.78</v>
      </c>
      <c r="B1863" s="39">
        <v>734.15300000000002</v>
      </c>
      <c r="C1863" s="21"/>
      <c r="D1863" s="33">
        <v>93.03</v>
      </c>
      <c r="E1863" s="33">
        <v>755.577</v>
      </c>
      <c r="F1863" s="21"/>
      <c r="G1863" s="33"/>
      <c r="H1863" s="33"/>
      <c r="I1863" s="21"/>
      <c r="J1863" s="33"/>
      <c r="K1863" s="33"/>
      <c r="L1863" s="20"/>
      <c r="M1863" s="22"/>
      <c r="N1863" s="22"/>
    </row>
    <row r="1864" spans="1:14" s="49" customFormat="1" ht="15" customHeight="1">
      <c r="A1864" s="33">
        <v>84.07</v>
      </c>
      <c r="B1864" s="39">
        <v>735.15300000000002</v>
      </c>
      <c r="C1864" s="21"/>
      <c r="D1864" s="33">
        <v>93.04</v>
      </c>
      <c r="E1864" s="33">
        <v>758.38700000000006</v>
      </c>
      <c r="F1864" s="21"/>
      <c r="G1864" s="33"/>
      <c r="H1864" s="33"/>
      <c r="I1864" s="21"/>
      <c r="J1864" s="33"/>
      <c r="K1864" s="33"/>
      <c r="L1864" s="20"/>
      <c r="M1864" s="22"/>
      <c r="N1864" s="22"/>
    </row>
    <row r="1865" spans="1:14" s="49" customFormat="1" ht="15" customHeight="1">
      <c r="A1865" s="33">
        <v>85.04</v>
      </c>
      <c r="B1865" s="39">
        <v>737.673</v>
      </c>
      <c r="C1865" s="21"/>
      <c r="D1865" s="33"/>
      <c r="E1865" s="39"/>
      <c r="F1865" s="21"/>
      <c r="G1865" s="33"/>
      <c r="H1865" s="33"/>
      <c r="I1865" s="21"/>
      <c r="J1865" s="33"/>
      <c r="K1865" s="33"/>
      <c r="L1865" s="20"/>
      <c r="M1865" s="22"/>
      <c r="N1865" s="22"/>
    </row>
    <row r="1866" spans="1:14" s="49" customFormat="1" ht="15" customHeight="1">
      <c r="A1866" s="33">
        <v>88.99</v>
      </c>
      <c r="B1866" s="39">
        <v>748.923</v>
      </c>
      <c r="C1866" s="21"/>
      <c r="D1866" s="33"/>
      <c r="E1866" s="39"/>
      <c r="F1866" s="21"/>
      <c r="G1866" s="33"/>
      <c r="H1866" s="33"/>
      <c r="I1866" s="21"/>
      <c r="J1866" s="33"/>
      <c r="K1866" s="33"/>
      <c r="L1866" s="20"/>
      <c r="M1866" s="22"/>
      <c r="N1866" s="22"/>
    </row>
    <row r="1867" spans="1:14" s="49" customFormat="1" ht="15" customHeight="1">
      <c r="A1867" s="33">
        <v>89.72</v>
      </c>
      <c r="B1867" s="39">
        <v>755.61300000000006</v>
      </c>
      <c r="C1867" s="21"/>
      <c r="D1867" s="46"/>
      <c r="E1867" s="39"/>
      <c r="F1867" s="21"/>
      <c r="G1867" s="33"/>
      <c r="H1867" s="33"/>
      <c r="I1867" s="21"/>
      <c r="J1867" s="33"/>
      <c r="K1867" s="33"/>
      <c r="L1867" s="20"/>
      <c r="M1867" s="22"/>
      <c r="N1867" s="22"/>
    </row>
    <row r="1868" spans="1:14" s="49" customFormat="1" ht="15" customHeight="1">
      <c r="A1868" s="33"/>
      <c r="B1868" s="33"/>
      <c r="C1868" s="21"/>
      <c r="D1868" s="33"/>
      <c r="E1868" s="39"/>
      <c r="F1868" s="21"/>
      <c r="G1868" s="33"/>
      <c r="H1868" s="33"/>
      <c r="I1868" s="21"/>
      <c r="J1868" s="33"/>
      <c r="K1868" s="33"/>
      <c r="L1868" s="22"/>
      <c r="M1868" s="22"/>
      <c r="N1868" s="22"/>
    </row>
    <row r="1869" spans="1:14" s="49" customFormat="1" ht="15" customHeight="1">
      <c r="A1869" s="33"/>
      <c r="B1869" s="33"/>
      <c r="C1869" s="21"/>
      <c r="D1869" s="33"/>
      <c r="E1869" s="39"/>
      <c r="F1869" s="21"/>
      <c r="G1869" s="33"/>
      <c r="H1869" s="33"/>
      <c r="I1869" s="21"/>
      <c r="J1869" s="33"/>
      <c r="K1869" s="33"/>
      <c r="L1869" s="22"/>
      <c r="M1869" s="22"/>
      <c r="N1869" s="22"/>
    </row>
    <row r="1870" spans="1:14" s="49" customFormat="1" ht="15" customHeight="1">
      <c r="A1870" s="33"/>
      <c r="B1870" s="33"/>
      <c r="C1870" s="21"/>
      <c r="D1870" s="33"/>
      <c r="E1870" s="39"/>
      <c r="F1870" s="21"/>
      <c r="G1870" s="33"/>
      <c r="H1870" s="33"/>
      <c r="I1870" s="21"/>
      <c r="J1870" s="33"/>
      <c r="K1870" s="33"/>
      <c r="L1870" s="22"/>
      <c r="M1870" s="22"/>
      <c r="N1870" s="22"/>
    </row>
    <row r="1871" spans="1:14" s="49" customFormat="1" ht="15" customHeight="1">
      <c r="A1871" s="33"/>
      <c r="B1871" s="33"/>
      <c r="C1871" s="21"/>
      <c r="D1871" s="33"/>
      <c r="E1871" s="33"/>
      <c r="F1871" s="21"/>
      <c r="G1871" s="33"/>
      <c r="H1871" s="33"/>
      <c r="I1871" s="21"/>
      <c r="J1871" s="33"/>
      <c r="K1871" s="33"/>
      <c r="L1871" s="22"/>
      <c r="M1871" s="22"/>
      <c r="N1871" s="22"/>
    </row>
    <row r="1872" spans="1:14" s="49" customFormat="1" ht="15" customHeight="1">
      <c r="A1872" s="33"/>
      <c r="B1872" s="33"/>
      <c r="C1872" s="21"/>
      <c r="D1872" s="33"/>
      <c r="E1872" s="33"/>
      <c r="F1872" s="21"/>
      <c r="G1872" s="33"/>
      <c r="H1872" s="33"/>
      <c r="I1872" s="21"/>
      <c r="J1872" s="33"/>
      <c r="K1872" s="33"/>
      <c r="L1872" s="22"/>
      <c r="M1872" s="22"/>
      <c r="N1872" s="22"/>
    </row>
    <row r="1873" spans="1:14" s="49" customFormat="1" ht="15" customHeight="1">
      <c r="A1873" s="33"/>
      <c r="B1873" s="33"/>
      <c r="C1873" s="21"/>
      <c r="D1873" s="33"/>
      <c r="E1873" s="33"/>
      <c r="F1873" s="21"/>
      <c r="G1873" s="33"/>
      <c r="H1873" s="33"/>
      <c r="I1873" s="21"/>
      <c r="J1873" s="33"/>
      <c r="K1873" s="33"/>
      <c r="L1873" s="22"/>
      <c r="M1873" s="22"/>
      <c r="N1873" s="22"/>
    </row>
    <row r="1874" spans="1:14" s="49" customFormat="1" ht="15" customHeight="1">
      <c r="A1874" s="33"/>
      <c r="B1874" s="33"/>
      <c r="C1874" s="21"/>
      <c r="D1874" s="33"/>
      <c r="E1874" s="39"/>
      <c r="F1874" s="21"/>
      <c r="G1874" s="33"/>
      <c r="H1874" s="33"/>
      <c r="I1874" s="21"/>
      <c r="J1874" s="33"/>
      <c r="K1874" s="33"/>
      <c r="L1874" s="22"/>
      <c r="M1874" s="22"/>
      <c r="N1874" s="22"/>
    </row>
    <row r="1875" spans="1:14" s="49" customFormat="1" ht="15" customHeight="1">
      <c r="A1875" s="33"/>
      <c r="B1875" s="33"/>
      <c r="C1875" s="21"/>
      <c r="D1875" s="33"/>
      <c r="E1875" s="39"/>
      <c r="F1875" s="21"/>
      <c r="G1875" s="33"/>
      <c r="H1875" s="33"/>
      <c r="I1875" s="21"/>
      <c r="J1875" s="33"/>
      <c r="K1875" s="33"/>
      <c r="L1875" s="22"/>
      <c r="M1875" s="22"/>
      <c r="N1875" s="22"/>
    </row>
    <row r="1876" spans="1:14" s="49" customFormat="1" ht="15" customHeight="1">
      <c r="A1876" s="33"/>
      <c r="B1876" s="33"/>
      <c r="C1876" s="20"/>
      <c r="D1876" s="33"/>
      <c r="E1876" s="33"/>
      <c r="F1876" s="20"/>
      <c r="G1876" s="33"/>
      <c r="H1876" s="33"/>
      <c r="I1876" s="20"/>
      <c r="J1876" s="33"/>
      <c r="K1876" s="33"/>
      <c r="L1876" s="20"/>
      <c r="M1876" s="22"/>
      <c r="N1876" s="22"/>
    </row>
    <row r="1877" spans="1:14" s="49" customFormat="1" ht="15" customHeight="1">
      <c r="A1877" s="33"/>
      <c r="B1877" s="33"/>
      <c r="C1877" s="21"/>
      <c r="D1877" s="33"/>
      <c r="E1877" s="33"/>
      <c r="F1877" s="20"/>
      <c r="G1877" s="33"/>
      <c r="H1877" s="33"/>
      <c r="I1877" s="21"/>
      <c r="J1877" s="33"/>
      <c r="K1877" s="39"/>
      <c r="L1877" s="22"/>
      <c r="M1877" s="22"/>
      <c r="N1877" s="22"/>
    </row>
    <row r="1878" spans="1:14" s="49" customFormat="1" ht="15" customHeight="1">
      <c r="A1878" s="33"/>
      <c r="B1878" s="33"/>
      <c r="C1878" s="21"/>
      <c r="D1878" s="33"/>
      <c r="E1878" s="33"/>
      <c r="F1878" s="20"/>
      <c r="G1878" s="33"/>
      <c r="H1878" s="33"/>
      <c r="I1878" s="21"/>
      <c r="J1878" s="33"/>
      <c r="K1878" s="39"/>
      <c r="L1878" s="22"/>
      <c r="M1878" s="22"/>
      <c r="N1878" s="22"/>
    </row>
    <row r="1879" spans="1:14" s="49" customFormat="1" ht="15" customHeight="1">
      <c r="A1879" s="33"/>
      <c r="B1879" s="33"/>
      <c r="C1879" s="21"/>
      <c r="D1879" s="33"/>
      <c r="E1879" s="33"/>
      <c r="F1879" s="20"/>
      <c r="G1879" s="33"/>
      <c r="H1879" s="33"/>
      <c r="I1879" s="21"/>
      <c r="J1879" s="33"/>
      <c r="K1879" s="39"/>
      <c r="L1879" s="22"/>
      <c r="M1879" s="22"/>
      <c r="N1879" s="22"/>
    </row>
    <row r="1880" spans="1:14" s="49" customFormat="1" ht="15" customHeight="1">
      <c r="A1880" s="33"/>
      <c r="B1880" s="33"/>
      <c r="C1880" s="21"/>
      <c r="D1880" s="33"/>
      <c r="E1880" s="33"/>
      <c r="F1880" s="20"/>
      <c r="G1880" s="33"/>
      <c r="H1880" s="33"/>
      <c r="I1880" s="21"/>
      <c r="J1880" s="33"/>
      <c r="K1880" s="39"/>
      <c r="L1880" s="22"/>
      <c r="M1880" s="22"/>
      <c r="N1880" s="22"/>
    </row>
    <row r="1881" spans="1:14" s="49" customFormat="1" ht="15" customHeight="1">
      <c r="A1881" s="33"/>
      <c r="B1881" s="33"/>
      <c r="C1881" s="21"/>
      <c r="D1881" s="33"/>
      <c r="E1881" s="33"/>
      <c r="F1881" s="20"/>
      <c r="G1881" s="33"/>
      <c r="H1881" s="33"/>
      <c r="I1881" s="21"/>
      <c r="J1881" s="33"/>
      <c r="K1881" s="39"/>
      <c r="L1881" s="22"/>
      <c r="M1881" s="22"/>
      <c r="N1881" s="22"/>
    </row>
    <row r="1882" spans="1:14" s="49" customFormat="1" ht="15" customHeight="1">
      <c r="A1882" s="33"/>
      <c r="B1882" s="33"/>
      <c r="C1882" s="21"/>
      <c r="D1882" s="33"/>
      <c r="E1882" s="33"/>
      <c r="F1882" s="20"/>
      <c r="G1882" s="33"/>
      <c r="H1882" s="33"/>
      <c r="I1882" s="21"/>
      <c r="J1882" s="33"/>
      <c r="K1882" s="39"/>
      <c r="L1882" s="22"/>
      <c r="M1882" s="22"/>
      <c r="N1882" s="22"/>
    </row>
    <row r="1883" spans="1:14" s="49" customFormat="1" ht="15" customHeight="1">
      <c r="A1883" s="33"/>
      <c r="B1883" s="33"/>
      <c r="C1883" s="21"/>
      <c r="D1883" s="33"/>
      <c r="E1883" s="33"/>
      <c r="F1883" s="20"/>
      <c r="G1883" s="33"/>
      <c r="H1883" s="33"/>
      <c r="I1883" s="21"/>
      <c r="J1883" s="33"/>
      <c r="K1883" s="39"/>
      <c r="L1883" s="22"/>
      <c r="M1883" s="22"/>
      <c r="N1883" s="22"/>
    </row>
    <row r="1884" spans="1:14" s="49" customFormat="1" ht="15" customHeight="1">
      <c r="A1884" s="33"/>
      <c r="B1884" s="33"/>
      <c r="C1884" s="21"/>
      <c r="D1884" s="33"/>
      <c r="E1884" s="33"/>
      <c r="F1884" s="20"/>
      <c r="G1884" s="33"/>
      <c r="H1884" s="33"/>
      <c r="I1884" s="21"/>
      <c r="J1884" s="33"/>
      <c r="K1884" s="39"/>
      <c r="L1884" s="22"/>
      <c r="M1884" s="22"/>
      <c r="N1884" s="22"/>
    </row>
    <row r="1885" spans="1:14" s="49" customFormat="1" ht="15" customHeight="1">
      <c r="A1885" s="33"/>
      <c r="B1885" s="33"/>
      <c r="C1885" s="21"/>
      <c r="D1885" s="33"/>
      <c r="E1885" s="33"/>
      <c r="F1885" s="20"/>
      <c r="G1885" s="33"/>
      <c r="H1885" s="33"/>
      <c r="I1885" s="21"/>
      <c r="J1885" s="33"/>
      <c r="K1885" s="39"/>
      <c r="L1885" s="22"/>
      <c r="M1885" s="22"/>
      <c r="N1885" s="22"/>
    </row>
    <row r="1886" spans="1:14" s="49" customFormat="1" ht="15" customHeight="1">
      <c r="A1886" s="33"/>
      <c r="B1886" s="33"/>
      <c r="C1886" s="21"/>
      <c r="D1886" s="33"/>
      <c r="E1886" s="33"/>
      <c r="F1886" s="20"/>
      <c r="G1886" s="33"/>
      <c r="H1886" s="33"/>
      <c r="I1886" s="21"/>
      <c r="J1886" s="33"/>
      <c r="K1886" s="39"/>
      <c r="L1886" s="22"/>
      <c r="M1886" s="22"/>
      <c r="N1886" s="22"/>
    </row>
    <row r="1887" spans="1:14" s="49" customFormat="1" ht="15" customHeight="1">
      <c r="A1887" s="33"/>
      <c r="B1887" s="33"/>
      <c r="C1887" s="21"/>
      <c r="D1887" s="33"/>
      <c r="E1887" s="33"/>
      <c r="F1887" s="20"/>
      <c r="G1887" s="33"/>
      <c r="H1887" s="33"/>
      <c r="I1887" s="21"/>
      <c r="J1887" s="33"/>
      <c r="K1887" s="39"/>
      <c r="L1887" s="22"/>
      <c r="M1887" s="22"/>
      <c r="N1887" s="22"/>
    </row>
    <row r="1888" spans="1:14" s="49" customFormat="1" ht="15" customHeight="1">
      <c r="A1888" s="33"/>
      <c r="B1888" s="33"/>
      <c r="C1888" s="21"/>
      <c r="D1888" s="33"/>
      <c r="E1888" s="33"/>
      <c r="F1888" s="20"/>
      <c r="G1888" s="33"/>
      <c r="H1888" s="33"/>
      <c r="I1888" s="21"/>
      <c r="J1888" s="33"/>
      <c r="K1888" s="39"/>
      <c r="L1888" s="22"/>
      <c r="M1888" s="22"/>
      <c r="N1888" s="22"/>
    </row>
    <row r="1889" spans="1:14" s="49" customFormat="1" ht="15" customHeight="1">
      <c r="A1889" s="33"/>
      <c r="B1889" s="33"/>
      <c r="C1889" s="21"/>
      <c r="D1889" s="33"/>
      <c r="E1889" s="33"/>
      <c r="F1889" s="20"/>
      <c r="G1889" s="33"/>
      <c r="H1889" s="33"/>
      <c r="I1889" s="21"/>
      <c r="J1889" s="33"/>
      <c r="K1889" s="39"/>
      <c r="L1889" s="22"/>
      <c r="M1889" s="22"/>
      <c r="N1889" s="22"/>
    </row>
    <row r="1890" spans="1:14" s="49" customFormat="1" ht="15" customHeight="1">
      <c r="A1890" s="33"/>
      <c r="B1890" s="33"/>
      <c r="C1890" s="21"/>
      <c r="D1890" s="33"/>
      <c r="E1890" s="33"/>
      <c r="F1890" s="20"/>
      <c r="G1890" s="33"/>
      <c r="H1890" s="33"/>
      <c r="I1890" s="21"/>
      <c r="J1890" s="33"/>
      <c r="K1890" s="39"/>
      <c r="L1890" s="22"/>
      <c r="M1890" s="22"/>
      <c r="N1890" s="22"/>
    </row>
    <row r="1891" spans="1:14" s="49" customFormat="1" ht="15" customHeight="1">
      <c r="A1891" s="33"/>
      <c r="B1891" s="33"/>
      <c r="C1891" s="21"/>
      <c r="D1891" s="33"/>
      <c r="E1891" s="33"/>
      <c r="F1891" s="20"/>
      <c r="G1891" s="33"/>
      <c r="H1891" s="33"/>
      <c r="I1891" s="21"/>
      <c r="J1891" s="33"/>
      <c r="K1891" s="39"/>
      <c r="L1891" s="22"/>
      <c r="M1891" s="22"/>
      <c r="N1891" s="22"/>
    </row>
    <row r="1892" spans="1:14" s="49" customFormat="1" ht="15" customHeight="1">
      <c r="A1892" s="33"/>
      <c r="B1892" s="33"/>
      <c r="C1892" s="21"/>
      <c r="D1892" s="33"/>
      <c r="E1892" s="33"/>
      <c r="F1892" s="20"/>
      <c r="G1892" s="33"/>
      <c r="H1892" s="33"/>
      <c r="I1892" s="21"/>
      <c r="J1892" s="33"/>
      <c r="K1892" s="39"/>
      <c r="L1892" s="22"/>
      <c r="M1892" s="22"/>
      <c r="N1892" s="22"/>
    </row>
    <row r="1893" spans="1:14" s="49" customFormat="1" ht="15" customHeight="1">
      <c r="A1893" s="33"/>
      <c r="B1893" s="33"/>
      <c r="C1893" s="21"/>
      <c r="D1893" s="33"/>
      <c r="E1893" s="33"/>
      <c r="F1893" s="20"/>
      <c r="G1893" s="33"/>
      <c r="H1893" s="33"/>
      <c r="I1893" s="21"/>
      <c r="J1893" s="33"/>
      <c r="K1893" s="39"/>
      <c r="L1893" s="22"/>
      <c r="M1893" s="22"/>
      <c r="N1893" s="22"/>
    </row>
    <row r="1894" spans="1:14" s="49" customFormat="1" ht="15" customHeight="1">
      <c r="A1894" s="33"/>
      <c r="B1894" s="33"/>
      <c r="C1894" s="21"/>
      <c r="D1894" s="33"/>
      <c r="E1894" s="33"/>
      <c r="F1894" s="20"/>
      <c r="G1894" s="33"/>
      <c r="H1894" s="33"/>
      <c r="I1894" s="21"/>
      <c r="J1894" s="33"/>
      <c r="K1894" s="39"/>
      <c r="L1894" s="22"/>
      <c r="M1894" s="22"/>
      <c r="N1894" s="22"/>
    </row>
    <row r="1895" spans="1:14" s="49" customFormat="1" ht="15" customHeight="1">
      <c r="A1895" s="33"/>
      <c r="B1895" s="33"/>
      <c r="C1895" s="21"/>
      <c r="D1895" s="33"/>
      <c r="E1895" s="33"/>
      <c r="F1895" s="20"/>
      <c r="G1895" s="33"/>
      <c r="H1895" s="33"/>
      <c r="I1895" s="21"/>
      <c r="J1895" s="33"/>
      <c r="K1895" s="39"/>
      <c r="L1895" s="22"/>
      <c r="M1895" s="22"/>
      <c r="N1895" s="22"/>
    </row>
    <row r="1896" spans="1:14" s="49" customFormat="1" ht="15" customHeight="1">
      <c r="A1896" s="33"/>
      <c r="B1896" s="33"/>
      <c r="C1896" s="21"/>
      <c r="D1896" s="33"/>
      <c r="E1896" s="33"/>
      <c r="F1896" s="20"/>
      <c r="G1896" s="33"/>
      <c r="H1896" s="33"/>
      <c r="I1896" s="21"/>
      <c r="J1896" s="33"/>
      <c r="K1896" s="39"/>
      <c r="L1896" s="22"/>
      <c r="M1896" s="22"/>
      <c r="N1896" s="22"/>
    </row>
    <row r="1897" spans="1:14" s="49" customFormat="1" ht="15" customHeight="1">
      <c r="A1897" s="33"/>
      <c r="B1897" s="33"/>
      <c r="C1897" s="21"/>
      <c r="D1897" s="33"/>
      <c r="E1897" s="33"/>
      <c r="F1897" s="20"/>
      <c r="G1897" s="33"/>
      <c r="H1897" s="33"/>
      <c r="I1897" s="21"/>
      <c r="J1897" s="33"/>
      <c r="K1897" s="39"/>
      <c r="L1897" s="22"/>
      <c r="M1897" s="22"/>
      <c r="N1897" s="22"/>
    </row>
    <row r="1898" spans="1:14" s="49" customFormat="1" ht="15" customHeight="1">
      <c r="A1898" s="33"/>
      <c r="B1898" s="33"/>
      <c r="C1898" s="21"/>
      <c r="D1898" s="33"/>
      <c r="E1898" s="33"/>
      <c r="F1898" s="20"/>
      <c r="G1898" s="33"/>
      <c r="H1898" s="33"/>
      <c r="I1898" s="21"/>
      <c r="J1898" s="33"/>
      <c r="K1898" s="39"/>
      <c r="L1898" s="22"/>
      <c r="M1898" s="22"/>
      <c r="N1898" s="22"/>
    </row>
    <row r="1899" spans="1:14" s="49" customFormat="1" ht="15" customHeight="1">
      <c r="A1899" s="33"/>
      <c r="B1899" s="33"/>
      <c r="C1899" s="21"/>
      <c r="D1899" s="33"/>
      <c r="E1899" s="33"/>
      <c r="F1899" s="20"/>
      <c r="G1899" s="33"/>
      <c r="H1899" s="33"/>
      <c r="I1899" s="21"/>
      <c r="J1899" s="33"/>
      <c r="K1899" s="39"/>
      <c r="L1899" s="22"/>
      <c r="M1899" s="22"/>
      <c r="N1899" s="22"/>
    </row>
    <row r="1900" spans="1:14" s="49" customFormat="1" ht="15" customHeight="1">
      <c r="A1900" s="33"/>
      <c r="B1900" s="33"/>
      <c r="C1900" s="21"/>
      <c r="D1900" s="33"/>
      <c r="E1900" s="33"/>
      <c r="F1900" s="21"/>
      <c r="G1900" s="33"/>
      <c r="H1900" s="33"/>
      <c r="I1900" s="21"/>
      <c r="J1900" s="33"/>
      <c r="K1900" s="33"/>
      <c r="L1900" s="22"/>
      <c r="M1900" s="22"/>
      <c r="N1900" s="22"/>
    </row>
    <row r="1901" spans="1:14" s="49" customFormat="1" ht="15" customHeight="1">
      <c r="A1901" s="33"/>
      <c r="B1901" s="33"/>
      <c r="C1901" s="21"/>
      <c r="D1901" s="33"/>
      <c r="E1901" s="33"/>
      <c r="F1901" s="21"/>
      <c r="G1901" s="33"/>
      <c r="H1901" s="33"/>
      <c r="I1901" s="21"/>
      <c r="J1901" s="33"/>
      <c r="K1901" s="33"/>
      <c r="L1901" s="22"/>
      <c r="M1901" s="22"/>
      <c r="N1901" s="22"/>
    </row>
    <row r="1902" spans="1:14" s="49" customFormat="1" ht="15" customHeight="1">
      <c r="A1902" s="33"/>
      <c r="B1902" s="33"/>
      <c r="C1902" s="21"/>
      <c r="D1902" s="33"/>
      <c r="E1902" s="33"/>
      <c r="F1902" s="21"/>
      <c r="G1902" s="33"/>
      <c r="H1902" s="33"/>
      <c r="I1902" s="21"/>
      <c r="J1902" s="33"/>
      <c r="K1902" s="33"/>
      <c r="L1902" s="22"/>
      <c r="M1902" s="22"/>
      <c r="N1902" s="22"/>
    </row>
    <row r="1903" spans="1:14" s="49" customFormat="1" ht="15" customHeight="1">
      <c r="A1903" s="33"/>
      <c r="B1903" s="33"/>
      <c r="C1903" s="21"/>
      <c r="D1903" s="33"/>
      <c r="E1903" s="33"/>
      <c r="F1903" s="21"/>
      <c r="G1903" s="33"/>
      <c r="H1903" s="33"/>
      <c r="I1903" s="21"/>
      <c r="J1903" s="33"/>
      <c r="K1903" s="33"/>
      <c r="L1903" s="22"/>
      <c r="M1903" s="22"/>
      <c r="N1903" s="22"/>
    </row>
    <row r="1904" spans="1:14" s="49" customFormat="1" ht="15" customHeight="1">
      <c r="A1904" s="33"/>
      <c r="B1904" s="33"/>
      <c r="C1904" s="21"/>
      <c r="D1904" s="33"/>
      <c r="E1904" s="33"/>
      <c r="F1904" s="21"/>
      <c r="G1904" s="33"/>
      <c r="H1904" s="33"/>
      <c r="I1904" s="21"/>
      <c r="J1904" s="33"/>
      <c r="K1904" s="33"/>
      <c r="L1904" s="22"/>
      <c r="M1904" s="22"/>
      <c r="N1904" s="22"/>
    </row>
    <row r="1905" spans="1:14" s="49" customFormat="1" ht="15" customHeight="1">
      <c r="A1905" s="33"/>
      <c r="B1905" s="33"/>
      <c r="C1905" s="21"/>
      <c r="D1905" s="33"/>
      <c r="E1905" s="33"/>
      <c r="F1905" s="21"/>
      <c r="G1905" s="33"/>
      <c r="H1905" s="33"/>
      <c r="I1905" s="21"/>
      <c r="J1905" s="33"/>
      <c r="K1905" s="33"/>
      <c r="L1905" s="22"/>
      <c r="M1905" s="22"/>
      <c r="N1905" s="22"/>
    </row>
    <row r="1906" spans="1:14" s="49" customFormat="1" ht="15" customHeight="1">
      <c r="A1906" s="33"/>
      <c r="B1906" s="33"/>
      <c r="C1906" s="21"/>
      <c r="D1906" s="33"/>
      <c r="E1906" s="33"/>
      <c r="F1906" s="21"/>
      <c r="G1906" s="33"/>
      <c r="H1906" s="33"/>
      <c r="I1906" s="21"/>
      <c r="J1906" s="33"/>
      <c r="K1906" s="33"/>
      <c r="L1906" s="22"/>
      <c r="M1906" s="22"/>
      <c r="N1906" s="22"/>
    </row>
    <row r="1907" spans="1:14" s="49" customFormat="1" ht="15" customHeight="1">
      <c r="A1907" s="33"/>
      <c r="B1907" s="33"/>
      <c r="C1907" s="21"/>
      <c r="D1907" s="33"/>
      <c r="E1907" s="33"/>
      <c r="F1907" s="21"/>
      <c r="G1907" s="33"/>
      <c r="H1907" s="33"/>
      <c r="I1907" s="21"/>
      <c r="J1907" s="33"/>
      <c r="K1907" s="33"/>
      <c r="L1907" s="22"/>
      <c r="M1907" s="22"/>
      <c r="N1907" s="22"/>
    </row>
    <row r="1908" spans="1:14" s="49" customFormat="1" ht="15" customHeight="1">
      <c r="A1908" s="33"/>
      <c r="B1908" s="33"/>
      <c r="C1908" s="21"/>
      <c r="D1908" s="33"/>
      <c r="E1908" s="33"/>
      <c r="F1908" s="21"/>
      <c r="G1908" s="33"/>
      <c r="H1908" s="33"/>
      <c r="I1908" s="21"/>
      <c r="J1908" s="33"/>
      <c r="K1908" s="33"/>
      <c r="L1908" s="22"/>
      <c r="M1908" s="22"/>
      <c r="N1908" s="22"/>
    </row>
    <row r="1909" spans="1:14" s="49" customFormat="1" ht="15" customHeight="1">
      <c r="A1909" s="33"/>
      <c r="B1909" s="33"/>
      <c r="C1909" s="21"/>
      <c r="D1909" s="33"/>
      <c r="E1909" s="33"/>
      <c r="F1909" s="21"/>
      <c r="G1909" s="33"/>
      <c r="H1909" s="33"/>
      <c r="I1909" s="21"/>
      <c r="J1909" s="33"/>
      <c r="K1909" s="33"/>
      <c r="L1909" s="22"/>
      <c r="M1909" s="22"/>
      <c r="N1909" s="22"/>
    </row>
    <row r="1910" spans="1:14" s="49" customFormat="1" ht="15" customHeight="1">
      <c r="A1910" s="33"/>
      <c r="B1910" s="33"/>
      <c r="C1910" s="21"/>
      <c r="D1910" s="33"/>
      <c r="E1910" s="33"/>
      <c r="F1910" s="21"/>
      <c r="G1910" s="33"/>
      <c r="H1910" s="33"/>
      <c r="I1910" s="21"/>
      <c r="J1910" s="33"/>
      <c r="K1910" s="33"/>
      <c r="L1910" s="22"/>
      <c r="M1910" s="22"/>
      <c r="N1910" s="22"/>
    </row>
    <row r="1911" spans="1:14" s="49" customFormat="1" ht="15" customHeight="1">
      <c r="A1911" s="33"/>
      <c r="B1911" s="33"/>
      <c r="C1911" s="21"/>
      <c r="D1911" s="33"/>
      <c r="E1911" s="33"/>
      <c r="F1911" s="21"/>
      <c r="G1911" s="33"/>
      <c r="H1911" s="33"/>
      <c r="I1911" s="21"/>
      <c r="J1911" s="33"/>
      <c r="K1911" s="33"/>
      <c r="L1911" s="22"/>
      <c r="M1911" s="22"/>
      <c r="N1911" s="22"/>
    </row>
    <row r="1912" spans="1:14" s="49" customFormat="1" ht="15" customHeight="1">
      <c r="A1912" s="33"/>
      <c r="B1912" s="33"/>
      <c r="C1912" s="21"/>
      <c r="D1912" s="33"/>
      <c r="E1912" s="33"/>
      <c r="F1912" s="21"/>
      <c r="G1912" s="33"/>
      <c r="H1912" s="33"/>
      <c r="I1912" s="21"/>
      <c r="J1912" s="33"/>
      <c r="K1912" s="33"/>
      <c r="L1912" s="22"/>
      <c r="M1912" s="22"/>
      <c r="N1912" s="22"/>
    </row>
    <row r="1913" spans="1:14" s="49" customFormat="1" ht="15" customHeight="1">
      <c r="A1913" s="33"/>
      <c r="B1913" s="33"/>
      <c r="C1913" s="21"/>
      <c r="D1913" s="33"/>
      <c r="E1913" s="33"/>
      <c r="F1913" s="21"/>
      <c r="G1913" s="33"/>
      <c r="H1913" s="33"/>
      <c r="I1913" s="21"/>
      <c r="J1913" s="33"/>
      <c r="K1913" s="33"/>
      <c r="L1913" s="22"/>
      <c r="M1913" s="22"/>
      <c r="N1913" s="22"/>
    </row>
    <row r="1914" spans="1:14" s="49" customFormat="1" ht="15" customHeight="1">
      <c r="A1914" s="33"/>
      <c r="B1914" s="33"/>
      <c r="C1914" s="21"/>
      <c r="D1914" s="33"/>
      <c r="E1914" s="33"/>
      <c r="F1914" s="21"/>
      <c r="G1914" s="33"/>
      <c r="H1914" s="33"/>
      <c r="I1914" s="21"/>
      <c r="J1914" s="33"/>
      <c r="K1914" s="33"/>
      <c r="L1914" s="22"/>
      <c r="M1914" s="22"/>
      <c r="N1914" s="22"/>
    </row>
    <row r="1915" spans="1:14" s="49" customFormat="1" ht="15" customHeight="1">
      <c r="A1915" s="33"/>
      <c r="B1915" s="33"/>
      <c r="C1915" s="21"/>
      <c r="D1915" s="33"/>
      <c r="E1915" s="33"/>
      <c r="F1915" s="21"/>
      <c r="G1915" s="33"/>
      <c r="H1915" s="33"/>
      <c r="I1915" s="21"/>
      <c r="J1915" s="33"/>
      <c r="K1915" s="33"/>
      <c r="L1915" s="22"/>
      <c r="M1915" s="22"/>
      <c r="N1915" s="22"/>
    </row>
    <row r="1916" spans="1:14" s="49" customFormat="1" ht="15" customHeight="1">
      <c r="A1916" s="33"/>
      <c r="B1916" s="33"/>
      <c r="C1916" s="21"/>
      <c r="D1916" s="33"/>
      <c r="E1916" s="33"/>
      <c r="F1916" s="21"/>
      <c r="G1916" s="33"/>
      <c r="H1916" s="33"/>
      <c r="I1916" s="21"/>
      <c r="J1916" s="33"/>
      <c r="K1916" s="33"/>
      <c r="L1916" s="22"/>
      <c r="M1916" s="22"/>
      <c r="N1916" s="22"/>
    </row>
    <row r="1917" spans="1:14" s="49" customFormat="1" ht="15" customHeight="1">
      <c r="A1917" s="33"/>
      <c r="B1917" s="33"/>
      <c r="C1917" s="21"/>
      <c r="D1917" s="33"/>
      <c r="E1917" s="33"/>
      <c r="F1917" s="21"/>
      <c r="G1917" s="33"/>
      <c r="H1917" s="33"/>
      <c r="I1917" s="21"/>
      <c r="J1917" s="33"/>
      <c r="K1917" s="33"/>
      <c r="L1917" s="22"/>
      <c r="M1917" s="22"/>
      <c r="N1917" s="22"/>
    </row>
    <row r="1918" spans="1:14" s="49" customFormat="1" ht="15" customHeight="1">
      <c r="A1918" s="33"/>
      <c r="B1918" s="33"/>
      <c r="C1918" s="21"/>
      <c r="D1918" s="33"/>
      <c r="E1918" s="33"/>
      <c r="F1918" s="21"/>
      <c r="G1918" s="33"/>
      <c r="H1918" s="33"/>
      <c r="I1918" s="21"/>
      <c r="J1918" s="33"/>
      <c r="K1918" s="33"/>
      <c r="L1918" s="22"/>
      <c r="M1918" s="22"/>
      <c r="N1918" s="22"/>
    </row>
    <row r="1919" spans="1:14" s="49" customFormat="1" ht="15" customHeight="1">
      <c r="A1919" s="33"/>
      <c r="B1919" s="33"/>
      <c r="C1919" s="21"/>
      <c r="D1919" s="33"/>
      <c r="E1919" s="39"/>
      <c r="F1919" s="21"/>
      <c r="G1919" s="33"/>
      <c r="H1919" s="33"/>
      <c r="I1919" s="21"/>
      <c r="J1919" s="33"/>
      <c r="K1919" s="33"/>
      <c r="L1919" s="22"/>
      <c r="M1919" s="22"/>
      <c r="N1919" s="22"/>
    </row>
    <row r="1920" spans="1:14" s="49" customFormat="1" ht="15" customHeight="1">
      <c r="A1920" s="33"/>
      <c r="B1920" s="33"/>
      <c r="C1920" s="21"/>
      <c r="D1920" s="33"/>
      <c r="E1920" s="39"/>
      <c r="F1920" s="21"/>
      <c r="G1920" s="33"/>
      <c r="H1920" s="33"/>
      <c r="I1920" s="21"/>
      <c r="J1920" s="33"/>
      <c r="K1920" s="33"/>
      <c r="L1920" s="22"/>
      <c r="M1920" s="22"/>
      <c r="N1920" s="22"/>
    </row>
    <row r="1921" spans="1:14" s="49" customFormat="1" ht="15" customHeight="1">
      <c r="A1921" s="33"/>
      <c r="B1921" s="33"/>
      <c r="C1921" s="20"/>
      <c r="D1921" s="33"/>
      <c r="E1921" s="33"/>
      <c r="F1921" s="20"/>
      <c r="G1921" s="33"/>
      <c r="H1921" s="33"/>
      <c r="I1921" s="20"/>
      <c r="J1921" s="33"/>
      <c r="K1921" s="33"/>
      <c r="L1921" s="20"/>
      <c r="M1921" s="22"/>
      <c r="N1921" s="22"/>
    </row>
    <row r="1922" spans="1:14" s="49" customFormat="1" ht="15" customHeight="1">
      <c r="A1922" s="33"/>
      <c r="B1922" s="33"/>
      <c r="C1922" s="21"/>
      <c r="D1922" s="33"/>
      <c r="E1922" s="33"/>
      <c r="F1922" s="20"/>
      <c r="G1922" s="33"/>
      <c r="H1922" s="33"/>
      <c r="I1922" s="21"/>
      <c r="J1922" s="33"/>
      <c r="K1922" s="39"/>
      <c r="L1922" s="22"/>
      <c r="M1922" s="22"/>
      <c r="N1922" s="22"/>
    </row>
    <row r="1923" spans="1:14" s="49" customFormat="1" ht="15" customHeight="1">
      <c r="A1923" s="33"/>
      <c r="B1923" s="33"/>
      <c r="C1923" s="21"/>
      <c r="D1923" s="33"/>
      <c r="E1923" s="33"/>
      <c r="F1923" s="20"/>
      <c r="G1923" s="33"/>
      <c r="H1923" s="33"/>
      <c r="I1923" s="21"/>
      <c r="J1923" s="33"/>
      <c r="K1923" s="39"/>
      <c r="L1923" s="22"/>
      <c r="M1923" s="22"/>
      <c r="N1923" s="22"/>
    </row>
    <row r="1924" spans="1:14" s="49" customFormat="1" ht="15" customHeight="1">
      <c r="A1924" s="33"/>
      <c r="B1924" s="33"/>
      <c r="C1924" s="21"/>
      <c r="D1924" s="33"/>
      <c r="E1924" s="33"/>
      <c r="F1924" s="20"/>
      <c r="G1924" s="33"/>
      <c r="H1924" s="33"/>
      <c r="I1924" s="21"/>
      <c r="J1924" s="33"/>
      <c r="K1924" s="39"/>
      <c r="L1924" s="22"/>
      <c r="M1924" s="22"/>
      <c r="N1924" s="22"/>
    </row>
    <row r="1925" spans="1:14" s="49" customFormat="1" ht="15" customHeight="1">
      <c r="A1925" s="33"/>
      <c r="B1925" s="33"/>
      <c r="C1925" s="21"/>
      <c r="D1925" s="33"/>
      <c r="E1925" s="33"/>
      <c r="F1925" s="20"/>
      <c r="G1925" s="33"/>
      <c r="H1925" s="33"/>
      <c r="I1925" s="21"/>
      <c r="J1925" s="33"/>
      <c r="K1925" s="39"/>
      <c r="L1925" s="22"/>
      <c r="M1925" s="22"/>
      <c r="N1925" s="22"/>
    </row>
    <row r="1926" spans="1:14" s="49" customFormat="1" ht="15" customHeight="1">
      <c r="A1926" s="33"/>
      <c r="B1926" s="33"/>
      <c r="C1926" s="21"/>
      <c r="D1926" s="33"/>
      <c r="E1926" s="33"/>
      <c r="F1926" s="20"/>
      <c r="G1926" s="33"/>
      <c r="H1926" s="33"/>
      <c r="I1926" s="21"/>
      <c r="J1926" s="33"/>
      <c r="K1926" s="39"/>
      <c r="L1926" s="22"/>
      <c r="M1926" s="22"/>
      <c r="N1926" s="22"/>
    </row>
    <row r="1927" spans="1:14" s="49" customFormat="1" ht="15" customHeight="1">
      <c r="A1927" s="33"/>
      <c r="B1927" s="33"/>
      <c r="C1927" s="21"/>
      <c r="D1927" s="33"/>
      <c r="E1927" s="33"/>
      <c r="F1927" s="20"/>
      <c r="G1927" s="33"/>
      <c r="H1927" s="33"/>
      <c r="I1927" s="21"/>
      <c r="J1927" s="33"/>
      <c r="K1927" s="39"/>
      <c r="L1927" s="22"/>
      <c r="M1927" s="22"/>
      <c r="N1927" s="22"/>
    </row>
    <row r="1928" spans="1:14" s="49" customFormat="1" ht="15" customHeight="1">
      <c r="A1928" s="33"/>
      <c r="B1928" s="33"/>
      <c r="C1928" s="21"/>
      <c r="D1928" s="33"/>
      <c r="E1928" s="33"/>
      <c r="F1928" s="20"/>
      <c r="G1928" s="33"/>
      <c r="H1928" s="33"/>
      <c r="I1928" s="21"/>
      <c r="J1928" s="33"/>
      <c r="K1928" s="39"/>
      <c r="L1928" s="22"/>
      <c r="M1928" s="22"/>
      <c r="N1928" s="22"/>
    </row>
    <row r="1929" spans="1:14" s="49" customFormat="1" ht="15" customHeight="1">
      <c r="A1929" s="33"/>
      <c r="B1929" s="33"/>
      <c r="C1929" s="21"/>
      <c r="D1929" s="33"/>
      <c r="E1929" s="33"/>
      <c r="F1929" s="20"/>
      <c r="G1929" s="33"/>
      <c r="H1929" s="33"/>
      <c r="I1929" s="21"/>
      <c r="J1929" s="33"/>
      <c r="K1929" s="39"/>
      <c r="L1929" s="22"/>
      <c r="M1929" s="22"/>
      <c r="N1929" s="22"/>
    </row>
    <row r="1930" spans="1:14" s="49" customFormat="1" ht="15" customHeight="1">
      <c r="A1930" s="33"/>
      <c r="B1930" s="33"/>
      <c r="C1930" s="21"/>
      <c r="D1930" s="33"/>
      <c r="E1930" s="33"/>
      <c r="F1930" s="20"/>
      <c r="G1930" s="33"/>
      <c r="H1930" s="33"/>
      <c r="I1930" s="21"/>
      <c r="J1930" s="33"/>
      <c r="K1930" s="39"/>
      <c r="L1930" s="22"/>
      <c r="M1930" s="22"/>
      <c r="N1930" s="22"/>
    </row>
    <row r="1931" spans="1:14" s="49" customFormat="1" ht="15" customHeight="1">
      <c r="A1931" s="33"/>
      <c r="B1931" s="33"/>
      <c r="C1931" s="21"/>
      <c r="D1931" s="33"/>
      <c r="E1931" s="33"/>
      <c r="F1931" s="20"/>
      <c r="G1931" s="33"/>
      <c r="H1931" s="33"/>
      <c r="I1931" s="21"/>
      <c r="J1931" s="33"/>
      <c r="K1931" s="39"/>
      <c r="L1931" s="22"/>
      <c r="M1931" s="22"/>
      <c r="N1931" s="22"/>
    </row>
    <row r="1932" spans="1:14" s="49" customFormat="1" ht="15" customHeight="1">
      <c r="A1932" s="33"/>
      <c r="B1932" s="33"/>
      <c r="C1932" s="21"/>
      <c r="D1932" s="33"/>
      <c r="E1932" s="33"/>
      <c r="F1932" s="20"/>
      <c r="G1932" s="33"/>
      <c r="H1932" s="33"/>
      <c r="I1932" s="21"/>
      <c r="J1932" s="33"/>
      <c r="K1932" s="39"/>
      <c r="L1932" s="22"/>
      <c r="M1932" s="22"/>
      <c r="N1932" s="22"/>
    </row>
    <row r="1933" spans="1:14" s="49" customFormat="1" ht="15" customHeight="1">
      <c r="A1933" s="33"/>
      <c r="B1933" s="33"/>
      <c r="C1933" s="21"/>
      <c r="D1933" s="33"/>
      <c r="E1933" s="33"/>
      <c r="F1933" s="20"/>
      <c r="G1933" s="33"/>
      <c r="H1933" s="33"/>
      <c r="I1933" s="21"/>
      <c r="J1933" s="33"/>
      <c r="K1933" s="39"/>
      <c r="L1933" s="22"/>
      <c r="M1933" s="22"/>
      <c r="N1933" s="22"/>
    </row>
    <row r="1934" spans="1:14" s="49" customFormat="1" ht="15" customHeight="1">
      <c r="A1934" s="33"/>
      <c r="B1934" s="33"/>
      <c r="C1934" s="21"/>
      <c r="D1934" s="33"/>
      <c r="E1934" s="33"/>
      <c r="F1934" s="20"/>
      <c r="G1934" s="33"/>
      <c r="H1934" s="33"/>
      <c r="I1934" s="21"/>
      <c r="J1934" s="33"/>
      <c r="K1934" s="39"/>
      <c r="L1934" s="22"/>
      <c r="M1934" s="22"/>
      <c r="N1934" s="22"/>
    </row>
    <row r="1935" spans="1:14" s="49" customFormat="1" ht="15" customHeight="1">
      <c r="A1935" s="33"/>
      <c r="B1935" s="33"/>
      <c r="C1935" s="21"/>
      <c r="D1935" s="33"/>
      <c r="E1935" s="33"/>
      <c r="F1935" s="20"/>
      <c r="G1935" s="33"/>
      <c r="H1935" s="33"/>
      <c r="I1935" s="21"/>
      <c r="J1935" s="33"/>
      <c r="K1935" s="39"/>
      <c r="L1935" s="22"/>
      <c r="M1935" s="22"/>
      <c r="N1935" s="22"/>
    </row>
    <row r="1936" spans="1:14" s="49" customFormat="1" ht="15" customHeight="1">
      <c r="A1936" s="33"/>
      <c r="B1936" s="33"/>
      <c r="C1936" s="21"/>
      <c r="D1936" s="33"/>
      <c r="E1936" s="33"/>
      <c r="F1936" s="20"/>
      <c r="G1936" s="33"/>
      <c r="H1936" s="33"/>
      <c r="I1936" s="21"/>
      <c r="J1936" s="33"/>
      <c r="K1936" s="39"/>
      <c r="L1936" s="22"/>
      <c r="M1936" s="22"/>
      <c r="N1936" s="22"/>
    </row>
    <row r="1937" spans="1:14" s="49" customFormat="1" ht="15" customHeight="1">
      <c r="A1937" s="33"/>
      <c r="B1937" s="33"/>
      <c r="C1937" s="21"/>
      <c r="D1937" s="33"/>
      <c r="E1937" s="33"/>
      <c r="F1937" s="20"/>
      <c r="G1937" s="33"/>
      <c r="H1937" s="33"/>
      <c r="I1937" s="21"/>
      <c r="J1937" s="33"/>
      <c r="K1937" s="39"/>
      <c r="L1937" s="22"/>
      <c r="M1937" s="22"/>
      <c r="N1937" s="22"/>
    </row>
    <row r="1938" spans="1:14" s="49" customFormat="1" ht="15" customHeight="1">
      <c r="A1938" s="33"/>
      <c r="B1938" s="33"/>
      <c r="C1938" s="21"/>
      <c r="D1938" s="33"/>
      <c r="E1938" s="33"/>
      <c r="F1938" s="20"/>
      <c r="G1938" s="33"/>
      <c r="H1938" s="33"/>
      <c r="I1938" s="21"/>
      <c r="J1938" s="33"/>
      <c r="K1938" s="39"/>
      <c r="L1938" s="22"/>
      <c r="M1938" s="22"/>
      <c r="N1938" s="22"/>
    </row>
    <row r="1939" spans="1:14" s="49" customFormat="1" ht="15" customHeight="1">
      <c r="A1939" s="33"/>
      <c r="B1939" s="33"/>
      <c r="C1939" s="21"/>
      <c r="D1939" s="33"/>
      <c r="E1939" s="33"/>
      <c r="F1939" s="20"/>
      <c r="G1939" s="33"/>
      <c r="H1939" s="33"/>
      <c r="I1939" s="21"/>
      <c r="J1939" s="33"/>
      <c r="K1939" s="39"/>
      <c r="L1939" s="22"/>
      <c r="M1939" s="22"/>
      <c r="N1939" s="22"/>
    </row>
    <row r="1940" spans="1:14" s="49" customFormat="1" ht="15" customHeight="1">
      <c r="A1940" s="33"/>
      <c r="B1940" s="33"/>
      <c r="C1940" s="21"/>
      <c r="D1940" s="33"/>
      <c r="E1940" s="33"/>
      <c r="F1940" s="20"/>
      <c r="G1940" s="33"/>
      <c r="H1940" s="33"/>
      <c r="I1940" s="21"/>
      <c r="J1940" s="33"/>
      <c r="K1940" s="39"/>
      <c r="L1940" s="22"/>
      <c r="M1940" s="22"/>
      <c r="N1940" s="22"/>
    </row>
    <row r="1941" spans="1:14" s="49" customFormat="1" ht="15" customHeight="1">
      <c r="A1941" s="33"/>
      <c r="B1941" s="33"/>
      <c r="C1941" s="21"/>
      <c r="D1941" s="33"/>
      <c r="E1941" s="33"/>
      <c r="F1941" s="20"/>
      <c r="G1941" s="33"/>
      <c r="H1941" s="33"/>
      <c r="I1941" s="21"/>
      <c r="J1941" s="33"/>
      <c r="K1941" s="39"/>
      <c r="L1941" s="22"/>
      <c r="M1941" s="22"/>
      <c r="N1941" s="22"/>
    </row>
    <row r="1942" spans="1:14" s="49" customFormat="1" ht="15" customHeight="1">
      <c r="A1942" s="33"/>
      <c r="B1942" s="33"/>
      <c r="C1942" s="21"/>
      <c r="D1942" s="33"/>
      <c r="E1942" s="33"/>
      <c r="F1942" s="20"/>
      <c r="G1942" s="33"/>
      <c r="H1942" s="33"/>
      <c r="I1942" s="21"/>
      <c r="J1942" s="33"/>
      <c r="K1942" s="39"/>
      <c r="L1942" s="22"/>
      <c r="M1942" s="22"/>
      <c r="N1942" s="22"/>
    </row>
    <row r="1943" spans="1:14" s="49" customFormat="1" ht="15" customHeight="1">
      <c r="A1943" s="33"/>
      <c r="B1943" s="33"/>
      <c r="C1943" s="21"/>
      <c r="D1943" s="33"/>
      <c r="E1943" s="33"/>
      <c r="F1943" s="20"/>
      <c r="G1943" s="33"/>
      <c r="H1943" s="33"/>
      <c r="I1943" s="21"/>
      <c r="J1943" s="33"/>
      <c r="K1943" s="39"/>
      <c r="L1943" s="22"/>
      <c r="M1943" s="22"/>
      <c r="N1943" s="22"/>
    </row>
    <row r="1944" spans="1:14" s="49" customFormat="1" ht="15" customHeight="1">
      <c r="A1944" s="33"/>
      <c r="B1944" s="33"/>
      <c r="C1944" s="21"/>
      <c r="D1944" s="33"/>
      <c r="E1944" s="33"/>
      <c r="F1944" s="20"/>
      <c r="G1944" s="33"/>
      <c r="H1944" s="33"/>
      <c r="I1944" s="21"/>
      <c r="J1944" s="33"/>
      <c r="K1944" s="39"/>
      <c r="L1944" s="22"/>
      <c r="M1944" s="22"/>
      <c r="N1944" s="22"/>
    </row>
    <row r="1945" spans="1:14" s="49" customFormat="1" ht="15" customHeight="1">
      <c r="A1945" s="33"/>
      <c r="B1945" s="33"/>
      <c r="C1945" s="21"/>
      <c r="D1945" s="33"/>
      <c r="E1945" s="33"/>
      <c r="F1945" s="21"/>
      <c r="G1945" s="33"/>
      <c r="H1945" s="33"/>
      <c r="I1945" s="21"/>
      <c r="J1945" s="33"/>
      <c r="K1945" s="33"/>
      <c r="L1945" s="22"/>
      <c r="M1945" s="22"/>
      <c r="N1945" s="22"/>
    </row>
    <row r="1946" spans="1:14" s="49" customFormat="1" ht="15" customHeight="1">
      <c r="A1946" s="33"/>
      <c r="B1946" s="33"/>
      <c r="C1946" s="21"/>
      <c r="D1946" s="33"/>
      <c r="E1946" s="33"/>
      <c r="F1946" s="21"/>
      <c r="G1946" s="33"/>
      <c r="H1946" s="33"/>
      <c r="I1946" s="21"/>
      <c r="J1946" s="33"/>
      <c r="K1946" s="33"/>
      <c r="L1946" s="22"/>
      <c r="M1946" s="22"/>
      <c r="N1946" s="22"/>
    </row>
    <row r="1947" spans="1:14" s="49" customFormat="1" ht="15" customHeight="1">
      <c r="A1947" s="33"/>
      <c r="B1947" s="33"/>
      <c r="C1947" s="21"/>
      <c r="D1947" s="33"/>
      <c r="E1947" s="33"/>
      <c r="F1947" s="21"/>
      <c r="G1947" s="33"/>
      <c r="H1947" s="33"/>
      <c r="I1947" s="21"/>
      <c r="J1947" s="33"/>
      <c r="K1947" s="33"/>
      <c r="L1947" s="22"/>
      <c r="M1947" s="22"/>
      <c r="N1947" s="22"/>
    </row>
    <row r="1948" spans="1:14" s="49" customFormat="1" ht="15" customHeight="1">
      <c r="A1948" s="33"/>
      <c r="B1948" s="33"/>
      <c r="C1948" s="21"/>
      <c r="D1948" s="33"/>
      <c r="E1948" s="33"/>
      <c r="F1948" s="21"/>
      <c r="G1948" s="33"/>
      <c r="H1948" s="33"/>
      <c r="I1948" s="21"/>
      <c r="J1948" s="33"/>
      <c r="K1948" s="33"/>
      <c r="L1948" s="22"/>
      <c r="M1948" s="22"/>
      <c r="N1948" s="22"/>
    </row>
    <row r="1949" spans="1:14" s="49" customFormat="1" ht="15" customHeight="1">
      <c r="A1949" s="33"/>
      <c r="B1949" s="33"/>
      <c r="C1949" s="21"/>
      <c r="D1949" s="33"/>
      <c r="E1949" s="33"/>
      <c r="F1949" s="21"/>
      <c r="G1949" s="33"/>
      <c r="H1949" s="33"/>
      <c r="I1949" s="21"/>
      <c r="J1949" s="33"/>
      <c r="K1949" s="33"/>
      <c r="L1949" s="22"/>
      <c r="M1949" s="22"/>
      <c r="N1949" s="22"/>
    </row>
    <row r="1950" spans="1:14" s="49" customFormat="1" ht="15" customHeight="1">
      <c r="A1950" s="33"/>
      <c r="B1950" s="33"/>
      <c r="C1950" s="21"/>
      <c r="D1950" s="33"/>
      <c r="E1950" s="33"/>
      <c r="F1950" s="21"/>
      <c r="G1950" s="33"/>
      <c r="H1950" s="33"/>
      <c r="I1950" s="21"/>
      <c r="J1950" s="33"/>
      <c r="K1950" s="33"/>
      <c r="L1950" s="22"/>
      <c r="M1950" s="22"/>
      <c r="N1950" s="22"/>
    </row>
    <row r="1951" spans="1:14" s="49" customFormat="1" ht="15" customHeight="1">
      <c r="A1951" s="33"/>
      <c r="B1951" s="33"/>
      <c r="C1951" s="21"/>
      <c r="D1951" s="33"/>
      <c r="E1951" s="33"/>
      <c r="F1951" s="21"/>
      <c r="G1951" s="33"/>
      <c r="H1951" s="33"/>
      <c r="I1951" s="21"/>
      <c r="J1951" s="33"/>
      <c r="K1951" s="33"/>
      <c r="L1951" s="22"/>
      <c r="M1951" s="22"/>
      <c r="N1951" s="22"/>
    </row>
    <row r="1952" spans="1:14" s="49" customFormat="1" ht="15" customHeight="1">
      <c r="A1952" s="33"/>
      <c r="B1952" s="33"/>
      <c r="C1952" s="21"/>
      <c r="D1952" s="33"/>
      <c r="E1952" s="33"/>
      <c r="F1952" s="21"/>
      <c r="G1952" s="33"/>
      <c r="H1952" s="33"/>
      <c r="I1952" s="21"/>
      <c r="J1952" s="33"/>
      <c r="K1952" s="33"/>
      <c r="L1952" s="22"/>
      <c r="M1952" s="22"/>
      <c r="N1952" s="22"/>
    </row>
    <row r="1953" spans="1:14" s="49" customFormat="1" ht="15" customHeight="1">
      <c r="A1953" s="33"/>
      <c r="B1953" s="33"/>
      <c r="C1953" s="21"/>
      <c r="D1953" s="33"/>
      <c r="E1953" s="33"/>
      <c r="F1953" s="21"/>
      <c r="G1953" s="33"/>
      <c r="H1953" s="33"/>
      <c r="I1953" s="21"/>
      <c r="J1953" s="33"/>
      <c r="K1953" s="33"/>
      <c r="L1953" s="22"/>
      <c r="M1953" s="22"/>
      <c r="N1953" s="22"/>
    </row>
    <row r="1954" spans="1:14" s="49" customFormat="1" ht="15" customHeight="1">
      <c r="A1954" s="33"/>
      <c r="B1954" s="33"/>
      <c r="C1954" s="21"/>
      <c r="D1954" s="33"/>
      <c r="E1954" s="33"/>
      <c r="F1954" s="21"/>
      <c r="G1954" s="33"/>
      <c r="H1954" s="33"/>
      <c r="I1954" s="21"/>
      <c r="J1954" s="33"/>
      <c r="K1954" s="33"/>
      <c r="L1954" s="22"/>
      <c r="M1954" s="22"/>
      <c r="N1954" s="22"/>
    </row>
    <row r="1955" spans="1:14" s="49" customFormat="1" ht="15" customHeight="1">
      <c r="A1955" s="33"/>
      <c r="B1955" s="33"/>
      <c r="C1955" s="21"/>
      <c r="D1955" s="33"/>
      <c r="E1955" s="33"/>
      <c r="F1955" s="21"/>
      <c r="G1955" s="33"/>
      <c r="H1955" s="33"/>
      <c r="I1955" s="21"/>
      <c r="J1955" s="33"/>
      <c r="K1955" s="33"/>
      <c r="L1955" s="22"/>
      <c r="M1955" s="22"/>
      <c r="N1955" s="22"/>
    </row>
    <row r="1956" spans="1:14" s="49" customFormat="1" ht="15" customHeight="1">
      <c r="A1956" s="33"/>
      <c r="B1956" s="33"/>
      <c r="C1956" s="21"/>
      <c r="D1956" s="33"/>
      <c r="E1956" s="33"/>
      <c r="F1956" s="21"/>
      <c r="G1956" s="33"/>
      <c r="H1956" s="33"/>
      <c r="I1956" s="21"/>
      <c r="J1956" s="33"/>
      <c r="K1956" s="33"/>
      <c r="L1956" s="22"/>
      <c r="M1956" s="22"/>
      <c r="N1956" s="22"/>
    </row>
    <row r="1957" spans="1:14" s="49" customFormat="1" ht="15" customHeight="1">
      <c r="A1957" s="33"/>
      <c r="B1957" s="33"/>
      <c r="C1957" s="21"/>
      <c r="D1957" s="33"/>
      <c r="E1957" s="33"/>
      <c r="F1957" s="21"/>
      <c r="G1957" s="33"/>
      <c r="H1957" s="33"/>
      <c r="I1957" s="21"/>
      <c r="J1957" s="33"/>
      <c r="K1957" s="33"/>
      <c r="L1957" s="22"/>
      <c r="M1957" s="22"/>
      <c r="N1957" s="22"/>
    </row>
    <row r="1958" spans="1:14" s="49" customFormat="1" ht="15" customHeight="1">
      <c r="A1958" s="33"/>
      <c r="B1958" s="33"/>
      <c r="C1958" s="21"/>
      <c r="D1958" s="33"/>
      <c r="E1958" s="33"/>
      <c r="F1958" s="21"/>
      <c r="G1958" s="33"/>
      <c r="H1958" s="33"/>
      <c r="I1958" s="21"/>
      <c r="J1958" s="33"/>
      <c r="K1958" s="33"/>
      <c r="L1958" s="22"/>
      <c r="M1958" s="22"/>
      <c r="N1958" s="22"/>
    </row>
    <row r="1959" spans="1:14" s="49" customFormat="1" ht="15" customHeight="1">
      <c r="A1959" s="33"/>
      <c r="B1959" s="33"/>
      <c r="C1959" s="21"/>
      <c r="D1959" s="33"/>
      <c r="E1959" s="33"/>
      <c r="F1959" s="21"/>
      <c r="G1959" s="33"/>
      <c r="H1959" s="33"/>
      <c r="I1959" s="21"/>
      <c r="J1959" s="33"/>
      <c r="K1959" s="33"/>
      <c r="L1959" s="22"/>
      <c r="M1959" s="22"/>
      <c r="N1959" s="22"/>
    </row>
    <row r="1960" spans="1:14" s="49" customFormat="1" ht="15" customHeight="1">
      <c r="A1960" s="33"/>
      <c r="B1960" s="33"/>
      <c r="C1960" s="21"/>
      <c r="D1960" s="33"/>
      <c r="E1960" s="33"/>
      <c r="F1960" s="21"/>
      <c r="G1960" s="33"/>
      <c r="H1960" s="33"/>
      <c r="I1960" s="21"/>
      <c r="J1960" s="33"/>
      <c r="K1960" s="33"/>
      <c r="L1960" s="22"/>
      <c r="M1960" s="22"/>
      <c r="N1960" s="22"/>
    </row>
    <row r="1961" spans="1:14" s="49" customFormat="1" ht="15" customHeight="1">
      <c r="A1961" s="33"/>
      <c r="B1961" s="33"/>
      <c r="C1961" s="21"/>
      <c r="D1961" s="33"/>
      <c r="E1961" s="33"/>
      <c r="F1961" s="21"/>
      <c r="G1961" s="33"/>
      <c r="H1961" s="33"/>
      <c r="I1961" s="21"/>
      <c r="J1961" s="33"/>
      <c r="K1961" s="33"/>
      <c r="L1961" s="22"/>
      <c r="M1961" s="22"/>
      <c r="N1961" s="22"/>
    </row>
    <row r="1962" spans="1:14" s="49" customFormat="1" ht="15" customHeight="1">
      <c r="A1962" s="33"/>
      <c r="B1962" s="33"/>
      <c r="C1962" s="21"/>
      <c r="D1962" s="33"/>
      <c r="E1962" s="33"/>
      <c r="F1962" s="21"/>
      <c r="G1962" s="33"/>
      <c r="H1962" s="33"/>
      <c r="I1962" s="21"/>
      <c r="J1962" s="33"/>
      <c r="K1962" s="33"/>
      <c r="L1962" s="22"/>
      <c r="M1962" s="22"/>
      <c r="N1962" s="22"/>
    </row>
    <row r="1963" spans="1:14" s="49" customFormat="1" ht="15" customHeight="1">
      <c r="A1963" s="33"/>
      <c r="B1963" s="33"/>
      <c r="C1963" s="21"/>
      <c r="D1963" s="33"/>
      <c r="E1963" s="33"/>
      <c r="F1963" s="21"/>
      <c r="G1963" s="33"/>
      <c r="H1963" s="33"/>
      <c r="I1963" s="21"/>
      <c r="J1963" s="33"/>
      <c r="K1963" s="33"/>
      <c r="L1963" s="22"/>
      <c r="M1963" s="22"/>
      <c r="N1963" s="22"/>
    </row>
    <row r="1964" spans="1:14" s="49" customFormat="1" ht="15" customHeight="1">
      <c r="A1964" s="33"/>
      <c r="B1964" s="33"/>
      <c r="C1964" s="21"/>
      <c r="D1964" s="33"/>
      <c r="E1964" s="39"/>
      <c r="F1964" s="21"/>
      <c r="G1964" s="33"/>
      <c r="H1964" s="33"/>
      <c r="I1964" s="21"/>
      <c r="J1964" s="33"/>
      <c r="K1964" s="33"/>
      <c r="L1964" s="22"/>
      <c r="M1964" s="22"/>
      <c r="N1964" s="22"/>
    </row>
    <row r="1965" spans="1:14" s="49" customFormat="1" ht="15" customHeight="1">
      <c r="A1965" s="33"/>
      <c r="B1965" s="33"/>
      <c r="C1965" s="21"/>
      <c r="D1965" s="33"/>
      <c r="E1965" s="39"/>
      <c r="F1965" s="21"/>
      <c r="G1965" s="33"/>
      <c r="H1965" s="33"/>
      <c r="I1965" s="21"/>
      <c r="J1965" s="33"/>
      <c r="K1965" s="33"/>
      <c r="L1965" s="22"/>
      <c r="M1965" s="22"/>
      <c r="N1965" s="22"/>
    </row>
    <row r="1966" spans="1:14" s="49" customFormat="1" ht="15" customHeight="1">
      <c r="A1966" s="33"/>
      <c r="B1966" s="33"/>
      <c r="C1966" s="20"/>
      <c r="D1966" s="33"/>
      <c r="E1966" s="33"/>
      <c r="F1966" s="20"/>
      <c r="G1966" s="33"/>
      <c r="H1966" s="33"/>
      <c r="I1966" s="20"/>
      <c r="J1966" s="33"/>
      <c r="K1966" s="33"/>
      <c r="L1966" s="20"/>
      <c r="M1966" s="22"/>
      <c r="N1966" s="22"/>
    </row>
    <row r="1967" spans="1:14" s="49" customFormat="1" ht="15" customHeight="1">
      <c r="A1967" s="33"/>
      <c r="B1967" s="33"/>
      <c r="C1967" s="21"/>
      <c r="D1967" s="33"/>
      <c r="E1967" s="33"/>
      <c r="F1967" s="20"/>
      <c r="G1967" s="33"/>
      <c r="H1967" s="33"/>
      <c r="I1967" s="21"/>
      <c r="J1967" s="33"/>
      <c r="K1967" s="39"/>
      <c r="L1967" s="22"/>
      <c r="M1967" s="22"/>
      <c r="N1967" s="22"/>
    </row>
    <row r="1968" spans="1:14" s="49" customFormat="1" ht="15" customHeight="1">
      <c r="A1968" s="33"/>
      <c r="B1968" s="33"/>
      <c r="C1968" s="21"/>
      <c r="D1968" s="33"/>
      <c r="E1968" s="33"/>
      <c r="F1968" s="20"/>
      <c r="G1968" s="33"/>
      <c r="H1968" s="33"/>
      <c r="I1968" s="21"/>
      <c r="J1968" s="33"/>
      <c r="K1968" s="39"/>
      <c r="L1968" s="22"/>
      <c r="M1968" s="22"/>
      <c r="N1968" s="22"/>
    </row>
    <row r="1969" spans="1:14" s="49" customFormat="1" ht="15" customHeight="1">
      <c r="A1969" s="33"/>
      <c r="B1969" s="33"/>
      <c r="C1969" s="21"/>
      <c r="D1969" s="33"/>
      <c r="E1969" s="33"/>
      <c r="F1969" s="20"/>
      <c r="G1969" s="33"/>
      <c r="H1969" s="33"/>
      <c r="I1969" s="21"/>
      <c r="J1969" s="33"/>
      <c r="K1969" s="39"/>
      <c r="L1969" s="22"/>
      <c r="M1969" s="22"/>
      <c r="N1969" s="22"/>
    </row>
    <row r="1970" spans="1:14" s="49" customFormat="1" ht="15" customHeight="1">
      <c r="A1970" s="33"/>
      <c r="B1970" s="33"/>
      <c r="C1970" s="21"/>
      <c r="D1970" s="33"/>
      <c r="E1970" s="33"/>
      <c r="F1970" s="20"/>
      <c r="G1970" s="33"/>
      <c r="H1970" s="33"/>
      <c r="I1970" s="21"/>
      <c r="J1970" s="33"/>
      <c r="K1970" s="39"/>
      <c r="L1970" s="22"/>
      <c r="M1970" s="22"/>
      <c r="N1970" s="22"/>
    </row>
    <row r="1971" spans="1:14" s="49" customFormat="1" ht="15" customHeight="1">
      <c r="A1971" s="33"/>
      <c r="B1971" s="33"/>
      <c r="C1971" s="21"/>
      <c r="D1971" s="33"/>
      <c r="E1971" s="33"/>
      <c r="F1971" s="20"/>
      <c r="G1971" s="33"/>
      <c r="H1971" s="33"/>
      <c r="I1971" s="21"/>
      <c r="J1971" s="33"/>
      <c r="K1971" s="39"/>
      <c r="L1971" s="22"/>
      <c r="M1971" s="22"/>
      <c r="N1971" s="22"/>
    </row>
    <row r="1972" spans="1:14" s="49" customFormat="1" ht="15" customHeight="1">
      <c r="A1972" s="33"/>
      <c r="B1972" s="33"/>
      <c r="C1972" s="21"/>
      <c r="D1972" s="33"/>
      <c r="E1972" s="33"/>
      <c r="F1972" s="20"/>
      <c r="G1972" s="33"/>
      <c r="H1972" s="33"/>
      <c r="I1972" s="21"/>
      <c r="J1972" s="33"/>
      <c r="K1972" s="39"/>
      <c r="L1972" s="22"/>
      <c r="M1972" s="22"/>
      <c r="N1972" s="22"/>
    </row>
    <row r="1973" spans="1:14" s="49" customFormat="1" ht="15" customHeight="1">
      <c r="A1973" s="33"/>
      <c r="B1973" s="33"/>
      <c r="C1973" s="21"/>
      <c r="D1973" s="33"/>
      <c r="E1973" s="33"/>
      <c r="F1973" s="20"/>
      <c r="G1973" s="33"/>
      <c r="H1973" s="33"/>
      <c r="I1973" s="21"/>
      <c r="J1973" s="33"/>
      <c r="K1973" s="39"/>
      <c r="L1973" s="22"/>
      <c r="M1973" s="22"/>
      <c r="N1973" s="22"/>
    </row>
    <row r="1974" spans="1:14" s="49" customFormat="1" ht="15" customHeight="1">
      <c r="A1974" s="33"/>
      <c r="B1974" s="33"/>
      <c r="C1974" s="21"/>
      <c r="D1974" s="33"/>
      <c r="E1974" s="33"/>
      <c r="F1974" s="20"/>
      <c r="G1974" s="33"/>
      <c r="H1974" s="33"/>
      <c r="I1974" s="21"/>
      <c r="J1974" s="33"/>
      <c r="K1974" s="39"/>
      <c r="L1974" s="22"/>
      <c r="M1974" s="22"/>
      <c r="N1974" s="22"/>
    </row>
    <row r="1975" spans="1:14" s="49" customFormat="1" ht="15" customHeight="1">
      <c r="A1975" s="33"/>
      <c r="B1975" s="33"/>
      <c r="C1975" s="21"/>
      <c r="D1975" s="33"/>
      <c r="E1975" s="33"/>
      <c r="F1975" s="20"/>
      <c r="G1975" s="33"/>
      <c r="H1975" s="33"/>
      <c r="I1975" s="21"/>
      <c r="J1975" s="33"/>
      <c r="K1975" s="39"/>
      <c r="L1975" s="22"/>
      <c r="M1975" s="22"/>
      <c r="N1975" s="22"/>
    </row>
    <row r="1976" spans="1:14" s="49" customFormat="1" ht="15" customHeight="1">
      <c r="A1976" s="33"/>
      <c r="B1976" s="33"/>
      <c r="C1976" s="21"/>
      <c r="D1976" s="33"/>
      <c r="E1976" s="33"/>
      <c r="F1976" s="20"/>
      <c r="G1976" s="33"/>
      <c r="H1976" s="33"/>
      <c r="I1976" s="21"/>
      <c r="J1976" s="33"/>
      <c r="K1976" s="39"/>
      <c r="L1976" s="22"/>
      <c r="M1976" s="22"/>
      <c r="N1976" s="22"/>
    </row>
    <row r="1977" spans="1:14" s="49" customFormat="1" ht="15" customHeight="1">
      <c r="A1977" s="33"/>
      <c r="B1977" s="33"/>
      <c r="C1977" s="21"/>
      <c r="D1977" s="33"/>
      <c r="E1977" s="33"/>
      <c r="F1977" s="20"/>
      <c r="G1977" s="33"/>
      <c r="H1977" s="33"/>
      <c r="I1977" s="21"/>
      <c r="J1977" s="33"/>
      <c r="K1977" s="39"/>
      <c r="L1977" s="22"/>
      <c r="M1977" s="22"/>
      <c r="N1977" s="22"/>
    </row>
    <row r="1978" spans="1:14" s="49" customFormat="1" ht="15" customHeight="1">
      <c r="A1978" s="33"/>
      <c r="B1978" s="33"/>
      <c r="C1978" s="21"/>
      <c r="D1978" s="33"/>
      <c r="E1978" s="33"/>
      <c r="F1978" s="20"/>
      <c r="G1978" s="33"/>
      <c r="H1978" s="33"/>
      <c r="I1978" s="21"/>
      <c r="J1978" s="33"/>
      <c r="K1978" s="39"/>
      <c r="L1978" s="22"/>
      <c r="M1978" s="22"/>
      <c r="N1978" s="22"/>
    </row>
    <row r="1979" spans="1:14" s="49" customFormat="1" ht="15" customHeight="1">
      <c r="A1979" s="33"/>
      <c r="B1979" s="33"/>
      <c r="C1979" s="21"/>
      <c r="D1979" s="33"/>
      <c r="E1979" s="33"/>
      <c r="F1979" s="20"/>
      <c r="G1979" s="33"/>
      <c r="H1979" s="33"/>
      <c r="I1979" s="21"/>
      <c r="J1979" s="33"/>
      <c r="K1979" s="39"/>
      <c r="L1979" s="22"/>
      <c r="M1979" s="22"/>
      <c r="N1979" s="22"/>
    </row>
    <row r="1980" spans="1:14" s="49" customFormat="1" ht="15" customHeight="1">
      <c r="A1980" s="33"/>
      <c r="B1980" s="33"/>
      <c r="C1980" s="21"/>
      <c r="D1980" s="33"/>
      <c r="E1980" s="33"/>
      <c r="F1980" s="20"/>
      <c r="G1980" s="33"/>
      <c r="H1980" s="33"/>
      <c r="I1980" s="21"/>
      <c r="J1980" s="33"/>
      <c r="K1980" s="39"/>
      <c r="L1980" s="22"/>
      <c r="M1980" s="22"/>
      <c r="N1980" s="22"/>
    </row>
    <row r="1981" spans="1:14" s="49" customFormat="1" ht="15" customHeight="1">
      <c r="A1981" s="33"/>
      <c r="B1981" s="33"/>
      <c r="C1981" s="21"/>
      <c r="D1981" s="33"/>
      <c r="E1981" s="33"/>
      <c r="F1981" s="20"/>
      <c r="G1981" s="33"/>
      <c r="H1981" s="33"/>
      <c r="I1981" s="21"/>
      <c r="J1981" s="33"/>
      <c r="K1981" s="39"/>
      <c r="L1981" s="22"/>
      <c r="M1981" s="22"/>
      <c r="N1981" s="22"/>
    </row>
    <row r="1982" spans="1:14" s="49" customFormat="1" ht="15" customHeight="1">
      <c r="A1982" s="33"/>
      <c r="B1982" s="33"/>
      <c r="C1982" s="21"/>
      <c r="D1982" s="33"/>
      <c r="E1982" s="33"/>
      <c r="F1982" s="20"/>
      <c r="G1982" s="33"/>
      <c r="H1982" s="33"/>
      <c r="I1982" s="21"/>
      <c r="J1982" s="33"/>
      <c r="K1982" s="39"/>
      <c r="L1982" s="22"/>
      <c r="M1982" s="22"/>
      <c r="N1982" s="22"/>
    </row>
    <row r="1983" spans="1:14" s="49" customFormat="1" ht="15" customHeight="1">
      <c r="A1983" s="33"/>
      <c r="B1983" s="33"/>
      <c r="C1983" s="21"/>
      <c r="D1983" s="33"/>
      <c r="E1983" s="33"/>
      <c r="F1983" s="20"/>
      <c r="G1983" s="33"/>
      <c r="H1983" s="33"/>
      <c r="I1983" s="21"/>
      <c r="J1983" s="33"/>
      <c r="K1983" s="39"/>
      <c r="L1983" s="22"/>
      <c r="M1983" s="22"/>
      <c r="N1983" s="22"/>
    </row>
    <row r="1984" spans="1:14" s="49" customFormat="1" ht="15" customHeight="1">
      <c r="A1984" s="33"/>
      <c r="B1984" s="33"/>
      <c r="C1984" s="21"/>
      <c r="D1984" s="33"/>
      <c r="E1984" s="33"/>
      <c r="F1984" s="20"/>
      <c r="G1984" s="33"/>
      <c r="H1984" s="33"/>
      <c r="I1984" s="21"/>
      <c r="J1984" s="33"/>
      <c r="K1984" s="39"/>
      <c r="L1984" s="22"/>
      <c r="M1984" s="22"/>
      <c r="N1984" s="22"/>
    </row>
    <row r="1985" spans="1:14" s="49" customFormat="1" ht="15" customHeight="1">
      <c r="A1985" s="33"/>
      <c r="B1985" s="33"/>
      <c r="C1985" s="21"/>
      <c r="D1985" s="33"/>
      <c r="E1985" s="33"/>
      <c r="F1985" s="20"/>
      <c r="G1985" s="33"/>
      <c r="H1985" s="33"/>
      <c r="I1985" s="21"/>
      <c r="J1985" s="33"/>
      <c r="K1985" s="39"/>
      <c r="L1985" s="22"/>
      <c r="M1985" s="22"/>
      <c r="N1985" s="22"/>
    </row>
    <row r="1986" spans="1:14" s="49" customFormat="1" ht="15" customHeight="1">
      <c r="A1986" s="33"/>
      <c r="B1986" s="33"/>
      <c r="C1986" s="21"/>
      <c r="D1986" s="33"/>
      <c r="E1986" s="33"/>
      <c r="F1986" s="20"/>
      <c r="G1986" s="33"/>
      <c r="H1986" s="33"/>
      <c r="I1986" s="21"/>
      <c r="J1986" s="33"/>
      <c r="K1986" s="39"/>
      <c r="L1986" s="22"/>
      <c r="M1986" s="22"/>
      <c r="N1986" s="22"/>
    </row>
    <row r="1987" spans="1:14" s="49" customFormat="1" ht="15" customHeight="1">
      <c r="A1987" s="33"/>
      <c r="B1987" s="33"/>
      <c r="C1987" s="21"/>
      <c r="D1987" s="33"/>
      <c r="E1987" s="33"/>
      <c r="F1987" s="20"/>
      <c r="G1987" s="33"/>
      <c r="H1987" s="33"/>
      <c r="I1987" s="21"/>
      <c r="J1987" s="33"/>
      <c r="K1987" s="39"/>
      <c r="L1987" s="22"/>
      <c r="M1987" s="22"/>
      <c r="N1987" s="22"/>
    </row>
    <row r="1988" spans="1:14" s="49" customFormat="1" ht="15" customHeight="1">
      <c r="A1988" s="33"/>
      <c r="B1988" s="33"/>
      <c r="C1988" s="21"/>
      <c r="D1988" s="33"/>
      <c r="E1988" s="33"/>
      <c r="F1988" s="20"/>
      <c r="G1988" s="33"/>
      <c r="H1988" s="33"/>
      <c r="I1988" s="21"/>
      <c r="J1988" s="33"/>
      <c r="K1988" s="39"/>
      <c r="L1988" s="22"/>
      <c r="M1988" s="22"/>
      <c r="N1988" s="22"/>
    </row>
    <row r="1989" spans="1:14" s="49" customFormat="1" ht="15" customHeight="1">
      <c r="A1989" s="33"/>
      <c r="B1989" s="33"/>
      <c r="C1989" s="21"/>
      <c r="D1989" s="33"/>
      <c r="E1989" s="33"/>
      <c r="F1989" s="20"/>
      <c r="G1989" s="33"/>
      <c r="H1989" s="33"/>
      <c r="I1989" s="21"/>
      <c r="J1989" s="33"/>
      <c r="K1989" s="39"/>
      <c r="L1989" s="22"/>
      <c r="M1989" s="22"/>
      <c r="N1989" s="22"/>
    </row>
    <row r="1990" spans="1:14" s="49" customFormat="1" ht="15" customHeight="1">
      <c r="A1990" s="33"/>
      <c r="B1990" s="33"/>
      <c r="C1990" s="21"/>
      <c r="D1990" s="33"/>
      <c r="E1990" s="33"/>
      <c r="F1990" s="21"/>
      <c r="G1990" s="33"/>
      <c r="H1990" s="33"/>
      <c r="I1990" s="21"/>
      <c r="J1990" s="33"/>
      <c r="K1990" s="33"/>
      <c r="L1990" s="22"/>
      <c r="M1990" s="22"/>
      <c r="N1990" s="22"/>
    </row>
    <row r="1991" spans="1:14" s="49" customFormat="1" ht="15" customHeight="1">
      <c r="A1991" s="33"/>
      <c r="B1991" s="33"/>
      <c r="C1991" s="21"/>
      <c r="D1991" s="33"/>
      <c r="E1991" s="33"/>
      <c r="F1991" s="21"/>
      <c r="G1991" s="33"/>
      <c r="H1991" s="33"/>
      <c r="I1991" s="21"/>
      <c r="J1991" s="33"/>
      <c r="K1991" s="33"/>
      <c r="L1991" s="22"/>
      <c r="M1991" s="22"/>
      <c r="N1991" s="22"/>
    </row>
    <row r="1992" spans="1:14" s="49" customFormat="1" ht="15" customHeight="1">
      <c r="A1992" s="33"/>
      <c r="B1992" s="33"/>
      <c r="C1992" s="21"/>
      <c r="D1992" s="33"/>
      <c r="E1992" s="33"/>
      <c r="F1992" s="21"/>
      <c r="G1992" s="33"/>
      <c r="H1992" s="33"/>
      <c r="I1992" s="21"/>
      <c r="J1992" s="33"/>
      <c r="K1992" s="33"/>
      <c r="L1992" s="22"/>
      <c r="M1992" s="22"/>
      <c r="N1992" s="22"/>
    </row>
    <row r="1993" spans="1:14" s="49" customFormat="1" ht="15" customHeight="1">
      <c r="A1993" s="33"/>
      <c r="B1993" s="33"/>
      <c r="C1993" s="21"/>
      <c r="D1993" s="33"/>
      <c r="E1993" s="33"/>
      <c r="F1993" s="21"/>
      <c r="G1993" s="33"/>
      <c r="H1993" s="33"/>
      <c r="I1993" s="21"/>
      <c r="J1993" s="33"/>
      <c r="K1993" s="33"/>
      <c r="L1993" s="22"/>
      <c r="M1993" s="22"/>
      <c r="N1993" s="22"/>
    </row>
    <row r="1994" spans="1:14" s="49" customFormat="1" ht="15" customHeight="1">
      <c r="A1994" s="33"/>
      <c r="B1994" s="33"/>
      <c r="C1994" s="21"/>
      <c r="D1994" s="33"/>
      <c r="E1994" s="33"/>
      <c r="F1994" s="21"/>
      <c r="G1994" s="33"/>
      <c r="H1994" s="33"/>
      <c r="I1994" s="21"/>
      <c r="J1994" s="33"/>
      <c r="K1994" s="33"/>
      <c r="L1994" s="22"/>
      <c r="M1994" s="22"/>
      <c r="N1994" s="22"/>
    </row>
    <row r="1995" spans="1:14" s="49" customFormat="1" ht="15" customHeight="1">
      <c r="A1995" s="33"/>
      <c r="B1995" s="33"/>
      <c r="C1995" s="21"/>
      <c r="D1995" s="33"/>
      <c r="E1995" s="33"/>
      <c r="F1995" s="21"/>
      <c r="G1995" s="33"/>
      <c r="H1995" s="33"/>
      <c r="I1995" s="21"/>
      <c r="J1995" s="33"/>
      <c r="K1995" s="33"/>
      <c r="L1995" s="22"/>
      <c r="M1995" s="22"/>
      <c r="N1995" s="22"/>
    </row>
    <row r="1996" spans="1:14" s="49" customFormat="1" ht="15" customHeight="1">
      <c r="A1996" s="33"/>
      <c r="B1996" s="33"/>
      <c r="C1996" s="21"/>
      <c r="D1996" s="33"/>
      <c r="E1996" s="33"/>
      <c r="F1996" s="21"/>
      <c r="G1996" s="33"/>
      <c r="H1996" s="33"/>
      <c r="I1996" s="21"/>
      <c r="J1996" s="33"/>
      <c r="K1996" s="33"/>
      <c r="L1996" s="22"/>
      <c r="M1996" s="22"/>
      <c r="N1996" s="22"/>
    </row>
    <row r="1997" spans="1:14" s="49" customFormat="1" ht="15" customHeight="1">
      <c r="A1997" s="33"/>
      <c r="B1997" s="33"/>
      <c r="C1997" s="21"/>
      <c r="D1997" s="33"/>
      <c r="E1997" s="33"/>
      <c r="F1997" s="21"/>
      <c r="G1997" s="33"/>
      <c r="H1997" s="33"/>
      <c r="I1997" s="21"/>
      <c r="J1997" s="33"/>
      <c r="K1997" s="33"/>
      <c r="L1997" s="22"/>
      <c r="M1997" s="22"/>
      <c r="N1997" s="22"/>
    </row>
    <row r="1998" spans="1:14" s="49" customFormat="1" ht="15" customHeight="1">
      <c r="A1998" s="33"/>
      <c r="B1998" s="33"/>
      <c r="C1998" s="21"/>
      <c r="D1998" s="33"/>
      <c r="E1998" s="33"/>
      <c r="F1998" s="21"/>
      <c r="G1998" s="33"/>
      <c r="H1998" s="33"/>
      <c r="I1998" s="21"/>
      <c r="J1998" s="33"/>
      <c r="K1998" s="33"/>
      <c r="L1998" s="22"/>
      <c r="M1998" s="22"/>
      <c r="N1998" s="22"/>
    </row>
    <row r="1999" spans="1:14" s="49" customFormat="1" ht="15" customHeight="1">
      <c r="A1999" s="33"/>
      <c r="B1999" s="33"/>
      <c r="C1999" s="21"/>
      <c r="D1999" s="33"/>
      <c r="E1999" s="33"/>
      <c r="F1999" s="21"/>
      <c r="G1999" s="33"/>
      <c r="H1999" s="33"/>
      <c r="I1999" s="21"/>
      <c r="J1999" s="33"/>
      <c r="K1999" s="33"/>
      <c r="L1999" s="22"/>
      <c r="M1999" s="22"/>
      <c r="N1999" s="22"/>
    </row>
    <row r="2000" spans="1:14" s="49" customFormat="1" ht="15" customHeight="1">
      <c r="A2000" s="33"/>
      <c r="B2000" s="33"/>
      <c r="C2000" s="21"/>
      <c r="D2000" s="33"/>
      <c r="E2000" s="33"/>
      <c r="F2000" s="21"/>
      <c r="G2000" s="33"/>
      <c r="H2000" s="33"/>
      <c r="I2000" s="21"/>
      <c r="J2000" s="33"/>
      <c r="K2000" s="33"/>
      <c r="L2000" s="22"/>
      <c r="M2000" s="22"/>
      <c r="N2000" s="22"/>
    </row>
    <row r="2001" spans="1:14" s="49" customFormat="1" ht="15" customHeight="1">
      <c r="A2001" s="33"/>
      <c r="B2001" s="33"/>
      <c r="C2001" s="21"/>
      <c r="D2001" s="33"/>
      <c r="E2001" s="33"/>
      <c r="F2001" s="21"/>
      <c r="G2001" s="33"/>
      <c r="H2001" s="33"/>
      <c r="I2001" s="21"/>
      <c r="J2001" s="33"/>
      <c r="K2001" s="33"/>
      <c r="L2001" s="22"/>
      <c r="M2001" s="22"/>
      <c r="N2001" s="22"/>
    </row>
    <row r="2002" spans="1:14" s="49" customFormat="1" ht="15" customHeight="1">
      <c r="A2002" s="33"/>
      <c r="B2002" s="33"/>
      <c r="C2002" s="21"/>
      <c r="D2002" s="33"/>
      <c r="E2002" s="33"/>
      <c r="F2002" s="21"/>
      <c r="G2002" s="33"/>
      <c r="H2002" s="33"/>
      <c r="I2002" s="21"/>
      <c r="J2002" s="33"/>
      <c r="K2002" s="33"/>
      <c r="L2002" s="22"/>
      <c r="M2002" s="22"/>
      <c r="N2002" s="22"/>
    </row>
    <row r="2003" spans="1:14" s="49" customFormat="1" ht="15" customHeight="1">
      <c r="A2003" s="33"/>
      <c r="B2003" s="33"/>
      <c r="C2003" s="21"/>
      <c r="D2003" s="33"/>
      <c r="E2003" s="33"/>
      <c r="F2003" s="21"/>
      <c r="G2003" s="33"/>
      <c r="H2003" s="33"/>
      <c r="I2003" s="21"/>
      <c r="J2003" s="33"/>
      <c r="K2003" s="33"/>
      <c r="L2003" s="22"/>
      <c r="M2003" s="22"/>
      <c r="N2003" s="22"/>
    </row>
    <row r="2004" spans="1:14" s="49" customFormat="1" ht="15" customHeight="1">
      <c r="A2004" s="33"/>
      <c r="B2004" s="33"/>
      <c r="C2004" s="21"/>
      <c r="D2004" s="33"/>
      <c r="E2004" s="33"/>
      <c r="F2004" s="21"/>
      <c r="G2004" s="33"/>
      <c r="H2004" s="33"/>
      <c r="I2004" s="21"/>
      <c r="J2004" s="33"/>
      <c r="K2004" s="33"/>
      <c r="L2004" s="22"/>
      <c r="M2004" s="22"/>
      <c r="N2004" s="22"/>
    </row>
    <row r="2005" spans="1:14" s="49" customFormat="1" ht="15" customHeight="1">
      <c r="A2005" s="33"/>
      <c r="B2005" s="33"/>
      <c r="C2005" s="21"/>
      <c r="D2005" s="33"/>
      <c r="E2005" s="33"/>
      <c r="F2005" s="21"/>
      <c r="G2005" s="33"/>
      <c r="H2005" s="33"/>
      <c r="I2005" s="21"/>
      <c r="J2005" s="33"/>
      <c r="K2005" s="33"/>
      <c r="L2005" s="22"/>
      <c r="M2005" s="22"/>
      <c r="N2005" s="22"/>
    </row>
    <row r="2006" spans="1:14" s="49" customFormat="1" ht="15" customHeight="1">
      <c r="A2006" s="33"/>
      <c r="B2006" s="33"/>
      <c r="C2006" s="21"/>
      <c r="D2006" s="33"/>
      <c r="E2006" s="33"/>
      <c r="F2006" s="21"/>
      <c r="G2006" s="33"/>
      <c r="H2006" s="33"/>
      <c r="I2006" s="21"/>
      <c r="J2006" s="33"/>
      <c r="K2006" s="33"/>
      <c r="L2006" s="22"/>
      <c r="M2006" s="22"/>
      <c r="N2006" s="22"/>
    </row>
    <row r="2007" spans="1:14" s="49" customFormat="1" ht="15" customHeight="1">
      <c r="A2007" s="33"/>
      <c r="B2007" s="33"/>
      <c r="C2007" s="21"/>
      <c r="D2007" s="33"/>
      <c r="E2007" s="33"/>
      <c r="F2007" s="21"/>
      <c r="G2007" s="33"/>
      <c r="H2007" s="33"/>
      <c r="I2007" s="21"/>
      <c r="J2007" s="33"/>
      <c r="K2007" s="33"/>
      <c r="L2007" s="22"/>
      <c r="M2007" s="22"/>
      <c r="N2007" s="22"/>
    </row>
    <row r="2008" spans="1:14" s="49" customFormat="1" ht="15" customHeight="1">
      <c r="A2008" s="33"/>
      <c r="B2008" s="33"/>
      <c r="C2008" s="21"/>
      <c r="D2008" s="33"/>
      <c r="E2008" s="33"/>
      <c r="F2008" s="21"/>
      <c r="G2008" s="33"/>
      <c r="H2008" s="33"/>
      <c r="I2008" s="21"/>
      <c r="J2008" s="33"/>
      <c r="K2008" s="33"/>
      <c r="L2008" s="22"/>
      <c r="M2008" s="22"/>
      <c r="N2008" s="22"/>
    </row>
    <row r="2009" spans="1:14" s="49" customFormat="1" ht="15" customHeight="1">
      <c r="A2009" s="33"/>
      <c r="B2009" s="33"/>
      <c r="C2009" s="21"/>
      <c r="D2009" s="33"/>
      <c r="E2009" s="39"/>
      <c r="F2009" s="21"/>
      <c r="G2009" s="33"/>
      <c r="H2009" s="33"/>
      <c r="I2009" s="21"/>
      <c r="J2009" s="33"/>
      <c r="K2009" s="33"/>
      <c r="L2009" s="22"/>
      <c r="M2009" s="22"/>
      <c r="N2009" s="22"/>
    </row>
    <row r="2010" spans="1:14" s="49" customFormat="1" ht="15" customHeight="1">
      <c r="A2010" s="33"/>
      <c r="B2010" s="33"/>
      <c r="C2010" s="21"/>
      <c r="D2010" s="33"/>
      <c r="E2010" s="39"/>
      <c r="F2010" s="21"/>
      <c r="G2010" s="33"/>
      <c r="H2010" s="33"/>
      <c r="I2010" s="21"/>
      <c r="J2010" s="33"/>
      <c r="K2010" s="33"/>
      <c r="L2010" s="22"/>
      <c r="M2010" s="22"/>
      <c r="N2010" s="22"/>
    </row>
    <row r="2011" spans="1:14" s="49" customFormat="1" ht="15" customHeight="1">
      <c r="A2011" s="33"/>
      <c r="B2011" s="33"/>
      <c r="C2011" s="21"/>
      <c r="D2011" s="33"/>
      <c r="E2011" s="33"/>
      <c r="F2011" s="21"/>
      <c r="G2011" s="33"/>
      <c r="H2011" s="33"/>
      <c r="I2011" s="21"/>
      <c r="J2011" s="33"/>
      <c r="K2011" s="33"/>
      <c r="L2011" s="22"/>
      <c r="M2011" s="22"/>
      <c r="N2011" s="22"/>
    </row>
    <row r="2012" spans="1:14" s="49" customFormat="1" ht="15" customHeight="1">
      <c r="A2012" s="33"/>
      <c r="B2012" s="33"/>
      <c r="C2012" s="21"/>
      <c r="D2012" s="33"/>
      <c r="E2012" s="33"/>
      <c r="F2012" s="21"/>
      <c r="G2012" s="33"/>
      <c r="H2012" s="33"/>
      <c r="I2012" s="21"/>
      <c r="J2012" s="33"/>
      <c r="K2012" s="33"/>
      <c r="L2012" s="22"/>
      <c r="M2012" s="22"/>
      <c r="N2012" s="22"/>
    </row>
    <row r="2013" spans="1:14" s="49" customFormat="1" ht="15" customHeight="1">
      <c r="A2013" s="33"/>
      <c r="B2013" s="33"/>
      <c r="C2013" s="21"/>
      <c r="D2013" s="33"/>
      <c r="E2013" s="33"/>
      <c r="F2013" s="21"/>
      <c r="G2013" s="33"/>
      <c r="H2013" s="33"/>
      <c r="I2013" s="21"/>
      <c r="J2013" s="33"/>
      <c r="K2013" s="33"/>
      <c r="L2013" s="22"/>
      <c r="M2013" s="22"/>
      <c r="N2013" s="22"/>
    </row>
    <row r="2014" spans="1:14" s="49" customFormat="1" ht="15" customHeight="1">
      <c r="A2014" s="33"/>
      <c r="B2014" s="33"/>
      <c r="C2014" s="21"/>
      <c r="D2014" s="33"/>
      <c r="E2014" s="33"/>
      <c r="F2014" s="21"/>
      <c r="G2014" s="33"/>
      <c r="H2014" s="33"/>
      <c r="I2014" s="21"/>
      <c r="J2014" s="33"/>
      <c r="K2014" s="33"/>
      <c r="L2014" s="22"/>
      <c r="M2014" s="22"/>
      <c r="N2014" s="22"/>
    </row>
    <row r="2015" spans="1:14" s="49" customFormat="1" ht="15" customHeight="1">
      <c r="A2015" s="33"/>
      <c r="B2015" s="33"/>
      <c r="C2015" s="21"/>
      <c r="D2015" s="33"/>
      <c r="E2015" s="33"/>
      <c r="F2015" s="21"/>
      <c r="G2015" s="33"/>
      <c r="H2015" s="33"/>
      <c r="I2015" s="21"/>
      <c r="J2015" s="33"/>
      <c r="K2015" s="33"/>
      <c r="L2015" s="22"/>
      <c r="M2015" s="22"/>
      <c r="N2015" s="22"/>
    </row>
    <row r="2016" spans="1:14" s="49" customFormat="1" ht="15" customHeight="1">
      <c r="A2016" s="33"/>
      <c r="B2016" s="33"/>
      <c r="C2016" s="21"/>
      <c r="D2016" s="33"/>
      <c r="E2016" s="33"/>
      <c r="F2016" s="21"/>
      <c r="G2016" s="33"/>
      <c r="H2016" s="33"/>
      <c r="I2016" s="21"/>
      <c r="J2016" s="33"/>
      <c r="K2016" s="33"/>
      <c r="L2016" s="22"/>
      <c r="M2016" s="22"/>
      <c r="N2016" s="22"/>
    </row>
    <row r="2017" spans="1:14" s="49" customFormat="1" ht="15" customHeight="1">
      <c r="A2017" s="33"/>
      <c r="B2017" s="33"/>
      <c r="C2017" s="21"/>
      <c r="D2017" s="33"/>
      <c r="E2017" s="33"/>
      <c r="F2017" s="21"/>
      <c r="G2017" s="33"/>
      <c r="H2017" s="33"/>
      <c r="I2017" s="21"/>
      <c r="J2017" s="33"/>
      <c r="K2017" s="33"/>
      <c r="L2017" s="22"/>
      <c r="M2017" s="22"/>
      <c r="N2017" s="22"/>
    </row>
    <row r="2018" spans="1:14" s="49" customFormat="1" ht="15" customHeight="1">
      <c r="A2018" s="33"/>
      <c r="B2018" s="33"/>
      <c r="C2018" s="21"/>
      <c r="D2018" s="33"/>
      <c r="E2018" s="33"/>
      <c r="F2018" s="21"/>
      <c r="G2018" s="33"/>
      <c r="H2018" s="33"/>
      <c r="I2018" s="21"/>
      <c r="J2018" s="33"/>
      <c r="K2018" s="33"/>
      <c r="L2018" s="22"/>
      <c r="M2018" s="22"/>
      <c r="N2018" s="22"/>
    </row>
    <row r="2019" spans="1:14" s="49" customFormat="1" ht="15" customHeight="1">
      <c r="A2019" s="33"/>
      <c r="B2019" s="33"/>
      <c r="C2019" s="21"/>
      <c r="D2019" s="33"/>
      <c r="E2019" s="33"/>
      <c r="F2019" s="21"/>
      <c r="G2019" s="33"/>
      <c r="H2019" s="33"/>
      <c r="I2019" s="21"/>
      <c r="J2019" s="33"/>
      <c r="K2019" s="33"/>
      <c r="L2019" s="22"/>
      <c r="M2019" s="22"/>
      <c r="N2019" s="22"/>
    </row>
    <row r="2020" spans="1:14" s="49" customFormat="1" ht="15" customHeight="1">
      <c r="A2020" s="33"/>
      <c r="B2020" s="33"/>
      <c r="C2020" s="21"/>
      <c r="D2020" s="33"/>
      <c r="E2020" s="33"/>
      <c r="F2020" s="21"/>
      <c r="G2020" s="33"/>
      <c r="H2020" s="33"/>
      <c r="I2020" s="21"/>
      <c r="J2020" s="33"/>
      <c r="K2020" s="33"/>
      <c r="L2020" s="22"/>
      <c r="M2020" s="22"/>
      <c r="N2020" s="22"/>
    </row>
    <row r="2021" spans="1:14" s="49" customFormat="1" ht="15" customHeight="1">
      <c r="A2021" s="33"/>
      <c r="B2021" s="33"/>
      <c r="C2021" s="21"/>
      <c r="D2021" s="33"/>
      <c r="E2021" s="33"/>
      <c r="F2021" s="21"/>
      <c r="G2021" s="33"/>
      <c r="H2021" s="33"/>
      <c r="I2021" s="21"/>
      <c r="J2021" s="33"/>
      <c r="K2021" s="33"/>
      <c r="L2021" s="22"/>
      <c r="M2021" s="22"/>
      <c r="N2021" s="22"/>
    </row>
    <row r="2022" spans="1:14" s="49" customFormat="1" ht="15" customHeight="1">
      <c r="A2022" s="33"/>
      <c r="B2022" s="33"/>
      <c r="C2022" s="21"/>
      <c r="D2022" s="33"/>
      <c r="E2022" s="33"/>
      <c r="F2022" s="21"/>
      <c r="G2022" s="33"/>
      <c r="H2022" s="33"/>
      <c r="I2022" s="21"/>
      <c r="J2022" s="33"/>
      <c r="K2022" s="33"/>
      <c r="L2022" s="22"/>
      <c r="M2022" s="22"/>
      <c r="N2022" s="22"/>
    </row>
    <row r="2023" spans="1:14" s="49" customFormat="1" ht="15" customHeight="1">
      <c r="A2023" s="33"/>
      <c r="B2023" s="33"/>
      <c r="C2023" s="21"/>
      <c r="D2023" s="33"/>
      <c r="E2023" s="33"/>
      <c r="F2023" s="21"/>
      <c r="G2023" s="33"/>
      <c r="H2023" s="33"/>
      <c r="I2023" s="21"/>
      <c r="J2023" s="33"/>
      <c r="K2023" s="33"/>
      <c r="L2023" s="22"/>
      <c r="M2023" s="22"/>
      <c r="N2023" s="22"/>
    </row>
    <row r="2024" spans="1:14" s="49" customFormat="1" ht="15" customHeight="1">
      <c r="A2024" s="33"/>
      <c r="B2024" s="33"/>
      <c r="C2024" s="21"/>
      <c r="D2024" s="33"/>
      <c r="E2024" s="33"/>
      <c r="F2024" s="21"/>
      <c r="G2024" s="33"/>
      <c r="H2024" s="33"/>
      <c r="I2024" s="21"/>
      <c r="J2024" s="33"/>
      <c r="K2024" s="33"/>
      <c r="L2024" s="22"/>
      <c r="M2024" s="22"/>
      <c r="N2024" s="22"/>
    </row>
    <row r="2025" spans="1:14" s="49" customFormat="1" ht="15" customHeight="1">
      <c r="A2025" s="33"/>
      <c r="B2025" s="33"/>
      <c r="C2025" s="21"/>
      <c r="D2025" s="33"/>
      <c r="E2025" s="33"/>
      <c r="F2025" s="21"/>
      <c r="G2025" s="33"/>
      <c r="H2025" s="33"/>
      <c r="I2025" s="21"/>
      <c r="J2025" s="33"/>
      <c r="K2025" s="33"/>
      <c r="L2025" s="22"/>
      <c r="M2025" s="22"/>
      <c r="N2025" s="22"/>
    </row>
    <row r="2026" spans="1:14" s="49" customFormat="1" ht="15" customHeight="1">
      <c r="A2026" s="33"/>
      <c r="B2026" s="33"/>
      <c r="C2026" s="21"/>
      <c r="D2026" s="33"/>
      <c r="E2026" s="33"/>
      <c r="F2026" s="21"/>
      <c r="G2026" s="33"/>
      <c r="H2026" s="33"/>
      <c r="I2026" s="21"/>
      <c r="J2026" s="33"/>
      <c r="K2026" s="33"/>
      <c r="L2026" s="22"/>
      <c r="M2026" s="22"/>
      <c r="N2026" s="22"/>
    </row>
    <row r="2027" spans="1:14" s="49" customFormat="1" ht="15" customHeight="1">
      <c r="A2027" s="33"/>
      <c r="B2027" s="33"/>
      <c r="C2027" s="21"/>
      <c r="D2027" s="33"/>
      <c r="E2027" s="33"/>
      <c r="F2027" s="21"/>
      <c r="G2027" s="33"/>
      <c r="H2027" s="33"/>
      <c r="I2027" s="21"/>
      <c r="J2027" s="33"/>
      <c r="K2027" s="33"/>
      <c r="L2027" s="22"/>
      <c r="M2027" s="22"/>
      <c r="N2027" s="22"/>
    </row>
    <row r="2028" spans="1:14" s="49" customFormat="1" ht="15" customHeight="1">
      <c r="A2028" s="33"/>
      <c r="B2028" s="33"/>
      <c r="C2028" s="21"/>
      <c r="D2028" s="33"/>
      <c r="E2028" s="33"/>
      <c r="F2028" s="21"/>
      <c r="G2028" s="33"/>
      <c r="H2028" s="33"/>
      <c r="I2028" s="21"/>
      <c r="J2028" s="33"/>
      <c r="K2028" s="33"/>
      <c r="L2028" s="22"/>
      <c r="M2028" s="22"/>
      <c r="N2028" s="22"/>
    </row>
    <row r="2029" spans="1:14" s="49" customFormat="1" ht="15" customHeight="1">
      <c r="A2029" s="33"/>
      <c r="B2029" s="33"/>
      <c r="C2029" s="21"/>
      <c r="D2029" s="33"/>
      <c r="E2029" s="39"/>
      <c r="F2029" s="21"/>
      <c r="G2029" s="33"/>
      <c r="H2029" s="33"/>
      <c r="I2029" s="21"/>
      <c r="J2029" s="33"/>
      <c r="K2029" s="33"/>
      <c r="L2029" s="22"/>
      <c r="M2029" s="22"/>
      <c r="N2029" s="22"/>
    </row>
    <row r="2030" spans="1:14" s="49" customFormat="1" ht="15" customHeight="1">
      <c r="A2030" s="33"/>
      <c r="B2030" s="33"/>
      <c r="C2030" s="21"/>
      <c r="D2030" s="33"/>
      <c r="E2030" s="39"/>
      <c r="F2030" s="21"/>
      <c r="G2030" s="33"/>
      <c r="H2030" s="33"/>
      <c r="I2030" s="21"/>
      <c r="J2030" s="33"/>
      <c r="K2030" s="33"/>
      <c r="L2030" s="22"/>
      <c r="M2030" s="22"/>
      <c r="N2030" s="22"/>
    </row>
    <row r="2031" spans="1:14" s="49" customFormat="1" ht="30.6" customHeight="1">
      <c r="A2031" s="18"/>
      <c r="B2031" s="19"/>
      <c r="C2031" s="20"/>
      <c r="D2031" s="20"/>
      <c r="E2031" s="21"/>
      <c r="F2031" s="20"/>
      <c r="G2031" s="20"/>
      <c r="H2031" s="20"/>
      <c r="I2031" s="20"/>
      <c r="J2031" s="20"/>
      <c r="K2031" s="20"/>
      <c r="L2031" s="22"/>
      <c r="M2031" s="22"/>
      <c r="N2031" s="22"/>
    </row>
    <row r="2032" spans="1:14" s="50" customFormat="1" ht="15" customHeight="1">
      <c r="A2032" s="53" t="s">
        <v>325</v>
      </c>
      <c r="B2032" s="42"/>
      <c r="C2032" s="26"/>
      <c r="D2032" s="53" t="s">
        <v>326</v>
      </c>
      <c r="E2032" s="42"/>
      <c r="F2032" s="26"/>
      <c r="G2032" s="53" t="s">
        <v>327</v>
      </c>
      <c r="H2032" s="42"/>
      <c r="I2032" s="26"/>
      <c r="J2032" s="53" t="s">
        <v>328</v>
      </c>
      <c r="K2032" s="42"/>
      <c r="L2032" s="26"/>
      <c r="M2032" s="26"/>
      <c r="N2032" s="26"/>
    </row>
    <row r="2033" spans="1:14" s="49" customFormat="1" ht="15" customHeight="1">
      <c r="A2033" s="29" t="s">
        <v>149</v>
      </c>
      <c r="B2033" s="44" t="s">
        <v>150</v>
      </c>
      <c r="C2033" s="30"/>
      <c r="D2033" s="29" t="s">
        <v>149</v>
      </c>
      <c r="E2033" s="29" t="s">
        <v>150</v>
      </c>
      <c r="F2033" s="20"/>
      <c r="G2033" s="29" t="s">
        <v>149</v>
      </c>
      <c r="H2033" s="44" t="s">
        <v>150</v>
      </c>
      <c r="I2033" s="30"/>
      <c r="J2033" s="29" t="s">
        <v>149</v>
      </c>
      <c r="K2033" s="29" t="s">
        <v>150</v>
      </c>
      <c r="L2033" s="22"/>
      <c r="M2033" s="22"/>
      <c r="N2033" s="22"/>
    </row>
    <row r="2034" spans="1:14" s="49" customFormat="1" ht="15" customHeight="1">
      <c r="A2034" s="33">
        <v>0</v>
      </c>
      <c r="B2034" s="33">
        <v>582.76900000000001</v>
      </c>
      <c r="C2034" s="20"/>
      <c r="D2034" s="33">
        <v>0</v>
      </c>
      <c r="E2034" s="33">
        <v>642.15099999999995</v>
      </c>
      <c r="F2034" s="20"/>
      <c r="G2034" s="33">
        <v>-5.48</v>
      </c>
      <c r="H2034" s="33">
        <v>650.30899999999997</v>
      </c>
      <c r="I2034" s="20"/>
      <c r="J2034" s="33">
        <v>0</v>
      </c>
      <c r="K2034" s="33">
        <v>652.00300000000004</v>
      </c>
      <c r="L2034" s="20"/>
      <c r="M2034" s="22"/>
      <c r="N2034" s="22"/>
    </row>
    <row r="2035" spans="1:14" s="49" customFormat="1" ht="15" customHeight="1">
      <c r="A2035" s="33">
        <v>2.0500000000000114</v>
      </c>
      <c r="B2035" s="39">
        <v>580.23900000000003</v>
      </c>
      <c r="C2035" s="21"/>
      <c r="D2035" s="33">
        <v>1.8</v>
      </c>
      <c r="E2035" s="33">
        <v>642.15099999999995</v>
      </c>
      <c r="F2035" s="20"/>
      <c r="G2035" s="33">
        <v>0</v>
      </c>
      <c r="H2035" s="39">
        <v>650.31899999999996</v>
      </c>
      <c r="I2035" s="21"/>
      <c r="J2035" s="33">
        <v>9.83</v>
      </c>
      <c r="K2035" s="33">
        <v>651.803</v>
      </c>
      <c r="L2035" s="20"/>
      <c r="M2035" s="22"/>
      <c r="N2035" s="22"/>
    </row>
    <row r="2036" spans="1:14" s="49" customFormat="1" ht="15" customHeight="1">
      <c r="A2036" s="33">
        <v>9.9700000000000006</v>
      </c>
      <c r="B2036" s="39">
        <v>576.18900000000008</v>
      </c>
      <c r="C2036" s="21"/>
      <c r="D2036" s="33">
        <v>3.31</v>
      </c>
      <c r="E2036" s="33">
        <v>639.15099999999995</v>
      </c>
      <c r="F2036" s="20"/>
      <c r="G2036" s="33">
        <v>0</v>
      </c>
      <c r="H2036" s="41">
        <v>650.40800000000002</v>
      </c>
      <c r="I2036" s="21"/>
      <c r="J2036" s="33">
        <v>10.220000000000001</v>
      </c>
      <c r="K2036" s="33">
        <v>651.00300000000004</v>
      </c>
      <c r="L2036" s="20"/>
      <c r="M2036" s="22"/>
      <c r="N2036" s="22"/>
    </row>
    <row r="2037" spans="1:14" s="49" customFormat="1" ht="15" customHeight="1">
      <c r="A2037" s="33">
        <v>12.47</v>
      </c>
      <c r="B2037" s="39">
        <v>572.95900000000006</v>
      </c>
      <c r="C2037" s="21"/>
      <c r="D2037" s="33">
        <v>5.09</v>
      </c>
      <c r="E2037" s="33">
        <v>638.851</v>
      </c>
      <c r="F2037" s="20"/>
      <c r="G2037" s="33">
        <v>0</v>
      </c>
      <c r="H2037" s="39">
        <v>650.31899999999996</v>
      </c>
      <c r="I2037" s="21"/>
      <c r="J2037" s="33">
        <v>11.77</v>
      </c>
      <c r="K2037" s="33">
        <v>648.71299999999997</v>
      </c>
      <c r="L2037" s="20"/>
      <c r="M2037" s="22"/>
      <c r="N2037" s="22"/>
    </row>
    <row r="2038" spans="1:14" s="49" customFormat="1" ht="15" customHeight="1">
      <c r="A2038" s="33">
        <v>22.61</v>
      </c>
      <c r="B2038" s="39">
        <v>575.35900000000004</v>
      </c>
      <c r="C2038" s="21"/>
      <c r="D2038" s="33">
        <v>8</v>
      </c>
      <c r="E2038" s="33">
        <v>638.52099999999996</v>
      </c>
      <c r="F2038" s="20"/>
      <c r="G2038" s="33">
        <v>1.6</v>
      </c>
      <c r="H2038" s="39">
        <v>650.25900000000001</v>
      </c>
      <c r="I2038" s="21"/>
      <c r="J2038" s="33">
        <v>21.11</v>
      </c>
      <c r="K2038" s="33">
        <v>648.46299999999997</v>
      </c>
      <c r="L2038" s="20"/>
      <c r="M2038" s="22"/>
      <c r="N2038" s="22"/>
    </row>
    <row r="2039" spans="1:14" s="49" customFormat="1" ht="15" customHeight="1">
      <c r="A2039" s="33">
        <v>23.62</v>
      </c>
      <c r="B2039" s="39">
        <v>574.75900000000001</v>
      </c>
      <c r="C2039" s="21"/>
      <c r="D2039" s="33">
        <v>8.8000000000000007</v>
      </c>
      <c r="E2039" s="33">
        <v>639.21100000000001</v>
      </c>
      <c r="F2039" s="20"/>
      <c r="G2039" s="33">
        <v>2.2000000000000002</v>
      </c>
      <c r="H2039" s="39">
        <v>647.05899999999997</v>
      </c>
      <c r="I2039" s="21"/>
      <c r="J2039" s="33">
        <v>29.73</v>
      </c>
      <c r="K2039" s="33">
        <v>648.09299999999996</v>
      </c>
      <c r="L2039" s="20"/>
      <c r="M2039" s="22"/>
      <c r="N2039" s="22"/>
    </row>
    <row r="2040" spans="1:14" s="49" customFormat="1" ht="15" customHeight="1">
      <c r="A2040" s="33">
        <v>35.159999999999997</v>
      </c>
      <c r="B2040" s="39">
        <v>575.92900000000009</v>
      </c>
      <c r="C2040" s="21"/>
      <c r="D2040" s="33">
        <v>19.600000000000001</v>
      </c>
      <c r="E2040" s="33">
        <v>638.971</v>
      </c>
      <c r="F2040" s="20"/>
      <c r="G2040" s="33">
        <v>8.6199999999999992</v>
      </c>
      <c r="H2040" s="39">
        <v>647.32899999999995</v>
      </c>
      <c r="I2040" s="21"/>
      <c r="J2040" s="33">
        <v>30.35</v>
      </c>
      <c r="K2040" s="33">
        <v>650.81299999999999</v>
      </c>
      <c r="L2040" s="20"/>
      <c r="M2040" s="22"/>
      <c r="N2040" s="22"/>
    </row>
    <row r="2041" spans="1:14" s="49" customFormat="1" ht="15" customHeight="1">
      <c r="A2041" s="33">
        <v>37.06</v>
      </c>
      <c r="B2041" s="39">
        <v>576.95900000000006</v>
      </c>
      <c r="C2041" s="21"/>
      <c r="D2041" s="33">
        <v>29.09</v>
      </c>
      <c r="E2041" s="33">
        <v>639.45100000000002</v>
      </c>
      <c r="F2041" s="20"/>
      <c r="G2041" s="33">
        <v>10.94</v>
      </c>
      <c r="H2041" s="39">
        <v>650.56899999999996</v>
      </c>
      <c r="I2041" s="21"/>
      <c r="J2041" s="33">
        <v>34.1</v>
      </c>
      <c r="K2041" s="33">
        <v>650.37300000000005</v>
      </c>
      <c r="L2041" s="20"/>
      <c r="M2041" s="22"/>
      <c r="N2041" s="22"/>
    </row>
    <row r="2042" spans="1:14" s="49" customFormat="1" ht="15" customHeight="1">
      <c r="A2042" s="33">
        <v>38.07</v>
      </c>
      <c r="B2042" s="39">
        <v>576.93900000000008</v>
      </c>
      <c r="C2042" s="21"/>
      <c r="D2042" s="33">
        <v>31.22</v>
      </c>
      <c r="E2042" s="33">
        <v>640.76099999999997</v>
      </c>
      <c r="F2042" s="20"/>
      <c r="G2042" s="33">
        <v>14.51</v>
      </c>
      <c r="H2042" s="39">
        <v>650.529</v>
      </c>
      <c r="I2042" s="21"/>
      <c r="J2042" s="33">
        <v>39.36</v>
      </c>
      <c r="K2042" s="33">
        <v>650.41300000000001</v>
      </c>
      <c r="L2042" s="20"/>
      <c r="M2042" s="22"/>
      <c r="N2042" s="22"/>
    </row>
    <row r="2043" spans="1:14" s="49" customFormat="1" ht="15" customHeight="1">
      <c r="A2043" s="33">
        <v>40.549999999999997</v>
      </c>
      <c r="B2043" s="39">
        <v>575.96900000000005</v>
      </c>
      <c r="C2043" s="21"/>
      <c r="D2043" s="33">
        <v>34.58</v>
      </c>
      <c r="E2043" s="33">
        <v>641.45100000000002</v>
      </c>
      <c r="F2043" s="20"/>
      <c r="G2043" s="33"/>
      <c r="H2043" s="33"/>
      <c r="I2043" s="21"/>
      <c r="J2043" s="33"/>
      <c r="K2043" s="39"/>
      <c r="L2043" s="20"/>
      <c r="M2043" s="22"/>
      <c r="N2043" s="22"/>
    </row>
    <row r="2044" spans="1:14" s="49" customFormat="1" ht="15" customHeight="1">
      <c r="A2044" s="33">
        <v>49.89</v>
      </c>
      <c r="B2044" s="39">
        <v>576.55900000000008</v>
      </c>
      <c r="C2044" s="21"/>
      <c r="D2044" s="33">
        <v>35.08</v>
      </c>
      <c r="E2044" s="33">
        <v>642.351</v>
      </c>
      <c r="F2044" s="20"/>
      <c r="G2044" s="33"/>
      <c r="H2044" s="33"/>
      <c r="I2044" s="21"/>
      <c r="J2044" s="33"/>
      <c r="K2044" s="39"/>
      <c r="L2044" s="20"/>
      <c r="M2044" s="22"/>
      <c r="N2044" s="22"/>
    </row>
    <row r="2045" spans="1:14" s="49" customFormat="1" ht="15" customHeight="1">
      <c r="A2045" s="33">
        <v>59.68</v>
      </c>
      <c r="B2045" s="39">
        <v>575.93900000000008</v>
      </c>
      <c r="C2045" s="21"/>
      <c r="D2045" s="33">
        <v>35.479999999999997</v>
      </c>
      <c r="E2045" s="33">
        <v>642.351</v>
      </c>
      <c r="F2045" s="20"/>
      <c r="G2045" s="33"/>
      <c r="H2045" s="33"/>
      <c r="I2045" s="21"/>
      <c r="J2045" s="33"/>
      <c r="K2045" s="39"/>
      <c r="L2045" s="20"/>
      <c r="M2045" s="22"/>
      <c r="N2045" s="22"/>
    </row>
    <row r="2046" spans="1:14" s="49" customFormat="1" ht="15" customHeight="1">
      <c r="A2046" s="33">
        <v>65.040000000000006</v>
      </c>
      <c r="B2046" s="39">
        <v>573.72900000000004</v>
      </c>
      <c r="C2046" s="21"/>
      <c r="D2046" s="33">
        <v>39.1</v>
      </c>
      <c r="E2046" s="33">
        <v>642.351</v>
      </c>
      <c r="F2046" s="20"/>
      <c r="G2046" s="33"/>
      <c r="H2046" s="33"/>
      <c r="I2046" s="21"/>
      <c r="J2046" s="33"/>
      <c r="K2046" s="39"/>
      <c r="L2046" s="20"/>
      <c r="M2046" s="22"/>
      <c r="N2046" s="22"/>
    </row>
    <row r="2047" spans="1:14" s="49" customFormat="1" ht="15" customHeight="1">
      <c r="A2047" s="33">
        <v>68.63</v>
      </c>
      <c r="B2047" s="39">
        <v>574.10900000000004</v>
      </c>
      <c r="C2047" s="21"/>
      <c r="D2047" s="33"/>
      <c r="E2047" s="33"/>
      <c r="F2047" s="20"/>
      <c r="G2047" s="33"/>
      <c r="H2047" s="33"/>
      <c r="I2047" s="21"/>
      <c r="J2047" s="33"/>
      <c r="K2047" s="39"/>
      <c r="L2047" s="20"/>
      <c r="M2047" s="22"/>
      <c r="N2047" s="22"/>
    </row>
    <row r="2048" spans="1:14" s="49" customFormat="1" ht="15" customHeight="1">
      <c r="A2048" s="33">
        <v>74.900000000000006</v>
      </c>
      <c r="B2048" s="39">
        <v>575.42900000000009</v>
      </c>
      <c r="C2048" s="21"/>
      <c r="D2048" s="33"/>
      <c r="E2048" s="33"/>
      <c r="F2048" s="20"/>
      <c r="G2048" s="33"/>
      <c r="H2048" s="33"/>
      <c r="I2048" s="21"/>
      <c r="J2048" s="33"/>
      <c r="K2048" s="39"/>
      <c r="L2048" s="20"/>
      <c r="M2048" s="22"/>
      <c r="N2048" s="22"/>
    </row>
    <row r="2049" spans="1:14" s="49" customFormat="1" ht="15" customHeight="1">
      <c r="A2049" s="33">
        <v>77.28</v>
      </c>
      <c r="B2049" s="39">
        <v>575.63900000000001</v>
      </c>
      <c r="C2049" s="21"/>
      <c r="D2049" s="33"/>
      <c r="E2049" s="33"/>
      <c r="F2049" s="20"/>
      <c r="G2049" s="33"/>
      <c r="H2049" s="33"/>
      <c r="I2049" s="21"/>
      <c r="J2049" s="33"/>
      <c r="K2049" s="39"/>
      <c r="L2049" s="20"/>
      <c r="M2049" s="22"/>
      <c r="N2049" s="22"/>
    </row>
    <row r="2050" spans="1:14" s="49" customFormat="1" ht="15" customHeight="1">
      <c r="A2050" s="33">
        <v>87.16</v>
      </c>
      <c r="B2050" s="39">
        <v>575.71900000000005</v>
      </c>
      <c r="C2050" s="21"/>
      <c r="D2050" s="33"/>
      <c r="E2050" s="33"/>
      <c r="F2050" s="20"/>
      <c r="G2050" s="33"/>
      <c r="H2050" s="33"/>
      <c r="I2050" s="21"/>
      <c r="J2050" s="33"/>
      <c r="K2050" s="39"/>
      <c r="L2050" s="20"/>
      <c r="M2050" s="22"/>
      <c r="N2050" s="22"/>
    </row>
    <row r="2051" spans="1:14" s="49" customFormat="1" ht="15" customHeight="1">
      <c r="A2051" s="33">
        <v>88.96</v>
      </c>
      <c r="B2051" s="39">
        <v>576.90899999999999</v>
      </c>
      <c r="C2051" s="21"/>
      <c r="D2051" s="33"/>
      <c r="E2051" s="33"/>
      <c r="F2051" s="20"/>
      <c r="G2051" s="33"/>
      <c r="H2051" s="33"/>
      <c r="I2051" s="21"/>
      <c r="J2051" s="33"/>
      <c r="K2051" s="39"/>
      <c r="L2051" s="20"/>
      <c r="M2051" s="22"/>
      <c r="N2051" s="22"/>
    </row>
    <row r="2052" spans="1:14" s="49" customFormat="1" ht="15" customHeight="1">
      <c r="A2052" s="33">
        <v>94.25</v>
      </c>
      <c r="B2052" s="39">
        <v>576.78899999999999</v>
      </c>
      <c r="C2052" s="21"/>
      <c r="D2052" s="33"/>
      <c r="E2052" s="33"/>
      <c r="F2052" s="20"/>
      <c r="G2052" s="33"/>
      <c r="H2052" s="33"/>
      <c r="I2052" s="21"/>
      <c r="J2052" s="33"/>
      <c r="K2052" s="39"/>
      <c r="L2052" s="20"/>
      <c r="M2052" s="22"/>
      <c r="N2052" s="22"/>
    </row>
    <row r="2053" spans="1:14" s="49" customFormat="1" ht="15" customHeight="1">
      <c r="A2053" s="33">
        <v>95.31</v>
      </c>
      <c r="B2053" s="39">
        <v>574.71900000000005</v>
      </c>
      <c r="C2053" s="21"/>
      <c r="D2053" s="33"/>
      <c r="E2053" s="33"/>
      <c r="F2053" s="20"/>
      <c r="G2053" s="33"/>
      <c r="H2053" s="33"/>
      <c r="I2053" s="21"/>
      <c r="J2053" s="33"/>
      <c r="K2053" s="39"/>
      <c r="L2053" s="20"/>
      <c r="M2053" s="22"/>
      <c r="N2053" s="22"/>
    </row>
    <row r="2054" spans="1:14" s="49" customFormat="1" ht="15" customHeight="1">
      <c r="A2054" s="33">
        <v>109.5</v>
      </c>
      <c r="B2054" s="39">
        <v>574.529</v>
      </c>
      <c r="C2054" s="21"/>
      <c r="D2054" s="33"/>
      <c r="E2054" s="33"/>
      <c r="F2054" s="20"/>
      <c r="G2054" s="33"/>
      <c r="H2054" s="33"/>
      <c r="I2054" s="21"/>
      <c r="J2054" s="33"/>
      <c r="K2054" s="39"/>
      <c r="L2054" s="20"/>
      <c r="M2054" s="22"/>
      <c r="N2054" s="22"/>
    </row>
    <row r="2055" spans="1:14" s="49" customFormat="1" ht="15" customHeight="1">
      <c r="A2055" s="33">
        <v>112.29</v>
      </c>
      <c r="B2055" s="39">
        <v>575.42900000000009</v>
      </c>
      <c r="C2055" s="21"/>
      <c r="D2055" s="33"/>
      <c r="E2055" s="33"/>
      <c r="F2055" s="20"/>
      <c r="G2055" s="33"/>
      <c r="H2055" s="33"/>
      <c r="I2055" s="21"/>
      <c r="J2055" s="33"/>
      <c r="K2055" s="39"/>
      <c r="L2055" s="20"/>
      <c r="M2055" s="22"/>
      <c r="N2055" s="22"/>
    </row>
    <row r="2056" spans="1:14" s="49" customFormat="1" ht="15" customHeight="1">
      <c r="A2056" s="33">
        <v>121.52</v>
      </c>
      <c r="B2056" s="39">
        <v>575.59900000000005</v>
      </c>
      <c r="C2056" s="21"/>
      <c r="D2056" s="33"/>
      <c r="E2056" s="33"/>
      <c r="F2056" s="20"/>
      <c r="G2056" s="33"/>
      <c r="H2056" s="33"/>
      <c r="I2056" s="21"/>
      <c r="J2056" s="33"/>
      <c r="K2056" s="39"/>
      <c r="L2056" s="20"/>
      <c r="M2056" s="22"/>
      <c r="N2056" s="22"/>
    </row>
    <row r="2057" spans="1:14" s="49" customFormat="1" ht="15" customHeight="1">
      <c r="A2057" s="33">
        <v>123.72</v>
      </c>
      <c r="B2057" s="39">
        <v>574.54899999999998</v>
      </c>
      <c r="C2057" s="21"/>
      <c r="D2057" s="33"/>
      <c r="E2057" s="33"/>
      <c r="F2057" s="20"/>
      <c r="G2057" s="33"/>
      <c r="H2057" s="33"/>
      <c r="I2057" s="21"/>
      <c r="J2057" s="33"/>
      <c r="K2057" s="39"/>
      <c r="L2057" s="20"/>
      <c r="M2057" s="22"/>
      <c r="N2057" s="22"/>
    </row>
    <row r="2058" spans="1:14" s="49" customFormat="1" ht="15" customHeight="1">
      <c r="A2058" s="33">
        <v>137.19999999999999</v>
      </c>
      <c r="B2058" s="39">
        <v>574.61900000000003</v>
      </c>
      <c r="C2058" s="21"/>
      <c r="D2058" s="33"/>
      <c r="E2058" s="33"/>
      <c r="F2058" s="20"/>
      <c r="G2058" s="33"/>
      <c r="H2058" s="33"/>
      <c r="I2058" s="21"/>
      <c r="J2058" s="33"/>
      <c r="K2058" s="33"/>
      <c r="L2058" s="20"/>
      <c r="M2058" s="22"/>
      <c r="N2058" s="22"/>
    </row>
    <row r="2059" spans="1:14" s="49" customFormat="1" ht="15" customHeight="1">
      <c r="A2059" s="33">
        <v>142.88999999999999</v>
      </c>
      <c r="B2059" s="39">
        <v>576.10900000000004</v>
      </c>
      <c r="C2059" s="21"/>
      <c r="D2059" s="33"/>
      <c r="E2059" s="33"/>
      <c r="F2059" s="20"/>
      <c r="G2059" s="33"/>
      <c r="H2059" s="33"/>
      <c r="I2059" s="21"/>
      <c r="J2059" s="33"/>
      <c r="K2059" s="33"/>
      <c r="L2059" s="20"/>
      <c r="M2059" s="22"/>
      <c r="N2059" s="22"/>
    </row>
    <row r="2060" spans="1:14" s="49" customFormat="1" ht="15" customHeight="1">
      <c r="A2060" s="33">
        <v>150.63999999999999</v>
      </c>
      <c r="B2060" s="33">
        <v>575.69900000000007</v>
      </c>
      <c r="C2060" s="21"/>
      <c r="D2060" s="33"/>
      <c r="E2060" s="33"/>
      <c r="F2060" s="20"/>
      <c r="G2060" s="33"/>
      <c r="H2060" s="33"/>
      <c r="I2060" s="21"/>
      <c r="J2060" s="33"/>
      <c r="K2060" s="33"/>
      <c r="L2060" s="20"/>
      <c r="M2060" s="22"/>
      <c r="N2060" s="22"/>
    </row>
    <row r="2061" spans="1:14" s="49" customFormat="1" ht="15" customHeight="1">
      <c r="A2061" s="33">
        <v>158.1</v>
      </c>
      <c r="B2061" s="33">
        <v>574.95900000000006</v>
      </c>
      <c r="C2061" s="21"/>
      <c r="D2061" s="33"/>
      <c r="E2061" s="33"/>
      <c r="F2061" s="20"/>
      <c r="G2061" s="33"/>
      <c r="H2061" s="33"/>
      <c r="I2061" s="21"/>
      <c r="J2061" s="33"/>
      <c r="K2061" s="33"/>
      <c r="L2061" s="20"/>
      <c r="M2061" s="22"/>
      <c r="N2061" s="22"/>
    </row>
    <row r="2062" spans="1:14" s="49" customFormat="1" ht="15" customHeight="1">
      <c r="A2062" s="33">
        <v>159.75</v>
      </c>
      <c r="B2062" s="33">
        <v>573.98900000000003</v>
      </c>
      <c r="C2062" s="21"/>
      <c r="D2062" s="33"/>
      <c r="E2062" s="33"/>
      <c r="F2062" s="20"/>
      <c r="G2062" s="33"/>
      <c r="H2062" s="33"/>
      <c r="I2062" s="21"/>
      <c r="J2062" s="33"/>
      <c r="K2062" s="33"/>
      <c r="L2062" s="20"/>
      <c r="M2062" s="22"/>
      <c r="N2062" s="22"/>
    </row>
    <row r="2063" spans="1:14" s="49" customFormat="1" ht="15" customHeight="1">
      <c r="A2063" s="33">
        <v>162.27000000000001</v>
      </c>
      <c r="B2063" s="33">
        <v>573.58900000000006</v>
      </c>
      <c r="C2063" s="21"/>
      <c r="D2063" s="33"/>
      <c r="E2063" s="33"/>
      <c r="F2063" s="20"/>
      <c r="G2063" s="33"/>
      <c r="H2063" s="33"/>
      <c r="I2063" s="21"/>
      <c r="J2063" s="33"/>
      <c r="K2063" s="33"/>
      <c r="L2063" s="20"/>
      <c r="M2063" s="22"/>
      <c r="N2063" s="22"/>
    </row>
    <row r="2064" spans="1:14" s="49" customFormat="1" ht="15" customHeight="1">
      <c r="A2064" s="33">
        <v>164.92</v>
      </c>
      <c r="B2064" s="33">
        <v>573.93900000000008</v>
      </c>
      <c r="C2064" s="21"/>
      <c r="D2064" s="33"/>
      <c r="E2064" s="33"/>
      <c r="F2064" s="20"/>
      <c r="G2064" s="33"/>
      <c r="H2064" s="33"/>
      <c r="I2064" s="21"/>
      <c r="J2064" s="33"/>
      <c r="K2064" s="33"/>
      <c r="L2064" s="20"/>
      <c r="M2064" s="22"/>
      <c r="N2064" s="22"/>
    </row>
    <row r="2065" spans="1:14" s="49" customFormat="1" ht="15" customHeight="1">
      <c r="A2065" s="33">
        <v>165.97</v>
      </c>
      <c r="B2065" s="33">
        <v>574.33900000000006</v>
      </c>
      <c r="C2065" s="21"/>
      <c r="D2065" s="33"/>
      <c r="E2065" s="33"/>
      <c r="F2065" s="20"/>
      <c r="G2065" s="33"/>
      <c r="H2065" s="33"/>
      <c r="I2065" s="21"/>
      <c r="J2065" s="33"/>
      <c r="K2065" s="33"/>
      <c r="L2065" s="20"/>
      <c r="M2065" s="22"/>
      <c r="N2065" s="22"/>
    </row>
    <row r="2066" spans="1:14" s="49" customFormat="1" ht="15" customHeight="1">
      <c r="A2066" s="33">
        <v>167.78</v>
      </c>
      <c r="B2066" s="33">
        <v>574.34900000000005</v>
      </c>
      <c r="C2066" s="21"/>
      <c r="D2066" s="33"/>
      <c r="E2066" s="33"/>
      <c r="F2066" s="20"/>
      <c r="G2066" s="33"/>
      <c r="H2066" s="33"/>
      <c r="I2066" s="21"/>
      <c r="J2066" s="33"/>
      <c r="K2066" s="33"/>
      <c r="L2066" s="20"/>
      <c r="M2066" s="22"/>
      <c r="N2066" s="22"/>
    </row>
    <row r="2067" spans="1:14" s="49" customFormat="1" ht="15" customHeight="1">
      <c r="A2067" s="33">
        <v>168.09</v>
      </c>
      <c r="B2067" s="33">
        <v>576.25900000000001</v>
      </c>
      <c r="C2067" s="21"/>
      <c r="D2067" s="33"/>
      <c r="E2067" s="33"/>
      <c r="F2067" s="20"/>
      <c r="G2067" s="33"/>
      <c r="H2067" s="33"/>
      <c r="I2067" s="21"/>
      <c r="J2067" s="33"/>
      <c r="K2067" s="33"/>
      <c r="L2067" s="20"/>
      <c r="M2067" s="22"/>
      <c r="N2067" s="22"/>
    </row>
    <row r="2068" spans="1:14" s="49" customFormat="1" ht="15" customHeight="1">
      <c r="A2068" s="33">
        <v>169.96</v>
      </c>
      <c r="B2068" s="33">
        <v>579.43900000000008</v>
      </c>
      <c r="C2068" s="21"/>
      <c r="D2068" s="33"/>
      <c r="E2068" s="33"/>
      <c r="F2068" s="20"/>
      <c r="G2068" s="33"/>
      <c r="H2068" s="33"/>
      <c r="I2068" s="21"/>
      <c r="J2068" s="33"/>
      <c r="K2068" s="33"/>
      <c r="L2068" s="20"/>
      <c r="M2068" s="22"/>
      <c r="N2068" s="22"/>
    </row>
    <row r="2069" spans="1:14" s="49" customFormat="1" ht="15" customHeight="1">
      <c r="A2069" s="33">
        <v>174.98</v>
      </c>
      <c r="B2069" s="33">
        <v>579.65899999999999</v>
      </c>
      <c r="C2069" s="21"/>
      <c r="D2069" s="33"/>
      <c r="E2069" s="33"/>
      <c r="F2069" s="20"/>
      <c r="G2069" s="33"/>
      <c r="H2069" s="33"/>
      <c r="I2069" s="21"/>
      <c r="J2069" s="33"/>
      <c r="K2069" s="33"/>
      <c r="L2069" s="20"/>
      <c r="M2069" s="22"/>
      <c r="N2069" s="22"/>
    </row>
    <row r="2070" spans="1:14" s="49" customFormat="1" ht="15" customHeight="1">
      <c r="A2070" s="33">
        <v>177.32</v>
      </c>
      <c r="B2070" s="33">
        <v>581.69900000000007</v>
      </c>
      <c r="C2070" s="21"/>
      <c r="D2070" s="33"/>
      <c r="E2070" s="33"/>
      <c r="F2070" s="20"/>
      <c r="G2070" s="33"/>
      <c r="H2070" s="33"/>
      <c r="I2070" s="21"/>
      <c r="J2070" s="33"/>
      <c r="K2070" s="33"/>
      <c r="L2070" s="20"/>
      <c r="M2070" s="22"/>
      <c r="N2070" s="22"/>
    </row>
    <row r="2071" spans="1:14" s="49" customFormat="1" ht="15" customHeight="1">
      <c r="A2071" s="33">
        <v>178.12</v>
      </c>
      <c r="B2071" s="33">
        <v>581.73900000000003</v>
      </c>
      <c r="C2071" s="21"/>
      <c r="D2071" s="33"/>
      <c r="E2071" s="33"/>
      <c r="F2071" s="20"/>
      <c r="G2071" s="33"/>
      <c r="H2071" s="33"/>
      <c r="I2071" s="21"/>
      <c r="J2071" s="33"/>
      <c r="K2071" s="33"/>
      <c r="L2071" s="20"/>
      <c r="M2071" s="22"/>
      <c r="N2071" s="22"/>
    </row>
    <row r="2072" spans="1:14" s="49" customFormat="1" ht="15" customHeight="1">
      <c r="A2072" s="33">
        <v>186.68</v>
      </c>
      <c r="B2072" s="33">
        <v>581.93900000000008</v>
      </c>
      <c r="C2072" s="21"/>
      <c r="D2072" s="33"/>
      <c r="E2072" s="33"/>
      <c r="F2072" s="20"/>
      <c r="G2072" s="33"/>
      <c r="H2072" s="33"/>
      <c r="I2072" s="21"/>
      <c r="J2072" s="33"/>
      <c r="K2072" s="33"/>
      <c r="L2072" s="20"/>
      <c r="M2072" s="22"/>
      <c r="N2072" s="22"/>
    </row>
    <row r="2073" spans="1:14" s="49" customFormat="1" ht="15" customHeight="1">
      <c r="A2073" s="33"/>
      <c r="B2073" s="33"/>
      <c r="C2073" s="21"/>
      <c r="D2073" s="33"/>
      <c r="E2073" s="33"/>
      <c r="F2073" s="20"/>
      <c r="G2073" s="33"/>
      <c r="H2073" s="33"/>
      <c r="I2073" s="21"/>
      <c r="J2073" s="33"/>
      <c r="K2073" s="33"/>
      <c r="L2073" s="22"/>
      <c r="M2073" s="22"/>
      <c r="N2073" s="22"/>
    </row>
    <row r="2074" spans="1:14" s="49" customFormat="1" ht="15" customHeight="1">
      <c r="A2074" s="33"/>
      <c r="B2074" s="33"/>
      <c r="C2074" s="21"/>
      <c r="D2074" s="33"/>
      <c r="E2074" s="33"/>
      <c r="F2074" s="20"/>
      <c r="G2074" s="33"/>
      <c r="H2074" s="33"/>
      <c r="I2074" s="21"/>
      <c r="J2074" s="33"/>
      <c r="K2074" s="33"/>
      <c r="L2074" s="22"/>
      <c r="M2074" s="22"/>
      <c r="N2074" s="22"/>
    </row>
    <row r="2075" spans="1:14" s="49" customFormat="1" ht="15" customHeight="1">
      <c r="A2075" s="33"/>
      <c r="B2075" s="33"/>
      <c r="C2075" s="21"/>
      <c r="D2075" s="33"/>
      <c r="E2075" s="33"/>
      <c r="F2075" s="20"/>
      <c r="G2075" s="33"/>
      <c r="H2075" s="33"/>
      <c r="I2075" s="21"/>
      <c r="J2075" s="33"/>
      <c r="K2075" s="33"/>
      <c r="L2075" s="22"/>
      <c r="M2075" s="22"/>
      <c r="N2075" s="22"/>
    </row>
    <row r="2076" spans="1:14" s="49" customFormat="1" ht="15" customHeight="1">
      <c r="A2076" s="33"/>
      <c r="B2076" s="33"/>
      <c r="C2076" s="21"/>
      <c r="D2076" s="33"/>
      <c r="E2076" s="33"/>
      <c r="F2076" s="20"/>
      <c r="G2076" s="33"/>
      <c r="H2076" s="33"/>
      <c r="I2076" s="21"/>
      <c r="J2076" s="33"/>
      <c r="K2076" s="33"/>
      <c r="L2076" s="22"/>
      <c r="M2076" s="22"/>
      <c r="N2076" s="22"/>
    </row>
    <row r="2077" spans="1:14" s="49" customFormat="1" ht="15" customHeight="1">
      <c r="A2077" s="33"/>
      <c r="B2077" s="33"/>
      <c r="C2077" s="21"/>
      <c r="D2077" s="33"/>
      <c r="E2077" s="33"/>
      <c r="F2077" s="20"/>
      <c r="G2077" s="33"/>
      <c r="H2077" s="33"/>
      <c r="I2077" s="21"/>
      <c r="J2077" s="33"/>
      <c r="K2077" s="33"/>
      <c r="L2077" s="22"/>
      <c r="M2077" s="22"/>
      <c r="N2077" s="22"/>
    </row>
    <row r="2078" spans="1:14" s="49" customFormat="1" ht="15" customHeight="1">
      <c r="A2078" s="33"/>
      <c r="B2078" s="33"/>
      <c r="C2078" s="21"/>
      <c r="D2078" s="33"/>
      <c r="E2078" s="33"/>
      <c r="F2078" s="20"/>
      <c r="G2078" s="33"/>
      <c r="H2078" s="33"/>
      <c r="I2078" s="21"/>
      <c r="J2078" s="33"/>
      <c r="K2078" s="33"/>
      <c r="L2078" s="22"/>
      <c r="M2078" s="22"/>
      <c r="N2078" s="22"/>
    </row>
    <row r="2079" spans="1:14" s="49" customFormat="1" ht="15" customHeight="1">
      <c r="A2079" s="33"/>
      <c r="B2079" s="33"/>
      <c r="C2079" s="20"/>
      <c r="D2079" s="33"/>
      <c r="E2079" s="33"/>
      <c r="F2079" s="20"/>
      <c r="G2079" s="33"/>
      <c r="H2079" s="33"/>
      <c r="I2079" s="20"/>
      <c r="J2079" s="33"/>
      <c r="K2079" s="33"/>
      <c r="L2079" s="20"/>
      <c r="M2079" s="22"/>
      <c r="N2079" s="22"/>
    </row>
    <row r="2080" spans="1:14" s="49" customFormat="1" ht="15" customHeight="1">
      <c r="A2080" s="33"/>
      <c r="B2080" s="33"/>
      <c r="C2080" s="21"/>
      <c r="D2080" s="33"/>
      <c r="E2080" s="33"/>
      <c r="F2080" s="20"/>
      <c r="G2080" s="33"/>
      <c r="H2080" s="33"/>
      <c r="I2080" s="21"/>
      <c r="J2080" s="33"/>
      <c r="K2080" s="39"/>
      <c r="L2080" s="22"/>
      <c r="M2080" s="22"/>
      <c r="N2080" s="22"/>
    </row>
    <row r="2081" spans="1:14" s="49" customFormat="1" ht="15" customHeight="1">
      <c r="A2081" s="33"/>
      <c r="B2081" s="33"/>
      <c r="C2081" s="21"/>
      <c r="D2081" s="33"/>
      <c r="E2081" s="33"/>
      <c r="F2081" s="20"/>
      <c r="G2081" s="33"/>
      <c r="H2081" s="33"/>
      <c r="I2081" s="21"/>
      <c r="J2081" s="33"/>
      <c r="K2081" s="39"/>
      <c r="L2081" s="22"/>
      <c r="M2081" s="22"/>
      <c r="N2081" s="22"/>
    </row>
    <row r="2082" spans="1:14" s="49" customFormat="1" ht="15" customHeight="1">
      <c r="A2082" s="33"/>
      <c r="B2082" s="33"/>
      <c r="C2082" s="21"/>
      <c r="D2082" s="33"/>
      <c r="E2082" s="33"/>
      <c r="F2082" s="20"/>
      <c r="G2082" s="33"/>
      <c r="H2082" s="33"/>
      <c r="I2082" s="21"/>
      <c r="J2082" s="33"/>
      <c r="K2082" s="39"/>
      <c r="L2082" s="22"/>
      <c r="M2082" s="22"/>
      <c r="N2082" s="22"/>
    </row>
    <row r="2083" spans="1:14" s="49" customFormat="1" ht="15" customHeight="1">
      <c r="A2083" s="33"/>
      <c r="B2083" s="33"/>
      <c r="C2083" s="21"/>
      <c r="D2083" s="33"/>
      <c r="E2083" s="33"/>
      <c r="F2083" s="20"/>
      <c r="G2083" s="33"/>
      <c r="H2083" s="33"/>
      <c r="I2083" s="21"/>
      <c r="J2083" s="33"/>
      <c r="K2083" s="39"/>
      <c r="L2083" s="22"/>
      <c r="M2083" s="22"/>
      <c r="N2083" s="22"/>
    </row>
    <row r="2084" spans="1:14" s="49" customFormat="1" ht="15" customHeight="1">
      <c r="A2084" s="33"/>
      <c r="B2084" s="33"/>
      <c r="C2084" s="21"/>
      <c r="D2084" s="33"/>
      <c r="E2084" s="33"/>
      <c r="F2084" s="20"/>
      <c r="G2084" s="33"/>
      <c r="H2084" s="33"/>
      <c r="I2084" s="21"/>
      <c r="J2084" s="33"/>
      <c r="K2084" s="39"/>
      <c r="L2084" s="22"/>
      <c r="M2084" s="22"/>
      <c r="N2084" s="22"/>
    </row>
    <row r="2085" spans="1:14" s="49" customFormat="1" ht="15" customHeight="1">
      <c r="A2085" s="33"/>
      <c r="B2085" s="33"/>
      <c r="C2085" s="21"/>
      <c r="D2085" s="33"/>
      <c r="E2085" s="33"/>
      <c r="F2085" s="20"/>
      <c r="G2085" s="33"/>
      <c r="H2085" s="33"/>
      <c r="I2085" s="21"/>
      <c r="J2085" s="33"/>
      <c r="K2085" s="39"/>
      <c r="L2085" s="22"/>
      <c r="M2085" s="22"/>
      <c r="N2085" s="22"/>
    </row>
    <row r="2086" spans="1:14" s="49" customFormat="1" ht="15" customHeight="1">
      <c r="A2086" s="33"/>
      <c r="B2086" s="33"/>
      <c r="C2086" s="21"/>
      <c r="D2086" s="33"/>
      <c r="E2086" s="33"/>
      <c r="F2086" s="20"/>
      <c r="G2086" s="33"/>
      <c r="H2086" s="33"/>
      <c r="I2086" s="21"/>
      <c r="J2086" s="33"/>
      <c r="K2086" s="39"/>
      <c r="L2086" s="22"/>
      <c r="M2086" s="22"/>
      <c r="N2086" s="22"/>
    </row>
    <row r="2087" spans="1:14" s="49" customFormat="1" ht="15" customHeight="1">
      <c r="A2087" s="33"/>
      <c r="B2087" s="33"/>
      <c r="C2087" s="21"/>
      <c r="D2087" s="33"/>
      <c r="E2087" s="33"/>
      <c r="F2087" s="20"/>
      <c r="G2087" s="33"/>
      <c r="H2087" s="33"/>
      <c r="I2087" s="21"/>
      <c r="J2087" s="33"/>
      <c r="K2087" s="39"/>
      <c r="L2087" s="22"/>
      <c r="M2087" s="22"/>
      <c r="N2087" s="22"/>
    </row>
    <row r="2088" spans="1:14" s="49" customFormat="1" ht="15" customHeight="1">
      <c r="A2088" s="33"/>
      <c r="B2088" s="33"/>
      <c r="C2088" s="21"/>
      <c r="D2088" s="33"/>
      <c r="E2088" s="33"/>
      <c r="F2088" s="20"/>
      <c r="G2088" s="33"/>
      <c r="H2088" s="33"/>
      <c r="I2088" s="21"/>
      <c r="J2088" s="33"/>
      <c r="K2088" s="39"/>
      <c r="L2088" s="22"/>
      <c r="M2088" s="22"/>
      <c r="N2088" s="22"/>
    </row>
    <row r="2089" spans="1:14" s="49" customFormat="1" ht="15" customHeight="1">
      <c r="A2089" s="33"/>
      <c r="B2089" s="33"/>
      <c r="C2089" s="21"/>
      <c r="D2089" s="33"/>
      <c r="E2089" s="33"/>
      <c r="F2089" s="20"/>
      <c r="G2089" s="33"/>
      <c r="H2089" s="33"/>
      <c r="I2089" s="21"/>
      <c r="J2089" s="33"/>
      <c r="K2089" s="39"/>
      <c r="L2089" s="22"/>
      <c r="M2089" s="22"/>
      <c r="N2089" s="22"/>
    </row>
    <row r="2090" spans="1:14" s="49" customFormat="1" ht="15" customHeight="1">
      <c r="A2090" s="33"/>
      <c r="B2090" s="33"/>
      <c r="C2090" s="21"/>
      <c r="D2090" s="33"/>
      <c r="E2090" s="35"/>
      <c r="F2090" s="20"/>
      <c r="G2090" s="33"/>
      <c r="H2090" s="33"/>
      <c r="I2090" s="21"/>
      <c r="J2090" s="33"/>
      <c r="K2090" s="39"/>
      <c r="L2090" s="22"/>
      <c r="M2090" s="22"/>
      <c r="N2090" s="22"/>
    </row>
    <row r="2091" spans="1:14" s="49" customFormat="1" ht="15" customHeight="1">
      <c r="A2091" s="33"/>
      <c r="B2091" s="33"/>
      <c r="C2091" s="21"/>
      <c r="D2091" s="33"/>
      <c r="E2091" s="33"/>
      <c r="F2091" s="20"/>
      <c r="G2091" s="33"/>
      <c r="H2091" s="33"/>
      <c r="I2091" s="21"/>
      <c r="J2091" s="33"/>
      <c r="K2091" s="39"/>
      <c r="L2091" s="22"/>
      <c r="M2091" s="22"/>
      <c r="N2091" s="22"/>
    </row>
    <row r="2092" spans="1:14" s="49" customFormat="1" ht="15" customHeight="1">
      <c r="A2092" s="33"/>
      <c r="B2092" s="33"/>
      <c r="C2092" s="21"/>
      <c r="D2092" s="33"/>
      <c r="E2092" s="33"/>
      <c r="F2092" s="20"/>
      <c r="G2092" s="33"/>
      <c r="H2092" s="33"/>
      <c r="I2092" s="21"/>
      <c r="J2092" s="33"/>
      <c r="K2092" s="39"/>
      <c r="L2092" s="22"/>
      <c r="M2092" s="22"/>
      <c r="N2092" s="22"/>
    </row>
    <row r="2093" spans="1:14" s="49" customFormat="1" ht="15" customHeight="1">
      <c r="A2093" s="33"/>
      <c r="B2093" s="33"/>
      <c r="C2093" s="21"/>
      <c r="D2093" s="33"/>
      <c r="E2093" s="33"/>
      <c r="F2093" s="20"/>
      <c r="G2093" s="33"/>
      <c r="H2093" s="33"/>
      <c r="I2093" s="21"/>
      <c r="J2093" s="33"/>
      <c r="K2093" s="39"/>
      <c r="L2093" s="22"/>
      <c r="M2093" s="22"/>
      <c r="N2093" s="22"/>
    </row>
    <row r="2094" spans="1:14" s="49" customFormat="1" ht="15" customHeight="1">
      <c r="A2094" s="33"/>
      <c r="B2094" s="33"/>
      <c r="C2094" s="21"/>
      <c r="D2094" s="33"/>
      <c r="E2094" s="33"/>
      <c r="F2094" s="20"/>
      <c r="G2094" s="33"/>
      <c r="H2094" s="33"/>
      <c r="I2094" s="21"/>
      <c r="J2094" s="33"/>
      <c r="K2094" s="39"/>
      <c r="L2094" s="22"/>
      <c r="M2094" s="22"/>
      <c r="N2094" s="22"/>
    </row>
    <row r="2095" spans="1:14" s="49" customFormat="1" ht="15" customHeight="1">
      <c r="A2095" s="33"/>
      <c r="B2095" s="33"/>
      <c r="C2095" s="21"/>
      <c r="D2095" s="33"/>
      <c r="E2095" s="33"/>
      <c r="F2095" s="20"/>
      <c r="G2095" s="33"/>
      <c r="H2095" s="33"/>
      <c r="I2095" s="21"/>
      <c r="J2095" s="33"/>
      <c r="K2095" s="39"/>
      <c r="L2095" s="22"/>
      <c r="M2095" s="22"/>
      <c r="N2095" s="22"/>
    </row>
    <row r="2096" spans="1:14" s="49" customFormat="1" ht="15" customHeight="1">
      <c r="A2096" s="33"/>
      <c r="B2096" s="33"/>
      <c r="C2096" s="21"/>
      <c r="D2096" s="33"/>
      <c r="E2096" s="33"/>
      <c r="F2096" s="20"/>
      <c r="G2096" s="33"/>
      <c r="H2096" s="33"/>
      <c r="I2096" s="21"/>
      <c r="J2096" s="33"/>
      <c r="K2096" s="39"/>
      <c r="L2096" s="22"/>
      <c r="M2096" s="22"/>
      <c r="N2096" s="22"/>
    </row>
    <row r="2097" spans="1:14" s="49" customFormat="1" ht="15" customHeight="1">
      <c r="A2097" s="33"/>
      <c r="B2097" s="33"/>
      <c r="C2097" s="21"/>
      <c r="D2097" s="33"/>
      <c r="E2097" s="33"/>
      <c r="F2097" s="20"/>
      <c r="G2097" s="33"/>
      <c r="H2097" s="33"/>
      <c r="I2097" s="21"/>
      <c r="J2097" s="33"/>
      <c r="K2097" s="39"/>
      <c r="L2097" s="22"/>
      <c r="M2097" s="22"/>
      <c r="N2097" s="22"/>
    </row>
    <row r="2098" spans="1:14" s="49" customFormat="1" ht="15" customHeight="1">
      <c r="A2098" s="33"/>
      <c r="B2098" s="33"/>
      <c r="C2098" s="21"/>
      <c r="D2098" s="33"/>
      <c r="E2098" s="33"/>
      <c r="F2098" s="20"/>
      <c r="G2098" s="33"/>
      <c r="H2098" s="33"/>
      <c r="I2098" s="21"/>
      <c r="J2098" s="33"/>
      <c r="K2098" s="39"/>
      <c r="L2098" s="22"/>
      <c r="M2098" s="22"/>
      <c r="N2098" s="22"/>
    </row>
    <row r="2099" spans="1:14" s="49" customFormat="1" ht="15" customHeight="1">
      <c r="A2099" s="33"/>
      <c r="B2099" s="33"/>
      <c r="C2099" s="21"/>
      <c r="D2099" s="33"/>
      <c r="E2099" s="33"/>
      <c r="F2099" s="20"/>
      <c r="G2099" s="33"/>
      <c r="H2099" s="33"/>
      <c r="I2099" s="21"/>
      <c r="J2099" s="33"/>
      <c r="K2099" s="39"/>
      <c r="L2099" s="22"/>
      <c r="M2099" s="22"/>
      <c r="N2099" s="22"/>
    </row>
    <row r="2100" spans="1:14" s="49" customFormat="1" ht="15" customHeight="1">
      <c r="A2100" s="33"/>
      <c r="B2100" s="33"/>
      <c r="C2100" s="21"/>
      <c r="D2100" s="33"/>
      <c r="E2100" s="33"/>
      <c r="F2100" s="20"/>
      <c r="G2100" s="33"/>
      <c r="H2100" s="33"/>
      <c r="I2100" s="21"/>
      <c r="J2100" s="33"/>
      <c r="K2100" s="39"/>
      <c r="L2100" s="22"/>
      <c r="M2100" s="22"/>
      <c r="N2100" s="22"/>
    </row>
    <row r="2101" spans="1:14" s="49" customFormat="1" ht="15" customHeight="1">
      <c r="A2101" s="33"/>
      <c r="B2101" s="33"/>
      <c r="C2101" s="21"/>
      <c r="D2101" s="33"/>
      <c r="E2101" s="33"/>
      <c r="F2101" s="20"/>
      <c r="G2101" s="33"/>
      <c r="H2101" s="33"/>
      <c r="I2101" s="21"/>
      <c r="J2101" s="33"/>
      <c r="K2101" s="39"/>
      <c r="L2101" s="22"/>
      <c r="M2101" s="22"/>
      <c r="N2101" s="22"/>
    </row>
    <row r="2102" spans="1:14" s="49" customFormat="1" ht="15" customHeight="1">
      <c r="A2102" s="33"/>
      <c r="B2102" s="33"/>
      <c r="C2102" s="21"/>
      <c r="D2102" s="33"/>
      <c r="E2102" s="33"/>
      <c r="F2102" s="20"/>
      <c r="G2102" s="33"/>
      <c r="H2102" s="33"/>
      <c r="I2102" s="21"/>
      <c r="J2102" s="33"/>
      <c r="K2102" s="39"/>
      <c r="L2102" s="22"/>
      <c r="M2102" s="22"/>
      <c r="N2102" s="22"/>
    </row>
    <row r="2103" spans="1:14" s="49" customFormat="1" ht="15" customHeight="1">
      <c r="A2103" s="33"/>
      <c r="B2103" s="33"/>
      <c r="C2103" s="21"/>
      <c r="D2103" s="33"/>
      <c r="E2103" s="33"/>
      <c r="F2103" s="21"/>
      <c r="G2103" s="33"/>
      <c r="H2103" s="33"/>
      <c r="I2103" s="21"/>
      <c r="J2103" s="33"/>
      <c r="K2103" s="33"/>
      <c r="L2103" s="22"/>
      <c r="M2103" s="22"/>
      <c r="N2103" s="22"/>
    </row>
    <row r="2104" spans="1:14" s="49" customFormat="1" ht="15" customHeight="1">
      <c r="A2104" s="33"/>
      <c r="B2104" s="33"/>
      <c r="C2104" s="21"/>
      <c r="D2104" s="33"/>
      <c r="E2104" s="33"/>
      <c r="F2104" s="21"/>
      <c r="G2104" s="33"/>
      <c r="H2104" s="33"/>
      <c r="I2104" s="21"/>
      <c r="J2104" s="33"/>
      <c r="K2104" s="33"/>
      <c r="L2104" s="22"/>
      <c r="M2104" s="22"/>
      <c r="N2104" s="22"/>
    </row>
    <row r="2105" spans="1:14" s="49" customFormat="1" ht="15" customHeight="1">
      <c r="A2105" s="33"/>
      <c r="B2105" s="33"/>
      <c r="C2105" s="21"/>
      <c r="D2105" s="33"/>
      <c r="E2105" s="33"/>
      <c r="F2105" s="21"/>
      <c r="G2105" s="33"/>
      <c r="H2105" s="33"/>
      <c r="I2105" s="21"/>
      <c r="J2105" s="33"/>
      <c r="K2105" s="33"/>
      <c r="L2105" s="22"/>
      <c r="M2105" s="22"/>
      <c r="N2105" s="22"/>
    </row>
    <row r="2106" spans="1:14" s="49" customFormat="1" ht="15" customHeight="1">
      <c r="A2106" s="33"/>
      <c r="B2106" s="33"/>
      <c r="C2106" s="21"/>
      <c r="D2106" s="33"/>
      <c r="E2106" s="33"/>
      <c r="F2106" s="21"/>
      <c r="G2106" s="33"/>
      <c r="H2106" s="33"/>
      <c r="I2106" s="21"/>
      <c r="J2106" s="33"/>
      <c r="K2106" s="33"/>
      <c r="L2106" s="22"/>
      <c r="M2106" s="22"/>
      <c r="N2106" s="22"/>
    </row>
    <row r="2107" spans="1:14" s="49" customFormat="1" ht="15" customHeight="1">
      <c r="A2107" s="33"/>
      <c r="B2107" s="33"/>
      <c r="C2107" s="21"/>
      <c r="D2107" s="33"/>
      <c r="E2107" s="33"/>
      <c r="F2107" s="21"/>
      <c r="G2107" s="33"/>
      <c r="H2107" s="33"/>
      <c r="I2107" s="21"/>
      <c r="J2107" s="33"/>
      <c r="K2107" s="33"/>
      <c r="L2107" s="22"/>
      <c r="M2107" s="22"/>
      <c r="N2107" s="22"/>
    </row>
    <row r="2108" spans="1:14" s="49" customFormat="1" ht="15" customHeight="1">
      <c r="A2108" s="33"/>
      <c r="B2108" s="33"/>
      <c r="C2108" s="21"/>
      <c r="D2108" s="33"/>
      <c r="E2108" s="33"/>
      <c r="F2108" s="21"/>
      <c r="G2108" s="33"/>
      <c r="H2108" s="33"/>
      <c r="I2108" s="21"/>
      <c r="J2108" s="33"/>
      <c r="K2108" s="33"/>
      <c r="L2108" s="22"/>
      <c r="M2108" s="22"/>
      <c r="N2108" s="22"/>
    </row>
    <row r="2109" spans="1:14" s="49" customFormat="1" ht="15" customHeight="1">
      <c r="A2109" s="33"/>
      <c r="B2109" s="33"/>
      <c r="C2109" s="21"/>
      <c r="D2109" s="33"/>
      <c r="E2109" s="33"/>
      <c r="F2109" s="21"/>
      <c r="G2109" s="33"/>
      <c r="H2109" s="33"/>
      <c r="I2109" s="21"/>
      <c r="J2109" s="33"/>
      <c r="K2109" s="33"/>
      <c r="L2109" s="22"/>
      <c r="M2109" s="22"/>
      <c r="N2109" s="22"/>
    </row>
    <row r="2110" spans="1:14" s="49" customFormat="1" ht="15" customHeight="1">
      <c r="A2110" s="33"/>
      <c r="B2110" s="33"/>
      <c r="C2110" s="21"/>
      <c r="D2110" s="33"/>
      <c r="E2110" s="33"/>
      <c r="F2110" s="21"/>
      <c r="G2110" s="33"/>
      <c r="H2110" s="33"/>
      <c r="I2110" s="21"/>
      <c r="J2110" s="33"/>
      <c r="K2110" s="33"/>
      <c r="L2110" s="22"/>
      <c r="M2110" s="22"/>
      <c r="N2110" s="22"/>
    </row>
    <row r="2111" spans="1:14" s="49" customFormat="1" ht="15" customHeight="1">
      <c r="A2111" s="33"/>
      <c r="B2111" s="33"/>
      <c r="C2111" s="21"/>
      <c r="D2111" s="33"/>
      <c r="E2111" s="33"/>
      <c r="F2111" s="21"/>
      <c r="G2111" s="33"/>
      <c r="H2111" s="33"/>
      <c r="I2111" s="21"/>
      <c r="J2111" s="33"/>
      <c r="K2111" s="33"/>
      <c r="L2111" s="22"/>
      <c r="M2111" s="22"/>
      <c r="N2111" s="22"/>
    </row>
    <row r="2112" spans="1:14" s="49" customFormat="1" ht="15" customHeight="1">
      <c r="A2112" s="33"/>
      <c r="B2112" s="33"/>
      <c r="C2112" s="21"/>
      <c r="D2112" s="33"/>
      <c r="E2112" s="33"/>
      <c r="F2112" s="21"/>
      <c r="G2112" s="33"/>
      <c r="H2112" s="33"/>
      <c r="I2112" s="21"/>
      <c r="J2112" s="33"/>
      <c r="K2112" s="33"/>
      <c r="L2112" s="22"/>
      <c r="M2112" s="22"/>
      <c r="N2112" s="22"/>
    </row>
    <row r="2113" spans="1:14" s="49" customFormat="1" ht="15" customHeight="1">
      <c r="A2113" s="33"/>
      <c r="B2113" s="33"/>
      <c r="C2113" s="21"/>
      <c r="D2113" s="33"/>
      <c r="E2113" s="33"/>
      <c r="F2113" s="21"/>
      <c r="G2113" s="33"/>
      <c r="H2113" s="33"/>
      <c r="I2113" s="21"/>
      <c r="J2113" s="33"/>
      <c r="K2113" s="33"/>
      <c r="L2113" s="22"/>
      <c r="M2113" s="22"/>
      <c r="N2113" s="22"/>
    </row>
    <row r="2114" spans="1:14" s="49" customFormat="1" ht="15" customHeight="1">
      <c r="A2114" s="33"/>
      <c r="B2114" s="33"/>
      <c r="C2114" s="21"/>
      <c r="D2114" s="33"/>
      <c r="E2114" s="33"/>
      <c r="F2114" s="21"/>
      <c r="G2114" s="33"/>
      <c r="H2114" s="33"/>
      <c r="I2114" s="21"/>
      <c r="J2114" s="33"/>
      <c r="K2114" s="33"/>
      <c r="L2114" s="22"/>
      <c r="M2114" s="22"/>
      <c r="N2114" s="22"/>
    </row>
    <row r="2115" spans="1:14" s="49" customFormat="1" ht="15" customHeight="1">
      <c r="A2115" s="33"/>
      <c r="B2115" s="33"/>
      <c r="C2115" s="21"/>
      <c r="D2115" s="33"/>
      <c r="E2115" s="33"/>
      <c r="F2115" s="21"/>
      <c r="G2115" s="33"/>
      <c r="H2115" s="33"/>
      <c r="I2115" s="21"/>
      <c r="J2115" s="33"/>
      <c r="K2115" s="33"/>
      <c r="L2115" s="22"/>
      <c r="M2115" s="22"/>
      <c r="N2115" s="22"/>
    </row>
    <row r="2116" spans="1:14" s="49" customFormat="1" ht="15" customHeight="1">
      <c r="A2116" s="33"/>
      <c r="B2116" s="33"/>
      <c r="C2116" s="21"/>
      <c r="D2116" s="33"/>
      <c r="E2116" s="33"/>
      <c r="F2116" s="21"/>
      <c r="G2116" s="33"/>
      <c r="H2116" s="33"/>
      <c r="I2116" s="21"/>
      <c r="J2116" s="33"/>
      <c r="K2116" s="33"/>
      <c r="L2116" s="22"/>
      <c r="M2116" s="22"/>
      <c r="N2116" s="22"/>
    </row>
    <row r="2117" spans="1:14" s="49" customFormat="1" ht="15" customHeight="1">
      <c r="A2117" s="33"/>
      <c r="B2117" s="33"/>
      <c r="C2117" s="21"/>
      <c r="D2117" s="33"/>
      <c r="E2117" s="33"/>
      <c r="F2117" s="21"/>
      <c r="G2117" s="33"/>
      <c r="H2117" s="33"/>
      <c r="I2117" s="21"/>
      <c r="J2117" s="33"/>
      <c r="K2117" s="33"/>
      <c r="L2117" s="22"/>
      <c r="M2117" s="22"/>
      <c r="N2117" s="22"/>
    </row>
    <row r="2118" spans="1:14" s="49" customFormat="1" ht="15" customHeight="1">
      <c r="A2118" s="33"/>
      <c r="B2118" s="33"/>
      <c r="C2118" s="21"/>
      <c r="D2118" s="33"/>
      <c r="E2118" s="33"/>
      <c r="F2118" s="21"/>
      <c r="G2118" s="33"/>
      <c r="H2118" s="33"/>
      <c r="I2118" s="21"/>
      <c r="J2118" s="33"/>
      <c r="K2118" s="33"/>
      <c r="L2118" s="22"/>
      <c r="M2118" s="22"/>
      <c r="N2118" s="22"/>
    </row>
    <row r="2119" spans="1:14" s="49" customFormat="1" ht="15" customHeight="1">
      <c r="A2119" s="33"/>
      <c r="B2119" s="33"/>
      <c r="C2119" s="21"/>
      <c r="D2119" s="33"/>
      <c r="E2119" s="33"/>
      <c r="F2119" s="21"/>
      <c r="G2119" s="33"/>
      <c r="H2119" s="33"/>
      <c r="I2119" s="21"/>
      <c r="J2119" s="33"/>
      <c r="K2119" s="33"/>
      <c r="L2119" s="22"/>
      <c r="M2119" s="22"/>
      <c r="N2119" s="22"/>
    </row>
    <row r="2120" spans="1:14" s="49" customFormat="1" ht="15" customHeight="1">
      <c r="A2120" s="33"/>
      <c r="B2120" s="33"/>
      <c r="C2120" s="21"/>
      <c r="D2120" s="33"/>
      <c r="E2120" s="33"/>
      <c r="F2120" s="21"/>
      <c r="G2120" s="33"/>
      <c r="H2120" s="33"/>
      <c r="I2120" s="21"/>
      <c r="J2120" s="33"/>
      <c r="K2120" s="33"/>
      <c r="L2120" s="22"/>
      <c r="M2120" s="22"/>
      <c r="N2120" s="22"/>
    </row>
    <row r="2121" spans="1:14" s="49" customFormat="1" ht="15" customHeight="1">
      <c r="A2121" s="33"/>
      <c r="B2121" s="33"/>
      <c r="C2121" s="21"/>
      <c r="D2121" s="33"/>
      <c r="E2121" s="33"/>
      <c r="F2121" s="21"/>
      <c r="G2121" s="33"/>
      <c r="H2121" s="33"/>
      <c r="I2121" s="21"/>
      <c r="J2121" s="33"/>
      <c r="K2121" s="33"/>
      <c r="L2121" s="22"/>
      <c r="M2121" s="22"/>
      <c r="N2121" s="22"/>
    </row>
    <row r="2122" spans="1:14" s="49" customFormat="1" ht="15" customHeight="1">
      <c r="A2122" s="33"/>
      <c r="B2122" s="33"/>
      <c r="C2122" s="21"/>
      <c r="D2122" s="33"/>
      <c r="E2122" s="33"/>
      <c r="F2122" s="21"/>
      <c r="G2122" s="33"/>
      <c r="H2122" s="33"/>
      <c r="I2122" s="21"/>
      <c r="J2122" s="33"/>
      <c r="K2122" s="33"/>
      <c r="L2122" s="22"/>
      <c r="M2122" s="22"/>
      <c r="N2122" s="22"/>
    </row>
    <row r="2123" spans="1:14" s="49" customFormat="1" ht="15" customHeight="1">
      <c r="A2123" s="33"/>
      <c r="B2123" s="33"/>
      <c r="C2123" s="21"/>
      <c r="D2123" s="33"/>
      <c r="E2123" s="33"/>
      <c r="F2123" s="21"/>
      <c r="G2123" s="33"/>
      <c r="H2123" s="33"/>
      <c r="I2123" s="21"/>
      <c r="J2123" s="33"/>
      <c r="K2123" s="33"/>
      <c r="L2123" s="22"/>
      <c r="M2123" s="22"/>
      <c r="N2123" s="22"/>
    </row>
    <row r="2124" spans="1:14" s="49" customFormat="1" ht="15" customHeight="1">
      <c r="A2124" s="33"/>
      <c r="B2124" s="33"/>
      <c r="C2124" s="20"/>
      <c r="D2124" s="33"/>
      <c r="E2124" s="33"/>
      <c r="F2124" s="20"/>
      <c r="G2124" s="33"/>
      <c r="H2124" s="33"/>
      <c r="I2124" s="20"/>
      <c r="J2124" s="33"/>
      <c r="K2124" s="33"/>
      <c r="L2124" s="20"/>
      <c r="M2124" s="22"/>
      <c r="N2124" s="22"/>
    </row>
    <row r="2125" spans="1:14" s="49" customFormat="1" ht="15" customHeight="1">
      <c r="A2125" s="33"/>
      <c r="B2125" s="33"/>
      <c r="C2125" s="21"/>
      <c r="D2125" s="33"/>
      <c r="E2125" s="33"/>
      <c r="F2125" s="20"/>
      <c r="G2125" s="33"/>
      <c r="H2125" s="33"/>
      <c r="I2125" s="21"/>
      <c r="J2125" s="33"/>
      <c r="K2125" s="39"/>
      <c r="L2125" s="22"/>
      <c r="M2125" s="22"/>
      <c r="N2125" s="22"/>
    </row>
    <row r="2126" spans="1:14" s="49" customFormat="1" ht="15" customHeight="1">
      <c r="A2126" s="33"/>
      <c r="B2126" s="33"/>
      <c r="C2126" s="21"/>
      <c r="D2126" s="33"/>
      <c r="E2126" s="33"/>
      <c r="F2126" s="20"/>
      <c r="G2126" s="33"/>
      <c r="H2126" s="33"/>
      <c r="I2126" s="21"/>
      <c r="J2126" s="33"/>
      <c r="K2126" s="39"/>
      <c r="L2126" s="22"/>
      <c r="M2126" s="22"/>
      <c r="N2126" s="22"/>
    </row>
    <row r="2127" spans="1:14" s="49" customFormat="1" ht="15" customHeight="1">
      <c r="A2127" s="33"/>
      <c r="B2127" s="33"/>
      <c r="C2127" s="21"/>
      <c r="D2127" s="33"/>
      <c r="E2127" s="33"/>
      <c r="F2127" s="20"/>
      <c r="G2127" s="33"/>
      <c r="H2127" s="33"/>
      <c r="I2127" s="21"/>
      <c r="J2127" s="33"/>
      <c r="K2127" s="39"/>
      <c r="L2127" s="22"/>
      <c r="M2127" s="22"/>
      <c r="N2127" s="22"/>
    </row>
    <row r="2128" spans="1:14" s="49" customFormat="1" ht="15" customHeight="1">
      <c r="A2128" s="33"/>
      <c r="B2128" s="33"/>
      <c r="C2128" s="21"/>
      <c r="D2128" s="33"/>
      <c r="E2128" s="33"/>
      <c r="F2128" s="20"/>
      <c r="G2128" s="33"/>
      <c r="H2128" s="33"/>
      <c r="I2128" s="21"/>
      <c r="J2128" s="33"/>
      <c r="K2128" s="39"/>
      <c r="L2128" s="22"/>
      <c r="M2128" s="22"/>
      <c r="N2128" s="22"/>
    </row>
    <row r="2129" spans="1:14" s="49" customFormat="1" ht="15" customHeight="1">
      <c r="A2129" s="33"/>
      <c r="B2129" s="33"/>
      <c r="C2129" s="21"/>
      <c r="D2129" s="33"/>
      <c r="E2129" s="33"/>
      <c r="F2129" s="20"/>
      <c r="G2129" s="33"/>
      <c r="H2129" s="33"/>
      <c r="I2129" s="21"/>
      <c r="J2129" s="33"/>
      <c r="K2129" s="39"/>
      <c r="L2129" s="22"/>
      <c r="M2129" s="22"/>
      <c r="N2129" s="22"/>
    </row>
    <row r="2130" spans="1:14" s="49" customFormat="1" ht="15" customHeight="1">
      <c r="A2130" s="33"/>
      <c r="B2130" s="33"/>
      <c r="C2130" s="21"/>
      <c r="D2130" s="33"/>
      <c r="E2130" s="33"/>
      <c r="F2130" s="20"/>
      <c r="G2130" s="33"/>
      <c r="H2130" s="33"/>
      <c r="I2130" s="21"/>
      <c r="J2130" s="33"/>
      <c r="K2130" s="39"/>
      <c r="L2130" s="22"/>
      <c r="M2130" s="22"/>
      <c r="N2130" s="22"/>
    </row>
    <row r="2131" spans="1:14" s="49" customFormat="1" ht="15" customHeight="1">
      <c r="A2131" s="33"/>
      <c r="B2131" s="33"/>
      <c r="C2131" s="21"/>
      <c r="D2131" s="33"/>
      <c r="E2131" s="33"/>
      <c r="F2131" s="20"/>
      <c r="G2131" s="33"/>
      <c r="H2131" s="33"/>
      <c r="I2131" s="21"/>
      <c r="J2131" s="33"/>
      <c r="K2131" s="39"/>
      <c r="L2131" s="22"/>
      <c r="M2131" s="22"/>
      <c r="N2131" s="22"/>
    </row>
    <row r="2132" spans="1:14" s="49" customFormat="1" ht="15" customHeight="1">
      <c r="A2132" s="33"/>
      <c r="B2132" s="33"/>
      <c r="C2132" s="21"/>
      <c r="D2132" s="33"/>
      <c r="E2132" s="33"/>
      <c r="F2132" s="20"/>
      <c r="G2132" s="33"/>
      <c r="H2132" s="33"/>
      <c r="I2132" s="21"/>
      <c r="J2132" s="33"/>
      <c r="K2132" s="39"/>
      <c r="L2132" s="22"/>
      <c r="M2132" s="22"/>
      <c r="N2132" s="22"/>
    </row>
    <row r="2133" spans="1:14" s="49" customFormat="1" ht="15" customHeight="1">
      <c r="A2133" s="33"/>
      <c r="B2133" s="33"/>
      <c r="C2133" s="21"/>
      <c r="D2133" s="33"/>
      <c r="E2133" s="33"/>
      <c r="F2133" s="20"/>
      <c r="G2133" s="33"/>
      <c r="H2133" s="33"/>
      <c r="I2133" s="21"/>
      <c r="J2133" s="33"/>
      <c r="K2133" s="39"/>
      <c r="L2133" s="22"/>
      <c r="M2133" s="22"/>
      <c r="N2133" s="22"/>
    </row>
    <row r="2134" spans="1:14" s="49" customFormat="1" ht="15" customHeight="1">
      <c r="A2134" s="33"/>
      <c r="B2134" s="33"/>
      <c r="C2134" s="21"/>
      <c r="D2134" s="33"/>
      <c r="E2134" s="33"/>
      <c r="F2134" s="20"/>
      <c r="G2134" s="33"/>
      <c r="H2134" s="33"/>
      <c r="I2134" s="21"/>
      <c r="J2134" s="33"/>
      <c r="K2134" s="39"/>
      <c r="L2134" s="22"/>
      <c r="M2134" s="22"/>
      <c r="N2134" s="22"/>
    </row>
    <row r="2135" spans="1:14" s="49" customFormat="1" ht="15" customHeight="1">
      <c r="A2135" s="33"/>
      <c r="B2135" s="33"/>
      <c r="C2135" s="21"/>
      <c r="D2135" s="33"/>
      <c r="E2135" s="33"/>
      <c r="F2135" s="20"/>
      <c r="G2135" s="33"/>
      <c r="H2135" s="33"/>
      <c r="I2135" s="21"/>
      <c r="J2135" s="33"/>
      <c r="K2135" s="39"/>
      <c r="L2135" s="22"/>
      <c r="M2135" s="22"/>
      <c r="N2135" s="22"/>
    </row>
    <row r="2136" spans="1:14" s="49" customFormat="1" ht="15" customHeight="1">
      <c r="A2136" s="33"/>
      <c r="B2136" s="33"/>
      <c r="C2136" s="21"/>
      <c r="D2136" s="33"/>
      <c r="E2136" s="33"/>
      <c r="F2136" s="20"/>
      <c r="G2136" s="33"/>
      <c r="H2136" s="33"/>
      <c r="I2136" s="21"/>
      <c r="J2136" s="33"/>
      <c r="K2136" s="39"/>
      <c r="L2136" s="22"/>
      <c r="M2136" s="22"/>
      <c r="N2136" s="22"/>
    </row>
    <row r="2137" spans="1:14" s="49" customFormat="1" ht="15" customHeight="1">
      <c r="A2137" s="33"/>
      <c r="B2137" s="33"/>
      <c r="C2137" s="21"/>
      <c r="D2137" s="33"/>
      <c r="E2137" s="33"/>
      <c r="F2137" s="20"/>
      <c r="G2137" s="33"/>
      <c r="H2137" s="33"/>
      <c r="I2137" s="21"/>
      <c r="J2137" s="33"/>
      <c r="K2137" s="39"/>
      <c r="L2137" s="22"/>
      <c r="M2137" s="22"/>
      <c r="N2137" s="22"/>
    </row>
    <row r="2138" spans="1:14" s="49" customFormat="1" ht="15" customHeight="1">
      <c r="A2138" s="33"/>
      <c r="B2138" s="33"/>
      <c r="C2138" s="21"/>
      <c r="D2138" s="33"/>
      <c r="E2138" s="33"/>
      <c r="F2138" s="20"/>
      <c r="G2138" s="33"/>
      <c r="H2138" s="33"/>
      <c r="I2138" s="21"/>
      <c r="J2138" s="33"/>
      <c r="K2138" s="39"/>
      <c r="L2138" s="22"/>
      <c r="M2138" s="22"/>
      <c r="N2138" s="22"/>
    </row>
    <row r="2139" spans="1:14" s="49" customFormat="1" ht="15" customHeight="1">
      <c r="A2139" s="33"/>
      <c r="B2139" s="33"/>
      <c r="C2139" s="21"/>
      <c r="D2139" s="33"/>
      <c r="E2139" s="33"/>
      <c r="F2139" s="20"/>
      <c r="G2139" s="33"/>
      <c r="H2139" s="33"/>
      <c r="I2139" s="21"/>
      <c r="J2139" s="33"/>
      <c r="K2139" s="39"/>
      <c r="L2139" s="22"/>
      <c r="M2139" s="22"/>
      <c r="N2139" s="22"/>
    </row>
    <row r="2140" spans="1:14" s="49" customFormat="1" ht="15" customHeight="1">
      <c r="A2140" s="33"/>
      <c r="B2140" s="33"/>
      <c r="C2140" s="21"/>
      <c r="D2140" s="33"/>
      <c r="E2140" s="33"/>
      <c r="F2140" s="20"/>
      <c r="G2140" s="33"/>
      <c r="H2140" s="33"/>
      <c r="I2140" s="21"/>
      <c r="J2140" s="33"/>
      <c r="K2140" s="39"/>
      <c r="L2140" s="22"/>
      <c r="M2140" s="22"/>
      <c r="N2140" s="22"/>
    </row>
    <row r="2141" spans="1:14" s="49" customFormat="1" ht="15" customHeight="1">
      <c r="A2141" s="33"/>
      <c r="B2141" s="33"/>
      <c r="C2141" s="21"/>
      <c r="D2141" s="33"/>
      <c r="E2141" s="33"/>
      <c r="F2141" s="20"/>
      <c r="G2141" s="33"/>
      <c r="H2141" s="33"/>
      <c r="I2141" s="21"/>
      <c r="J2141" s="33"/>
      <c r="K2141" s="39"/>
      <c r="L2141" s="22"/>
      <c r="M2141" s="22"/>
      <c r="N2141" s="22"/>
    </row>
    <row r="2142" spans="1:14" s="49" customFormat="1" ht="15" customHeight="1">
      <c r="A2142" s="33"/>
      <c r="B2142" s="33"/>
      <c r="C2142" s="21"/>
      <c r="D2142" s="33"/>
      <c r="E2142" s="33"/>
      <c r="F2142" s="20"/>
      <c r="G2142" s="33"/>
      <c r="H2142" s="33"/>
      <c r="I2142" s="21"/>
      <c r="J2142" s="33"/>
      <c r="K2142" s="39"/>
      <c r="L2142" s="22"/>
      <c r="M2142" s="22"/>
      <c r="N2142" s="22"/>
    </row>
    <row r="2143" spans="1:14" s="49" customFormat="1" ht="15" customHeight="1">
      <c r="A2143" s="33"/>
      <c r="B2143" s="33"/>
      <c r="C2143" s="21"/>
      <c r="D2143" s="33"/>
      <c r="E2143" s="33"/>
      <c r="F2143" s="20"/>
      <c r="G2143" s="33"/>
      <c r="H2143" s="33"/>
      <c r="I2143" s="21"/>
      <c r="J2143" s="33"/>
      <c r="K2143" s="39"/>
      <c r="L2143" s="22"/>
      <c r="M2143" s="22"/>
      <c r="N2143" s="22"/>
    </row>
    <row r="2144" spans="1:14" s="49" customFormat="1" ht="15" customHeight="1">
      <c r="A2144" s="33"/>
      <c r="B2144" s="33"/>
      <c r="C2144" s="21"/>
      <c r="D2144" s="33"/>
      <c r="E2144" s="33"/>
      <c r="F2144" s="20"/>
      <c r="G2144" s="33"/>
      <c r="H2144" s="33"/>
      <c r="I2144" s="21"/>
      <c r="J2144" s="33"/>
      <c r="K2144" s="39"/>
      <c r="L2144" s="22"/>
      <c r="M2144" s="22"/>
      <c r="N2144" s="22"/>
    </row>
    <row r="2145" spans="1:14" s="49" customFormat="1" ht="15" customHeight="1">
      <c r="A2145" s="33"/>
      <c r="B2145" s="33"/>
      <c r="C2145" s="21"/>
      <c r="D2145" s="33"/>
      <c r="E2145" s="33"/>
      <c r="F2145" s="20"/>
      <c r="G2145" s="33"/>
      <c r="H2145" s="33"/>
      <c r="I2145" s="21"/>
      <c r="J2145" s="33"/>
      <c r="K2145" s="39"/>
      <c r="L2145" s="22"/>
      <c r="M2145" s="22"/>
      <c r="N2145" s="22"/>
    </row>
    <row r="2146" spans="1:14" s="49" customFormat="1" ht="15" customHeight="1">
      <c r="A2146" s="33"/>
      <c r="B2146" s="33"/>
      <c r="C2146" s="21"/>
      <c r="D2146" s="33"/>
      <c r="E2146" s="33"/>
      <c r="F2146" s="20"/>
      <c r="G2146" s="33"/>
      <c r="H2146" s="33"/>
      <c r="I2146" s="21"/>
      <c r="J2146" s="33"/>
      <c r="K2146" s="39"/>
      <c r="L2146" s="22"/>
      <c r="M2146" s="22"/>
      <c r="N2146" s="22"/>
    </row>
    <row r="2147" spans="1:14" s="49" customFormat="1" ht="15" customHeight="1">
      <c r="A2147" s="33"/>
      <c r="B2147" s="33"/>
      <c r="C2147" s="21"/>
      <c r="D2147" s="33"/>
      <c r="E2147" s="33"/>
      <c r="F2147" s="20"/>
      <c r="G2147" s="33"/>
      <c r="H2147" s="33"/>
      <c r="I2147" s="21"/>
      <c r="J2147" s="33"/>
      <c r="K2147" s="39"/>
      <c r="L2147" s="22"/>
      <c r="M2147" s="22"/>
      <c r="N2147" s="22"/>
    </row>
    <row r="2148" spans="1:14" s="49" customFormat="1" ht="15" customHeight="1">
      <c r="A2148" s="33"/>
      <c r="B2148" s="33"/>
      <c r="C2148" s="21"/>
      <c r="D2148" s="33"/>
      <c r="E2148" s="33"/>
      <c r="F2148" s="21"/>
      <c r="G2148" s="33"/>
      <c r="H2148" s="33"/>
      <c r="I2148" s="21"/>
      <c r="J2148" s="33"/>
      <c r="K2148" s="33"/>
      <c r="L2148" s="22"/>
      <c r="M2148" s="22"/>
      <c r="N2148" s="22"/>
    </row>
    <row r="2149" spans="1:14" s="49" customFormat="1" ht="15" customHeight="1">
      <c r="A2149" s="33"/>
      <c r="B2149" s="33"/>
      <c r="C2149" s="21"/>
      <c r="D2149" s="33"/>
      <c r="E2149" s="33"/>
      <c r="F2149" s="21"/>
      <c r="G2149" s="33"/>
      <c r="H2149" s="33"/>
      <c r="I2149" s="21"/>
      <c r="J2149" s="33"/>
      <c r="K2149" s="33"/>
      <c r="L2149" s="22"/>
      <c r="M2149" s="22"/>
      <c r="N2149" s="22"/>
    </row>
    <row r="2150" spans="1:14" s="49" customFormat="1" ht="15" customHeight="1">
      <c r="A2150" s="33"/>
      <c r="B2150" s="33"/>
      <c r="C2150" s="21"/>
      <c r="D2150" s="33"/>
      <c r="E2150" s="33"/>
      <c r="F2150" s="21"/>
      <c r="G2150" s="33"/>
      <c r="H2150" s="33"/>
      <c r="I2150" s="21"/>
      <c r="J2150" s="33"/>
      <c r="K2150" s="33"/>
      <c r="L2150" s="22"/>
      <c r="M2150" s="22"/>
      <c r="N2150" s="22"/>
    </row>
    <row r="2151" spans="1:14" s="49" customFormat="1" ht="15" customHeight="1">
      <c r="A2151" s="33"/>
      <c r="B2151" s="33"/>
      <c r="C2151" s="21"/>
      <c r="D2151" s="33"/>
      <c r="E2151" s="33"/>
      <c r="F2151" s="21"/>
      <c r="G2151" s="33"/>
      <c r="H2151" s="33"/>
      <c r="I2151" s="21"/>
      <c r="J2151" s="33"/>
      <c r="K2151" s="33"/>
      <c r="L2151" s="22"/>
      <c r="M2151" s="22"/>
      <c r="N2151" s="22"/>
    </row>
    <row r="2152" spans="1:14" s="49" customFormat="1" ht="15" customHeight="1">
      <c r="A2152" s="33"/>
      <c r="B2152" s="33"/>
      <c r="C2152" s="21"/>
      <c r="D2152" s="33"/>
      <c r="E2152" s="33"/>
      <c r="F2152" s="21"/>
      <c r="G2152" s="33"/>
      <c r="H2152" s="33"/>
      <c r="I2152" s="21"/>
      <c r="J2152" s="33"/>
      <c r="K2152" s="33"/>
      <c r="L2152" s="22"/>
      <c r="M2152" s="22"/>
      <c r="N2152" s="22"/>
    </row>
    <row r="2153" spans="1:14" s="49" customFormat="1" ht="15" customHeight="1">
      <c r="A2153" s="33"/>
      <c r="B2153" s="33"/>
      <c r="C2153" s="21"/>
      <c r="D2153" s="33"/>
      <c r="E2153" s="33"/>
      <c r="F2153" s="21"/>
      <c r="G2153" s="33"/>
      <c r="H2153" s="33"/>
      <c r="I2153" s="21"/>
      <c r="J2153" s="33"/>
      <c r="K2153" s="33"/>
      <c r="L2153" s="22"/>
      <c r="M2153" s="22"/>
      <c r="N2153" s="22"/>
    </row>
    <row r="2154" spans="1:14" s="49" customFormat="1" ht="15" customHeight="1">
      <c r="A2154" s="33"/>
      <c r="B2154" s="33"/>
      <c r="C2154" s="21"/>
      <c r="D2154" s="33"/>
      <c r="E2154" s="33"/>
      <c r="F2154" s="21"/>
      <c r="G2154" s="33"/>
      <c r="H2154" s="33"/>
      <c r="I2154" s="21"/>
      <c r="J2154" s="33"/>
      <c r="K2154" s="33"/>
      <c r="L2154" s="22"/>
      <c r="M2154" s="22"/>
      <c r="N2154" s="22"/>
    </row>
    <row r="2155" spans="1:14" s="49" customFormat="1" ht="15" customHeight="1">
      <c r="A2155" s="33"/>
      <c r="B2155" s="33"/>
      <c r="C2155" s="21"/>
      <c r="D2155" s="33"/>
      <c r="E2155" s="33"/>
      <c r="F2155" s="21"/>
      <c r="G2155" s="33"/>
      <c r="H2155" s="33"/>
      <c r="I2155" s="21"/>
      <c r="J2155" s="33"/>
      <c r="K2155" s="33"/>
      <c r="L2155" s="22"/>
      <c r="M2155" s="22"/>
      <c r="N2155" s="22"/>
    </row>
    <row r="2156" spans="1:14" s="49" customFormat="1" ht="15" customHeight="1">
      <c r="A2156" s="33"/>
      <c r="B2156" s="33"/>
      <c r="C2156" s="21"/>
      <c r="D2156" s="33"/>
      <c r="E2156" s="33"/>
      <c r="F2156" s="21"/>
      <c r="G2156" s="33"/>
      <c r="H2156" s="33"/>
      <c r="I2156" s="21"/>
      <c r="J2156" s="33"/>
      <c r="K2156" s="33"/>
      <c r="L2156" s="22"/>
      <c r="M2156" s="22"/>
      <c r="N2156" s="22"/>
    </row>
    <row r="2157" spans="1:14" s="49" customFormat="1" ht="15" customHeight="1">
      <c r="A2157" s="33"/>
      <c r="B2157" s="33"/>
      <c r="C2157" s="21"/>
      <c r="D2157" s="33"/>
      <c r="E2157" s="33"/>
      <c r="F2157" s="21"/>
      <c r="G2157" s="33"/>
      <c r="H2157" s="33"/>
      <c r="I2157" s="21"/>
      <c r="J2157" s="33"/>
      <c r="K2157" s="33"/>
      <c r="L2157" s="22"/>
      <c r="M2157" s="22"/>
      <c r="N2157" s="22"/>
    </row>
    <row r="2158" spans="1:14" s="49" customFormat="1" ht="15" customHeight="1">
      <c r="A2158" s="33"/>
      <c r="B2158" s="33"/>
      <c r="C2158" s="21"/>
      <c r="D2158" s="33"/>
      <c r="E2158" s="33"/>
      <c r="F2158" s="21"/>
      <c r="G2158" s="33"/>
      <c r="H2158" s="33"/>
      <c r="I2158" s="21"/>
      <c r="J2158" s="33"/>
      <c r="K2158" s="33"/>
      <c r="L2158" s="22"/>
      <c r="M2158" s="22"/>
      <c r="N2158" s="22"/>
    </row>
    <row r="2159" spans="1:14" s="49" customFormat="1" ht="15" customHeight="1">
      <c r="A2159" s="33"/>
      <c r="B2159" s="33"/>
      <c r="C2159" s="21"/>
      <c r="D2159" s="33"/>
      <c r="E2159" s="33"/>
      <c r="F2159" s="21"/>
      <c r="G2159" s="33"/>
      <c r="H2159" s="33"/>
      <c r="I2159" s="21"/>
      <c r="J2159" s="33"/>
      <c r="K2159" s="33"/>
      <c r="L2159" s="22"/>
      <c r="M2159" s="22"/>
      <c r="N2159" s="22"/>
    </row>
    <row r="2160" spans="1:14" s="49" customFormat="1" ht="15" customHeight="1">
      <c r="A2160" s="33"/>
      <c r="B2160" s="33"/>
      <c r="C2160" s="21"/>
      <c r="D2160" s="33"/>
      <c r="E2160" s="33"/>
      <c r="F2160" s="21"/>
      <c r="G2160" s="33"/>
      <c r="H2160" s="33"/>
      <c r="I2160" s="21"/>
      <c r="J2160" s="33"/>
      <c r="K2160" s="33"/>
      <c r="L2160" s="22"/>
      <c r="M2160" s="22"/>
      <c r="N2160" s="22"/>
    </row>
    <row r="2161" spans="1:14" s="49" customFormat="1" ht="15" customHeight="1">
      <c r="A2161" s="33"/>
      <c r="B2161" s="33"/>
      <c r="C2161" s="21"/>
      <c r="D2161" s="33"/>
      <c r="E2161" s="33"/>
      <c r="F2161" s="21"/>
      <c r="G2161" s="33"/>
      <c r="H2161" s="33"/>
      <c r="I2161" s="21"/>
      <c r="J2161" s="33"/>
      <c r="K2161" s="33"/>
      <c r="L2161" s="22"/>
      <c r="M2161" s="22"/>
      <c r="N2161" s="22"/>
    </row>
    <row r="2162" spans="1:14" s="49" customFormat="1" ht="15" customHeight="1">
      <c r="A2162" s="33"/>
      <c r="B2162" s="33"/>
      <c r="C2162" s="21"/>
      <c r="D2162" s="33"/>
      <c r="E2162" s="33"/>
      <c r="F2162" s="21"/>
      <c r="G2162" s="33"/>
      <c r="H2162" s="33"/>
      <c r="I2162" s="21"/>
      <c r="J2162" s="33"/>
      <c r="K2162" s="33"/>
      <c r="L2162" s="22"/>
      <c r="M2162" s="22"/>
      <c r="N2162" s="22"/>
    </row>
    <row r="2163" spans="1:14" s="49" customFormat="1" ht="15" customHeight="1">
      <c r="A2163" s="33"/>
      <c r="B2163" s="33"/>
      <c r="C2163" s="21"/>
      <c r="D2163" s="33"/>
      <c r="E2163" s="33"/>
      <c r="F2163" s="21"/>
      <c r="G2163" s="33"/>
      <c r="H2163" s="33"/>
      <c r="I2163" s="21"/>
      <c r="J2163" s="33"/>
      <c r="K2163" s="33"/>
      <c r="L2163" s="22"/>
      <c r="M2163" s="22"/>
      <c r="N2163" s="22"/>
    </row>
    <row r="2164" spans="1:14" s="49" customFormat="1" ht="15" customHeight="1">
      <c r="A2164" s="33"/>
      <c r="B2164" s="33"/>
      <c r="C2164" s="21"/>
      <c r="D2164" s="33"/>
      <c r="E2164" s="33"/>
      <c r="F2164" s="21"/>
      <c r="G2164" s="33"/>
      <c r="H2164" s="33"/>
      <c r="I2164" s="21"/>
      <c r="J2164" s="33"/>
      <c r="K2164" s="33"/>
      <c r="L2164" s="22"/>
      <c r="M2164" s="22"/>
      <c r="N2164" s="22"/>
    </row>
    <row r="2165" spans="1:14" s="49" customFormat="1" ht="15" customHeight="1">
      <c r="A2165" s="33"/>
      <c r="B2165" s="33"/>
      <c r="C2165" s="21"/>
      <c r="D2165" s="33"/>
      <c r="E2165" s="33"/>
      <c r="F2165" s="21"/>
      <c r="G2165" s="33"/>
      <c r="H2165" s="33"/>
      <c r="I2165" s="21"/>
      <c r="J2165" s="33"/>
      <c r="K2165" s="33"/>
      <c r="L2165" s="22"/>
      <c r="M2165" s="22"/>
      <c r="N2165" s="22"/>
    </row>
    <row r="2166" spans="1:14" s="49" customFormat="1" ht="15" customHeight="1">
      <c r="A2166" s="33"/>
      <c r="B2166" s="33"/>
      <c r="C2166" s="21"/>
      <c r="D2166" s="33"/>
      <c r="E2166" s="33"/>
      <c r="F2166" s="21"/>
      <c r="G2166" s="33"/>
      <c r="H2166" s="33"/>
      <c r="I2166" s="21"/>
      <c r="J2166" s="33"/>
      <c r="K2166" s="33"/>
      <c r="L2166" s="22"/>
      <c r="M2166" s="22"/>
      <c r="N2166" s="22"/>
    </row>
    <row r="2167" spans="1:14" s="49" customFormat="1" ht="15" customHeight="1">
      <c r="A2167" s="33"/>
      <c r="B2167" s="33"/>
      <c r="C2167" s="21"/>
      <c r="D2167" s="33"/>
      <c r="E2167" s="33"/>
      <c r="F2167" s="21"/>
      <c r="G2167" s="33"/>
      <c r="H2167" s="33"/>
      <c r="I2167" s="21"/>
      <c r="J2167" s="33"/>
      <c r="K2167" s="33"/>
      <c r="L2167" s="22"/>
      <c r="M2167" s="22"/>
      <c r="N2167" s="22"/>
    </row>
    <row r="2168" spans="1:14" s="49" customFormat="1" ht="15" customHeight="1">
      <c r="A2168" s="33"/>
      <c r="B2168" s="33"/>
      <c r="C2168" s="21"/>
      <c r="D2168" s="33"/>
      <c r="E2168" s="33"/>
      <c r="F2168" s="21"/>
      <c r="G2168" s="33"/>
      <c r="H2168" s="33"/>
      <c r="I2168" s="21"/>
      <c r="J2168" s="33"/>
      <c r="K2168" s="33"/>
      <c r="L2168" s="22"/>
      <c r="M2168" s="22"/>
      <c r="N2168" s="22"/>
    </row>
    <row r="2169" spans="1:14" s="49" customFormat="1" ht="15" customHeight="1">
      <c r="A2169" s="33"/>
      <c r="B2169" s="33"/>
      <c r="C2169" s="20"/>
      <c r="D2169" s="33"/>
      <c r="E2169" s="33"/>
      <c r="F2169" s="20"/>
      <c r="G2169" s="33"/>
      <c r="H2169" s="33"/>
      <c r="I2169" s="20"/>
      <c r="J2169" s="33"/>
      <c r="K2169" s="33"/>
      <c r="L2169" s="20"/>
      <c r="M2169" s="22"/>
      <c r="N2169" s="22"/>
    </row>
    <row r="2170" spans="1:14" s="49" customFormat="1" ht="15" customHeight="1">
      <c r="A2170" s="33"/>
      <c r="B2170" s="33"/>
      <c r="C2170" s="21"/>
      <c r="D2170" s="33"/>
      <c r="E2170" s="33"/>
      <c r="F2170" s="20"/>
      <c r="G2170" s="33"/>
      <c r="H2170" s="33"/>
      <c r="I2170" s="21"/>
      <c r="J2170" s="33"/>
      <c r="K2170" s="39"/>
      <c r="L2170" s="22"/>
      <c r="M2170" s="22"/>
      <c r="N2170" s="22"/>
    </row>
    <row r="2171" spans="1:14" s="49" customFormat="1" ht="15" customHeight="1">
      <c r="A2171" s="33"/>
      <c r="B2171" s="33"/>
      <c r="C2171" s="21"/>
      <c r="D2171" s="33"/>
      <c r="E2171" s="33"/>
      <c r="F2171" s="20"/>
      <c r="G2171" s="33"/>
      <c r="H2171" s="33"/>
      <c r="I2171" s="21"/>
      <c r="J2171" s="33"/>
      <c r="K2171" s="39"/>
      <c r="L2171" s="22"/>
      <c r="M2171" s="22"/>
      <c r="N2171" s="22"/>
    </row>
    <row r="2172" spans="1:14" s="49" customFormat="1" ht="15" customHeight="1">
      <c r="A2172" s="33"/>
      <c r="B2172" s="33"/>
      <c r="C2172" s="21"/>
      <c r="D2172" s="33"/>
      <c r="E2172" s="33"/>
      <c r="F2172" s="20"/>
      <c r="G2172" s="33"/>
      <c r="H2172" s="33"/>
      <c r="I2172" s="21"/>
      <c r="J2172" s="33"/>
      <c r="K2172" s="39"/>
      <c r="L2172" s="22"/>
      <c r="M2172" s="22"/>
      <c r="N2172" s="22"/>
    </row>
    <row r="2173" spans="1:14" s="49" customFormat="1" ht="15" customHeight="1">
      <c r="A2173" s="33"/>
      <c r="B2173" s="33"/>
      <c r="C2173" s="21"/>
      <c r="D2173" s="33"/>
      <c r="E2173" s="33"/>
      <c r="F2173" s="20"/>
      <c r="G2173" s="33"/>
      <c r="H2173" s="33"/>
      <c r="I2173" s="21"/>
      <c r="J2173" s="33"/>
      <c r="K2173" s="39"/>
      <c r="L2173" s="22"/>
      <c r="M2173" s="22"/>
      <c r="N2173" s="22"/>
    </row>
    <row r="2174" spans="1:14" s="49" customFormat="1" ht="15" customHeight="1">
      <c r="A2174" s="33"/>
      <c r="B2174" s="33"/>
      <c r="C2174" s="21"/>
      <c r="D2174" s="33"/>
      <c r="E2174" s="33"/>
      <c r="F2174" s="20"/>
      <c r="G2174" s="33"/>
      <c r="H2174" s="33"/>
      <c r="I2174" s="21"/>
      <c r="J2174" s="33"/>
      <c r="K2174" s="39"/>
      <c r="L2174" s="22"/>
      <c r="M2174" s="22"/>
      <c r="N2174" s="22"/>
    </row>
    <row r="2175" spans="1:14" s="49" customFormat="1" ht="15" customHeight="1">
      <c r="A2175" s="33"/>
      <c r="B2175" s="33"/>
      <c r="C2175" s="21"/>
      <c r="D2175" s="33"/>
      <c r="E2175" s="33"/>
      <c r="F2175" s="20"/>
      <c r="G2175" s="33"/>
      <c r="H2175" s="33"/>
      <c r="I2175" s="21"/>
      <c r="J2175" s="33"/>
      <c r="K2175" s="39"/>
      <c r="L2175" s="22"/>
      <c r="M2175" s="22"/>
      <c r="N2175" s="22"/>
    </row>
    <row r="2176" spans="1:14" s="49" customFormat="1" ht="15" customHeight="1">
      <c r="A2176" s="33"/>
      <c r="B2176" s="33"/>
      <c r="C2176" s="21"/>
      <c r="D2176" s="33"/>
      <c r="E2176" s="33"/>
      <c r="F2176" s="20"/>
      <c r="G2176" s="33"/>
      <c r="H2176" s="33"/>
      <c r="I2176" s="21"/>
      <c r="J2176" s="33"/>
      <c r="K2176" s="39"/>
      <c r="L2176" s="22"/>
      <c r="M2176" s="22"/>
      <c r="N2176" s="22"/>
    </row>
    <row r="2177" spans="1:14" s="49" customFormat="1" ht="15" customHeight="1">
      <c r="A2177" s="33"/>
      <c r="B2177" s="33"/>
      <c r="C2177" s="21"/>
      <c r="D2177" s="33"/>
      <c r="E2177" s="33"/>
      <c r="F2177" s="20"/>
      <c r="G2177" s="33"/>
      <c r="H2177" s="33"/>
      <c r="I2177" s="21"/>
      <c r="J2177" s="33"/>
      <c r="K2177" s="39"/>
      <c r="L2177" s="22"/>
      <c r="M2177" s="22"/>
      <c r="N2177" s="22"/>
    </row>
    <row r="2178" spans="1:14" s="49" customFormat="1" ht="15" customHeight="1">
      <c r="A2178" s="33"/>
      <c r="B2178" s="33"/>
      <c r="C2178" s="21"/>
      <c r="D2178" s="33"/>
      <c r="E2178" s="33"/>
      <c r="F2178" s="20"/>
      <c r="G2178" s="33"/>
      <c r="H2178" s="33"/>
      <c r="I2178" s="21"/>
      <c r="J2178" s="33"/>
      <c r="K2178" s="39"/>
      <c r="L2178" s="22"/>
      <c r="M2178" s="22"/>
      <c r="N2178" s="22"/>
    </row>
    <row r="2179" spans="1:14" s="49" customFormat="1" ht="15" customHeight="1">
      <c r="A2179" s="33"/>
      <c r="B2179" s="33"/>
      <c r="C2179" s="21"/>
      <c r="D2179" s="33"/>
      <c r="E2179" s="33"/>
      <c r="F2179" s="20"/>
      <c r="G2179" s="33"/>
      <c r="H2179" s="33"/>
      <c r="I2179" s="21"/>
      <c r="J2179" s="33"/>
      <c r="K2179" s="39"/>
      <c r="L2179" s="22"/>
      <c r="M2179" s="22"/>
      <c r="N2179" s="22"/>
    </row>
    <row r="2180" spans="1:14" s="49" customFormat="1" ht="15" customHeight="1">
      <c r="A2180" s="33"/>
      <c r="B2180" s="33"/>
      <c r="C2180" s="21"/>
      <c r="D2180" s="33"/>
      <c r="E2180" s="33"/>
      <c r="F2180" s="20"/>
      <c r="G2180" s="33"/>
      <c r="H2180" s="33"/>
      <c r="I2180" s="21"/>
      <c r="J2180" s="33"/>
      <c r="K2180" s="39"/>
      <c r="L2180" s="22"/>
      <c r="M2180" s="22"/>
      <c r="N2180" s="22"/>
    </row>
    <row r="2181" spans="1:14" s="49" customFormat="1" ht="15" customHeight="1">
      <c r="A2181" s="33"/>
      <c r="B2181" s="33"/>
      <c r="C2181" s="21"/>
      <c r="D2181" s="33"/>
      <c r="E2181" s="33"/>
      <c r="F2181" s="20"/>
      <c r="G2181" s="33"/>
      <c r="H2181" s="33"/>
      <c r="I2181" s="21"/>
      <c r="J2181" s="33"/>
      <c r="K2181" s="39"/>
      <c r="L2181" s="22"/>
      <c r="M2181" s="22"/>
      <c r="N2181" s="22"/>
    </row>
    <row r="2182" spans="1:14" s="49" customFormat="1" ht="15" customHeight="1">
      <c r="A2182" s="33"/>
      <c r="B2182" s="33"/>
      <c r="C2182" s="21"/>
      <c r="D2182" s="33"/>
      <c r="E2182" s="33"/>
      <c r="F2182" s="20"/>
      <c r="G2182" s="33"/>
      <c r="H2182" s="33"/>
      <c r="I2182" s="21"/>
      <c r="J2182" s="33"/>
      <c r="K2182" s="39"/>
      <c r="L2182" s="22"/>
      <c r="M2182" s="22"/>
      <c r="N2182" s="22"/>
    </row>
    <row r="2183" spans="1:14" s="49" customFormat="1" ht="15" customHeight="1">
      <c r="A2183" s="33"/>
      <c r="B2183" s="33"/>
      <c r="C2183" s="21"/>
      <c r="D2183" s="33"/>
      <c r="E2183" s="33"/>
      <c r="F2183" s="20"/>
      <c r="G2183" s="33"/>
      <c r="H2183" s="33"/>
      <c r="I2183" s="21"/>
      <c r="J2183" s="33"/>
      <c r="K2183" s="39"/>
      <c r="L2183" s="22"/>
      <c r="M2183" s="22"/>
      <c r="N2183" s="22"/>
    </row>
    <row r="2184" spans="1:14" s="49" customFormat="1" ht="15" customHeight="1">
      <c r="A2184" s="33"/>
      <c r="B2184" s="33"/>
      <c r="C2184" s="21"/>
      <c r="D2184" s="33"/>
      <c r="E2184" s="33"/>
      <c r="F2184" s="20"/>
      <c r="G2184" s="33"/>
      <c r="H2184" s="33"/>
      <c r="I2184" s="21"/>
      <c r="J2184" s="33"/>
      <c r="K2184" s="39"/>
      <c r="L2184" s="22"/>
      <c r="M2184" s="22"/>
      <c r="N2184" s="22"/>
    </row>
    <row r="2185" spans="1:14" s="49" customFormat="1" ht="15" customHeight="1">
      <c r="A2185" s="33"/>
      <c r="B2185" s="33"/>
      <c r="C2185" s="21"/>
      <c r="D2185" s="33"/>
      <c r="E2185" s="33"/>
      <c r="F2185" s="20"/>
      <c r="G2185" s="33"/>
      <c r="H2185" s="33"/>
      <c r="I2185" s="21"/>
      <c r="J2185" s="33"/>
      <c r="K2185" s="39"/>
      <c r="L2185" s="22"/>
      <c r="M2185" s="22"/>
      <c r="N2185" s="22"/>
    </row>
    <row r="2186" spans="1:14" s="49" customFormat="1" ht="15" customHeight="1">
      <c r="A2186" s="33"/>
      <c r="B2186" s="33"/>
      <c r="C2186" s="21"/>
      <c r="D2186" s="33"/>
      <c r="E2186" s="33"/>
      <c r="F2186" s="20"/>
      <c r="G2186" s="33"/>
      <c r="H2186" s="33"/>
      <c r="I2186" s="21"/>
      <c r="J2186" s="33"/>
      <c r="K2186" s="39"/>
      <c r="L2186" s="22"/>
      <c r="M2186" s="22"/>
      <c r="N2186" s="22"/>
    </row>
    <row r="2187" spans="1:14" s="49" customFormat="1" ht="15" customHeight="1">
      <c r="A2187" s="33"/>
      <c r="B2187" s="33"/>
      <c r="C2187" s="21"/>
      <c r="D2187" s="33"/>
      <c r="E2187" s="33"/>
      <c r="F2187" s="20"/>
      <c r="G2187" s="33"/>
      <c r="H2187" s="33"/>
      <c r="I2187" s="21"/>
      <c r="J2187" s="33"/>
      <c r="K2187" s="39"/>
      <c r="L2187" s="22"/>
      <c r="M2187" s="22"/>
      <c r="N2187" s="22"/>
    </row>
    <row r="2188" spans="1:14" s="49" customFormat="1" ht="15" customHeight="1">
      <c r="A2188" s="33"/>
      <c r="B2188" s="33"/>
      <c r="C2188" s="21"/>
      <c r="D2188" s="33"/>
      <c r="E2188" s="33"/>
      <c r="F2188" s="20"/>
      <c r="G2188" s="33"/>
      <c r="H2188" s="33"/>
      <c r="I2188" s="21"/>
      <c r="J2188" s="33"/>
      <c r="K2188" s="39"/>
      <c r="L2188" s="22"/>
      <c r="M2188" s="22"/>
      <c r="N2188" s="22"/>
    </row>
    <row r="2189" spans="1:14" s="49" customFormat="1" ht="15" customHeight="1">
      <c r="A2189" s="33"/>
      <c r="B2189" s="33"/>
      <c r="C2189" s="21"/>
      <c r="D2189" s="33"/>
      <c r="E2189" s="33"/>
      <c r="F2189" s="20"/>
      <c r="G2189" s="33"/>
      <c r="H2189" s="33"/>
      <c r="I2189" s="21"/>
      <c r="J2189" s="33"/>
      <c r="K2189" s="39"/>
      <c r="L2189" s="22"/>
      <c r="M2189" s="22"/>
      <c r="N2189" s="22"/>
    </row>
    <row r="2190" spans="1:14" s="49" customFormat="1" ht="15" customHeight="1">
      <c r="A2190" s="33"/>
      <c r="B2190" s="33"/>
      <c r="C2190" s="21"/>
      <c r="D2190" s="33"/>
      <c r="E2190" s="33"/>
      <c r="F2190" s="20"/>
      <c r="G2190" s="33"/>
      <c r="H2190" s="33"/>
      <c r="I2190" s="21"/>
      <c r="J2190" s="33"/>
      <c r="K2190" s="39"/>
      <c r="L2190" s="22"/>
      <c r="M2190" s="22"/>
      <c r="N2190" s="22"/>
    </row>
    <row r="2191" spans="1:14" s="49" customFormat="1" ht="15" customHeight="1">
      <c r="A2191" s="33"/>
      <c r="B2191" s="33"/>
      <c r="C2191" s="21"/>
      <c r="D2191" s="33"/>
      <c r="E2191" s="33"/>
      <c r="F2191" s="20"/>
      <c r="G2191" s="33"/>
      <c r="H2191" s="33"/>
      <c r="I2191" s="21"/>
      <c r="J2191" s="33"/>
      <c r="K2191" s="39"/>
      <c r="L2191" s="22"/>
      <c r="M2191" s="22"/>
      <c r="N2191" s="22"/>
    </row>
    <row r="2192" spans="1:14" s="49" customFormat="1" ht="15" customHeight="1">
      <c r="A2192" s="33"/>
      <c r="B2192" s="33"/>
      <c r="C2192" s="21"/>
      <c r="D2192" s="33"/>
      <c r="E2192" s="33"/>
      <c r="F2192" s="20"/>
      <c r="G2192" s="33"/>
      <c r="H2192" s="33"/>
      <c r="I2192" s="21"/>
      <c r="J2192" s="33"/>
      <c r="K2192" s="39"/>
      <c r="L2192" s="22"/>
      <c r="M2192" s="22"/>
      <c r="N2192" s="22"/>
    </row>
    <row r="2193" spans="1:14" s="49" customFormat="1" ht="15" customHeight="1">
      <c r="A2193" s="33"/>
      <c r="B2193" s="33"/>
      <c r="C2193" s="21"/>
      <c r="D2193" s="33"/>
      <c r="E2193" s="33"/>
      <c r="F2193" s="21"/>
      <c r="G2193" s="33"/>
      <c r="H2193" s="33"/>
      <c r="I2193" s="21"/>
      <c r="J2193" s="33"/>
      <c r="K2193" s="33"/>
      <c r="L2193" s="22"/>
      <c r="M2193" s="22"/>
      <c r="N2193" s="22"/>
    </row>
    <row r="2194" spans="1:14" s="49" customFormat="1" ht="15" customHeight="1">
      <c r="A2194" s="33"/>
      <c r="B2194" s="33"/>
      <c r="C2194" s="21"/>
      <c r="D2194" s="33"/>
      <c r="E2194" s="33"/>
      <c r="F2194" s="21"/>
      <c r="G2194" s="33"/>
      <c r="H2194" s="33"/>
      <c r="I2194" s="21"/>
      <c r="J2194" s="33"/>
      <c r="K2194" s="33"/>
      <c r="L2194" s="22"/>
      <c r="M2194" s="22"/>
      <c r="N2194" s="22"/>
    </row>
    <row r="2195" spans="1:14" s="49" customFormat="1" ht="15" customHeight="1">
      <c r="A2195" s="33"/>
      <c r="B2195" s="33"/>
      <c r="C2195" s="21"/>
      <c r="D2195" s="33"/>
      <c r="E2195" s="33"/>
      <c r="F2195" s="21"/>
      <c r="G2195" s="33"/>
      <c r="H2195" s="33"/>
      <c r="I2195" s="21"/>
      <c r="J2195" s="33"/>
      <c r="K2195" s="33"/>
      <c r="L2195" s="22"/>
      <c r="M2195" s="22"/>
      <c r="N2195" s="22"/>
    </row>
    <row r="2196" spans="1:14" s="49" customFormat="1" ht="15" customHeight="1">
      <c r="A2196" s="33"/>
      <c r="B2196" s="33"/>
      <c r="C2196" s="21"/>
      <c r="D2196" s="33"/>
      <c r="E2196" s="33"/>
      <c r="F2196" s="21"/>
      <c r="G2196" s="33"/>
      <c r="H2196" s="33"/>
      <c r="I2196" s="21"/>
      <c r="J2196" s="33"/>
      <c r="K2196" s="33"/>
      <c r="L2196" s="22"/>
      <c r="M2196" s="22"/>
      <c r="N2196" s="22"/>
    </row>
    <row r="2197" spans="1:14" s="49" customFormat="1" ht="15" customHeight="1">
      <c r="A2197" s="33"/>
      <c r="B2197" s="33"/>
      <c r="C2197" s="21"/>
      <c r="D2197" s="33"/>
      <c r="E2197" s="33"/>
      <c r="F2197" s="21"/>
      <c r="G2197" s="33"/>
      <c r="H2197" s="33"/>
      <c r="I2197" s="21"/>
      <c r="J2197" s="33"/>
      <c r="K2197" s="33"/>
      <c r="L2197" s="22"/>
      <c r="M2197" s="22"/>
      <c r="N2197" s="22"/>
    </row>
    <row r="2198" spans="1:14" s="49" customFormat="1" ht="15" customHeight="1">
      <c r="A2198" s="33"/>
      <c r="B2198" s="33"/>
      <c r="C2198" s="21"/>
      <c r="D2198" s="33"/>
      <c r="E2198" s="33"/>
      <c r="F2198" s="21"/>
      <c r="G2198" s="33"/>
      <c r="H2198" s="33"/>
      <c r="I2198" s="21"/>
      <c r="J2198" s="33"/>
      <c r="K2198" s="33"/>
      <c r="L2198" s="22"/>
      <c r="M2198" s="22"/>
      <c r="N2198" s="22"/>
    </row>
    <row r="2199" spans="1:14" s="49" customFormat="1" ht="15" customHeight="1">
      <c r="A2199" s="33"/>
      <c r="B2199" s="33"/>
      <c r="C2199" s="21"/>
      <c r="D2199" s="33"/>
      <c r="E2199" s="33"/>
      <c r="F2199" s="21"/>
      <c r="G2199" s="33"/>
      <c r="H2199" s="33"/>
      <c r="I2199" s="21"/>
      <c r="J2199" s="33"/>
      <c r="K2199" s="33"/>
      <c r="L2199" s="22"/>
      <c r="M2199" s="22"/>
      <c r="N2199" s="22"/>
    </row>
    <row r="2200" spans="1:14" s="49" customFormat="1" ht="15" customHeight="1">
      <c r="A2200" s="33"/>
      <c r="B2200" s="33"/>
      <c r="C2200" s="21"/>
      <c r="D2200" s="33"/>
      <c r="E2200" s="33"/>
      <c r="F2200" s="21"/>
      <c r="G2200" s="33"/>
      <c r="H2200" s="33"/>
      <c r="I2200" s="21"/>
      <c r="J2200" s="33"/>
      <c r="K2200" s="33"/>
      <c r="L2200" s="22"/>
      <c r="M2200" s="22"/>
      <c r="N2200" s="22"/>
    </row>
    <row r="2201" spans="1:14" s="49" customFormat="1" ht="15" customHeight="1">
      <c r="A2201" s="33"/>
      <c r="B2201" s="33"/>
      <c r="C2201" s="21"/>
      <c r="D2201" s="33"/>
      <c r="E2201" s="33"/>
      <c r="F2201" s="21"/>
      <c r="G2201" s="33"/>
      <c r="H2201" s="33"/>
      <c r="I2201" s="21"/>
      <c r="J2201" s="33"/>
      <c r="K2201" s="33"/>
      <c r="L2201" s="22"/>
      <c r="M2201" s="22"/>
      <c r="N2201" s="22"/>
    </row>
    <row r="2202" spans="1:14" s="49" customFormat="1" ht="15" customHeight="1">
      <c r="A2202" s="33"/>
      <c r="B2202" s="33"/>
      <c r="C2202" s="21"/>
      <c r="D2202" s="33"/>
      <c r="E2202" s="33"/>
      <c r="F2202" s="21"/>
      <c r="G2202" s="33"/>
      <c r="H2202" s="33"/>
      <c r="I2202" s="21"/>
      <c r="J2202" s="33"/>
      <c r="K2202" s="33"/>
      <c r="L2202" s="22"/>
      <c r="M2202" s="22"/>
      <c r="N2202" s="22"/>
    </row>
    <row r="2203" spans="1:14" s="49" customFormat="1" ht="15" customHeight="1">
      <c r="A2203" s="33"/>
      <c r="B2203" s="33"/>
      <c r="C2203" s="21"/>
      <c r="D2203" s="33"/>
      <c r="E2203" s="33"/>
      <c r="F2203" s="21"/>
      <c r="G2203" s="33"/>
      <c r="H2203" s="33"/>
      <c r="I2203" s="21"/>
      <c r="J2203" s="33"/>
      <c r="K2203" s="33"/>
      <c r="L2203" s="22"/>
      <c r="M2203" s="22"/>
      <c r="N2203" s="22"/>
    </row>
    <row r="2204" spans="1:14" s="49" customFormat="1" ht="15" customHeight="1">
      <c r="A2204" s="33"/>
      <c r="B2204" s="33"/>
      <c r="C2204" s="21"/>
      <c r="D2204" s="33"/>
      <c r="E2204" s="33"/>
      <c r="F2204" s="21"/>
      <c r="G2204" s="33"/>
      <c r="H2204" s="33"/>
      <c r="I2204" s="21"/>
      <c r="J2204" s="33"/>
      <c r="K2204" s="33"/>
      <c r="L2204" s="22"/>
      <c r="M2204" s="22"/>
      <c r="N2204" s="22"/>
    </row>
    <row r="2205" spans="1:14" s="49" customFormat="1" ht="15" customHeight="1">
      <c r="A2205" s="33"/>
      <c r="B2205" s="33"/>
      <c r="C2205" s="21"/>
      <c r="D2205" s="33"/>
      <c r="E2205" s="33"/>
      <c r="F2205" s="21"/>
      <c r="G2205" s="33"/>
      <c r="H2205" s="33"/>
      <c r="I2205" s="21"/>
      <c r="J2205" s="33"/>
      <c r="K2205" s="33"/>
      <c r="L2205" s="22"/>
      <c r="M2205" s="22"/>
      <c r="N2205" s="22"/>
    </row>
    <row r="2206" spans="1:14" s="49" customFormat="1" ht="15" customHeight="1">
      <c r="A2206" s="33"/>
      <c r="B2206" s="33"/>
      <c r="C2206" s="21"/>
      <c r="D2206" s="33"/>
      <c r="E2206" s="33"/>
      <c r="F2206" s="21"/>
      <c r="G2206" s="33"/>
      <c r="H2206" s="33"/>
      <c r="I2206" s="21"/>
      <c r="J2206" s="33"/>
      <c r="K2206" s="33"/>
      <c r="L2206" s="22"/>
      <c r="M2206" s="22"/>
      <c r="N2206" s="22"/>
    </row>
    <row r="2207" spans="1:14" s="49" customFormat="1" ht="15" customHeight="1">
      <c r="A2207" s="33"/>
      <c r="B2207" s="33"/>
      <c r="C2207" s="21"/>
      <c r="D2207" s="33"/>
      <c r="E2207" s="33"/>
      <c r="F2207" s="21"/>
      <c r="G2207" s="33"/>
      <c r="H2207" s="33"/>
      <c r="I2207" s="21"/>
      <c r="J2207" s="33"/>
      <c r="K2207" s="33"/>
      <c r="L2207" s="22"/>
      <c r="M2207" s="22"/>
      <c r="N2207" s="22"/>
    </row>
    <row r="2208" spans="1:14" s="49" customFormat="1" ht="15" customHeight="1">
      <c r="A2208" s="33"/>
      <c r="B2208" s="33"/>
      <c r="C2208" s="21"/>
      <c r="D2208" s="33"/>
      <c r="E2208" s="33"/>
      <c r="F2208" s="21"/>
      <c r="G2208" s="33"/>
      <c r="H2208" s="33"/>
      <c r="I2208" s="21"/>
      <c r="J2208" s="33"/>
      <c r="K2208" s="33"/>
      <c r="L2208" s="22"/>
      <c r="M2208" s="22"/>
      <c r="N2208" s="22"/>
    </row>
    <row r="2209" spans="1:14" s="49" customFormat="1" ht="15" customHeight="1">
      <c r="A2209" s="33"/>
      <c r="B2209" s="33"/>
      <c r="C2209" s="21"/>
      <c r="D2209" s="33"/>
      <c r="E2209" s="33"/>
      <c r="F2209" s="21"/>
      <c r="G2209" s="33"/>
      <c r="H2209" s="33"/>
      <c r="I2209" s="21"/>
      <c r="J2209" s="33"/>
      <c r="K2209" s="33"/>
      <c r="L2209" s="22"/>
      <c r="M2209" s="22"/>
      <c r="N2209" s="22"/>
    </row>
    <row r="2210" spans="1:14" s="49" customFormat="1" ht="15" customHeight="1">
      <c r="A2210" s="33"/>
      <c r="B2210" s="33"/>
      <c r="C2210" s="21"/>
      <c r="D2210" s="33"/>
      <c r="E2210" s="33"/>
      <c r="F2210" s="21"/>
      <c r="G2210" s="33"/>
      <c r="H2210" s="33"/>
      <c r="I2210" s="21"/>
      <c r="J2210" s="33"/>
      <c r="K2210" s="33"/>
      <c r="L2210" s="22"/>
      <c r="M2210" s="22"/>
      <c r="N2210" s="22"/>
    </row>
    <row r="2211" spans="1:14" s="49" customFormat="1" ht="15" customHeight="1">
      <c r="A2211" s="33"/>
      <c r="B2211" s="33"/>
      <c r="C2211" s="21"/>
      <c r="D2211" s="33"/>
      <c r="E2211" s="33"/>
      <c r="F2211" s="21"/>
      <c r="G2211" s="33"/>
      <c r="H2211" s="33"/>
      <c r="I2211" s="21"/>
      <c r="J2211" s="33"/>
      <c r="K2211" s="33"/>
      <c r="L2211" s="22"/>
      <c r="M2211" s="22"/>
      <c r="N2211" s="22"/>
    </row>
    <row r="2212" spans="1:14" s="49" customFormat="1" ht="15" customHeight="1">
      <c r="A2212" s="33"/>
      <c r="B2212" s="33"/>
      <c r="C2212" s="21"/>
      <c r="D2212" s="33"/>
      <c r="E2212" s="33"/>
      <c r="F2212" s="21"/>
      <c r="G2212" s="33"/>
      <c r="H2212" s="33"/>
      <c r="I2212" s="21"/>
      <c r="J2212" s="33"/>
      <c r="K2212" s="33"/>
      <c r="L2212" s="22"/>
      <c r="M2212" s="22"/>
      <c r="N2212" s="22"/>
    </row>
    <row r="2213" spans="1:14" s="49" customFormat="1" ht="15" customHeight="1">
      <c r="A2213" s="33"/>
      <c r="B2213" s="33"/>
      <c r="C2213" s="21"/>
      <c r="D2213" s="33"/>
      <c r="E2213" s="33"/>
      <c r="F2213" s="21"/>
      <c r="G2213" s="33"/>
      <c r="H2213" s="33"/>
      <c r="I2213" s="21"/>
      <c r="J2213" s="33"/>
      <c r="K2213" s="33"/>
      <c r="L2213" s="22"/>
      <c r="M2213" s="22"/>
      <c r="N2213" s="22"/>
    </row>
    <row r="2214" spans="1:14" s="49" customFormat="1" ht="15" customHeight="1">
      <c r="A2214" s="33"/>
      <c r="B2214" s="33"/>
      <c r="C2214" s="21"/>
      <c r="D2214" s="33"/>
      <c r="E2214" s="33"/>
      <c r="F2214" s="21"/>
      <c r="G2214" s="33"/>
      <c r="H2214" s="33"/>
      <c r="I2214" s="21"/>
      <c r="J2214" s="33"/>
      <c r="K2214" s="33"/>
      <c r="L2214" s="22"/>
      <c r="M2214" s="22"/>
      <c r="N2214" s="22"/>
    </row>
    <row r="2215" spans="1:14" s="49" customFormat="1" ht="15" customHeight="1">
      <c r="A2215" s="33"/>
      <c r="B2215" s="33"/>
      <c r="C2215" s="21"/>
      <c r="D2215" s="33"/>
      <c r="E2215" s="33"/>
      <c r="F2215" s="21"/>
      <c r="G2215" s="33"/>
      <c r="H2215" s="33"/>
      <c r="I2215" s="21"/>
      <c r="J2215" s="33"/>
      <c r="K2215" s="33"/>
      <c r="L2215" s="22"/>
      <c r="M2215" s="22"/>
      <c r="N2215" s="22"/>
    </row>
    <row r="2216" spans="1:14" s="49" customFormat="1" ht="15" customHeight="1">
      <c r="A2216" s="33"/>
      <c r="B2216" s="33"/>
      <c r="C2216" s="21"/>
      <c r="D2216" s="33"/>
      <c r="E2216" s="33"/>
      <c r="F2216" s="21"/>
      <c r="G2216" s="33"/>
      <c r="H2216" s="33"/>
      <c r="I2216" s="21"/>
      <c r="J2216" s="33"/>
      <c r="K2216" s="33"/>
      <c r="L2216" s="22"/>
      <c r="M2216" s="22"/>
      <c r="N2216" s="22"/>
    </row>
    <row r="2217" spans="1:14" s="49" customFormat="1" ht="15" customHeight="1">
      <c r="A2217" s="33"/>
      <c r="B2217" s="33"/>
      <c r="C2217" s="21"/>
      <c r="D2217" s="33"/>
      <c r="E2217" s="33"/>
      <c r="F2217" s="21"/>
      <c r="G2217" s="33"/>
      <c r="H2217" s="33"/>
      <c r="I2217" s="21"/>
      <c r="J2217" s="33"/>
      <c r="K2217" s="33"/>
      <c r="L2217" s="22"/>
      <c r="M2217" s="22"/>
      <c r="N2217" s="22"/>
    </row>
    <row r="2218" spans="1:14" s="49" customFormat="1" ht="15" customHeight="1">
      <c r="A2218" s="33"/>
      <c r="B2218" s="33"/>
      <c r="C2218" s="21"/>
      <c r="D2218" s="33"/>
      <c r="E2218" s="33"/>
      <c r="F2218" s="21"/>
      <c r="G2218" s="33"/>
      <c r="H2218" s="33"/>
      <c r="I2218" s="21"/>
      <c r="J2218" s="33"/>
      <c r="K2218" s="33"/>
      <c r="L2218" s="22"/>
      <c r="M2218" s="22"/>
      <c r="N2218" s="22"/>
    </row>
    <row r="2219" spans="1:14" s="49" customFormat="1" ht="15" customHeight="1">
      <c r="A2219" s="33"/>
      <c r="B2219" s="33"/>
      <c r="C2219" s="21"/>
      <c r="D2219" s="33"/>
      <c r="E2219" s="33"/>
      <c r="F2219" s="21"/>
      <c r="G2219" s="33"/>
      <c r="H2219" s="33"/>
      <c r="I2219" s="21"/>
      <c r="J2219" s="33"/>
      <c r="K2219" s="33"/>
      <c r="L2219" s="22"/>
      <c r="M2219" s="22"/>
      <c r="N2219" s="22"/>
    </row>
    <row r="2220" spans="1:14" s="49" customFormat="1" ht="15" customHeight="1">
      <c r="A2220" s="33"/>
      <c r="B2220" s="33"/>
      <c r="C2220" s="21"/>
      <c r="D2220" s="33"/>
      <c r="E2220" s="33"/>
      <c r="F2220" s="21"/>
      <c r="G2220" s="33"/>
      <c r="H2220" s="33"/>
      <c r="I2220" s="21"/>
      <c r="J2220" s="33"/>
      <c r="K2220" s="33"/>
      <c r="L2220" s="22"/>
      <c r="M2220" s="22"/>
      <c r="N2220" s="22"/>
    </row>
    <row r="2221" spans="1:14" s="49" customFormat="1" ht="15" customHeight="1">
      <c r="A2221" s="33"/>
      <c r="B2221" s="33"/>
      <c r="C2221" s="21"/>
      <c r="D2221" s="33"/>
      <c r="E2221" s="33"/>
      <c r="F2221" s="21"/>
      <c r="G2221" s="33"/>
      <c r="H2221" s="33"/>
      <c r="I2221" s="21"/>
      <c r="J2221" s="33"/>
      <c r="K2221" s="33"/>
      <c r="L2221" s="22"/>
      <c r="M2221" s="22"/>
      <c r="N2221" s="22"/>
    </row>
    <row r="2222" spans="1:14" s="49" customFormat="1" ht="15" customHeight="1">
      <c r="A2222" s="33"/>
      <c r="B2222" s="33"/>
      <c r="C2222" s="21"/>
      <c r="D2222" s="33"/>
      <c r="E2222" s="33"/>
      <c r="F2222" s="21"/>
      <c r="G2222" s="33"/>
      <c r="H2222" s="33"/>
      <c r="I2222" s="21"/>
      <c r="J2222" s="33"/>
      <c r="K2222" s="33"/>
      <c r="L2222" s="22"/>
      <c r="M2222" s="22"/>
      <c r="N2222" s="22"/>
    </row>
    <row r="2223" spans="1:14" s="49" customFormat="1" ht="15" customHeight="1">
      <c r="A2223" s="33"/>
      <c r="B2223" s="33"/>
      <c r="C2223" s="21"/>
      <c r="D2223" s="33"/>
      <c r="E2223" s="33"/>
      <c r="F2223" s="21"/>
      <c r="G2223" s="33"/>
      <c r="H2223" s="33"/>
      <c r="I2223" s="21"/>
      <c r="J2223" s="33"/>
      <c r="K2223" s="33"/>
      <c r="L2223" s="22"/>
      <c r="M2223" s="22"/>
      <c r="N2223" s="22"/>
    </row>
    <row r="2224" spans="1:14" s="49" customFormat="1" ht="15" customHeight="1">
      <c r="A2224" s="33"/>
      <c r="B2224" s="33"/>
      <c r="C2224" s="21"/>
      <c r="D2224" s="33"/>
      <c r="E2224" s="33"/>
      <c r="F2224" s="21"/>
      <c r="G2224" s="33"/>
      <c r="H2224" s="33"/>
      <c r="I2224" s="21"/>
      <c r="J2224" s="33"/>
      <c r="K2224" s="33"/>
      <c r="L2224" s="22"/>
      <c r="M2224" s="22"/>
      <c r="N2224" s="22"/>
    </row>
    <row r="2225" spans="1:14" s="49" customFormat="1" ht="15" customHeight="1">
      <c r="A2225" s="33"/>
      <c r="B2225" s="33"/>
      <c r="C2225" s="21"/>
      <c r="D2225" s="33"/>
      <c r="E2225" s="33"/>
      <c r="F2225" s="21"/>
      <c r="G2225" s="33"/>
      <c r="H2225" s="33"/>
      <c r="I2225" s="21"/>
      <c r="J2225" s="33"/>
      <c r="K2225" s="33"/>
      <c r="L2225" s="22"/>
      <c r="M2225" s="22"/>
      <c r="N2225" s="22"/>
    </row>
    <row r="2226" spans="1:14" s="49" customFormat="1" ht="15" customHeight="1">
      <c r="A2226" s="33"/>
      <c r="B2226" s="33"/>
      <c r="C2226" s="21"/>
      <c r="D2226" s="33"/>
      <c r="E2226" s="33"/>
      <c r="F2226" s="21"/>
      <c r="G2226" s="33"/>
      <c r="H2226" s="33"/>
      <c r="I2226" s="21"/>
      <c r="J2226" s="33"/>
      <c r="K2226" s="33"/>
      <c r="L2226" s="22"/>
      <c r="M2226" s="22"/>
      <c r="N2226" s="22"/>
    </row>
    <row r="2227" spans="1:14" s="49" customFormat="1" ht="15" customHeight="1">
      <c r="A2227" s="33"/>
      <c r="B2227" s="33"/>
      <c r="C2227" s="21"/>
      <c r="D2227" s="33"/>
      <c r="E2227" s="33"/>
      <c r="F2227" s="21"/>
      <c r="G2227" s="33"/>
      <c r="H2227" s="33"/>
      <c r="I2227" s="21"/>
      <c r="J2227" s="33"/>
      <c r="K2227" s="33"/>
      <c r="L2227" s="22"/>
      <c r="M2227" s="22"/>
      <c r="N2227" s="22"/>
    </row>
    <row r="2228" spans="1:14" s="49" customFormat="1" ht="15" customHeight="1">
      <c r="A2228" s="33"/>
      <c r="B2228" s="33"/>
      <c r="C2228" s="21"/>
      <c r="D2228" s="33"/>
      <c r="E2228" s="33"/>
      <c r="F2228" s="21"/>
      <c r="G2228" s="33"/>
      <c r="H2228" s="33"/>
      <c r="I2228" s="21"/>
      <c r="J2228" s="33"/>
      <c r="K2228" s="33"/>
      <c r="L2228" s="22"/>
      <c r="M2228" s="22"/>
      <c r="N2228" s="22"/>
    </row>
    <row r="2229" spans="1:14" s="49" customFormat="1" ht="15" customHeight="1">
      <c r="A2229" s="33"/>
      <c r="B2229" s="33"/>
      <c r="C2229" s="21"/>
      <c r="D2229" s="33"/>
      <c r="E2229" s="33"/>
      <c r="F2229" s="21"/>
      <c r="G2229" s="33"/>
      <c r="H2229" s="33"/>
      <c r="I2229" s="21"/>
      <c r="J2229" s="33"/>
      <c r="K2229" s="33"/>
      <c r="L2229" s="22"/>
      <c r="M2229" s="22"/>
      <c r="N2229" s="22"/>
    </row>
    <row r="2230" spans="1:14" s="49" customFormat="1" ht="15" customHeight="1">
      <c r="A2230" s="33"/>
      <c r="B2230" s="33"/>
      <c r="C2230" s="21"/>
      <c r="D2230" s="33"/>
      <c r="E2230" s="33"/>
      <c r="F2230" s="21"/>
      <c r="G2230" s="33"/>
      <c r="H2230" s="33"/>
      <c r="I2230" s="21"/>
      <c r="J2230" s="33"/>
      <c r="K2230" s="33"/>
      <c r="L2230" s="22"/>
      <c r="M2230" s="22"/>
      <c r="N2230" s="22"/>
    </row>
    <row r="2231" spans="1:14" s="49" customFormat="1" ht="15" customHeight="1">
      <c r="A2231" s="33"/>
      <c r="B2231" s="33"/>
      <c r="C2231" s="21"/>
      <c r="D2231" s="33"/>
      <c r="E2231" s="33"/>
      <c r="F2231" s="21"/>
      <c r="G2231" s="33"/>
      <c r="H2231" s="33"/>
      <c r="I2231" s="21"/>
      <c r="J2231" s="33"/>
      <c r="K2231" s="33"/>
      <c r="L2231" s="22"/>
      <c r="M2231" s="22"/>
      <c r="N2231" s="22"/>
    </row>
    <row r="2232" spans="1:14" s="49" customFormat="1" ht="15" customHeight="1">
      <c r="A2232" s="33"/>
      <c r="B2232" s="33"/>
      <c r="C2232" s="21"/>
      <c r="D2232" s="33"/>
      <c r="E2232" s="33"/>
      <c r="F2232" s="21"/>
      <c r="G2232" s="33"/>
      <c r="H2232" s="33"/>
      <c r="I2232" s="21"/>
      <c r="J2232" s="33"/>
      <c r="K2232" s="33"/>
      <c r="L2232" s="22"/>
      <c r="M2232" s="22"/>
      <c r="N2232" s="22"/>
    </row>
    <row r="2233" spans="1:14" s="49" customFormat="1" ht="15" customHeight="1">
      <c r="A2233" s="33"/>
      <c r="B2233" s="33"/>
      <c r="C2233" s="21"/>
      <c r="D2233" s="33"/>
      <c r="E2233" s="33"/>
      <c r="F2233" s="21"/>
      <c r="G2233" s="33"/>
      <c r="H2233" s="33"/>
      <c r="I2233" s="21"/>
      <c r="J2233" s="33"/>
      <c r="K2233" s="33"/>
      <c r="L2233" s="22"/>
      <c r="M2233" s="22"/>
      <c r="N2233" s="22"/>
    </row>
    <row r="2234" spans="1:14" s="49" customFormat="1" ht="30.6" customHeight="1">
      <c r="A2234" s="18"/>
      <c r="B2234" s="19"/>
      <c r="C2234" s="20"/>
      <c r="D2234" s="20"/>
      <c r="E2234" s="21"/>
      <c r="F2234" s="20"/>
      <c r="G2234" s="20"/>
      <c r="H2234" s="20"/>
      <c r="I2234" s="20"/>
      <c r="J2234" s="20"/>
      <c r="K2234" s="20"/>
      <c r="L2234" s="22"/>
      <c r="M2234" s="22"/>
      <c r="N2234" s="22"/>
    </row>
    <row r="2235" spans="1:14" s="50" customFormat="1" ht="15" customHeight="1">
      <c r="A2235" s="53" t="s">
        <v>329</v>
      </c>
      <c r="B2235" s="42"/>
      <c r="C2235" s="26"/>
      <c r="D2235" s="53" t="s">
        <v>330</v>
      </c>
      <c r="E2235" s="42"/>
      <c r="F2235" s="26"/>
      <c r="G2235" s="53" t="s">
        <v>331</v>
      </c>
      <c r="H2235" s="42"/>
      <c r="I2235" s="26"/>
      <c r="J2235" s="24" t="s">
        <v>324</v>
      </c>
      <c r="K2235" s="42"/>
      <c r="L2235" s="26"/>
      <c r="M2235" s="26"/>
      <c r="N2235" s="26"/>
    </row>
    <row r="2236" spans="1:14" s="49" customFormat="1" ht="15" customHeight="1">
      <c r="A2236" s="29" t="s">
        <v>149</v>
      </c>
      <c r="B2236" s="44" t="s">
        <v>150</v>
      </c>
      <c r="C2236" s="30"/>
      <c r="D2236" s="29" t="s">
        <v>149</v>
      </c>
      <c r="E2236" s="29" t="s">
        <v>150</v>
      </c>
      <c r="F2236" s="30"/>
      <c r="G2236" s="29" t="s">
        <v>149</v>
      </c>
      <c r="H2236" s="29" t="s">
        <v>150</v>
      </c>
      <c r="I2236" s="30"/>
      <c r="J2236" s="29" t="s">
        <v>149</v>
      </c>
      <c r="K2236" s="29" t="s">
        <v>150</v>
      </c>
      <c r="L2236" s="22"/>
      <c r="M2236" s="22"/>
      <c r="N2236" s="22"/>
    </row>
    <row r="2237" spans="1:14" s="49" customFormat="1" ht="15" customHeight="1">
      <c r="A2237" s="33">
        <v>-3.11</v>
      </c>
      <c r="B2237" s="33">
        <v>711.98</v>
      </c>
      <c r="C2237" s="20"/>
      <c r="D2237" s="33">
        <v>0</v>
      </c>
      <c r="E2237" s="33">
        <v>712.24</v>
      </c>
      <c r="F2237" s="20"/>
      <c r="G2237" s="33">
        <v>-8.7200000000000006</v>
      </c>
      <c r="H2237" s="33">
        <v>712.11199999999997</v>
      </c>
      <c r="I2237" s="20"/>
      <c r="J2237" s="33"/>
      <c r="K2237" s="33"/>
      <c r="L2237" s="20"/>
      <c r="M2237" s="22"/>
      <c r="N2237" s="22"/>
    </row>
    <row r="2238" spans="1:14" s="49" customFormat="1" ht="15" customHeight="1">
      <c r="A2238" s="33">
        <v>0</v>
      </c>
      <c r="B2238" s="39">
        <v>712.06</v>
      </c>
      <c r="C2238" s="21"/>
      <c r="D2238" s="33">
        <v>15.2</v>
      </c>
      <c r="E2238" s="33">
        <v>703.67</v>
      </c>
      <c r="F2238" s="21"/>
      <c r="G2238" s="33">
        <v>-1.9</v>
      </c>
      <c r="H2238" s="33">
        <v>712.14200000000005</v>
      </c>
      <c r="I2238" s="21"/>
      <c r="J2238" s="33"/>
      <c r="K2238" s="33"/>
      <c r="L2238" s="20"/>
      <c r="M2238" s="22"/>
      <c r="N2238" s="22"/>
    </row>
    <row r="2239" spans="1:14" s="49" customFormat="1" ht="15" customHeight="1">
      <c r="A2239" s="33">
        <v>0.55000000000000004</v>
      </c>
      <c r="B2239" s="39">
        <v>711.96</v>
      </c>
      <c r="C2239" s="21"/>
      <c r="D2239" s="33">
        <v>21.82</v>
      </c>
      <c r="E2239" s="33">
        <v>687.35</v>
      </c>
      <c r="F2239" s="21"/>
      <c r="G2239" s="33">
        <v>-1.9</v>
      </c>
      <c r="H2239" s="33">
        <v>711.74199999999996</v>
      </c>
      <c r="I2239" s="21"/>
      <c r="J2239" s="33"/>
      <c r="K2239" s="33"/>
      <c r="L2239" s="20"/>
      <c r="M2239" s="22"/>
      <c r="N2239" s="22"/>
    </row>
    <row r="2240" spans="1:14" s="49" customFormat="1" ht="15" customHeight="1">
      <c r="A2240" s="33">
        <v>38.78</v>
      </c>
      <c r="B2240" s="39">
        <v>684.35</v>
      </c>
      <c r="C2240" s="21"/>
      <c r="D2240" s="33">
        <v>25.64</v>
      </c>
      <c r="E2240" s="33">
        <v>686.86</v>
      </c>
      <c r="F2240" s="21"/>
      <c r="G2240" s="33">
        <v>0</v>
      </c>
      <c r="H2240" s="33">
        <v>711.69200000000001</v>
      </c>
      <c r="I2240" s="21"/>
      <c r="J2240" s="33"/>
      <c r="K2240" s="33"/>
      <c r="L2240" s="20"/>
      <c r="M2240" s="22"/>
      <c r="N2240" s="22"/>
    </row>
    <row r="2241" spans="1:14" s="49" customFormat="1" ht="15" customHeight="1">
      <c r="A2241" s="33">
        <v>42.78</v>
      </c>
      <c r="B2241" s="39">
        <v>682.96</v>
      </c>
      <c r="C2241" s="21"/>
      <c r="D2241" s="33">
        <v>41.37</v>
      </c>
      <c r="E2241" s="33">
        <v>686.96</v>
      </c>
      <c r="F2241" s="21"/>
      <c r="G2241" s="33">
        <v>0.48</v>
      </c>
      <c r="H2241" s="33">
        <v>711.74199999999996</v>
      </c>
      <c r="I2241" s="21"/>
      <c r="J2241" s="33"/>
      <c r="K2241" s="33"/>
      <c r="L2241" s="20"/>
      <c r="M2241" s="22"/>
      <c r="N2241" s="22"/>
    </row>
    <row r="2242" spans="1:14" s="49" customFormat="1" ht="15" customHeight="1">
      <c r="A2242" s="33">
        <v>46.8</v>
      </c>
      <c r="B2242" s="39">
        <v>682.76</v>
      </c>
      <c r="C2242" s="21"/>
      <c r="D2242" s="33">
        <v>42.87</v>
      </c>
      <c r="E2242" s="33">
        <v>687.46</v>
      </c>
      <c r="F2242" s="21"/>
      <c r="G2242" s="33">
        <v>1.08</v>
      </c>
      <c r="H2242" s="33">
        <v>708.84199999999998</v>
      </c>
      <c r="I2242" s="21"/>
      <c r="J2242" s="33"/>
      <c r="K2242" s="33"/>
      <c r="L2242" s="20"/>
      <c r="M2242" s="22"/>
      <c r="N2242" s="22"/>
    </row>
    <row r="2243" spans="1:14" s="49" customFormat="1" ht="15" customHeight="1">
      <c r="A2243" s="33">
        <v>48.3</v>
      </c>
      <c r="B2243" s="39">
        <v>684.26</v>
      </c>
      <c r="C2243" s="21"/>
      <c r="D2243" s="33">
        <v>44.01</v>
      </c>
      <c r="E2243" s="33">
        <v>688.45</v>
      </c>
      <c r="F2243" s="21"/>
      <c r="G2243" s="33">
        <v>5.6</v>
      </c>
      <c r="H2243" s="33">
        <v>707.83199999999999</v>
      </c>
      <c r="I2243" s="21"/>
      <c r="J2243" s="33"/>
      <c r="K2243" s="33"/>
      <c r="L2243" s="20"/>
      <c r="M2243" s="22"/>
      <c r="N2243" s="22"/>
    </row>
    <row r="2244" spans="1:14" s="49" customFormat="1" ht="15" customHeight="1">
      <c r="A2244" s="33">
        <v>53.8</v>
      </c>
      <c r="B2244" s="39">
        <v>684.06</v>
      </c>
      <c r="C2244" s="21"/>
      <c r="D2244" s="33">
        <v>55.45</v>
      </c>
      <c r="E2244" s="33">
        <v>688.53</v>
      </c>
      <c r="F2244" s="21"/>
      <c r="G2244" s="33">
        <v>8.8000000000000007</v>
      </c>
      <c r="H2244" s="33">
        <v>701.072</v>
      </c>
      <c r="I2244" s="21"/>
      <c r="J2244" s="33"/>
      <c r="K2244" s="33"/>
      <c r="L2244" s="20"/>
      <c r="M2244" s="22"/>
      <c r="N2244" s="22"/>
    </row>
    <row r="2245" spans="1:14" s="49" customFormat="1" ht="15" customHeight="1">
      <c r="A2245" s="33">
        <v>55.8</v>
      </c>
      <c r="B2245" s="39">
        <v>682.76</v>
      </c>
      <c r="C2245" s="21"/>
      <c r="D2245" s="33">
        <v>64.47</v>
      </c>
      <c r="E2245" s="33">
        <v>688.91</v>
      </c>
      <c r="F2245" s="21"/>
      <c r="G2245" s="33">
        <v>10.54</v>
      </c>
      <c r="H2245" s="33">
        <v>700.44200000000001</v>
      </c>
      <c r="I2245" s="21"/>
      <c r="J2245" s="33"/>
      <c r="K2245" s="33"/>
      <c r="L2245" s="20"/>
      <c r="M2245" s="22"/>
      <c r="N2245" s="22"/>
    </row>
    <row r="2246" spans="1:14" s="49" customFormat="1" ht="15" customHeight="1">
      <c r="A2246" s="33">
        <v>59.3</v>
      </c>
      <c r="B2246" s="39">
        <v>682.56</v>
      </c>
      <c r="C2246" s="21"/>
      <c r="D2246" s="33">
        <v>71.75</v>
      </c>
      <c r="E2246" s="33">
        <v>690.05</v>
      </c>
      <c r="F2246" s="21"/>
      <c r="G2246" s="33">
        <v>13.2</v>
      </c>
      <c r="H2246" s="33">
        <v>700.74199999999996</v>
      </c>
      <c r="I2246" s="21"/>
      <c r="J2246" s="33"/>
      <c r="K2246" s="33"/>
      <c r="L2246" s="20"/>
      <c r="M2246" s="22"/>
      <c r="N2246" s="22"/>
    </row>
    <row r="2247" spans="1:14" s="49" customFormat="1" ht="15" customHeight="1">
      <c r="A2247" s="33">
        <v>72.86</v>
      </c>
      <c r="B2247" s="39">
        <v>680.3</v>
      </c>
      <c r="C2247" s="21"/>
      <c r="D2247" s="33">
        <v>76.66</v>
      </c>
      <c r="E2247" s="33">
        <v>688.48</v>
      </c>
      <c r="F2247" s="21"/>
      <c r="G2247" s="33">
        <v>14.26</v>
      </c>
      <c r="H2247" s="33">
        <v>701.04200000000003</v>
      </c>
      <c r="I2247" s="21"/>
      <c r="J2247" s="33"/>
      <c r="K2247" s="33"/>
      <c r="L2247" s="20"/>
      <c r="M2247" s="22"/>
      <c r="N2247" s="22"/>
    </row>
    <row r="2248" spans="1:14" s="49" customFormat="1" ht="15" customHeight="1">
      <c r="A2248" s="33">
        <v>80.25</v>
      </c>
      <c r="B2248" s="39">
        <v>684.37</v>
      </c>
      <c r="C2248" s="21"/>
      <c r="D2248" s="33">
        <v>79.19</v>
      </c>
      <c r="E2248" s="33">
        <v>688.35</v>
      </c>
      <c r="F2248" s="21"/>
      <c r="G2248" s="33">
        <v>21.35</v>
      </c>
      <c r="H2248" s="33">
        <v>702.68200000000002</v>
      </c>
      <c r="I2248" s="21"/>
      <c r="J2248" s="33"/>
      <c r="K2248" s="33"/>
      <c r="L2248" s="20"/>
      <c r="M2248" s="22"/>
      <c r="N2248" s="22"/>
    </row>
    <row r="2249" spans="1:14" s="49" customFormat="1" ht="15" customHeight="1">
      <c r="A2249" s="33">
        <v>86.68</v>
      </c>
      <c r="B2249" s="39">
        <v>684.94</v>
      </c>
      <c r="C2249" s="21"/>
      <c r="D2249" s="33">
        <v>85.69</v>
      </c>
      <c r="E2249" s="33">
        <v>691.91</v>
      </c>
      <c r="F2249" s="21"/>
      <c r="G2249" s="33">
        <v>25.05</v>
      </c>
      <c r="H2249" s="33">
        <v>702.66200000000003</v>
      </c>
      <c r="I2249" s="21"/>
      <c r="J2249" s="33"/>
      <c r="K2249" s="33"/>
      <c r="L2249" s="20"/>
      <c r="M2249" s="22"/>
      <c r="N2249" s="22"/>
    </row>
    <row r="2250" spans="1:14" s="49" customFormat="1" ht="15" customHeight="1">
      <c r="A2250" s="33">
        <v>90.2</v>
      </c>
      <c r="B2250" s="39">
        <v>688.56</v>
      </c>
      <c r="C2250" s="21"/>
      <c r="D2250" s="33">
        <v>102.76</v>
      </c>
      <c r="E2250" s="33">
        <v>692.31</v>
      </c>
      <c r="F2250" s="21"/>
      <c r="G2250" s="33">
        <v>28.42</v>
      </c>
      <c r="H2250" s="33">
        <v>703.68200000000002</v>
      </c>
      <c r="I2250" s="21"/>
      <c r="J2250" s="33"/>
      <c r="K2250" s="33"/>
      <c r="L2250" s="20"/>
      <c r="M2250" s="22"/>
      <c r="N2250" s="22"/>
    </row>
    <row r="2251" spans="1:14" s="49" customFormat="1" ht="15" customHeight="1">
      <c r="A2251" s="33">
        <v>99.2</v>
      </c>
      <c r="B2251" s="39">
        <v>689.56</v>
      </c>
      <c r="C2251" s="21"/>
      <c r="D2251" s="33">
        <v>112.34</v>
      </c>
      <c r="E2251" s="33">
        <v>693.25</v>
      </c>
      <c r="F2251" s="21"/>
      <c r="G2251" s="33">
        <v>36.1</v>
      </c>
      <c r="H2251" s="33">
        <v>703.29200000000003</v>
      </c>
      <c r="I2251" s="21"/>
      <c r="J2251" s="33"/>
      <c r="K2251" s="33"/>
      <c r="L2251" s="20"/>
      <c r="M2251" s="22"/>
      <c r="N2251" s="22"/>
    </row>
    <row r="2252" spans="1:14" s="49" customFormat="1" ht="15" customHeight="1">
      <c r="A2252" s="33">
        <v>105.4</v>
      </c>
      <c r="B2252" s="39">
        <v>688.96</v>
      </c>
      <c r="C2252" s="21"/>
      <c r="D2252" s="33">
        <v>119.92</v>
      </c>
      <c r="E2252" s="33">
        <v>692.86</v>
      </c>
      <c r="F2252" s="21"/>
      <c r="G2252" s="33">
        <v>80.930000000000007</v>
      </c>
      <c r="H2252" s="33">
        <v>702.18200000000002</v>
      </c>
      <c r="I2252" s="21"/>
      <c r="J2252" s="33"/>
      <c r="K2252" s="33"/>
      <c r="L2252" s="20"/>
      <c r="M2252" s="22"/>
      <c r="N2252" s="22"/>
    </row>
    <row r="2253" spans="1:14" s="49" customFormat="1" ht="15" customHeight="1">
      <c r="A2253" s="33"/>
      <c r="B2253" s="33"/>
      <c r="C2253" s="21"/>
      <c r="D2253" s="33">
        <v>121.02</v>
      </c>
      <c r="E2253" s="33">
        <v>695.86</v>
      </c>
      <c r="F2253" s="21"/>
      <c r="G2253" s="33">
        <v>87.62</v>
      </c>
      <c r="H2253" s="33">
        <v>703.41200000000003</v>
      </c>
      <c r="I2253" s="21"/>
      <c r="J2253" s="33"/>
      <c r="K2253" s="33"/>
      <c r="L2253" s="20"/>
      <c r="M2253" s="22"/>
      <c r="N2253" s="22"/>
    </row>
    <row r="2254" spans="1:14" s="49" customFormat="1" ht="15" customHeight="1">
      <c r="A2254" s="33"/>
      <c r="B2254" s="33"/>
      <c r="C2254" s="21"/>
      <c r="D2254" s="33">
        <v>122.32</v>
      </c>
      <c r="E2254" s="33">
        <v>695.86</v>
      </c>
      <c r="F2254" s="21"/>
      <c r="G2254" s="33">
        <v>91.38</v>
      </c>
      <c r="H2254" s="33">
        <v>704.93200000000002</v>
      </c>
      <c r="I2254" s="21"/>
      <c r="J2254" s="33"/>
      <c r="K2254" s="33"/>
      <c r="L2254" s="20"/>
      <c r="M2254" s="22"/>
      <c r="N2254" s="22"/>
    </row>
    <row r="2255" spans="1:14" s="49" customFormat="1" ht="15" customHeight="1">
      <c r="A2255" s="33"/>
      <c r="B2255" s="33"/>
      <c r="C2255" s="21"/>
      <c r="D2255" s="33">
        <v>124.57</v>
      </c>
      <c r="E2255" s="33">
        <v>702.96</v>
      </c>
      <c r="F2255" s="21"/>
      <c r="G2255" s="33">
        <v>99.24</v>
      </c>
      <c r="H2255" s="33">
        <v>711.31200000000001</v>
      </c>
      <c r="I2255" s="21"/>
      <c r="J2255" s="33"/>
      <c r="K2255" s="33"/>
      <c r="L2255" s="20"/>
      <c r="M2255" s="22"/>
      <c r="N2255" s="22"/>
    </row>
    <row r="2256" spans="1:14" s="49" customFormat="1" ht="15" customHeight="1">
      <c r="A2256" s="33"/>
      <c r="B2256" s="33"/>
      <c r="C2256" s="21"/>
      <c r="D2256" s="33">
        <v>127.77</v>
      </c>
      <c r="E2256" s="33">
        <v>703.61</v>
      </c>
      <c r="F2256" s="21"/>
      <c r="G2256" s="33"/>
      <c r="H2256" s="33"/>
      <c r="I2256" s="21"/>
      <c r="J2256" s="33"/>
      <c r="K2256" s="33"/>
      <c r="L2256" s="20"/>
      <c r="M2256" s="22"/>
      <c r="N2256" s="22"/>
    </row>
    <row r="2257" spans="1:14" s="49" customFormat="1" ht="15" customHeight="1">
      <c r="A2257" s="33"/>
      <c r="B2257" s="33"/>
      <c r="C2257" s="21"/>
      <c r="D2257" s="33">
        <v>128.06</v>
      </c>
      <c r="E2257" s="33">
        <v>710.11</v>
      </c>
      <c r="F2257" s="21"/>
      <c r="G2257" s="33"/>
      <c r="H2257" s="33"/>
      <c r="I2257" s="21"/>
      <c r="J2257" s="33"/>
      <c r="K2257" s="33"/>
      <c r="L2257" s="20"/>
      <c r="M2257" s="22"/>
      <c r="N2257" s="22"/>
    </row>
    <row r="2258" spans="1:14" s="49" customFormat="1" ht="15" customHeight="1">
      <c r="A2258" s="33"/>
      <c r="B2258" s="33"/>
      <c r="C2258" s="21"/>
      <c r="D2258" s="33">
        <v>129.02000000000001</v>
      </c>
      <c r="E2258" s="33">
        <v>710.11</v>
      </c>
      <c r="F2258" s="21"/>
      <c r="G2258" s="33"/>
      <c r="H2258" s="33"/>
      <c r="I2258" s="21"/>
      <c r="J2258" s="33"/>
      <c r="K2258" s="33"/>
      <c r="L2258" s="20"/>
      <c r="M2258" s="22"/>
      <c r="N2258" s="22"/>
    </row>
    <row r="2259" spans="1:14" s="49" customFormat="1" ht="15" customHeight="1">
      <c r="A2259" s="33"/>
      <c r="B2259" s="33"/>
      <c r="C2259" s="21"/>
      <c r="D2259" s="33">
        <v>136.79</v>
      </c>
      <c r="E2259" s="33">
        <v>709.95</v>
      </c>
      <c r="F2259" s="21"/>
      <c r="G2259" s="33"/>
      <c r="H2259" s="33"/>
      <c r="I2259" s="21"/>
      <c r="J2259" s="33"/>
      <c r="K2259" s="33"/>
      <c r="L2259" s="20"/>
      <c r="M2259" s="22"/>
      <c r="N2259" s="22"/>
    </row>
    <row r="2260" spans="1:14" s="49" customFormat="1" ht="15" customHeight="1">
      <c r="A2260" s="33"/>
      <c r="B2260" s="33"/>
      <c r="C2260" s="21"/>
      <c r="D2260" s="33"/>
      <c r="E2260" s="39"/>
      <c r="F2260" s="21"/>
      <c r="G2260" s="33"/>
      <c r="H2260" s="33"/>
      <c r="I2260" s="21"/>
      <c r="J2260" s="33"/>
      <c r="K2260" s="33"/>
      <c r="L2260" s="22"/>
      <c r="M2260" s="22"/>
      <c r="N2260" s="22"/>
    </row>
    <row r="2261" spans="1:14" s="49" customFormat="1" ht="15" customHeight="1">
      <c r="A2261" s="33"/>
      <c r="B2261" s="33"/>
      <c r="C2261" s="21"/>
      <c r="D2261" s="33"/>
      <c r="E2261" s="33"/>
      <c r="F2261" s="21"/>
      <c r="G2261" s="33"/>
      <c r="H2261" s="39"/>
      <c r="I2261" s="20"/>
      <c r="J2261" s="33"/>
      <c r="K2261" s="33"/>
      <c r="L2261" s="22"/>
      <c r="M2261" s="22"/>
      <c r="N2261" s="22"/>
    </row>
    <row r="2262" spans="1:14" s="49" customFormat="1" ht="15" customHeight="1">
      <c r="A2262" s="33"/>
      <c r="B2262" s="33"/>
      <c r="C2262" s="21"/>
      <c r="D2262" s="33"/>
      <c r="E2262" s="33"/>
      <c r="F2262" s="21"/>
      <c r="G2262" s="33"/>
      <c r="H2262" s="39"/>
      <c r="I2262" s="20"/>
      <c r="J2262" s="33"/>
      <c r="K2262" s="33"/>
      <c r="L2262" s="22"/>
      <c r="M2262" s="22"/>
      <c r="N2262" s="22"/>
    </row>
    <row r="2263" spans="1:14" s="49" customFormat="1" ht="15" customHeight="1">
      <c r="A2263" s="33"/>
      <c r="B2263" s="33"/>
      <c r="C2263" s="21"/>
      <c r="D2263" s="33"/>
      <c r="E2263" s="33"/>
      <c r="F2263" s="21"/>
      <c r="G2263" s="33"/>
      <c r="H2263" s="39"/>
      <c r="I2263" s="20"/>
      <c r="J2263" s="33"/>
      <c r="K2263" s="33"/>
      <c r="L2263" s="22"/>
      <c r="M2263" s="22"/>
      <c r="N2263" s="22"/>
    </row>
    <row r="2264" spans="1:14" s="49" customFormat="1" ht="15" customHeight="1">
      <c r="A2264" s="33"/>
      <c r="B2264" s="33"/>
      <c r="C2264" s="21"/>
      <c r="D2264" s="33"/>
      <c r="E2264" s="33"/>
      <c r="F2264" s="21"/>
      <c r="G2264" s="33"/>
      <c r="H2264" s="39"/>
      <c r="I2264" s="20"/>
      <c r="J2264" s="33"/>
      <c r="K2264" s="33"/>
      <c r="L2264" s="22"/>
      <c r="M2264" s="22"/>
      <c r="N2264" s="22"/>
    </row>
    <row r="2265" spans="1:14" s="49" customFormat="1" ht="15" customHeight="1">
      <c r="A2265" s="33"/>
      <c r="B2265" s="33"/>
      <c r="C2265" s="21"/>
      <c r="D2265" s="33"/>
      <c r="E2265" s="33"/>
      <c r="F2265" s="21"/>
      <c r="G2265" s="33"/>
      <c r="H2265" s="39"/>
      <c r="I2265" s="20"/>
      <c r="J2265" s="33"/>
      <c r="K2265" s="33"/>
      <c r="L2265" s="22"/>
      <c r="M2265" s="22"/>
      <c r="N2265" s="22"/>
    </row>
    <row r="2266" spans="1:14" s="49" customFormat="1" ht="15" customHeight="1">
      <c r="A2266" s="33"/>
      <c r="B2266" s="33"/>
      <c r="C2266" s="21"/>
      <c r="D2266" s="33"/>
      <c r="E2266" s="33"/>
      <c r="F2266" s="21"/>
      <c r="G2266" s="33"/>
      <c r="H2266" s="39"/>
      <c r="I2266" s="20"/>
      <c r="J2266" s="33"/>
      <c r="K2266" s="33"/>
      <c r="L2266" s="22"/>
      <c r="M2266" s="22"/>
      <c r="N2266" s="22"/>
    </row>
    <row r="2267" spans="1:14" s="49" customFormat="1" ht="15" customHeight="1">
      <c r="A2267" s="33"/>
      <c r="B2267" s="33"/>
      <c r="C2267" s="21"/>
      <c r="D2267" s="33"/>
      <c r="E2267" s="33"/>
      <c r="F2267" s="21"/>
      <c r="G2267" s="33"/>
      <c r="H2267" s="39"/>
      <c r="I2267" s="20"/>
      <c r="J2267" s="33"/>
      <c r="K2267" s="33"/>
      <c r="L2267" s="22"/>
      <c r="M2267" s="22"/>
      <c r="N2267" s="22"/>
    </row>
    <row r="2268" spans="1:14" s="49" customFormat="1" ht="15" customHeight="1">
      <c r="A2268" s="33"/>
      <c r="B2268" s="33"/>
      <c r="C2268" s="21"/>
      <c r="D2268" s="33"/>
      <c r="E2268" s="33"/>
      <c r="F2268" s="21"/>
      <c r="G2268" s="33"/>
      <c r="H2268" s="39"/>
      <c r="I2268" s="20"/>
      <c r="J2268" s="33"/>
      <c r="K2268" s="33"/>
      <c r="L2268" s="22"/>
      <c r="M2268" s="22"/>
      <c r="N2268" s="22"/>
    </row>
    <row r="2269" spans="1:14" s="49" customFormat="1" ht="15" customHeight="1">
      <c r="A2269" s="33"/>
      <c r="B2269" s="33"/>
      <c r="C2269" s="21"/>
      <c r="D2269" s="33"/>
      <c r="E2269" s="33"/>
      <c r="F2269" s="21"/>
      <c r="G2269" s="33"/>
      <c r="H2269" s="39"/>
      <c r="I2269" s="20"/>
      <c r="J2269" s="33"/>
      <c r="K2269" s="33"/>
      <c r="L2269" s="22"/>
      <c r="M2269" s="22"/>
      <c r="N2269" s="22"/>
    </row>
    <row r="2270" spans="1:14" s="49" customFormat="1" ht="15" customHeight="1">
      <c r="A2270" s="33"/>
      <c r="B2270" s="33"/>
      <c r="C2270" s="21"/>
      <c r="D2270" s="33"/>
      <c r="E2270" s="33"/>
      <c r="F2270" s="21"/>
      <c r="G2270" s="33"/>
      <c r="H2270" s="39"/>
      <c r="I2270" s="20"/>
      <c r="J2270" s="33"/>
      <c r="K2270" s="33"/>
      <c r="L2270" s="22"/>
      <c r="M2270" s="22"/>
      <c r="N2270" s="22"/>
    </row>
    <row r="2271" spans="1:14" s="49" customFormat="1" ht="15" customHeight="1">
      <c r="A2271" s="33"/>
      <c r="B2271" s="33"/>
      <c r="C2271" s="21"/>
      <c r="D2271" s="33"/>
      <c r="E2271" s="33"/>
      <c r="F2271" s="21"/>
      <c r="G2271" s="33"/>
      <c r="H2271" s="39"/>
      <c r="I2271" s="20"/>
      <c r="J2271" s="33"/>
      <c r="K2271" s="33"/>
      <c r="L2271" s="22"/>
      <c r="M2271" s="22"/>
      <c r="N2271" s="22"/>
    </row>
    <row r="2272" spans="1:14" s="49" customFormat="1" ht="15" customHeight="1">
      <c r="A2272" s="33"/>
      <c r="B2272" s="33"/>
      <c r="C2272" s="21"/>
      <c r="D2272" s="33"/>
      <c r="E2272" s="33"/>
      <c r="F2272" s="21"/>
      <c r="G2272" s="33"/>
      <c r="H2272" s="39"/>
      <c r="I2272" s="20"/>
      <c r="J2272" s="33"/>
      <c r="K2272" s="33"/>
      <c r="L2272" s="22"/>
      <c r="M2272" s="22"/>
      <c r="N2272" s="22"/>
    </row>
    <row r="2273" spans="1:14" s="49" customFormat="1" ht="15" customHeight="1">
      <c r="A2273" s="33"/>
      <c r="B2273" s="33"/>
      <c r="C2273" s="21"/>
      <c r="D2273" s="33"/>
      <c r="E2273" s="33"/>
      <c r="F2273" s="21"/>
      <c r="G2273" s="33"/>
      <c r="H2273" s="39"/>
      <c r="I2273" s="20"/>
      <c r="J2273" s="33"/>
      <c r="K2273" s="33"/>
      <c r="L2273" s="22"/>
      <c r="M2273" s="22"/>
      <c r="N2273" s="22"/>
    </row>
    <row r="2274" spans="1:14" s="49" customFormat="1" ht="15" customHeight="1">
      <c r="A2274" s="33"/>
      <c r="B2274" s="33"/>
      <c r="C2274" s="21"/>
      <c r="D2274" s="33"/>
      <c r="E2274" s="33"/>
      <c r="F2274" s="21"/>
      <c r="G2274" s="33"/>
      <c r="H2274" s="39"/>
      <c r="I2274" s="20"/>
      <c r="J2274" s="33"/>
      <c r="K2274" s="33"/>
      <c r="L2274" s="22"/>
      <c r="M2274" s="22"/>
      <c r="N2274" s="22"/>
    </row>
    <row r="2275" spans="1:14" s="49" customFormat="1" ht="15" customHeight="1">
      <c r="A2275" s="33"/>
      <c r="B2275" s="33"/>
      <c r="C2275" s="21"/>
      <c r="D2275" s="33"/>
      <c r="E2275" s="33"/>
      <c r="F2275" s="21"/>
      <c r="G2275" s="33"/>
      <c r="H2275" s="39"/>
      <c r="I2275" s="20"/>
      <c r="J2275" s="33"/>
      <c r="K2275" s="33"/>
      <c r="L2275" s="22"/>
      <c r="M2275" s="22"/>
      <c r="N2275" s="22"/>
    </row>
    <row r="2276" spans="1:14" s="49" customFormat="1" ht="15" customHeight="1">
      <c r="A2276" s="33"/>
      <c r="B2276" s="33"/>
      <c r="C2276" s="21"/>
      <c r="D2276" s="33"/>
      <c r="E2276" s="39"/>
      <c r="F2276" s="21"/>
      <c r="G2276" s="33"/>
      <c r="H2276" s="33"/>
      <c r="I2276" s="21"/>
      <c r="J2276" s="33"/>
      <c r="K2276" s="33"/>
      <c r="L2276" s="22"/>
      <c r="M2276" s="22"/>
      <c r="N2276" s="22"/>
    </row>
    <row r="2277" spans="1:14" s="49" customFormat="1" ht="15" customHeight="1">
      <c r="A2277" s="33"/>
      <c r="B2277" s="33"/>
      <c r="C2277" s="21"/>
      <c r="D2277" s="33"/>
      <c r="E2277" s="39"/>
      <c r="F2277" s="21"/>
      <c r="G2277" s="33"/>
      <c r="H2277" s="33"/>
      <c r="I2277" s="21"/>
      <c r="J2277" s="33"/>
      <c r="K2277" s="33"/>
      <c r="L2277" s="22"/>
      <c r="M2277" s="22"/>
      <c r="N2277" s="22"/>
    </row>
    <row r="2278" spans="1:14" s="49" customFormat="1" ht="15" customHeight="1">
      <c r="A2278" s="33"/>
      <c r="B2278" s="33"/>
      <c r="C2278" s="21"/>
      <c r="D2278" s="33"/>
      <c r="E2278" s="39"/>
      <c r="F2278" s="21"/>
      <c r="G2278" s="33"/>
      <c r="H2278" s="33"/>
      <c r="I2278" s="21"/>
      <c r="J2278" s="33"/>
      <c r="K2278" s="33"/>
      <c r="L2278" s="22"/>
      <c r="M2278" s="22"/>
      <c r="N2278" s="22"/>
    </row>
    <row r="2279" spans="1:14" s="49" customFormat="1" ht="15" customHeight="1">
      <c r="A2279" s="33"/>
      <c r="B2279" s="33"/>
      <c r="C2279" s="21"/>
      <c r="D2279" s="33"/>
      <c r="E2279" s="39"/>
      <c r="F2279" s="21"/>
      <c r="G2279" s="33"/>
      <c r="H2279" s="33"/>
      <c r="I2279" s="21"/>
      <c r="J2279" s="33"/>
      <c r="K2279" s="33"/>
      <c r="L2279" s="22"/>
      <c r="M2279" s="22"/>
      <c r="N2279" s="22"/>
    </row>
    <row r="2280" spans="1:14" s="49" customFormat="1" ht="15" customHeight="1">
      <c r="A2280" s="33"/>
      <c r="B2280" s="33"/>
      <c r="C2280" s="21"/>
      <c r="D2280" s="33"/>
      <c r="E2280" s="39"/>
      <c r="F2280" s="21"/>
      <c r="G2280" s="33"/>
      <c r="H2280" s="33"/>
      <c r="I2280" s="21"/>
      <c r="J2280" s="33"/>
      <c r="K2280" s="33"/>
      <c r="L2280" s="22"/>
      <c r="M2280" s="22"/>
      <c r="N2280" s="22"/>
    </row>
    <row r="2281" spans="1:14" s="49" customFormat="1" ht="15" customHeight="1">
      <c r="A2281" s="33"/>
      <c r="B2281" s="33"/>
      <c r="C2281" s="21"/>
      <c r="D2281" s="33"/>
      <c r="E2281" s="39"/>
      <c r="F2281" s="21"/>
      <c r="G2281" s="33"/>
      <c r="H2281" s="33"/>
      <c r="I2281" s="21"/>
      <c r="J2281" s="33"/>
      <c r="K2281" s="33"/>
      <c r="L2281" s="22"/>
      <c r="M2281" s="22"/>
      <c r="N2281" s="22"/>
    </row>
    <row r="2282" spans="1:14" s="49" customFormat="1" ht="15" customHeight="1">
      <c r="A2282" s="33"/>
      <c r="B2282" s="33"/>
      <c r="C2282" s="20"/>
      <c r="D2282" s="33"/>
      <c r="E2282" s="33"/>
      <c r="F2282" s="20"/>
      <c r="G2282" s="33"/>
      <c r="H2282" s="33"/>
      <c r="I2282" s="20"/>
      <c r="J2282" s="33"/>
      <c r="K2282" s="33"/>
      <c r="L2282" s="20"/>
      <c r="M2282" s="22"/>
      <c r="N2282" s="22"/>
    </row>
    <row r="2283" spans="1:14" s="49" customFormat="1" ht="15" customHeight="1">
      <c r="A2283" s="33"/>
      <c r="B2283" s="33"/>
      <c r="C2283" s="21"/>
      <c r="D2283" s="33"/>
      <c r="E2283" s="39"/>
      <c r="F2283" s="21"/>
      <c r="G2283" s="33"/>
      <c r="H2283" s="33"/>
      <c r="I2283" s="21"/>
      <c r="J2283" s="33"/>
      <c r="K2283" s="33"/>
      <c r="L2283" s="22"/>
      <c r="M2283" s="22"/>
      <c r="N2283" s="22"/>
    </row>
    <row r="2284" spans="1:14" s="49" customFormat="1" ht="15" customHeight="1">
      <c r="A2284" s="33"/>
      <c r="B2284" s="33"/>
      <c r="C2284" s="21"/>
      <c r="D2284" s="33"/>
      <c r="E2284" s="39"/>
      <c r="F2284" s="21"/>
      <c r="G2284" s="33"/>
      <c r="H2284" s="33"/>
      <c r="I2284" s="21"/>
      <c r="J2284" s="33"/>
      <c r="K2284" s="33"/>
      <c r="L2284" s="22"/>
      <c r="M2284" s="22"/>
      <c r="N2284" s="22"/>
    </row>
    <row r="2285" spans="1:14" s="49" customFormat="1" ht="15" customHeight="1">
      <c r="A2285" s="33"/>
      <c r="B2285" s="33"/>
      <c r="C2285" s="21"/>
      <c r="D2285" s="33"/>
      <c r="E2285" s="39"/>
      <c r="F2285" s="21"/>
      <c r="G2285" s="33"/>
      <c r="H2285" s="33"/>
      <c r="I2285" s="21"/>
      <c r="J2285" s="33"/>
      <c r="K2285" s="33"/>
      <c r="L2285" s="22"/>
      <c r="M2285" s="22"/>
      <c r="N2285" s="22"/>
    </row>
    <row r="2286" spans="1:14" s="49" customFormat="1" ht="15" customHeight="1">
      <c r="A2286" s="33"/>
      <c r="B2286" s="33"/>
      <c r="C2286" s="21"/>
      <c r="D2286" s="33"/>
      <c r="E2286" s="39"/>
      <c r="F2286" s="21"/>
      <c r="G2286" s="33"/>
      <c r="H2286" s="33"/>
      <c r="I2286" s="21"/>
      <c r="J2286" s="33"/>
      <c r="K2286" s="33"/>
      <c r="L2286" s="22"/>
      <c r="M2286" s="22"/>
      <c r="N2286" s="22"/>
    </row>
    <row r="2287" spans="1:14" s="49" customFormat="1" ht="15" customHeight="1">
      <c r="A2287" s="33"/>
      <c r="B2287" s="33"/>
      <c r="C2287" s="21"/>
      <c r="D2287" s="33"/>
      <c r="E2287" s="39"/>
      <c r="F2287" s="21"/>
      <c r="G2287" s="33"/>
      <c r="H2287" s="33"/>
      <c r="I2287" s="21"/>
      <c r="J2287" s="33"/>
      <c r="K2287" s="33"/>
      <c r="L2287" s="22"/>
      <c r="M2287" s="22"/>
      <c r="N2287" s="22"/>
    </row>
    <row r="2288" spans="1:14" s="49" customFormat="1" ht="15" customHeight="1">
      <c r="A2288" s="33"/>
      <c r="B2288" s="33"/>
      <c r="C2288" s="21"/>
      <c r="D2288" s="33"/>
      <c r="E2288" s="39"/>
      <c r="F2288" s="21"/>
      <c r="G2288" s="33"/>
      <c r="H2288" s="33"/>
      <c r="I2288" s="21"/>
      <c r="J2288" s="33"/>
      <c r="K2288" s="33"/>
      <c r="L2288" s="22"/>
      <c r="M2288" s="22"/>
      <c r="N2288" s="22"/>
    </row>
    <row r="2289" spans="1:14" s="49" customFormat="1" ht="15" customHeight="1">
      <c r="A2289" s="33"/>
      <c r="B2289" s="33"/>
      <c r="C2289" s="21"/>
      <c r="D2289" s="33"/>
      <c r="E2289" s="39"/>
      <c r="F2289" s="21"/>
      <c r="G2289" s="33"/>
      <c r="H2289" s="33"/>
      <c r="I2289" s="21"/>
      <c r="J2289" s="33"/>
      <c r="K2289" s="33"/>
      <c r="L2289" s="22"/>
      <c r="M2289" s="22"/>
      <c r="N2289" s="22"/>
    </row>
    <row r="2290" spans="1:14" s="49" customFormat="1" ht="15" customHeight="1">
      <c r="A2290" s="33"/>
      <c r="B2290" s="33"/>
      <c r="C2290" s="21"/>
      <c r="D2290" s="33"/>
      <c r="E2290" s="39"/>
      <c r="F2290" s="21"/>
      <c r="G2290" s="33"/>
      <c r="H2290" s="33"/>
      <c r="I2290" s="21"/>
      <c r="J2290" s="33"/>
      <c r="K2290" s="33"/>
      <c r="L2290" s="22"/>
      <c r="M2290" s="22"/>
      <c r="N2290" s="22"/>
    </row>
    <row r="2291" spans="1:14" s="49" customFormat="1" ht="15" customHeight="1">
      <c r="A2291" s="33"/>
      <c r="B2291" s="33"/>
      <c r="C2291" s="21"/>
      <c r="D2291" s="33"/>
      <c r="E2291" s="39"/>
      <c r="F2291" s="21"/>
      <c r="G2291" s="33"/>
      <c r="H2291" s="33"/>
      <c r="I2291" s="21"/>
      <c r="J2291" s="33"/>
      <c r="K2291" s="33"/>
      <c r="L2291" s="22"/>
      <c r="M2291" s="22"/>
      <c r="N2291" s="22"/>
    </row>
    <row r="2292" spans="1:14" s="49" customFormat="1" ht="15" customHeight="1">
      <c r="A2292" s="33"/>
      <c r="B2292" s="33"/>
      <c r="C2292" s="21"/>
      <c r="D2292" s="33"/>
      <c r="E2292" s="39"/>
      <c r="F2292" s="21"/>
      <c r="G2292" s="33"/>
      <c r="H2292" s="33"/>
      <c r="I2292" s="21"/>
      <c r="J2292" s="33"/>
      <c r="K2292" s="33"/>
      <c r="L2292" s="22"/>
      <c r="M2292" s="22"/>
      <c r="N2292" s="22"/>
    </row>
    <row r="2293" spans="1:14" s="49" customFormat="1" ht="15" customHeight="1">
      <c r="A2293" s="33"/>
      <c r="B2293" s="33"/>
      <c r="C2293" s="21"/>
      <c r="D2293" s="33"/>
      <c r="E2293" s="39"/>
      <c r="F2293" s="21"/>
      <c r="G2293" s="33"/>
      <c r="H2293" s="33"/>
      <c r="I2293" s="21"/>
      <c r="J2293" s="33"/>
      <c r="K2293" s="33"/>
      <c r="L2293" s="22"/>
      <c r="M2293" s="22"/>
      <c r="N2293" s="22"/>
    </row>
    <row r="2294" spans="1:14" s="49" customFormat="1" ht="15" customHeight="1">
      <c r="A2294" s="33"/>
      <c r="B2294" s="33"/>
      <c r="C2294" s="21"/>
      <c r="D2294" s="33"/>
      <c r="E2294" s="39"/>
      <c r="F2294" s="21"/>
      <c r="G2294" s="33"/>
      <c r="H2294" s="33"/>
      <c r="I2294" s="21"/>
      <c r="J2294" s="33"/>
      <c r="K2294" s="33"/>
      <c r="L2294" s="22"/>
      <c r="M2294" s="22"/>
      <c r="N2294" s="22"/>
    </row>
    <row r="2295" spans="1:14" s="49" customFormat="1" ht="15" customHeight="1">
      <c r="A2295" s="33"/>
      <c r="B2295" s="33"/>
      <c r="C2295" s="21"/>
      <c r="D2295" s="33"/>
      <c r="E2295" s="39"/>
      <c r="F2295" s="21"/>
      <c r="G2295" s="33"/>
      <c r="H2295" s="33"/>
      <c r="I2295" s="21"/>
      <c r="J2295" s="33"/>
      <c r="K2295" s="33"/>
      <c r="L2295" s="22"/>
      <c r="M2295" s="22"/>
      <c r="N2295" s="22"/>
    </row>
    <row r="2296" spans="1:14" s="49" customFormat="1" ht="15" customHeight="1">
      <c r="A2296" s="33"/>
      <c r="B2296" s="33"/>
      <c r="C2296" s="21"/>
      <c r="D2296" s="33"/>
      <c r="E2296" s="39"/>
      <c r="F2296" s="21"/>
      <c r="G2296" s="33"/>
      <c r="H2296" s="33"/>
      <c r="I2296" s="21"/>
      <c r="J2296" s="33"/>
      <c r="K2296" s="33"/>
      <c r="L2296" s="22"/>
      <c r="M2296" s="22"/>
      <c r="N2296" s="22"/>
    </row>
    <row r="2297" spans="1:14" s="49" customFormat="1" ht="15" customHeight="1">
      <c r="A2297" s="33"/>
      <c r="B2297" s="33"/>
      <c r="C2297" s="21"/>
      <c r="D2297" s="33"/>
      <c r="E2297" s="39"/>
      <c r="F2297" s="21"/>
      <c r="G2297" s="33"/>
      <c r="H2297" s="33"/>
      <c r="I2297" s="21"/>
      <c r="J2297" s="33"/>
      <c r="K2297" s="33"/>
      <c r="L2297" s="22"/>
      <c r="M2297" s="22"/>
      <c r="N2297" s="22"/>
    </row>
    <row r="2298" spans="1:14" s="49" customFormat="1" ht="15" customHeight="1">
      <c r="A2298" s="33"/>
      <c r="B2298" s="33"/>
      <c r="C2298" s="21"/>
      <c r="D2298" s="33"/>
      <c r="E2298" s="39"/>
      <c r="F2298" s="21"/>
      <c r="G2298" s="33"/>
      <c r="H2298" s="33"/>
      <c r="I2298" s="21"/>
      <c r="J2298" s="33"/>
      <c r="K2298" s="33"/>
      <c r="L2298" s="22"/>
      <c r="M2298" s="22"/>
      <c r="N2298" s="22"/>
    </row>
    <row r="2299" spans="1:14" s="49" customFormat="1" ht="15" customHeight="1">
      <c r="A2299" s="33"/>
      <c r="B2299" s="33"/>
      <c r="C2299" s="21"/>
      <c r="D2299" s="33"/>
      <c r="E2299" s="39"/>
      <c r="F2299" s="21"/>
      <c r="G2299" s="33"/>
      <c r="H2299" s="33"/>
      <c r="I2299" s="21"/>
      <c r="J2299" s="33"/>
      <c r="K2299" s="33"/>
      <c r="L2299" s="22"/>
      <c r="M2299" s="22"/>
      <c r="N2299" s="22"/>
    </row>
    <row r="2300" spans="1:14" s="49" customFormat="1" ht="15" customHeight="1">
      <c r="A2300" s="33"/>
      <c r="B2300" s="33"/>
      <c r="C2300" s="21"/>
      <c r="D2300" s="33"/>
      <c r="E2300" s="39"/>
      <c r="F2300" s="21"/>
      <c r="G2300" s="33"/>
      <c r="H2300" s="33"/>
      <c r="I2300" s="21"/>
      <c r="J2300" s="33"/>
      <c r="K2300" s="33"/>
      <c r="L2300" s="22"/>
      <c r="M2300" s="22"/>
      <c r="N2300" s="22"/>
    </row>
    <row r="2301" spans="1:14" s="49" customFormat="1" ht="15" customHeight="1">
      <c r="A2301" s="33"/>
      <c r="B2301" s="33"/>
      <c r="C2301" s="21"/>
      <c r="D2301" s="33"/>
      <c r="E2301" s="39"/>
      <c r="F2301" s="21"/>
      <c r="G2301" s="33"/>
      <c r="H2301" s="33"/>
      <c r="I2301" s="21"/>
      <c r="J2301" s="33"/>
      <c r="K2301" s="33"/>
      <c r="L2301" s="22"/>
      <c r="M2301" s="22"/>
      <c r="N2301" s="22"/>
    </row>
    <row r="2302" spans="1:14" s="49" customFormat="1" ht="15" customHeight="1">
      <c r="A2302" s="33"/>
      <c r="B2302" s="33"/>
      <c r="C2302" s="21"/>
      <c r="D2302" s="33"/>
      <c r="E2302" s="39"/>
      <c r="F2302" s="21"/>
      <c r="G2302" s="33"/>
      <c r="H2302" s="33"/>
      <c r="I2302" s="21"/>
      <c r="J2302" s="33"/>
      <c r="K2302" s="33"/>
      <c r="L2302" s="22"/>
      <c r="M2302" s="22"/>
      <c r="N2302" s="22"/>
    </row>
    <row r="2303" spans="1:14" s="49" customFormat="1" ht="15" customHeight="1">
      <c r="A2303" s="33"/>
      <c r="B2303" s="33"/>
      <c r="C2303" s="21"/>
      <c r="D2303" s="33"/>
      <c r="E2303" s="39"/>
      <c r="F2303" s="21"/>
      <c r="G2303" s="33"/>
      <c r="H2303" s="33"/>
      <c r="I2303" s="21"/>
      <c r="J2303" s="33"/>
      <c r="K2303" s="33"/>
      <c r="L2303" s="22"/>
      <c r="M2303" s="22"/>
      <c r="N2303" s="22"/>
    </row>
    <row r="2304" spans="1:14" s="49" customFormat="1" ht="15" customHeight="1">
      <c r="A2304" s="33"/>
      <c r="B2304" s="33"/>
      <c r="C2304" s="21"/>
      <c r="D2304" s="33"/>
      <c r="E2304" s="39"/>
      <c r="F2304" s="21"/>
      <c r="G2304" s="33"/>
      <c r="H2304" s="33"/>
      <c r="I2304" s="21"/>
      <c r="J2304" s="33"/>
      <c r="K2304" s="33"/>
      <c r="L2304" s="22"/>
      <c r="M2304" s="22"/>
      <c r="N2304" s="22"/>
    </row>
    <row r="2305" spans="1:14" s="49" customFormat="1" ht="15" customHeight="1">
      <c r="A2305" s="33"/>
      <c r="B2305" s="33"/>
      <c r="C2305" s="21"/>
      <c r="D2305" s="33"/>
      <c r="E2305" s="39"/>
      <c r="F2305" s="21"/>
      <c r="G2305" s="33"/>
      <c r="H2305" s="33"/>
      <c r="I2305" s="21"/>
      <c r="J2305" s="33"/>
      <c r="K2305" s="33"/>
      <c r="L2305" s="22"/>
      <c r="M2305" s="22"/>
      <c r="N2305" s="22"/>
    </row>
    <row r="2306" spans="1:14" s="49" customFormat="1" ht="15" customHeight="1">
      <c r="A2306" s="33"/>
      <c r="B2306" s="33"/>
      <c r="C2306" s="21"/>
      <c r="D2306" s="33"/>
      <c r="E2306" s="33"/>
      <c r="F2306" s="21"/>
      <c r="G2306" s="33"/>
      <c r="H2306" s="39"/>
      <c r="I2306" s="20"/>
      <c r="J2306" s="33"/>
      <c r="K2306" s="33"/>
      <c r="L2306" s="22"/>
      <c r="M2306" s="22"/>
      <c r="N2306" s="22"/>
    </row>
    <row r="2307" spans="1:14" s="49" customFormat="1" ht="15" customHeight="1">
      <c r="A2307" s="33"/>
      <c r="B2307" s="33"/>
      <c r="C2307" s="21"/>
      <c r="D2307" s="33"/>
      <c r="E2307" s="33"/>
      <c r="F2307" s="21"/>
      <c r="G2307" s="33"/>
      <c r="H2307" s="39"/>
      <c r="I2307" s="20"/>
      <c r="J2307" s="33"/>
      <c r="K2307" s="33"/>
      <c r="L2307" s="22"/>
      <c r="M2307" s="22"/>
      <c r="N2307" s="22"/>
    </row>
    <row r="2308" spans="1:14" s="49" customFormat="1" ht="15" customHeight="1">
      <c r="A2308" s="33"/>
      <c r="B2308" s="33"/>
      <c r="C2308" s="21"/>
      <c r="D2308" s="33"/>
      <c r="E2308" s="33"/>
      <c r="F2308" s="21"/>
      <c r="G2308" s="33"/>
      <c r="H2308" s="39"/>
      <c r="I2308" s="20"/>
      <c r="J2308" s="33"/>
      <c r="K2308" s="33"/>
      <c r="L2308" s="22"/>
      <c r="M2308" s="22"/>
      <c r="N2308" s="22"/>
    </row>
    <row r="2309" spans="1:14" s="49" customFormat="1" ht="15" customHeight="1">
      <c r="A2309" s="33"/>
      <c r="B2309" s="33"/>
      <c r="C2309" s="21"/>
      <c r="D2309" s="33"/>
      <c r="E2309" s="33"/>
      <c r="F2309" s="21"/>
      <c r="G2309" s="33"/>
      <c r="H2309" s="39"/>
      <c r="I2309" s="20"/>
      <c r="J2309" s="33"/>
      <c r="K2309" s="33"/>
      <c r="L2309" s="22"/>
      <c r="M2309" s="22"/>
      <c r="N2309" s="22"/>
    </row>
    <row r="2310" spans="1:14" s="49" customFormat="1" ht="15" customHeight="1">
      <c r="A2310" s="33"/>
      <c r="B2310" s="33"/>
      <c r="C2310" s="21"/>
      <c r="D2310" s="33"/>
      <c r="E2310" s="33"/>
      <c r="F2310" s="21"/>
      <c r="G2310" s="33"/>
      <c r="H2310" s="39"/>
      <c r="I2310" s="20"/>
      <c r="J2310" s="33"/>
      <c r="K2310" s="33"/>
      <c r="L2310" s="22"/>
      <c r="M2310" s="22"/>
      <c r="N2310" s="22"/>
    </row>
    <row r="2311" spans="1:14" s="49" customFormat="1" ht="15" customHeight="1">
      <c r="A2311" s="33"/>
      <c r="B2311" s="33"/>
      <c r="C2311" s="21"/>
      <c r="D2311" s="33"/>
      <c r="E2311" s="33"/>
      <c r="F2311" s="21"/>
      <c r="G2311" s="33"/>
      <c r="H2311" s="39"/>
      <c r="I2311" s="20"/>
      <c r="J2311" s="33"/>
      <c r="K2311" s="33"/>
      <c r="L2311" s="22"/>
      <c r="M2311" s="22"/>
      <c r="N2311" s="22"/>
    </row>
    <row r="2312" spans="1:14" s="49" customFormat="1" ht="15" customHeight="1">
      <c r="A2312" s="33"/>
      <c r="B2312" s="33"/>
      <c r="C2312" s="21"/>
      <c r="D2312" s="33"/>
      <c r="E2312" s="33"/>
      <c r="F2312" s="21"/>
      <c r="G2312" s="33"/>
      <c r="H2312" s="39"/>
      <c r="I2312" s="20"/>
      <c r="J2312" s="33"/>
      <c r="K2312" s="33"/>
      <c r="L2312" s="22"/>
      <c r="M2312" s="22"/>
      <c r="N2312" s="22"/>
    </row>
    <row r="2313" spans="1:14" s="49" customFormat="1" ht="15" customHeight="1">
      <c r="A2313" s="33"/>
      <c r="B2313" s="33"/>
      <c r="C2313" s="21"/>
      <c r="D2313" s="33"/>
      <c r="E2313" s="33"/>
      <c r="F2313" s="21"/>
      <c r="G2313" s="33"/>
      <c r="H2313" s="39"/>
      <c r="I2313" s="20"/>
      <c r="J2313" s="33"/>
      <c r="K2313" s="33"/>
      <c r="L2313" s="22"/>
      <c r="M2313" s="22"/>
      <c r="N2313" s="22"/>
    </row>
    <row r="2314" spans="1:14" s="49" customFormat="1" ht="15" customHeight="1">
      <c r="A2314" s="33"/>
      <c r="B2314" s="33"/>
      <c r="C2314" s="21"/>
      <c r="D2314" s="33"/>
      <c r="E2314" s="33"/>
      <c r="F2314" s="21"/>
      <c r="G2314" s="33"/>
      <c r="H2314" s="39"/>
      <c r="I2314" s="20"/>
      <c r="J2314" s="33"/>
      <c r="K2314" s="33"/>
      <c r="L2314" s="22"/>
      <c r="M2314" s="22"/>
      <c r="N2314" s="22"/>
    </row>
    <row r="2315" spans="1:14" s="49" customFormat="1" ht="15" customHeight="1">
      <c r="A2315" s="33"/>
      <c r="B2315" s="33"/>
      <c r="C2315" s="21"/>
      <c r="D2315" s="33"/>
      <c r="E2315" s="33"/>
      <c r="F2315" s="21"/>
      <c r="G2315" s="33"/>
      <c r="H2315" s="39"/>
      <c r="I2315" s="20"/>
      <c r="J2315" s="33"/>
      <c r="K2315" s="33"/>
      <c r="L2315" s="22"/>
      <c r="M2315" s="22"/>
      <c r="N2315" s="22"/>
    </row>
    <row r="2316" spans="1:14" s="49" customFormat="1" ht="15" customHeight="1">
      <c r="A2316" s="33"/>
      <c r="B2316" s="33"/>
      <c r="C2316" s="21"/>
      <c r="D2316" s="33"/>
      <c r="E2316" s="33"/>
      <c r="F2316" s="21"/>
      <c r="G2316" s="33"/>
      <c r="H2316" s="39"/>
      <c r="I2316" s="20"/>
      <c r="J2316" s="33"/>
      <c r="K2316" s="33"/>
      <c r="L2316" s="22"/>
      <c r="M2316" s="22"/>
      <c r="N2316" s="22"/>
    </row>
    <row r="2317" spans="1:14" s="49" customFormat="1" ht="15" customHeight="1">
      <c r="A2317" s="33"/>
      <c r="B2317" s="33"/>
      <c r="C2317" s="21"/>
      <c r="D2317" s="33"/>
      <c r="E2317" s="33"/>
      <c r="F2317" s="21"/>
      <c r="G2317" s="33"/>
      <c r="H2317" s="39"/>
      <c r="I2317" s="20"/>
      <c r="J2317" s="33"/>
      <c r="K2317" s="33"/>
      <c r="L2317" s="22"/>
      <c r="M2317" s="22"/>
      <c r="N2317" s="22"/>
    </row>
    <row r="2318" spans="1:14" s="49" customFormat="1" ht="15" customHeight="1">
      <c r="A2318" s="33"/>
      <c r="B2318" s="33"/>
      <c r="C2318" s="21"/>
      <c r="D2318" s="33"/>
      <c r="E2318" s="33"/>
      <c r="F2318" s="21"/>
      <c r="G2318" s="33"/>
      <c r="H2318" s="39"/>
      <c r="I2318" s="20"/>
      <c r="J2318" s="33"/>
      <c r="K2318" s="33"/>
      <c r="L2318" s="22"/>
      <c r="M2318" s="22"/>
      <c r="N2318" s="22"/>
    </row>
    <row r="2319" spans="1:14" s="49" customFormat="1" ht="15" customHeight="1">
      <c r="A2319" s="33"/>
      <c r="B2319" s="33"/>
      <c r="C2319" s="21"/>
      <c r="D2319" s="33"/>
      <c r="E2319" s="33"/>
      <c r="F2319" s="21"/>
      <c r="G2319" s="33"/>
      <c r="H2319" s="39"/>
      <c r="I2319" s="20"/>
      <c r="J2319" s="33"/>
      <c r="K2319" s="33"/>
      <c r="L2319" s="22"/>
      <c r="M2319" s="22"/>
      <c r="N2319" s="22"/>
    </row>
    <row r="2320" spans="1:14" s="49" customFormat="1" ht="15" customHeight="1">
      <c r="A2320" s="33"/>
      <c r="B2320" s="33"/>
      <c r="C2320" s="21"/>
      <c r="D2320" s="33"/>
      <c r="E2320" s="33"/>
      <c r="F2320" s="21"/>
      <c r="G2320" s="33"/>
      <c r="H2320" s="39"/>
      <c r="I2320" s="20"/>
      <c r="J2320" s="33"/>
      <c r="K2320" s="33"/>
      <c r="L2320" s="22"/>
      <c r="M2320" s="22"/>
      <c r="N2320" s="22"/>
    </row>
    <row r="2321" spans="1:14" s="49" customFormat="1" ht="15" customHeight="1">
      <c r="A2321" s="33"/>
      <c r="B2321" s="33"/>
      <c r="C2321" s="21"/>
      <c r="D2321" s="33"/>
      <c r="E2321" s="39"/>
      <c r="F2321" s="21"/>
      <c r="G2321" s="33"/>
      <c r="H2321" s="33"/>
      <c r="I2321" s="21"/>
      <c r="J2321" s="33"/>
      <c r="K2321" s="33"/>
      <c r="L2321" s="22"/>
      <c r="M2321" s="22"/>
      <c r="N2321" s="22"/>
    </row>
    <row r="2322" spans="1:14" s="49" customFormat="1" ht="15" customHeight="1">
      <c r="A2322" s="33"/>
      <c r="B2322" s="33"/>
      <c r="C2322" s="21"/>
      <c r="D2322" s="33"/>
      <c r="E2322" s="39"/>
      <c r="F2322" s="21"/>
      <c r="G2322" s="33"/>
      <c r="H2322" s="33"/>
      <c r="I2322" s="21"/>
      <c r="J2322" s="33"/>
      <c r="K2322" s="33"/>
      <c r="L2322" s="22"/>
      <c r="M2322" s="22"/>
      <c r="N2322" s="22"/>
    </row>
    <row r="2323" spans="1:14" s="49" customFormat="1" ht="15" customHeight="1">
      <c r="A2323" s="33"/>
      <c r="B2323" s="33"/>
      <c r="C2323" s="21"/>
      <c r="D2323" s="33"/>
      <c r="E2323" s="39"/>
      <c r="F2323" s="21"/>
      <c r="G2323" s="33"/>
      <c r="H2323" s="33"/>
      <c r="I2323" s="21"/>
      <c r="J2323" s="33"/>
      <c r="K2323" s="33"/>
      <c r="L2323" s="22"/>
      <c r="M2323" s="22"/>
      <c r="N2323" s="22"/>
    </row>
    <row r="2324" spans="1:14" s="49" customFormat="1" ht="15" customHeight="1">
      <c r="A2324" s="33"/>
      <c r="B2324" s="33"/>
      <c r="C2324" s="21"/>
      <c r="D2324" s="33"/>
      <c r="E2324" s="39"/>
      <c r="F2324" s="21"/>
      <c r="G2324" s="33"/>
      <c r="H2324" s="33"/>
      <c r="I2324" s="21"/>
      <c r="J2324" s="33"/>
      <c r="K2324" s="33"/>
      <c r="L2324" s="22"/>
      <c r="M2324" s="22"/>
      <c r="N2324" s="22"/>
    </row>
    <row r="2325" spans="1:14" s="49" customFormat="1" ht="15" customHeight="1">
      <c r="A2325" s="33"/>
      <c r="B2325" s="33"/>
      <c r="C2325" s="21"/>
      <c r="D2325" s="33"/>
      <c r="E2325" s="39"/>
      <c r="F2325" s="21"/>
      <c r="G2325" s="33"/>
      <c r="H2325" s="33"/>
      <c r="I2325" s="21"/>
      <c r="J2325" s="33"/>
      <c r="K2325" s="33"/>
      <c r="L2325" s="22"/>
      <c r="M2325" s="22"/>
      <c r="N2325" s="22"/>
    </row>
    <row r="2326" spans="1:14" s="49" customFormat="1" ht="15" customHeight="1">
      <c r="A2326" s="33"/>
      <c r="B2326" s="33"/>
      <c r="C2326" s="21"/>
      <c r="D2326" s="33"/>
      <c r="E2326" s="39"/>
      <c r="F2326" s="21"/>
      <c r="G2326" s="33"/>
      <c r="H2326" s="33"/>
      <c r="I2326" s="21"/>
      <c r="J2326" s="33"/>
      <c r="K2326" s="33"/>
      <c r="L2326" s="22"/>
      <c r="M2326" s="22"/>
      <c r="N2326" s="22"/>
    </row>
    <row r="2327" spans="1:14" s="49" customFormat="1" ht="15" customHeight="1">
      <c r="A2327" s="33"/>
      <c r="B2327" s="33"/>
      <c r="C2327" s="20"/>
      <c r="D2327" s="33"/>
      <c r="E2327" s="33"/>
      <c r="F2327" s="20"/>
      <c r="G2327" s="33"/>
      <c r="H2327" s="33"/>
      <c r="I2327" s="20"/>
      <c r="J2327" s="33"/>
      <c r="K2327" s="33"/>
      <c r="L2327" s="20"/>
      <c r="M2327" s="22"/>
      <c r="N2327" s="22"/>
    </row>
    <row r="2328" spans="1:14" s="49" customFormat="1" ht="15" customHeight="1">
      <c r="A2328" s="33"/>
      <c r="B2328" s="33"/>
      <c r="C2328" s="21"/>
      <c r="D2328" s="33"/>
      <c r="E2328" s="39"/>
      <c r="F2328" s="21"/>
      <c r="G2328" s="33"/>
      <c r="H2328" s="33"/>
      <c r="I2328" s="21"/>
      <c r="J2328" s="33"/>
      <c r="K2328" s="33"/>
      <c r="L2328" s="22"/>
      <c r="M2328" s="22"/>
      <c r="N2328" s="22"/>
    </row>
    <row r="2329" spans="1:14" s="49" customFormat="1" ht="15" customHeight="1">
      <c r="A2329" s="33"/>
      <c r="B2329" s="33"/>
      <c r="C2329" s="21"/>
      <c r="D2329" s="33"/>
      <c r="E2329" s="39"/>
      <c r="F2329" s="21"/>
      <c r="G2329" s="33"/>
      <c r="H2329" s="33"/>
      <c r="I2329" s="21"/>
      <c r="J2329" s="33"/>
      <c r="K2329" s="33"/>
      <c r="L2329" s="22"/>
      <c r="M2329" s="22"/>
      <c r="N2329" s="22"/>
    </row>
    <row r="2330" spans="1:14" s="49" customFormat="1" ht="15" customHeight="1">
      <c r="A2330" s="33"/>
      <c r="B2330" s="33"/>
      <c r="C2330" s="21"/>
      <c r="D2330" s="33"/>
      <c r="E2330" s="39"/>
      <c r="F2330" s="21"/>
      <c r="G2330" s="33"/>
      <c r="H2330" s="33"/>
      <c r="I2330" s="21"/>
      <c r="J2330" s="33"/>
      <c r="K2330" s="33"/>
      <c r="L2330" s="22"/>
      <c r="M2330" s="22"/>
      <c r="N2330" s="22"/>
    </row>
    <row r="2331" spans="1:14" s="49" customFormat="1" ht="15" customHeight="1">
      <c r="A2331" s="33"/>
      <c r="B2331" s="33"/>
      <c r="C2331" s="21"/>
      <c r="D2331" s="33"/>
      <c r="E2331" s="39"/>
      <c r="F2331" s="21"/>
      <c r="G2331" s="33"/>
      <c r="H2331" s="33"/>
      <c r="I2331" s="21"/>
      <c r="J2331" s="33"/>
      <c r="K2331" s="33"/>
      <c r="L2331" s="22"/>
      <c r="M2331" s="22"/>
      <c r="N2331" s="22"/>
    </row>
    <row r="2332" spans="1:14" s="49" customFormat="1" ht="15" customHeight="1">
      <c r="A2332" s="33"/>
      <c r="B2332" s="33"/>
      <c r="C2332" s="21"/>
      <c r="D2332" s="33"/>
      <c r="E2332" s="39"/>
      <c r="F2332" s="21"/>
      <c r="G2332" s="33"/>
      <c r="H2332" s="33"/>
      <c r="I2332" s="21"/>
      <c r="J2332" s="33"/>
      <c r="K2332" s="33"/>
      <c r="L2332" s="22"/>
      <c r="M2332" s="22"/>
      <c r="N2332" s="22"/>
    </row>
    <row r="2333" spans="1:14" s="49" customFormat="1" ht="15" customHeight="1">
      <c r="A2333" s="33"/>
      <c r="B2333" s="33"/>
      <c r="C2333" s="21"/>
      <c r="D2333" s="33"/>
      <c r="E2333" s="39"/>
      <c r="F2333" s="21"/>
      <c r="G2333" s="33"/>
      <c r="H2333" s="33"/>
      <c r="I2333" s="21"/>
      <c r="J2333" s="33"/>
      <c r="K2333" s="33"/>
      <c r="L2333" s="22"/>
      <c r="M2333" s="22"/>
      <c r="N2333" s="22"/>
    </row>
    <row r="2334" spans="1:14" s="49" customFormat="1" ht="15" customHeight="1">
      <c r="A2334" s="33"/>
      <c r="B2334" s="33"/>
      <c r="C2334" s="21"/>
      <c r="D2334" s="33"/>
      <c r="E2334" s="39"/>
      <c r="F2334" s="21"/>
      <c r="G2334" s="33"/>
      <c r="H2334" s="33"/>
      <c r="I2334" s="21"/>
      <c r="J2334" s="33"/>
      <c r="K2334" s="33"/>
      <c r="L2334" s="22"/>
      <c r="M2334" s="22"/>
      <c r="N2334" s="22"/>
    </row>
    <row r="2335" spans="1:14" s="49" customFormat="1" ht="15" customHeight="1">
      <c r="A2335" s="33"/>
      <c r="B2335" s="33"/>
      <c r="C2335" s="21"/>
      <c r="D2335" s="33"/>
      <c r="E2335" s="39"/>
      <c r="F2335" s="21"/>
      <c r="G2335" s="33"/>
      <c r="H2335" s="33"/>
      <c r="I2335" s="21"/>
      <c r="J2335" s="33"/>
      <c r="K2335" s="33"/>
      <c r="L2335" s="22"/>
      <c r="M2335" s="22"/>
      <c r="N2335" s="22"/>
    </row>
    <row r="2336" spans="1:14" s="49" customFormat="1" ht="15" customHeight="1">
      <c r="A2336" s="33"/>
      <c r="B2336" s="33"/>
      <c r="C2336" s="21"/>
      <c r="D2336" s="33"/>
      <c r="E2336" s="39"/>
      <c r="F2336" s="21"/>
      <c r="G2336" s="33"/>
      <c r="H2336" s="33"/>
      <c r="I2336" s="21"/>
      <c r="J2336" s="33"/>
      <c r="K2336" s="33"/>
      <c r="L2336" s="22"/>
      <c r="M2336" s="22"/>
      <c r="N2336" s="22"/>
    </row>
    <row r="2337" spans="1:14" s="49" customFormat="1" ht="15" customHeight="1">
      <c r="A2337" s="33"/>
      <c r="B2337" s="33"/>
      <c r="C2337" s="21"/>
      <c r="D2337" s="33"/>
      <c r="E2337" s="39"/>
      <c r="F2337" s="21"/>
      <c r="G2337" s="33"/>
      <c r="H2337" s="33"/>
      <c r="I2337" s="21"/>
      <c r="J2337" s="33"/>
      <c r="K2337" s="33"/>
      <c r="L2337" s="22"/>
      <c r="M2337" s="22"/>
      <c r="N2337" s="22"/>
    </row>
    <row r="2338" spans="1:14" s="49" customFormat="1" ht="15" customHeight="1">
      <c r="A2338" s="33"/>
      <c r="B2338" s="33"/>
      <c r="C2338" s="21"/>
      <c r="D2338" s="33"/>
      <c r="E2338" s="39"/>
      <c r="F2338" s="21"/>
      <c r="G2338" s="33"/>
      <c r="H2338" s="33"/>
      <c r="I2338" s="21"/>
      <c r="J2338" s="33"/>
      <c r="K2338" s="33"/>
      <c r="L2338" s="22"/>
      <c r="M2338" s="22"/>
      <c r="N2338" s="22"/>
    </row>
    <row r="2339" spans="1:14" s="49" customFormat="1" ht="15" customHeight="1">
      <c r="A2339" s="33"/>
      <c r="B2339" s="33"/>
      <c r="C2339" s="21"/>
      <c r="D2339" s="33"/>
      <c r="E2339" s="39"/>
      <c r="F2339" s="21"/>
      <c r="G2339" s="33"/>
      <c r="H2339" s="33"/>
      <c r="I2339" s="21"/>
      <c r="J2339" s="33"/>
      <c r="K2339" s="33"/>
      <c r="L2339" s="22"/>
      <c r="M2339" s="22"/>
      <c r="N2339" s="22"/>
    </row>
    <row r="2340" spans="1:14" s="49" customFormat="1" ht="15" customHeight="1">
      <c r="A2340" s="33"/>
      <c r="B2340" s="33"/>
      <c r="C2340" s="21"/>
      <c r="D2340" s="33"/>
      <c r="E2340" s="39"/>
      <c r="F2340" s="21"/>
      <c r="G2340" s="33"/>
      <c r="H2340" s="33"/>
      <c r="I2340" s="21"/>
      <c r="J2340" s="33"/>
      <c r="K2340" s="33"/>
      <c r="L2340" s="22"/>
      <c r="M2340" s="22"/>
      <c r="N2340" s="22"/>
    </row>
    <row r="2341" spans="1:14" s="49" customFormat="1" ht="15" customHeight="1">
      <c r="A2341" s="33"/>
      <c r="B2341" s="33"/>
      <c r="C2341" s="21"/>
      <c r="D2341" s="33"/>
      <c r="E2341" s="39"/>
      <c r="F2341" s="21"/>
      <c r="G2341" s="33"/>
      <c r="H2341" s="33"/>
      <c r="I2341" s="21"/>
      <c r="J2341" s="33"/>
      <c r="K2341" s="33"/>
      <c r="L2341" s="22"/>
      <c r="M2341" s="22"/>
      <c r="N2341" s="22"/>
    </row>
    <row r="2342" spans="1:14" s="49" customFormat="1" ht="15" customHeight="1">
      <c r="A2342" s="33"/>
      <c r="B2342" s="33"/>
      <c r="C2342" s="21"/>
      <c r="D2342" s="33"/>
      <c r="E2342" s="39"/>
      <c r="F2342" s="21"/>
      <c r="G2342" s="33"/>
      <c r="H2342" s="33"/>
      <c r="I2342" s="21"/>
      <c r="J2342" s="33"/>
      <c r="K2342" s="33"/>
      <c r="L2342" s="22"/>
      <c r="M2342" s="22"/>
      <c r="N2342" s="22"/>
    </row>
    <row r="2343" spans="1:14" s="49" customFormat="1" ht="15" customHeight="1">
      <c r="A2343" s="33"/>
      <c r="B2343" s="33"/>
      <c r="C2343" s="21"/>
      <c r="D2343" s="33"/>
      <c r="E2343" s="39"/>
      <c r="F2343" s="21"/>
      <c r="G2343" s="33"/>
      <c r="H2343" s="33"/>
      <c r="I2343" s="21"/>
      <c r="J2343" s="33"/>
      <c r="K2343" s="33"/>
      <c r="L2343" s="22"/>
      <c r="M2343" s="22"/>
      <c r="N2343" s="22"/>
    </row>
    <row r="2344" spans="1:14" s="49" customFormat="1" ht="15" customHeight="1">
      <c r="A2344" s="33"/>
      <c r="B2344" s="33"/>
      <c r="C2344" s="21"/>
      <c r="D2344" s="33"/>
      <c r="E2344" s="39"/>
      <c r="F2344" s="21"/>
      <c r="G2344" s="33"/>
      <c r="H2344" s="33"/>
      <c r="I2344" s="21"/>
      <c r="J2344" s="33"/>
      <c r="K2344" s="33"/>
      <c r="L2344" s="22"/>
      <c r="M2344" s="22"/>
      <c r="N2344" s="22"/>
    </row>
    <row r="2345" spans="1:14" s="49" customFormat="1" ht="15" customHeight="1">
      <c r="A2345" s="33"/>
      <c r="B2345" s="33"/>
      <c r="C2345" s="21"/>
      <c r="D2345" s="33"/>
      <c r="E2345" s="39"/>
      <c r="F2345" s="21"/>
      <c r="G2345" s="33"/>
      <c r="H2345" s="33"/>
      <c r="I2345" s="21"/>
      <c r="J2345" s="33"/>
      <c r="K2345" s="33"/>
      <c r="L2345" s="22"/>
      <c r="M2345" s="22"/>
      <c r="N2345" s="22"/>
    </row>
    <row r="2346" spans="1:14" s="49" customFormat="1" ht="15" customHeight="1">
      <c r="A2346" s="33"/>
      <c r="B2346" s="33"/>
      <c r="C2346" s="21"/>
      <c r="D2346" s="33"/>
      <c r="E2346" s="39"/>
      <c r="F2346" s="21"/>
      <c r="G2346" s="33"/>
      <c r="H2346" s="33"/>
      <c r="I2346" s="21"/>
      <c r="J2346" s="33"/>
      <c r="K2346" s="33"/>
      <c r="L2346" s="22"/>
      <c r="M2346" s="22"/>
      <c r="N2346" s="22"/>
    </row>
    <row r="2347" spans="1:14" s="49" customFormat="1" ht="15" customHeight="1">
      <c r="A2347" s="33"/>
      <c r="B2347" s="33"/>
      <c r="C2347" s="21"/>
      <c r="D2347" s="33"/>
      <c r="E2347" s="39"/>
      <c r="F2347" s="21"/>
      <c r="G2347" s="33"/>
      <c r="H2347" s="33"/>
      <c r="I2347" s="21"/>
      <c r="J2347" s="33"/>
      <c r="K2347" s="33"/>
      <c r="L2347" s="22"/>
      <c r="M2347" s="22"/>
      <c r="N2347" s="22"/>
    </row>
    <row r="2348" spans="1:14" s="49" customFormat="1" ht="15" customHeight="1">
      <c r="A2348" s="33"/>
      <c r="B2348" s="33"/>
      <c r="C2348" s="21"/>
      <c r="D2348" s="33"/>
      <c r="E2348" s="39"/>
      <c r="F2348" s="21"/>
      <c r="G2348" s="33"/>
      <c r="H2348" s="33"/>
      <c r="I2348" s="21"/>
      <c r="J2348" s="33"/>
      <c r="K2348" s="33"/>
      <c r="L2348" s="22"/>
      <c r="M2348" s="22"/>
      <c r="N2348" s="22"/>
    </row>
    <row r="2349" spans="1:14" s="49" customFormat="1" ht="15" customHeight="1">
      <c r="A2349" s="33"/>
      <c r="B2349" s="33"/>
      <c r="C2349" s="21"/>
      <c r="D2349" s="33"/>
      <c r="E2349" s="39"/>
      <c r="F2349" s="21"/>
      <c r="G2349" s="33"/>
      <c r="H2349" s="33"/>
      <c r="I2349" s="21"/>
      <c r="J2349" s="33"/>
      <c r="K2349" s="33"/>
      <c r="L2349" s="22"/>
      <c r="M2349" s="22"/>
      <c r="N2349" s="22"/>
    </row>
    <row r="2350" spans="1:14" s="49" customFormat="1" ht="15" customHeight="1">
      <c r="A2350" s="33"/>
      <c r="B2350" s="33"/>
      <c r="C2350" s="21"/>
      <c r="D2350" s="33"/>
      <c r="E2350" s="39"/>
      <c r="F2350" s="21"/>
      <c r="G2350" s="33"/>
      <c r="H2350" s="33"/>
      <c r="I2350" s="21"/>
      <c r="J2350" s="33"/>
      <c r="K2350" s="33"/>
      <c r="L2350" s="22"/>
      <c r="M2350" s="22"/>
      <c r="N2350" s="22"/>
    </row>
    <row r="2351" spans="1:14" s="49" customFormat="1" ht="15" customHeight="1">
      <c r="A2351" s="33"/>
      <c r="B2351" s="33"/>
      <c r="C2351" s="21"/>
      <c r="D2351" s="33"/>
      <c r="E2351" s="33"/>
      <c r="F2351" s="21"/>
      <c r="G2351" s="33"/>
      <c r="H2351" s="39"/>
      <c r="I2351" s="20"/>
      <c r="J2351" s="33"/>
      <c r="K2351" s="33"/>
      <c r="L2351" s="22"/>
      <c r="M2351" s="22"/>
      <c r="N2351" s="22"/>
    </row>
    <row r="2352" spans="1:14" s="49" customFormat="1" ht="15" customHeight="1">
      <c r="A2352" s="33"/>
      <c r="B2352" s="33"/>
      <c r="C2352" s="21"/>
      <c r="D2352" s="33"/>
      <c r="E2352" s="33"/>
      <c r="F2352" s="21"/>
      <c r="G2352" s="33"/>
      <c r="H2352" s="39"/>
      <c r="I2352" s="20"/>
      <c r="J2352" s="33"/>
      <c r="K2352" s="33"/>
      <c r="L2352" s="22"/>
      <c r="M2352" s="22"/>
      <c r="N2352" s="22"/>
    </row>
    <row r="2353" spans="1:14" s="49" customFormat="1" ht="15" customHeight="1">
      <c r="A2353" s="33"/>
      <c r="B2353" s="33"/>
      <c r="C2353" s="21"/>
      <c r="D2353" s="33"/>
      <c r="E2353" s="33"/>
      <c r="F2353" s="21"/>
      <c r="G2353" s="33"/>
      <c r="H2353" s="39"/>
      <c r="I2353" s="20"/>
      <c r="J2353" s="33"/>
      <c r="K2353" s="33"/>
      <c r="L2353" s="22"/>
      <c r="M2353" s="22"/>
      <c r="N2353" s="22"/>
    </row>
    <row r="2354" spans="1:14" s="49" customFormat="1" ht="15" customHeight="1">
      <c r="A2354" s="33"/>
      <c r="B2354" s="33"/>
      <c r="C2354" s="21"/>
      <c r="D2354" s="33"/>
      <c r="E2354" s="33"/>
      <c r="F2354" s="21"/>
      <c r="G2354" s="33"/>
      <c r="H2354" s="39"/>
      <c r="I2354" s="20"/>
      <c r="J2354" s="33"/>
      <c r="K2354" s="33"/>
      <c r="L2354" s="22"/>
      <c r="M2354" s="22"/>
      <c r="N2354" s="22"/>
    </row>
    <row r="2355" spans="1:14" s="49" customFormat="1" ht="15" customHeight="1">
      <c r="A2355" s="33"/>
      <c r="B2355" s="33"/>
      <c r="C2355" s="21"/>
      <c r="D2355" s="33"/>
      <c r="E2355" s="33"/>
      <c r="F2355" s="21"/>
      <c r="G2355" s="33"/>
      <c r="H2355" s="39"/>
      <c r="I2355" s="20"/>
      <c r="J2355" s="33"/>
      <c r="K2355" s="33"/>
      <c r="L2355" s="22"/>
      <c r="M2355" s="22"/>
      <c r="N2355" s="22"/>
    </row>
    <row r="2356" spans="1:14" s="49" customFormat="1" ht="15" customHeight="1">
      <c r="A2356" s="33"/>
      <c r="B2356" s="33"/>
      <c r="C2356" s="21"/>
      <c r="D2356" s="33"/>
      <c r="E2356" s="33"/>
      <c r="F2356" s="21"/>
      <c r="G2356" s="33"/>
      <c r="H2356" s="39"/>
      <c r="I2356" s="20"/>
      <c r="J2356" s="33"/>
      <c r="K2356" s="33"/>
      <c r="L2356" s="22"/>
      <c r="M2356" s="22"/>
      <c r="N2356" s="22"/>
    </row>
    <row r="2357" spans="1:14" s="49" customFormat="1" ht="15" customHeight="1">
      <c r="A2357" s="33"/>
      <c r="B2357" s="33"/>
      <c r="C2357" s="21"/>
      <c r="D2357" s="33"/>
      <c r="E2357" s="33"/>
      <c r="F2357" s="21"/>
      <c r="G2357" s="33"/>
      <c r="H2357" s="39"/>
      <c r="I2357" s="20"/>
      <c r="J2357" s="33"/>
      <c r="K2357" s="33"/>
      <c r="L2357" s="22"/>
      <c r="M2357" s="22"/>
      <c r="N2357" s="22"/>
    </row>
    <row r="2358" spans="1:14" s="49" customFormat="1" ht="15" customHeight="1">
      <c r="A2358" s="33"/>
      <c r="B2358" s="33"/>
      <c r="C2358" s="21"/>
      <c r="D2358" s="33"/>
      <c r="E2358" s="33"/>
      <c r="F2358" s="21"/>
      <c r="G2358" s="33"/>
      <c r="H2358" s="39"/>
      <c r="I2358" s="20"/>
      <c r="J2358" s="33"/>
      <c r="K2358" s="33"/>
      <c r="L2358" s="22"/>
      <c r="M2358" s="22"/>
      <c r="N2358" s="22"/>
    </row>
    <row r="2359" spans="1:14" s="49" customFormat="1" ht="15" customHeight="1">
      <c r="A2359" s="33"/>
      <c r="B2359" s="33"/>
      <c r="C2359" s="21"/>
      <c r="D2359" s="33"/>
      <c r="E2359" s="33"/>
      <c r="F2359" s="21"/>
      <c r="G2359" s="33"/>
      <c r="H2359" s="39"/>
      <c r="I2359" s="20"/>
      <c r="J2359" s="33"/>
      <c r="K2359" s="33"/>
      <c r="L2359" s="22"/>
      <c r="M2359" s="22"/>
      <c r="N2359" s="22"/>
    </row>
    <row r="2360" spans="1:14" s="49" customFormat="1" ht="15" customHeight="1">
      <c r="A2360" s="33"/>
      <c r="B2360" s="33"/>
      <c r="C2360" s="21"/>
      <c r="D2360" s="33"/>
      <c r="E2360" s="33"/>
      <c r="F2360" s="21"/>
      <c r="G2360" s="33"/>
      <c r="H2360" s="39"/>
      <c r="I2360" s="20"/>
      <c r="J2360" s="33"/>
      <c r="K2360" s="33"/>
      <c r="L2360" s="22"/>
      <c r="M2360" s="22"/>
      <c r="N2360" s="22"/>
    </row>
    <row r="2361" spans="1:14" s="49" customFormat="1" ht="15" customHeight="1">
      <c r="A2361" s="33"/>
      <c r="B2361" s="33"/>
      <c r="C2361" s="21"/>
      <c r="D2361" s="33"/>
      <c r="E2361" s="33"/>
      <c r="F2361" s="21"/>
      <c r="G2361" s="33"/>
      <c r="H2361" s="39"/>
      <c r="I2361" s="20"/>
      <c r="J2361" s="33"/>
      <c r="K2361" s="33"/>
      <c r="L2361" s="22"/>
      <c r="M2361" s="22"/>
      <c r="N2361" s="22"/>
    </row>
    <row r="2362" spans="1:14" s="49" customFormat="1" ht="15" customHeight="1">
      <c r="A2362" s="33"/>
      <c r="B2362" s="33"/>
      <c r="C2362" s="21"/>
      <c r="D2362" s="33"/>
      <c r="E2362" s="33"/>
      <c r="F2362" s="21"/>
      <c r="G2362" s="33"/>
      <c r="H2362" s="39"/>
      <c r="I2362" s="20"/>
      <c r="J2362" s="33"/>
      <c r="K2362" s="33"/>
      <c r="L2362" s="22"/>
      <c r="M2362" s="22"/>
      <c r="N2362" s="22"/>
    </row>
    <row r="2363" spans="1:14" s="49" customFormat="1" ht="15" customHeight="1">
      <c r="A2363" s="33"/>
      <c r="B2363" s="33"/>
      <c r="C2363" s="21"/>
      <c r="D2363" s="33"/>
      <c r="E2363" s="33"/>
      <c r="F2363" s="21"/>
      <c r="G2363" s="33"/>
      <c r="H2363" s="39"/>
      <c r="I2363" s="20"/>
      <c r="J2363" s="33"/>
      <c r="K2363" s="33"/>
      <c r="L2363" s="22"/>
      <c r="M2363" s="22"/>
      <c r="N2363" s="22"/>
    </row>
    <row r="2364" spans="1:14" s="49" customFormat="1" ht="15" customHeight="1">
      <c r="A2364" s="33"/>
      <c r="B2364" s="33"/>
      <c r="C2364" s="21"/>
      <c r="D2364" s="33"/>
      <c r="E2364" s="33"/>
      <c r="F2364" s="21"/>
      <c r="G2364" s="33"/>
      <c r="H2364" s="39"/>
      <c r="I2364" s="20"/>
      <c r="J2364" s="33"/>
      <c r="K2364" s="33"/>
      <c r="L2364" s="22"/>
      <c r="M2364" s="22"/>
      <c r="N2364" s="22"/>
    </row>
    <row r="2365" spans="1:14" s="49" customFormat="1" ht="15" customHeight="1">
      <c r="A2365" s="33"/>
      <c r="B2365" s="33"/>
      <c r="C2365" s="21"/>
      <c r="D2365" s="33"/>
      <c r="E2365" s="33"/>
      <c r="F2365" s="21"/>
      <c r="G2365" s="33"/>
      <c r="H2365" s="39"/>
      <c r="I2365" s="20"/>
      <c r="J2365" s="33"/>
      <c r="K2365" s="33"/>
      <c r="L2365" s="22"/>
      <c r="M2365" s="22"/>
      <c r="N2365" s="22"/>
    </row>
    <row r="2366" spans="1:14" s="49" customFormat="1" ht="15" customHeight="1">
      <c r="A2366" s="33"/>
      <c r="B2366" s="33"/>
      <c r="C2366" s="21"/>
      <c r="D2366" s="33"/>
      <c r="E2366" s="39"/>
      <c r="F2366" s="21"/>
      <c r="G2366" s="33"/>
      <c r="H2366" s="33"/>
      <c r="I2366" s="21"/>
      <c r="J2366" s="33"/>
      <c r="K2366" s="33"/>
      <c r="L2366" s="22"/>
      <c r="M2366" s="22"/>
      <c r="N2366" s="22"/>
    </row>
    <row r="2367" spans="1:14" s="49" customFormat="1" ht="15" customHeight="1">
      <c r="A2367" s="33"/>
      <c r="B2367" s="33"/>
      <c r="C2367" s="21"/>
      <c r="D2367" s="33"/>
      <c r="E2367" s="39"/>
      <c r="F2367" s="21"/>
      <c r="G2367" s="33"/>
      <c r="H2367" s="33"/>
      <c r="I2367" s="21"/>
      <c r="J2367" s="33"/>
      <c r="K2367" s="33"/>
      <c r="L2367" s="22"/>
      <c r="M2367" s="22"/>
      <c r="N2367" s="22"/>
    </row>
    <row r="2368" spans="1:14" s="49" customFormat="1" ht="15" customHeight="1">
      <c r="A2368" s="33"/>
      <c r="B2368" s="33"/>
      <c r="C2368" s="21"/>
      <c r="D2368" s="33"/>
      <c r="E2368" s="39"/>
      <c r="F2368" s="21"/>
      <c r="G2368" s="33"/>
      <c r="H2368" s="33"/>
      <c r="I2368" s="21"/>
      <c r="J2368" s="33"/>
      <c r="K2368" s="33"/>
      <c r="L2368" s="22"/>
      <c r="M2368" s="22"/>
      <c r="N2368" s="22"/>
    </row>
    <row r="2369" spans="1:14" s="49" customFormat="1" ht="15" customHeight="1">
      <c r="A2369" s="33"/>
      <c r="B2369" s="33"/>
      <c r="C2369" s="21"/>
      <c r="D2369" s="33"/>
      <c r="E2369" s="39"/>
      <c r="F2369" s="21"/>
      <c r="G2369" s="33"/>
      <c r="H2369" s="33"/>
      <c r="I2369" s="21"/>
      <c r="J2369" s="33"/>
      <c r="K2369" s="33"/>
      <c r="L2369" s="22"/>
      <c r="M2369" s="22"/>
      <c r="N2369" s="22"/>
    </row>
    <row r="2370" spans="1:14" s="49" customFormat="1" ht="15" customHeight="1">
      <c r="A2370" s="33"/>
      <c r="B2370" s="33"/>
      <c r="C2370" s="21"/>
      <c r="D2370" s="33"/>
      <c r="E2370" s="39"/>
      <c r="F2370" s="21"/>
      <c r="G2370" s="33"/>
      <c r="H2370" s="33"/>
      <c r="I2370" s="21"/>
      <c r="J2370" s="33"/>
      <c r="K2370" s="33"/>
      <c r="L2370" s="22"/>
      <c r="M2370" s="22"/>
      <c r="N2370" s="22"/>
    </row>
    <row r="2371" spans="1:14" s="49" customFormat="1" ht="15" customHeight="1">
      <c r="A2371" s="33"/>
      <c r="B2371" s="33"/>
      <c r="C2371" s="21"/>
      <c r="D2371" s="33"/>
      <c r="E2371" s="39"/>
      <c r="F2371" s="21"/>
      <c r="G2371" s="33"/>
      <c r="H2371" s="33"/>
      <c r="I2371" s="21"/>
      <c r="J2371" s="33"/>
      <c r="K2371" s="33"/>
      <c r="L2371" s="22"/>
      <c r="M2371" s="22"/>
      <c r="N2371" s="22"/>
    </row>
    <row r="2372" spans="1:14" s="49" customFormat="1" ht="15" customHeight="1">
      <c r="A2372" s="33"/>
      <c r="B2372" s="33"/>
      <c r="C2372" s="20"/>
      <c r="D2372" s="33"/>
      <c r="E2372" s="33"/>
      <c r="F2372" s="20"/>
      <c r="G2372" s="33"/>
      <c r="H2372" s="33"/>
      <c r="I2372" s="20"/>
      <c r="J2372" s="33"/>
      <c r="K2372" s="33"/>
      <c r="L2372" s="20"/>
      <c r="M2372" s="22"/>
      <c r="N2372" s="22"/>
    </row>
    <row r="2373" spans="1:14" s="49" customFormat="1" ht="15" customHeight="1">
      <c r="A2373" s="33"/>
      <c r="B2373" s="33"/>
      <c r="C2373" s="21"/>
      <c r="D2373" s="33"/>
      <c r="E2373" s="39"/>
      <c r="F2373" s="21"/>
      <c r="G2373" s="33"/>
      <c r="H2373" s="33"/>
      <c r="I2373" s="21"/>
      <c r="J2373" s="33"/>
      <c r="K2373" s="33"/>
      <c r="L2373" s="22"/>
      <c r="M2373" s="22"/>
      <c r="N2373" s="22"/>
    </row>
    <row r="2374" spans="1:14" s="49" customFormat="1" ht="15" customHeight="1">
      <c r="A2374" s="33"/>
      <c r="B2374" s="33"/>
      <c r="C2374" s="21"/>
      <c r="D2374" s="33"/>
      <c r="E2374" s="39"/>
      <c r="F2374" s="21"/>
      <c r="G2374" s="33"/>
      <c r="H2374" s="33"/>
      <c r="I2374" s="21"/>
      <c r="J2374" s="33"/>
      <c r="K2374" s="33"/>
      <c r="L2374" s="22"/>
      <c r="M2374" s="22"/>
      <c r="N2374" s="22"/>
    </row>
    <row r="2375" spans="1:14" s="49" customFormat="1" ht="15" customHeight="1">
      <c r="A2375" s="33"/>
      <c r="B2375" s="33"/>
      <c r="C2375" s="21"/>
      <c r="D2375" s="33"/>
      <c r="E2375" s="39"/>
      <c r="F2375" s="21"/>
      <c r="G2375" s="33"/>
      <c r="H2375" s="33"/>
      <c r="I2375" s="21"/>
      <c r="J2375" s="33"/>
      <c r="K2375" s="33"/>
      <c r="L2375" s="22"/>
      <c r="M2375" s="22"/>
      <c r="N2375" s="22"/>
    </row>
    <row r="2376" spans="1:14" s="49" customFormat="1" ht="15" customHeight="1">
      <c r="A2376" s="33"/>
      <c r="B2376" s="33"/>
      <c r="C2376" s="21"/>
      <c r="D2376" s="33"/>
      <c r="E2376" s="39"/>
      <c r="F2376" s="21"/>
      <c r="G2376" s="33"/>
      <c r="H2376" s="33"/>
      <c r="I2376" s="21"/>
      <c r="J2376" s="33"/>
      <c r="K2376" s="33"/>
      <c r="L2376" s="22"/>
      <c r="M2376" s="22"/>
      <c r="N2376" s="22"/>
    </row>
    <row r="2377" spans="1:14" s="49" customFormat="1" ht="15" customHeight="1">
      <c r="A2377" s="33"/>
      <c r="B2377" s="33"/>
      <c r="C2377" s="21"/>
      <c r="D2377" s="33"/>
      <c r="E2377" s="39"/>
      <c r="F2377" s="21"/>
      <c r="G2377" s="33"/>
      <c r="H2377" s="33"/>
      <c r="I2377" s="21"/>
      <c r="J2377" s="33"/>
      <c r="K2377" s="33"/>
      <c r="L2377" s="22"/>
      <c r="M2377" s="22"/>
      <c r="N2377" s="22"/>
    </row>
    <row r="2378" spans="1:14" s="49" customFormat="1" ht="15" customHeight="1">
      <c r="A2378" s="33"/>
      <c r="B2378" s="33"/>
      <c r="C2378" s="21"/>
      <c r="D2378" s="33"/>
      <c r="E2378" s="39"/>
      <c r="F2378" s="21"/>
      <c r="G2378" s="33"/>
      <c r="H2378" s="33"/>
      <c r="I2378" s="21"/>
      <c r="J2378" s="33"/>
      <c r="K2378" s="33"/>
      <c r="L2378" s="22"/>
      <c r="M2378" s="22"/>
      <c r="N2378" s="22"/>
    </row>
    <row r="2379" spans="1:14" s="49" customFormat="1" ht="15" customHeight="1">
      <c r="A2379" s="33"/>
      <c r="B2379" s="33"/>
      <c r="C2379" s="21"/>
      <c r="D2379" s="33"/>
      <c r="E2379" s="39"/>
      <c r="F2379" s="21"/>
      <c r="G2379" s="33"/>
      <c r="H2379" s="33"/>
      <c r="I2379" s="21"/>
      <c r="J2379" s="33"/>
      <c r="K2379" s="33"/>
      <c r="L2379" s="22"/>
      <c r="M2379" s="22"/>
      <c r="N2379" s="22"/>
    </row>
    <row r="2380" spans="1:14" s="49" customFormat="1" ht="15" customHeight="1">
      <c r="A2380" s="33"/>
      <c r="B2380" s="33"/>
      <c r="C2380" s="21"/>
      <c r="D2380" s="33"/>
      <c r="E2380" s="39"/>
      <c r="F2380" s="21"/>
      <c r="G2380" s="33"/>
      <c r="H2380" s="33"/>
      <c r="I2380" s="21"/>
      <c r="J2380" s="33"/>
      <c r="K2380" s="33"/>
      <c r="L2380" s="22"/>
      <c r="M2380" s="22"/>
      <c r="N2380" s="22"/>
    </row>
    <row r="2381" spans="1:14" s="49" customFormat="1" ht="15" customHeight="1">
      <c r="A2381" s="33"/>
      <c r="B2381" s="33"/>
      <c r="C2381" s="21"/>
      <c r="D2381" s="33"/>
      <c r="E2381" s="39"/>
      <c r="F2381" s="21"/>
      <c r="G2381" s="33"/>
      <c r="H2381" s="33"/>
      <c r="I2381" s="21"/>
      <c r="J2381" s="33"/>
      <c r="K2381" s="33"/>
      <c r="L2381" s="22"/>
      <c r="M2381" s="22"/>
      <c r="N2381" s="22"/>
    </row>
    <row r="2382" spans="1:14" s="49" customFormat="1" ht="15" customHeight="1">
      <c r="A2382" s="33"/>
      <c r="B2382" s="33"/>
      <c r="C2382" s="21"/>
      <c r="D2382" s="33"/>
      <c r="E2382" s="39"/>
      <c r="F2382" s="21"/>
      <c r="G2382" s="33"/>
      <c r="H2382" s="33"/>
      <c r="I2382" s="21"/>
      <c r="J2382" s="33"/>
      <c r="K2382" s="33"/>
      <c r="L2382" s="22"/>
      <c r="M2382" s="22"/>
      <c r="N2382" s="22"/>
    </row>
    <row r="2383" spans="1:14" s="49" customFormat="1" ht="15" customHeight="1">
      <c r="A2383" s="33"/>
      <c r="B2383" s="33"/>
      <c r="C2383" s="21"/>
      <c r="D2383" s="33"/>
      <c r="E2383" s="39"/>
      <c r="F2383" s="21"/>
      <c r="G2383" s="33"/>
      <c r="H2383" s="33"/>
      <c r="I2383" s="21"/>
      <c r="J2383" s="33"/>
      <c r="K2383" s="33"/>
      <c r="L2383" s="22"/>
      <c r="M2383" s="22"/>
      <c r="N2383" s="22"/>
    </row>
    <row r="2384" spans="1:14" s="49" customFormat="1" ht="15" customHeight="1">
      <c r="A2384" s="33"/>
      <c r="B2384" s="33"/>
      <c r="C2384" s="21"/>
      <c r="D2384" s="33"/>
      <c r="E2384" s="39"/>
      <c r="F2384" s="21"/>
      <c r="G2384" s="33"/>
      <c r="H2384" s="33"/>
      <c r="I2384" s="21"/>
      <c r="J2384" s="33"/>
      <c r="K2384" s="33"/>
      <c r="L2384" s="22"/>
      <c r="M2384" s="22"/>
      <c r="N2384" s="22"/>
    </row>
    <row r="2385" spans="1:14" s="49" customFormat="1" ht="15" customHeight="1">
      <c r="A2385" s="33"/>
      <c r="B2385" s="33"/>
      <c r="C2385" s="21"/>
      <c r="D2385" s="33"/>
      <c r="E2385" s="39"/>
      <c r="F2385" s="21"/>
      <c r="G2385" s="33"/>
      <c r="H2385" s="33"/>
      <c r="I2385" s="21"/>
      <c r="J2385" s="33"/>
      <c r="K2385" s="33"/>
      <c r="L2385" s="22"/>
      <c r="M2385" s="22"/>
      <c r="N2385" s="22"/>
    </row>
    <row r="2386" spans="1:14" s="49" customFormat="1" ht="15" customHeight="1">
      <c r="A2386" s="33"/>
      <c r="B2386" s="33"/>
      <c r="C2386" s="21"/>
      <c r="D2386" s="33"/>
      <c r="E2386" s="39"/>
      <c r="F2386" s="21"/>
      <c r="G2386" s="33"/>
      <c r="H2386" s="33"/>
      <c r="I2386" s="21"/>
      <c r="J2386" s="33"/>
      <c r="K2386" s="33"/>
      <c r="L2386" s="22"/>
      <c r="M2386" s="22"/>
      <c r="N2386" s="22"/>
    </row>
    <row r="2387" spans="1:14" s="49" customFormat="1" ht="15" customHeight="1">
      <c r="A2387" s="33"/>
      <c r="B2387" s="33"/>
      <c r="C2387" s="21"/>
      <c r="D2387" s="33"/>
      <c r="E2387" s="39"/>
      <c r="F2387" s="21"/>
      <c r="G2387" s="33"/>
      <c r="H2387" s="33"/>
      <c r="I2387" s="21"/>
      <c r="J2387" s="33"/>
      <c r="K2387" s="33"/>
      <c r="L2387" s="22"/>
      <c r="M2387" s="22"/>
      <c r="N2387" s="22"/>
    </row>
    <row r="2388" spans="1:14" s="49" customFormat="1" ht="15" customHeight="1">
      <c r="A2388" s="33"/>
      <c r="B2388" s="33"/>
      <c r="C2388" s="21"/>
      <c r="D2388" s="33"/>
      <c r="E2388" s="39"/>
      <c r="F2388" s="21"/>
      <c r="G2388" s="33"/>
      <c r="H2388" s="33"/>
      <c r="I2388" s="21"/>
      <c r="J2388" s="33"/>
      <c r="K2388" s="33"/>
      <c r="L2388" s="22"/>
      <c r="M2388" s="22"/>
      <c r="N2388" s="22"/>
    </row>
    <row r="2389" spans="1:14" s="49" customFormat="1" ht="15" customHeight="1">
      <c r="A2389" s="33"/>
      <c r="B2389" s="33"/>
      <c r="C2389" s="21"/>
      <c r="D2389" s="33"/>
      <c r="E2389" s="39"/>
      <c r="F2389" s="21"/>
      <c r="G2389" s="33"/>
      <c r="H2389" s="33"/>
      <c r="I2389" s="21"/>
      <c r="J2389" s="33"/>
      <c r="K2389" s="33"/>
      <c r="L2389" s="22"/>
      <c r="M2389" s="22"/>
      <c r="N2389" s="22"/>
    </row>
    <row r="2390" spans="1:14" s="49" customFormat="1" ht="15" customHeight="1">
      <c r="A2390" s="33"/>
      <c r="B2390" s="33"/>
      <c r="C2390" s="21"/>
      <c r="D2390" s="33"/>
      <c r="E2390" s="39"/>
      <c r="F2390" s="21"/>
      <c r="G2390" s="33"/>
      <c r="H2390" s="33"/>
      <c r="I2390" s="21"/>
      <c r="J2390" s="33"/>
      <c r="K2390" s="33"/>
      <c r="L2390" s="22"/>
      <c r="M2390" s="22"/>
      <c r="N2390" s="22"/>
    </row>
    <row r="2391" spans="1:14" s="49" customFormat="1" ht="15" customHeight="1">
      <c r="A2391" s="33"/>
      <c r="B2391" s="33"/>
      <c r="C2391" s="21"/>
      <c r="D2391" s="33"/>
      <c r="E2391" s="39"/>
      <c r="F2391" s="21"/>
      <c r="G2391" s="33"/>
      <c r="H2391" s="33"/>
      <c r="I2391" s="21"/>
      <c r="J2391" s="33"/>
      <c r="K2391" s="33"/>
      <c r="L2391" s="22"/>
      <c r="M2391" s="22"/>
      <c r="N2391" s="22"/>
    </row>
    <row r="2392" spans="1:14" s="49" customFormat="1" ht="15" customHeight="1">
      <c r="A2392" s="33"/>
      <c r="B2392" s="33"/>
      <c r="C2392" s="21"/>
      <c r="D2392" s="33"/>
      <c r="E2392" s="39"/>
      <c r="F2392" s="21"/>
      <c r="G2392" s="33"/>
      <c r="H2392" s="33"/>
      <c r="I2392" s="21"/>
      <c r="J2392" s="33"/>
      <c r="K2392" s="33"/>
      <c r="L2392" s="22"/>
      <c r="M2392" s="22"/>
      <c r="N2392" s="22"/>
    </row>
    <row r="2393" spans="1:14" s="49" customFormat="1" ht="15" customHeight="1">
      <c r="A2393" s="33"/>
      <c r="B2393" s="33"/>
      <c r="C2393" s="21"/>
      <c r="D2393" s="33"/>
      <c r="E2393" s="39"/>
      <c r="F2393" s="21"/>
      <c r="G2393" s="33"/>
      <c r="H2393" s="33"/>
      <c r="I2393" s="21"/>
      <c r="J2393" s="33"/>
      <c r="K2393" s="33"/>
      <c r="L2393" s="22"/>
      <c r="M2393" s="22"/>
      <c r="N2393" s="22"/>
    </row>
    <row r="2394" spans="1:14" s="49" customFormat="1" ht="15" customHeight="1">
      <c r="A2394" s="33"/>
      <c r="B2394" s="33"/>
      <c r="C2394" s="21"/>
      <c r="D2394" s="33"/>
      <c r="E2394" s="39"/>
      <c r="F2394" s="21"/>
      <c r="G2394" s="33"/>
      <c r="H2394" s="33"/>
      <c r="I2394" s="21"/>
      <c r="J2394" s="33"/>
      <c r="K2394" s="33"/>
      <c r="L2394" s="22"/>
      <c r="M2394" s="22"/>
      <c r="N2394" s="22"/>
    </row>
    <row r="2395" spans="1:14" s="49" customFormat="1" ht="15" customHeight="1">
      <c r="A2395" s="33"/>
      <c r="B2395" s="33"/>
      <c r="C2395" s="21"/>
      <c r="D2395" s="33"/>
      <c r="E2395" s="39"/>
      <c r="F2395" s="21"/>
      <c r="G2395" s="33"/>
      <c r="H2395" s="33"/>
      <c r="I2395" s="21"/>
      <c r="J2395" s="33"/>
      <c r="K2395" s="33"/>
      <c r="L2395" s="22"/>
      <c r="M2395" s="22"/>
      <c r="N2395" s="22"/>
    </row>
    <row r="2396" spans="1:14" s="49" customFormat="1" ht="15" customHeight="1">
      <c r="A2396" s="33"/>
      <c r="B2396" s="33"/>
      <c r="C2396" s="21"/>
      <c r="D2396" s="33"/>
      <c r="E2396" s="33"/>
      <c r="F2396" s="21"/>
      <c r="G2396" s="33"/>
      <c r="H2396" s="39"/>
      <c r="I2396" s="20"/>
      <c r="J2396" s="33"/>
      <c r="K2396" s="33"/>
      <c r="L2396" s="22"/>
      <c r="M2396" s="22"/>
      <c r="N2396" s="22"/>
    </row>
    <row r="2397" spans="1:14" s="49" customFormat="1" ht="15" customHeight="1">
      <c r="A2397" s="33"/>
      <c r="B2397" s="33"/>
      <c r="C2397" s="21"/>
      <c r="D2397" s="33"/>
      <c r="E2397" s="33"/>
      <c r="F2397" s="21"/>
      <c r="G2397" s="33"/>
      <c r="H2397" s="39"/>
      <c r="I2397" s="20"/>
      <c r="J2397" s="33"/>
      <c r="K2397" s="33"/>
      <c r="L2397" s="22"/>
      <c r="M2397" s="22"/>
      <c r="N2397" s="22"/>
    </row>
    <row r="2398" spans="1:14" s="49" customFormat="1" ht="15" customHeight="1">
      <c r="A2398" s="33"/>
      <c r="B2398" s="33"/>
      <c r="C2398" s="21"/>
      <c r="D2398" s="33"/>
      <c r="E2398" s="33"/>
      <c r="F2398" s="21"/>
      <c r="G2398" s="33"/>
      <c r="H2398" s="39"/>
      <c r="I2398" s="20"/>
      <c r="J2398" s="33"/>
      <c r="K2398" s="33"/>
      <c r="L2398" s="22"/>
      <c r="M2398" s="22"/>
      <c r="N2398" s="22"/>
    </row>
    <row r="2399" spans="1:14" s="49" customFormat="1" ht="15" customHeight="1">
      <c r="A2399" s="33"/>
      <c r="B2399" s="33"/>
      <c r="C2399" s="21"/>
      <c r="D2399" s="33"/>
      <c r="E2399" s="33"/>
      <c r="F2399" s="21"/>
      <c r="G2399" s="33"/>
      <c r="H2399" s="39"/>
      <c r="I2399" s="20"/>
      <c r="J2399" s="33"/>
      <c r="K2399" s="33"/>
      <c r="L2399" s="22"/>
      <c r="M2399" s="22"/>
      <c r="N2399" s="22"/>
    </row>
    <row r="2400" spans="1:14" s="49" customFormat="1" ht="15" customHeight="1">
      <c r="A2400" s="33"/>
      <c r="B2400" s="33"/>
      <c r="C2400" s="21"/>
      <c r="D2400" s="33"/>
      <c r="E2400" s="33"/>
      <c r="F2400" s="21"/>
      <c r="G2400" s="33"/>
      <c r="H2400" s="39"/>
      <c r="I2400" s="20"/>
      <c r="J2400" s="33"/>
      <c r="K2400" s="33"/>
      <c r="L2400" s="22"/>
      <c r="M2400" s="22"/>
      <c r="N2400" s="22"/>
    </row>
    <row r="2401" spans="1:14" s="49" customFormat="1" ht="15" customHeight="1">
      <c r="A2401" s="33"/>
      <c r="B2401" s="33"/>
      <c r="C2401" s="21"/>
      <c r="D2401" s="33"/>
      <c r="E2401" s="33"/>
      <c r="F2401" s="21"/>
      <c r="G2401" s="33"/>
      <c r="H2401" s="39"/>
      <c r="I2401" s="20"/>
      <c r="J2401" s="33"/>
      <c r="K2401" s="33"/>
      <c r="L2401" s="22"/>
      <c r="M2401" s="22"/>
      <c r="N2401" s="22"/>
    </row>
    <row r="2402" spans="1:14" s="49" customFormat="1" ht="15" customHeight="1">
      <c r="A2402" s="33"/>
      <c r="B2402" s="33"/>
      <c r="C2402" s="21"/>
      <c r="D2402" s="33"/>
      <c r="E2402" s="33"/>
      <c r="F2402" s="21"/>
      <c r="G2402" s="33"/>
      <c r="H2402" s="39"/>
      <c r="I2402" s="20"/>
      <c r="J2402" s="33"/>
      <c r="K2402" s="33"/>
      <c r="L2402" s="22"/>
      <c r="M2402" s="22"/>
      <c r="N2402" s="22"/>
    </row>
    <row r="2403" spans="1:14" s="49" customFormat="1" ht="15" customHeight="1">
      <c r="A2403" s="33"/>
      <c r="B2403" s="33"/>
      <c r="C2403" s="21"/>
      <c r="D2403" s="33"/>
      <c r="E2403" s="33"/>
      <c r="F2403" s="21"/>
      <c r="G2403" s="33"/>
      <c r="H2403" s="39"/>
      <c r="I2403" s="20"/>
      <c r="J2403" s="33"/>
      <c r="K2403" s="33"/>
      <c r="L2403" s="22"/>
      <c r="M2403" s="22"/>
      <c r="N2403" s="22"/>
    </row>
    <row r="2404" spans="1:14" s="49" customFormat="1" ht="15" customHeight="1">
      <c r="A2404" s="33"/>
      <c r="B2404" s="33"/>
      <c r="C2404" s="21"/>
      <c r="D2404" s="33"/>
      <c r="E2404" s="33"/>
      <c r="F2404" s="21"/>
      <c r="G2404" s="33"/>
      <c r="H2404" s="39"/>
      <c r="I2404" s="20"/>
      <c r="J2404" s="33"/>
      <c r="K2404" s="33"/>
      <c r="L2404" s="22"/>
      <c r="M2404" s="22"/>
      <c r="N2404" s="22"/>
    </row>
    <row r="2405" spans="1:14" s="49" customFormat="1" ht="15" customHeight="1">
      <c r="A2405" s="33"/>
      <c r="B2405" s="33"/>
      <c r="C2405" s="21"/>
      <c r="D2405" s="33"/>
      <c r="E2405" s="33"/>
      <c r="F2405" s="21"/>
      <c r="G2405" s="33"/>
      <c r="H2405" s="39"/>
      <c r="I2405" s="20"/>
      <c r="J2405" s="33"/>
      <c r="K2405" s="33"/>
      <c r="L2405" s="22"/>
      <c r="M2405" s="22"/>
      <c r="N2405" s="22"/>
    </row>
    <row r="2406" spans="1:14" s="49" customFormat="1" ht="15" customHeight="1">
      <c r="A2406" s="33"/>
      <c r="B2406" s="33"/>
      <c r="C2406" s="21"/>
      <c r="D2406" s="33"/>
      <c r="E2406" s="33"/>
      <c r="F2406" s="21"/>
      <c r="G2406" s="33"/>
      <c r="H2406" s="39"/>
      <c r="I2406" s="20"/>
      <c r="J2406" s="33"/>
      <c r="K2406" s="33"/>
      <c r="L2406" s="22"/>
      <c r="M2406" s="22"/>
      <c r="N2406" s="22"/>
    </row>
    <row r="2407" spans="1:14" s="49" customFormat="1" ht="15" customHeight="1">
      <c r="A2407" s="33"/>
      <c r="B2407" s="33"/>
      <c r="C2407" s="21"/>
      <c r="D2407" s="33"/>
      <c r="E2407" s="33"/>
      <c r="F2407" s="21"/>
      <c r="G2407" s="33"/>
      <c r="H2407" s="39"/>
      <c r="I2407" s="20"/>
      <c r="J2407" s="33"/>
      <c r="K2407" s="33"/>
      <c r="L2407" s="22"/>
      <c r="M2407" s="22"/>
      <c r="N2407" s="22"/>
    </row>
    <row r="2408" spans="1:14" s="49" customFormat="1" ht="15" customHeight="1">
      <c r="A2408" s="33"/>
      <c r="B2408" s="33"/>
      <c r="C2408" s="21"/>
      <c r="D2408" s="33"/>
      <c r="E2408" s="33"/>
      <c r="F2408" s="21"/>
      <c r="G2408" s="33"/>
      <c r="H2408" s="39"/>
      <c r="I2408" s="20"/>
      <c r="J2408" s="33"/>
      <c r="K2408" s="33"/>
      <c r="L2408" s="22"/>
      <c r="M2408" s="22"/>
      <c r="N2408" s="22"/>
    </row>
    <row r="2409" spans="1:14" s="49" customFormat="1" ht="15" customHeight="1">
      <c r="A2409" s="33"/>
      <c r="B2409" s="33"/>
      <c r="C2409" s="21"/>
      <c r="D2409" s="33"/>
      <c r="E2409" s="33"/>
      <c r="F2409" s="21"/>
      <c r="G2409" s="33"/>
      <c r="H2409" s="39"/>
      <c r="I2409" s="20"/>
      <c r="J2409" s="33"/>
      <c r="K2409" s="33"/>
      <c r="L2409" s="22"/>
      <c r="M2409" s="22"/>
      <c r="N2409" s="22"/>
    </row>
    <row r="2410" spans="1:14" s="49" customFormat="1" ht="15" customHeight="1">
      <c r="A2410" s="33"/>
      <c r="B2410" s="33"/>
      <c r="C2410" s="21"/>
      <c r="D2410" s="33"/>
      <c r="E2410" s="33"/>
      <c r="F2410" s="21"/>
      <c r="G2410" s="33"/>
      <c r="H2410" s="39"/>
      <c r="I2410" s="20"/>
      <c r="J2410" s="33"/>
      <c r="K2410" s="33"/>
      <c r="L2410" s="22"/>
      <c r="M2410" s="22"/>
      <c r="N2410" s="22"/>
    </row>
    <row r="2411" spans="1:14" s="49" customFormat="1" ht="15" customHeight="1">
      <c r="A2411" s="33"/>
      <c r="B2411" s="33"/>
      <c r="C2411" s="21"/>
      <c r="D2411" s="33"/>
      <c r="E2411" s="39"/>
      <c r="F2411" s="21"/>
      <c r="G2411" s="33"/>
      <c r="H2411" s="33"/>
      <c r="I2411" s="21"/>
      <c r="J2411" s="33"/>
      <c r="K2411" s="33"/>
      <c r="L2411" s="22"/>
      <c r="M2411" s="22"/>
      <c r="N2411" s="22"/>
    </row>
    <row r="2412" spans="1:14" s="49" customFormat="1" ht="15" customHeight="1">
      <c r="A2412" s="33"/>
      <c r="B2412" s="33"/>
      <c r="C2412" s="21"/>
      <c r="D2412" s="33"/>
      <c r="E2412" s="39"/>
      <c r="F2412" s="21"/>
      <c r="G2412" s="33"/>
      <c r="H2412" s="33"/>
      <c r="I2412" s="21"/>
      <c r="J2412" s="33"/>
      <c r="K2412" s="33"/>
      <c r="L2412" s="22"/>
      <c r="M2412" s="22"/>
      <c r="N2412" s="22"/>
    </row>
    <row r="2413" spans="1:14" s="49" customFormat="1" ht="15" customHeight="1">
      <c r="A2413" s="33"/>
      <c r="B2413" s="33"/>
      <c r="C2413" s="21"/>
      <c r="D2413" s="33"/>
      <c r="E2413" s="39"/>
      <c r="F2413" s="21"/>
      <c r="G2413" s="33"/>
      <c r="H2413" s="33"/>
      <c r="I2413" s="21"/>
      <c r="J2413" s="33"/>
      <c r="K2413" s="33"/>
      <c r="L2413" s="22"/>
      <c r="M2413" s="22"/>
      <c r="N2413" s="22"/>
    </row>
    <row r="2414" spans="1:14" s="49" customFormat="1" ht="15" customHeight="1">
      <c r="A2414" s="33"/>
      <c r="B2414" s="33"/>
      <c r="C2414" s="21"/>
      <c r="D2414" s="33"/>
      <c r="E2414" s="39"/>
      <c r="F2414" s="21"/>
      <c r="G2414" s="33"/>
      <c r="H2414" s="33"/>
      <c r="I2414" s="21"/>
      <c r="J2414" s="33"/>
      <c r="K2414" s="33"/>
      <c r="L2414" s="22"/>
      <c r="M2414" s="22"/>
      <c r="N2414" s="22"/>
    </row>
    <row r="2415" spans="1:14" s="49" customFormat="1" ht="15" customHeight="1">
      <c r="A2415" s="33"/>
      <c r="B2415" s="33"/>
      <c r="C2415" s="21"/>
      <c r="D2415" s="33"/>
      <c r="E2415" s="39"/>
      <c r="F2415" s="21"/>
      <c r="G2415" s="33"/>
      <c r="H2415" s="33"/>
      <c r="I2415" s="21"/>
      <c r="J2415" s="33"/>
      <c r="K2415" s="33"/>
      <c r="L2415" s="22"/>
      <c r="M2415" s="22"/>
      <c r="N2415" s="22"/>
    </row>
    <row r="2416" spans="1:14" s="49" customFormat="1" ht="15" customHeight="1">
      <c r="A2416" s="33"/>
      <c r="B2416" s="33"/>
      <c r="C2416" s="21"/>
      <c r="D2416" s="33"/>
      <c r="E2416" s="39"/>
      <c r="F2416" s="21"/>
      <c r="G2416" s="33"/>
      <c r="H2416" s="33"/>
      <c r="I2416" s="21"/>
      <c r="J2416" s="33"/>
      <c r="K2416" s="33"/>
      <c r="L2416" s="22"/>
      <c r="M2416" s="22"/>
      <c r="N2416" s="22"/>
    </row>
    <row r="2417" spans="1:14" s="49" customFormat="1" ht="15" customHeight="1">
      <c r="A2417" s="33"/>
      <c r="B2417" s="33"/>
      <c r="C2417" s="21"/>
      <c r="D2417" s="33"/>
      <c r="E2417" s="33"/>
      <c r="F2417" s="21"/>
      <c r="G2417" s="33"/>
      <c r="H2417" s="39"/>
      <c r="I2417" s="20"/>
      <c r="J2417" s="33"/>
      <c r="K2417" s="33"/>
      <c r="L2417" s="22"/>
      <c r="M2417" s="22"/>
      <c r="N2417" s="22"/>
    </row>
    <row r="2418" spans="1:14" s="49" customFormat="1" ht="15" customHeight="1">
      <c r="A2418" s="33"/>
      <c r="B2418" s="33"/>
      <c r="C2418" s="21"/>
      <c r="D2418" s="33"/>
      <c r="E2418" s="33"/>
      <c r="F2418" s="21"/>
      <c r="G2418" s="33"/>
      <c r="H2418" s="39"/>
      <c r="I2418" s="20"/>
      <c r="J2418" s="33"/>
      <c r="K2418" s="33"/>
      <c r="L2418" s="22"/>
      <c r="M2418" s="22"/>
      <c r="N2418" s="22"/>
    </row>
    <row r="2419" spans="1:14" s="49" customFormat="1" ht="15" customHeight="1">
      <c r="A2419" s="33"/>
      <c r="B2419" s="33"/>
      <c r="C2419" s="21"/>
      <c r="D2419" s="33"/>
      <c r="E2419" s="33"/>
      <c r="F2419" s="21"/>
      <c r="G2419" s="33"/>
      <c r="H2419" s="39"/>
      <c r="I2419" s="20"/>
      <c r="J2419" s="33"/>
      <c r="K2419" s="33"/>
      <c r="L2419" s="22"/>
      <c r="M2419" s="22"/>
      <c r="N2419" s="22"/>
    </row>
    <row r="2420" spans="1:14" s="49" customFormat="1" ht="15" customHeight="1">
      <c r="A2420" s="33"/>
      <c r="B2420" s="33"/>
      <c r="C2420" s="21"/>
      <c r="D2420" s="33"/>
      <c r="E2420" s="33"/>
      <c r="F2420" s="21"/>
      <c r="G2420" s="33"/>
      <c r="H2420" s="39"/>
      <c r="I2420" s="20"/>
      <c r="J2420" s="33"/>
      <c r="K2420" s="33"/>
      <c r="L2420" s="22"/>
      <c r="M2420" s="22"/>
      <c r="N2420" s="22"/>
    </row>
    <row r="2421" spans="1:14" s="49" customFormat="1" ht="15" customHeight="1">
      <c r="A2421" s="33"/>
      <c r="B2421" s="33"/>
      <c r="C2421" s="21"/>
      <c r="D2421" s="33"/>
      <c r="E2421" s="33"/>
      <c r="F2421" s="21"/>
      <c r="G2421" s="33"/>
      <c r="H2421" s="39"/>
      <c r="I2421" s="20"/>
      <c r="J2421" s="33"/>
      <c r="K2421" s="33"/>
      <c r="L2421" s="22"/>
      <c r="M2421" s="22"/>
      <c r="N2421" s="22"/>
    </row>
    <row r="2422" spans="1:14" s="49" customFormat="1" ht="15" customHeight="1">
      <c r="A2422" s="33"/>
      <c r="B2422" s="33"/>
      <c r="C2422" s="21"/>
      <c r="D2422" s="33"/>
      <c r="E2422" s="33"/>
      <c r="F2422" s="21"/>
      <c r="G2422" s="33"/>
      <c r="H2422" s="39"/>
      <c r="I2422" s="20"/>
      <c r="J2422" s="33"/>
      <c r="K2422" s="33"/>
      <c r="L2422" s="22"/>
      <c r="M2422" s="22"/>
      <c r="N2422" s="22"/>
    </row>
    <row r="2423" spans="1:14" s="49" customFormat="1" ht="15" customHeight="1">
      <c r="A2423" s="33"/>
      <c r="B2423" s="33"/>
      <c r="C2423" s="21"/>
      <c r="D2423" s="33"/>
      <c r="E2423" s="33"/>
      <c r="F2423" s="21"/>
      <c r="G2423" s="33"/>
      <c r="H2423" s="39"/>
      <c r="I2423" s="20"/>
      <c r="J2423" s="33"/>
      <c r="K2423" s="33"/>
      <c r="L2423" s="22"/>
      <c r="M2423" s="22"/>
      <c r="N2423" s="22"/>
    </row>
    <row r="2424" spans="1:14" s="49" customFormat="1" ht="15" customHeight="1">
      <c r="A2424" s="33"/>
      <c r="B2424" s="33"/>
      <c r="C2424" s="21"/>
      <c r="D2424" s="33"/>
      <c r="E2424" s="33"/>
      <c r="F2424" s="21"/>
      <c r="G2424" s="33"/>
      <c r="H2424" s="39"/>
      <c r="I2424" s="20"/>
      <c r="J2424" s="33"/>
      <c r="K2424" s="33"/>
      <c r="L2424" s="22"/>
      <c r="M2424" s="22"/>
      <c r="N2424" s="22"/>
    </row>
    <row r="2425" spans="1:14" s="49" customFormat="1" ht="15" customHeight="1">
      <c r="A2425" s="33"/>
      <c r="B2425" s="33"/>
      <c r="C2425" s="21"/>
      <c r="D2425" s="33"/>
      <c r="E2425" s="33"/>
      <c r="F2425" s="21"/>
      <c r="G2425" s="33"/>
      <c r="H2425" s="39"/>
      <c r="I2425" s="20"/>
      <c r="J2425" s="33"/>
      <c r="K2425" s="33"/>
      <c r="L2425" s="22"/>
      <c r="M2425" s="22"/>
      <c r="N2425" s="22"/>
    </row>
    <row r="2426" spans="1:14" s="49" customFormat="1" ht="15" customHeight="1">
      <c r="A2426" s="33"/>
      <c r="B2426" s="33"/>
      <c r="C2426" s="21"/>
      <c r="D2426" s="33"/>
      <c r="E2426" s="33"/>
      <c r="F2426" s="21"/>
      <c r="G2426" s="33"/>
      <c r="H2426" s="39"/>
      <c r="I2426" s="20"/>
      <c r="J2426" s="33"/>
      <c r="K2426" s="33"/>
      <c r="L2426" s="22"/>
      <c r="M2426" s="22"/>
      <c r="N2426" s="22"/>
    </row>
    <row r="2427" spans="1:14" s="49" customFormat="1" ht="15" customHeight="1">
      <c r="A2427" s="33"/>
      <c r="B2427" s="33"/>
      <c r="C2427" s="21"/>
      <c r="D2427" s="33"/>
      <c r="E2427" s="33"/>
      <c r="F2427" s="21"/>
      <c r="G2427" s="33"/>
      <c r="H2427" s="39"/>
      <c r="I2427" s="20"/>
      <c r="J2427" s="33"/>
      <c r="K2427" s="33"/>
      <c r="L2427" s="22"/>
      <c r="M2427" s="22"/>
      <c r="N2427" s="22"/>
    </row>
    <row r="2428" spans="1:14" s="49" customFormat="1" ht="15" customHeight="1">
      <c r="A2428" s="33"/>
      <c r="B2428" s="33"/>
      <c r="C2428" s="21"/>
      <c r="D2428" s="33"/>
      <c r="E2428" s="33"/>
      <c r="F2428" s="21"/>
      <c r="G2428" s="33"/>
      <c r="H2428" s="39"/>
      <c r="I2428" s="20"/>
      <c r="J2428" s="33"/>
      <c r="K2428" s="33"/>
      <c r="L2428" s="22"/>
      <c r="M2428" s="22"/>
      <c r="N2428" s="22"/>
    </row>
    <row r="2429" spans="1:14" s="49" customFormat="1" ht="15" customHeight="1">
      <c r="A2429" s="33"/>
      <c r="B2429" s="33"/>
      <c r="C2429" s="21"/>
      <c r="D2429" s="33"/>
      <c r="E2429" s="33"/>
      <c r="F2429" s="21"/>
      <c r="G2429" s="33"/>
      <c r="H2429" s="39"/>
      <c r="I2429" s="20"/>
      <c r="J2429" s="33"/>
      <c r="K2429" s="33"/>
      <c r="L2429" s="22"/>
      <c r="M2429" s="22"/>
      <c r="N2429" s="22"/>
    </row>
    <row r="2430" spans="1:14" s="49" customFormat="1" ht="15" customHeight="1">
      <c r="A2430" s="33"/>
      <c r="B2430" s="33"/>
      <c r="C2430" s="21"/>
      <c r="D2430" s="33"/>
      <c r="E2430" s="33"/>
      <c r="F2430" s="21"/>
      <c r="G2430" s="33"/>
      <c r="H2430" s="39"/>
      <c r="I2430" s="20"/>
      <c r="J2430" s="33"/>
      <c r="K2430" s="33"/>
      <c r="L2430" s="22"/>
      <c r="M2430" s="22"/>
      <c r="N2430" s="22"/>
    </row>
    <row r="2431" spans="1:14" s="49" customFormat="1" ht="15" customHeight="1">
      <c r="A2431" s="33"/>
      <c r="B2431" s="33"/>
      <c r="C2431" s="21"/>
      <c r="D2431" s="33"/>
      <c r="E2431" s="39"/>
      <c r="F2431" s="21"/>
      <c r="G2431" s="33"/>
      <c r="H2431" s="33"/>
      <c r="I2431" s="21"/>
      <c r="J2431" s="33"/>
      <c r="K2431" s="33"/>
      <c r="L2431" s="22"/>
      <c r="M2431" s="22"/>
      <c r="N2431" s="22"/>
    </row>
    <row r="2432" spans="1:14" s="49" customFormat="1" ht="15" customHeight="1">
      <c r="A2432" s="33"/>
      <c r="B2432" s="33"/>
      <c r="C2432" s="21"/>
      <c r="D2432" s="33"/>
      <c r="E2432" s="39"/>
      <c r="F2432" s="21"/>
      <c r="G2432" s="33"/>
      <c r="H2432" s="33"/>
      <c r="I2432" s="21"/>
      <c r="J2432" s="33"/>
      <c r="K2432" s="33"/>
      <c r="L2432" s="22"/>
      <c r="M2432" s="22"/>
      <c r="N2432" s="22"/>
    </row>
    <row r="2433" spans="1:14" s="49" customFormat="1" ht="15" customHeight="1">
      <c r="A2433" s="33"/>
      <c r="B2433" s="33"/>
      <c r="C2433" s="21"/>
      <c r="D2433" s="33"/>
      <c r="E2433" s="39"/>
      <c r="F2433" s="21"/>
      <c r="G2433" s="33"/>
      <c r="H2433" s="33"/>
      <c r="I2433" s="21"/>
      <c r="J2433" s="33"/>
      <c r="K2433" s="33"/>
      <c r="L2433" s="22"/>
      <c r="M2433" s="22"/>
      <c r="N2433" s="22"/>
    </row>
    <row r="2434" spans="1:14" s="49" customFormat="1" ht="15" customHeight="1">
      <c r="A2434" s="33"/>
      <c r="B2434" s="33"/>
      <c r="C2434" s="21"/>
      <c r="D2434" s="33"/>
      <c r="E2434" s="39"/>
      <c r="F2434" s="21"/>
      <c r="G2434" s="33"/>
      <c r="H2434" s="33"/>
      <c r="I2434" s="21"/>
      <c r="J2434" s="33"/>
      <c r="K2434" s="33"/>
      <c r="L2434" s="22"/>
      <c r="M2434" s="22"/>
      <c r="N2434" s="22"/>
    </row>
    <row r="2435" spans="1:14" s="49" customFormat="1" ht="15" customHeight="1">
      <c r="A2435" s="33"/>
      <c r="B2435" s="33"/>
      <c r="C2435" s="21"/>
      <c r="D2435" s="33"/>
      <c r="E2435" s="39"/>
      <c r="F2435" s="21"/>
      <c r="G2435" s="33"/>
      <c r="H2435" s="33"/>
      <c r="I2435" s="21"/>
      <c r="J2435" s="33"/>
      <c r="K2435" s="33"/>
      <c r="L2435" s="22"/>
      <c r="M2435" s="22"/>
      <c r="N2435" s="22"/>
    </row>
    <row r="2436" spans="1:14" s="49" customFormat="1" ht="15" customHeight="1">
      <c r="A2436" s="33"/>
      <c r="B2436" s="33"/>
      <c r="C2436" s="21"/>
      <c r="D2436" s="33"/>
      <c r="E2436" s="39"/>
      <c r="F2436" s="21"/>
      <c r="G2436" s="33"/>
      <c r="H2436" s="33"/>
      <c r="I2436" s="21"/>
      <c r="J2436" s="33"/>
      <c r="K2436" s="33"/>
      <c r="L2436" s="22"/>
      <c r="M2436" s="22"/>
      <c r="N2436" s="22"/>
    </row>
    <row r="2437" spans="1:14" s="49" customFormat="1" ht="30.6" customHeight="1">
      <c r="A2437" s="18"/>
      <c r="B2437" s="19"/>
      <c r="C2437" s="20"/>
      <c r="D2437" s="20"/>
      <c r="E2437" s="21"/>
      <c r="F2437" s="20"/>
      <c r="G2437" s="20"/>
      <c r="H2437" s="20"/>
      <c r="I2437" s="20"/>
      <c r="J2437" s="20"/>
      <c r="K2437" s="20"/>
      <c r="L2437" s="22"/>
      <c r="M2437" s="22"/>
      <c r="N2437" s="22"/>
    </row>
    <row r="2438" spans="1:14" s="50" customFormat="1" ht="15" customHeight="1">
      <c r="A2438" s="24" t="s">
        <v>324</v>
      </c>
      <c r="B2438" s="42"/>
      <c r="C2438" s="26"/>
      <c r="D2438" s="24" t="s">
        <v>324</v>
      </c>
      <c r="E2438" s="42"/>
      <c r="F2438" s="26"/>
      <c r="G2438" s="24" t="s">
        <v>324</v>
      </c>
      <c r="H2438" s="42"/>
      <c r="I2438" s="26"/>
      <c r="J2438" s="24" t="s">
        <v>324</v>
      </c>
      <c r="K2438" s="42"/>
      <c r="L2438" s="26"/>
      <c r="M2438" s="26"/>
      <c r="N2438" s="26"/>
    </row>
    <row r="2439" spans="1:14" s="49" customFormat="1" ht="15" customHeight="1">
      <c r="A2439" s="29" t="s">
        <v>149</v>
      </c>
      <c r="B2439" s="29" t="s">
        <v>150</v>
      </c>
      <c r="C2439" s="30"/>
      <c r="D2439" s="29" t="s">
        <v>149</v>
      </c>
      <c r="E2439" s="44" t="s">
        <v>150</v>
      </c>
      <c r="F2439" s="30"/>
      <c r="G2439" s="29" t="s">
        <v>149</v>
      </c>
      <c r="H2439" s="29" t="s">
        <v>150</v>
      </c>
      <c r="I2439" s="30"/>
      <c r="J2439" s="29" t="s">
        <v>149</v>
      </c>
      <c r="K2439" s="29" t="s">
        <v>150</v>
      </c>
      <c r="L2439" s="22"/>
      <c r="M2439" s="22"/>
      <c r="N2439" s="22"/>
    </row>
    <row r="2440" spans="1:14" s="49" customFormat="1" ht="15" customHeight="1">
      <c r="A2440" s="33"/>
      <c r="B2440" s="33"/>
      <c r="C2440" s="20"/>
      <c r="D2440" s="33"/>
      <c r="E2440" s="33"/>
      <c r="F2440" s="20"/>
      <c r="G2440" s="33"/>
      <c r="H2440" s="33"/>
      <c r="I2440" s="20"/>
      <c r="J2440" s="33"/>
      <c r="K2440" s="33"/>
      <c r="L2440" s="20"/>
      <c r="M2440" s="22"/>
      <c r="N2440" s="22"/>
    </row>
    <row r="2441" spans="1:14" s="49" customFormat="1" ht="15" customHeight="1">
      <c r="A2441" s="33"/>
      <c r="B2441" s="33"/>
      <c r="C2441" s="21"/>
      <c r="D2441" s="33"/>
      <c r="E2441" s="39"/>
      <c r="F2441" s="21"/>
      <c r="G2441" s="33"/>
      <c r="H2441" s="33"/>
      <c r="I2441" s="21"/>
      <c r="J2441" s="33"/>
      <c r="K2441" s="33"/>
      <c r="L2441" s="22"/>
      <c r="M2441" s="22"/>
      <c r="N2441" s="22"/>
    </row>
    <row r="2442" spans="1:14" s="49" customFormat="1" ht="15" customHeight="1">
      <c r="A2442" s="33"/>
      <c r="B2442" s="33"/>
      <c r="C2442" s="21"/>
      <c r="D2442" s="33"/>
      <c r="E2442" s="39"/>
      <c r="F2442" s="21"/>
      <c r="G2442" s="33"/>
      <c r="H2442" s="33"/>
      <c r="I2442" s="21"/>
      <c r="J2442" s="33"/>
      <c r="K2442" s="33"/>
      <c r="L2442" s="22"/>
      <c r="M2442" s="22"/>
      <c r="N2442" s="22"/>
    </row>
    <row r="2443" spans="1:14" s="49" customFormat="1" ht="15" customHeight="1">
      <c r="A2443" s="33"/>
      <c r="B2443" s="33"/>
      <c r="C2443" s="21"/>
      <c r="D2443" s="33"/>
      <c r="E2443" s="39"/>
      <c r="F2443" s="21"/>
      <c r="G2443" s="33"/>
      <c r="H2443" s="33"/>
      <c r="I2443" s="21"/>
      <c r="J2443" s="33"/>
      <c r="K2443" s="33"/>
      <c r="L2443" s="22"/>
      <c r="M2443" s="22"/>
      <c r="N2443" s="22"/>
    </row>
    <row r="2444" spans="1:14" s="49" customFormat="1" ht="15" customHeight="1">
      <c r="A2444" s="33"/>
      <c r="B2444" s="33"/>
      <c r="C2444" s="21"/>
      <c r="D2444" s="33"/>
      <c r="E2444" s="39"/>
      <c r="F2444" s="21"/>
      <c r="G2444" s="33"/>
      <c r="H2444" s="33"/>
      <c r="I2444" s="21"/>
      <c r="J2444" s="33"/>
      <c r="K2444" s="33"/>
      <c r="L2444" s="22"/>
      <c r="M2444" s="22"/>
      <c r="N2444" s="22"/>
    </row>
    <row r="2445" spans="1:14" s="49" customFormat="1" ht="15" customHeight="1">
      <c r="A2445" s="33"/>
      <c r="B2445" s="33"/>
      <c r="C2445" s="21"/>
      <c r="D2445" s="33"/>
      <c r="E2445" s="39"/>
      <c r="F2445" s="21"/>
      <c r="G2445" s="33"/>
      <c r="H2445" s="33"/>
      <c r="I2445" s="21"/>
      <c r="J2445" s="33"/>
      <c r="K2445" s="33"/>
      <c r="L2445" s="22"/>
      <c r="M2445" s="22"/>
      <c r="N2445" s="22"/>
    </row>
    <row r="2446" spans="1:14" s="49" customFormat="1" ht="15" customHeight="1">
      <c r="A2446" s="33"/>
      <c r="B2446" s="33"/>
      <c r="C2446" s="21"/>
      <c r="D2446" s="33"/>
      <c r="E2446" s="39"/>
      <c r="F2446" s="21"/>
      <c r="G2446" s="33"/>
      <c r="H2446" s="33"/>
      <c r="I2446" s="21"/>
      <c r="J2446" s="33"/>
      <c r="K2446" s="33"/>
      <c r="L2446" s="22"/>
      <c r="M2446" s="22"/>
      <c r="N2446" s="22"/>
    </row>
    <row r="2447" spans="1:14" s="49" customFormat="1" ht="15" customHeight="1">
      <c r="A2447" s="33"/>
      <c r="B2447" s="33"/>
      <c r="C2447" s="21"/>
      <c r="D2447" s="33"/>
      <c r="E2447" s="39"/>
      <c r="F2447" s="21"/>
      <c r="G2447" s="33"/>
      <c r="H2447" s="33"/>
      <c r="I2447" s="21"/>
      <c r="J2447" s="33"/>
      <c r="K2447" s="33"/>
      <c r="L2447" s="22"/>
      <c r="M2447" s="22"/>
      <c r="N2447" s="22"/>
    </row>
    <row r="2448" spans="1:14" s="49" customFormat="1" ht="15" customHeight="1">
      <c r="A2448" s="33"/>
      <c r="B2448" s="33"/>
      <c r="C2448" s="21"/>
      <c r="D2448" s="33"/>
      <c r="E2448" s="39"/>
      <c r="F2448" s="21"/>
      <c r="G2448" s="33"/>
      <c r="H2448" s="33"/>
      <c r="I2448" s="21"/>
      <c r="J2448" s="33"/>
      <c r="K2448" s="33"/>
      <c r="L2448" s="22"/>
      <c r="M2448" s="22"/>
      <c r="N2448" s="22"/>
    </row>
    <row r="2449" spans="1:14" s="49" customFormat="1" ht="15" customHeight="1">
      <c r="A2449" s="33"/>
      <c r="B2449" s="33"/>
      <c r="C2449" s="21"/>
      <c r="D2449" s="33"/>
      <c r="E2449" s="39"/>
      <c r="F2449" s="21"/>
      <c r="G2449" s="33"/>
      <c r="H2449" s="33"/>
      <c r="I2449" s="21"/>
      <c r="J2449" s="33"/>
      <c r="K2449" s="33"/>
      <c r="L2449" s="22"/>
      <c r="M2449" s="22"/>
      <c r="N2449" s="22"/>
    </row>
    <row r="2450" spans="1:14" s="49" customFormat="1" ht="15" customHeight="1">
      <c r="A2450" s="33"/>
      <c r="B2450" s="33"/>
      <c r="C2450" s="21"/>
      <c r="D2450" s="33"/>
      <c r="E2450" s="39"/>
      <c r="F2450" s="21"/>
      <c r="G2450" s="33"/>
      <c r="H2450" s="33"/>
      <c r="I2450" s="21"/>
      <c r="J2450" s="33"/>
      <c r="K2450" s="33"/>
      <c r="L2450" s="22"/>
      <c r="M2450" s="22"/>
      <c r="N2450" s="22"/>
    </row>
    <row r="2451" spans="1:14" s="49" customFormat="1" ht="15" customHeight="1">
      <c r="A2451" s="33"/>
      <c r="B2451" s="33"/>
      <c r="C2451" s="21"/>
      <c r="D2451" s="33"/>
      <c r="E2451" s="39"/>
      <c r="F2451" s="21"/>
      <c r="G2451" s="33"/>
      <c r="H2451" s="33"/>
      <c r="I2451" s="21"/>
      <c r="J2451" s="33"/>
      <c r="K2451" s="33"/>
      <c r="L2451" s="22"/>
      <c r="M2451" s="22"/>
      <c r="N2451" s="22"/>
    </row>
    <row r="2452" spans="1:14" s="49" customFormat="1" ht="15" customHeight="1">
      <c r="A2452" s="33"/>
      <c r="B2452" s="33"/>
      <c r="C2452" s="21"/>
      <c r="D2452" s="33"/>
      <c r="E2452" s="39"/>
      <c r="F2452" s="21"/>
      <c r="G2452" s="33"/>
      <c r="H2452" s="33"/>
      <c r="I2452" s="21"/>
      <c r="J2452" s="33"/>
      <c r="K2452" s="33"/>
      <c r="L2452" s="22"/>
      <c r="M2452" s="22"/>
      <c r="N2452" s="22"/>
    </row>
    <row r="2453" spans="1:14" s="49" customFormat="1" ht="15" customHeight="1">
      <c r="A2453" s="33"/>
      <c r="B2453" s="33"/>
      <c r="C2453" s="21"/>
      <c r="D2453" s="33"/>
      <c r="E2453" s="39"/>
      <c r="F2453" s="21"/>
      <c r="G2453" s="33"/>
      <c r="H2453" s="33"/>
      <c r="I2453" s="21"/>
      <c r="J2453" s="33"/>
      <c r="K2453" s="33"/>
      <c r="L2453" s="22"/>
      <c r="M2453" s="22"/>
      <c r="N2453" s="22"/>
    </row>
    <row r="2454" spans="1:14" s="49" customFormat="1" ht="15" customHeight="1">
      <c r="A2454" s="33"/>
      <c r="B2454" s="33"/>
      <c r="C2454" s="21"/>
      <c r="D2454" s="33"/>
      <c r="E2454" s="39"/>
      <c r="F2454" s="21"/>
      <c r="G2454" s="33"/>
      <c r="H2454" s="33"/>
      <c r="I2454" s="21"/>
      <c r="J2454" s="33"/>
      <c r="K2454" s="33"/>
      <c r="L2454" s="22"/>
      <c r="M2454" s="22"/>
      <c r="N2454" s="22"/>
    </row>
    <row r="2455" spans="1:14" s="49" customFormat="1" ht="15" customHeight="1">
      <c r="A2455" s="33"/>
      <c r="B2455" s="33"/>
      <c r="C2455" s="21"/>
      <c r="D2455" s="33"/>
      <c r="E2455" s="39"/>
      <c r="F2455" s="21"/>
      <c r="G2455" s="33"/>
      <c r="H2455" s="33"/>
      <c r="I2455" s="21"/>
      <c r="J2455" s="33"/>
      <c r="K2455" s="33"/>
      <c r="L2455" s="22"/>
      <c r="M2455" s="22"/>
      <c r="N2455" s="22"/>
    </row>
    <row r="2456" spans="1:14" s="49" customFormat="1" ht="15" customHeight="1">
      <c r="A2456" s="33"/>
      <c r="B2456" s="33"/>
      <c r="C2456" s="21"/>
      <c r="D2456" s="33"/>
      <c r="E2456" s="39"/>
      <c r="F2456" s="21"/>
      <c r="G2456" s="33"/>
      <c r="H2456" s="33"/>
      <c r="I2456" s="21"/>
      <c r="J2456" s="33"/>
      <c r="K2456" s="33"/>
      <c r="L2456" s="22"/>
      <c r="M2456" s="22"/>
      <c r="N2456" s="22"/>
    </row>
    <row r="2457" spans="1:14" s="49" customFormat="1" ht="15" customHeight="1">
      <c r="A2457" s="33"/>
      <c r="B2457" s="33"/>
      <c r="C2457" s="21"/>
      <c r="D2457" s="33"/>
      <c r="E2457" s="39"/>
      <c r="F2457" s="21"/>
      <c r="G2457" s="33"/>
      <c r="H2457" s="33"/>
      <c r="I2457" s="21"/>
      <c r="J2457" s="33"/>
      <c r="K2457" s="33"/>
      <c r="L2457" s="22"/>
      <c r="M2457" s="22"/>
      <c r="N2457" s="22"/>
    </row>
    <row r="2458" spans="1:14" s="49" customFormat="1" ht="15" customHeight="1">
      <c r="A2458" s="33"/>
      <c r="B2458" s="33"/>
      <c r="C2458" s="21"/>
      <c r="D2458" s="33"/>
      <c r="E2458" s="39"/>
      <c r="F2458" s="21"/>
      <c r="G2458" s="33"/>
      <c r="H2458" s="33"/>
      <c r="I2458" s="21"/>
      <c r="J2458" s="33"/>
      <c r="K2458" s="33"/>
      <c r="L2458" s="22"/>
      <c r="M2458" s="22"/>
      <c r="N2458" s="22"/>
    </row>
    <row r="2459" spans="1:14" s="49" customFormat="1" ht="15" customHeight="1">
      <c r="A2459" s="33"/>
      <c r="B2459" s="33"/>
      <c r="C2459" s="21"/>
      <c r="D2459" s="33"/>
      <c r="E2459" s="39"/>
      <c r="F2459" s="21"/>
      <c r="G2459" s="33"/>
      <c r="H2459" s="33"/>
      <c r="I2459" s="21"/>
      <c r="J2459" s="33"/>
      <c r="K2459" s="33"/>
      <c r="L2459" s="22"/>
      <c r="M2459" s="22"/>
      <c r="N2459" s="22"/>
    </row>
    <row r="2460" spans="1:14" s="49" customFormat="1" ht="15" customHeight="1">
      <c r="A2460" s="33"/>
      <c r="B2460" s="33"/>
      <c r="C2460" s="21"/>
      <c r="D2460" s="33"/>
      <c r="E2460" s="39"/>
      <c r="F2460" s="21"/>
      <c r="G2460" s="33"/>
      <c r="H2460" s="33"/>
      <c r="I2460" s="21"/>
      <c r="J2460" s="33"/>
      <c r="K2460" s="33"/>
      <c r="L2460" s="22"/>
      <c r="M2460" s="22"/>
      <c r="N2460" s="22"/>
    </row>
    <row r="2461" spans="1:14" s="49" customFormat="1" ht="15" customHeight="1">
      <c r="A2461" s="33"/>
      <c r="B2461" s="33"/>
      <c r="C2461" s="21"/>
      <c r="D2461" s="33"/>
      <c r="E2461" s="39"/>
      <c r="F2461" s="21"/>
      <c r="G2461" s="33"/>
      <c r="H2461" s="33"/>
      <c r="I2461" s="21"/>
      <c r="J2461" s="33"/>
      <c r="K2461" s="33"/>
      <c r="L2461" s="22"/>
      <c r="M2461" s="22"/>
      <c r="N2461" s="22"/>
    </row>
    <row r="2462" spans="1:14" s="49" customFormat="1" ht="15" customHeight="1">
      <c r="A2462" s="33"/>
      <c r="B2462" s="33"/>
      <c r="C2462" s="21"/>
      <c r="D2462" s="33"/>
      <c r="E2462" s="39"/>
      <c r="F2462" s="21"/>
      <c r="G2462" s="33"/>
      <c r="H2462" s="33"/>
      <c r="I2462" s="21"/>
      <c r="J2462" s="33"/>
      <c r="K2462" s="33"/>
      <c r="L2462" s="22"/>
      <c r="M2462" s="22"/>
      <c r="N2462" s="22"/>
    </row>
    <row r="2463" spans="1:14" s="49" customFormat="1" ht="15" customHeight="1">
      <c r="A2463" s="33"/>
      <c r="B2463" s="33"/>
      <c r="C2463" s="21"/>
      <c r="D2463" s="33"/>
      <c r="E2463" s="39"/>
      <c r="F2463" s="21"/>
      <c r="G2463" s="33"/>
      <c r="H2463" s="33"/>
      <c r="I2463" s="21"/>
      <c r="J2463" s="33"/>
      <c r="K2463" s="33"/>
      <c r="L2463" s="22"/>
      <c r="M2463" s="22"/>
      <c r="N2463" s="22"/>
    </row>
    <row r="2464" spans="1:14" s="49" customFormat="1" ht="15" customHeight="1">
      <c r="A2464" s="33"/>
      <c r="B2464" s="33"/>
      <c r="C2464" s="21"/>
      <c r="D2464" s="33"/>
      <c r="E2464" s="39"/>
      <c r="F2464" s="21"/>
      <c r="G2464" s="33"/>
      <c r="H2464" s="33"/>
      <c r="I2464" s="21"/>
      <c r="J2464" s="33"/>
      <c r="K2464" s="33"/>
      <c r="L2464" s="22"/>
      <c r="M2464" s="22"/>
      <c r="N2464" s="22"/>
    </row>
    <row r="2465" spans="1:14" s="49" customFormat="1" ht="15" customHeight="1">
      <c r="A2465" s="33"/>
      <c r="B2465" s="33"/>
      <c r="C2465" s="21"/>
      <c r="D2465" s="33"/>
      <c r="E2465" s="39"/>
      <c r="F2465" s="21"/>
      <c r="G2465" s="33"/>
      <c r="H2465" s="33"/>
      <c r="I2465" s="21"/>
      <c r="J2465" s="33"/>
      <c r="K2465" s="33"/>
      <c r="L2465" s="22"/>
      <c r="M2465" s="22"/>
      <c r="N2465" s="22"/>
    </row>
    <row r="2466" spans="1:14" s="49" customFormat="1" ht="15" customHeight="1">
      <c r="A2466" s="33"/>
      <c r="B2466" s="33"/>
      <c r="C2466" s="21"/>
      <c r="D2466" s="33"/>
      <c r="E2466" s="39"/>
      <c r="F2466" s="21"/>
      <c r="G2466" s="33"/>
      <c r="H2466" s="33"/>
      <c r="I2466" s="21"/>
      <c r="J2466" s="33"/>
      <c r="K2466" s="33"/>
      <c r="L2466" s="22"/>
      <c r="M2466" s="22"/>
      <c r="N2466" s="22"/>
    </row>
    <row r="2467" spans="1:14" s="49" customFormat="1" ht="15" customHeight="1">
      <c r="A2467" s="33"/>
      <c r="B2467" s="33"/>
      <c r="C2467" s="21"/>
      <c r="D2467" s="33"/>
      <c r="E2467" s="39"/>
      <c r="F2467" s="21"/>
      <c r="G2467" s="33"/>
      <c r="H2467" s="33"/>
      <c r="I2467" s="21"/>
      <c r="J2467" s="33"/>
      <c r="K2467" s="33"/>
      <c r="L2467" s="22"/>
      <c r="M2467" s="22"/>
      <c r="N2467" s="22"/>
    </row>
    <row r="2468" spans="1:14" s="49" customFormat="1" ht="15" customHeight="1">
      <c r="A2468" s="33"/>
      <c r="B2468" s="33"/>
      <c r="C2468" s="21"/>
      <c r="D2468" s="33"/>
      <c r="E2468" s="39"/>
      <c r="F2468" s="21"/>
      <c r="G2468" s="33"/>
      <c r="H2468" s="33"/>
      <c r="I2468" s="21"/>
      <c r="J2468" s="33"/>
      <c r="K2468" s="33"/>
      <c r="L2468" s="22"/>
      <c r="M2468" s="22"/>
      <c r="N2468" s="22"/>
    </row>
    <row r="2469" spans="1:14" s="49" customFormat="1" ht="15" customHeight="1">
      <c r="A2469" s="33"/>
      <c r="B2469" s="33"/>
      <c r="C2469" s="21"/>
      <c r="D2469" s="33"/>
      <c r="E2469" s="39"/>
      <c r="F2469" s="21"/>
      <c r="G2469" s="33"/>
      <c r="H2469" s="33"/>
      <c r="I2469" s="21"/>
      <c r="J2469" s="33"/>
      <c r="K2469" s="33"/>
      <c r="L2469" s="22"/>
      <c r="M2469" s="22"/>
      <c r="N2469" s="22"/>
    </row>
    <row r="2470" spans="1:14" s="49" customFormat="1" ht="15" customHeight="1">
      <c r="A2470" s="33"/>
      <c r="B2470" s="33"/>
      <c r="C2470" s="21"/>
      <c r="D2470" s="33"/>
      <c r="E2470" s="39"/>
      <c r="F2470" s="21"/>
      <c r="G2470" s="33"/>
      <c r="H2470" s="33"/>
      <c r="I2470" s="21"/>
      <c r="J2470" s="33"/>
      <c r="K2470" s="33"/>
      <c r="L2470" s="22"/>
      <c r="M2470" s="22"/>
      <c r="N2470" s="22"/>
    </row>
    <row r="2471" spans="1:14" s="49" customFormat="1" ht="15" customHeight="1">
      <c r="A2471" s="33"/>
      <c r="B2471" s="33"/>
      <c r="C2471" s="21"/>
      <c r="D2471" s="33"/>
      <c r="E2471" s="39"/>
      <c r="F2471" s="21"/>
      <c r="G2471" s="33"/>
      <c r="H2471" s="33"/>
      <c r="I2471" s="21"/>
      <c r="J2471" s="33"/>
      <c r="K2471" s="33"/>
      <c r="L2471" s="22"/>
      <c r="M2471" s="22"/>
      <c r="N2471" s="22"/>
    </row>
    <row r="2472" spans="1:14" s="49" customFormat="1" ht="15" customHeight="1">
      <c r="A2472" s="33"/>
      <c r="B2472" s="33"/>
      <c r="C2472" s="21"/>
      <c r="D2472" s="33"/>
      <c r="E2472" s="39"/>
      <c r="F2472" s="21"/>
      <c r="G2472" s="33"/>
      <c r="H2472" s="33"/>
      <c r="I2472" s="21"/>
      <c r="J2472" s="33"/>
      <c r="K2472" s="33"/>
      <c r="L2472" s="22"/>
      <c r="M2472" s="22"/>
      <c r="N2472" s="22"/>
    </row>
    <row r="2473" spans="1:14" s="49" customFormat="1" ht="15" customHeight="1">
      <c r="A2473" s="33"/>
      <c r="B2473" s="33"/>
      <c r="C2473" s="21"/>
      <c r="D2473" s="33"/>
      <c r="E2473" s="39"/>
      <c r="F2473" s="21"/>
      <c r="G2473" s="33"/>
      <c r="H2473" s="33"/>
      <c r="I2473" s="21"/>
      <c r="J2473" s="33"/>
      <c r="K2473" s="33"/>
      <c r="L2473" s="22"/>
      <c r="M2473" s="22"/>
      <c r="N2473" s="22"/>
    </row>
    <row r="2474" spans="1:14" s="49" customFormat="1" ht="15" customHeight="1">
      <c r="A2474" s="33"/>
      <c r="B2474" s="33"/>
      <c r="C2474" s="21"/>
      <c r="D2474" s="33"/>
      <c r="E2474" s="39"/>
      <c r="F2474" s="21"/>
      <c r="G2474" s="33"/>
      <c r="H2474" s="33"/>
      <c r="I2474" s="21"/>
      <c r="J2474" s="33"/>
      <c r="K2474" s="33"/>
      <c r="L2474" s="22"/>
      <c r="M2474" s="22"/>
      <c r="N2474" s="22"/>
    </row>
    <row r="2475" spans="1:14" s="49" customFormat="1" ht="15" customHeight="1">
      <c r="A2475" s="33"/>
      <c r="B2475" s="33"/>
      <c r="C2475" s="21"/>
      <c r="D2475" s="33"/>
      <c r="E2475" s="39"/>
      <c r="F2475" s="21"/>
      <c r="G2475" s="33"/>
      <c r="H2475" s="33"/>
      <c r="I2475" s="21"/>
      <c r="J2475" s="33"/>
      <c r="K2475" s="33"/>
      <c r="L2475" s="22"/>
      <c r="M2475" s="22"/>
      <c r="N2475" s="22"/>
    </row>
    <row r="2476" spans="1:14" s="49" customFormat="1" ht="15" customHeight="1">
      <c r="A2476" s="33"/>
      <c r="B2476" s="33"/>
      <c r="C2476" s="21"/>
      <c r="D2476" s="33"/>
      <c r="E2476" s="39"/>
      <c r="F2476" s="21"/>
      <c r="G2476" s="33"/>
      <c r="H2476" s="33"/>
      <c r="I2476" s="21"/>
      <c r="J2476" s="33"/>
      <c r="K2476" s="33"/>
      <c r="L2476" s="22"/>
      <c r="M2476" s="22"/>
      <c r="N2476" s="22"/>
    </row>
    <row r="2477" spans="1:14" s="49" customFormat="1" ht="15" customHeight="1">
      <c r="A2477" s="33"/>
      <c r="B2477" s="33"/>
      <c r="C2477" s="21"/>
      <c r="D2477" s="33"/>
      <c r="E2477" s="39"/>
      <c r="F2477" s="21"/>
      <c r="G2477" s="33"/>
      <c r="H2477" s="33"/>
      <c r="I2477" s="21"/>
      <c r="J2477" s="33"/>
      <c r="K2477" s="33"/>
      <c r="L2477" s="22"/>
      <c r="M2477" s="22"/>
      <c r="N2477" s="22"/>
    </row>
    <row r="2478" spans="1:14" s="49" customFormat="1" ht="15" customHeight="1">
      <c r="A2478" s="33"/>
      <c r="B2478" s="33"/>
      <c r="C2478" s="21"/>
      <c r="D2478" s="33"/>
      <c r="E2478" s="39"/>
      <c r="F2478" s="21"/>
      <c r="G2478" s="33"/>
      <c r="H2478" s="33"/>
      <c r="I2478" s="21"/>
      <c r="J2478" s="33"/>
      <c r="K2478" s="33"/>
      <c r="L2478" s="22"/>
      <c r="M2478" s="22"/>
      <c r="N2478" s="22"/>
    </row>
    <row r="2479" spans="1:14" s="49" customFormat="1" ht="15" customHeight="1">
      <c r="A2479" s="33"/>
      <c r="B2479" s="33"/>
      <c r="C2479" s="21"/>
      <c r="D2479" s="33"/>
      <c r="E2479" s="39"/>
      <c r="F2479" s="21"/>
      <c r="G2479" s="33"/>
      <c r="H2479" s="33"/>
      <c r="I2479" s="21"/>
      <c r="J2479" s="33"/>
      <c r="K2479" s="33"/>
      <c r="L2479" s="22"/>
      <c r="M2479" s="22"/>
      <c r="N2479" s="22"/>
    </row>
    <row r="2480" spans="1:14" s="49" customFormat="1" ht="15" customHeight="1">
      <c r="A2480" s="33"/>
      <c r="B2480" s="33"/>
      <c r="C2480" s="21"/>
      <c r="D2480" s="33"/>
      <c r="E2480" s="39"/>
      <c r="F2480" s="21"/>
      <c r="G2480" s="33"/>
      <c r="H2480" s="33"/>
      <c r="I2480" s="21"/>
      <c r="J2480" s="33"/>
      <c r="K2480" s="33"/>
      <c r="L2480" s="22"/>
      <c r="M2480" s="22"/>
      <c r="N2480" s="22"/>
    </row>
    <row r="2481" spans="1:14" s="49" customFormat="1" ht="15" customHeight="1">
      <c r="A2481" s="33"/>
      <c r="B2481" s="33"/>
      <c r="C2481" s="21"/>
      <c r="D2481" s="33"/>
      <c r="E2481" s="39"/>
      <c r="F2481" s="21"/>
      <c r="G2481" s="33"/>
      <c r="H2481" s="33"/>
      <c r="I2481" s="21"/>
      <c r="J2481" s="33"/>
      <c r="K2481" s="33"/>
      <c r="L2481" s="22"/>
      <c r="M2481" s="22"/>
      <c r="N2481" s="22"/>
    </row>
    <row r="2482" spans="1:14" s="49" customFormat="1" ht="15" customHeight="1">
      <c r="A2482" s="33"/>
      <c r="B2482" s="33"/>
      <c r="C2482" s="21"/>
      <c r="D2482" s="33"/>
      <c r="E2482" s="39"/>
      <c r="F2482" s="21"/>
      <c r="G2482" s="33"/>
      <c r="H2482" s="33"/>
      <c r="I2482" s="21"/>
      <c r="J2482" s="33"/>
      <c r="K2482" s="33"/>
      <c r="L2482" s="22"/>
      <c r="M2482" s="22"/>
      <c r="N2482" s="22"/>
    </row>
    <row r="2483" spans="1:14" s="49" customFormat="1" ht="15" customHeight="1">
      <c r="A2483" s="33"/>
      <c r="B2483" s="33"/>
      <c r="C2483" s="21"/>
      <c r="D2483" s="33"/>
      <c r="E2483" s="39"/>
      <c r="F2483" s="21"/>
      <c r="G2483" s="33"/>
      <c r="H2483" s="33"/>
      <c r="I2483" s="21"/>
      <c r="J2483" s="33"/>
      <c r="K2483" s="33"/>
      <c r="L2483" s="22"/>
      <c r="M2483" s="22"/>
      <c r="N2483" s="22"/>
    </row>
    <row r="2484" spans="1:14" s="49" customFormat="1" ht="15" customHeight="1">
      <c r="A2484" s="33"/>
      <c r="B2484" s="33"/>
      <c r="C2484" s="21"/>
      <c r="D2484" s="33"/>
      <c r="E2484" s="39"/>
      <c r="F2484" s="21"/>
      <c r="G2484" s="33"/>
      <c r="H2484" s="33"/>
      <c r="I2484" s="21"/>
      <c r="J2484" s="33"/>
      <c r="K2484" s="33"/>
      <c r="L2484" s="22"/>
      <c r="M2484" s="22"/>
      <c r="N2484" s="22"/>
    </row>
    <row r="2485" spans="1:14" s="49" customFormat="1" ht="15" customHeight="1">
      <c r="A2485" s="33"/>
      <c r="B2485" s="33"/>
      <c r="C2485" s="20"/>
      <c r="D2485" s="33"/>
      <c r="E2485" s="33"/>
      <c r="F2485" s="20"/>
      <c r="G2485" s="33"/>
      <c r="H2485" s="33"/>
      <c r="I2485" s="20"/>
      <c r="J2485" s="33"/>
      <c r="K2485" s="33"/>
      <c r="L2485" s="20"/>
      <c r="M2485" s="22"/>
      <c r="N2485" s="22"/>
    </row>
    <row r="2486" spans="1:14" s="49" customFormat="1" ht="15" customHeight="1">
      <c r="A2486" s="33"/>
      <c r="B2486" s="33"/>
      <c r="C2486" s="21"/>
      <c r="D2486" s="33"/>
      <c r="E2486" s="39"/>
      <c r="F2486" s="21"/>
      <c r="G2486" s="33"/>
      <c r="H2486" s="33"/>
      <c r="I2486" s="21"/>
      <c r="J2486" s="33"/>
      <c r="K2486" s="33"/>
      <c r="L2486" s="22"/>
      <c r="M2486" s="22"/>
      <c r="N2486" s="22"/>
    </row>
    <row r="2487" spans="1:14" s="49" customFormat="1" ht="15" customHeight="1">
      <c r="A2487" s="33"/>
      <c r="B2487" s="33"/>
      <c r="C2487" s="21"/>
      <c r="D2487" s="33"/>
      <c r="E2487" s="39"/>
      <c r="F2487" s="21"/>
      <c r="G2487" s="33"/>
      <c r="H2487" s="33"/>
      <c r="I2487" s="21"/>
      <c r="J2487" s="33"/>
      <c r="K2487" s="33"/>
      <c r="L2487" s="22"/>
      <c r="M2487" s="22"/>
      <c r="N2487" s="22"/>
    </row>
    <row r="2488" spans="1:14" s="49" customFormat="1" ht="15" customHeight="1">
      <c r="A2488" s="33"/>
      <c r="B2488" s="33"/>
      <c r="C2488" s="21"/>
      <c r="D2488" s="33"/>
      <c r="E2488" s="39"/>
      <c r="F2488" s="21"/>
      <c r="G2488" s="33"/>
      <c r="H2488" s="33"/>
      <c r="I2488" s="21"/>
      <c r="J2488" s="33"/>
      <c r="K2488" s="33"/>
      <c r="L2488" s="22"/>
      <c r="M2488" s="22"/>
      <c r="N2488" s="22"/>
    </row>
    <row r="2489" spans="1:14" s="49" customFormat="1" ht="15" customHeight="1">
      <c r="A2489" s="33"/>
      <c r="B2489" s="33"/>
      <c r="C2489" s="21"/>
      <c r="D2489" s="33"/>
      <c r="E2489" s="39"/>
      <c r="F2489" s="21"/>
      <c r="G2489" s="33"/>
      <c r="H2489" s="33"/>
      <c r="I2489" s="21"/>
      <c r="J2489" s="33"/>
      <c r="K2489" s="33"/>
      <c r="L2489" s="22"/>
      <c r="M2489" s="22"/>
      <c r="N2489" s="22"/>
    </row>
    <row r="2490" spans="1:14" s="49" customFormat="1" ht="15" customHeight="1">
      <c r="A2490" s="33"/>
      <c r="B2490" s="33"/>
      <c r="C2490" s="21"/>
      <c r="D2490" s="33"/>
      <c r="E2490" s="39"/>
      <c r="F2490" s="21"/>
      <c r="G2490" s="33"/>
      <c r="H2490" s="33"/>
      <c r="I2490" s="21"/>
      <c r="J2490" s="33"/>
      <c r="K2490" s="33"/>
      <c r="L2490" s="22"/>
      <c r="M2490" s="22"/>
      <c r="N2490" s="22"/>
    </row>
    <row r="2491" spans="1:14" s="49" customFormat="1" ht="15" customHeight="1">
      <c r="A2491" s="33"/>
      <c r="B2491" s="33"/>
      <c r="C2491" s="21"/>
      <c r="D2491" s="33"/>
      <c r="E2491" s="39"/>
      <c r="F2491" s="21"/>
      <c r="G2491" s="33"/>
      <c r="H2491" s="33"/>
      <c r="I2491" s="21"/>
      <c r="J2491" s="33"/>
      <c r="K2491" s="33"/>
      <c r="L2491" s="22"/>
      <c r="M2491" s="22"/>
      <c r="N2491" s="22"/>
    </row>
    <row r="2492" spans="1:14" s="49" customFormat="1" ht="15" customHeight="1">
      <c r="A2492" s="33"/>
      <c r="B2492" s="33"/>
      <c r="C2492" s="21"/>
      <c r="D2492" s="33"/>
      <c r="E2492" s="39"/>
      <c r="F2492" s="21"/>
      <c r="G2492" s="33"/>
      <c r="H2492" s="33"/>
      <c r="I2492" s="21"/>
      <c r="J2492" s="33"/>
      <c r="K2492" s="33"/>
      <c r="L2492" s="22"/>
      <c r="M2492" s="22"/>
      <c r="N2492" s="22"/>
    </row>
    <row r="2493" spans="1:14" s="49" customFormat="1" ht="15" customHeight="1">
      <c r="A2493" s="33"/>
      <c r="B2493" s="33"/>
      <c r="C2493" s="21"/>
      <c r="D2493" s="33"/>
      <c r="E2493" s="39"/>
      <c r="F2493" s="21"/>
      <c r="G2493" s="33"/>
      <c r="H2493" s="33"/>
      <c r="I2493" s="21"/>
      <c r="J2493" s="33"/>
      <c r="K2493" s="33"/>
      <c r="L2493" s="22"/>
      <c r="M2493" s="22"/>
      <c r="N2493" s="22"/>
    </row>
    <row r="2494" spans="1:14" s="49" customFormat="1" ht="15" customHeight="1">
      <c r="A2494" s="33"/>
      <c r="B2494" s="33"/>
      <c r="C2494" s="21"/>
      <c r="D2494" s="33"/>
      <c r="E2494" s="39"/>
      <c r="F2494" s="21"/>
      <c r="G2494" s="33"/>
      <c r="H2494" s="33"/>
      <c r="I2494" s="21"/>
      <c r="J2494" s="33"/>
      <c r="K2494" s="33"/>
      <c r="L2494" s="22"/>
      <c r="M2494" s="22"/>
      <c r="N2494" s="22"/>
    </row>
    <row r="2495" spans="1:14" s="49" customFormat="1" ht="15" customHeight="1">
      <c r="A2495" s="33"/>
      <c r="B2495" s="33"/>
      <c r="C2495" s="21"/>
      <c r="D2495" s="33"/>
      <c r="E2495" s="39"/>
      <c r="F2495" s="21"/>
      <c r="G2495" s="33"/>
      <c r="H2495" s="33"/>
      <c r="I2495" s="21"/>
      <c r="J2495" s="33"/>
      <c r="K2495" s="33"/>
      <c r="L2495" s="22"/>
      <c r="M2495" s="22"/>
      <c r="N2495" s="22"/>
    </row>
    <row r="2496" spans="1:14" s="49" customFormat="1" ht="15" customHeight="1">
      <c r="A2496" s="33"/>
      <c r="B2496" s="33"/>
      <c r="C2496" s="21"/>
      <c r="D2496" s="33"/>
      <c r="E2496" s="39"/>
      <c r="F2496" s="21"/>
      <c r="G2496" s="33"/>
      <c r="H2496" s="33"/>
      <c r="I2496" s="21"/>
      <c r="J2496" s="33"/>
      <c r="K2496" s="33"/>
      <c r="L2496" s="22"/>
      <c r="M2496" s="22"/>
      <c r="N2496" s="22"/>
    </row>
    <row r="2497" spans="1:14" s="49" customFormat="1" ht="15" customHeight="1">
      <c r="A2497" s="33"/>
      <c r="B2497" s="33"/>
      <c r="C2497" s="21"/>
      <c r="D2497" s="33"/>
      <c r="E2497" s="39"/>
      <c r="F2497" s="21"/>
      <c r="G2497" s="33"/>
      <c r="H2497" s="33"/>
      <c r="I2497" s="21"/>
      <c r="J2497" s="33"/>
      <c r="K2497" s="33"/>
      <c r="L2497" s="22"/>
      <c r="M2497" s="22"/>
      <c r="N2497" s="22"/>
    </row>
    <row r="2498" spans="1:14" s="49" customFormat="1" ht="15" customHeight="1">
      <c r="A2498" s="33"/>
      <c r="B2498" s="33"/>
      <c r="C2498" s="21"/>
      <c r="D2498" s="33"/>
      <c r="E2498" s="39"/>
      <c r="F2498" s="21"/>
      <c r="G2498" s="33"/>
      <c r="H2498" s="33"/>
      <c r="I2498" s="21"/>
      <c r="J2498" s="33"/>
      <c r="K2498" s="33"/>
      <c r="L2498" s="22"/>
      <c r="M2498" s="22"/>
      <c r="N2498" s="22"/>
    </row>
    <row r="2499" spans="1:14" s="49" customFormat="1" ht="15" customHeight="1">
      <c r="A2499" s="33"/>
      <c r="B2499" s="33"/>
      <c r="C2499" s="21"/>
      <c r="D2499" s="33"/>
      <c r="E2499" s="39"/>
      <c r="F2499" s="21"/>
      <c r="G2499" s="33"/>
      <c r="H2499" s="33"/>
      <c r="I2499" s="21"/>
      <c r="J2499" s="33"/>
      <c r="K2499" s="33"/>
      <c r="L2499" s="22"/>
      <c r="M2499" s="22"/>
      <c r="N2499" s="22"/>
    </row>
    <row r="2500" spans="1:14" s="49" customFormat="1" ht="15" customHeight="1">
      <c r="A2500" s="33"/>
      <c r="B2500" s="33"/>
      <c r="C2500" s="21"/>
      <c r="D2500" s="33"/>
      <c r="E2500" s="39"/>
      <c r="F2500" s="21"/>
      <c r="G2500" s="33"/>
      <c r="H2500" s="33"/>
      <c r="I2500" s="21"/>
      <c r="J2500" s="33"/>
      <c r="K2500" s="33"/>
      <c r="L2500" s="22"/>
      <c r="M2500" s="22"/>
      <c r="N2500" s="22"/>
    </row>
    <row r="2501" spans="1:14" s="49" customFormat="1" ht="15" customHeight="1">
      <c r="A2501" s="33"/>
      <c r="B2501" s="33"/>
      <c r="C2501" s="21"/>
      <c r="D2501" s="33"/>
      <c r="E2501" s="39"/>
      <c r="F2501" s="21"/>
      <c r="G2501" s="33"/>
      <c r="H2501" s="33"/>
      <c r="I2501" s="21"/>
      <c r="J2501" s="33"/>
      <c r="K2501" s="33"/>
      <c r="L2501" s="22"/>
      <c r="M2501" s="22"/>
      <c r="N2501" s="22"/>
    </row>
    <row r="2502" spans="1:14" s="49" customFormat="1" ht="15" customHeight="1">
      <c r="A2502" s="33"/>
      <c r="B2502" s="33"/>
      <c r="C2502" s="21"/>
      <c r="D2502" s="33"/>
      <c r="E2502" s="39"/>
      <c r="F2502" s="21"/>
      <c r="G2502" s="33"/>
      <c r="H2502" s="33"/>
      <c r="I2502" s="21"/>
      <c r="J2502" s="33"/>
      <c r="K2502" s="33"/>
      <c r="L2502" s="22"/>
      <c r="M2502" s="22"/>
      <c r="N2502" s="22"/>
    </row>
    <row r="2503" spans="1:14" s="49" customFormat="1" ht="15" customHeight="1">
      <c r="A2503" s="33"/>
      <c r="B2503" s="33"/>
      <c r="C2503" s="21"/>
      <c r="D2503" s="33"/>
      <c r="E2503" s="39"/>
      <c r="F2503" s="21"/>
      <c r="G2503" s="33"/>
      <c r="H2503" s="33"/>
      <c r="I2503" s="21"/>
      <c r="J2503" s="33"/>
      <c r="K2503" s="33"/>
      <c r="L2503" s="22"/>
      <c r="M2503" s="22"/>
      <c r="N2503" s="22"/>
    </row>
    <row r="2504" spans="1:14" s="49" customFormat="1" ht="15" customHeight="1">
      <c r="A2504" s="33"/>
      <c r="B2504" s="33"/>
      <c r="C2504" s="21"/>
      <c r="D2504" s="33"/>
      <c r="E2504" s="39"/>
      <c r="F2504" s="21"/>
      <c r="G2504" s="33"/>
      <c r="H2504" s="33"/>
      <c r="I2504" s="21"/>
      <c r="J2504" s="33"/>
      <c r="K2504" s="33"/>
      <c r="L2504" s="22"/>
      <c r="M2504" s="22"/>
      <c r="N2504" s="22"/>
    </row>
    <row r="2505" spans="1:14" s="49" customFormat="1" ht="15" customHeight="1">
      <c r="A2505" s="33"/>
      <c r="B2505" s="33"/>
      <c r="C2505" s="21"/>
      <c r="D2505" s="33"/>
      <c r="E2505" s="39"/>
      <c r="F2505" s="21"/>
      <c r="G2505" s="33"/>
      <c r="H2505" s="33"/>
      <c r="I2505" s="21"/>
      <c r="J2505" s="33"/>
      <c r="K2505" s="33"/>
      <c r="L2505" s="22"/>
      <c r="M2505" s="22"/>
      <c r="N2505" s="22"/>
    </row>
    <row r="2506" spans="1:14" s="49" customFormat="1" ht="15" customHeight="1">
      <c r="A2506" s="33"/>
      <c r="B2506" s="33"/>
      <c r="C2506" s="21"/>
      <c r="D2506" s="33"/>
      <c r="E2506" s="39"/>
      <c r="F2506" s="21"/>
      <c r="G2506" s="33"/>
      <c r="H2506" s="33"/>
      <c r="I2506" s="21"/>
      <c r="J2506" s="33"/>
      <c r="K2506" s="33"/>
      <c r="L2506" s="22"/>
      <c r="M2506" s="22"/>
      <c r="N2506" s="22"/>
    </row>
    <row r="2507" spans="1:14" s="49" customFormat="1" ht="15" customHeight="1">
      <c r="A2507" s="33"/>
      <c r="B2507" s="33"/>
      <c r="C2507" s="21"/>
      <c r="D2507" s="33"/>
      <c r="E2507" s="39"/>
      <c r="F2507" s="21"/>
      <c r="G2507" s="33"/>
      <c r="H2507" s="33"/>
      <c r="I2507" s="21"/>
      <c r="J2507" s="33"/>
      <c r="K2507" s="33"/>
      <c r="L2507" s="22"/>
      <c r="M2507" s="22"/>
      <c r="N2507" s="22"/>
    </row>
    <row r="2508" spans="1:14" s="49" customFormat="1" ht="15" customHeight="1">
      <c r="A2508" s="33"/>
      <c r="B2508" s="33"/>
      <c r="C2508" s="21"/>
      <c r="D2508" s="33"/>
      <c r="E2508" s="39"/>
      <c r="F2508" s="21"/>
      <c r="G2508" s="33"/>
      <c r="H2508" s="33"/>
      <c r="I2508" s="21"/>
      <c r="J2508" s="33"/>
      <c r="K2508" s="33"/>
      <c r="L2508" s="22"/>
      <c r="M2508" s="22"/>
      <c r="N2508" s="22"/>
    </row>
    <row r="2509" spans="1:14" s="49" customFormat="1" ht="15" customHeight="1">
      <c r="A2509" s="33"/>
      <c r="B2509" s="33"/>
      <c r="C2509" s="21"/>
      <c r="D2509" s="33"/>
      <c r="E2509" s="39"/>
      <c r="F2509" s="21"/>
      <c r="G2509" s="33"/>
      <c r="H2509" s="33"/>
      <c r="I2509" s="21"/>
      <c r="J2509" s="33"/>
      <c r="K2509" s="33"/>
      <c r="L2509" s="22"/>
      <c r="M2509" s="22"/>
      <c r="N2509" s="22"/>
    </row>
    <row r="2510" spans="1:14" s="49" customFormat="1" ht="15" customHeight="1">
      <c r="A2510" s="33"/>
      <c r="B2510" s="33"/>
      <c r="C2510" s="21"/>
      <c r="D2510" s="33"/>
      <c r="E2510" s="39"/>
      <c r="F2510" s="21"/>
      <c r="G2510" s="33"/>
      <c r="H2510" s="33"/>
      <c r="I2510" s="21"/>
      <c r="J2510" s="33"/>
      <c r="K2510" s="33"/>
      <c r="L2510" s="22"/>
      <c r="M2510" s="22"/>
      <c r="N2510" s="22"/>
    </row>
    <row r="2511" spans="1:14" s="49" customFormat="1" ht="15" customHeight="1">
      <c r="A2511" s="33"/>
      <c r="B2511" s="33"/>
      <c r="C2511" s="21"/>
      <c r="D2511" s="33"/>
      <c r="E2511" s="39"/>
      <c r="F2511" s="21"/>
      <c r="G2511" s="33"/>
      <c r="H2511" s="33"/>
      <c r="I2511" s="21"/>
      <c r="J2511" s="33"/>
      <c r="K2511" s="33"/>
      <c r="L2511" s="22"/>
      <c r="M2511" s="22"/>
      <c r="N2511" s="22"/>
    </row>
    <row r="2512" spans="1:14" s="49" customFormat="1" ht="15" customHeight="1">
      <c r="A2512" s="33"/>
      <c r="B2512" s="33"/>
      <c r="C2512" s="21"/>
      <c r="D2512" s="33"/>
      <c r="E2512" s="39"/>
      <c r="F2512" s="21"/>
      <c r="G2512" s="33"/>
      <c r="H2512" s="33"/>
      <c r="I2512" s="21"/>
      <c r="J2512" s="33"/>
      <c r="K2512" s="33"/>
      <c r="L2512" s="22"/>
      <c r="M2512" s="22"/>
      <c r="N2512" s="22"/>
    </row>
    <row r="2513" spans="1:14" s="49" customFormat="1" ht="15" customHeight="1">
      <c r="A2513" s="33"/>
      <c r="B2513" s="33"/>
      <c r="C2513" s="21"/>
      <c r="D2513" s="33"/>
      <c r="E2513" s="39"/>
      <c r="F2513" s="21"/>
      <c r="G2513" s="33"/>
      <c r="H2513" s="33"/>
      <c r="I2513" s="21"/>
      <c r="J2513" s="33"/>
      <c r="K2513" s="33"/>
      <c r="L2513" s="22"/>
      <c r="M2513" s="22"/>
      <c r="N2513" s="22"/>
    </row>
    <row r="2514" spans="1:14" s="49" customFormat="1" ht="15" customHeight="1">
      <c r="A2514" s="33"/>
      <c r="B2514" s="33"/>
      <c r="C2514" s="21"/>
      <c r="D2514" s="33"/>
      <c r="E2514" s="39"/>
      <c r="F2514" s="21"/>
      <c r="G2514" s="33"/>
      <c r="H2514" s="33"/>
      <c r="I2514" s="21"/>
      <c r="J2514" s="33"/>
      <c r="K2514" s="33"/>
      <c r="L2514" s="22"/>
      <c r="M2514" s="22"/>
      <c r="N2514" s="22"/>
    </row>
    <row r="2515" spans="1:14" s="49" customFormat="1" ht="15" customHeight="1">
      <c r="A2515" s="33"/>
      <c r="B2515" s="33"/>
      <c r="C2515" s="21"/>
      <c r="D2515" s="33"/>
      <c r="E2515" s="39"/>
      <c r="F2515" s="21"/>
      <c r="G2515" s="33"/>
      <c r="H2515" s="33"/>
      <c r="I2515" s="21"/>
      <c r="J2515" s="33"/>
      <c r="K2515" s="33"/>
      <c r="L2515" s="22"/>
      <c r="M2515" s="22"/>
      <c r="N2515" s="22"/>
    </row>
    <row r="2516" spans="1:14" s="49" customFormat="1" ht="15" customHeight="1">
      <c r="A2516" s="33"/>
      <c r="B2516" s="33"/>
      <c r="C2516" s="21"/>
      <c r="D2516" s="33"/>
      <c r="E2516" s="39"/>
      <c r="F2516" s="21"/>
      <c r="G2516" s="33"/>
      <c r="H2516" s="33"/>
      <c r="I2516" s="21"/>
      <c r="J2516" s="33"/>
      <c r="K2516" s="33"/>
      <c r="L2516" s="22"/>
      <c r="M2516" s="22"/>
      <c r="N2516" s="22"/>
    </row>
    <row r="2517" spans="1:14" s="49" customFormat="1" ht="15" customHeight="1">
      <c r="A2517" s="33"/>
      <c r="B2517" s="33"/>
      <c r="C2517" s="21"/>
      <c r="D2517" s="33"/>
      <c r="E2517" s="39"/>
      <c r="F2517" s="21"/>
      <c r="G2517" s="33"/>
      <c r="H2517" s="33"/>
      <c r="I2517" s="21"/>
      <c r="J2517" s="33"/>
      <c r="K2517" s="33"/>
      <c r="L2517" s="22"/>
      <c r="M2517" s="22"/>
      <c r="N2517" s="22"/>
    </row>
    <row r="2518" spans="1:14" s="49" customFormat="1" ht="15" customHeight="1">
      <c r="A2518" s="33"/>
      <c r="B2518" s="33"/>
      <c r="C2518" s="21"/>
      <c r="D2518" s="33"/>
      <c r="E2518" s="39"/>
      <c r="F2518" s="21"/>
      <c r="G2518" s="33"/>
      <c r="H2518" s="33"/>
      <c r="I2518" s="21"/>
      <c r="J2518" s="33"/>
      <c r="K2518" s="33"/>
      <c r="L2518" s="22"/>
      <c r="M2518" s="22"/>
      <c r="N2518" s="22"/>
    </row>
    <row r="2519" spans="1:14" s="49" customFormat="1" ht="15" customHeight="1">
      <c r="A2519" s="33"/>
      <c r="B2519" s="33"/>
      <c r="C2519" s="21"/>
      <c r="D2519" s="33"/>
      <c r="E2519" s="39"/>
      <c r="F2519" s="21"/>
      <c r="G2519" s="33"/>
      <c r="H2519" s="33"/>
      <c r="I2519" s="21"/>
      <c r="J2519" s="33"/>
      <c r="K2519" s="33"/>
      <c r="L2519" s="22"/>
      <c r="M2519" s="22"/>
      <c r="N2519" s="22"/>
    </row>
    <row r="2520" spans="1:14" s="49" customFormat="1" ht="15" customHeight="1">
      <c r="A2520" s="33"/>
      <c r="B2520" s="33"/>
      <c r="C2520" s="21"/>
      <c r="D2520" s="33"/>
      <c r="E2520" s="39"/>
      <c r="F2520" s="21"/>
      <c r="G2520" s="33"/>
      <c r="H2520" s="33"/>
      <c r="I2520" s="21"/>
      <c r="J2520" s="33"/>
      <c r="K2520" s="33"/>
      <c r="L2520" s="22"/>
      <c r="M2520" s="22"/>
      <c r="N2520" s="22"/>
    </row>
    <row r="2521" spans="1:14" s="49" customFormat="1" ht="15" customHeight="1">
      <c r="A2521" s="33"/>
      <c r="B2521" s="33"/>
      <c r="C2521" s="21"/>
      <c r="D2521" s="33"/>
      <c r="E2521" s="39"/>
      <c r="F2521" s="21"/>
      <c r="G2521" s="33"/>
      <c r="H2521" s="33"/>
      <c r="I2521" s="21"/>
      <c r="J2521" s="33"/>
      <c r="K2521" s="33"/>
      <c r="L2521" s="22"/>
      <c r="M2521" s="22"/>
      <c r="N2521" s="22"/>
    </row>
    <row r="2522" spans="1:14" s="49" customFormat="1" ht="15" customHeight="1">
      <c r="A2522" s="33"/>
      <c r="B2522" s="33"/>
      <c r="C2522" s="21"/>
      <c r="D2522" s="33"/>
      <c r="E2522" s="39"/>
      <c r="F2522" s="21"/>
      <c r="G2522" s="33"/>
      <c r="H2522" s="33"/>
      <c r="I2522" s="21"/>
      <c r="J2522" s="33"/>
      <c r="K2522" s="33"/>
      <c r="L2522" s="22"/>
      <c r="M2522" s="22"/>
      <c r="N2522" s="22"/>
    </row>
    <row r="2523" spans="1:14" s="49" customFormat="1" ht="15" customHeight="1">
      <c r="A2523" s="33"/>
      <c r="B2523" s="33"/>
      <c r="C2523" s="21"/>
      <c r="D2523" s="33"/>
      <c r="E2523" s="39"/>
      <c r="F2523" s="21"/>
      <c r="G2523" s="33"/>
      <c r="H2523" s="33"/>
      <c r="I2523" s="21"/>
      <c r="J2523" s="33"/>
      <c r="K2523" s="33"/>
      <c r="L2523" s="22"/>
      <c r="M2523" s="22"/>
      <c r="N2523" s="22"/>
    </row>
    <row r="2524" spans="1:14" s="49" customFormat="1" ht="15" customHeight="1">
      <c r="A2524" s="33"/>
      <c r="B2524" s="33"/>
      <c r="C2524" s="21"/>
      <c r="D2524" s="33"/>
      <c r="E2524" s="39"/>
      <c r="F2524" s="21"/>
      <c r="G2524" s="33"/>
      <c r="H2524" s="33"/>
      <c r="I2524" s="21"/>
      <c r="J2524" s="33"/>
      <c r="K2524" s="33"/>
      <c r="L2524" s="22"/>
      <c r="M2524" s="22"/>
      <c r="N2524" s="22"/>
    </row>
    <row r="2525" spans="1:14" s="49" customFormat="1" ht="15" customHeight="1">
      <c r="A2525" s="33"/>
      <c r="B2525" s="33"/>
      <c r="C2525" s="21"/>
      <c r="D2525" s="33"/>
      <c r="E2525" s="39"/>
      <c r="F2525" s="21"/>
      <c r="G2525" s="33"/>
      <c r="H2525" s="33"/>
      <c r="I2525" s="21"/>
      <c r="J2525" s="33"/>
      <c r="K2525" s="33"/>
      <c r="L2525" s="22"/>
      <c r="M2525" s="22"/>
      <c r="N2525" s="22"/>
    </row>
    <row r="2526" spans="1:14" s="49" customFormat="1" ht="15" customHeight="1">
      <c r="A2526" s="33"/>
      <c r="B2526" s="33"/>
      <c r="C2526" s="21"/>
      <c r="D2526" s="33"/>
      <c r="E2526" s="39"/>
      <c r="F2526" s="21"/>
      <c r="G2526" s="33"/>
      <c r="H2526" s="33"/>
      <c r="I2526" s="21"/>
      <c r="J2526" s="33"/>
      <c r="K2526" s="33"/>
      <c r="L2526" s="22"/>
      <c r="M2526" s="22"/>
      <c r="N2526" s="22"/>
    </row>
    <row r="2527" spans="1:14" s="49" customFormat="1" ht="15" customHeight="1">
      <c r="A2527" s="33"/>
      <c r="B2527" s="33"/>
      <c r="C2527" s="21"/>
      <c r="D2527" s="33"/>
      <c r="E2527" s="39"/>
      <c r="F2527" s="21"/>
      <c r="G2527" s="33"/>
      <c r="H2527" s="33"/>
      <c r="I2527" s="21"/>
      <c r="J2527" s="33"/>
      <c r="K2527" s="33"/>
      <c r="L2527" s="22"/>
      <c r="M2527" s="22"/>
      <c r="N2527" s="22"/>
    </row>
    <row r="2528" spans="1:14" s="49" customFormat="1" ht="15" customHeight="1">
      <c r="A2528" s="33"/>
      <c r="B2528" s="33"/>
      <c r="C2528" s="21"/>
      <c r="D2528" s="33"/>
      <c r="E2528" s="39"/>
      <c r="F2528" s="21"/>
      <c r="G2528" s="33"/>
      <c r="H2528" s="33"/>
      <c r="I2528" s="21"/>
      <c r="J2528" s="33"/>
      <c r="K2528" s="33"/>
      <c r="L2528" s="22"/>
      <c r="M2528" s="22"/>
      <c r="N2528" s="22"/>
    </row>
    <row r="2529" spans="1:14" s="49" customFormat="1" ht="15" customHeight="1">
      <c r="A2529" s="33"/>
      <c r="B2529" s="33"/>
      <c r="C2529" s="21"/>
      <c r="D2529" s="33"/>
      <c r="E2529" s="39"/>
      <c r="F2529" s="21"/>
      <c r="G2529" s="33"/>
      <c r="H2529" s="33"/>
      <c r="I2529" s="21"/>
      <c r="J2529" s="33"/>
      <c r="K2529" s="33"/>
      <c r="L2529" s="22"/>
      <c r="M2529" s="22"/>
      <c r="N2529" s="22"/>
    </row>
    <row r="2530" spans="1:14" s="49" customFormat="1" ht="15" customHeight="1">
      <c r="A2530" s="33"/>
      <c r="B2530" s="33"/>
      <c r="C2530" s="20"/>
      <c r="D2530" s="33"/>
      <c r="E2530" s="33"/>
      <c r="F2530" s="20"/>
      <c r="G2530" s="33"/>
      <c r="H2530" s="33"/>
      <c r="I2530" s="20"/>
      <c r="J2530" s="33"/>
      <c r="K2530" s="33"/>
      <c r="L2530" s="20"/>
      <c r="M2530" s="22"/>
      <c r="N2530" s="22"/>
    </row>
    <row r="2531" spans="1:14" s="49" customFormat="1" ht="15" customHeight="1">
      <c r="A2531" s="33"/>
      <c r="B2531" s="33"/>
      <c r="C2531" s="21"/>
      <c r="D2531" s="33"/>
      <c r="E2531" s="39"/>
      <c r="F2531" s="21"/>
      <c r="G2531" s="33"/>
      <c r="H2531" s="33"/>
      <c r="I2531" s="21"/>
      <c r="J2531" s="33"/>
      <c r="K2531" s="33"/>
      <c r="L2531" s="22"/>
      <c r="M2531" s="22"/>
      <c r="N2531" s="22"/>
    </row>
    <row r="2532" spans="1:14" s="49" customFormat="1" ht="15" customHeight="1">
      <c r="A2532" s="33"/>
      <c r="B2532" s="33"/>
      <c r="C2532" s="21"/>
      <c r="D2532" s="33"/>
      <c r="E2532" s="39"/>
      <c r="F2532" s="21"/>
      <c r="G2532" s="33"/>
      <c r="H2532" s="33"/>
      <c r="I2532" s="21"/>
      <c r="J2532" s="33"/>
      <c r="K2532" s="33"/>
      <c r="L2532" s="22"/>
      <c r="M2532" s="22"/>
      <c r="N2532" s="22"/>
    </row>
    <row r="2533" spans="1:14" s="49" customFormat="1" ht="15" customHeight="1">
      <c r="A2533" s="33"/>
      <c r="B2533" s="33"/>
      <c r="C2533" s="21"/>
      <c r="D2533" s="33"/>
      <c r="E2533" s="39"/>
      <c r="F2533" s="21"/>
      <c r="G2533" s="33"/>
      <c r="H2533" s="33"/>
      <c r="I2533" s="21"/>
      <c r="J2533" s="33"/>
      <c r="K2533" s="33"/>
      <c r="L2533" s="22"/>
      <c r="M2533" s="22"/>
      <c r="N2533" s="22"/>
    </row>
    <row r="2534" spans="1:14" s="49" customFormat="1" ht="15" customHeight="1">
      <c r="A2534" s="33"/>
      <c r="B2534" s="33"/>
      <c r="C2534" s="21"/>
      <c r="D2534" s="33"/>
      <c r="E2534" s="39"/>
      <c r="F2534" s="21"/>
      <c r="G2534" s="33"/>
      <c r="H2534" s="33"/>
      <c r="I2534" s="21"/>
      <c r="J2534" s="33"/>
      <c r="K2534" s="33"/>
      <c r="L2534" s="22"/>
      <c r="M2534" s="22"/>
      <c r="N2534" s="22"/>
    </row>
    <row r="2535" spans="1:14" s="49" customFormat="1" ht="15" customHeight="1">
      <c r="A2535" s="33"/>
      <c r="B2535" s="33"/>
      <c r="C2535" s="21"/>
      <c r="D2535" s="33"/>
      <c r="E2535" s="39"/>
      <c r="F2535" s="21"/>
      <c r="G2535" s="33"/>
      <c r="H2535" s="33"/>
      <c r="I2535" s="21"/>
      <c r="J2535" s="33"/>
      <c r="K2535" s="33"/>
      <c r="L2535" s="22"/>
      <c r="M2535" s="22"/>
      <c r="N2535" s="22"/>
    </row>
    <row r="2536" spans="1:14" s="49" customFormat="1" ht="15" customHeight="1">
      <c r="A2536" s="33"/>
      <c r="B2536" s="33"/>
      <c r="C2536" s="21"/>
      <c r="D2536" s="33"/>
      <c r="E2536" s="39"/>
      <c r="F2536" s="21"/>
      <c r="G2536" s="33"/>
      <c r="H2536" s="33"/>
      <c r="I2536" s="21"/>
      <c r="J2536" s="33"/>
      <c r="K2536" s="33"/>
      <c r="L2536" s="22"/>
      <c r="M2536" s="22"/>
      <c r="N2536" s="22"/>
    </row>
    <row r="2537" spans="1:14" s="49" customFormat="1" ht="15" customHeight="1">
      <c r="A2537" s="33"/>
      <c r="B2537" s="33"/>
      <c r="C2537" s="21"/>
      <c r="D2537" s="33"/>
      <c r="E2537" s="39"/>
      <c r="F2537" s="21"/>
      <c r="G2537" s="33"/>
      <c r="H2537" s="33"/>
      <c r="I2537" s="21"/>
      <c r="J2537" s="33"/>
      <c r="K2537" s="33"/>
      <c r="L2537" s="22"/>
      <c r="M2537" s="22"/>
      <c r="N2537" s="22"/>
    </row>
    <row r="2538" spans="1:14" s="49" customFormat="1" ht="15" customHeight="1">
      <c r="A2538" s="33"/>
      <c r="B2538" s="33"/>
      <c r="C2538" s="21"/>
      <c r="D2538" s="33"/>
      <c r="E2538" s="39"/>
      <c r="F2538" s="21"/>
      <c r="G2538" s="33"/>
      <c r="H2538" s="33"/>
      <c r="I2538" s="21"/>
      <c r="J2538" s="33"/>
      <c r="K2538" s="33"/>
      <c r="L2538" s="22"/>
      <c r="M2538" s="22"/>
      <c r="N2538" s="22"/>
    </row>
    <row r="2539" spans="1:14" s="49" customFormat="1" ht="15" customHeight="1">
      <c r="A2539" s="33"/>
      <c r="B2539" s="33"/>
      <c r="C2539" s="21"/>
      <c r="D2539" s="33"/>
      <c r="E2539" s="39"/>
      <c r="F2539" s="21"/>
      <c r="G2539" s="33"/>
      <c r="H2539" s="33"/>
      <c r="I2539" s="21"/>
      <c r="J2539" s="33"/>
      <c r="K2539" s="33"/>
      <c r="L2539" s="22"/>
      <c r="M2539" s="22"/>
      <c r="N2539" s="22"/>
    </row>
    <row r="2540" spans="1:14" s="49" customFormat="1" ht="15" customHeight="1">
      <c r="A2540" s="33"/>
      <c r="B2540" s="33"/>
      <c r="C2540" s="21"/>
      <c r="D2540" s="33"/>
      <c r="E2540" s="39"/>
      <c r="F2540" s="21"/>
      <c r="G2540" s="33"/>
      <c r="H2540" s="33"/>
      <c r="I2540" s="21"/>
      <c r="J2540" s="33"/>
      <c r="K2540" s="33"/>
      <c r="L2540" s="22"/>
      <c r="M2540" s="22"/>
      <c r="N2540" s="22"/>
    </row>
    <row r="2541" spans="1:14" s="49" customFormat="1" ht="15" customHeight="1">
      <c r="A2541" s="33"/>
      <c r="B2541" s="33"/>
      <c r="C2541" s="21"/>
      <c r="D2541" s="33"/>
      <c r="E2541" s="39"/>
      <c r="F2541" s="21"/>
      <c r="G2541" s="33"/>
      <c r="H2541" s="33"/>
      <c r="I2541" s="21"/>
      <c r="J2541" s="33"/>
      <c r="K2541" s="33"/>
      <c r="L2541" s="22"/>
      <c r="M2541" s="22"/>
      <c r="N2541" s="22"/>
    </row>
    <row r="2542" spans="1:14" s="49" customFormat="1" ht="15" customHeight="1">
      <c r="A2542" s="33"/>
      <c r="B2542" s="33"/>
      <c r="C2542" s="21"/>
      <c r="D2542" s="33"/>
      <c r="E2542" s="39"/>
      <c r="F2542" s="21"/>
      <c r="G2542" s="33"/>
      <c r="H2542" s="33"/>
      <c r="I2542" s="21"/>
      <c r="J2542" s="33"/>
      <c r="K2542" s="33"/>
      <c r="L2542" s="22"/>
      <c r="M2542" s="22"/>
      <c r="N2542" s="22"/>
    </row>
    <row r="2543" spans="1:14" s="49" customFormat="1" ht="15" customHeight="1">
      <c r="A2543" s="33"/>
      <c r="B2543" s="33"/>
      <c r="C2543" s="21"/>
      <c r="D2543" s="33"/>
      <c r="E2543" s="39"/>
      <c r="F2543" s="21"/>
      <c r="G2543" s="33"/>
      <c r="H2543" s="33"/>
      <c r="I2543" s="21"/>
      <c r="J2543" s="33"/>
      <c r="K2543" s="33"/>
      <c r="L2543" s="22"/>
      <c r="M2543" s="22"/>
      <c r="N2543" s="22"/>
    </row>
    <row r="2544" spans="1:14" s="49" customFormat="1" ht="15" customHeight="1">
      <c r="A2544" s="33"/>
      <c r="B2544" s="33"/>
      <c r="C2544" s="21"/>
      <c r="D2544" s="33"/>
      <c r="E2544" s="39"/>
      <c r="F2544" s="21"/>
      <c r="G2544" s="33"/>
      <c r="H2544" s="33"/>
      <c r="I2544" s="21"/>
      <c r="J2544" s="33"/>
      <c r="K2544" s="33"/>
      <c r="L2544" s="22"/>
      <c r="M2544" s="22"/>
      <c r="N2544" s="22"/>
    </row>
    <row r="2545" spans="1:14" s="49" customFormat="1" ht="15" customHeight="1">
      <c r="A2545" s="33"/>
      <c r="B2545" s="33"/>
      <c r="C2545" s="21"/>
      <c r="D2545" s="33"/>
      <c r="E2545" s="39"/>
      <c r="F2545" s="21"/>
      <c r="G2545" s="33"/>
      <c r="H2545" s="33"/>
      <c r="I2545" s="21"/>
      <c r="J2545" s="33"/>
      <c r="K2545" s="33"/>
      <c r="L2545" s="22"/>
      <c r="M2545" s="22"/>
      <c r="N2545" s="22"/>
    </row>
    <row r="2546" spans="1:14" s="49" customFormat="1" ht="15" customHeight="1">
      <c r="A2546" s="33"/>
      <c r="B2546" s="33"/>
      <c r="C2546" s="21"/>
      <c r="D2546" s="33"/>
      <c r="E2546" s="39"/>
      <c r="F2546" s="21"/>
      <c r="G2546" s="33"/>
      <c r="H2546" s="33"/>
      <c r="I2546" s="21"/>
      <c r="J2546" s="33"/>
      <c r="K2546" s="33"/>
      <c r="L2546" s="22"/>
      <c r="M2546" s="22"/>
      <c r="N2546" s="22"/>
    </row>
    <row r="2547" spans="1:14" s="49" customFormat="1" ht="15" customHeight="1">
      <c r="A2547" s="33"/>
      <c r="B2547" s="33"/>
      <c r="C2547" s="21"/>
      <c r="D2547" s="33"/>
      <c r="E2547" s="39"/>
      <c r="F2547" s="21"/>
      <c r="G2547" s="33"/>
      <c r="H2547" s="33"/>
      <c r="I2547" s="21"/>
      <c r="J2547" s="33"/>
      <c r="K2547" s="33"/>
      <c r="L2547" s="22"/>
      <c r="M2547" s="22"/>
      <c r="N2547" s="22"/>
    </row>
    <row r="2548" spans="1:14" s="49" customFormat="1" ht="15" customHeight="1">
      <c r="A2548" s="33"/>
      <c r="B2548" s="33"/>
      <c r="C2548" s="21"/>
      <c r="D2548" s="33"/>
      <c r="E2548" s="39"/>
      <c r="F2548" s="21"/>
      <c r="G2548" s="33"/>
      <c r="H2548" s="33"/>
      <c r="I2548" s="21"/>
      <c r="J2548" s="33"/>
      <c r="K2548" s="33"/>
      <c r="L2548" s="22"/>
      <c r="M2548" s="22"/>
      <c r="N2548" s="22"/>
    </row>
    <row r="2549" spans="1:14" s="49" customFormat="1" ht="15" customHeight="1">
      <c r="A2549" s="33"/>
      <c r="B2549" s="33"/>
      <c r="C2549" s="21"/>
      <c r="D2549" s="33"/>
      <c r="E2549" s="39"/>
      <c r="F2549" s="21"/>
      <c r="G2549" s="33"/>
      <c r="H2549" s="33"/>
      <c r="I2549" s="21"/>
      <c r="J2549" s="33"/>
      <c r="K2549" s="33"/>
      <c r="L2549" s="22"/>
      <c r="M2549" s="22"/>
      <c r="N2549" s="22"/>
    </row>
    <row r="2550" spans="1:14" s="49" customFormat="1" ht="15" customHeight="1">
      <c r="A2550" s="33"/>
      <c r="B2550" s="33"/>
      <c r="C2550" s="21"/>
      <c r="D2550" s="33"/>
      <c r="E2550" s="39"/>
      <c r="F2550" s="21"/>
      <c r="G2550" s="33"/>
      <c r="H2550" s="33"/>
      <c r="I2550" s="21"/>
      <c r="J2550" s="33"/>
      <c r="K2550" s="33"/>
      <c r="L2550" s="22"/>
      <c r="M2550" s="22"/>
      <c r="N2550" s="22"/>
    </row>
    <row r="2551" spans="1:14" s="49" customFormat="1" ht="15" customHeight="1">
      <c r="A2551" s="33"/>
      <c r="B2551" s="33"/>
      <c r="C2551" s="21"/>
      <c r="D2551" s="33"/>
      <c r="E2551" s="39"/>
      <c r="F2551" s="21"/>
      <c r="G2551" s="33"/>
      <c r="H2551" s="33"/>
      <c r="I2551" s="21"/>
      <c r="J2551" s="33"/>
      <c r="K2551" s="33"/>
      <c r="L2551" s="22"/>
      <c r="M2551" s="22"/>
      <c r="N2551" s="22"/>
    </row>
    <row r="2552" spans="1:14" s="49" customFormat="1" ht="15" customHeight="1">
      <c r="A2552" s="33"/>
      <c r="B2552" s="33"/>
      <c r="C2552" s="21"/>
      <c r="D2552" s="33"/>
      <c r="E2552" s="39"/>
      <c r="F2552" s="21"/>
      <c r="G2552" s="33"/>
      <c r="H2552" s="33"/>
      <c r="I2552" s="21"/>
      <c r="J2552" s="33"/>
      <c r="K2552" s="33"/>
      <c r="L2552" s="22"/>
      <c r="M2552" s="22"/>
      <c r="N2552" s="22"/>
    </row>
    <row r="2553" spans="1:14" s="49" customFormat="1" ht="15" customHeight="1">
      <c r="A2553" s="33"/>
      <c r="B2553" s="33"/>
      <c r="C2553" s="21"/>
      <c r="D2553" s="33"/>
      <c r="E2553" s="39"/>
      <c r="F2553" s="21"/>
      <c r="G2553" s="33"/>
      <c r="H2553" s="33"/>
      <c r="I2553" s="21"/>
      <c r="J2553" s="33"/>
      <c r="K2553" s="33"/>
      <c r="L2553" s="22"/>
      <c r="M2553" s="22"/>
      <c r="N2553" s="22"/>
    </row>
    <row r="2554" spans="1:14" s="49" customFormat="1" ht="15" customHeight="1">
      <c r="A2554" s="33"/>
      <c r="B2554" s="33"/>
      <c r="C2554" s="21"/>
      <c r="D2554" s="33"/>
      <c r="E2554" s="39"/>
      <c r="F2554" s="21"/>
      <c r="G2554" s="33"/>
      <c r="H2554" s="33"/>
      <c r="I2554" s="21"/>
      <c r="J2554" s="33"/>
      <c r="K2554" s="33"/>
      <c r="L2554" s="22"/>
      <c r="M2554" s="22"/>
      <c r="N2554" s="22"/>
    </row>
    <row r="2555" spans="1:14" s="49" customFormat="1" ht="15" customHeight="1">
      <c r="A2555" s="33"/>
      <c r="B2555" s="33"/>
      <c r="C2555" s="21"/>
      <c r="D2555" s="33"/>
      <c r="E2555" s="39"/>
      <c r="F2555" s="21"/>
      <c r="G2555" s="33"/>
      <c r="H2555" s="33"/>
      <c r="I2555" s="21"/>
      <c r="J2555" s="33"/>
      <c r="K2555" s="33"/>
      <c r="L2555" s="22"/>
      <c r="M2555" s="22"/>
      <c r="N2555" s="22"/>
    </row>
    <row r="2556" spans="1:14" s="49" customFormat="1" ht="15" customHeight="1">
      <c r="A2556" s="33"/>
      <c r="B2556" s="33"/>
      <c r="C2556" s="21"/>
      <c r="D2556" s="33"/>
      <c r="E2556" s="39"/>
      <c r="F2556" s="21"/>
      <c r="G2556" s="33"/>
      <c r="H2556" s="33"/>
      <c r="I2556" s="21"/>
      <c r="J2556" s="33"/>
      <c r="K2556" s="33"/>
      <c r="L2556" s="22"/>
      <c r="M2556" s="22"/>
      <c r="N2556" s="22"/>
    </row>
    <row r="2557" spans="1:14" s="49" customFormat="1" ht="15" customHeight="1">
      <c r="A2557" s="33"/>
      <c r="B2557" s="33"/>
      <c r="C2557" s="21"/>
      <c r="D2557" s="33"/>
      <c r="E2557" s="39"/>
      <c r="F2557" s="21"/>
      <c r="G2557" s="33"/>
      <c r="H2557" s="33"/>
      <c r="I2557" s="21"/>
      <c r="J2557" s="33"/>
      <c r="K2557" s="33"/>
      <c r="L2557" s="22"/>
      <c r="M2557" s="22"/>
      <c r="N2557" s="22"/>
    </row>
    <row r="2558" spans="1:14" s="49" customFormat="1" ht="15" customHeight="1">
      <c r="A2558" s="33"/>
      <c r="B2558" s="33"/>
      <c r="C2558" s="21"/>
      <c r="D2558" s="33"/>
      <c r="E2558" s="39"/>
      <c r="F2558" s="21"/>
      <c r="G2558" s="33"/>
      <c r="H2558" s="33"/>
      <c r="I2558" s="21"/>
      <c r="J2558" s="33"/>
      <c r="K2558" s="33"/>
      <c r="L2558" s="22"/>
      <c r="M2558" s="22"/>
      <c r="N2558" s="22"/>
    </row>
    <row r="2559" spans="1:14" s="49" customFormat="1" ht="15" customHeight="1">
      <c r="A2559" s="33"/>
      <c r="B2559" s="33"/>
      <c r="C2559" s="21"/>
      <c r="D2559" s="33"/>
      <c r="E2559" s="39"/>
      <c r="F2559" s="21"/>
      <c r="G2559" s="33"/>
      <c r="H2559" s="33"/>
      <c r="I2559" s="21"/>
      <c r="J2559" s="33"/>
      <c r="K2559" s="33"/>
      <c r="L2559" s="22"/>
      <c r="M2559" s="22"/>
      <c r="N2559" s="22"/>
    </row>
    <row r="2560" spans="1:14" s="49" customFormat="1" ht="15" customHeight="1">
      <c r="A2560" s="33"/>
      <c r="B2560" s="33"/>
      <c r="C2560" s="21"/>
      <c r="D2560" s="33"/>
      <c r="E2560" s="39"/>
      <c r="F2560" s="21"/>
      <c r="G2560" s="33"/>
      <c r="H2560" s="33"/>
      <c r="I2560" s="21"/>
      <c r="J2560" s="33"/>
      <c r="K2560" s="33"/>
      <c r="L2560" s="22"/>
      <c r="M2560" s="22"/>
      <c r="N2560" s="22"/>
    </row>
    <row r="2561" spans="1:14" s="49" customFormat="1" ht="15" customHeight="1">
      <c r="A2561" s="33"/>
      <c r="B2561" s="33"/>
      <c r="C2561" s="21"/>
      <c r="D2561" s="33"/>
      <c r="E2561" s="39"/>
      <c r="F2561" s="21"/>
      <c r="G2561" s="33"/>
      <c r="H2561" s="33"/>
      <c r="I2561" s="21"/>
      <c r="J2561" s="33"/>
      <c r="K2561" s="33"/>
      <c r="L2561" s="22"/>
      <c r="M2561" s="22"/>
      <c r="N2561" s="22"/>
    </row>
    <row r="2562" spans="1:14" s="49" customFormat="1" ht="15" customHeight="1">
      <c r="A2562" s="33"/>
      <c r="B2562" s="33"/>
      <c r="C2562" s="21"/>
      <c r="D2562" s="33"/>
      <c r="E2562" s="39"/>
      <c r="F2562" s="21"/>
      <c r="G2562" s="33"/>
      <c r="H2562" s="33"/>
      <c r="I2562" s="21"/>
      <c r="J2562" s="33"/>
      <c r="K2562" s="33"/>
      <c r="L2562" s="22"/>
      <c r="M2562" s="22"/>
      <c r="N2562" s="22"/>
    </row>
    <row r="2563" spans="1:14" s="49" customFormat="1" ht="15" customHeight="1">
      <c r="A2563" s="33"/>
      <c r="B2563" s="33"/>
      <c r="C2563" s="21"/>
      <c r="D2563" s="33"/>
      <c r="E2563" s="39"/>
      <c r="F2563" s="21"/>
      <c r="G2563" s="33"/>
      <c r="H2563" s="33"/>
      <c r="I2563" s="21"/>
      <c r="J2563" s="33"/>
      <c r="K2563" s="33"/>
      <c r="L2563" s="22"/>
      <c r="M2563" s="22"/>
      <c r="N2563" s="22"/>
    </row>
    <row r="2564" spans="1:14" s="49" customFormat="1" ht="15" customHeight="1">
      <c r="A2564" s="33"/>
      <c r="B2564" s="33"/>
      <c r="C2564" s="21"/>
      <c r="D2564" s="33"/>
      <c r="E2564" s="39"/>
      <c r="F2564" s="21"/>
      <c r="G2564" s="33"/>
      <c r="H2564" s="33"/>
      <c r="I2564" s="21"/>
      <c r="J2564" s="33"/>
      <c r="K2564" s="33"/>
      <c r="L2564" s="22"/>
      <c r="M2564" s="22"/>
      <c r="N2564" s="22"/>
    </row>
    <row r="2565" spans="1:14" s="49" customFormat="1" ht="15" customHeight="1">
      <c r="A2565" s="33"/>
      <c r="B2565" s="33"/>
      <c r="C2565" s="21"/>
      <c r="D2565" s="33"/>
      <c r="E2565" s="39"/>
      <c r="F2565" s="21"/>
      <c r="G2565" s="33"/>
      <c r="H2565" s="33"/>
      <c r="I2565" s="21"/>
      <c r="J2565" s="33"/>
      <c r="K2565" s="33"/>
      <c r="L2565" s="22"/>
      <c r="M2565" s="22"/>
      <c r="N2565" s="22"/>
    </row>
    <row r="2566" spans="1:14" s="49" customFormat="1" ht="15" customHeight="1">
      <c r="A2566" s="33"/>
      <c r="B2566" s="33"/>
      <c r="C2566" s="21"/>
      <c r="D2566" s="33"/>
      <c r="E2566" s="39"/>
      <c r="F2566" s="21"/>
      <c r="G2566" s="33"/>
      <c r="H2566" s="33"/>
      <c r="I2566" s="21"/>
      <c r="J2566" s="33"/>
      <c r="K2566" s="33"/>
      <c r="L2566" s="22"/>
      <c r="M2566" s="22"/>
      <c r="N2566" s="22"/>
    </row>
    <row r="2567" spans="1:14" s="49" customFormat="1" ht="15" customHeight="1">
      <c r="A2567" s="33"/>
      <c r="B2567" s="33"/>
      <c r="C2567" s="21"/>
      <c r="D2567" s="33"/>
      <c r="E2567" s="39"/>
      <c r="F2567" s="21"/>
      <c r="G2567" s="33"/>
      <c r="H2567" s="33"/>
      <c r="I2567" s="21"/>
      <c r="J2567" s="33"/>
      <c r="K2567" s="33"/>
      <c r="L2567" s="22"/>
      <c r="M2567" s="22"/>
      <c r="N2567" s="22"/>
    </row>
    <row r="2568" spans="1:14" s="49" customFormat="1" ht="15" customHeight="1">
      <c r="A2568" s="33"/>
      <c r="B2568" s="33"/>
      <c r="C2568" s="21"/>
      <c r="D2568" s="33"/>
      <c r="E2568" s="39"/>
      <c r="F2568" s="21"/>
      <c r="G2568" s="33"/>
      <c r="H2568" s="33"/>
      <c r="I2568" s="21"/>
      <c r="J2568" s="33"/>
      <c r="K2568" s="33"/>
      <c r="L2568" s="22"/>
      <c r="M2568" s="22"/>
      <c r="N2568" s="22"/>
    </row>
    <row r="2569" spans="1:14" s="49" customFormat="1" ht="15" customHeight="1">
      <c r="A2569" s="33"/>
      <c r="B2569" s="33"/>
      <c r="C2569" s="21"/>
      <c r="D2569" s="33"/>
      <c r="E2569" s="39"/>
      <c r="F2569" s="21"/>
      <c r="G2569" s="33"/>
      <c r="H2569" s="33"/>
      <c r="I2569" s="21"/>
      <c r="J2569" s="33"/>
      <c r="K2569" s="33"/>
      <c r="L2569" s="22"/>
      <c r="M2569" s="22"/>
      <c r="N2569" s="22"/>
    </row>
    <row r="2570" spans="1:14" s="49" customFormat="1" ht="15" customHeight="1">
      <c r="A2570" s="33"/>
      <c r="B2570" s="33"/>
      <c r="C2570" s="21"/>
      <c r="D2570" s="33"/>
      <c r="E2570" s="39"/>
      <c r="F2570" s="21"/>
      <c r="G2570" s="33"/>
      <c r="H2570" s="33"/>
      <c r="I2570" s="21"/>
      <c r="J2570" s="33"/>
      <c r="K2570" s="33"/>
      <c r="L2570" s="22"/>
      <c r="M2570" s="22"/>
      <c r="N2570" s="22"/>
    </row>
    <row r="2571" spans="1:14" s="49" customFormat="1" ht="15" customHeight="1">
      <c r="A2571" s="33"/>
      <c r="B2571" s="33"/>
      <c r="C2571" s="21"/>
      <c r="D2571" s="33"/>
      <c r="E2571" s="39"/>
      <c r="F2571" s="21"/>
      <c r="G2571" s="33"/>
      <c r="H2571" s="33"/>
      <c r="I2571" s="21"/>
      <c r="J2571" s="33"/>
      <c r="K2571" s="33"/>
      <c r="L2571" s="22"/>
      <c r="M2571" s="22"/>
      <c r="N2571" s="22"/>
    </row>
    <row r="2572" spans="1:14" s="49" customFormat="1" ht="15" customHeight="1">
      <c r="A2572" s="33"/>
      <c r="B2572" s="33"/>
      <c r="C2572" s="21"/>
      <c r="D2572" s="33"/>
      <c r="E2572" s="39"/>
      <c r="F2572" s="21"/>
      <c r="G2572" s="33"/>
      <c r="H2572" s="33"/>
      <c r="I2572" s="21"/>
      <c r="J2572" s="33"/>
      <c r="K2572" s="33"/>
      <c r="L2572" s="22"/>
      <c r="M2572" s="22"/>
      <c r="N2572" s="22"/>
    </row>
    <row r="2573" spans="1:14" s="49" customFormat="1" ht="15" customHeight="1">
      <c r="A2573" s="33"/>
      <c r="B2573" s="33"/>
      <c r="C2573" s="21"/>
      <c r="D2573" s="33"/>
      <c r="E2573" s="39"/>
      <c r="F2573" s="21"/>
      <c r="G2573" s="33"/>
      <c r="H2573" s="33"/>
      <c r="I2573" s="21"/>
      <c r="J2573" s="33"/>
      <c r="K2573" s="33"/>
      <c r="L2573" s="22"/>
      <c r="M2573" s="22"/>
      <c r="N2573" s="22"/>
    </row>
    <row r="2574" spans="1:14" s="49" customFormat="1" ht="15" customHeight="1">
      <c r="A2574" s="33"/>
      <c r="B2574" s="33"/>
      <c r="C2574" s="21"/>
      <c r="D2574" s="33"/>
      <c r="E2574" s="39"/>
      <c r="F2574" s="21"/>
      <c r="G2574" s="33"/>
      <c r="H2574" s="33"/>
      <c r="I2574" s="21"/>
      <c r="J2574" s="33"/>
      <c r="K2574" s="33"/>
      <c r="L2574" s="22"/>
      <c r="M2574" s="22"/>
      <c r="N2574" s="22"/>
    </row>
    <row r="2575" spans="1:14" s="49" customFormat="1" ht="15" customHeight="1">
      <c r="A2575" s="33"/>
      <c r="B2575" s="33"/>
      <c r="C2575" s="20"/>
      <c r="D2575" s="33"/>
      <c r="E2575" s="33"/>
      <c r="F2575" s="20"/>
      <c r="G2575" s="33"/>
      <c r="H2575" s="33"/>
      <c r="I2575" s="20"/>
      <c r="J2575" s="33"/>
      <c r="K2575" s="33"/>
      <c r="L2575" s="20"/>
      <c r="M2575" s="22"/>
      <c r="N2575" s="22"/>
    </row>
    <row r="2576" spans="1:14" s="49" customFormat="1" ht="15" customHeight="1">
      <c r="A2576" s="33"/>
      <c r="B2576" s="33"/>
      <c r="C2576" s="21"/>
      <c r="D2576" s="33"/>
      <c r="E2576" s="39"/>
      <c r="F2576" s="21"/>
      <c r="G2576" s="33"/>
      <c r="H2576" s="33"/>
      <c r="I2576" s="21"/>
      <c r="J2576" s="33"/>
      <c r="K2576" s="33"/>
      <c r="L2576" s="22"/>
      <c r="M2576" s="22"/>
      <c r="N2576" s="22"/>
    </row>
    <row r="2577" spans="1:14" s="49" customFormat="1" ht="15" customHeight="1">
      <c r="A2577" s="33"/>
      <c r="B2577" s="33"/>
      <c r="C2577" s="21"/>
      <c r="D2577" s="33"/>
      <c r="E2577" s="39"/>
      <c r="F2577" s="21"/>
      <c r="G2577" s="33"/>
      <c r="H2577" s="33"/>
      <c r="I2577" s="21"/>
      <c r="J2577" s="33"/>
      <c r="K2577" s="33"/>
      <c r="L2577" s="22"/>
      <c r="M2577" s="22"/>
      <c r="N2577" s="22"/>
    </row>
    <row r="2578" spans="1:14" s="49" customFormat="1" ht="15" customHeight="1">
      <c r="A2578" s="33"/>
      <c r="B2578" s="33"/>
      <c r="C2578" s="21"/>
      <c r="D2578" s="33"/>
      <c r="E2578" s="39"/>
      <c r="F2578" s="21"/>
      <c r="G2578" s="33"/>
      <c r="H2578" s="33"/>
      <c r="I2578" s="21"/>
      <c r="J2578" s="33"/>
      <c r="K2578" s="33"/>
      <c r="L2578" s="22"/>
      <c r="M2578" s="22"/>
      <c r="N2578" s="22"/>
    </row>
    <row r="2579" spans="1:14" s="49" customFormat="1" ht="15" customHeight="1">
      <c r="A2579" s="33"/>
      <c r="B2579" s="33"/>
      <c r="C2579" s="21"/>
      <c r="D2579" s="33"/>
      <c r="E2579" s="39"/>
      <c r="F2579" s="21"/>
      <c r="G2579" s="33"/>
      <c r="H2579" s="33"/>
      <c r="I2579" s="21"/>
      <c r="J2579" s="33"/>
      <c r="K2579" s="33"/>
      <c r="L2579" s="22"/>
      <c r="M2579" s="22"/>
      <c r="N2579" s="22"/>
    </row>
    <row r="2580" spans="1:14" s="49" customFormat="1" ht="15" customHeight="1">
      <c r="A2580" s="33"/>
      <c r="B2580" s="33"/>
      <c r="C2580" s="21"/>
      <c r="D2580" s="33"/>
      <c r="E2580" s="39"/>
      <c r="F2580" s="21"/>
      <c r="G2580" s="33"/>
      <c r="H2580" s="33"/>
      <c r="I2580" s="21"/>
      <c r="J2580" s="33"/>
      <c r="K2580" s="33"/>
      <c r="L2580" s="22"/>
      <c r="M2580" s="22"/>
      <c r="N2580" s="22"/>
    </row>
    <row r="2581" spans="1:14" s="49" customFormat="1" ht="15" customHeight="1">
      <c r="A2581" s="33"/>
      <c r="B2581" s="33"/>
      <c r="C2581" s="21"/>
      <c r="D2581" s="33"/>
      <c r="E2581" s="39"/>
      <c r="F2581" s="21"/>
      <c r="G2581" s="33"/>
      <c r="H2581" s="33"/>
      <c r="I2581" s="21"/>
      <c r="J2581" s="33"/>
      <c r="K2581" s="33"/>
      <c r="L2581" s="22"/>
      <c r="M2581" s="22"/>
      <c r="N2581" s="22"/>
    </row>
    <row r="2582" spans="1:14" s="49" customFormat="1" ht="15" customHeight="1">
      <c r="A2582" s="33"/>
      <c r="B2582" s="33"/>
      <c r="C2582" s="21"/>
      <c r="D2582" s="33"/>
      <c r="E2582" s="39"/>
      <c r="F2582" s="21"/>
      <c r="G2582" s="33"/>
      <c r="H2582" s="33"/>
      <c r="I2582" s="21"/>
      <c r="J2582" s="33"/>
      <c r="K2582" s="33"/>
      <c r="L2582" s="22"/>
      <c r="M2582" s="22"/>
      <c r="N2582" s="22"/>
    </row>
    <row r="2583" spans="1:14" s="49" customFormat="1" ht="15" customHeight="1">
      <c r="A2583" s="33"/>
      <c r="B2583" s="33"/>
      <c r="C2583" s="21"/>
      <c r="D2583" s="33"/>
      <c r="E2583" s="39"/>
      <c r="F2583" s="21"/>
      <c r="G2583" s="33"/>
      <c r="H2583" s="33"/>
      <c r="I2583" s="21"/>
      <c r="J2583" s="33"/>
      <c r="K2583" s="33"/>
      <c r="L2583" s="22"/>
      <c r="M2583" s="22"/>
      <c r="N2583" s="22"/>
    </row>
    <row r="2584" spans="1:14" s="49" customFormat="1" ht="15" customHeight="1">
      <c r="A2584" s="33"/>
      <c r="B2584" s="33"/>
      <c r="C2584" s="21"/>
      <c r="D2584" s="33"/>
      <c r="E2584" s="39"/>
      <c r="F2584" s="21"/>
      <c r="G2584" s="33"/>
      <c r="H2584" s="33"/>
      <c r="I2584" s="21"/>
      <c r="J2584" s="33"/>
      <c r="K2584" s="33"/>
      <c r="L2584" s="22"/>
      <c r="M2584" s="22"/>
      <c r="N2584" s="22"/>
    </row>
    <row r="2585" spans="1:14" s="49" customFormat="1" ht="15" customHeight="1">
      <c r="A2585" s="33"/>
      <c r="B2585" s="33"/>
      <c r="C2585" s="21"/>
      <c r="D2585" s="33"/>
      <c r="E2585" s="39"/>
      <c r="F2585" s="21"/>
      <c r="G2585" s="33"/>
      <c r="H2585" s="33"/>
      <c r="I2585" s="21"/>
      <c r="J2585" s="33"/>
      <c r="K2585" s="33"/>
      <c r="L2585" s="22"/>
      <c r="M2585" s="22"/>
      <c r="N2585" s="22"/>
    </row>
    <row r="2586" spans="1:14" s="49" customFormat="1" ht="15" customHeight="1">
      <c r="A2586" s="33"/>
      <c r="B2586" s="33"/>
      <c r="C2586" s="21"/>
      <c r="D2586" s="33"/>
      <c r="E2586" s="39"/>
      <c r="F2586" s="21"/>
      <c r="G2586" s="33"/>
      <c r="H2586" s="33"/>
      <c r="I2586" s="21"/>
      <c r="J2586" s="33"/>
      <c r="K2586" s="33"/>
      <c r="L2586" s="22"/>
      <c r="M2586" s="22"/>
      <c r="N2586" s="22"/>
    </row>
    <row r="2587" spans="1:14" s="49" customFormat="1" ht="15" customHeight="1">
      <c r="A2587" s="33"/>
      <c r="B2587" s="33"/>
      <c r="C2587" s="21"/>
      <c r="D2587" s="33"/>
      <c r="E2587" s="39"/>
      <c r="F2587" s="21"/>
      <c r="G2587" s="33"/>
      <c r="H2587" s="33"/>
      <c r="I2587" s="21"/>
      <c r="J2587" s="33"/>
      <c r="K2587" s="33"/>
      <c r="L2587" s="22"/>
      <c r="M2587" s="22"/>
      <c r="N2587" s="22"/>
    </row>
    <row r="2588" spans="1:14" s="49" customFormat="1" ht="15" customHeight="1">
      <c r="A2588" s="33"/>
      <c r="B2588" s="33"/>
      <c r="C2588" s="21"/>
      <c r="D2588" s="33"/>
      <c r="E2588" s="39"/>
      <c r="F2588" s="21"/>
      <c r="G2588" s="33"/>
      <c r="H2588" s="33"/>
      <c r="I2588" s="21"/>
      <c r="J2588" s="33"/>
      <c r="K2588" s="33"/>
      <c r="L2588" s="22"/>
      <c r="M2588" s="22"/>
      <c r="N2588" s="22"/>
    </row>
    <row r="2589" spans="1:14" s="49" customFormat="1" ht="15" customHeight="1">
      <c r="A2589" s="33"/>
      <c r="B2589" s="33"/>
      <c r="C2589" s="21"/>
      <c r="D2589" s="33"/>
      <c r="E2589" s="39"/>
      <c r="F2589" s="21"/>
      <c r="G2589" s="33"/>
      <c r="H2589" s="33"/>
      <c r="I2589" s="21"/>
      <c r="J2589" s="33"/>
      <c r="K2589" s="33"/>
      <c r="L2589" s="22"/>
      <c r="M2589" s="22"/>
      <c r="N2589" s="22"/>
    </row>
    <row r="2590" spans="1:14" s="49" customFormat="1" ht="15" customHeight="1">
      <c r="A2590" s="33"/>
      <c r="B2590" s="33"/>
      <c r="C2590" s="21"/>
      <c r="D2590" s="33"/>
      <c r="E2590" s="39"/>
      <c r="F2590" s="21"/>
      <c r="G2590" s="33"/>
      <c r="H2590" s="33"/>
      <c r="I2590" s="21"/>
      <c r="J2590" s="33"/>
      <c r="K2590" s="33"/>
      <c r="L2590" s="22"/>
      <c r="M2590" s="22"/>
      <c r="N2590" s="22"/>
    </row>
    <row r="2591" spans="1:14" s="49" customFormat="1" ht="15" customHeight="1">
      <c r="A2591" s="33"/>
      <c r="B2591" s="33"/>
      <c r="C2591" s="21"/>
      <c r="D2591" s="33"/>
      <c r="E2591" s="39"/>
      <c r="F2591" s="21"/>
      <c r="G2591" s="33"/>
      <c r="H2591" s="33"/>
      <c r="I2591" s="21"/>
      <c r="J2591" s="33"/>
      <c r="K2591" s="33"/>
      <c r="L2591" s="22"/>
      <c r="M2591" s="22"/>
      <c r="N2591" s="22"/>
    </row>
    <row r="2592" spans="1:14" s="49" customFormat="1" ht="15" customHeight="1">
      <c r="A2592" s="33"/>
      <c r="B2592" s="33"/>
      <c r="C2592" s="21"/>
      <c r="D2592" s="33"/>
      <c r="E2592" s="39"/>
      <c r="F2592" s="21"/>
      <c r="G2592" s="33"/>
      <c r="H2592" s="33"/>
      <c r="I2592" s="21"/>
      <c r="J2592" s="33"/>
      <c r="K2592" s="33"/>
      <c r="L2592" s="22"/>
      <c r="M2592" s="22"/>
      <c r="N2592" s="22"/>
    </row>
    <row r="2593" spans="1:14" s="49" customFormat="1" ht="15" customHeight="1">
      <c r="A2593" s="33"/>
      <c r="B2593" s="33"/>
      <c r="C2593" s="21"/>
      <c r="D2593" s="33"/>
      <c r="E2593" s="39"/>
      <c r="F2593" s="21"/>
      <c r="G2593" s="33"/>
      <c r="H2593" s="33"/>
      <c r="I2593" s="21"/>
      <c r="J2593" s="33"/>
      <c r="K2593" s="33"/>
      <c r="L2593" s="22"/>
      <c r="M2593" s="22"/>
      <c r="N2593" s="22"/>
    </row>
    <row r="2594" spans="1:14" s="49" customFormat="1" ht="15" customHeight="1">
      <c r="A2594" s="33"/>
      <c r="B2594" s="33"/>
      <c r="C2594" s="21"/>
      <c r="D2594" s="33"/>
      <c r="E2594" s="39"/>
      <c r="F2594" s="21"/>
      <c r="G2594" s="33"/>
      <c r="H2594" s="33"/>
      <c r="I2594" s="21"/>
      <c r="J2594" s="33"/>
      <c r="K2594" s="33"/>
      <c r="L2594" s="22"/>
      <c r="M2594" s="22"/>
      <c r="N2594" s="22"/>
    </row>
    <row r="2595" spans="1:14" s="49" customFormat="1" ht="15" customHeight="1">
      <c r="A2595" s="33"/>
      <c r="B2595" s="33"/>
      <c r="C2595" s="21"/>
      <c r="D2595" s="33"/>
      <c r="E2595" s="39"/>
      <c r="F2595" s="21"/>
      <c r="G2595" s="33"/>
      <c r="H2595" s="33"/>
      <c r="I2595" s="21"/>
      <c r="J2595" s="33"/>
      <c r="K2595" s="33"/>
      <c r="L2595" s="22"/>
      <c r="M2595" s="22"/>
      <c r="N2595" s="22"/>
    </row>
    <row r="2596" spans="1:14" s="49" customFormat="1" ht="15" customHeight="1">
      <c r="A2596" s="33"/>
      <c r="B2596" s="33"/>
      <c r="C2596" s="21"/>
      <c r="D2596" s="33"/>
      <c r="E2596" s="39"/>
      <c r="F2596" s="21"/>
      <c r="G2596" s="33"/>
      <c r="H2596" s="33"/>
      <c r="I2596" s="21"/>
      <c r="J2596" s="33"/>
      <c r="K2596" s="33"/>
      <c r="L2596" s="22"/>
      <c r="M2596" s="22"/>
      <c r="N2596" s="22"/>
    </row>
    <row r="2597" spans="1:14" s="49" customFormat="1" ht="15" customHeight="1">
      <c r="A2597" s="33"/>
      <c r="B2597" s="33"/>
      <c r="C2597" s="21"/>
      <c r="D2597" s="33"/>
      <c r="E2597" s="39"/>
      <c r="F2597" s="21"/>
      <c r="G2597" s="33"/>
      <c r="H2597" s="33"/>
      <c r="I2597" s="21"/>
      <c r="J2597" s="33"/>
      <c r="K2597" s="33"/>
      <c r="L2597" s="22"/>
      <c r="M2597" s="22"/>
      <c r="N2597" s="22"/>
    </row>
    <row r="2598" spans="1:14" s="49" customFormat="1" ht="15" customHeight="1">
      <c r="A2598" s="33"/>
      <c r="B2598" s="33"/>
      <c r="C2598" s="21"/>
      <c r="D2598" s="33"/>
      <c r="E2598" s="39"/>
      <c r="F2598" s="21"/>
      <c r="G2598" s="33"/>
      <c r="H2598" s="33"/>
      <c r="I2598" s="21"/>
      <c r="J2598" s="33"/>
      <c r="K2598" s="33"/>
      <c r="L2598" s="22"/>
      <c r="M2598" s="22"/>
      <c r="N2598" s="22"/>
    </row>
    <row r="2599" spans="1:14" s="49" customFormat="1" ht="15" customHeight="1">
      <c r="A2599" s="33"/>
      <c r="B2599" s="33"/>
      <c r="C2599" s="21"/>
      <c r="D2599" s="33"/>
      <c r="E2599" s="39"/>
      <c r="F2599" s="21"/>
      <c r="G2599" s="33"/>
      <c r="H2599" s="33"/>
      <c r="I2599" s="21"/>
      <c r="J2599" s="33"/>
      <c r="K2599" s="33"/>
      <c r="L2599" s="22"/>
      <c r="M2599" s="22"/>
      <c r="N2599" s="22"/>
    </row>
    <row r="2600" spans="1:14" s="49" customFormat="1" ht="15" customHeight="1">
      <c r="A2600" s="33"/>
      <c r="B2600" s="33"/>
      <c r="C2600" s="21"/>
      <c r="D2600" s="33"/>
      <c r="E2600" s="39"/>
      <c r="F2600" s="21"/>
      <c r="G2600" s="33"/>
      <c r="H2600" s="33"/>
      <c r="I2600" s="21"/>
      <c r="J2600" s="33"/>
      <c r="K2600" s="33"/>
      <c r="L2600" s="22"/>
      <c r="M2600" s="22"/>
      <c r="N2600" s="22"/>
    </row>
    <row r="2601" spans="1:14" s="49" customFormat="1" ht="15" customHeight="1">
      <c r="A2601" s="33"/>
      <c r="B2601" s="33"/>
      <c r="C2601" s="21"/>
      <c r="D2601" s="33"/>
      <c r="E2601" s="39"/>
      <c r="F2601" s="21"/>
      <c r="G2601" s="33"/>
      <c r="H2601" s="33"/>
      <c r="I2601" s="21"/>
      <c r="J2601" s="33"/>
      <c r="K2601" s="33"/>
      <c r="L2601" s="22"/>
      <c r="M2601" s="22"/>
      <c r="N2601" s="22"/>
    </row>
    <row r="2602" spans="1:14" s="49" customFormat="1" ht="15" customHeight="1">
      <c r="A2602" s="33"/>
      <c r="B2602" s="33"/>
      <c r="C2602" s="21"/>
      <c r="D2602" s="33"/>
      <c r="E2602" s="39"/>
      <c r="F2602" s="21"/>
      <c r="G2602" s="33"/>
      <c r="H2602" s="33"/>
      <c r="I2602" s="21"/>
      <c r="J2602" s="33"/>
      <c r="K2602" s="33"/>
      <c r="L2602" s="22"/>
      <c r="M2602" s="22"/>
      <c r="N2602" s="22"/>
    </row>
    <row r="2603" spans="1:14" s="49" customFormat="1" ht="15" customHeight="1">
      <c r="A2603" s="33"/>
      <c r="B2603" s="33"/>
      <c r="C2603" s="21"/>
      <c r="D2603" s="33"/>
      <c r="E2603" s="39"/>
      <c r="F2603" s="21"/>
      <c r="G2603" s="33"/>
      <c r="H2603" s="33"/>
      <c r="I2603" s="21"/>
      <c r="J2603" s="33"/>
      <c r="K2603" s="33"/>
      <c r="L2603" s="22"/>
      <c r="M2603" s="22"/>
      <c r="N2603" s="22"/>
    </row>
    <row r="2604" spans="1:14" s="49" customFormat="1" ht="15" customHeight="1">
      <c r="A2604" s="33"/>
      <c r="B2604" s="33"/>
      <c r="C2604" s="21"/>
      <c r="D2604" s="33"/>
      <c r="E2604" s="39"/>
      <c r="F2604" s="21"/>
      <c r="G2604" s="33"/>
      <c r="H2604" s="33"/>
      <c r="I2604" s="21"/>
      <c r="J2604" s="33"/>
      <c r="K2604" s="33"/>
      <c r="L2604" s="22"/>
      <c r="M2604" s="22"/>
      <c r="N2604" s="22"/>
    </row>
    <row r="2605" spans="1:14" s="49" customFormat="1" ht="15" customHeight="1">
      <c r="A2605" s="33"/>
      <c r="B2605" s="33"/>
      <c r="C2605" s="21"/>
      <c r="D2605" s="33"/>
      <c r="E2605" s="39"/>
      <c r="F2605" s="21"/>
      <c r="G2605" s="33"/>
      <c r="H2605" s="33"/>
      <c r="I2605" s="21"/>
      <c r="J2605" s="33"/>
      <c r="K2605" s="33"/>
      <c r="L2605" s="22"/>
      <c r="M2605" s="22"/>
      <c r="N2605" s="22"/>
    </row>
    <row r="2606" spans="1:14" s="49" customFormat="1" ht="15" customHeight="1">
      <c r="A2606" s="33"/>
      <c r="B2606" s="33"/>
      <c r="C2606" s="21"/>
      <c r="D2606" s="33"/>
      <c r="E2606" s="39"/>
      <c r="F2606" s="21"/>
      <c r="G2606" s="33"/>
      <c r="H2606" s="33"/>
      <c r="I2606" s="21"/>
      <c r="J2606" s="33"/>
      <c r="K2606" s="33"/>
      <c r="L2606" s="22"/>
      <c r="M2606" s="22"/>
      <c r="N2606" s="22"/>
    </row>
    <row r="2607" spans="1:14" s="49" customFormat="1" ht="15" customHeight="1">
      <c r="A2607" s="33"/>
      <c r="B2607" s="33"/>
      <c r="C2607" s="21"/>
      <c r="D2607" s="33"/>
      <c r="E2607" s="39"/>
      <c r="F2607" s="21"/>
      <c r="G2607" s="33"/>
      <c r="H2607" s="33"/>
      <c r="I2607" s="21"/>
      <c r="J2607" s="33"/>
      <c r="K2607" s="33"/>
      <c r="L2607" s="22"/>
      <c r="M2607" s="22"/>
      <c r="N2607" s="22"/>
    </row>
    <row r="2608" spans="1:14" s="49" customFormat="1" ht="15" customHeight="1">
      <c r="A2608" s="33"/>
      <c r="B2608" s="33"/>
      <c r="C2608" s="21"/>
      <c r="D2608" s="33"/>
      <c r="E2608" s="39"/>
      <c r="F2608" s="21"/>
      <c r="G2608" s="33"/>
      <c r="H2608" s="33"/>
      <c r="I2608" s="21"/>
      <c r="J2608" s="33"/>
      <c r="K2608" s="33"/>
      <c r="L2608" s="22"/>
      <c r="M2608" s="22"/>
      <c r="N2608" s="22"/>
    </row>
    <row r="2609" spans="1:14" s="49" customFormat="1" ht="15" customHeight="1">
      <c r="A2609" s="33"/>
      <c r="B2609" s="33"/>
      <c r="C2609" s="21"/>
      <c r="D2609" s="33"/>
      <c r="E2609" s="39"/>
      <c r="F2609" s="21"/>
      <c r="G2609" s="33"/>
      <c r="H2609" s="33"/>
      <c r="I2609" s="21"/>
      <c r="J2609" s="33"/>
      <c r="K2609" s="33"/>
      <c r="L2609" s="22"/>
      <c r="M2609" s="22"/>
      <c r="N2609" s="22"/>
    </row>
    <row r="2610" spans="1:14" s="49" customFormat="1" ht="15" customHeight="1">
      <c r="A2610" s="33"/>
      <c r="B2610" s="33"/>
      <c r="C2610" s="21"/>
      <c r="D2610" s="33"/>
      <c r="E2610" s="39"/>
      <c r="F2610" s="21"/>
      <c r="G2610" s="33"/>
      <c r="H2610" s="33"/>
      <c r="I2610" s="21"/>
      <c r="J2610" s="33"/>
      <c r="K2610" s="33"/>
      <c r="L2610" s="22"/>
      <c r="M2610" s="22"/>
      <c r="N2610" s="22"/>
    </row>
    <row r="2611" spans="1:14" s="49" customFormat="1" ht="15" customHeight="1">
      <c r="A2611" s="33"/>
      <c r="B2611" s="33"/>
      <c r="C2611" s="21"/>
      <c r="D2611" s="33"/>
      <c r="E2611" s="39"/>
      <c r="F2611" s="21"/>
      <c r="G2611" s="33"/>
      <c r="H2611" s="33"/>
      <c r="I2611" s="21"/>
      <c r="J2611" s="33"/>
      <c r="K2611" s="33"/>
      <c r="L2611" s="22"/>
      <c r="M2611" s="22"/>
      <c r="N2611" s="22"/>
    </row>
    <row r="2612" spans="1:14" s="49" customFormat="1" ht="15" customHeight="1">
      <c r="A2612" s="33"/>
      <c r="B2612" s="33"/>
      <c r="C2612" s="21"/>
      <c r="D2612" s="33"/>
      <c r="E2612" s="39"/>
      <c r="F2612" s="21"/>
      <c r="G2612" s="33"/>
      <c r="H2612" s="33"/>
      <c r="I2612" s="21"/>
      <c r="J2612" s="33"/>
      <c r="K2612" s="33"/>
      <c r="L2612" s="22"/>
      <c r="M2612" s="22"/>
      <c r="N2612" s="22"/>
    </row>
    <row r="2613" spans="1:14" s="49" customFormat="1" ht="15" customHeight="1">
      <c r="A2613" s="33"/>
      <c r="B2613" s="33"/>
      <c r="C2613" s="21"/>
      <c r="D2613" s="33"/>
      <c r="E2613" s="39"/>
      <c r="F2613" s="21"/>
      <c r="G2613" s="33"/>
      <c r="H2613" s="33"/>
      <c r="I2613" s="21"/>
      <c r="J2613" s="33"/>
      <c r="K2613" s="33"/>
      <c r="L2613" s="22"/>
      <c r="M2613" s="22"/>
      <c r="N2613" s="22"/>
    </row>
    <row r="2614" spans="1:14" s="49" customFormat="1" ht="15" customHeight="1">
      <c r="A2614" s="33"/>
      <c r="B2614" s="33"/>
      <c r="C2614" s="21"/>
      <c r="D2614" s="33"/>
      <c r="E2614" s="39"/>
      <c r="F2614" s="21"/>
      <c r="G2614" s="33"/>
      <c r="H2614" s="33"/>
      <c r="I2614" s="21"/>
      <c r="J2614" s="33"/>
      <c r="K2614" s="33"/>
      <c r="L2614" s="22"/>
      <c r="M2614" s="22"/>
      <c r="N2614" s="22"/>
    </row>
    <row r="2615" spans="1:14" s="49" customFormat="1" ht="15" customHeight="1">
      <c r="A2615" s="33"/>
      <c r="B2615" s="33"/>
      <c r="C2615" s="21"/>
      <c r="D2615" s="33"/>
      <c r="E2615" s="39"/>
      <c r="F2615" s="21"/>
      <c r="G2615" s="33"/>
      <c r="H2615" s="33"/>
      <c r="I2615" s="21"/>
      <c r="J2615" s="33"/>
      <c r="K2615" s="33"/>
      <c r="L2615" s="22"/>
      <c r="M2615" s="22"/>
      <c r="N2615" s="22"/>
    </row>
    <row r="2616" spans="1:14" s="49" customFormat="1" ht="15" customHeight="1">
      <c r="A2616" s="33"/>
      <c r="B2616" s="33"/>
      <c r="C2616" s="21"/>
      <c r="D2616" s="33"/>
      <c r="E2616" s="39"/>
      <c r="F2616" s="21"/>
      <c r="G2616" s="33"/>
      <c r="H2616" s="33"/>
      <c r="I2616" s="21"/>
      <c r="J2616" s="33"/>
      <c r="K2616" s="33"/>
      <c r="L2616" s="22"/>
      <c r="M2616" s="22"/>
      <c r="N2616" s="22"/>
    </row>
    <row r="2617" spans="1:14" s="49" customFormat="1" ht="15" customHeight="1">
      <c r="A2617" s="33"/>
      <c r="B2617" s="33"/>
      <c r="C2617" s="21"/>
      <c r="D2617" s="33"/>
      <c r="E2617" s="39"/>
      <c r="F2617" s="21"/>
      <c r="G2617" s="33"/>
      <c r="H2617" s="33"/>
      <c r="I2617" s="21"/>
      <c r="J2617" s="33"/>
      <c r="K2617" s="33"/>
      <c r="L2617" s="22"/>
      <c r="M2617" s="22"/>
      <c r="N2617" s="22"/>
    </row>
    <row r="2618" spans="1:14" s="49" customFormat="1" ht="15" customHeight="1">
      <c r="A2618" s="33"/>
      <c r="B2618" s="33"/>
      <c r="C2618" s="21"/>
      <c r="D2618" s="33"/>
      <c r="E2618" s="39"/>
      <c r="F2618" s="21"/>
      <c r="G2618" s="33"/>
      <c r="H2618" s="33"/>
      <c r="I2618" s="21"/>
      <c r="J2618" s="33"/>
      <c r="K2618" s="33"/>
      <c r="L2618" s="22"/>
      <c r="M2618" s="22"/>
      <c r="N2618" s="22"/>
    </row>
    <row r="2619" spans="1:14" s="49" customFormat="1" ht="15" customHeight="1">
      <c r="A2619" s="33"/>
      <c r="B2619" s="33"/>
      <c r="C2619" s="21"/>
      <c r="D2619" s="33"/>
      <c r="E2619" s="39"/>
      <c r="F2619" s="21"/>
      <c r="G2619" s="33"/>
      <c r="H2619" s="33"/>
      <c r="I2619" s="21"/>
      <c r="J2619" s="33"/>
      <c r="K2619" s="33"/>
      <c r="L2619" s="22"/>
      <c r="M2619" s="22"/>
      <c r="N2619" s="22"/>
    </row>
    <row r="2620" spans="1:14" s="49" customFormat="1" ht="15" customHeight="1">
      <c r="A2620" s="33"/>
      <c r="B2620" s="33"/>
      <c r="C2620" s="21"/>
      <c r="D2620" s="33"/>
      <c r="E2620" s="39"/>
      <c r="F2620" s="21"/>
      <c r="G2620" s="33"/>
      <c r="H2620" s="33"/>
      <c r="I2620" s="21"/>
      <c r="J2620" s="33"/>
      <c r="K2620" s="33"/>
      <c r="L2620" s="22"/>
      <c r="M2620" s="22"/>
      <c r="N2620" s="22"/>
    </row>
    <row r="2621" spans="1:14" s="49" customFormat="1" ht="15" customHeight="1">
      <c r="A2621" s="33"/>
      <c r="B2621" s="33"/>
      <c r="C2621" s="21"/>
      <c r="D2621" s="33"/>
      <c r="E2621" s="39"/>
      <c r="F2621" s="21"/>
      <c r="G2621" s="33"/>
      <c r="H2621" s="33"/>
      <c r="I2621" s="21"/>
      <c r="J2621" s="33"/>
      <c r="K2621" s="33"/>
      <c r="L2621" s="22"/>
      <c r="M2621" s="22"/>
      <c r="N2621" s="22"/>
    </row>
    <row r="2622" spans="1:14" s="49" customFormat="1" ht="15" customHeight="1">
      <c r="A2622" s="33"/>
      <c r="B2622" s="33"/>
      <c r="C2622" s="21"/>
      <c r="D2622" s="33"/>
      <c r="E2622" s="39"/>
      <c r="F2622" s="21"/>
      <c r="G2622" s="33"/>
      <c r="H2622" s="33"/>
      <c r="I2622" s="21"/>
      <c r="J2622" s="33"/>
      <c r="K2622" s="33"/>
      <c r="L2622" s="22"/>
      <c r="M2622" s="22"/>
      <c r="N2622" s="22"/>
    </row>
    <row r="2623" spans="1:14" s="49" customFormat="1" ht="15" customHeight="1">
      <c r="A2623" s="33"/>
      <c r="B2623" s="33"/>
      <c r="C2623" s="21"/>
      <c r="D2623" s="33"/>
      <c r="E2623" s="39"/>
      <c r="F2623" s="21"/>
      <c r="G2623" s="33"/>
      <c r="H2623" s="33"/>
      <c r="I2623" s="21"/>
      <c r="J2623" s="33"/>
      <c r="K2623" s="33"/>
      <c r="L2623" s="22"/>
      <c r="M2623" s="22"/>
      <c r="N2623" s="22"/>
    </row>
    <row r="2624" spans="1:14" s="49" customFormat="1" ht="15" customHeight="1">
      <c r="A2624" s="33"/>
      <c r="B2624" s="33"/>
      <c r="C2624" s="21"/>
      <c r="D2624" s="33"/>
      <c r="E2624" s="39"/>
      <c r="F2624" s="21"/>
      <c r="G2624" s="33"/>
      <c r="H2624" s="33"/>
      <c r="I2624" s="21"/>
      <c r="J2624" s="33"/>
      <c r="K2624" s="33"/>
      <c r="L2624" s="22"/>
      <c r="M2624" s="22"/>
      <c r="N2624" s="22"/>
    </row>
    <row r="2625" spans="1:14" s="49" customFormat="1" ht="15" customHeight="1">
      <c r="A2625" s="33"/>
      <c r="B2625" s="33"/>
      <c r="C2625" s="21"/>
      <c r="D2625" s="33"/>
      <c r="E2625" s="39"/>
      <c r="F2625" s="21"/>
      <c r="G2625" s="33"/>
      <c r="H2625" s="33"/>
      <c r="I2625" s="21"/>
      <c r="J2625" s="33"/>
      <c r="K2625" s="33"/>
      <c r="L2625" s="22"/>
      <c r="M2625" s="22"/>
      <c r="N2625" s="22"/>
    </row>
    <row r="2626" spans="1:14" s="49" customFormat="1" ht="15" customHeight="1">
      <c r="A2626" s="33"/>
      <c r="B2626" s="33"/>
      <c r="C2626" s="21"/>
      <c r="D2626" s="33"/>
      <c r="E2626" s="39"/>
      <c r="F2626" s="21"/>
      <c r="G2626" s="33"/>
      <c r="H2626" s="33"/>
      <c r="I2626" s="21"/>
      <c r="J2626" s="33"/>
      <c r="K2626" s="33"/>
      <c r="L2626" s="22"/>
      <c r="M2626" s="22"/>
      <c r="N2626" s="22"/>
    </row>
    <row r="2627" spans="1:14" s="49" customFormat="1" ht="15" customHeight="1">
      <c r="A2627" s="33"/>
      <c r="B2627" s="33"/>
      <c r="C2627" s="21"/>
      <c r="D2627" s="33"/>
      <c r="E2627" s="39"/>
      <c r="F2627" s="21"/>
      <c r="G2627" s="33"/>
      <c r="H2627" s="33"/>
      <c r="I2627" s="21"/>
      <c r="J2627" s="33"/>
      <c r="K2627" s="33"/>
      <c r="L2627" s="22"/>
      <c r="M2627" s="22"/>
      <c r="N2627" s="22"/>
    </row>
    <row r="2628" spans="1:14" s="49" customFormat="1" ht="15" customHeight="1">
      <c r="A2628" s="33"/>
      <c r="B2628" s="33"/>
      <c r="C2628" s="21"/>
      <c r="D2628" s="33"/>
      <c r="E2628" s="39"/>
      <c r="F2628" s="21"/>
      <c r="G2628" s="33"/>
      <c r="H2628" s="33"/>
      <c r="I2628" s="21"/>
      <c r="J2628" s="33"/>
      <c r="K2628" s="33"/>
      <c r="L2628" s="22"/>
      <c r="M2628" s="22"/>
      <c r="N2628" s="22"/>
    </row>
    <row r="2629" spans="1:14" s="49" customFormat="1" ht="15" customHeight="1">
      <c r="A2629" s="33"/>
      <c r="B2629" s="33"/>
      <c r="C2629" s="21"/>
      <c r="D2629" s="33"/>
      <c r="E2629" s="39"/>
      <c r="F2629" s="21"/>
      <c r="G2629" s="33"/>
      <c r="H2629" s="33"/>
      <c r="I2629" s="21"/>
      <c r="J2629" s="33"/>
      <c r="K2629" s="33"/>
      <c r="L2629" s="22"/>
      <c r="M2629" s="22"/>
      <c r="N2629" s="22"/>
    </row>
    <row r="2630" spans="1:14" s="49" customFormat="1" ht="15" customHeight="1">
      <c r="A2630" s="33"/>
      <c r="B2630" s="33"/>
      <c r="C2630" s="21"/>
      <c r="D2630" s="33"/>
      <c r="E2630" s="39"/>
      <c r="F2630" s="21"/>
      <c r="G2630" s="33"/>
      <c r="H2630" s="33"/>
      <c r="I2630" s="21"/>
      <c r="J2630" s="33"/>
      <c r="K2630" s="33"/>
      <c r="L2630" s="22"/>
      <c r="M2630" s="22"/>
      <c r="N2630" s="22"/>
    </row>
    <row r="2631" spans="1:14" s="49" customFormat="1" ht="15" customHeight="1">
      <c r="A2631" s="33"/>
      <c r="B2631" s="33"/>
      <c r="C2631" s="21"/>
      <c r="D2631" s="33"/>
      <c r="E2631" s="39"/>
      <c r="F2631" s="21"/>
      <c r="G2631" s="33"/>
      <c r="H2631" s="33"/>
      <c r="I2631" s="21"/>
      <c r="J2631" s="33"/>
      <c r="K2631" s="33"/>
      <c r="L2631" s="22"/>
      <c r="M2631" s="22"/>
      <c r="N2631" s="22"/>
    </row>
    <row r="2632" spans="1:14" s="49" customFormat="1" ht="15" customHeight="1">
      <c r="A2632" s="33"/>
      <c r="B2632" s="33"/>
      <c r="C2632" s="21"/>
      <c r="D2632" s="33"/>
      <c r="E2632" s="39"/>
      <c r="F2632" s="21"/>
      <c r="G2632" s="33"/>
      <c r="H2632" s="33"/>
      <c r="I2632" s="21"/>
      <c r="J2632" s="33"/>
      <c r="K2632" s="33"/>
      <c r="L2632" s="22"/>
      <c r="M2632" s="22"/>
      <c r="N2632" s="22"/>
    </row>
    <row r="2633" spans="1:14" s="49" customFormat="1" ht="15" customHeight="1">
      <c r="A2633" s="33"/>
      <c r="B2633" s="33"/>
      <c r="C2633" s="21"/>
      <c r="D2633" s="33"/>
      <c r="E2633" s="39"/>
      <c r="F2633" s="21"/>
      <c r="G2633" s="33"/>
      <c r="H2633" s="33"/>
      <c r="I2633" s="21"/>
      <c r="J2633" s="33"/>
      <c r="K2633" s="33"/>
      <c r="L2633" s="22"/>
      <c r="M2633" s="22"/>
      <c r="N2633" s="22"/>
    </row>
    <row r="2634" spans="1:14" s="49" customFormat="1" ht="15" customHeight="1">
      <c r="A2634" s="33"/>
      <c r="B2634" s="33"/>
      <c r="C2634" s="21"/>
      <c r="D2634" s="33"/>
      <c r="E2634" s="39"/>
      <c r="F2634" s="21"/>
      <c r="G2634" s="33"/>
      <c r="H2634" s="33"/>
      <c r="I2634" s="21"/>
      <c r="J2634" s="33"/>
      <c r="K2634" s="33"/>
      <c r="L2634" s="22"/>
      <c r="M2634" s="22"/>
      <c r="N2634" s="22"/>
    </row>
    <row r="2635" spans="1:14" s="49" customFormat="1" ht="15" customHeight="1">
      <c r="A2635" s="33"/>
      <c r="B2635" s="33"/>
      <c r="C2635" s="21"/>
      <c r="D2635" s="33"/>
      <c r="E2635" s="39"/>
      <c r="F2635" s="21"/>
      <c r="G2635" s="33"/>
      <c r="H2635" s="33"/>
      <c r="I2635" s="21"/>
      <c r="J2635" s="33"/>
      <c r="K2635" s="33"/>
      <c r="L2635" s="22"/>
      <c r="M2635" s="22"/>
      <c r="N2635" s="22"/>
    </row>
    <row r="2636" spans="1:14" s="49" customFormat="1" ht="15" customHeight="1">
      <c r="A2636" s="33"/>
      <c r="B2636" s="33"/>
      <c r="C2636" s="21"/>
      <c r="D2636" s="33"/>
      <c r="E2636" s="39"/>
      <c r="F2636" s="21"/>
      <c r="G2636" s="33"/>
      <c r="H2636" s="33"/>
      <c r="I2636" s="21"/>
      <c r="J2636" s="33"/>
      <c r="K2636" s="33"/>
      <c r="L2636" s="22"/>
      <c r="M2636" s="22"/>
      <c r="N2636" s="22"/>
    </row>
    <row r="2637" spans="1:14" s="49" customFormat="1" ht="15" customHeight="1">
      <c r="A2637" s="33"/>
      <c r="B2637" s="33"/>
      <c r="C2637" s="21"/>
      <c r="D2637" s="33"/>
      <c r="E2637" s="39"/>
      <c r="F2637" s="21"/>
      <c r="G2637" s="33"/>
      <c r="H2637" s="33"/>
      <c r="I2637" s="21"/>
      <c r="J2637" s="33"/>
      <c r="K2637" s="33"/>
      <c r="L2637" s="22"/>
      <c r="M2637" s="22"/>
      <c r="N2637" s="22"/>
    </row>
    <row r="2638" spans="1:14" s="49" customFormat="1" ht="15" customHeight="1">
      <c r="A2638" s="33"/>
      <c r="B2638" s="33"/>
      <c r="C2638" s="21"/>
      <c r="D2638" s="33"/>
      <c r="E2638" s="39"/>
      <c r="F2638" s="21"/>
      <c r="G2638" s="33"/>
      <c r="H2638" s="33"/>
      <c r="I2638" s="21"/>
      <c r="J2638" s="33"/>
      <c r="K2638" s="33"/>
      <c r="L2638" s="22"/>
      <c r="M2638" s="22"/>
      <c r="N2638" s="22"/>
    </row>
    <row r="2639" spans="1:14" s="49" customFormat="1" ht="15" customHeight="1">
      <c r="A2639" s="33"/>
      <c r="B2639" s="33"/>
      <c r="C2639" s="21"/>
      <c r="D2639" s="33"/>
      <c r="E2639" s="39"/>
      <c r="F2639" s="21"/>
      <c r="G2639" s="33"/>
      <c r="H2639" s="33"/>
      <c r="I2639" s="21"/>
      <c r="J2639" s="33"/>
      <c r="K2639" s="33"/>
      <c r="L2639" s="22"/>
      <c r="M2639" s="22"/>
      <c r="N2639" s="22"/>
    </row>
    <row r="2640" spans="1:14" s="49" customFormat="1" ht="30.6" customHeight="1">
      <c r="A2640" s="18"/>
      <c r="B2640" s="19"/>
      <c r="C2640" s="20"/>
      <c r="D2640" s="20"/>
      <c r="E2640" s="21"/>
      <c r="F2640" s="20"/>
      <c r="G2640" s="20"/>
      <c r="H2640" s="20"/>
      <c r="I2640" s="20"/>
      <c r="J2640" s="20"/>
      <c r="K2640" s="20"/>
      <c r="L2640" s="22"/>
      <c r="M2640" s="22"/>
      <c r="N2640" s="22"/>
    </row>
    <row r="2641" spans="1:14" s="50" customFormat="1" ht="15" customHeight="1">
      <c r="A2641" s="24" t="s">
        <v>324</v>
      </c>
      <c r="B2641" s="42"/>
      <c r="C2641" s="26"/>
      <c r="D2641" s="24" t="s">
        <v>324</v>
      </c>
      <c r="E2641" s="42"/>
      <c r="F2641" s="26"/>
      <c r="G2641" s="24" t="s">
        <v>324</v>
      </c>
      <c r="H2641" s="42"/>
      <c r="I2641" s="26"/>
      <c r="J2641" s="24" t="s">
        <v>324</v>
      </c>
      <c r="K2641" s="42"/>
      <c r="L2641" s="26"/>
      <c r="M2641" s="26"/>
      <c r="N2641" s="26"/>
    </row>
    <row r="2642" spans="1:14" s="49" customFormat="1" ht="15" customHeight="1">
      <c r="A2642" s="29" t="s">
        <v>149</v>
      </c>
      <c r="B2642" s="29" t="s">
        <v>150</v>
      </c>
      <c r="C2642" s="30"/>
      <c r="D2642" s="29" t="s">
        <v>149</v>
      </c>
      <c r="E2642" s="44" t="s">
        <v>150</v>
      </c>
      <c r="F2642" s="30"/>
      <c r="G2642" s="29" t="s">
        <v>149</v>
      </c>
      <c r="H2642" s="29" t="s">
        <v>150</v>
      </c>
      <c r="I2642" s="30"/>
      <c r="J2642" s="29" t="s">
        <v>149</v>
      </c>
      <c r="K2642" s="29" t="s">
        <v>150</v>
      </c>
      <c r="L2642" s="22"/>
      <c r="M2642" s="22"/>
      <c r="N2642" s="22"/>
    </row>
    <row r="2643" spans="1:14" s="49" customFormat="1" ht="15" customHeight="1">
      <c r="A2643" s="33"/>
      <c r="B2643" s="33"/>
      <c r="C2643" s="20"/>
      <c r="D2643" s="33"/>
      <c r="E2643" s="33"/>
      <c r="F2643" s="20"/>
      <c r="G2643" s="33"/>
      <c r="H2643" s="33"/>
      <c r="I2643" s="20"/>
      <c r="J2643" s="33"/>
      <c r="K2643" s="33"/>
      <c r="L2643" s="20"/>
      <c r="M2643" s="22"/>
      <c r="N2643" s="22"/>
    </row>
    <row r="2644" spans="1:14" s="49" customFormat="1" ht="15" customHeight="1">
      <c r="A2644" s="33"/>
      <c r="B2644" s="33"/>
      <c r="C2644" s="20"/>
      <c r="D2644" s="33"/>
      <c r="E2644" s="39"/>
      <c r="F2644" s="21"/>
      <c r="G2644" s="33"/>
      <c r="H2644" s="33"/>
      <c r="I2644" s="21"/>
      <c r="J2644" s="33"/>
      <c r="K2644" s="33"/>
      <c r="L2644" s="22"/>
      <c r="M2644" s="22"/>
      <c r="N2644" s="22"/>
    </row>
    <row r="2645" spans="1:14" s="49" customFormat="1" ht="15" customHeight="1">
      <c r="A2645" s="33"/>
      <c r="B2645" s="33"/>
      <c r="C2645" s="20"/>
      <c r="D2645" s="33"/>
      <c r="E2645" s="39"/>
      <c r="F2645" s="21"/>
      <c r="G2645" s="33"/>
      <c r="H2645" s="33"/>
      <c r="I2645" s="21"/>
      <c r="J2645" s="33"/>
      <c r="K2645" s="33"/>
      <c r="L2645" s="22"/>
      <c r="M2645" s="22"/>
      <c r="N2645" s="22"/>
    </row>
    <row r="2646" spans="1:14" s="49" customFormat="1" ht="15" customHeight="1">
      <c r="A2646" s="33"/>
      <c r="B2646" s="33"/>
      <c r="C2646" s="20"/>
      <c r="D2646" s="33"/>
      <c r="E2646" s="39"/>
      <c r="F2646" s="21"/>
      <c r="G2646" s="33"/>
      <c r="H2646" s="33"/>
      <c r="I2646" s="21"/>
      <c r="J2646" s="33"/>
      <c r="K2646" s="33"/>
      <c r="L2646" s="22"/>
      <c r="M2646" s="22"/>
      <c r="N2646" s="22"/>
    </row>
    <row r="2647" spans="1:14" s="49" customFormat="1" ht="15" customHeight="1">
      <c r="A2647" s="33"/>
      <c r="B2647" s="33"/>
      <c r="C2647" s="20"/>
      <c r="D2647" s="33"/>
      <c r="E2647" s="39"/>
      <c r="F2647" s="21"/>
      <c r="G2647" s="33"/>
      <c r="H2647" s="33"/>
      <c r="I2647" s="21"/>
      <c r="J2647" s="33"/>
      <c r="K2647" s="33"/>
      <c r="L2647" s="22"/>
      <c r="M2647" s="22"/>
      <c r="N2647" s="22"/>
    </row>
    <row r="2648" spans="1:14" s="49" customFormat="1" ht="15" customHeight="1">
      <c r="A2648" s="33"/>
      <c r="B2648" s="33"/>
      <c r="C2648" s="20"/>
      <c r="D2648" s="33"/>
      <c r="E2648" s="39"/>
      <c r="F2648" s="21"/>
      <c r="G2648" s="33"/>
      <c r="H2648" s="33"/>
      <c r="I2648" s="21"/>
      <c r="J2648" s="33"/>
      <c r="K2648" s="33"/>
      <c r="L2648" s="22"/>
      <c r="M2648" s="22"/>
      <c r="N2648" s="22"/>
    </row>
    <row r="2649" spans="1:14" s="49" customFormat="1" ht="15" customHeight="1">
      <c r="A2649" s="33"/>
      <c r="B2649" s="33"/>
      <c r="C2649" s="20"/>
      <c r="D2649" s="33"/>
      <c r="E2649" s="39"/>
      <c r="F2649" s="21"/>
      <c r="G2649" s="33"/>
      <c r="H2649" s="33"/>
      <c r="I2649" s="21"/>
      <c r="J2649" s="33"/>
      <c r="K2649" s="33"/>
      <c r="L2649" s="22"/>
      <c r="M2649" s="22"/>
      <c r="N2649" s="22"/>
    </row>
    <row r="2650" spans="1:14" s="49" customFormat="1" ht="15" customHeight="1">
      <c r="A2650" s="33"/>
      <c r="B2650" s="33"/>
      <c r="C2650" s="20"/>
      <c r="D2650" s="33"/>
      <c r="E2650" s="39"/>
      <c r="F2650" s="21"/>
      <c r="G2650" s="33"/>
      <c r="H2650" s="33"/>
      <c r="I2650" s="21"/>
      <c r="J2650" s="33"/>
      <c r="K2650" s="33"/>
      <c r="L2650" s="22"/>
      <c r="M2650" s="22"/>
      <c r="N2650" s="22"/>
    </row>
    <row r="2651" spans="1:14" s="49" customFormat="1" ht="15" customHeight="1">
      <c r="A2651" s="33"/>
      <c r="B2651" s="33"/>
      <c r="C2651" s="20"/>
      <c r="D2651" s="33"/>
      <c r="E2651" s="39"/>
      <c r="F2651" s="21"/>
      <c r="G2651" s="33"/>
      <c r="H2651" s="33"/>
      <c r="I2651" s="21"/>
      <c r="J2651" s="33"/>
      <c r="K2651" s="33"/>
      <c r="L2651" s="22"/>
      <c r="M2651" s="22"/>
      <c r="N2651" s="22"/>
    </row>
    <row r="2652" spans="1:14" s="49" customFormat="1" ht="15" customHeight="1">
      <c r="A2652" s="33"/>
      <c r="B2652" s="33"/>
      <c r="C2652" s="20"/>
      <c r="D2652" s="33"/>
      <c r="E2652" s="39"/>
      <c r="F2652" s="21"/>
      <c r="G2652" s="33"/>
      <c r="H2652" s="33"/>
      <c r="I2652" s="21"/>
      <c r="J2652" s="33"/>
      <c r="K2652" s="33"/>
      <c r="L2652" s="22"/>
      <c r="M2652" s="22"/>
      <c r="N2652" s="22"/>
    </row>
    <row r="2653" spans="1:14" s="49" customFormat="1" ht="15" customHeight="1">
      <c r="A2653" s="33"/>
      <c r="B2653" s="33"/>
      <c r="C2653" s="20"/>
      <c r="D2653" s="33"/>
      <c r="E2653" s="39"/>
      <c r="F2653" s="21"/>
      <c r="G2653" s="33"/>
      <c r="H2653" s="33"/>
      <c r="I2653" s="21"/>
      <c r="J2653" s="33"/>
      <c r="K2653" s="33"/>
      <c r="L2653" s="22"/>
      <c r="M2653" s="22"/>
      <c r="N2653" s="22"/>
    </row>
    <row r="2654" spans="1:14" s="49" customFormat="1" ht="15" customHeight="1">
      <c r="A2654" s="33"/>
      <c r="B2654" s="33"/>
      <c r="C2654" s="20"/>
      <c r="D2654" s="33"/>
      <c r="E2654" s="39"/>
      <c r="F2654" s="21"/>
      <c r="G2654" s="33"/>
      <c r="H2654" s="33"/>
      <c r="I2654" s="21"/>
      <c r="J2654" s="33"/>
      <c r="K2654" s="33"/>
      <c r="L2654" s="22"/>
      <c r="M2654" s="22"/>
      <c r="N2654" s="22"/>
    </row>
    <row r="2655" spans="1:14" s="49" customFormat="1" ht="15" customHeight="1">
      <c r="A2655" s="33"/>
      <c r="B2655" s="33"/>
      <c r="C2655" s="20"/>
      <c r="D2655" s="33"/>
      <c r="E2655" s="39"/>
      <c r="F2655" s="21"/>
      <c r="G2655" s="33"/>
      <c r="H2655" s="33"/>
      <c r="I2655" s="21"/>
      <c r="J2655" s="33"/>
      <c r="K2655" s="33"/>
      <c r="L2655" s="22"/>
      <c r="M2655" s="22"/>
      <c r="N2655" s="22"/>
    </row>
    <row r="2656" spans="1:14" s="49" customFormat="1" ht="15" customHeight="1">
      <c r="A2656" s="33"/>
      <c r="B2656" s="33"/>
      <c r="C2656" s="20"/>
      <c r="D2656" s="33"/>
      <c r="E2656" s="39"/>
      <c r="F2656" s="21"/>
      <c r="G2656" s="33"/>
      <c r="H2656" s="33"/>
      <c r="I2656" s="21"/>
      <c r="J2656" s="33"/>
      <c r="K2656" s="33"/>
      <c r="L2656" s="22"/>
      <c r="M2656" s="22"/>
      <c r="N2656" s="22"/>
    </row>
    <row r="2657" spans="1:14" s="49" customFormat="1" ht="15" customHeight="1">
      <c r="A2657" s="33"/>
      <c r="B2657" s="33"/>
      <c r="C2657" s="20"/>
      <c r="D2657" s="33"/>
      <c r="E2657" s="39"/>
      <c r="F2657" s="21"/>
      <c r="G2657" s="33"/>
      <c r="H2657" s="33"/>
      <c r="I2657" s="21"/>
      <c r="J2657" s="33"/>
      <c r="K2657" s="33"/>
      <c r="L2657" s="22"/>
      <c r="M2657" s="22"/>
      <c r="N2657" s="22"/>
    </row>
    <row r="2658" spans="1:14" s="49" customFormat="1" ht="15" customHeight="1">
      <c r="A2658" s="33"/>
      <c r="B2658" s="33"/>
      <c r="C2658" s="20"/>
      <c r="D2658" s="33"/>
      <c r="E2658" s="39"/>
      <c r="F2658" s="21"/>
      <c r="G2658" s="33"/>
      <c r="H2658" s="33"/>
      <c r="I2658" s="21"/>
      <c r="J2658" s="33"/>
      <c r="K2658" s="33"/>
      <c r="L2658" s="22"/>
      <c r="M2658" s="22"/>
      <c r="N2658" s="22"/>
    </row>
    <row r="2659" spans="1:14" s="49" customFormat="1" ht="15" customHeight="1">
      <c r="A2659" s="33"/>
      <c r="B2659" s="33"/>
      <c r="C2659" s="20"/>
      <c r="D2659" s="33"/>
      <c r="E2659" s="39"/>
      <c r="F2659" s="21"/>
      <c r="G2659" s="33"/>
      <c r="H2659" s="33"/>
      <c r="I2659" s="21"/>
      <c r="J2659" s="33"/>
      <c r="K2659" s="33"/>
      <c r="L2659" s="22"/>
      <c r="M2659" s="22"/>
      <c r="N2659" s="22"/>
    </row>
    <row r="2660" spans="1:14" s="49" customFormat="1" ht="15" customHeight="1">
      <c r="A2660" s="33"/>
      <c r="B2660" s="33"/>
      <c r="C2660" s="20"/>
      <c r="D2660" s="33"/>
      <c r="E2660" s="39"/>
      <c r="F2660" s="21"/>
      <c r="G2660" s="33"/>
      <c r="H2660" s="33"/>
      <c r="I2660" s="21"/>
      <c r="J2660" s="33"/>
      <c r="K2660" s="33"/>
      <c r="L2660" s="22"/>
      <c r="M2660" s="22"/>
      <c r="N2660" s="22"/>
    </row>
    <row r="2661" spans="1:14" s="49" customFormat="1" ht="15" customHeight="1">
      <c r="A2661" s="33"/>
      <c r="B2661" s="33"/>
      <c r="C2661" s="20"/>
      <c r="D2661" s="33"/>
      <c r="E2661" s="39"/>
      <c r="F2661" s="21"/>
      <c r="G2661" s="33"/>
      <c r="H2661" s="33"/>
      <c r="I2661" s="21"/>
      <c r="J2661" s="33"/>
      <c r="K2661" s="33"/>
      <c r="L2661" s="22"/>
      <c r="M2661" s="22"/>
      <c r="N2661" s="22"/>
    </row>
    <row r="2662" spans="1:14" s="49" customFormat="1" ht="15" customHeight="1">
      <c r="A2662" s="33"/>
      <c r="B2662" s="33"/>
      <c r="C2662" s="20"/>
      <c r="D2662" s="33"/>
      <c r="E2662" s="39"/>
      <c r="F2662" s="21"/>
      <c r="G2662" s="33"/>
      <c r="H2662" s="33"/>
      <c r="I2662" s="21"/>
      <c r="J2662" s="33"/>
      <c r="K2662" s="33"/>
      <c r="L2662" s="22"/>
      <c r="M2662" s="22"/>
      <c r="N2662" s="22"/>
    </row>
    <row r="2663" spans="1:14" s="49" customFormat="1" ht="15" customHeight="1">
      <c r="A2663" s="33"/>
      <c r="B2663" s="33"/>
      <c r="C2663" s="20"/>
      <c r="D2663" s="33"/>
      <c r="E2663" s="39"/>
      <c r="F2663" s="21"/>
      <c r="G2663" s="33"/>
      <c r="H2663" s="33"/>
      <c r="I2663" s="21"/>
      <c r="J2663" s="33"/>
      <c r="K2663" s="33"/>
      <c r="L2663" s="22"/>
      <c r="M2663" s="22"/>
      <c r="N2663" s="22"/>
    </row>
    <row r="2664" spans="1:14" s="49" customFormat="1" ht="15" customHeight="1">
      <c r="A2664" s="33"/>
      <c r="B2664" s="33"/>
      <c r="C2664" s="20"/>
      <c r="D2664" s="33"/>
      <c r="E2664" s="39"/>
      <c r="F2664" s="21"/>
      <c r="G2664" s="33"/>
      <c r="H2664" s="33"/>
      <c r="I2664" s="21"/>
      <c r="J2664" s="33"/>
      <c r="K2664" s="33"/>
      <c r="L2664" s="22"/>
      <c r="M2664" s="22"/>
      <c r="N2664" s="22"/>
    </row>
    <row r="2665" spans="1:14" s="49" customFormat="1" ht="15" customHeight="1">
      <c r="A2665" s="33"/>
      <c r="B2665" s="33"/>
      <c r="C2665" s="20"/>
      <c r="D2665" s="33"/>
      <c r="E2665" s="39"/>
      <c r="F2665" s="21"/>
      <c r="G2665" s="33"/>
      <c r="H2665" s="33"/>
      <c r="I2665" s="21"/>
      <c r="J2665" s="33"/>
      <c r="K2665" s="33"/>
      <c r="L2665" s="22"/>
      <c r="M2665" s="22"/>
      <c r="N2665" s="22"/>
    </row>
    <row r="2666" spans="1:14" s="49" customFormat="1" ht="15" customHeight="1">
      <c r="A2666" s="33"/>
      <c r="B2666" s="33"/>
      <c r="C2666" s="20"/>
      <c r="D2666" s="33"/>
      <c r="E2666" s="39"/>
      <c r="F2666" s="21"/>
      <c r="G2666" s="33"/>
      <c r="H2666" s="33"/>
      <c r="I2666" s="21"/>
      <c r="J2666" s="33"/>
      <c r="K2666" s="33"/>
      <c r="L2666" s="22"/>
      <c r="M2666" s="22"/>
      <c r="N2666" s="22"/>
    </row>
    <row r="2667" spans="1:14" s="49" customFormat="1" ht="15" customHeight="1">
      <c r="A2667" s="33"/>
      <c r="B2667" s="33"/>
      <c r="C2667" s="20"/>
      <c r="D2667" s="33"/>
      <c r="E2667" s="39"/>
      <c r="F2667" s="21"/>
      <c r="G2667" s="33"/>
      <c r="H2667" s="33"/>
      <c r="I2667" s="21"/>
      <c r="J2667" s="33"/>
      <c r="K2667" s="33"/>
      <c r="L2667" s="22"/>
      <c r="M2667" s="22"/>
      <c r="N2667" s="22"/>
    </row>
    <row r="2668" spans="1:14" s="49" customFormat="1" ht="15" customHeight="1">
      <c r="A2668" s="33"/>
      <c r="B2668" s="33"/>
      <c r="C2668" s="20"/>
      <c r="D2668" s="33"/>
      <c r="E2668" s="39"/>
      <c r="F2668" s="21"/>
      <c r="G2668" s="33"/>
      <c r="H2668" s="33"/>
      <c r="I2668" s="21"/>
      <c r="J2668" s="33"/>
      <c r="K2668" s="33"/>
      <c r="L2668" s="22"/>
      <c r="M2668" s="22"/>
      <c r="N2668" s="22"/>
    </row>
    <row r="2669" spans="1:14" s="49" customFormat="1" ht="15" customHeight="1">
      <c r="A2669" s="33"/>
      <c r="B2669" s="33"/>
      <c r="C2669" s="20"/>
      <c r="D2669" s="33"/>
      <c r="E2669" s="39"/>
      <c r="F2669" s="21"/>
      <c r="G2669" s="33"/>
      <c r="H2669" s="33"/>
      <c r="I2669" s="21"/>
      <c r="J2669" s="33"/>
      <c r="K2669" s="33"/>
      <c r="L2669" s="22"/>
      <c r="M2669" s="22"/>
      <c r="N2669" s="22"/>
    </row>
    <row r="2670" spans="1:14" s="49" customFormat="1" ht="15" customHeight="1">
      <c r="A2670" s="33"/>
      <c r="B2670" s="33"/>
      <c r="C2670" s="20"/>
      <c r="D2670" s="33"/>
      <c r="E2670" s="39"/>
      <c r="F2670" s="21"/>
      <c r="G2670" s="33"/>
      <c r="H2670" s="33"/>
      <c r="I2670" s="21"/>
      <c r="J2670" s="33"/>
      <c r="K2670" s="33"/>
      <c r="L2670" s="22"/>
      <c r="M2670" s="22"/>
      <c r="N2670" s="22"/>
    </row>
    <row r="2671" spans="1:14" s="49" customFormat="1" ht="15" customHeight="1">
      <c r="A2671" s="33"/>
      <c r="B2671" s="33"/>
      <c r="C2671" s="20"/>
      <c r="D2671" s="33"/>
      <c r="E2671" s="39"/>
      <c r="F2671" s="21"/>
      <c r="G2671" s="33"/>
      <c r="H2671" s="33"/>
      <c r="I2671" s="21"/>
      <c r="J2671" s="33"/>
      <c r="K2671" s="33"/>
      <c r="L2671" s="22"/>
      <c r="M2671" s="22"/>
      <c r="N2671" s="22"/>
    </row>
    <row r="2672" spans="1:14" s="49" customFormat="1" ht="15" customHeight="1">
      <c r="A2672" s="33"/>
      <c r="B2672" s="33"/>
      <c r="C2672" s="20"/>
      <c r="D2672" s="33"/>
      <c r="E2672" s="39"/>
      <c r="F2672" s="21"/>
      <c r="G2672" s="33"/>
      <c r="H2672" s="33"/>
      <c r="I2672" s="21"/>
      <c r="J2672" s="33"/>
      <c r="K2672" s="33"/>
      <c r="L2672" s="22"/>
      <c r="M2672" s="22"/>
      <c r="N2672" s="22"/>
    </row>
    <row r="2673" spans="1:14" s="49" customFormat="1" ht="15" customHeight="1">
      <c r="A2673" s="33"/>
      <c r="B2673" s="33"/>
      <c r="C2673" s="20"/>
      <c r="D2673" s="33"/>
      <c r="E2673" s="39"/>
      <c r="F2673" s="21"/>
      <c r="G2673" s="33"/>
      <c r="H2673" s="33"/>
      <c r="I2673" s="21"/>
      <c r="J2673" s="33"/>
      <c r="K2673" s="33"/>
      <c r="L2673" s="22"/>
      <c r="M2673" s="22"/>
      <c r="N2673" s="22"/>
    </row>
    <row r="2674" spans="1:14" s="49" customFormat="1" ht="15" customHeight="1">
      <c r="A2674" s="33"/>
      <c r="B2674" s="33"/>
      <c r="C2674" s="20"/>
      <c r="D2674" s="33"/>
      <c r="E2674" s="39"/>
      <c r="F2674" s="21"/>
      <c r="G2674" s="33"/>
      <c r="H2674" s="33"/>
      <c r="I2674" s="21"/>
      <c r="J2674" s="33"/>
      <c r="K2674" s="33"/>
      <c r="L2674" s="22"/>
      <c r="M2674" s="22"/>
      <c r="N2674" s="22"/>
    </row>
    <row r="2675" spans="1:14" s="49" customFormat="1" ht="15" customHeight="1">
      <c r="A2675" s="33"/>
      <c r="B2675" s="33"/>
      <c r="C2675" s="20"/>
      <c r="D2675" s="33"/>
      <c r="E2675" s="39"/>
      <c r="F2675" s="21"/>
      <c r="G2675" s="33"/>
      <c r="H2675" s="33"/>
      <c r="I2675" s="21"/>
      <c r="J2675" s="33"/>
      <c r="K2675" s="33"/>
      <c r="L2675" s="22"/>
      <c r="M2675" s="22"/>
      <c r="N2675" s="22"/>
    </row>
    <row r="2676" spans="1:14" s="49" customFormat="1" ht="15" customHeight="1">
      <c r="A2676" s="33"/>
      <c r="B2676" s="33"/>
      <c r="C2676" s="20"/>
      <c r="D2676" s="33"/>
      <c r="E2676" s="39"/>
      <c r="F2676" s="21"/>
      <c r="G2676" s="33"/>
      <c r="H2676" s="33"/>
      <c r="I2676" s="21"/>
      <c r="J2676" s="33"/>
      <c r="K2676" s="33"/>
      <c r="L2676" s="22"/>
      <c r="M2676" s="22"/>
      <c r="N2676" s="22"/>
    </row>
    <row r="2677" spans="1:14" s="49" customFormat="1" ht="15" customHeight="1">
      <c r="A2677" s="33"/>
      <c r="B2677" s="33"/>
      <c r="C2677" s="20"/>
      <c r="D2677" s="33"/>
      <c r="E2677" s="39"/>
      <c r="F2677" s="21"/>
      <c r="G2677" s="33"/>
      <c r="H2677" s="33"/>
      <c r="I2677" s="21"/>
      <c r="J2677" s="33"/>
      <c r="K2677" s="33"/>
      <c r="L2677" s="22"/>
      <c r="M2677" s="22"/>
      <c r="N2677" s="22"/>
    </row>
    <row r="2678" spans="1:14" s="49" customFormat="1" ht="15" customHeight="1">
      <c r="A2678" s="33"/>
      <c r="B2678" s="33"/>
      <c r="C2678" s="20"/>
      <c r="D2678" s="33"/>
      <c r="E2678" s="39"/>
      <c r="F2678" s="21"/>
      <c r="G2678" s="33"/>
      <c r="H2678" s="33"/>
      <c r="I2678" s="21"/>
      <c r="J2678" s="33"/>
      <c r="K2678" s="33"/>
      <c r="L2678" s="22"/>
      <c r="M2678" s="22"/>
      <c r="N2678" s="22"/>
    </row>
    <row r="2679" spans="1:14" s="49" customFormat="1" ht="15" customHeight="1">
      <c r="A2679" s="33"/>
      <c r="B2679" s="33"/>
      <c r="C2679" s="20"/>
      <c r="D2679" s="33"/>
      <c r="E2679" s="39"/>
      <c r="F2679" s="21"/>
      <c r="G2679" s="33"/>
      <c r="H2679" s="33"/>
      <c r="I2679" s="21"/>
      <c r="J2679" s="33"/>
      <c r="K2679" s="33"/>
      <c r="L2679" s="22"/>
      <c r="M2679" s="22"/>
      <c r="N2679" s="22"/>
    </row>
    <row r="2680" spans="1:14" s="49" customFormat="1" ht="15" customHeight="1">
      <c r="A2680" s="33"/>
      <c r="B2680" s="33"/>
      <c r="C2680" s="20"/>
      <c r="D2680" s="33"/>
      <c r="E2680" s="39"/>
      <c r="F2680" s="21"/>
      <c r="G2680" s="33"/>
      <c r="H2680" s="33"/>
      <c r="I2680" s="21"/>
      <c r="J2680" s="33"/>
      <c r="K2680" s="33"/>
      <c r="L2680" s="22"/>
      <c r="M2680" s="22"/>
      <c r="N2680" s="22"/>
    </row>
    <row r="2681" spans="1:14" s="49" customFormat="1" ht="15" customHeight="1">
      <c r="A2681" s="33"/>
      <c r="B2681" s="33"/>
      <c r="C2681" s="20"/>
      <c r="D2681" s="33"/>
      <c r="E2681" s="39"/>
      <c r="F2681" s="21"/>
      <c r="G2681" s="33"/>
      <c r="H2681" s="33"/>
      <c r="I2681" s="21"/>
      <c r="J2681" s="33"/>
      <c r="K2681" s="33"/>
      <c r="L2681" s="22"/>
      <c r="M2681" s="22"/>
      <c r="N2681" s="22"/>
    </row>
    <row r="2682" spans="1:14" s="49" customFormat="1" ht="15" customHeight="1">
      <c r="A2682" s="33"/>
      <c r="B2682" s="33"/>
      <c r="C2682" s="20"/>
      <c r="D2682" s="33"/>
      <c r="E2682" s="39"/>
      <c r="F2682" s="21"/>
      <c r="G2682" s="33"/>
      <c r="H2682" s="33"/>
      <c r="I2682" s="21"/>
      <c r="J2682" s="33"/>
      <c r="K2682" s="33"/>
      <c r="L2682" s="22"/>
      <c r="M2682" s="22"/>
      <c r="N2682" s="22"/>
    </row>
    <row r="2683" spans="1:14" s="49" customFormat="1" ht="15" customHeight="1">
      <c r="A2683" s="33"/>
      <c r="B2683" s="33"/>
      <c r="C2683" s="20"/>
      <c r="D2683" s="33"/>
      <c r="E2683" s="39"/>
      <c r="F2683" s="21"/>
      <c r="G2683" s="33"/>
      <c r="H2683" s="33"/>
      <c r="I2683" s="21"/>
      <c r="J2683" s="33"/>
      <c r="K2683" s="33"/>
      <c r="L2683" s="22"/>
      <c r="M2683" s="22"/>
      <c r="N2683" s="22"/>
    </row>
    <row r="2684" spans="1:14" s="49" customFormat="1" ht="15" customHeight="1">
      <c r="A2684" s="33"/>
      <c r="B2684" s="33"/>
      <c r="C2684" s="20"/>
      <c r="D2684" s="33"/>
      <c r="E2684" s="39"/>
      <c r="F2684" s="21"/>
      <c r="G2684" s="33"/>
      <c r="H2684" s="33"/>
      <c r="I2684" s="21"/>
      <c r="J2684" s="33"/>
      <c r="K2684" s="33"/>
      <c r="L2684" s="22"/>
      <c r="M2684" s="22"/>
      <c r="N2684" s="22"/>
    </row>
    <row r="2685" spans="1:14" s="49" customFormat="1" ht="15" customHeight="1">
      <c r="A2685" s="33"/>
      <c r="B2685" s="33"/>
      <c r="C2685" s="20"/>
      <c r="D2685" s="33"/>
      <c r="E2685" s="39"/>
      <c r="F2685" s="21"/>
      <c r="G2685" s="33"/>
      <c r="H2685" s="33"/>
      <c r="I2685" s="21"/>
      <c r="J2685" s="33"/>
      <c r="K2685" s="33"/>
      <c r="L2685" s="22"/>
      <c r="M2685" s="22"/>
      <c r="N2685" s="22"/>
    </row>
    <row r="2686" spans="1:14" s="49" customFormat="1" ht="15" customHeight="1">
      <c r="A2686" s="33"/>
      <c r="B2686" s="33"/>
      <c r="C2686" s="20"/>
      <c r="D2686" s="33"/>
      <c r="E2686" s="39"/>
      <c r="F2686" s="21"/>
      <c r="G2686" s="33"/>
      <c r="H2686" s="33"/>
      <c r="I2686" s="21"/>
      <c r="J2686" s="33"/>
      <c r="K2686" s="33"/>
      <c r="L2686" s="22"/>
      <c r="M2686" s="22"/>
      <c r="N2686" s="22"/>
    </row>
    <row r="2687" spans="1:14" s="49" customFormat="1" ht="15" customHeight="1">
      <c r="A2687" s="33"/>
      <c r="B2687" s="33"/>
      <c r="C2687" s="20"/>
      <c r="D2687" s="33"/>
      <c r="E2687" s="39"/>
      <c r="F2687" s="21"/>
      <c r="G2687" s="33"/>
      <c r="H2687" s="33"/>
      <c r="I2687" s="21"/>
      <c r="J2687" s="33"/>
      <c r="K2687" s="33"/>
      <c r="L2687" s="22"/>
      <c r="M2687" s="22"/>
      <c r="N2687" s="22"/>
    </row>
    <row r="2688" spans="1:14" s="49" customFormat="1" ht="15" customHeight="1">
      <c r="A2688" s="33"/>
      <c r="B2688" s="33"/>
      <c r="C2688" s="20"/>
      <c r="D2688" s="33"/>
      <c r="E2688" s="33"/>
      <c r="F2688" s="20"/>
      <c r="G2688" s="33"/>
      <c r="H2688" s="33"/>
      <c r="I2688" s="20"/>
      <c r="J2688" s="33"/>
      <c r="K2688" s="33"/>
      <c r="L2688" s="20"/>
      <c r="M2688" s="22"/>
      <c r="N2688" s="22"/>
    </row>
    <row r="2689" spans="1:14" s="49" customFormat="1" ht="15" customHeight="1">
      <c r="A2689" s="33"/>
      <c r="B2689" s="33"/>
      <c r="C2689" s="20"/>
      <c r="D2689" s="33"/>
      <c r="E2689" s="39"/>
      <c r="F2689" s="21"/>
      <c r="G2689" s="33"/>
      <c r="H2689" s="33"/>
      <c r="I2689" s="21"/>
      <c r="J2689" s="33"/>
      <c r="K2689" s="33"/>
      <c r="L2689" s="22"/>
      <c r="M2689" s="22"/>
      <c r="N2689" s="22"/>
    </row>
    <row r="2690" spans="1:14" s="49" customFormat="1" ht="15" customHeight="1">
      <c r="A2690" s="33"/>
      <c r="B2690" s="33"/>
      <c r="C2690" s="20"/>
      <c r="D2690" s="33"/>
      <c r="E2690" s="39"/>
      <c r="F2690" s="21"/>
      <c r="G2690" s="33"/>
      <c r="H2690" s="33"/>
      <c r="I2690" s="21"/>
      <c r="J2690" s="33"/>
      <c r="K2690" s="33"/>
      <c r="L2690" s="22"/>
      <c r="M2690" s="22"/>
      <c r="N2690" s="22"/>
    </row>
    <row r="2691" spans="1:14" s="49" customFormat="1" ht="15" customHeight="1">
      <c r="A2691" s="33"/>
      <c r="B2691" s="33"/>
      <c r="C2691" s="20"/>
      <c r="D2691" s="33"/>
      <c r="E2691" s="39"/>
      <c r="F2691" s="21"/>
      <c r="G2691" s="33"/>
      <c r="H2691" s="33"/>
      <c r="I2691" s="21"/>
      <c r="J2691" s="33"/>
      <c r="K2691" s="33"/>
      <c r="L2691" s="22"/>
      <c r="M2691" s="22"/>
      <c r="N2691" s="22"/>
    </row>
    <row r="2692" spans="1:14" s="49" customFormat="1" ht="15" customHeight="1">
      <c r="A2692" s="33"/>
      <c r="B2692" s="33"/>
      <c r="C2692" s="20"/>
      <c r="D2692" s="33"/>
      <c r="E2692" s="39"/>
      <c r="F2692" s="21"/>
      <c r="G2692" s="33"/>
      <c r="H2692" s="33"/>
      <c r="I2692" s="21"/>
      <c r="J2692" s="33"/>
      <c r="K2692" s="33"/>
      <c r="L2692" s="22"/>
      <c r="M2692" s="22"/>
      <c r="N2692" s="22"/>
    </row>
    <row r="2693" spans="1:14" s="49" customFormat="1" ht="15" customHeight="1">
      <c r="A2693" s="33"/>
      <c r="B2693" s="33"/>
      <c r="C2693" s="20"/>
      <c r="D2693" s="33"/>
      <c r="E2693" s="39"/>
      <c r="F2693" s="21"/>
      <c r="G2693" s="33"/>
      <c r="H2693" s="33"/>
      <c r="I2693" s="21"/>
      <c r="J2693" s="33"/>
      <c r="K2693" s="33"/>
      <c r="L2693" s="22"/>
      <c r="M2693" s="22"/>
      <c r="N2693" s="22"/>
    </row>
    <row r="2694" spans="1:14" s="49" customFormat="1" ht="15" customHeight="1">
      <c r="A2694" s="33"/>
      <c r="B2694" s="33"/>
      <c r="C2694" s="20"/>
      <c r="D2694" s="33"/>
      <c r="E2694" s="39"/>
      <c r="F2694" s="21"/>
      <c r="G2694" s="33"/>
      <c r="H2694" s="33"/>
      <c r="I2694" s="21"/>
      <c r="J2694" s="33"/>
      <c r="K2694" s="33"/>
      <c r="L2694" s="22"/>
      <c r="M2694" s="22"/>
      <c r="N2694" s="22"/>
    </row>
    <row r="2695" spans="1:14" s="49" customFormat="1" ht="15" customHeight="1">
      <c r="A2695" s="33"/>
      <c r="B2695" s="33"/>
      <c r="C2695" s="20"/>
      <c r="D2695" s="33"/>
      <c r="E2695" s="39"/>
      <c r="F2695" s="21"/>
      <c r="G2695" s="33"/>
      <c r="H2695" s="33"/>
      <c r="I2695" s="21"/>
      <c r="J2695" s="33"/>
      <c r="K2695" s="33"/>
      <c r="L2695" s="22"/>
      <c r="M2695" s="22"/>
      <c r="N2695" s="22"/>
    </row>
    <row r="2696" spans="1:14" s="49" customFormat="1" ht="15" customHeight="1">
      <c r="A2696" s="33"/>
      <c r="B2696" s="33"/>
      <c r="C2696" s="20"/>
      <c r="D2696" s="33"/>
      <c r="E2696" s="39"/>
      <c r="F2696" s="21"/>
      <c r="G2696" s="33"/>
      <c r="H2696" s="33"/>
      <c r="I2696" s="21"/>
      <c r="J2696" s="33"/>
      <c r="K2696" s="33"/>
      <c r="L2696" s="22"/>
      <c r="M2696" s="22"/>
      <c r="N2696" s="22"/>
    </row>
    <row r="2697" spans="1:14" s="49" customFormat="1" ht="15" customHeight="1">
      <c r="A2697" s="33"/>
      <c r="B2697" s="33"/>
      <c r="C2697" s="20"/>
      <c r="D2697" s="33"/>
      <c r="E2697" s="39"/>
      <c r="F2697" s="21"/>
      <c r="G2697" s="33"/>
      <c r="H2697" s="33"/>
      <c r="I2697" s="21"/>
      <c r="J2697" s="33"/>
      <c r="K2697" s="33"/>
      <c r="L2697" s="22"/>
      <c r="M2697" s="22"/>
      <c r="N2697" s="22"/>
    </row>
    <row r="2698" spans="1:14" s="49" customFormat="1" ht="15" customHeight="1">
      <c r="A2698" s="33"/>
      <c r="B2698" s="33"/>
      <c r="C2698" s="20"/>
      <c r="D2698" s="33"/>
      <c r="E2698" s="39"/>
      <c r="F2698" s="21"/>
      <c r="G2698" s="33"/>
      <c r="H2698" s="33"/>
      <c r="I2698" s="21"/>
      <c r="J2698" s="33"/>
      <c r="K2698" s="33"/>
      <c r="L2698" s="22"/>
      <c r="M2698" s="22"/>
      <c r="N2698" s="22"/>
    </row>
    <row r="2699" spans="1:14" s="49" customFormat="1" ht="15" customHeight="1">
      <c r="A2699" s="33"/>
      <c r="B2699" s="33"/>
      <c r="C2699" s="20"/>
      <c r="D2699" s="33"/>
      <c r="E2699" s="39"/>
      <c r="F2699" s="21"/>
      <c r="G2699" s="33"/>
      <c r="H2699" s="33"/>
      <c r="I2699" s="21"/>
      <c r="J2699" s="33"/>
      <c r="K2699" s="33"/>
      <c r="L2699" s="22"/>
      <c r="M2699" s="22"/>
      <c r="N2699" s="22"/>
    </row>
    <row r="2700" spans="1:14" s="49" customFormat="1" ht="15" customHeight="1">
      <c r="A2700" s="33"/>
      <c r="B2700" s="33"/>
      <c r="C2700" s="20"/>
      <c r="D2700" s="33"/>
      <c r="E2700" s="39"/>
      <c r="F2700" s="21"/>
      <c r="G2700" s="33"/>
      <c r="H2700" s="33"/>
      <c r="I2700" s="21"/>
      <c r="J2700" s="33"/>
      <c r="K2700" s="33"/>
      <c r="L2700" s="22"/>
      <c r="M2700" s="22"/>
      <c r="N2700" s="22"/>
    </row>
    <row r="2701" spans="1:14" s="49" customFormat="1" ht="15" customHeight="1">
      <c r="A2701" s="33"/>
      <c r="B2701" s="33"/>
      <c r="C2701" s="20"/>
      <c r="D2701" s="33"/>
      <c r="E2701" s="39"/>
      <c r="F2701" s="21"/>
      <c r="G2701" s="33"/>
      <c r="H2701" s="33"/>
      <c r="I2701" s="21"/>
      <c r="J2701" s="33"/>
      <c r="K2701" s="33"/>
      <c r="L2701" s="22"/>
      <c r="M2701" s="22"/>
      <c r="N2701" s="22"/>
    </row>
    <row r="2702" spans="1:14" s="49" customFormat="1" ht="15" customHeight="1">
      <c r="A2702" s="33"/>
      <c r="B2702" s="33"/>
      <c r="C2702" s="20"/>
      <c r="D2702" s="33"/>
      <c r="E2702" s="39"/>
      <c r="F2702" s="21"/>
      <c r="G2702" s="33"/>
      <c r="H2702" s="33"/>
      <c r="I2702" s="21"/>
      <c r="J2702" s="33"/>
      <c r="K2702" s="33"/>
      <c r="L2702" s="22"/>
      <c r="M2702" s="22"/>
      <c r="N2702" s="22"/>
    </row>
    <row r="2703" spans="1:14" s="49" customFormat="1" ht="15" customHeight="1">
      <c r="A2703" s="33"/>
      <c r="B2703" s="33"/>
      <c r="C2703" s="20"/>
      <c r="D2703" s="33"/>
      <c r="E2703" s="39"/>
      <c r="F2703" s="21"/>
      <c r="G2703" s="33"/>
      <c r="H2703" s="33"/>
      <c r="I2703" s="21"/>
      <c r="J2703" s="33"/>
      <c r="K2703" s="33"/>
      <c r="L2703" s="22"/>
      <c r="M2703" s="22"/>
      <c r="N2703" s="22"/>
    </row>
    <row r="2704" spans="1:14" s="49" customFormat="1" ht="15" customHeight="1">
      <c r="A2704" s="33"/>
      <c r="B2704" s="33"/>
      <c r="C2704" s="20"/>
      <c r="D2704" s="33"/>
      <c r="E2704" s="39"/>
      <c r="F2704" s="21"/>
      <c r="G2704" s="33"/>
      <c r="H2704" s="33"/>
      <c r="I2704" s="21"/>
      <c r="J2704" s="33"/>
      <c r="K2704" s="33"/>
      <c r="L2704" s="22"/>
      <c r="M2704" s="22"/>
      <c r="N2704" s="22"/>
    </row>
    <row r="2705" spans="1:14" s="49" customFormat="1" ht="15" customHeight="1">
      <c r="A2705" s="33"/>
      <c r="B2705" s="33"/>
      <c r="C2705" s="20"/>
      <c r="D2705" s="33"/>
      <c r="E2705" s="39"/>
      <c r="F2705" s="21"/>
      <c r="G2705" s="33"/>
      <c r="H2705" s="33"/>
      <c r="I2705" s="21"/>
      <c r="J2705" s="33"/>
      <c r="K2705" s="33"/>
      <c r="L2705" s="22"/>
      <c r="M2705" s="22"/>
      <c r="N2705" s="22"/>
    </row>
    <row r="2706" spans="1:14" s="49" customFormat="1" ht="15" customHeight="1">
      <c r="A2706" s="33"/>
      <c r="B2706" s="33"/>
      <c r="C2706" s="20"/>
      <c r="D2706" s="33"/>
      <c r="E2706" s="39"/>
      <c r="F2706" s="21"/>
      <c r="G2706" s="33"/>
      <c r="H2706" s="33"/>
      <c r="I2706" s="21"/>
      <c r="J2706" s="33"/>
      <c r="K2706" s="33"/>
      <c r="L2706" s="22"/>
      <c r="M2706" s="22"/>
      <c r="N2706" s="22"/>
    </row>
    <row r="2707" spans="1:14" s="49" customFormat="1" ht="15" customHeight="1">
      <c r="A2707" s="33"/>
      <c r="B2707" s="33"/>
      <c r="C2707" s="20"/>
      <c r="D2707" s="33"/>
      <c r="E2707" s="39"/>
      <c r="F2707" s="21"/>
      <c r="G2707" s="33"/>
      <c r="H2707" s="33"/>
      <c r="I2707" s="21"/>
      <c r="J2707" s="33"/>
      <c r="K2707" s="33"/>
      <c r="L2707" s="22"/>
      <c r="M2707" s="22"/>
      <c r="N2707" s="22"/>
    </row>
    <row r="2708" spans="1:14" s="49" customFormat="1" ht="15" customHeight="1">
      <c r="A2708" s="33"/>
      <c r="B2708" s="33"/>
      <c r="C2708" s="20"/>
      <c r="D2708" s="33"/>
      <c r="E2708" s="39"/>
      <c r="F2708" s="21"/>
      <c r="G2708" s="33"/>
      <c r="H2708" s="33"/>
      <c r="I2708" s="21"/>
      <c r="J2708" s="33"/>
      <c r="K2708" s="33"/>
      <c r="L2708" s="22"/>
      <c r="M2708" s="22"/>
      <c r="N2708" s="22"/>
    </row>
    <row r="2709" spans="1:14" s="49" customFormat="1" ht="15" customHeight="1">
      <c r="A2709" s="33"/>
      <c r="B2709" s="33"/>
      <c r="C2709" s="20"/>
      <c r="D2709" s="33"/>
      <c r="E2709" s="39"/>
      <c r="F2709" s="21"/>
      <c r="G2709" s="33"/>
      <c r="H2709" s="33"/>
      <c r="I2709" s="21"/>
      <c r="J2709" s="33"/>
      <c r="K2709" s="33"/>
      <c r="L2709" s="22"/>
      <c r="M2709" s="22"/>
      <c r="N2709" s="22"/>
    </row>
    <row r="2710" spans="1:14" s="49" customFormat="1" ht="15" customHeight="1">
      <c r="A2710" s="33"/>
      <c r="B2710" s="33"/>
      <c r="C2710" s="20"/>
      <c r="D2710" s="33"/>
      <c r="E2710" s="39"/>
      <c r="F2710" s="21"/>
      <c r="G2710" s="33"/>
      <c r="H2710" s="33"/>
      <c r="I2710" s="21"/>
      <c r="J2710" s="33"/>
      <c r="K2710" s="33"/>
      <c r="L2710" s="22"/>
      <c r="M2710" s="22"/>
      <c r="N2710" s="22"/>
    </row>
    <row r="2711" spans="1:14" s="49" customFormat="1" ht="15" customHeight="1">
      <c r="A2711" s="33"/>
      <c r="B2711" s="33"/>
      <c r="C2711" s="20"/>
      <c r="D2711" s="33"/>
      <c r="E2711" s="39"/>
      <c r="F2711" s="21"/>
      <c r="G2711" s="33"/>
      <c r="H2711" s="33"/>
      <c r="I2711" s="21"/>
      <c r="J2711" s="33"/>
      <c r="K2711" s="33"/>
      <c r="L2711" s="22"/>
      <c r="M2711" s="22"/>
      <c r="N2711" s="22"/>
    </row>
    <row r="2712" spans="1:14" s="49" customFormat="1" ht="15" customHeight="1">
      <c r="A2712" s="33"/>
      <c r="B2712" s="33"/>
      <c r="C2712" s="20"/>
      <c r="D2712" s="33"/>
      <c r="E2712" s="39"/>
      <c r="F2712" s="21"/>
      <c r="G2712" s="33"/>
      <c r="H2712" s="33"/>
      <c r="I2712" s="21"/>
      <c r="J2712" s="33"/>
      <c r="K2712" s="33"/>
      <c r="L2712" s="22"/>
      <c r="M2712" s="22"/>
      <c r="N2712" s="22"/>
    </row>
    <row r="2713" spans="1:14" s="49" customFormat="1" ht="15" customHeight="1">
      <c r="A2713" s="33"/>
      <c r="B2713" s="33"/>
      <c r="C2713" s="20"/>
      <c r="D2713" s="33"/>
      <c r="E2713" s="39"/>
      <c r="F2713" s="21"/>
      <c r="G2713" s="33"/>
      <c r="H2713" s="33"/>
      <c r="I2713" s="21"/>
      <c r="J2713" s="33"/>
      <c r="K2713" s="33"/>
      <c r="L2713" s="22"/>
      <c r="M2713" s="22"/>
      <c r="N2713" s="22"/>
    </row>
    <row r="2714" spans="1:14" s="49" customFormat="1" ht="15" customHeight="1">
      <c r="A2714" s="33"/>
      <c r="B2714" s="33"/>
      <c r="C2714" s="20"/>
      <c r="D2714" s="33"/>
      <c r="E2714" s="39"/>
      <c r="F2714" s="21"/>
      <c r="G2714" s="33"/>
      <c r="H2714" s="33"/>
      <c r="I2714" s="21"/>
      <c r="J2714" s="33"/>
      <c r="K2714" s="33"/>
      <c r="L2714" s="22"/>
      <c r="M2714" s="22"/>
      <c r="N2714" s="22"/>
    </row>
    <row r="2715" spans="1:14" s="49" customFormat="1" ht="15" customHeight="1">
      <c r="A2715" s="33"/>
      <c r="B2715" s="33"/>
      <c r="C2715" s="20"/>
      <c r="D2715" s="33"/>
      <c r="E2715" s="39"/>
      <c r="F2715" s="21"/>
      <c r="G2715" s="33"/>
      <c r="H2715" s="33"/>
      <c r="I2715" s="21"/>
      <c r="J2715" s="33"/>
      <c r="K2715" s="33"/>
      <c r="L2715" s="22"/>
      <c r="M2715" s="22"/>
      <c r="N2715" s="22"/>
    </row>
    <row r="2716" spans="1:14" s="49" customFormat="1" ht="15" customHeight="1">
      <c r="A2716" s="33"/>
      <c r="B2716" s="33"/>
      <c r="C2716" s="20"/>
      <c r="D2716" s="33"/>
      <c r="E2716" s="39"/>
      <c r="F2716" s="21"/>
      <c r="G2716" s="33"/>
      <c r="H2716" s="33"/>
      <c r="I2716" s="21"/>
      <c r="J2716" s="33"/>
      <c r="K2716" s="33"/>
      <c r="L2716" s="22"/>
      <c r="M2716" s="22"/>
      <c r="N2716" s="22"/>
    </row>
    <row r="2717" spans="1:14" s="49" customFormat="1" ht="15" customHeight="1">
      <c r="A2717" s="33"/>
      <c r="B2717" s="33"/>
      <c r="C2717" s="20"/>
      <c r="D2717" s="33"/>
      <c r="E2717" s="39"/>
      <c r="F2717" s="21"/>
      <c r="G2717" s="33"/>
      <c r="H2717" s="33"/>
      <c r="I2717" s="21"/>
      <c r="J2717" s="33"/>
      <c r="K2717" s="33"/>
      <c r="L2717" s="22"/>
      <c r="M2717" s="22"/>
      <c r="N2717" s="22"/>
    </row>
    <row r="2718" spans="1:14" s="49" customFormat="1" ht="15" customHeight="1">
      <c r="A2718" s="33"/>
      <c r="B2718" s="33"/>
      <c r="C2718" s="20"/>
      <c r="D2718" s="33"/>
      <c r="E2718" s="39"/>
      <c r="F2718" s="21"/>
      <c r="G2718" s="33"/>
      <c r="H2718" s="33"/>
      <c r="I2718" s="21"/>
      <c r="J2718" s="33"/>
      <c r="K2718" s="33"/>
      <c r="L2718" s="22"/>
      <c r="M2718" s="22"/>
      <c r="N2718" s="22"/>
    </row>
    <row r="2719" spans="1:14" s="49" customFormat="1" ht="15" customHeight="1">
      <c r="A2719" s="33"/>
      <c r="B2719" s="33"/>
      <c r="C2719" s="20"/>
      <c r="D2719" s="33"/>
      <c r="E2719" s="39"/>
      <c r="F2719" s="21"/>
      <c r="G2719" s="33"/>
      <c r="H2719" s="33"/>
      <c r="I2719" s="21"/>
      <c r="J2719" s="33"/>
      <c r="K2719" s="33"/>
      <c r="L2719" s="22"/>
      <c r="M2719" s="22"/>
      <c r="N2719" s="22"/>
    </row>
    <row r="2720" spans="1:14" s="49" customFormat="1" ht="15" customHeight="1">
      <c r="A2720" s="33"/>
      <c r="B2720" s="33"/>
      <c r="C2720" s="20"/>
      <c r="D2720" s="33"/>
      <c r="E2720" s="39"/>
      <c r="F2720" s="21"/>
      <c r="G2720" s="33"/>
      <c r="H2720" s="33"/>
      <c r="I2720" s="21"/>
      <c r="J2720" s="33"/>
      <c r="K2720" s="33"/>
      <c r="L2720" s="22"/>
      <c r="M2720" s="22"/>
      <c r="N2720" s="22"/>
    </row>
    <row r="2721" spans="1:14" s="49" customFormat="1" ht="15" customHeight="1">
      <c r="A2721" s="33"/>
      <c r="B2721" s="33"/>
      <c r="C2721" s="20"/>
      <c r="D2721" s="33"/>
      <c r="E2721" s="39"/>
      <c r="F2721" s="21"/>
      <c r="G2721" s="33"/>
      <c r="H2721" s="33"/>
      <c r="I2721" s="21"/>
      <c r="J2721" s="33"/>
      <c r="K2721" s="33"/>
      <c r="L2721" s="22"/>
      <c r="M2721" s="22"/>
      <c r="N2721" s="22"/>
    </row>
    <row r="2722" spans="1:14" s="49" customFormat="1" ht="15" customHeight="1">
      <c r="A2722" s="33"/>
      <c r="B2722" s="33"/>
      <c r="C2722" s="20"/>
      <c r="D2722" s="33"/>
      <c r="E2722" s="39"/>
      <c r="F2722" s="21"/>
      <c r="G2722" s="33"/>
      <c r="H2722" s="33"/>
      <c r="I2722" s="21"/>
      <c r="J2722" s="33"/>
      <c r="K2722" s="33"/>
      <c r="L2722" s="22"/>
      <c r="M2722" s="22"/>
      <c r="N2722" s="22"/>
    </row>
    <row r="2723" spans="1:14" s="49" customFormat="1" ht="15" customHeight="1">
      <c r="A2723" s="33"/>
      <c r="B2723" s="33"/>
      <c r="C2723" s="20"/>
      <c r="D2723" s="33"/>
      <c r="E2723" s="39"/>
      <c r="F2723" s="21"/>
      <c r="G2723" s="33"/>
      <c r="H2723" s="33"/>
      <c r="I2723" s="21"/>
      <c r="J2723" s="33"/>
      <c r="K2723" s="33"/>
      <c r="L2723" s="22"/>
      <c r="M2723" s="22"/>
      <c r="N2723" s="22"/>
    </row>
    <row r="2724" spans="1:14" s="49" customFormat="1" ht="15" customHeight="1">
      <c r="A2724" s="33"/>
      <c r="B2724" s="33"/>
      <c r="C2724" s="20"/>
      <c r="D2724" s="33"/>
      <c r="E2724" s="39"/>
      <c r="F2724" s="21"/>
      <c r="G2724" s="33"/>
      <c r="H2724" s="33"/>
      <c r="I2724" s="21"/>
      <c r="J2724" s="33"/>
      <c r="K2724" s="33"/>
      <c r="L2724" s="22"/>
      <c r="M2724" s="22"/>
      <c r="N2724" s="22"/>
    </row>
    <row r="2725" spans="1:14" s="49" customFormat="1" ht="15" customHeight="1">
      <c r="A2725" s="33"/>
      <c r="B2725" s="33"/>
      <c r="C2725" s="20"/>
      <c r="D2725" s="33"/>
      <c r="E2725" s="39"/>
      <c r="F2725" s="21"/>
      <c r="G2725" s="33"/>
      <c r="H2725" s="33"/>
      <c r="I2725" s="21"/>
      <c r="J2725" s="33"/>
      <c r="K2725" s="33"/>
      <c r="L2725" s="22"/>
      <c r="M2725" s="22"/>
      <c r="N2725" s="22"/>
    </row>
    <row r="2726" spans="1:14" s="49" customFormat="1" ht="15" customHeight="1">
      <c r="A2726" s="33"/>
      <c r="B2726" s="33"/>
      <c r="C2726" s="20"/>
      <c r="D2726" s="33"/>
      <c r="E2726" s="39"/>
      <c r="F2726" s="21"/>
      <c r="G2726" s="33"/>
      <c r="H2726" s="33"/>
      <c r="I2726" s="21"/>
      <c r="J2726" s="33"/>
      <c r="K2726" s="33"/>
      <c r="L2726" s="22"/>
      <c r="M2726" s="22"/>
      <c r="N2726" s="22"/>
    </row>
    <row r="2727" spans="1:14" s="49" customFormat="1" ht="15" customHeight="1">
      <c r="A2727" s="33"/>
      <c r="B2727" s="33"/>
      <c r="C2727" s="20"/>
      <c r="D2727" s="33"/>
      <c r="E2727" s="39"/>
      <c r="F2727" s="21"/>
      <c r="G2727" s="33"/>
      <c r="H2727" s="33"/>
      <c r="I2727" s="21"/>
      <c r="J2727" s="33"/>
      <c r="K2727" s="33"/>
      <c r="L2727" s="22"/>
      <c r="M2727" s="22"/>
      <c r="N2727" s="22"/>
    </row>
    <row r="2728" spans="1:14" s="49" customFormat="1" ht="15" customHeight="1">
      <c r="A2728" s="33"/>
      <c r="B2728" s="33"/>
      <c r="C2728" s="20"/>
      <c r="D2728" s="33"/>
      <c r="E2728" s="39"/>
      <c r="F2728" s="21"/>
      <c r="G2728" s="33"/>
      <c r="H2728" s="33"/>
      <c r="I2728" s="21"/>
      <c r="J2728" s="33"/>
      <c r="K2728" s="33"/>
      <c r="L2728" s="22"/>
      <c r="M2728" s="22"/>
      <c r="N2728" s="22"/>
    </row>
    <row r="2729" spans="1:14" s="49" customFormat="1" ht="15" customHeight="1">
      <c r="A2729" s="33"/>
      <c r="B2729" s="33"/>
      <c r="C2729" s="20"/>
      <c r="D2729" s="33"/>
      <c r="E2729" s="39"/>
      <c r="F2729" s="21"/>
      <c r="G2729" s="33"/>
      <c r="H2729" s="33"/>
      <c r="I2729" s="21"/>
      <c r="J2729" s="33"/>
      <c r="K2729" s="33"/>
      <c r="L2729" s="22"/>
      <c r="M2729" s="22"/>
      <c r="N2729" s="22"/>
    </row>
    <row r="2730" spans="1:14" s="49" customFormat="1" ht="15" customHeight="1">
      <c r="A2730" s="33"/>
      <c r="B2730" s="33"/>
      <c r="C2730" s="20"/>
      <c r="D2730" s="33"/>
      <c r="E2730" s="39"/>
      <c r="F2730" s="21"/>
      <c r="G2730" s="33"/>
      <c r="H2730" s="33"/>
      <c r="I2730" s="21"/>
      <c r="J2730" s="33"/>
      <c r="K2730" s="33"/>
      <c r="L2730" s="22"/>
      <c r="M2730" s="22"/>
      <c r="N2730" s="22"/>
    </row>
    <row r="2731" spans="1:14" s="49" customFormat="1" ht="15" customHeight="1">
      <c r="A2731" s="33"/>
      <c r="B2731" s="33"/>
      <c r="C2731" s="20"/>
      <c r="D2731" s="33"/>
      <c r="E2731" s="39"/>
      <c r="F2731" s="21"/>
      <c r="G2731" s="33"/>
      <c r="H2731" s="33"/>
      <c r="I2731" s="21"/>
      <c r="J2731" s="33"/>
      <c r="K2731" s="33"/>
      <c r="L2731" s="22"/>
      <c r="M2731" s="22"/>
      <c r="N2731" s="22"/>
    </row>
    <row r="2732" spans="1:14" s="49" customFormat="1" ht="15" customHeight="1">
      <c r="A2732" s="33"/>
      <c r="B2732" s="33"/>
      <c r="C2732" s="20"/>
      <c r="D2732" s="33"/>
      <c r="E2732" s="39"/>
      <c r="F2732" s="21"/>
      <c r="G2732" s="33"/>
      <c r="H2732" s="33"/>
      <c r="I2732" s="21"/>
      <c r="J2732" s="33"/>
      <c r="K2732" s="33"/>
      <c r="L2732" s="22"/>
      <c r="M2732" s="22"/>
      <c r="N2732" s="22"/>
    </row>
    <row r="2733" spans="1:14" s="49" customFormat="1" ht="15" customHeight="1">
      <c r="A2733" s="33"/>
      <c r="B2733" s="33"/>
      <c r="C2733" s="20"/>
      <c r="D2733" s="33"/>
      <c r="E2733" s="33"/>
      <c r="F2733" s="20"/>
      <c r="G2733" s="33"/>
      <c r="H2733" s="33"/>
      <c r="I2733" s="20"/>
      <c r="J2733" s="33"/>
      <c r="K2733" s="33"/>
      <c r="L2733" s="20"/>
      <c r="M2733" s="22"/>
      <c r="N2733" s="22"/>
    </row>
    <row r="2734" spans="1:14" s="49" customFormat="1" ht="15" customHeight="1">
      <c r="A2734" s="33"/>
      <c r="B2734" s="33"/>
      <c r="C2734" s="20"/>
      <c r="D2734" s="33"/>
      <c r="E2734" s="39"/>
      <c r="F2734" s="21"/>
      <c r="G2734" s="33"/>
      <c r="H2734" s="33"/>
      <c r="I2734" s="21"/>
      <c r="J2734" s="33"/>
      <c r="K2734" s="33"/>
      <c r="L2734" s="22"/>
      <c r="M2734" s="22"/>
      <c r="N2734" s="22"/>
    </row>
    <row r="2735" spans="1:14" s="49" customFormat="1" ht="15" customHeight="1">
      <c r="A2735" s="33"/>
      <c r="B2735" s="33"/>
      <c r="C2735" s="20"/>
      <c r="D2735" s="33"/>
      <c r="E2735" s="39"/>
      <c r="F2735" s="21"/>
      <c r="G2735" s="33"/>
      <c r="H2735" s="33"/>
      <c r="I2735" s="21"/>
      <c r="J2735" s="33"/>
      <c r="K2735" s="33"/>
      <c r="L2735" s="22"/>
      <c r="M2735" s="22"/>
      <c r="N2735" s="22"/>
    </row>
    <row r="2736" spans="1:14" s="49" customFormat="1" ht="15" customHeight="1">
      <c r="A2736" s="33"/>
      <c r="B2736" s="33"/>
      <c r="C2736" s="20"/>
      <c r="D2736" s="33"/>
      <c r="E2736" s="39"/>
      <c r="F2736" s="21"/>
      <c r="G2736" s="33"/>
      <c r="H2736" s="33"/>
      <c r="I2736" s="21"/>
      <c r="J2736" s="33"/>
      <c r="K2736" s="33"/>
      <c r="L2736" s="22"/>
      <c r="M2736" s="22"/>
      <c r="N2736" s="22"/>
    </row>
    <row r="2737" spans="1:14" s="49" customFormat="1" ht="15" customHeight="1">
      <c r="A2737" s="33"/>
      <c r="B2737" s="33"/>
      <c r="C2737" s="20"/>
      <c r="D2737" s="33"/>
      <c r="E2737" s="39"/>
      <c r="F2737" s="21"/>
      <c r="G2737" s="33"/>
      <c r="H2737" s="33"/>
      <c r="I2737" s="21"/>
      <c r="J2737" s="33"/>
      <c r="K2737" s="33"/>
      <c r="L2737" s="22"/>
      <c r="M2737" s="22"/>
      <c r="N2737" s="22"/>
    </row>
    <row r="2738" spans="1:14" s="49" customFormat="1" ht="15" customHeight="1">
      <c r="A2738" s="33"/>
      <c r="B2738" s="33"/>
      <c r="C2738" s="20"/>
      <c r="D2738" s="33"/>
      <c r="E2738" s="39"/>
      <c r="F2738" s="21"/>
      <c r="G2738" s="33"/>
      <c r="H2738" s="33"/>
      <c r="I2738" s="21"/>
      <c r="J2738" s="33"/>
      <c r="K2738" s="33"/>
      <c r="L2738" s="22"/>
      <c r="M2738" s="22"/>
      <c r="N2738" s="22"/>
    </row>
    <row r="2739" spans="1:14" s="49" customFormat="1" ht="15" customHeight="1">
      <c r="A2739" s="33"/>
      <c r="B2739" s="33"/>
      <c r="C2739" s="20"/>
      <c r="D2739" s="33"/>
      <c r="E2739" s="39"/>
      <c r="F2739" s="21"/>
      <c r="G2739" s="33"/>
      <c r="H2739" s="33"/>
      <c r="I2739" s="21"/>
      <c r="J2739" s="33"/>
      <c r="K2739" s="33"/>
      <c r="L2739" s="22"/>
      <c r="M2739" s="22"/>
      <c r="N2739" s="22"/>
    </row>
    <row r="2740" spans="1:14" s="49" customFormat="1" ht="15" customHeight="1">
      <c r="A2740" s="33"/>
      <c r="B2740" s="33"/>
      <c r="C2740" s="20"/>
      <c r="D2740" s="33"/>
      <c r="E2740" s="39"/>
      <c r="F2740" s="21"/>
      <c r="G2740" s="33"/>
      <c r="H2740" s="33"/>
      <c r="I2740" s="21"/>
      <c r="J2740" s="33"/>
      <c r="K2740" s="33"/>
      <c r="L2740" s="22"/>
      <c r="M2740" s="22"/>
      <c r="N2740" s="22"/>
    </row>
    <row r="2741" spans="1:14" s="49" customFormat="1" ht="15" customHeight="1">
      <c r="A2741" s="33"/>
      <c r="B2741" s="33"/>
      <c r="C2741" s="20"/>
      <c r="D2741" s="33"/>
      <c r="E2741" s="39"/>
      <c r="F2741" s="21"/>
      <c r="G2741" s="33"/>
      <c r="H2741" s="33"/>
      <c r="I2741" s="21"/>
      <c r="J2741" s="33"/>
      <c r="K2741" s="33"/>
      <c r="L2741" s="22"/>
      <c r="M2741" s="22"/>
      <c r="N2741" s="22"/>
    </row>
    <row r="2742" spans="1:14" s="49" customFormat="1" ht="15" customHeight="1">
      <c r="A2742" s="33"/>
      <c r="B2742" s="33"/>
      <c r="C2742" s="20"/>
      <c r="D2742" s="33"/>
      <c r="E2742" s="39"/>
      <c r="F2742" s="21"/>
      <c r="G2742" s="33"/>
      <c r="H2742" s="33"/>
      <c r="I2742" s="21"/>
      <c r="J2742" s="33"/>
      <c r="K2742" s="33"/>
      <c r="L2742" s="22"/>
      <c r="M2742" s="22"/>
      <c r="N2742" s="22"/>
    </row>
    <row r="2743" spans="1:14" s="49" customFormat="1" ht="15" customHeight="1">
      <c r="A2743" s="33"/>
      <c r="B2743" s="33"/>
      <c r="C2743" s="20"/>
      <c r="D2743" s="33"/>
      <c r="E2743" s="39"/>
      <c r="F2743" s="21"/>
      <c r="G2743" s="33"/>
      <c r="H2743" s="33"/>
      <c r="I2743" s="21"/>
      <c r="J2743" s="33"/>
      <c r="K2743" s="33"/>
      <c r="L2743" s="22"/>
      <c r="M2743" s="22"/>
      <c r="N2743" s="22"/>
    </row>
    <row r="2744" spans="1:14" s="49" customFormat="1" ht="15" customHeight="1">
      <c r="A2744" s="33"/>
      <c r="B2744" s="33"/>
      <c r="C2744" s="20"/>
      <c r="D2744" s="33"/>
      <c r="E2744" s="39"/>
      <c r="F2744" s="21"/>
      <c r="G2744" s="33"/>
      <c r="H2744" s="33"/>
      <c r="I2744" s="21"/>
      <c r="J2744" s="33"/>
      <c r="K2744" s="33"/>
      <c r="L2744" s="22"/>
      <c r="M2744" s="22"/>
      <c r="N2744" s="22"/>
    </row>
    <row r="2745" spans="1:14" s="49" customFormat="1" ht="15" customHeight="1">
      <c r="A2745" s="33"/>
      <c r="B2745" s="33"/>
      <c r="C2745" s="20"/>
      <c r="D2745" s="33"/>
      <c r="E2745" s="39"/>
      <c r="F2745" s="21"/>
      <c r="G2745" s="33"/>
      <c r="H2745" s="33"/>
      <c r="I2745" s="21"/>
      <c r="J2745" s="33"/>
      <c r="K2745" s="33"/>
      <c r="L2745" s="22"/>
      <c r="M2745" s="22"/>
      <c r="N2745" s="22"/>
    </row>
    <row r="2746" spans="1:14" s="49" customFormat="1" ht="15" customHeight="1">
      <c r="A2746" s="33"/>
      <c r="B2746" s="33"/>
      <c r="C2746" s="20"/>
      <c r="D2746" s="33"/>
      <c r="E2746" s="39"/>
      <c r="F2746" s="21"/>
      <c r="G2746" s="33"/>
      <c r="H2746" s="33"/>
      <c r="I2746" s="21"/>
      <c r="J2746" s="33"/>
      <c r="K2746" s="33"/>
      <c r="L2746" s="22"/>
      <c r="M2746" s="22"/>
      <c r="N2746" s="22"/>
    </row>
    <row r="2747" spans="1:14" s="49" customFormat="1" ht="15" customHeight="1">
      <c r="A2747" s="33"/>
      <c r="B2747" s="33"/>
      <c r="C2747" s="20"/>
      <c r="D2747" s="33"/>
      <c r="E2747" s="39"/>
      <c r="F2747" s="21"/>
      <c r="G2747" s="33"/>
      <c r="H2747" s="33"/>
      <c r="I2747" s="21"/>
      <c r="J2747" s="33"/>
      <c r="K2747" s="33"/>
      <c r="L2747" s="22"/>
      <c r="M2747" s="22"/>
      <c r="N2747" s="22"/>
    </row>
    <row r="2748" spans="1:14" s="49" customFormat="1" ht="15" customHeight="1">
      <c r="A2748" s="33"/>
      <c r="B2748" s="33"/>
      <c r="C2748" s="20"/>
      <c r="D2748" s="33"/>
      <c r="E2748" s="39"/>
      <c r="F2748" s="21"/>
      <c r="G2748" s="33"/>
      <c r="H2748" s="33"/>
      <c r="I2748" s="21"/>
      <c r="J2748" s="33"/>
      <c r="K2748" s="33"/>
      <c r="L2748" s="22"/>
      <c r="M2748" s="22"/>
      <c r="N2748" s="22"/>
    </row>
    <row r="2749" spans="1:14" s="49" customFormat="1" ht="15" customHeight="1">
      <c r="A2749" s="33"/>
      <c r="B2749" s="33"/>
      <c r="C2749" s="20"/>
      <c r="D2749" s="33"/>
      <c r="E2749" s="39"/>
      <c r="F2749" s="21"/>
      <c r="G2749" s="33"/>
      <c r="H2749" s="33"/>
      <c r="I2749" s="21"/>
      <c r="J2749" s="33"/>
      <c r="K2749" s="33"/>
      <c r="L2749" s="22"/>
      <c r="M2749" s="22"/>
      <c r="N2749" s="22"/>
    </row>
    <row r="2750" spans="1:14" s="49" customFormat="1" ht="15" customHeight="1">
      <c r="A2750" s="33"/>
      <c r="B2750" s="33"/>
      <c r="C2750" s="20"/>
      <c r="D2750" s="33"/>
      <c r="E2750" s="39"/>
      <c r="F2750" s="21"/>
      <c r="G2750" s="33"/>
      <c r="H2750" s="33"/>
      <c r="I2750" s="21"/>
      <c r="J2750" s="33"/>
      <c r="K2750" s="33"/>
      <c r="L2750" s="22"/>
      <c r="M2750" s="22"/>
      <c r="N2750" s="22"/>
    </row>
    <row r="2751" spans="1:14" s="49" customFormat="1" ht="15" customHeight="1">
      <c r="A2751" s="33"/>
      <c r="B2751" s="33"/>
      <c r="C2751" s="20"/>
      <c r="D2751" s="33"/>
      <c r="E2751" s="39"/>
      <c r="F2751" s="21"/>
      <c r="G2751" s="33"/>
      <c r="H2751" s="33"/>
      <c r="I2751" s="21"/>
      <c r="J2751" s="33"/>
      <c r="K2751" s="33"/>
      <c r="L2751" s="22"/>
      <c r="M2751" s="22"/>
      <c r="N2751" s="22"/>
    </row>
    <row r="2752" spans="1:14" s="49" customFormat="1" ht="15" customHeight="1">
      <c r="A2752" s="33"/>
      <c r="B2752" s="33"/>
      <c r="C2752" s="20"/>
      <c r="D2752" s="33"/>
      <c r="E2752" s="39"/>
      <c r="F2752" s="21"/>
      <c r="G2752" s="33"/>
      <c r="H2752" s="33"/>
      <c r="I2752" s="21"/>
      <c r="J2752" s="33"/>
      <c r="K2752" s="33"/>
      <c r="L2752" s="22"/>
      <c r="M2752" s="22"/>
      <c r="N2752" s="22"/>
    </row>
    <row r="2753" spans="1:14" s="49" customFormat="1" ht="15" customHeight="1">
      <c r="A2753" s="33"/>
      <c r="B2753" s="33"/>
      <c r="C2753" s="20"/>
      <c r="D2753" s="33"/>
      <c r="E2753" s="39"/>
      <c r="F2753" s="21"/>
      <c r="G2753" s="33"/>
      <c r="H2753" s="33"/>
      <c r="I2753" s="21"/>
      <c r="J2753" s="33"/>
      <c r="K2753" s="33"/>
      <c r="L2753" s="22"/>
      <c r="M2753" s="22"/>
      <c r="N2753" s="22"/>
    </row>
    <row r="2754" spans="1:14" s="49" customFormat="1" ht="15" customHeight="1">
      <c r="A2754" s="33"/>
      <c r="B2754" s="33"/>
      <c r="C2754" s="20"/>
      <c r="D2754" s="33"/>
      <c r="E2754" s="39"/>
      <c r="F2754" s="21"/>
      <c r="G2754" s="33"/>
      <c r="H2754" s="33"/>
      <c r="I2754" s="21"/>
      <c r="J2754" s="33"/>
      <c r="K2754" s="33"/>
      <c r="L2754" s="22"/>
      <c r="M2754" s="22"/>
      <c r="N2754" s="22"/>
    </row>
    <row r="2755" spans="1:14" s="49" customFormat="1" ht="15" customHeight="1">
      <c r="A2755" s="33"/>
      <c r="B2755" s="33"/>
      <c r="C2755" s="20"/>
      <c r="D2755" s="33"/>
      <c r="E2755" s="39"/>
      <c r="F2755" s="21"/>
      <c r="G2755" s="33"/>
      <c r="H2755" s="33"/>
      <c r="I2755" s="21"/>
      <c r="J2755" s="33"/>
      <c r="K2755" s="33"/>
      <c r="L2755" s="22"/>
      <c r="M2755" s="22"/>
      <c r="N2755" s="22"/>
    </row>
    <row r="2756" spans="1:14" s="49" customFormat="1" ht="15" customHeight="1">
      <c r="A2756" s="33"/>
      <c r="B2756" s="33"/>
      <c r="C2756" s="20"/>
      <c r="D2756" s="33"/>
      <c r="E2756" s="39"/>
      <c r="F2756" s="21"/>
      <c r="G2756" s="33"/>
      <c r="H2756" s="33"/>
      <c r="I2756" s="21"/>
      <c r="J2756" s="33"/>
      <c r="K2756" s="33"/>
      <c r="L2756" s="22"/>
      <c r="M2756" s="22"/>
      <c r="N2756" s="22"/>
    </row>
    <row r="2757" spans="1:14" s="49" customFormat="1" ht="15" customHeight="1">
      <c r="A2757" s="33"/>
      <c r="B2757" s="33"/>
      <c r="C2757" s="20"/>
      <c r="D2757" s="33"/>
      <c r="E2757" s="39"/>
      <c r="F2757" s="21"/>
      <c r="G2757" s="33"/>
      <c r="H2757" s="33"/>
      <c r="I2757" s="21"/>
      <c r="J2757" s="33"/>
      <c r="K2757" s="33"/>
      <c r="L2757" s="22"/>
      <c r="M2757" s="22"/>
      <c r="N2757" s="22"/>
    </row>
    <row r="2758" spans="1:14" s="49" customFormat="1" ht="15" customHeight="1">
      <c r="A2758" s="33"/>
      <c r="B2758" s="33"/>
      <c r="C2758" s="20"/>
      <c r="D2758" s="33"/>
      <c r="E2758" s="39"/>
      <c r="F2758" s="21"/>
      <c r="G2758" s="33"/>
      <c r="H2758" s="33"/>
      <c r="I2758" s="21"/>
      <c r="J2758" s="33"/>
      <c r="K2758" s="33"/>
      <c r="L2758" s="22"/>
      <c r="M2758" s="22"/>
      <c r="N2758" s="22"/>
    </row>
    <row r="2759" spans="1:14" s="49" customFormat="1" ht="15" customHeight="1">
      <c r="A2759" s="33"/>
      <c r="B2759" s="33"/>
      <c r="C2759" s="20"/>
      <c r="D2759" s="33"/>
      <c r="E2759" s="39"/>
      <c r="F2759" s="21"/>
      <c r="G2759" s="33"/>
      <c r="H2759" s="33"/>
      <c r="I2759" s="21"/>
      <c r="J2759" s="33"/>
      <c r="K2759" s="33"/>
      <c r="L2759" s="22"/>
      <c r="M2759" s="22"/>
      <c r="N2759" s="22"/>
    </row>
    <row r="2760" spans="1:14" s="49" customFormat="1" ht="15" customHeight="1">
      <c r="A2760" s="33"/>
      <c r="B2760" s="33"/>
      <c r="C2760" s="20"/>
      <c r="D2760" s="33"/>
      <c r="E2760" s="39"/>
      <c r="F2760" s="21"/>
      <c r="G2760" s="33"/>
      <c r="H2760" s="33"/>
      <c r="I2760" s="21"/>
      <c r="J2760" s="33"/>
      <c r="K2760" s="33"/>
      <c r="L2760" s="22"/>
      <c r="M2760" s="22"/>
      <c r="N2760" s="22"/>
    </row>
    <row r="2761" spans="1:14" s="49" customFormat="1" ht="15" customHeight="1">
      <c r="A2761" s="33"/>
      <c r="B2761" s="33"/>
      <c r="C2761" s="20"/>
      <c r="D2761" s="33"/>
      <c r="E2761" s="39"/>
      <c r="F2761" s="21"/>
      <c r="G2761" s="33"/>
      <c r="H2761" s="33"/>
      <c r="I2761" s="21"/>
      <c r="J2761" s="33"/>
      <c r="K2761" s="33"/>
      <c r="L2761" s="22"/>
      <c r="M2761" s="22"/>
      <c r="N2761" s="22"/>
    </row>
    <row r="2762" spans="1:14" s="49" customFormat="1" ht="15" customHeight="1">
      <c r="A2762" s="33"/>
      <c r="B2762" s="33"/>
      <c r="C2762" s="20"/>
      <c r="D2762" s="33"/>
      <c r="E2762" s="39"/>
      <c r="F2762" s="21"/>
      <c r="G2762" s="33"/>
      <c r="H2762" s="33"/>
      <c r="I2762" s="21"/>
      <c r="J2762" s="33"/>
      <c r="K2762" s="33"/>
      <c r="L2762" s="22"/>
      <c r="M2762" s="22"/>
      <c r="N2762" s="22"/>
    </row>
    <row r="2763" spans="1:14" s="49" customFormat="1" ht="15" customHeight="1">
      <c r="A2763" s="33"/>
      <c r="B2763" s="33"/>
      <c r="C2763" s="20"/>
      <c r="D2763" s="33"/>
      <c r="E2763" s="39"/>
      <c r="F2763" s="21"/>
      <c r="G2763" s="33"/>
      <c r="H2763" s="33"/>
      <c r="I2763" s="21"/>
      <c r="J2763" s="33"/>
      <c r="K2763" s="33"/>
      <c r="L2763" s="22"/>
      <c r="M2763" s="22"/>
      <c r="N2763" s="22"/>
    </row>
    <row r="2764" spans="1:14" s="49" customFormat="1" ht="15" customHeight="1">
      <c r="A2764" s="33"/>
      <c r="B2764" s="33"/>
      <c r="C2764" s="20"/>
      <c r="D2764" s="33"/>
      <c r="E2764" s="39"/>
      <c r="F2764" s="21"/>
      <c r="G2764" s="33"/>
      <c r="H2764" s="33"/>
      <c r="I2764" s="21"/>
      <c r="J2764" s="33"/>
      <c r="K2764" s="33"/>
      <c r="L2764" s="22"/>
      <c r="M2764" s="22"/>
      <c r="N2764" s="22"/>
    </row>
    <row r="2765" spans="1:14" s="49" customFormat="1" ht="15" customHeight="1">
      <c r="A2765" s="33"/>
      <c r="B2765" s="33"/>
      <c r="C2765" s="20"/>
      <c r="D2765" s="33"/>
      <c r="E2765" s="39"/>
      <c r="F2765" s="21"/>
      <c r="G2765" s="33"/>
      <c r="H2765" s="33"/>
      <c r="I2765" s="21"/>
      <c r="J2765" s="33"/>
      <c r="K2765" s="33"/>
      <c r="L2765" s="22"/>
      <c r="M2765" s="22"/>
      <c r="N2765" s="22"/>
    </row>
    <row r="2766" spans="1:14" s="49" customFormat="1" ht="15" customHeight="1">
      <c r="A2766" s="33"/>
      <c r="B2766" s="33"/>
      <c r="C2766" s="20"/>
      <c r="D2766" s="33"/>
      <c r="E2766" s="39"/>
      <c r="F2766" s="21"/>
      <c r="G2766" s="33"/>
      <c r="H2766" s="33"/>
      <c r="I2766" s="21"/>
      <c r="J2766" s="33"/>
      <c r="K2766" s="33"/>
      <c r="L2766" s="22"/>
      <c r="M2766" s="22"/>
      <c r="N2766" s="22"/>
    </row>
    <row r="2767" spans="1:14" s="49" customFormat="1" ht="15" customHeight="1">
      <c r="A2767" s="33"/>
      <c r="B2767" s="33"/>
      <c r="C2767" s="20"/>
      <c r="D2767" s="33"/>
      <c r="E2767" s="39"/>
      <c r="F2767" s="21"/>
      <c r="G2767" s="33"/>
      <c r="H2767" s="33"/>
      <c r="I2767" s="21"/>
      <c r="J2767" s="33"/>
      <c r="K2767" s="33"/>
      <c r="L2767" s="22"/>
      <c r="M2767" s="22"/>
      <c r="N2767" s="22"/>
    </row>
    <row r="2768" spans="1:14" s="49" customFormat="1" ht="15" customHeight="1">
      <c r="A2768" s="33"/>
      <c r="B2768" s="33"/>
      <c r="C2768" s="20"/>
      <c r="D2768" s="33"/>
      <c r="E2768" s="39"/>
      <c r="F2768" s="21"/>
      <c r="G2768" s="33"/>
      <c r="H2768" s="33"/>
      <c r="I2768" s="21"/>
      <c r="J2768" s="33"/>
      <c r="K2768" s="33"/>
      <c r="L2768" s="22"/>
      <c r="M2768" s="22"/>
      <c r="N2768" s="22"/>
    </row>
    <row r="2769" spans="1:14" s="49" customFormat="1" ht="15" customHeight="1">
      <c r="A2769" s="33"/>
      <c r="B2769" s="33"/>
      <c r="C2769" s="20"/>
      <c r="D2769" s="33"/>
      <c r="E2769" s="39"/>
      <c r="F2769" s="21"/>
      <c r="G2769" s="33"/>
      <c r="H2769" s="33"/>
      <c r="I2769" s="21"/>
      <c r="J2769" s="33"/>
      <c r="K2769" s="33"/>
      <c r="L2769" s="22"/>
      <c r="M2769" s="22"/>
      <c r="N2769" s="22"/>
    </row>
    <row r="2770" spans="1:14" s="49" customFormat="1" ht="15" customHeight="1">
      <c r="A2770" s="33"/>
      <c r="B2770" s="33"/>
      <c r="C2770" s="20"/>
      <c r="D2770" s="33"/>
      <c r="E2770" s="39"/>
      <c r="F2770" s="21"/>
      <c r="G2770" s="33"/>
      <c r="H2770" s="33"/>
      <c r="I2770" s="21"/>
      <c r="J2770" s="33"/>
      <c r="K2770" s="33"/>
      <c r="L2770" s="22"/>
      <c r="M2770" s="22"/>
      <c r="N2770" s="22"/>
    </row>
    <row r="2771" spans="1:14" s="49" customFormat="1" ht="15" customHeight="1">
      <c r="A2771" s="33"/>
      <c r="B2771" s="33"/>
      <c r="C2771" s="20"/>
      <c r="D2771" s="33"/>
      <c r="E2771" s="39"/>
      <c r="F2771" s="21"/>
      <c r="G2771" s="33"/>
      <c r="H2771" s="33"/>
      <c r="I2771" s="21"/>
      <c r="J2771" s="33"/>
      <c r="K2771" s="33"/>
      <c r="L2771" s="22"/>
      <c r="M2771" s="22"/>
      <c r="N2771" s="22"/>
    </row>
    <row r="2772" spans="1:14" s="49" customFormat="1" ht="15" customHeight="1">
      <c r="A2772" s="33"/>
      <c r="B2772" s="33"/>
      <c r="C2772" s="20"/>
      <c r="D2772" s="33"/>
      <c r="E2772" s="39"/>
      <c r="F2772" s="21"/>
      <c r="G2772" s="33"/>
      <c r="H2772" s="33"/>
      <c r="I2772" s="21"/>
      <c r="J2772" s="33"/>
      <c r="K2772" s="33"/>
      <c r="L2772" s="22"/>
      <c r="M2772" s="22"/>
      <c r="N2772" s="22"/>
    </row>
    <row r="2773" spans="1:14" s="49" customFormat="1" ht="15" customHeight="1">
      <c r="A2773" s="33"/>
      <c r="B2773" s="33"/>
      <c r="C2773" s="20"/>
      <c r="D2773" s="33"/>
      <c r="E2773" s="39"/>
      <c r="F2773" s="21"/>
      <c r="G2773" s="33"/>
      <c r="H2773" s="33"/>
      <c r="I2773" s="21"/>
      <c r="J2773" s="33"/>
      <c r="K2773" s="33"/>
      <c r="L2773" s="22"/>
      <c r="M2773" s="22"/>
      <c r="N2773" s="22"/>
    </row>
    <row r="2774" spans="1:14" s="49" customFormat="1" ht="15" customHeight="1">
      <c r="A2774" s="33"/>
      <c r="B2774" s="33"/>
      <c r="C2774" s="21"/>
      <c r="D2774" s="33"/>
      <c r="E2774" s="39"/>
      <c r="F2774" s="21"/>
      <c r="G2774" s="33"/>
      <c r="H2774" s="33"/>
      <c r="I2774" s="21"/>
      <c r="J2774" s="33"/>
      <c r="K2774" s="33"/>
      <c r="L2774" s="22"/>
      <c r="M2774" s="22"/>
      <c r="N2774" s="22"/>
    </row>
    <row r="2775" spans="1:14" s="49" customFormat="1" ht="15" customHeight="1">
      <c r="A2775" s="33"/>
      <c r="B2775" s="33"/>
      <c r="C2775" s="21"/>
      <c r="D2775" s="33"/>
      <c r="E2775" s="39"/>
      <c r="F2775" s="21"/>
      <c r="G2775" s="33"/>
      <c r="H2775" s="33"/>
      <c r="I2775" s="21"/>
      <c r="J2775" s="33"/>
      <c r="K2775" s="33"/>
      <c r="L2775" s="22"/>
      <c r="M2775" s="22"/>
      <c r="N2775" s="22"/>
    </row>
    <row r="2776" spans="1:14" s="49" customFormat="1" ht="15" customHeight="1">
      <c r="A2776" s="33"/>
      <c r="B2776" s="33"/>
      <c r="C2776" s="21"/>
      <c r="D2776" s="33"/>
      <c r="E2776" s="39"/>
      <c r="F2776" s="21"/>
      <c r="G2776" s="33"/>
      <c r="H2776" s="33"/>
      <c r="I2776" s="21"/>
      <c r="J2776" s="33"/>
      <c r="K2776" s="33"/>
      <c r="L2776" s="22"/>
      <c r="M2776" s="22"/>
      <c r="N2776" s="22"/>
    </row>
    <row r="2777" spans="1:14" s="49" customFormat="1" ht="15" customHeight="1">
      <c r="A2777" s="33"/>
      <c r="B2777" s="33"/>
      <c r="C2777" s="21"/>
      <c r="D2777" s="33"/>
      <c r="E2777" s="39"/>
      <c r="F2777" s="21"/>
      <c r="G2777" s="33"/>
      <c r="H2777" s="33"/>
      <c r="I2777" s="21"/>
      <c r="J2777" s="33"/>
      <c r="K2777" s="33"/>
      <c r="L2777" s="22"/>
      <c r="M2777" s="22"/>
      <c r="N2777" s="22"/>
    </row>
    <row r="2778" spans="1:14" s="49" customFormat="1" ht="15" customHeight="1">
      <c r="A2778" s="33"/>
      <c r="B2778" s="33"/>
      <c r="C2778" s="20"/>
      <c r="D2778" s="33"/>
      <c r="E2778" s="33"/>
      <c r="F2778" s="20"/>
      <c r="G2778" s="33"/>
      <c r="H2778" s="33"/>
      <c r="I2778" s="20"/>
      <c r="J2778" s="33"/>
      <c r="K2778" s="33"/>
      <c r="L2778" s="20"/>
      <c r="M2778" s="22"/>
      <c r="N2778" s="22"/>
    </row>
    <row r="2779" spans="1:14" s="49" customFormat="1" ht="15" customHeight="1">
      <c r="A2779" s="33"/>
      <c r="B2779" s="33"/>
      <c r="C2779" s="21"/>
      <c r="D2779" s="33"/>
      <c r="E2779" s="39"/>
      <c r="F2779" s="21"/>
      <c r="G2779" s="33"/>
      <c r="H2779" s="33"/>
      <c r="I2779" s="21"/>
      <c r="J2779" s="33"/>
      <c r="K2779" s="33"/>
      <c r="L2779" s="22"/>
      <c r="M2779" s="22"/>
      <c r="N2779" s="22"/>
    </row>
    <row r="2780" spans="1:14" s="49" customFormat="1" ht="15" customHeight="1">
      <c r="A2780" s="33"/>
      <c r="B2780" s="33"/>
      <c r="C2780" s="21"/>
      <c r="D2780" s="33"/>
      <c r="E2780" s="39"/>
      <c r="F2780" s="21"/>
      <c r="G2780" s="33"/>
      <c r="H2780" s="33"/>
      <c r="I2780" s="21"/>
      <c r="J2780" s="33"/>
      <c r="K2780" s="33"/>
      <c r="L2780" s="22"/>
      <c r="M2780" s="22"/>
      <c r="N2780" s="22"/>
    </row>
    <row r="2781" spans="1:14" s="49" customFormat="1" ht="15" customHeight="1">
      <c r="A2781" s="33"/>
      <c r="B2781" s="33"/>
      <c r="C2781" s="21"/>
      <c r="D2781" s="33"/>
      <c r="E2781" s="39"/>
      <c r="F2781" s="21"/>
      <c r="G2781" s="33"/>
      <c r="H2781" s="33"/>
      <c r="I2781" s="21"/>
      <c r="J2781" s="33"/>
      <c r="K2781" s="33"/>
      <c r="L2781" s="22"/>
      <c r="M2781" s="22"/>
      <c r="N2781" s="22"/>
    </row>
    <row r="2782" spans="1:14" s="49" customFormat="1" ht="15" customHeight="1">
      <c r="A2782" s="33"/>
      <c r="B2782" s="33"/>
      <c r="C2782" s="21"/>
      <c r="D2782" s="33"/>
      <c r="E2782" s="39"/>
      <c r="F2782" s="21"/>
      <c r="G2782" s="33"/>
      <c r="H2782" s="33"/>
      <c r="I2782" s="21"/>
      <c r="J2782" s="33"/>
      <c r="K2782" s="33"/>
      <c r="L2782" s="22"/>
      <c r="M2782" s="22"/>
      <c r="N2782" s="22"/>
    </row>
    <row r="2783" spans="1:14" s="49" customFormat="1" ht="15" customHeight="1">
      <c r="A2783" s="33"/>
      <c r="B2783" s="33"/>
      <c r="C2783" s="21"/>
      <c r="D2783" s="33"/>
      <c r="E2783" s="39"/>
      <c r="F2783" s="21"/>
      <c r="G2783" s="33"/>
      <c r="H2783" s="33"/>
      <c r="I2783" s="21"/>
      <c r="J2783" s="33"/>
      <c r="K2783" s="33"/>
      <c r="L2783" s="22"/>
      <c r="M2783" s="22"/>
      <c r="N2783" s="22"/>
    </row>
    <row r="2784" spans="1:14" s="49" customFormat="1" ht="15" customHeight="1">
      <c r="A2784" s="33"/>
      <c r="B2784" s="33"/>
      <c r="C2784" s="21"/>
      <c r="D2784" s="33"/>
      <c r="E2784" s="39"/>
      <c r="F2784" s="21"/>
      <c r="G2784" s="33"/>
      <c r="H2784" s="33"/>
      <c r="I2784" s="21"/>
      <c r="J2784" s="33"/>
      <c r="K2784" s="33"/>
      <c r="L2784" s="22"/>
      <c r="M2784" s="22"/>
      <c r="N2784" s="22"/>
    </row>
    <row r="2785" spans="1:14" s="49" customFormat="1" ht="15" customHeight="1">
      <c r="A2785" s="33"/>
      <c r="B2785" s="33"/>
      <c r="C2785" s="21"/>
      <c r="D2785" s="33"/>
      <c r="E2785" s="39"/>
      <c r="F2785" s="21"/>
      <c r="G2785" s="33"/>
      <c r="H2785" s="33"/>
      <c r="I2785" s="21"/>
      <c r="J2785" s="33"/>
      <c r="K2785" s="33"/>
      <c r="L2785" s="22"/>
      <c r="M2785" s="22"/>
      <c r="N2785" s="22"/>
    </row>
    <row r="2786" spans="1:14" s="49" customFormat="1" ht="15" customHeight="1">
      <c r="A2786" s="33"/>
      <c r="B2786" s="33"/>
      <c r="C2786" s="21"/>
      <c r="D2786" s="33"/>
      <c r="E2786" s="39"/>
      <c r="F2786" s="21"/>
      <c r="G2786" s="33"/>
      <c r="H2786" s="33"/>
      <c r="I2786" s="21"/>
      <c r="J2786" s="33"/>
      <c r="K2786" s="33"/>
      <c r="L2786" s="22"/>
      <c r="M2786" s="22"/>
      <c r="N2786" s="22"/>
    </row>
    <row r="2787" spans="1:14" s="49" customFormat="1" ht="15" customHeight="1">
      <c r="A2787" s="33"/>
      <c r="B2787" s="33"/>
      <c r="C2787" s="21"/>
      <c r="D2787" s="33"/>
      <c r="E2787" s="39"/>
      <c r="F2787" s="21"/>
      <c r="G2787" s="33"/>
      <c r="H2787" s="33"/>
      <c r="I2787" s="21"/>
      <c r="J2787" s="33"/>
      <c r="K2787" s="33"/>
      <c r="L2787" s="22"/>
      <c r="M2787" s="22"/>
      <c r="N2787" s="22"/>
    </row>
    <row r="2788" spans="1:14" s="49" customFormat="1" ht="15" customHeight="1">
      <c r="A2788" s="33"/>
      <c r="B2788" s="33"/>
      <c r="C2788" s="21"/>
      <c r="D2788" s="33"/>
      <c r="E2788" s="39"/>
      <c r="F2788" s="21"/>
      <c r="G2788" s="33"/>
      <c r="H2788" s="33"/>
      <c r="I2788" s="21"/>
      <c r="J2788" s="33"/>
      <c r="K2788" s="33"/>
      <c r="L2788" s="22"/>
      <c r="M2788" s="22"/>
      <c r="N2788" s="22"/>
    </row>
    <row r="2789" spans="1:14" s="49" customFormat="1" ht="15" customHeight="1">
      <c r="A2789" s="33"/>
      <c r="B2789" s="33"/>
      <c r="C2789" s="21"/>
      <c r="D2789" s="33"/>
      <c r="E2789" s="39"/>
      <c r="F2789" s="21"/>
      <c r="G2789" s="33"/>
      <c r="H2789" s="33"/>
      <c r="I2789" s="21"/>
      <c r="J2789" s="33"/>
      <c r="K2789" s="33"/>
      <c r="L2789" s="22"/>
      <c r="M2789" s="22"/>
      <c r="N2789" s="22"/>
    </row>
    <row r="2790" spans="1:14" s="49" customFormat="1" ht="15" customHeight="1">
      <c r="A2790" s="33"/>
      <c r="B2790" s="33"/>
      <c r="C2790" s="21"/>
      <c r="D2790" s="33"/>
      <c r="E2790" s="39"/>
      <c r="F2790" s="21"/>
      <c r="G2790" s="33"/>
      <c r="H2790" s="33"/>
      <c r="I2790" s="21"/>
      <c r="J2790" s="33"/>
      <c r="K2790" s="33"/>
      <c r="L2790" s="22"/>
      <c r="M2790" s="22"/>
      <c r="N2790" s="22"/>
    </row>
    <row r="2791" spans="1:14" s="49" customFormat="1" ht="15" customHeight="1">
      <c r="A2791" s="33"/>
      <c r="B2791" s="33"/>
      <c r="C2791" s="21"/>
      <c r="D2791" s="33"/>
      <c r="E2791" s="39"/>
      <c r="F2791" s="21"/>
      <c r="G2791" s="33"/>
      <c r="H2791" s="33"/>
      <c r="I2791" s="21"/>
      <c r="J2791" s="33"/>
      <c r="K2791" s="33"/>
      <c r="L2791" s="22"/>
      <c r="M2791" s="22"/>
      <c r="N2791" s="22"/>
    </row>
    <row r="2792" spans="1:14" s="49" customFormat="1" ht="15" customHeight="1">
      <c r="A2792" s="33"/>
      <c r="B2792" s="33"/>
      <c r="C2792" s="21"/>
      <c r="D2792" s="33"/>
      <c r="E2792" s="39"/>
      <c r="F2792" s="21"/>
      <c r="G2792" s="33"/>
      <c r="H2792" s="33"/>
      <c r="I2792" s="21"/>
      <c r="J2792" s="33"/>
      <c r="K2792" s="33"/>
      <c r="L2792" s="22"/>
      <c r="M2792" s="22"/>
      <c r="N2792" s="22"/>
    </row>
    <row r="2793" spans="1:14" s="49" customFormat="1" ht="15" customHeight="1">
      <c r="A2793" s="33"/>
      <c r="B2793" s="33"/>
      <c r="C2793" s="21"/>
      <c r="D2793" s="33"/>
      <c r="E2793" s="39"/>
      <c r="F2793" s="21"/>
      <c r="G2793" s="33"/>
      <c r="H2793" s="33"/>
      <c r="I2793" s="21"/>
      <c r="J2793" s="33"/>
      <c r="K2793" s="33"/>
      <c r="L2793" s="22"/>
      <c r="M2793" s="22"/>
      <c r="N2793" s="22"/>
    </row>
    <row r="2794" spans="1:14" s="49" customFormat="1" ht="15" customHeight="1">
      <c r="A2794" s="33"/>
      <c r="B2794" s="33"/>
      <c r="C2794" s="21"/>
      <c r="D2794" s="33"/>
      <c r="E2794" s="39"/>
      <c r="F2794" s="21"/>
      <c r="G2794" s="33"/>
      <c r="H2794" s="33"/>
      <c r="I2794" s="21"/>
      <c r="J2794" s="33"/>
      <c r="K2794" s="33"/>
      <c r="L2794" s="22"/>
      <c r="M2794" s="22"/>
      <c r="N2794" s="22"/>
    </row>
    <row r="2795" spans="1:14" s="49" customFormat="1" ht="15" customHeight="1">
      <c r="A2795" s="33"/>
      <c r="B2795" s="33"/>
      <c r="C2795" s="21"/>
      <c r="D2795" s="33"/>
      <c r="E2795" s="39"/>
      <c r="F2795" s="21"/>
      <c r="G2795" s="33"/>
      <c r="H2795" s="33"/>
      <c r="I2795" s="21"/>
      <c r="J2795" s="33"/>
      <c r="K2795" s="33"/>
      <c r="L2795" s="22"/>
      <c r="M2795" s="22"/>
      <c r="N2795" s="22"/>
    </row>
    <row r="2796" spans="1:14" s="49" customFormat="1" ht="15" customHeight="1">
      <c r="A2796" s="33"/>
      <c r="B2796" s="33"/>
      <c r="C2796" s="21"/>
      <c r="D2796" s="33"/>
      <c r="E2796" s="39"/>
      <c r="F2796" s="21"/>
      <c r="G2796" s="33"/>
      <c r="H2796" s="33"/>
      <c r="I2796" s="21"/>
      <c r="J2796" s="33"/>
      <c r="K2796" s="33"/>
      <c r="L2796" s="22"/>
      <c r="M2796" s="22"/>
      <c r="N2796" s="22"/>
    </row>
    <row r="2797" spans="1:14" s="49" customFormat="1" ht="15" customHeight="1">
      <c r="A2797" s="33"/>
      <c r="B2797" s="33"/>
      <c r="C2797" s="21"/>
      <c r="D2797" s="33"/>
      <c r="E2797" s="39"/>
      <c r="F2797" s="21"/>
      <c r="G2797" s="33"/>
      <c r="H2797" s="33"/>
      <c r="I2797" s="21"/>
      <c r="J2797" s="33"/>
      <c r="K2797" s="33"/>
      <c r="L2797" s="22"/>
      <c r="M2797" s="22"/>
      <c r="N2797" s="22"/>
    </row>
    <row r="2798" spans="1:14" s="49" customFormat="1" ht="15" customHeight="1">
      <c r="A2798" s="33"/>
      <c r="B2798" s="33"/>
      <c r="C2798" s="21"/>
      <c r="D2798" s="33"/>
      <c r="E2798" s="39"/>
      <c r="F2798" s="21"/>
      <c r="G2798" s="33"/>
      <c r="H2798" s="33"/>
      <c r="I2798" s="21"/>
      <c r="J2798" s="33"/>
      <c r="K2798" s="33"/>
      <c r="L2798" s="22"/>
      <c r="M2798" s="22"/>
      <c r="N2798" s="22"/>
    </row>
    <row r="2799" spans="1:14" s="49" customFormat="1" ht="15" customHeight="1">
      <c r="A2799" s="33"/>
      <c r="B2799" s="33"/>
      <c r="C2799" s="21"/>
      <c r="D2799" s="33"/>
      <c r="E2799" s="39"/>
      <c r="F2799" s="21"/>
      <c r="G2799" s="33"/>
      <c r="H2799" s="33"/>
      <c r="I2799" s="21"/>
      <c r="J2799" s="33"/>
      <c r="K2799" s="33"/>
      <c r="L2799" s="22"/>
      <c r="M2799" s="22"/>
      <c r="N2799" s="22"/>
    </row>
    <row r="2800" spans="1:14" s="49" customFormat="1" ht="15" customHeight="1">
      <c r="A2800" s="33"/>
      <c r="B2800" s="33"/>
      <c r="C2800" s="21"/>
      <c r="D2800" s="33"/>
      <c r="E2800" s="39"/>
      <c r="F2800" s="21"/>
      <c r="G2800" s="33"/>
      <c r="H2800" s="33"/>
      <c r="I2800" s="21"/>
      <c r="J2800" s="33"/>
      <c r="K2800" s="33"/>
      <c r="L2800" s="22"/>
      <c r="M2800" s="22"/>
      <c r="N2800" s="22"/>
    </row>
    <row r="2801" spans="1:14" s="49" customFormat="1" ht="15" customHeight="1">
      <c r="A2801" s="33"/>
      <c r="B2801" s="33"/>
      <c r="C2801" s="21"/>
      <c r="D2801" s="33"/>
      <c r="E2801" s="39"/>
      <c r="F2801" s="21"/>
      <c r="G2801" s="33"/>
      <c r="H2801" s="33"/>
      <c r="I2801" s="21"/>
      <c r="J2801" s="33"/>
      <c r="K2801" s="33"/>
      <c r="L2801" s="22"/>
      <c r="M2801" s="22"/>
      <c r="N2801" s="22"/>
    </row>
    <row r="2802" spans="1:14" s="49" customFormat="1" ht="15" customHeight="1">
      <c r="A2802" s="33"/>
      <c r="B2802" s="33"/>
      <c r="C2802" s="21"/>
      <c r="D2802" s="33"/>
      <c r="E2802" s="39"/>
      <c r="F2802" s="21"/>
      <c r="G2802" s="33"/>
      <c r="H2802" s="33"/>
      <c r="I2802" s="21"/>
      <c r="J2802" s="33"/>
      <c r="K2802" s="33"/>
      <c r="L2802" s="22"/>
      <c r="M2802" s="22"/>
      <c r="N2802" s="22"/>
    </row>
    <row r="2803" spans="1:14" s="49" customFormat="1" ht="15" customHeight="1">
      <c r="A2803" s="33"/>
      <c r="B2803" s="33"/>
      <c r="C2803" s="21"/>
      <c r="D2803" s="33"/>
      <c r="E2803" s="39"/>
      <c r="F2803" s="21"/>
      <c r="G2803" s="33"/>
      <c r="H2803" s="33"/>
      <c r="I2803" s="21"/>
      <c r="J2803" s="33"/>
      <c r="K2803" s="33"/>
      <c r="L2803" s="22"/>
      <c r="M2803" s="22"/>
      <c r="N2803" s="22"/>
    </row>
    <row r="2804" spans="1:14" s="49" customFormat="1" ht="15" customHeight="1">
      <c r="A2804" s="33"/>
      <c r="B2804" s="33"/>
      <c r="C2804" s="21"/>
      <c r="D2804" s="33"/>
      <c r="E2804" s="39"/>
      <c r="F2804" s="21"/>
      <c r="G2804" s="33"/>
      <c r="H2804" s="33"/>
      <c r="I2804" s="21"/>
      <c r="J2804" s="33"/>
      <c r="K2804" s="33"/>
      <c r="L2804" s="22"/>
      <c r="M2804" s="22"/>
      <c r="N2804" s="22"/>
    </row>
    <row r="2805" spans="1:14" s="49" customFormat="1" ht="15" customHeight="1">
      <c r="A2805" s="33"/>
      <c r="B2805" s="33"/>
      <c r="C2805" s="21"/>
      <c r="D2805" s="33"/>
      <c r="E2805" s="39"/>
      <c r="F2805" s="21"/>
      <c r="G2805" s="33"/>
      <c r="H2805" s="33"/>
      <c r="I2805" s="21"/>
      <c r="J2805" s="33"/>
      <c r="K2805" s="33"/>
      <c r="L2805" s="22"/>
      <c r="M2805" s="22"/>
      <c r="N2805" s="22"/>
    </row>
    <row r="2806" spans="1:14" s="49" customFormat="1" ht="15" customHeight="1">
      <c r="A2806" s="33"/>
      <c r="B2806" s="33"/>
      <c r="C2806" s="21"/>
      <c r="D2806" s="33"/>
      <c r="E2806" s="39"/>
      <c r="F2806" s="21"/>
      <c r="G2806" s="33"/>
      <c r="H2806" s="33"/>
      <c r="I2806" s="21"/>
      <c r="J2806" s="33"/>
      <c r="K2806" s="33"/>
      <c r="L2806" s="22"/>
      <c r="M2806" s="22"/>
      <c r="N2806" s="22"/>
    </row>
    <row r="2807" spans="1:14" s="49" customFormat="1" ht="15" customHeight="1">
      <c r="A2807" s="33"/>
      <c r="B2807" s="33"/>
      <c r="C2807" s="21"/>
      <c r="D2807" s="33"/>
      <c r="E2807" s="39"/>
      <c r="F2807" s="21"/>
      <c r="G2807" s="33"/>
      <c r="H2807" s="33"/>
      <c r="I2807" s="21"/>
      <c r="J2807" s="33"/>
      <c r="K2807" s="33"/>
      <c r="L2807" s="22"/>
      <c r="M2807" s="22"/>
      <c r="N2807" s="22"/>
    </row>
    <row r="2808" spans="1:14" s="49" customFormat="1" ht="15" customHeight="1">
      <c r="A2808" s="33"/>
      <c r="B2808" s="33"/>
      <c r="C2808" s="21"/>
      <c r="D2808" s="33"/>
      <c r="E2808" s="39"/>
      <c r="F2808" s="21"/>
      <c r="G2808" s="33"/>
      <c r="H2808" s="33"/>
      <c r="I2808" s="21"/>
      <c r="J2808" s="33"/>
      <c r="K2808" s="33"/>
      <c r="L2808" s="22"/>
      <c r="M2808" s="22"/>
      <c r="N2808" s="22"/>
    </row>
    <row r="2809" spans="1:14" s="49" customFormat="1" ht="15" customHeight="1">
      <c r="A2809" s="33"/>
      <c r="B2809" s="33"/>
      <c r="C2809" s="21"/>
      <c r="D2809" s="33"/>
      <c r="E2809" s="39"/>
      <c r="F2809" s="21"/>
      <c r="G2809" s="33"/>
      <c r="H2809" s="33"/>
      <c r="I2809" s="21"/>
      <c r="J2809" s="33"/>
      <c r="K2809" s="33"/>
      <c r="L2809" s="22"/>
      <c r="M2809" s="22"/>
      <c r="N2809" s="22"/>
    </row>
    <row r="2810" spans="1:14" s="49" customFormat="1" ht="15" customHeight="1">
      <c r="A2810" s="33"/>
      <c r="B2810" s="33"/>
      <c r="C2810" s="21"/>
      <c r="D2810" s="33"/>
      <c r="E2810" s="39"/>
      <c r="F2810" s="21"/>
      <c r="G2810" s="33"/>
      <c r="H2810" s="33"/>
      <c r="I2810" s="21"/>
      <c r="J2810" s="33"/>
      <c r="K2810" s="33"/>
      <c r="L2810" s="22"/>
      <c r="M2810" s="22"/>
      <c r="N2810" s="22"/>
    </row>
    <row r="2811" spans="1:14" s="49" customFormat="1" ht="15" customHeight="1">
      <c r="A2811" s="33"/>
      <c r="B2811" s="33"/>
      <c r="C2811" s="21"/>
      <c r="D2811" s="33"/>
      <c r="E2811" s="39"/>
      <c r="F2811" s="21"/>
      <c r="G2811" s="33"/>
      <c r="H2811" s="33"/>
      <c r="I2811" s="21"/>
      <c r="J2811" s="33"/>
      <c r="K2811" s="33"/>
      <c r="L2811" s="22"/>
      <c r="M2811" s="22"/>
      <c r="N2811" s="22"/>
    </row>
    <row r="2812" spans="1:14" s="49" customFormat="1" ht="15" customHeight="1">
      <c r="A2812" s="33"/>
      <c r="B2812" s="33"/>
      <c r="C2812" s="21"/>
      <c r="D2812" s="33"/>
      <c r="E2812" s="39"/>
      <c r="F2812" s="21"/>
      <c r="G2812" s="33"/>
      <c r="H2812" s="33"/>
      <c r="I2812" s="21"/>
      <c r="J2812" s="33"/>
      <c r="K2812" s="33"/>
      <c r="L2812" s="22"/>
      <c r="M2812" s="22"/>
      <c r="N2812" s="22"/>
    </row>
    <row r="2813" spans="1:14" s="49" customFormat="1" ht="15" customHeight="1">
      <c r="A2813" s="33"/>
      <c r="B2813" s="33"/>
      <c r="C2813" s="21"/>
      <c r="D2813" s="33"/>
      <c r="E2813" s="39"/>
      <c r="F2813" s="21"/>
      <c r="G2813" s="33"/>
      <c r="H2813" s="33"/>
      <c r="I2813" s="21"/>
      <c r="J2813" s="33"/>
      <c r="K2813" s="33"/>
      <c r="L2813" s="22"/>
      <c r="M2813" s="22"/>
      <c r="N2813" s="22"/>
    </row>
    <row r="2814" spans="1:14" s="49" customFormat="1" ht="15" customHeight="1">
      <c r="A2814" s="33"/>
      <c r="B2814" s="33"/>
      <c r="C2814" s="21"/>
      <c r="D2814" s="33"/>
      <c r="E2814" s="39"/>
      <c r="F2814" s="21"/>
      <c r="G2814" s="33"/>
      <c r="H2814" s="33"/>
      <c r="I2814" s="21"/>
      <c r="J2814" s="33"/>
      <c r="K2814" s="33"/>
      <c r="L2814" s="22"/>
      <c r="M2814" s="22"/>
      <c r="N2814" s="22"/>
    </row>
    <row r="2815" spans="1:14" s="49" customFormat="1" ht="15" customHeight="1">
      <c r="A2815" s="33"/>
      <c r="B2815" s="33"/>
      <c r="C2815" s="21"/>
      <c r="D2815" s="33"/>
      <c r="E2815" s="39"/>
      <c r="F2815" s="21"/>
      <c r="G2815" s="33"/>
      <c r="H2815" s="33"/>
      <c r="I2815" s="21"/>
      <c r="J2815" s="33"/>
      <c r="K2815" s="33"/>
      <c r="L2815" s="22"/>
      <c r="M2815" s="22"/>
      <c r="N2815" s="22"/>
    </row>
    <row r="2816" spans="1:14" s="49" customFormat="1" ht="15" customHeight="1">
      <c r="A2816" s="33"/>
      <c r="B2816" s="33"/>
      <c r="C2816" s="21"/>
      <c r="D2816" s="33"/>
      <c r="E2816" s="39"/>
      <c r="F2816" s="21"/>
      <c r="G2816" s="33"/>
      <c r="H2816" s="33"/>
      <c r="I2816" s="21"/>
      <c r="J2816" s="33"/>
      <c r="K2816" s="33"/>
      <c r="L2816" s="22"/>
      <c r="M2816" s="22"/>
      <c r="N2816" s="22"/>
    </row>
    <row r="2817" spans="1:14" s="49" customFormat="1" ht="15" customHeight="1">
      <c r="A2817" s="33"/>
      <c r="B2817" s="33"/>
      <c r="C2817" s="21"/>
      <c r="D2817" s="33"/>
      <c r="E2817" s="39"/>
      <c r="F2817" s="21"/>
      <c r="G2817" s="33"/>
      <c r="H2817" s="33"/>
      <c r="I2817" s="21"/>
      <c r="J2817" s="33"/>
      <c r="K2817" s="33"/>
      <c r="L2817" s="22"/>
      <c r="M2817" s="22"/>
      <c r="N2817" s="22"/>
    </row>
    <row r="2818" spans="1:14" s="49" customFormat="1" ht="15" customHeight="1">
      <c r="A2818" s="33"/>
      <c r="B2818" s="33"/>
      <c r="C2818" s="21"/>
      <c r="D2818" s="33"/>
      <c r="E2818" s="39"/>
      <c r="F2818" s="21"/>
      <c r="G2818" s="33"/>
      <c r="H2818" s="33"/>
      <c r="I2818" s="21"/>
      <c r="J2818" s="33"/>
      <c r="K2818" s="33"/>
      <c r="L2818" s="22"/>
      <c r="M2818" s="22"/>
      <c r="N2818" s="22"/>
    </row>
    <row r="2819" spans="1:14" s="49" customFormat="1" ht="15" customHeight="1">
      <c r="A2819" s="33"/>
      <c r="B2819" s="33"/>
      <c r="C2819" s="21"/>
      <c r="D2819" s="33"/>
      <c r="E2819" s="39"/>
      <c r="F2819" s="21"/>
      <c r="G2819" s="33"/>
      <c r="H2819" s="33"/>
      <c r="I2819" s="21"/>
      <c r="J2819" s="33"/>
      <c r="K2819" s="33"/>
      <c r="L2819" s="22"/>
      <c r="M2819" s="22"/>
      <c r="N2819" s="22"/>
    </row>
    <row r="2820" spans="1:14" s="49" customFormat="1" ht="15" customHeight="1">
      <c r="A2820" s="33"/>
      <c r="B2820" s="33"/>
      <c r="C2820" s="21"/>
      <c r="D2820" s="33"/>
      <c r="E2820" s="39"/>
      <c r="F2820" s="21"/>
      <c r="G2820" s="33"/>
      <c r="H2820" s="33"/>
      <c r="I2820" s="21"/>
      <c r="J2820" s="33"/>
      <c r="K2820" s="33"/>
      <c r="L2820" s="22"/>
      <c r="M2820" s="22"/>
      <c r="N2820" s="22"/>
    </row>
    <row r="2821" spans="1:14" s="49" customFormat="1" ht="15" customHeight="1">
      <c r="A2821" s="33"/>
      <c r="B2821" s="33"/>
      <c r="C2821" s="21"/>
      <c r="D2821" s="33"/>
      <c r="E2821" s="39"/>
      <c r="F2821" s="21"/>
      <c r="G2821" s="33"/>
      <c r="H2821" s="33"/>
      <c r="I2821" s="21"/>
      <c r="J2821" s="33"/>
      <c r="K2821" s="33"/>
      <c r="L2821" s="22"/>
      <c r="M2821" s="22"/>
      <c r="N2821" s="22"/>
    </row>
    <row r="2822" spans="1:14" s="49" customFormat="1" ht="15" customHeight="1">
      <c r="A2822" s="33"/>
      <c r="B2822" s="33"/>
      <c r="C2822" s="21"/>
      <c r="D2822" s="33"/>
      <c r="E2822" s="39"/>
      <c r="F2822" s="21"/>
      <c r="G2822" s="33"/>
      <c r="H2822" s="33"/>
      <c r="I2822" s="21"/>
      <c r="J2822" s="33"/>
      <c r="K2822" s="33"/>
      <c r="L2822" s="22"/>
      <c r="M2822" s="22"/>
      <c r="N2822" s="22"/>
    </row>
    <row r="2823" spans="1:14" s="49" customFormat="1" ht="15" customHeight="1">
      <c r="A2823" s="33"/>
      <c r="B2823" s="33"/>
      <c r="C2823" s="21"/>
      <c r="D2823" s="33"/>
      <c r="E2823" s="39"/>
      <c r="F2823" s="21"/>
      <c r="G2823" s="33"/>
      <c r="H2823" s="33"/>
      <c r="I2823" s="21"/>
      <c r="J2823" s="33"/>
      <c r="K2823" s="33"/>
      <c r="L2823" s="22"/>
      <c r="M2823" s="22"/>
      <c r="N2823" s="22"/>
    </row>
    <row r="2824" spans="1:14" s="49" customFormat="1" ht="15" customHeight="1">
      <c r="A2824" s="33"/>
      <c r="B2824" s="33"/>
      <c r="C2824" s="21"/>
      <c r="D2824" s="33"/>
      <c r="E2824" s="39"/>
      <c r="F2824" s="21"/>
      <c r="G2824" s="33"/>
      <c r="H2824" s="33"/>
      <c r="I2824" s="21"/>
      <c r="J2824" s="33"/>
      <c r="K2824" s="33"/>
      <c r="L2824" s="22"/>
      <c r="M2824" s="22"/>
      <c r="N2824" s="22"/>
    </row>
    <row r="2825" spans="1:14" s="49" customFormat="1" ht="15" customHeight="1">
      <c r="A2825" s="33"/>
      <c r="B2825" s="33"/>
      <c r="C2825" s="21"/>
      <c r="D2825" s="33"/>
      <c r="E2825" s="39"/>
      <c r="F2825" s="21"/>
      <c r="G2825" s="33"/>
      <c r="H2825" s="33"/>
      <c r="I2825" s="21"/>
      <c r="J2825" s="33"/>
      <c r="K2825" s="33"/>
      <c r="L2825" s="22"/>
      <c r="M2825" s="22"/>
      <c r="N2825" s="22"/>
    </row>
    <row r="2826" spans="1:14" s="49" customFormat="1" ht="15" customHeight="1">
      <c r="A2826" s="33"/>
      <c r="B2826" s="33"/>
      <c r="C2826" s="21"/>
      <c r="D2826" s="33"/>
      <c r="E2826" s="39"/>
      <c r="F2826" s="21"/>
      <c r="G2826" s="33"/>
      <c r="H2826" s="33"/>
      <c r="I2826" s="21"/>
      <c r="J2826" s="33"/>
      <c r="K2826" s="33"/>
      <c r="L2826" s="22"/>
      <c r="M2826" s="22"/>
      <c r="N2826" s="22"/>
    </row>
    <row r="2827" spans="1:14" s="49" customFormat="1" ht="15" customHeight="1">
      <c r="A2827" s="33"/>
      <c r="B2827" s="33"/>
      <c r="C2827" s="21"/>
      <c r="D2827" s="33"/>
      <c r="E2827" s="39"/>
      <c r="F2827" s="21"/>
      <c r="G2827" s="33"/>
      <c r="H2827" s="33"/>
      <c r="I2827" s="21"/>
      <c r="J2827" s="33"/>
      <c r="K2827" s="33"/>
      <c r="L2827" s="22"/>
      <c r="M2827" s="22"/>
      <c r="N2827" s="22"/>
    </row>
    <row r="2828" spans="1:14" s="49" customFormat="1" ht="15" customHeight="1">
      <c r="A2828" s="33"/>
      <c r="B2828" s="33"/>
      <c r="C2828" s="21"/>
      <c r="D2828" s="33"/>
      <c r="E2828" s="39"/>
      <c r="F2828" s="21"/>
      <c r="G2828" s="33"/>
      <c r="H2828" s="33"/>
      <c r="I2828" s="21"/>
      <c r="J2828" s="33"/>
      <c r="K2828" s="33"/>
      <c r="L2828" s="22"/>
      <c r="M2828" s="22"/>
      <c r="N2828" s="22"/>
    </row>
    <row r="2829" spans="1:14" s="49" customFormat="1" ht="15" customHeight="1">
      <c r="A2829" s="33"/>
      <c r="B2829" s="33"/>
      <c r="C2829" s="21"/>
      <c r="D2829" s="33"/>
      <c r="E2829" s="39"/>
      <c r="F2829" s="21"/>
      <c r="G2829" s="33"/>
      <c r="H2829" s="33"/>
      <c r="I2829" s="21"/>
      <c r="J2829" s="33"/>
      <c r="K2829" s="33"/>
      <c r="L2829" s="22"/>
      <c r="M2829" s="22"/>
      <c r="N2829" s="22"/>
    </row>
    <row r="2830" spans="1:14" s="49" customFormat="1" ht="15" customHeight="1">
      <c r="A2830" s="33"/>
      <c r="B2830" s="33"/>
      <c r="C2830" s="21"/>
      <c r="D2830" s="33"/>
      <c r="E2830" s="39"/>
      <c r="F2830" s="21"/>
      <c r="G2830" s="33"/>
      <c r="H2830" s="33"/>
      <c r="I2830" s="21"/>
      <c r="J2830" s="33"/>
      <c r="K2830" s="33"/>
      <c r="L2830" s="22"/>
      <c r="M2830" s="22"/>
      <c r="N2830" s="22"/>
    </row>
    <row r="2831" spans="1:14" s="49" customFormat="1" ht="15" customHeight="1">
      <c r="A2831" s="33"/>
      <c r="B2831" s="33"/>
      <c r="C2831" s="21"/>
      <c r="D2831" s="33"/>
      <c r="E2831" s="39"/>
      <c r="F2831" s="21"/>
      <c r="G2831" s="33"/>
      <c r="H2831" s="33"/>
      <c r="I2831" s="21"/>
      <c r="J2831" s="33"/>
      <c r="K2831" s="33"/>
      <c r="L2831" s="22"/>
      <c r="M2831" s="22"/>
      <c r="N2831" s="22"/>
    </row>
    <row r="2832" spans="1:14" s="49" customFormat="1" ht="15" customHeight="1">
      <c r="A2832" s="33"/>
      <c r="B2832" s="33"/>
      <c r="C2832" s="21"/>
      <c r="D2832" s="33"/>
      <c r="E2832" s="39"/>
      <c r="F2832" s="21"/>
      <c r="G2832" s="33"/>
      <c r="H2832" s="33"/>
      <c r="I2832" s="21"/>
      <c r="J2832" s="33"/>
      <c r="K2832" s="33"/>
      <c r="L2832" s="22"/>
      <c r="M2832" s="22"/>
      <c r="N2832" s="22"/>
    </row>
    <row r="2833" spans="1:14" s="49" customFormat="1" ht="15" customHeight="1">
      <c r="A2833" s="33"/>
      <c r="B2833" s="33"/>
      <c r="C2833" s="21"/>
      <c r="D2833" s="33"/>
      <c r="E2833" s="39"/>
      <c r="F2833" s="21"/>
      <c r="G2833" s="33"/>
      <c r="H2833" s="33"/>
      <c r="I2833" s="21"/>
      <c r="J2833" s="33"/>
      <c r="K2833" s="33"/>
      <c r="L2833" s="22"/>
      <c r="M2833" s="22"/>
      <c r="N2833" s="22"/>
    </row>
    <row r="2834" spans="1:14" s="49" customFormat="1" ht="15" customHeight="1">
      <c r="A2834" s="33"/>
      <c r="B2834" s="33"/>
      <c r="C2834" s="21"/>
      <c r="D2834" s="33"/>
      <c r="E2834" s="39"/>
      <c r="F2834" s="21"/>
      <c r="G2834" s="33"/>
      <c r="H2834" s="33"/>
      <c r="I2834" s="21"/>
      <c r="J2834" s="33"/>
      <c r="K2834" s="33"/>
      <c r="L2834" s="22"/>
      <c r="M2834" s="22"/>
      <c r="N2834" s="22"/>
    </row>
    <row r="2835" spans="1:14" s="49" customFormat="1" ht="15" customHeight="1">
      <c r="A2835" s="33"/>
      <c r="B2835" s="33"/>
      <c r="C2835" s="21"/>
      <c r="D2835" s="33"/>
      <c r="E2835" s="39"/>
      <c r="F2835" s="21"/>
      <c r="G2835" s="33"/>
      <c r="H2835" s="33"/>
      <c r="I2835" s="21"/>
      <c r="J2835" s="33"/>
      <c r="K2835" s="33"/>
      <c r="L2835" s="22"/>
      <c r="M2835" s="22"/>
      <c r="N2835" s="22"/>
    </row>
    <row r="2836" spans="1:14" s="49" customFormat="1" ht="15" customHeight="1">
      <c r="A2836" s="33"/>
      <c r="B2836" s="33"/>
      <c r="C2836" s="21"/>
      <c r="D2836" s="33"/>
      <c r="E2836" s="39"/>
      <c r="F2836" s="21"/>
      <c r="G2836" s="33"/>
      <c r="H2836" s="33"/>
      <c r="I2836" s="21"/>
      <c r="J2836" s="33"/>
      <c r="K2836" s="33"/>
      <c r="L2836" s="22"/>
      <c r="M2836" s="22"/>
      <c r="N2836" s="22"/>
    </row>
    <row r="2837" spans="1:14" s="49" customFormat="1" ht="15" customHeight="1">
      <c r="A2837" s="33"/>
      <c r="B2837" s="33"/>
      <c r="C2837" s="21"/>
      <c r="D2837" s="33"/>
      <c r="E2837" s="39"/>
      <c r="F2837" s="21"/>
      <c r="G2837" s="33"/>
      <c r="H2837" s="33"/>
      <c r="I2837" s="21"/>
      <c r="J2837" s="33"/>
      <c r="K2837" s="33"/>
      <c r="L2837" s="22"/>
      <c r="M2837" s="22"/>
      <c r="N2837" s="22"/>
    </row>
    <row r="2838" spans="1:14" s="49" customFormat="1" ht="15" customHeight="1">
      <c r="A2838" s="33"/>
      <c r="B2838" s="33"/>
      <c r="C2838" s="21"/>
      <c r="D2838" s="33"/>
      <c r="E2838" s="39"/>
      <c r="F2838" s="21"/>
      <c r="G2838" s="33"/>
      <c r="H2838" s="33"/>
      <c r="I2838" s="21"/>
      <c r="J2838" s="33"/>
      <c r="K2838" s="33"/>
      <c r="L2838" s="22"/>
      <c r="M2838" s="22"/>
      <c r="N2838" s="22"/>
    </row>
    <row r="2839" spans="1:14" s="49" customFormat="1" ht="15" customHeight="1">
      <c r="A2839" s="33"/>
      <c r="B2839" s="33"/>
      <c r="C2839" s="21"/>
      <c r="D2839" s="33"/>
      <c r="E2839" s="39"/>
      <c r="F2839" s="21"/>
      <c r="G2839" s="33"/>
      <c r="H2839" s="33"/>
      <c r="I2839" s="21"/>
      <c r="J2839" s="33"/>
      <c r="K2839" s="33"/>
      <c r="L2839" s="22"/>
      <c r="M2839" s="22"/>
      <c r="N2839" s="22"/>
    </row>
    <row r="2840" spans="1:14" s="49" customFormat="1" ht="15" customHeight="1">
      <c r="A2840" s="33"/>
      <c r="B2840" s="33"/>
      <c r="C2840" s="21"/>
      <c r="D2840" s="33"/>
      <c r="E2840" s="39"/>
      <c r="F2840" s="21"/>
      <c r="G2840" s="33"/>
      <c r="H2840" s="33"/>
      <c r="I2840" s="21"/>
      <c r="J2840" s="33"/>
      <c r="K2840" s="33"/>
      <c r="L2840" s="22"/>
      <c r="M2840" s="22"/>
      <c r="N2840" s="22"/>
    </row>
    <row r="2841" spans="1:14" s="49" customFormat="1" ht="15" customHeight="1">
      <c r="A2841" s="33"/>
      <c r="B2841" s="33"/>
      <c r="C2841" s="21"/>
      <c r="D2841" s="33"/>
      <c r="E2841" s="39"/>
      <c r="F2841" s="21"/>
      <c r="G2841" s="33"/>
      <c r="H2841" s="33"/>
      <c r="I2841" s="21"/>
      <c r="J2841" s="33"/>
      <c r="K2841" s="33"/>
      <c r="L2841" s="22"/>
      <c r="M2841" s="22"/>
      <c r="N2841" s="22"/>
    </row>
    <row r="2842" spans="1:14" s="49" customFormat="1" ht="15" customHeight="1">
      <c r="A2842" s="33"/>
      <c r="B2842" s="33"/>
      <c r="C2842" s="21"/>
      <c r="D2842" s="33"/>
      <c r="E2842" s="39"/>
      <c r="F2842" s="21"/>
      <c r="G2842" s="33"/>
      <c r="H2842" s="33"/>
      <c r="I2842" s="21"/>
      <c r="J2842" s="33"/>
      <c r="K2842" s="33"/>
      <c r="L2842" s="22"/>
      <c r="M2842" s="22"/>
      <c r="N2842" s="22"/>
    </row>
    <row r="2843" spans="1:14" s="49" customFormat="1" ht="30.6" customHeight="1">
      <c r="A2843" s="18"/>
      <c r="B2843" s="19"/>
      <c r="C2843" s="20"/>
      <c r="D2843" s="20"/>
      <c r="E2843" s="21"/>
      <c r="F2843" s="20"/>
      <c r="G2843" s="20"/>
      <c r="H2843" s="20"/>
      <c r="I2843" s="20"/>
      <c r="J2843" s="20"/>
      <c r="K2843" s="20"/>
      <c r="L2843" s="22"/>
      <c r="M2843" s="22"/>
      <c r="N2843" s="22"/>
    </row>
    <row r="2844" spans="1:14" s="50" customFormat="1" ht="15" customHeight="1">
      <c r="A2844" s="24" t="s">
        <v>324</v>
      </c>
      <c r="B2844" s="42"/>
      <c r="C2844" s="26"/>
      <c r="D2844" s="24" t="s">
        <v>324</v>
      </c>
      <c r="E2844" s="42"/>
      <c r="F2844" s="26"/>
      <c r="G2844" s="24" t="s">
        <v>324</v>
      </c>
      <c r="H2844" s="42"/>
      <c r="I2844" s="26"/>
      <c r="J2844" s="24" t="s">
        <v>324</v>
      </c>
      <c r="K2844" s="42"/>
      <c r="L2844" s="26"/>
      <c r="M2844" s="26"/>
      <c r="N2844" s="26"/>
    </row>
    <row r="2845" spans="1:14" s="49" customFormat="1" ht="15" customHeight="1">
      <c r="A2845" s="29" t="s">
        <v>149</v>
      </c>
      <c r="B2845" s="29" t="s">
        <v>150</v>
      </c>
      <c r="C2845" s="30"/>
      <c r="D2845" s="29" t="s">
        <v>149</v>
      </c>
      <c r="E2845" s="44" t="s">
        <v>150</v>
      </c>
      <c r="F2845" s="30"/>
      <c r="G2845" s="29" t="s">
        <v>149</v>
      </c>
      <c r="H2845" s="29" t="s">
        <v>150</v>
      </c>
      <c r="I2845" s="30"/>
      <c r="J2845" s="29" t="s">
        <v>149</v>
      </c>
      <c r="K2845" s="29" t="s">
        <v>150</v>
      </c>
      <c r="L2845" s="22"/>
      <c r="M2845" s="22"/>
      <c r="N2845" s="22"/>
    </row>
    <row r="2846" spans="1:14" s="49" customFormat="1" ht="15" customHeight="1">
      <c r="A2846" s="33"/>
      <c r="B2846" s="33"/>
      <c r="C2846" s="20"/>
      <c r="D2846" s="33"/>
      <c r="E2846" s="33"/>
      <c r="F2846" s="20"/>
      <c r="G2846" s="33"/>
      <c r="H2846" s="33"/>
      <c r="I2846" s="20"/>
      <c r="J2846" s="33"/>
      <c r="K2846" s="33"/>
      <c r="L2846" s="20"/>
      <c r="M2846" s="22"/>
      <c r="N2846" s="22"/>
    </row>
    <row r="2847" spans="1:14" s="49" customFormat="1" ht="15" customHeight="1">
      <c r="A2847" s="33"/>
      <c r="B2847" s="33"/>
      <c r="C2847" s="21"/>
      <c r="D2847" s="33"/>
      <c r="E2847" s="39"/>
      <c r="F2847" s="21"/>
      <c r="G2847" s="33"/>
      <c r="H2847" s="33"/>
      <c r="I2847" s="21"/>
      <c r="J2847" s="33"/>
      <c r="K2847" s="33"/>
      <c r="L2847" s="22"/>
      <c r="M2847" s="22"/>
      <c r="N2847" s="22"/>
    </row>
    <row r="2848" spans="1:14" s="49" customFormat="1" ht="15" customHeight="1">
      <c r="A2848" s="33"/>
      <c r="B2848" s="33"/>
      <c r="C2848" s="21"/>
      <c r="D2848" s="33"/>
      <c r="E2848" s="39"/>
      <c r="F2848" s="21"/>
      <c r="G2848" s="33"/>
      <c r="H2848" s="33"/>
      <c r="I2848" s="21"/>
      <c r="J2848" s="33"/>
      <c r="K2848" s="33"/>
      <c r="L2848" s="22"/>
      <c r="M2848" s="22"/>
      <c r="N2848" s="22"/>
    </row>
    <row r="2849" spans="1:14" s="49" customFormat="1" ht="15" customHeight="1">
      <c r="A2849" s="33"/>
      <c r="B2849" s="33"/>
      <c r="C2849" s="21"/>
      <c r="D2849" s="33"/>
      <c r="E2849" s="39"/>
      <c r="F2849" s="21"/>
      <c r="G2849" s="33"/>
      <c r="H2849" s="33"/>
      <c r="I2849" s="21"/>
      <c r="J2849" s="33"/>
      <c r="K2849" s="33"/>
      <c r="L2849" s="22"/>
      <c r="M2849" s="22"/>
      <c r="N2849" s="22"/>
    </row>
    <row r="2850" spans="1:14" s="49" customFormat="1" ht="15" customHeight="1">
      <c r="A2850" s="33"/>
      <c r="B2850" s="33"/>
      <c r="C2850" s="21"/>
      <c r="D2850" s="33"/>
      <c r="E2850" s="39"/>
      <c r="F2850" s="21"/>
      <c r="G2850" s="33"/>
      <c r="H2850" s="33"/>
      <c r="I2850" s="21"/>
      <c r="J2850" s="33"/>
      <c r="K2850" s="33"/>
      <c r="L2850" s="22"/>
      <c r="M2850" s="22"/>
      <c r="N2850" s="22"/>
    </row>
    <row r="2851" spans="1:14" s="49" customFormat="1" ht="15" customHeight="1">
      <c r="A2851" s="33"/>
      <c r="B2851" s="33"/>
      <c r="C2851" s="21"/>
      <c r="D2851" s="33"/>
      <c r="E2851" s="39"/>
      <c r="F2851" s="21"/>
      <c r="G2851" s="33"/>
      <c r="H2851" s="33"/>
      <c r="I2851" s="21"/>
      <c r="J2851" s="33"/>
      <c r="K2851" s="33"/>
      <c r="L2851" s="22"/>
      <c r="M2851" s="22"/>
      <c r="N2851" s="22"/>
    </row>
    <row r="2852" spans="1:14" s="49" customFormat="1" ht="15" customHeight="1">
      <c r="A2852" s="33"/>
      <c r="B2852" s="33"/>
      <c r="C2852" s="21"/>
      <c r="D2852" s="33"/>
      <c r="E2852" s="39"/>
      <c r="F2852" s="21"/>
      <c r="G2852" s="33"/>
      <c r="H2852" s="33"/>
      <c r="I2852" s="21"/>
      <c r="J2852" s="33"/>
      <c r="K2852" s="33"/>
      <c r="L2852" s="22"/>
      <c r="M2852" s="22"/>
      <c r="N2852" s="22"/>
    </row>
    <row r="2853" spans="1:14" s="49" customFormat="1" ht="15" customHeight="1">
      <c r="A2853" s="33"/>
      <c r="B2853" s="33"/>
      <c r="C2853" s="21"/>
      <c r="D2853" s="33"/>
      <c r="E2853" s="39"/>
      <c r="F2853" s="21"/>
      <c r="G2853" s="33"/>
      <c r="H2853" s="33"/>
      <c r="I2853" s="21"/>
      <c r="J2853" s="33"/>
      <c r="K2853" s="33"/>
      <c r="L2853" s="22"/>
      <c r="M2853" s="22"/>
      <c r="N2853" s="22"/>
    </row>
    <row r="2854" spans="1:14" s="49" customFormat="1" ht="15" customHeight="1">
      <c r="A2854" s="33"/>
      <c r="B2854" s="33"/>
      <c r="C2854" s="21"/>
      <c r="D2854" s="33"/>
      <c r="E2854" s="39"/>
      <c r="F2854" s="21"/>
      <c r="G2854" s="33"/>
      <c r="H2854" s="33"/>
      <c r="I2854" s="21"/>
      <c r="J2854" s="33"/>
      <c r="K2854" s="33"/>
      <c r="L2854" s="22"/>
      <c r="M2854" s="22"/>
      <c r="N2854" s="22"/>
    </row>
    <row r="2855" spans="1:14" s="49" customFormat="1" ht="15" customHeight="1">
      <c r="A2855" s="33"/>
      <c r="B2855" s="33"/>
      <c r="C2855" s="21"/>
      <c r="D2855" s="33"/>
      <c r="E2855" s="39"/>
      <c r="F2855" s="21"/>
      <c r="G2855" s="33"/>
      <c r="H2855" s="33"/>
      <c r="I2855" s="21"/>
      <c r="J2855" s="33"/>
      <c r="K2855" s="33"/>
      <c r="L2855" s="22"/>
      <c r="M2855" s="22"/>
      <c r="N2855" s="22"/>
    </row>
    <row r="2856" spans="1:14" s="49" customFormat="1" ht="15" customHeight="1">
      <c r="A2856" s="33"/>
      <c r="B2856" s="33"/>
      <c r="C2856" s="21"/>
      <c r="D2856" s="33"/>
      <c r="E2856" s="39"/>
      <c r="F2856" s="21"/>
      <c r="G2856" s="33"/>
      <c r="H2856" s="33"/>
      <c r="I2856" s="21"/>
      <c r="J2856" s="33"/>
      <c r="K2856" s="33"/>
      <c r="L2856" s="22"/>
      <c r="M2856" s="22"/>
      <c r="N2856" s="22"/>
    </row>
    <row r="2857" spans="1:14" s="49" customFormat="1" ht="15" customHeight="1">
      <c r="A2857" s="33"/>
      <c r="B2857" s="33"/>
      <c r="C2857" s="21"/>
      <c r="D2857" s="33"/>
      <c r="E2857" s="39"/>
      <c r="F2857" s="21"/>
      <c r="G2857" s="33"/>
      <c r="H2857" s="33"/>
      <c r="I2857" s="21"/>
      <c r="J2857" s="33"/>
      <c r="K2857" s="33"/>
      <c r="L2857" s="22"/>
      <c r="M2857" s="22"/>
      <c r="N2857" s="22"/>
    </row>
    <row r="2858" spans="1:14" s="49" customFormat="1" ht="15" customHeight="1">
      <c r="A2858" s="33"/>
      <c r="B2858" s="33"/>
      <c r="C2858" s="21"/>
      <c r="D2858" s="33"/>
      <c r="E2858" s="39"/>
      <c r="F2858" s="21"/>
      <c r="G2858" s="33"/>
      <c r="H2858" s="33"/>
      <c r="I2858" s="21"/>
      <c r="J2858" s="33"/>
      <c r="K2858" s="33"/>
      <c r="L2858" s="22"/>
      <c r="M2858" s="22"/>
      <c r="N2858" s="22"/>
    </row>
    <row r="2859" spans="1:14" s="49" customFormat="1" ht="15" customHeight="1">
      <c r="A2859" s="33"/>
      <c r="B2859" s="33"/>
      <c r="C2859" s="21"/>
      <c r="D2859" s="33"/>
      <c r="E2859" s="39"/>
      <c r="F2859" s="21"/>
      <c r="G2859" s="33"/>
      <c r="H2859" s="33"/>
      <c r="I2859" s="21"/>
      <c r="J2859" s="33"/>
      <c r="K2859" s="33"/>
      <c r="L2859" s="22"/>
      <c r="M2859" s="22"/>
      <c r="N2859" s="22"/>
    </row>
    <row r="2860" spans="1:14" s="49" customFormat="1" ht="15" customHeight="1">
      <c r="A2860" s="33"/>
      <c r="B2860" s="33"/>
      <c r="C2860" s="21"/>
      <c r="D2860" s="33"/>
      <c r="E2860" s="39"/>
      <c r="F2860" s="21"/>
      <c r="G2860" s="33"/>
      <c r="H2860" s="33"/>
      <c r="I2860" s="21"/>
      <c r="J2860" s="33"/>
      <c r="K2860" s="33"/>
      <c r="L2860" s="22"/>
      <c r="M2860" s="22"/>
      <c r="N2860" s="22"/>
    </row>
    <row r="2861" spans="1:14" s="49" customFormat="1" ht="15" customHeight="1">
      <c r="A2861" s="33"/>
      <c r="B2861" s="33"/>
      <c r="C2861" s="21"/>
      <c r="D2861" s="33"/>
      <c r="E2861" s="39"/>
      <c r="F2861" s="21"/>
      <c r="G2861" s="33"/>
      <c r="H2861" s="33"/>
      <c r="I2861" s="21"/>
      <c r="J2861" s="33"/>
      <c r="K2861" s="33"/>
      <c r="L2861" s="22"/>
      <c r="M2861" s="22"/>
      <c r="N2861" s="22"/>
    </row>
    <row r="2862" spans="1:14" s="49" customFormat="1" ht="15" customHeight="1">
      <c r="A2862" s="33"/>
      <c r="B2862" s="33"/>
      <c r="C2862" s="21"/>
      <c r="D2862" s="33"/>
      <c r="E2862" s="39"/>
      <c r="F2862" s="21"/>
      <c r="G2862" s="33"/>
      <c r="H2862" s="33"/>
      <c r="I2862" s="21"/>
      <c r="J2862" s="33"/>
      <c r="K2862" s="33"/>
      <c r="L2862" s="22"/>
      <c r="M2862" s="22"/>
      <c r="N2862" s="22"/>
    </row>
    <row r="2863" spans="1:14" s="49" customFormat="1" ht="15" customHeight="1">
      <c r="A2863" s="33"/>
      <c r="B2863" s="33"/>
      <c r="C2863" s="21"/>
      <c r="D2863" s="33"/>
      <c r="E2863" s="39"/>
      <c r="F2863" s="21"/>
      <c r="G2863" s="33"/>
      <c r="H2863" s="33"/>
      <c r="I2863" s="21"/>
      <c r="J2863" s="33"/>
      <c r="K2863" s="33"/>
      <c r="L2863" s="22"/>
      <c r="M2863" s="22"/>
      <c r="N2863" s="22"/>
    </row>
    <row r="2864" spans="1:14" s="49" customFormat="1" ht="15" customHeight="1">
      <c r="A2864" s="33"/>
      <c r="B2864" s="33"/>
      <c r="C2864" s="21"/>
      <c r="D2864" s="33"/>
      <c r="E2864" s="39"/>
      <c r="F2864" s="21"/>
      <c r="G2864" s="33"/>
      <c r="H2864" s="33"/>
      <c r="I2864" s="21"/>
      <c r="J2864" s="33"/>
      <c r="K2864" s="33"/>
      <c r="L2864" s="22"/>
      <c r="M2864" s="22"/>
      <c r="N2864" s="22"/>
    </row>
    <row r="2865" spans="1:14" s="49" customFormat="1" ht="15" customHeight="1">
      <c r="A2865" s="33"/>
      <c r="B2865" s="33"/>
      <c r="C2865" s="21"/>
      <c r="D2865" s="33"/>
      <c r="E2865" s="39"/>
      <c r="F2865" s="21"/>
      <c r="G2865" s="33"/>
      <c r="H2865" s="33"/>
      <c r="I2865" s="21"/>
      <c r="J2865" s="33"/>
      <c r="K2865" s="33"/>
      <c r="L2865" s="22"/>
      <c r="M2865" s="22"/>
      <c r="N2865" s="22"/>
    </row>
    <row r="2866" spans="1:14" s="49" customFormat="1" ht="15" customHeight="1">
      <c r="A2866" s="33"/>
      <c r="B2866" s="33"/>
      <c r="C2866" s="21"/>
      <c r="D2866" s="33"/>
      <c r="E2866" s="39"/>
      <c r="F2866" s="21"/>
      <c r="G2866" s="33"/>
      <c r="H2866" s="33"/>
      <c r="I2866" s="21"/>
      <c r="J2866" s="33"/>
      <c r="K2866" s="33"/>
      <c r="L2866" s="22"/>
      <c r="M2866" s="22"/>
      <c r="N2866" s="22"/>
    </row>
    <row r="2867" spans="1:14" s="49" customFormat="1" ht="15" customHeight="1">
      <c r="A2867" s="33"/>
      <c r="B2867" s="33"/>
      <c r="C2867" s="21"/>
      <c r="D2867" s="33"/>
      <c r="E2867" s="39"/>
      <c r="F2867" s="21"/>
      <c r="G2867" s="33"/>
      <c r="H2867" s="33"/>
      <c r="I2867" s="21"/>
      <c r="J2867" s="33"/>
      <c r="K2867" s="33"/>
      <c r="L2867" s="22"/>
      <c r="M2867" s="22"/>
      <c r="N2867" s="22"/>
    </row>
    <row r="2868" spans="1:14" s="49" customFormat="1" ht="15" customHeight="1">
      <c r="A2868" s="33"/>
      <c r="B2868" s="33"/>
      <c r="C2868" s="21"/>
      <c r="D2868" s="33"/>
      <c r="E2868" s="39"/>
      <c r="F2868" s="21"/>
      <c r="G2868" s="33"/>
      <c r="H2868" s="33"/>
      <c r="I2868" s="21"/>
      <c r="J2868" s="33"/>
      <c r="K2868" s="33"/>
      <c r="L2868" s="22"/>
      <c r="M2868" s="22"/>
      <c r="N2868" s="22"/>
    </row>
    <row r="2869" spans="1:14" s="49" customFormat="1" ht="15" customHeight="1">
      <c r="A2869" s="33"/>
      <c r="B2869" s="33"/>
      <c r="C2869" s="21"/>
      <c r="D2869" s="33"/>
      <c r="E2869" s="39"/>
      <c r="F2869" s="21"/>
      <c r="G2869" s="33"/>
      <c r="H2869" s="33"/>
      <c r="I2869" s="21"/>
      <c r="J2869" s="33"/>
      <c r="K2869" s="33"/>
      <c r="L2869" s="22"/>
      <c r="M2869" s="22"/>
      <c r="N2869" s="22"/>
    </row>
    <row r="2870" spans="1:14" s="49" customFormat="1" ht="15" customHeight="1">
      <c r="A2870" s="33"/>
      <c r="B2870" s="33"/>
      <c r="C2870" s="21"/>
      <c r="D2870" s="33"/>
      <c r="E2870" s="39"/>
      <c r="F2870" s="21"/>
      <c r="G2870" s="33"/>
      <c r="H2870" s="33"/>
      <c r="I2870" s="21"/>
      <c r="J2870" s="33"/>
      <c r="K2870" s="33"/>
      <c r="L2870" s="22"/>
      <c r="M2870" s="22"/>
      <c r="N2870" s="22"/>
    </row>
    <row r="2871" spans="1:14" s="49" customFormat="1" ht="15" customHeight="1">
      <c r="A2871" s="33"/>
      <c r="B2871" s="33"/>
      <c r="C2871" s="21"/>
      <c r="D2871" s="33"/>
      <c r="E2871" s="39"/>
      <c r="F2871" s="21"/>
      <c r="G2871" s="33"/>
      <c r="H2871" s="33"/>
      <c r="I2871" s="21"/>
      <c r="J2871" s="33"/>
      <c r="K2871" s="33"/>
      <c r="L2871" s="22"/>
      <c r="M2871" s="22"/>
      <c r="N2871" s="22"/>
    </row>
    <row r="2872" spans="1:14" s="49" customFormat="1" ht="15" customHeight="1">
      <c r="A2872" s="33"/>
      <c r="B2872" s="33"/>
      <c r="C2872" s="21"/>
      <c r="D2872" s="33"/>
      <c r="E2872" s="39"/>
      <c r="F2872" s="21"/>
      <c r="G2872" s="33"/>
      <c r="H2872" s="33"/>
      <c r="I2872" s="21"/>
      <c r="J2872" s="33"/>
      <c r="K2872" s="33"/>
      <c r="L2872" s="22"/>
      <c r="M2872" s="22"/>
      <c r="N2872" s="22"/>
    </row>
    <row r="2873" spans="1:14" s="49" customFormat="1" ht="15" customHeight="1">
      <c r="A2873" s="33"/>
      <c r="B2873" s="33"/>
      <c r="C2873" s="21"/>
      <c r="D2873" s="33"/>
      <c r="E2873" s="39"/>
      <c r="F2873" s="21"/>
      <c r="G2873" s="33"/>
      <c r="H2873" s="33"/>
      <c r="I2873" s="21"/>
      <c r="J2873" s="33"/>
      <c r="K2873" s="33"/>
      <c r="L2873" s="22"/>
      <c r="M2873" s="22"/>
      <c r="N2873" s="22"/>
    </row>
    <row r="2874" spans="1:14" s="49" customFormat="1" ht="15" customHeight="1">
      <c r="A2874" s="33"/>
      <c r="B2874" s="33"/>
      <c r="C2874" s="21"/>
      <c r="D2874" s="33"/>
      <c r="E2874" s="39"/>
      <c r="F2874" s="21"/>
      <c r="G2874" s="33"/>
      <c r="H2874" s="33"/>
      <c r="I2874" s="21"/>
      <c r="J2874" s="33"/>
      <c r="K2874" s="33"/>
      <c r="L2874" s="22"/>
      <c r="M2874" s="22"/>
      <c r="N2874" s="22"/>
    </row>
    <row r="2875" spans="1:14" s="49" customFormat="1" ht="15" customHeight="1">
      <c r="A2875" s="33"/>
      <c r="B2875" s="33"/>
      <c r="C2875" s="21"/>
      <c r="D2875" s="33"/>
      <c r="E2875" s="39"/>
      <c r="F2875" s="21"/>
      <c r="G2875" s="33"/>
      <c r="H2875" s="33"/>
      <c r="I2875" s="21"/>
      <c r="J2875" s="33"/>
      <c r="K2875" s="33"/>
      <c r="L2875" s="22"/>
      <c r="M2875" s="22"/>
      <c r="N2875" s="22"/>
    </row>
    <row r="2876" spans="1:14" s="49" customFormat="1" ht="15" customHeight="1">
      <c r="A2876" s="33"/>
      <c r="B2876" s="33"/>
      <c r="C2876" s="21"/>
      <c r="D2876" s="33"/>
      <c r="E2876" s="39"/>
      <c r="F2876" s="21"/>
      <c r="G2876" s="33"/>
      <c r="H2876" s="33"/>
      <c r="I2876" s="21"/>
      <c r="J2876" s="33"/>
      <c r="K2876" s="33"/>
      <c r="L2876" s="22"/>
      <c r="M2876" s="22"/>
      <c r="N2876" s="22"/>
    </row>
    <row r="2877" spans="1:14" s="49" customFormat="1" ht="15" customHeight="1">
      <c r="A2877" s="33"/>
      <c r="B2877" s="33"/>
      <c r="C2877" s="21"/>
      <c r="D2877" s="33"/>
      <c r="E2877" s="39"/>
      <c r="F2877" s="21"/>
      <c r="G2877" s="33"/>
      <c r="H2877" s="33"/>
      <c r="I2877" s="21"/>
      <c r="J2877" s="33"/>
      <c r="K2877" s="33"/>
      <c r="L2877" s="22"/>
      <c r="M2877" s="22"/>
      <c r="N2877" s="22"/>
    </row>
    <row r="2878" spans="1:14" s="49" customFormat="1" ht="15" customHeight="1">
      <c r="A2878" s="33"/>
      <c r="B2878" s="33"/>
      <c r="C2878" s="21"/>
      <c r="D2878" s="33"/>
      <c r="E2878" s="39"/>
      <c r="F2878" s="21"/>
      <c r="G2878" s="33"/>
      <c r="H2878" s="33"/>
      <c r="I2878" s="21"/>
      <c r="J2878" s="33"/>
      <c r="K2878" s="33"/>
      <c r="L2878" s="22"/>
      <c r="M2878" s="22"/>
      <c r="N2878" s="22"/>
    </row>
    <row r="2879" spans="1:14" s="49" customFormat="1" ht="15" customHeight="1">
      <c r="A2879" s="33"/>
      <c r="B2879" s="33"/>
      <c r="C2879" s="21"/>
      <c r="D2879" s="33"/>
      <c r="E2879" s="39"/>
      <c r="F2879" s="21"/>
      <c r="G2879" s="33"/>
      <c r="H2879" s="33"/>
      <c r="I2879" s="21"/>
      <c r="J2879" s="33"/>
      <c r="K2879" s="33"/>
      <c r="L2879" s="22"/>
      <c r="M2879" s="22"/>
      <c r="N2879" s="22"/>
    </row>
    <row r="2880" spans="1:14" s="49" customFormat="1" ht="15" customHeight="1">
      <c r="A2880" s="33"/>
      <c r="B2880" s="33"/>
      <c r="C2880" s="21"/>
      <c r="D2880" s="33"/>
      <c r="E2880" s="39"/>
      <c r="F2880" s="21"/>
      <c r="G2880" s="33"/>
      <c r="H2880" s="33"/>
      <c r="I2880" s="21"/>
      <c r="J2880" s="33"/>
      <c r="K2880" s="33"/>
      <c r="L2880" s="22"/>
      <c r="M2880" s="22"/>
      <c r="N2880" s="22"/>
    </row>
    <row r="2881" spans="1:14" s="49" customFormat="1" ht="15" customHeight="1">
      <c r="A2881" s="33"/>
      <c r="B2881" s="33"/>
      <c r="C2881" s="21"/>
      <c r="D2881" s="33"/>
      <c r="E2881" s="39"/>
      <c r="F2881" s="21"/>
      <c r="G2881" s="33"/>
      <c r="H2881" s="33"/>
      <c r="I2881" s="21"/>
      <c r="J2881" s="33"/>
      <c r="K2881" s="33"/>
      <c r="L2881" s="22"/>
      <c r="M2881" s="22"/>
      <c r="N2881" s="22"/>
    </row>
    <row r="2882" spans="1:14" s="49" customFormat="1" ht="15" customHeight="1">
      <c r="A2882" s="33"/>
      <c r="B2882" s="33"/>
      <c r="C2882" s="21"/>
      <c r="D2882" s="33"/>
      <c r="E2882" s="39"/>
      <c r="F2882" s="21"/>
      <c r="G2882" s="33"/>
      <c r="H2882" s="33"/>
      <c r="I2882" s="21"/>
      <c r="J2882" s="33"/>
      <c r="K2882" s="33"/>
      <c r="L2882" s="22"/>
      <c r="M2882" s="22"/>
      <c r="N2882" s="22"/>
    </row>
    <row r="2883" spans="1:14" s="49" customFormat="1" ht="15" customHeight="1">
      <c r="A2883" s="33"/>
      <c r="B2883" s="33"/>
      <c r="C2883" s="21"/>
      <c r="D2883" s="33"/>
      <c r="E2883" s="39"/>
      <c r="F2883" s="21"/>
      <c r="G2883" s="33"/>
      <c r="H2883" s="33"/>
      <c r="I2883" s="21"/>
      <c r="J2883" s="33"/>
      <c r="K2883" s="33"/>
      <c r="L2883" s="22"/>
      <c r="M2883" s="22"/>
      <c r="N2883" s="22"/>
    </row>
    <row r="2884" spans="1:14" s="49" customFormat="1" ht="15" customHeight="1">
      <c r="A2884" s="33"/>
      <c r="B2884" s="33"/>
      <c r="C2884" s="21"/>
      <c r="D2884" s="33"/>
      <c r="E2884" s="39"/>
      <c r="F2884" s="21"/>
      <c r="G2884" s="33"/>
      <c r="H2884" s="33"/>
      <c r="I2884" s="21"/>
      <c r="J2884" s="33"/>
      <c r="K2884" s="33"/>
      <c r="L2884" s="22"/>
      <c r="M2884" s="22"/>
      <c r="N2884" s="22"/>
    </row>
    <row r="2885" spans="1:14" s="49" customFormat="1" ht="15" customHeight="1">
      <c r="A2885" s="33"/>
      <c r="B2885" s="33"/>
      <c r="C2885" s="21"/>
      <c r="D2885" s="33"/>
      <c r="E2885" s="39"/>
      <c r="F2885" s="21"/>
      <c r="G2885" s="33"/>
      <c r="H2885" s="33"/>
      <c r="I2885" s="21"/>
      <c r="J2885" s="33"/>
      <c r="K2885" s="33"/>
      <c r="L2885" s="22"/>
      <c r="M2885" s="22"/>
      <c r="N2885" s="22"/>
    </row>
    <row r="2886" spans="1:14" s="49" customFormat="1" ht="15" customHeight="1">
      <c r="A2886" s="33"/>
      <c r="B2886" s="33"/>
      <c r="C2886" s="21"/>
      <c r="D2886" s="33"/>
      <c r="E2886" s="39"/>
      <c r="F2886" s="21"/>
      <c r="G2886" s="33"/>
      <c r="H2886" s="33"/>
      <c r="I2886" s="21"/>
      <c r="J2886" s="33"/>
      <c r="K2886" s="33"/>
      <c r="L2886" s="22"/>
      <c r="M2886" s="22"/>
      <c r="N2886" s="22"/>
    </row>
    <row r="2887" spans="1:14" s="49" customFormat="1" ht="15" customHeight="1">
      <c r="A2887" s="33"/>
      <c r="B2887" s="33"/>
      <c r="C2887" s="21"/>
      <c r="D2887" s="33"/>
      <c r="E2887" s="39"/>
      <c r="F2887" s="21"/>
      <c r="G2887" s="33"/>
      <c r="H2887" s="33"/>
      <c r="I2887" s="21"/>
      <c r="J2887" s="33"/>
      <c r="K2887" s="33"/>
      <c r="L2887" s="22"/>
      <c r="M2887" s="22"/>
      <c r="N2887" s="22"/>
    </row>
    <row r="2888" spans="1:14" s="49" customFormat="1" ht="15" customHeight="1">
      <c r="A2888" s="33"/>
      <c r="B2888" s="33"/>
      <c r="C2888" s="21"/>
      <c r="D2888" s="33"/>
      <c r="E2888" s="39"/>
      <c r="F2888" s="21"/>
      <c r="G2888" s="33"/>
      <c r="H2888" s="33"/>
      <c r="I2888" s="21"/>
      <c r="J2888" s="33"/>
      <c r="K2888" s="33"/>
      <c r="L2888" s="22"/>
      <c r="M2888" s="22"/>
      <c r="N2888" s="22"/>
    </row>
    <row r="2889" spans="1:14" s="49" customFormat="1" ht="15" customHeight="1">
      <c r="A2889" s="33"/>
      <c r="B2889" s="33"/>
      <c r="C2889" s="21"/>
      <c r="D2889" s="33"/>
      <c r="E2889" s="39"/>
      <c r="F2889" s="21"/>
      <c r="G2889" s="33"/>
      <c r="H2889" s="33"/>
      <c r="I2889" s="21"/>
      <c r="J2889" s="33"/>
      <c r="K2889" s="33"/>
      <c r="L2889" s="22"/>
      <c r="M2889" s="22"/>
      <c r="N2889" s="22"/>
    </row>
    <row r="2890" spans="1:14" s="49" customFormat="1" ht="15" customHeight="1">
      <c r="A2890" s="33"/>
      <c r="B2890" s="33"/>
      <c r="C2890" s="21"/>
      <c r="D2890" s="33"/>
      <c r="E2890" s="39"/>
      <c r="F2890" s="21"/>
      <c r="G2890" s="33"/>
      <c r="H2890" s="33"/>
      <c r="I2890" s="21"/>
      <c r="J2890" s="33"/>
      <c r="K2890" s="33"/>
      <c r="L2890" s="22"/>
      <c r="M2890" s="22"/>
      <c r="N2890" s="22"/>
    </row>
    <row r="2891" spans="1:14" s="49" customFormat="1" ht="15" customHeight="1">
      <c r="A2891" s="33"/>
      <c r="B2891" s="33"/>
      <c r="C2891" s="20"/>
      <c r="D2891" s="33"/>
      <c r="E2891" s="33"/>
      <c r="F2891" s="20"/>
      <c r="G2891" s="33"/>
      <c r="H2891" s="33"/>
      <c r="I2891" s="20"/>
      <c r="J2891" s="33"/>
      <c r="K2891" s="33"/>
      <c r="L2891" s="20"/>
      <c r="M2891" s="22"/>
      <c r="N2891" s="22"/>
    </row>
    <row r="2892" spans="1:14" s="49" customFormat="1" ht="15" customHeight="1">
      <c r="A2892" s="33"/>
      <c r="B2892" s="33"/>
      <c r="C2892" s="21"/>
      <c r="D2892" s="33"/>
      <c r="E2892" s="39"/>
      <c r="F2892" s="21"/>
      <c r="G2892" s="33"/>
      <c r="H2892" s="33"/>
      <c r="I2892" s="21"/>
      <c r="J2892" s="33"/>
      <c r="K2892" s="33"/>
      <c r="L2892" s="22"/>
      <c r="M2892" s="22"/>
      <c r="N2892" s="22"/>
    </row>
    <row r="2893" spans="1:14" s="49" customFormat="1" ht="15" customHeight="1">
      <c r="A2893" s="33"/>
      <c r="B2893" s="33"/>
      <c r="C2893" s="21"/>
      <c r="D2893" s="33"/>
      <c r="E2893" s="39"/>
      <c r="F2893" s="21"/>
      <c r="G2893" s="33"/>
      <c r="H2893" s="33"/>
      <c r="I2893" s="21"/>
      <c r="J2893" s="33"/>
      <c r="K2893" s="33"/>
      <c r="L2893" s="22"/>
      <c r="M2893" s="22"/>
      <c r="N2893" s="22"/>
    </row>
    <row r="2894" spans="1:14" s="49" customFormat="1" ht="15" customHeight="1">
      <c r="A2894" s="33"/>
      <c r="B2894" s="33"/>
      <c r="C2894" s="21"/>
      <c r="D2894" s="33"/>
      <c r="E2894" s="39"/>
      <c r="F2894" s="21"/>
      <c r="G2894" s="33"/>
      <c r="H2894" s="33"/>
      <c r="I2894" s="21"/>
      <c r="J2894" s="33"/>
      <c r="K2894" s="33"/>
      <c r="L2894" s="22"/>
      <c r="M2894" s="22"/>
      <c r="N2894" s="22"/>
    </row>
    <row r="2895" spans="1:14" s="49" customFormat="1" ht="15" customHeight="1">
      <c r="A2895" s="33"/>
      <c r="B2895" s="33"/>
      <c r="C2895" s="21"/>
      <c r="D2895" s="33"/>
      <c r="E2895" s="39"/>
      <c r="F2895" s="21"/>
      <c r="G2895" s="33"/>
      <c r="H2895" s="33"/>
      <c r="I2895" s="21"/>
      <c r="J2895" s="33"/>
      <c r="K2895" s="33"/>
      <c r="L2895" s="22"/>
      <c r="M2895" s="22"/>
      <c r="N2895" s="22"/>
    </row>
    <row r="2896" spans="1:14" s="49" customFormat="1" ht="15" customHeight="1">
      <c r="A2896" s="33"/>
      <c r="B2896" s="33"/>
      <c r="C2896" s="21"/>
      <c r="D2896" s="33"/>
      <c r="E2896" s="39"/>
      <c r="F2896" s="21"/>
      <c r="G2896" s="33"/>
      <c r="H2896" s="33"/>
      <c r="I2896" s="21"/>
      <c r="J2896" s="33"/>
      <c r="K2896" s="33"/>
      <c r="L2896" s="22"/>
      <c r="M2896" s="22"/>
      <c r="N2896" s="22"/>
    </row>
    <row r="2897" spans="1:14" s="49" customFormat="1" ht="15" customHeight="1">
      <c r="A2897" s="33"/>
      <c r="B2897" s="33"/>
      <c r="C2897" s="21"/>
      <c r="D2897" s="33"/>
      <c r="E2897" s="39"/>
      <c r="F2897" s="21"/>
      <c r="G2897" s="33"/>
      <c r="H2897" s="33"/>
      <c r="I2897" s="21"/>
      <c r="J2897" s="33"/>
      <c r="K2897" s="33"/>
      <c r="L2897" s="22"/>
      <c r="M2897" s="22"/>
      <c r="N2897" s="22"/>
    </row>
    <row r="2898" spans="1:14" s="49" customFormat="1" ht="15" customHeight="1">
      <c r="A2898" s="33"/>
      <c r="B2898" s="33"/>
      <c r="C2898" s="21"/>
      <c r="D2898" s="33"/>
      <c r="E2898" s="39"/>
      <c r="F2898" s="21"/>
      <c r="G2898" s="33"/>
      <c r="H2898" s="33"/>
      <c r="I2898" s="21"/>
      <c r="J2898" s="33"/>
      <c r="K2898" s="33"/>
      <c r="L2898" s="22"/>
      <c r="M2898" s="22"/>
      <c r="N2898" s="22"/>
    </row>
    <row r="2899" spans="1:14" s="49" customFormat="1" ht="15" customHeight="1">
      <c r="A2899" s="33"/>
      <c r="B2899" s="33"/>
      <c r="C2899" s="21"/>
      <c r="D2899" s="33"/>
      <c r="E2899" s="39"/>
      <c r="F2899" s="21"/>
      <c r="G2899" s="33"/>
      <c r="H2899" s="33"/>
      <c r="I2899" s="21"/>
      <c r="J2899" s="33"/>
      <c r="K2899" s="33"/>
      <c r="L2899" s="22"/>
      <c r="M2899" s="22"/>
      <c r="N2899" s="22"/>
    </row>
    <row r="2900" spans="1:14" s="49" customFormat="1" ht="15" customHeight="1">
      <c r="A2900" s="33"/>
      <c r="B2900" s="33"/>
      <c r="C2900" s="21"/>
      <c r="D2900" s="33"/>
      <c r="E2900" s="39"/>
      <c r="F2900" s="21"/>
      <c r="G2900" s="33"/>
      <c r="H2900" s="33"/>
      <c r="I2900" s="21"/>
      <c r="J2900" s="33"/>
      <c r="K2900" s="33"/>
      <c r="L2900" s="22"/>
      <c r="M2900" s="22"/>
      <c r="N2900" s="22"/>
    </row>
    <row r="2901" spans="1:14" s="49" customFormat="1" ht="15" customHeight="1">
      <c r="A2901" s="33"/>
      <c r="B2901" s="33"/>
      <c r="C2901" s="21"/>
      <c r="D2901" s="33"/>
      <c r="E2901" s="39"/>
      <c r="F2901" s="21"/>
      <c r="G2901" s="33"/>
      <c r="H2901" s="33"/>
      <c r="I2901" s="21"/>
      <c r="J2901" s="33"/>
      <c r="K2901" s="33"/>
      <c r="L2901" s="22"/>
      <c r="M2901" s="22"/>
      <c r="N2901" s="22"/>
    </row>
    <row r="2902" spans="1:14" s="49" customFormat="1" ht="15" customHeight="1">
      <c r="A2902" s="33"/>
      <c r="B2902" s="33"/>
      <c r="C2902" s="21"/>
      <c r="D2902" s="33"/>
      <c r="E2902" s="39"/>
      <c r="F2902" s="21"/>
      <c r="G2902" s="33"/>
      <c r="H2902" s="33"/>
      <c r="I2902" s="21"/>
      <c r="J2902" s="33"/>
      <c r="K2902" s="33"/>
      <c r="L2902" s="22"/>
      <c r="M2902" s="22"/>
      <c r="N2902" s="22"/>
    </row>
    <row r="2903" spans="1:14" s="49" customFormat="1" ht="15" customHeight="1">
      <c r="A2903" s="33"/>
      <c r="B2903" s="33"/>
      <c r="C2903" s="21"/>
      <c r="D2903" s="33"/>
      <c r="E2903" s="39"/>
      <c r="F2903" s="21"/>
      <c r="G2903" s="33"/>
      <c r="H2903" s="33"/>
      <c r="I2903" s="21"/>
      <c r="J2903" s="33"/>
      <c r="K2903" s="33"/>
      <c r="L2903" s="22"/>
      <c r="M2903" s="22"/>
      <c r="N2903" s="22"/>
    </row>
    <row r="2904" spans="1:14" s="49" customFormat="1" ht="15" customHeight="1">
      <c r="A2904" s="33"/>
      <c r="B2904" s="33"/>
      <c r="C2904" s="21"/>
      <c r="D2904" s="33"/>
      <c r="E2904" s="39"/>
      <c r="F2904" s="21"/>
      <c r="G2904" s="33"/>
      <c r="H2904" s="33"/>
      <c r="I2904" s="21"/>
      <c r="J2904" s="33"/>
      <c r="K2904" s="33"/>
      <c r="L2904" s="22"/>
      <c r="M2904" s="22"/>
      <c r="N2904" s="22"/>
    </row>
    <row r="2905" spans="1:14" s="49" customFormat="1" ht="15" customHeight="1">
      <c r="A2905" s="33"/>
      <c r="B2905" s="33"/>
      <c r="C2905" s="21"/>
      <c r="D2905" s="33"/>
      <c r="E2905" s="39"/>
      <c r="F2905" s="21"/>
      <c r="G2905" s="33"/>
      <c r="H2905" s="33"/>
      <c r="I2905" s="21"/>
      <c r="J2905" s="33"/>
      <c r="K2905" s="33"/>
      <c r="L2905" s="22"/>
      <c r="M2905" s="22"/>
      <c r="N2905" s="22"/>
    </row>
    <row r="2906" spans="1:14" s="49" customFormat="1" ht="15" customHeight="1">
      <c r="A2906" s="33"/>
      <c r="B2906" s="33"/>
      <c r="C2906" s="21"/>
      <c r="D2906" s="33"/>
      <c r="E2906" s="39"/>
      <c r="F2906" s="21"/>
      <c r="G2906" s="33"/>
      <c r="H2906" s="33"/>
      <c r="I2906" s="21"/>
      <c r="J2906" s="33"/>
      <c r="K2906" s="33"/>
      <c r="L2906" s="22"/>
      <c r="M2906" s="22"/>
      <c r="N2906" s="22"/>
    </row>
    <row r="2907" spans="1:14" s="49" customFormat="1" ht="15" customHeight="1">
      <c r="A2907" s="33"/>
      <c r="B2907" s="33"/>
      <c r="C2907" s="21"/>
      <c r="D2907" s="33"/>
      <c r="E2907" s="39"/>
      <c r="F2907" s="21"/>
      <c r="G2907" s="33"/>
      <c r="H2907" s="33"/>
      <c r="I2907" s="21"/>
      <c r="J2907" s="33"/>
      <c r="K2907" s="33"/>
      <c r="L2907" s="22"/>
      <c r="M2907" s="22"/>
      <c r="N2907" s="22"/>
    </row>
    <row r="2908" spans="1:14" s="49" customFormat="1" ht="15" customHeight="1">
      <c r="A2908" s="33"/>
      <c r="B2908" s="33"/>
      <c r="C2908" s="21"/>
      <c r="D2908" s="33"/>
      <c r="E2908" s="39"/>
      <c r="F2908" s="21"/>
      <c r="G2908" s="33"/>
      <c r="H2908" s="33"/>
      <c r="I2908" s="21"/>
      <c r="J2908" s="33"/>
      <c r="K2908" s="33"/>
      <c r="L2908" s="22"/>
      <c r="M2908" s="22"/>
      <c r="N2908" s="22"/>
    </row>
    <row r="2909" spans="1:14" s="49" customFormat="1" ht="15" customHeight="1">
      <c r="A2909" s="33"/>
      <c r="B2909" s="33"/>
      <c r="C2909" s="21"/>
      <c r="D2909" s="33"/>
      <c r="E2909" s="39"/>
      <c r="F2909" s="21"/>
      <c r="G2909" s="33"/>
      <c r="H2909" s="33"/>
      <c r="I2909" s="21"/>
      <c r="J2909" s="33"/>
      <c r="K2909" s="33"/>
      <c r="L2909" s="22"/>
      <c r="M2909" s="22"/>
      <c r="N2909" s="22"/>
    </row>
    <row r="2910" spans="1:14" s="49" customFormat="1" ht="15" customHeight="1">
      <c r="A2910" s="33"/>
      <c r="B2910" s="33"/>
      <c r="C2910" s="21"/>
      <c r="D2910" s="33"/>
      <c r="E2910" s="39"/>
      <c r="F2910" s="21"/>
      <c r="G2910" s="33"/>
      <c r="H2910" s="33"/>
      <c r="I2910" s="21"/>
      <c r="J2910" s="33"/>
      <c r="K2910" s="33"/>
      <c r="L2910" s="22"/>
      <c r="M2910" s="22"/>
      <c r="N2910" s="22"/>
    </row>
    <row r="2911" spans="1:14" s="49" customFormat="1" ht="15" customHeight="1">
      <c r="A2911" s="33"/>
      <c r="B2911" s="33"/>
      <c r="C2911" s="21"/>
      <c r="D2911" s="33"/>
      <c r="E2911" s="39"/>
      <c r="F2911" s="21"/>
      <c r="G2911" s="33"/>
      <c r="H2911" s="33"/>
      <c r="I2911" s="21"/>
      <c r="J2911" s="33"/>
      <c r="K2911" s="33"/>
      <c r="L2911" s="22"/>
      <c r="M2911" s="22"/>
      <c r="N2911" s="22"/>
    </row>
    <row r="2912" spans="1:14" s="49" customFormat="1" ht="15" customHeight="1">
      <c r="A2912" s="33"/>
      <c r="B2912" s="33"/>
      <c r="C2912" s="21"/>
      <c r="D2912" s="33"/>
      <c r="E2912" s="39"/>
      <c r="F2912" s="21"/>
      <c r="G2912" s="33"/>
      <c r="H2912" s="33"/>
      <c r="I2912" s="21"/>
      <c r="J2912" s="33"/>
      <c r="K2912" s="33"/>
      <c r="L2912" s="22"/>
      <c r="M2912" s="22"/>
      <c r="N2912" s="22"/>
    </row>
    <row r="2913" spans="1:14" s="49" customFormat="1" ht="15" customHeight="1">
      <c r="A2913" s="33"/>
      <c r="B2913" s="33"/>
      <c r="C2913" s="21"/>
      <c r="D2913" s="33"/>
      <c r="E2913" s="39"/>
      <c r="F2913" s="21"/>
      <c r="G2913" s="33"/>
      <c r="H2913" s="33"/>
      <c r="I2913" s="21"/>
      <c r="J2913" s="33"/>
      <c r="K2913" s="33"/>
      <c r="L2913" s="22"/>
      <c r="M2913" s="22"/>
      <c r="N2913" s="22"/>
    </row>
    <row r="2914" spans="1:14" s="49" customFormat="1" ht="15" customHeight="1">
      <c r="A2914" s="33"/>
      <c r="B2914" s="33"/>
      <c r="C2914" s="21"/>
      <c r="D2914" s="33"/>
      <c r="E2914" s="39"/>
      <c r="F2914" s="21"/>
      <c r="G2914" s="33"/>
      <c r="H2914" s="33"/>
      <c r="I2914" s="21"/>
      <c r="J2914" s="33"/>
      <c r="K2914" s="33"/>
      <c r="L2914" s="22"/>
      <c r="M2914" s="22"/>
      <c r="N2914" s="22"/>
    </row>
    <row r="2915" spans="1:14" s="49" customFormat="1" ht="15" customHeight="1">
      <c r="A2915" s="33"/>
      <c r="B2915" s="33"/>
      <c r="C2915" s="21"/>
      <c r="D2915" s="33"/>
      <c r="E2915" s="39"/>
      <c r="F2915" s="21"/>
      <c r="G2915" s="33"/>
      <c r="H2915" s="33"/>
      <c r="I2915" s="21"/>
      <c r="J2915" s="33"/>
      <c r="K2915" s="33"/>
      <c r="L2915" s="22"/>
      <c r="M2915" s="22"/>
      <c r="N2915" s="22"/>
    </row>
    <row r="2916" spans="1:14" s="49" customFormat="1" ht="15" customHeight="1">
      <c r="A2916" s="33"/>
      <c r="B2916" s="33"/>
      <c r="C2916" s="21"/>
      <c r="D2916" s="33"/>
      <c r="E2916" s="39"/>
      <c r="F2916" s="21"/>
      <c r="G2916" s="33"/>
      <c r="H2916" s="33"/>
      <c r="I2916" s="21"/>
      <c r="J2916" s="33"/>
      <c r="K2916" s="33"/>
      <c r="L2916" s="22"/>
      <c r="M2916" s="22"/>
      <c r="N2916" s="22"/>
    </row>
    <row r="2917" spans="1:14" s="49" customFormat="1" ht="15" customHeight="1">
      <c r="A2917" s="33"/>
      <c r="B2917" s="33"/>
      <c r="C2917" s="21"/>
      <c r="D2917" s="33"/>
      <c r="E2917" s="39"/>
      <c r="F2917" s="21"/>
      <c r="G2917" s="33"/>
      <c r="H2917" s="33"/>
      <c r="I2917" s="21"/>
      <c r="J2917" s="33"/>
      <c r="K2917" s="33"/>
      <c r="L2917" s="22"/>
      <c r="M2917" s="22"/>
      <c r="N2917" s="22"/>
    </row>
    <row r="2918" spans="1:14" s="49" customFormat="1" ht="15" customHeight="1">
      <c r="A2918" s="33"/>
      <c r="B2918" s="33"/>
      <c r="C2918" s="21"/>
      <c r="D2918" s="33"/>
      <c r="E2918" s="39"/>
      <c r="F2918" s="21"/>
      <c r="G2918" s="33"/>
      <c r="H2918" s="33"/>
      <c r="I2918" s="21"/>
      <c r="J2918" s="33"/>
      <c r="K2918" s="33"/>
      <c r="L2918" s="22"/>
      <c r="M2918" s="22"/>
      <c r="N2918" s="22"/>
    </row>
    <row r="2919" spans="1:14" s="49" customFormat="1" ht="15" customHeight="1">
      <c r="A2919" s="33"/>
      <c r="B2919" s="33"/>
      <c r="C2919" s="21"/>
      <c r="D2919" s="33"/>
      <c r="E2919" s="39"/>
      <c r="F2919" s="21"/>
      <c r="G2919" s="33"/>
      <c r="H2919" s="33"/>
      <c r="I2919" s="21"/>
      <c r="J2919" s="33"/>
      <c r="K2919" s="33"/>
      <c r="L2919" s="22"/>
      <c r="M2919" s="22"/>
      <c r="N2919" s="22"/>
    </row>
    <row r="2920" spans="1:14" s="49" customFormat="1" ht="15" customHeight="1">
      <c r="A2920" s="33"/>
      <c r="B2920" s="33"/>
      <c r="C2920" s="21"/>
      <c r="D2920" s="33"/>
      <c r="E2920" s="39"/>
      <c r="F2920" s="21"/>
      <c r="G2920" s="33"/>
      <c r="H2920" s="33"/>
      <c r="I2920" s="21"/>
      <c r="J2920" s="33"/>
      <c r="K2920" s="33"/>
      <c r="L2920" s="22"/>
      <c r="M2920" s="22"/>
      <c r="N2920" s="22"/>
    </row>
    <row r="2921" spans="1:14" s="49" customFormat="1" ht="15" customHeight="1">
      <c r="A2921" s="33"/>
      <c r="B2921" s="33"/>
      <c r="C2921" s="21"/>
      <c r="D2921" s="33"/>
      <c r="E2921" s="39"/>
      <c r="F2921" s="21"/>
      <c r="G2921" s="33"/>
      <c r="H2921" s="33"/>
      <c r="I2921" s="21"/>
      <c r="J2921" s="33"/>
      <c r="K2921" s="33"/>
      <c r="L2921" s="22"/>
      <c r="M2921" s="22"/>
      <c r="N2921" s="22"/>
    </row>
    <row r="2922" spans="1:14" s="49" customFormat="1" ht="15" customHeight="1">
      <c r="A2922" s="33"/>
      <c r="B2922" s="33"/>
      <c r="C2922" s="21"/>
      <c r="D2922" s="33"/>
      <c r="E2922" s="39"/>
      <c r="F2922" s="21"/>
      <c r="G2922" s="33"/>
      <c r="H2922" s="33"/>
      <c r="I2922" s="21"/>
      <c r="J2922" s="33"/>
      <c r="K2922" s="33"/>
      <c r="L2922" s="22"/>
      <c r="M2922" s="22"/>
      <c r="N2922" s="22"/>
    </row>
    <row r="2923" spans="1:14" s="49" customFormat="1" ht="15" customHeight="1">
      <c r="A2923" s="33"/>
      <c r="B2923" s="33"/>
      <c r="C2923" s="21"/>
      <c r="D2923" s="33"/>
      <c r="E2923" s="39"/>
      <c r="F2923" s="21"/>
      <c r="G2923" s="33"/>
      <c r="H2923" s="33"/>
      <c r="I2923" s="21"/>
      <c r="J2923" s="33"/>
      <c r="K2923" s="33"/>
      <c r="L2923" s="22"/>
      <c r="M2923" s="22"/>
      <c r="N2923" s="22"/>
    </row>
    <row r="2924" spans="1:14" s="49" customFormat="1" ht="15" customHeight="1">
      <c r="A2924" s="33"/>
      <c r="B2924" s="33"/>
      <c r="C2924" s="21"/>
      <c r="D2924" s="33"/>
      <c r="E2924" s="39"/>
      <c r="F2924" s="21"/>
      <c r="G2924" s="33"/>
      <c r="H2924" s="33"/>
      <c r="I2924" s="21"/>
      <c r="J2924" s="33"/>
      <c r="K2924" s="33"/>
      <c r="L2924" s="22"/>
      <c r="M2924" s="22"/>
      <c r="N2924" s="22"/>
    </row>
    <row r="2925" spans="1:14" s="49" customFormat="1" ht="15" customHeight="1">
      <c r="A2925" s="33"/>
      <c r="B2925" s="33"/>
      <c r="C2925" s="21"/>
      <c r="D2925" s="33"/>
      <c r="E2925" s="39"/>
      <c r="F2925" s="21"/>
      <c r="G2925" s="33"/>
      <c r="H2925" s="33"/>
      <c r="I2925" s="21"/>
      <c r="J2925" s="33"/>
      <c r="K2925" s="33"/>
      <c r="L2925" s="22"/>
      <c r="M2925" s="22"/>
      <c r="N2925" s="22"/>
    </row>
    <row r="2926" spans="1:14" s="49" customFormat="1" ht="15" customHeight="1">
      <c r="A2926" s="33"/>
      <c r="B2926" s="33"/>
      <c r="C2926" s="21"/>
      <c r="D2926" s="33"/>
      <c r="E2926" s="39"/>
      <c r="F2926" s="21"/>
      <c r="G2926" s="33"/>
      <c r="H2926" s="33"/>
      <c r="I2926" s="21"/>
      <c r="J2926" s="33"/>
      <c r="K2926" s="33"/>
      <c r="L2926" s="22"/>
      <c r="M2926" s="22"/>
      <c r="N2926" s="22"/>
    </row>
    <row r="2927" spans="1:14" s="49" customFormat="1" ht="15" customHeight="1">
      <c r="A2927" s="33"/>
      <c r="B2927" s="33"/>
      <c r="C2927" s="21"/>
      <c r="D2927" s="33"/>
      <c r="E2927" s="39"/>
      <c r="F2927" s="21"/>
      <c r="G2927" s="33"/>
      <c r="H2927" s="33"/>
      <c r="I2927" s="21"/>
      <c r="J2927" s="33"/>
      <c r="K2927" s="33"/>
      <c r="L2927" s="22"/>
      <c r="M2927" s="22"/>
      <c r="N2927" s="22"/>
    </row>
    <row r="2928" spans="1:14" s="49" customFormat="1" ht="15" customHeight="1">
      <c r="A2928" s="33"/>
      <c r="B2928" s="33"/>
      <c r="C2928" s="21"/>
      <c r="D2928" s="33"/>
      <c r="E2928" s="39"/>
      <c r="F2928" s="21"/>
      <c r="G2928" s="33"/>
      <c r="H2928" s="33"/>
      <c r="I2928" s="21"/>
      <c r="J2928" s="33"/>
      <c r="K2928" s="33"/>
      <c r="L2928" s="22"/>
      <c r="M2928" s="22"/>
      <c r="N2928" s="22"/>
    </row>
    <row r="2929" spans="1:14" s="49" customFormat="1" ht="15" customHeight="1">
      <c r="A2929" s="33"/>
      <c r="B2929" s="33"/>
      <c r="C2929" s="21"/>
      <c r="D2929" s="33"/>
      <c r="E2929" s="39"/>
      <c r="F2929" s="21"/>
      <c r="G2929" s="33"/>
      <c r="H2929" s="33"/>
      <c r="I2929" s="21"/>
      <c r="J2929" s="33"/>
      <c r="K2929" s="33"/>
      <c r="L2929" s="22"/>
      <c r="M2929" s="22"/>
      <c r="N2929" s="22"/>
    </row>
    <row r="2930" spans="1:14" s="49" customFormat="1" ht="15" customHeight="1">
      <c r="A2930" s="33"/>
      <c r="B2930" s="33"/>
      <c r="C2930" s="21"/>
      <c r="D2930" s="33"/>
      <c r="E2930" s="39"/>
      <c r="F2930" s="21"/>
      <c r="G2930" s="33"/>
      <c r="H2930" s="33"/>
      <c r="I2930" s="21"/>
      <c r="J2930" s="33"/>
      <c r="K2930" s="33"/>
      <c r="L2930" s="22"/>
      <c r="M2930" s="22"/>
      <c r="N2930" s="22"/>
    </row>
    <row r="2931" spans="1:14" s="49" customFormat="1" ht="15" customHeight="1">
      <c r="A2931" s="33"/>
      <c r="B2931" s="33"/>
      <c r="C2931" s="21"/>
      <c r="D2931" s="33"/>
      <c r="E2931" s="39"/>
      <c r="F2931" s="21"/>
      <c r="G2931" s="33"/>
      <c r="H2931" s="33"/>
      <c r="I2931" s="21"/>
      <c r="J2931" s="33"/>
      <c r="K2931" s="33"/>
      <c r="L2931" s="22"/>
      <c r="M2931" s="22"/>
      <c r="N2931" s="22"/>
    </row>
    <row r="2932" spans="1:14" s="49" customFormat="1" ht="15" customHeight="1">
      <c r="A2932" s="33"/>
      <c r="B2932" s="33"/>
      <c r="C2932" s="21"/>
      <c r="D2932" s="33"/>
      <c r="E2932" s="39"/>
      <c r="F2932" s="21"/>
      <c r="G2932" s="33"/>
      <c r="H2932" s="33"/>
      <c r="I2932" s="21"/>
      <c r="J2932" s="33"/>
      <c r="K2932" s="33"/>
      <c r="L2932" s="22"/>
      <c r="M2932" s="22"/>
      <c r="N2932" s="22"/>
    </row>
    <row r="2933" spans="1:14" s="49" customFormat="1" ht="15" customHeight="1">
      <c r="A2933" s="33"/>
      <c r="B2933" s="33"/>
      <c r="C2933" s="21"/>
      <c r="D2933" s="33"/>
      <c r="E2933" s="39"/>
      <c r="F2933" s="21"/>
      <c r="G2933" s="33"/>
      <c r="H2933" s="33"/>
      <c r="I2933" s="21"/>
      <c r="J2933" s="33"/>
      <c r="K2933" s="33"/>
      <c r="L2933" s="22"/>
      <c r="M2933" s="22"/>
      <c r="N2933" s="22"/>
    </row>
    <row r="2934" spans="1:14" s="49" customFormat="1" ht="15" customHeight="1">
      <c r="A2934" s="33"/>
      <c r="B2934" s="33"/>
      <c r="C2934" s="21"/>
      <c r="D2934" s="33"/>
      <c r="E2934" s="39"/>
      <c r="F2934" s="21"/>
      <c r="G2934" s="33"/>
      <c r="H2934" s="33"/>
      <c r="I2934" s="21"/>
      <c r="J2934" s="33"/>
      <c r="K2934" s="33"/>
      <c r="L2934" s="22"/>
      <c r="M2934" s="22"/>
      <c r="N2934" s="22"/>
    </row>
    <row r="2935" spans="1:14" s="49" customFormat="1" ht="15" customHeight="1">
      <c r="A2935" s="33"/>
      <c r="B2935" s="33"/>
      <c r="C2935" s="21"/>
      <c r="D2935" s="33"/>
      <c r="E2935" s="39"/>
      <c r="F2935" s="21"/>
      <c r="G2935" s="33"/>
      <c r="H2935" s="33"/>
      <c r="I2935" s="21"/>
      <c r="J2935" s="33"/>
      <c r="K2935" s="33"/>
      <c r="L2935" s="22"/>
      <c r="M2935" s="22"/>
      <c r="N2935" s="22"/>
    </row>
    <row r="2936" spans="1:14" s="49" customFormat="1" ht="15" customHeight="1">
      <c r="A2936" s="33"/>
      <c r="B2936" s="33"/>
      <c r="C2936" s="20"/>
      <c r="D2936" s="33"/>
      <c r="E2936" s="33"/>
      <c r="F2936" s="20"/>
      <c r="G2936" s="33"/>
      <c r="H2936" s="33"/>
      <c r="I2936" s="20"/>
      <c r="J2936" s="33"/>
      <c r="K2936" s="33"/>
      <c r="L2936" s="20"/>
      <c r="M2936" s="22"/>
      <c r="N2936" s="22"/>
    </row>
    <row r="2937" spans="1:14" s="49" customFormat="1" ht="15" customHeight="1">
      <c r="A2937" s="33"/>
      <c r="B2937" s="33"/>
      <c r="C2937" s="21"/>
      <c r="D2937" s="33"/>
      <c r="E2937" s="39"/>
      <c r="F2937" s="21"/>
      <c r="G2937" s="33"/>
      <c r="H2937" s="33"/>
      <c r="I2937" s="21"/>
      <c r="J2937" s="33"/>
      <c r="K2937" s="33"/>
      <c r="L2937" s="22"/>
      <c r="M2937" s="22"/>
      <c r="N2937" s="22"/>
    </row>
    <row r="2938" spans="1:14" s="49" customFormat="1" ht="15" customHeight="1">
      <c r="A2938" s="33"/>
      <c r="B2938" s="33"/>
      <c r="C2938" s="21"/>
      <c r="D2938" s="33"/>
      <c r="E2938" s="39"/>
      <c r="F2938" s="21"/>
      <c r="G2938" s="33"/>
      <c r="H2938" s="33"/>
      <c r="I2938" s="21"/>
      <c r="J2938" s="33"/>
      <c r="K2938" s="33"/>
      <c r="L2938" s="22"/>
      <c r="M2938" s="22"/>
      <c r="N2938" s="22"/>
    </row>
    <row r="2939" spans="1:14" s="49" customFormat="1" ht="15" customHeight="1">
      <c r="A2939" s="33"/>
      <c r="B2939" s="33"/>
      <c r="C2939" s="21"/>
      <c r="D2939" s="33"/>
      <c r="E2939" s="39"/>
      <c r="F2939" s="21"/>
      <c r="G2939" s="33"/>
      <c r="H2939" s="33"/>
      <c r="I2939" s="21"/>
      <c r="J2939" s="33"/>
      <c r="K2939" s="33"/>
      <c r="L2939" s="22"/>
      <c r="M2939" s="22"/>
      <c r="N2939" s="22"/>
    </row>
    <row r="2940" spans="1:14" s="49" customFormat="1" ht="15" customHeight="1">
      <c r="A2940" s="33"/>
      <c r="B2940" s="33"/>
      <c r="C2940" s="21"/>
      <c r="D2940" s="33"/>
      <c r="E2940" s="39"/>
      <c r="F2940" s="21"/>
      <c r="G2940" s="33"/>
      <c r="H2940" s="33"/>
      <c r="I2940" s="21"/>
      <c r="J2940" s="33"/>
      <c r="K2940" s="33"/>
      <c r="L2940" s="22"/>
      <c r="M2940" s="22"/>
      <c r="N2940" s="22"/>
    </row>
    <row r="2941" spans="1:14" s="49" customFormat="1" ht="15" customHeight="1">
      <c r="A2941" s="33"/>
      <c r="B2941" s="33"/>
      <c r="C2941" s="21"/>
      <c r="D2941" s="33"/>
      <c r="E2941" s="39"/>
      <c r="F2941" s="21"/>
      <c r="G2941" s="33"/>
      <c r="H2941" s="33"/>
      <c r="I2941" s="21"/>
      <c r="J2941" s="33"/>
      <c r="K2941" s="33"/>
      <c r="L2941" s="22"/>
      <c r="M2941" s="22"/>
      <c r="N2941" s="22"/>
    </row>
    <row r="2942" spans="1:14" s="49" customFormat="1" ht="15" customHeight="1">
      <c r="A2942" s="33"/>
      <c r="B2942" s="33"/>
      <c r="C2942" s="21"/>
      <c r="D2942" s="33"/>
      <c r="E2942" s="39"/>
      <c r="F2942" s="21"/>
      <c r="G2942" s="33"/>
      <c r="H2942" s="33"/>
      <c r="I2942" s="21"/>
      <c r="J2942" s="33"/>
      <c r="K2942" s="33"/>
      <c r="L2942" s="22"/>
      <c r="M2942" s="22"/>
      <c r="N2942" s="22"/>
    </row>
    <row r="2943" spans="1:14" s="49" customFormat="1" ht="15" customHeight="1">
      <c r="A2943" s="33"/>
      <c r="B2943" s="33"/>
      <c r="C2943" s="21"/>
      <c r="D2943" s="33"/>
      <c r="E2943" s="39"/>
      <c r="F2943" s="21"/>
      <c r="G2943" s="33"/>
      <c r="H2943" s="33"/>
      <c r="I2943" s="21"/>
      <c r="J2943" s="33"/>
      <c r="K2943" s="33"/>
      <c r="L2943" s="22"/>
      <c r="M2943" s="22"/>
      <c r="N2943" s="22"/>
    </row>
    <row r="2944" spans="1:14" s="49" customFormat="1" ht="15" customHeight="1">
      <c r="A2944" s="33"/>
      <c r="B2944" s="33"/>
      <c r="C2944" s="21"/>
      <c r="D2944" s="33"/>
      <c r="E2944" s="39"/>
      <c r="F2944" s="21"/>
      <c r="G2944" s="33"/>
      <c r="H2944" s="33"/>
      <c r="I2944" s="21"/>
      <c r="J2944" s="33"/>
      <c r="K2944" s="33"/>
      <c r="L2944" s="22"/>
      <c r="M2944" s="22"/>
      <c r="N2944" s="22"/>
    </row>
    <row r="2945" spans="1:14" s="49" customFormat="1" ht="15" customHeight="1">
      <c r="A2945" s="33"/>
      <c r="B2945" s="33"/>
      <c r="C2945" s="21"/>
      <c r="D2945" s="33"/>
      <c r="E2945" s="39"/>
      <c r="F2945" s="21"/>
      <c r="G2945" s="33"/>
      <c r="H2945" s="33"/>
      <c r="I2945" s="21"/>
      <c r="J2945" s="33"/>
      <c r="K2945" s="33"/>
      <c r="L2945" s="22"/>
      <c r="M2945" s="22"/>
      <c r="N2945" s="22"/>
    </row>
    <row r="2946" spans="1:14" s="49" customFormat="1" ht="15" customHeight="1">
      <c r="A2946" s="33"/>
      <c r="B2946" s="33"/>
      <c r="C2946" s="21"/>
      <c r="D2946" s="33"/>
      <c r="E2946" s="39"/>
      <c r="F2946" s="21"/>
      <c r="G2946" s="33"/>
      <c r="H2946" s="33"/>
      <c r="I2946" s="21"/>
      <c r="J2946" s="33"/>
      <c r="K2946" s="33"/>
      <c r="L2946" s="22"/>
      <c r="M2946" s="22"/>
      <c r="N2946" s="22"/>
    </row>
    <row r="2947" spans="1:14" s="49" customFormat="1" ht="15" customHeight="1">
      <c r="A2947" s="33"/>
      <c r="B2947" s="33"/>
      <c r="C2947" s="21"/>
      <c r="D2947" s="33"/>
      <c r="E2947" s="39"/>
      <c r="F2947" s="21"/>
      <c r="G2947" s="33"/>
      <c r="H2947" s="33"/>
      <c r="I2947" s="21"/>
      <c r="J2947" s="33"/>
      <c r="K2947" s="33"/>
      <c r="L2947" s="22"/>
      <c r="M2947" s="22"/>
      <c r="N2947" s="22"/>
    </row>
    <row r="2948" spans="1:14" s="49" customFormat="1" ht="15" customHeight="1">
      <c r="A2948" s="33"/>
      <c r="B2948" s="33"/>
      <c r="C2948" s="21"/>
      <c r="D2948" s="33"/>
      <c r="E2948" s="39"/>
      <c r="F2948" s="21"/>
      <c r="G2948" s="33"/>
      <c r="H2948" s="33"/>
      <c r="I2948" s="21"/>
      <c r="J2948" s="33"/>
      <c r="K2948" s="33"/>
      <c r="L2948" s="22"/>
      <c r="M2948" s="22"/>
      <c r="N2948" s="22"/>
    </row>
    <row r="2949" spans="1:14" s="49" customFormat="1" ht="15" customHeight="1">
      <c r="A2949" s="33"/>
      <c r="B2949" s="33"/>
      <c r="C2949" s="21"/>
      <c r="D2949" s="33"/>
      <c r="E2949" s="39"/>
      <c r="F2949" s="21"/>
      <c r="G2949" s="33"/>
      <c r="H2949" s="33"/>
      <c r="I2949" s="21"/>
      <c r="J2949" s="33"/>
      <c r="K2949" s="33"/>
      <c r="L2949" s="22"/>
      <c r="M2949" s="22"/>
      <c r="N2949" s="22"/>
    </row>
    <row r="2950" spans="1:14" s="49" customFormat="1" ht="15" customHeight="1">
      <c r="A2950" s="33"/>
      <c r="B2950" s="33"/>
      <c r="C2950" s="21"/>
      <c r="D2950" s="33"/>
      <c r="E2950" s="39"/>
      <c r="F2950" s="21"/>
      <c r="G2950" s="33"/>
      <c r="H2950" s="33"/>
      <c r="I2950" s="21"/>
      <c r="J2950" s="33"/>
      <c r="K2950" s="33"/>
      <c r="L2950" s="22"/>
      <c r="M2950" s="22"/>
      <c r="N2950" s="22"/>
    </row>
    <row r="2951" spans="1:14" s="49" customFormat="1" ht="15" customHeight="1">
      <c r="A2951" s="33"/>
      <c r="B2951" s="33"/>
      <c r="C2951" s="21"/>
      <c r="D2951" s="33"/>
      <c r="E2951" s="39"/>
      <c r="F2951" s="21"/>
      <c r="G2951" s="33"/>
      <c r="H2951" s="33"/>
      <c r="I2951" s="21"/>
      <c r="J2951" s="33"/>
      <c r="K2951" s="33"/>
      <c r="L2951" s="22"/>
      <c r="M2951" s="22"/>
      <c r="N2951" s="22"/>
    </row>
    <row r="2952" spans="1:14" s="49" customFormat="1" ht="15" customHeight="1">
      <c r="A2952" s="33"/>
      <c r="B2952" s="33"/>
      <c r="C2952" s="21"/>
      <c r="D2952" s="33"/>
      <c r="E2952" s="39"/>
      <c r="F2952" s="21"/>
      <c r="G2952" s="33"/>
      <c r="H2952" s="33"/>
      <c r="I2952" s="21"/>
      <c r="J2952" s="33"/>
      <c r="K2952" s="33"/>
      <c r="L2952" s="22"/>
      <c r="M2952" s="22"/>
      <c r="N2952" s="22"/>
    </row>
    <row r="2953" spans="1:14" s="49" customFormat="1" ht="15" customHeight="1">
      <c r="A2953" s="33"/>
      <c r="B2953" s="33"/>
      <c r="C2953" s="21"/>
      <c r="D2953" s="33"/>
      <c r="E2953" s="39"/>
      <c r="F2953" s="21"/>
      <c r="G2953" s="33"/>
      <c r="H2953" s="33"/>
      <c r="I2953" s="21"/>
      <c r="J2953" s="33"/>
      <c r="K2953" s="33"/>
      <c r="L2953" s="22"/>
      <c r="M2953" s="22"/>
      <c r="N2953" s="22"/>
    </row>
    <row r="2954" spans="1:14" s="49" customFormat="1" ht="15" customHeight="1">
      <c r="A2954" s="33"/>
      <c r="B2954" s="33"/>
      <c r="C2954" s="21"/>
      <c r="D2954" s="33"/>
      <c r="E2954" s="39"/>
      <c r="F2954" s="21"/>
      <c r="G2954" s="33"/>
      <c r="H2954" s="33"/>
      <c r="I2954" s="21"/>
      <c r="J2954" s="33"/>
      <c r="K2954" s="33"/>
      <c r="L2954" s="22"/>
      <c r="M2954" s="22"/>
      <c r="N2954" s="22"/>
    </row>
    <row r="2955" spans="1:14" s="49" customFormat="1" ht="15" customHeight="1">
      <c r="A2955" s="33"/>
      <c r="B2955" s="33"/>
      <c r="C2955" s="21"/>
      <c r="D2955" s="33"/>
      <c r="E2955" s="39"/>
      <c r="F2955" s="21"/>
      <c r="G2955" s="33"/>
      <c r="H2955" s="33"/>
      <c r="I2955" s="21"/>
      <c r="J2955" s="33"/>
      <c r="K2955" s="33"/>
      <c r="L2955" s="22"/>
      <c r="M2955" s="22"/>
      <c r="N2955" s="22"/>
    </row>
    <row r="2956" spans="1:14" s="49" customFormat="1" ht="15" customHeight="1">
      <c r="A2956" s="33"/>
      <c r="B2956" s="33"/>
      <c r="C2956" s="21"/>
      <c r="D2956" s="33"/>
      <c r="E2956" s="39"/>
      <c r="F2956" s="21"/>
      <c r="G2956" s="33"/>
      <c r="H2956" s="33"/>
      <c r="I2956" s="21"/>
      <c r="J2956" s="33"/>
      <c r="K2956" s="33"/>
      <c r="L2956" s="22"/>
      <c r="M2956" s="22"/>
      <c r="N2956" s="22"/>
    </row>
    <row r="2957" spans="1:14" s="49" customFormat="1" ht="15" customHeight="1">
      <c r="A2957" s="33"/>
      <c r="B2957" s="33"/>
      <c r="C2957" s="21"/>
      <c r="D2957" s="33"/>
      <c r="E2957" s="39"/>
      <c r="F2957" s="21"/>
      <c r="G2957" s="33"/>
      <c r="H2957" s="33"/>
      <c r="I2957" s="21"/>
      <c r="J2957" s="33"/>
      <c r="K2957" s="33"/>
      <c r="L2957" s="22"/>
      <c r="M2957" s="22"/>
      <c r="N2957" s="22"/>
    </row>
    <row r="2958" spans="1:14" s="49" customFormat="1" ht="15" customHeight="1">
      <c r="A2958" s="33"/>
      <c r="B2958" s="33"/>
      <c r="C2958" s="21"/>
      <c r="D2958" s="33"/>
      <c r="E2958" s="39"/>
      <c r="F2958" s="21"/>
      <c r="G2958" s="33"/>
      <c r="H2958" s="33"/>
      <c r="I2958" s="21"/>
      <c r="J2958" s="33"/>
      <c r="K2958" s="33"/>
      <c r="L2958" s="22"/>
      <c r="M2958" s="22"/>
      <c r="N2958" s="22"/>
    </row>
    <row r="2959" spans="1:14" s="49" customFormat="1" ht="15" customHeight="1">
      <c r="A2959" s="33"/>
      <c r="B2959" s="33"/>
      <c r="C2959" s="21"/>
      <c r="D2959" s="33"/>
      <c r="E2959" s="39"/>
      <c r="F2959" s="21"/>
      <c r="G2959" s="33"/>
      <c r="H2959" s="33"/>
      <c r="I2959" s="21"/>
      <c r="J2959" s="33"/>
      <c r="K2959" s="33"/>
      <c r="L2959" s="22"/>
      <c r="M2959" s="22"/>
      <c r="N2959" s="22"/>
    </row>
    <row r="2960" spans="1:14" s="49" customFormat="1" ht="15" customHeight="1">
      <c r="A2960" s="33"/>
      <c r="B2960" s="33"/>
      <c r="C2960" s="21"/>
      <c r="D2960" s="33"/>
      <c r="E2960" s="39"/>
      <c r="F2960" s="21"/>
      <c r="G2960" s="33"/>
      <c r="H2960" s="33"/>
      <c r="I2960" s="21"/>
      <c r="J2960" s="33"/>
      <c r="K2960" s="33"/>
      <c r="L2960" s="22"/>
      <c r="M2960" s="22"/>
      <c r="N2960" s="22"/>
    </row>
    <row r="2961" spans="1:14" s="49" customFormat="1" ht="15" customHeight="1">
      <c r="A2961" s="33"/>
      <c r="B2961" s="33"/>
      <c r="C2961" s="21"/>
      <c r="D2961" s="33"/>
      <c r="E2961" s="39"/>
      <c r="F2961" s="21"/>
      <c r="G2961" s="33"/>
      <c r="H2961" s="33"/>
      <c r="I2961" s="21"/>
      <c r="J2961" s="33"/>
      <c r="K2961" s="33"/>
      <c r="L2961" s="22"/>
      <c r="M2961" s="22"/>
      <c r="N2961" s="22"/>
    </row>
    <row r="2962" spans="1:14" s="49" customFormat="1" ht="15" customHeight="1">
      <c r="A2962" s="33"/>
      <c r="B2962" s="33"/>
      <c r="C2962" s="21"/>
      <c r="D2962" s="33"/>
      <c r="E2962" s="39"/>
      <c r="F2962" s="21"/>
      <c r="G2962" s="33"/>
      <c r="H2962" s="33"/>
      <c r="I2962" s="21"/>
      <c r="J2962" s="33"/>
      <c r="K2962" s="33"/>
      <c r="L2962" s="22"/>
      <c r="M2962" s="22"/>
      <c r="N2962" s="22"/>
    </row>
    <row r="2963" spans="1:14" s="49" customFormat="1" ht="15" customHeight="1">
      <c r="A2963" s="33"/>
      <c r="B2963" s="33"/>
      <c r="C2963" s="21"/>
      <c r="D2963" s="33"/>
      <c r="E2963" s="39"/>
      <c r="F2963" s="21"/>
      <c r="G2963" s="33"/>
      <c r="H2963" s="33"/>
      <c r="I2963" s="21"/>
      <c r="J2963" s="33"/>
      <c r="K2963" s="33"/>
      <c r="L2963" s="22"/>
      <c r="M2963" s="22"/>
      <c r="N2963" s="22"/>
    </row>
    <row r="2964" spans="1:14" s="49" customFormat="1" ht="15" customHeight="1">
      <c r="A2964" s="33"/>
      <c r="B2964" s="33"/>
      <c r="C2964" s="21"/>
      <c r="D2964" s="33"/>
      <c r="E2964" s="39"/>
      <c r="F2964" s="21"/>
      <c r="G2964" s="33"/>
      <c r="H2964" s="33"/>
      <c r="I2964" s="21"/>
      <c r="J2964" s="33"/>
      <c r="K2964" s="33"/>
      <c r="L2964" s="22"/>
      <c r="M2964" s="22"/>
      <c r="N2964" s="22"/>
    </row>
    <row r="2965" spans="1:14" s="49" customFormat="1" ht="15" customHeight="1">
      <c r="A2965" s="33"/>
      <c r="B2965" s="33"/>
      <c r="C2965" s="21"/>
      <c r="D2965" s="33"/>
      <c r="E2965" s="39"/>
      <c r="F2965" s="21"/>
      <c r="G2965" s="33"/>
      <c r="H2965" s="33"/>
      <c r="I2965" s="21"/>
      <c r="J2965" s="33"/>
      <c r="K2965" s="33"/>
      <c r="L2965" s="22"/>
      <c r="M2965" s="22"/>
      <c r="N2965" s="22"/>
    </row>
    <row r="2966" spans="1:14" s="49" customFormat="1" ht="15" customHeight="1">
      <c r="A2966" s="33"/>
      <c r="B2966" s="33"/>
      <c r="C2966" s="21"/>
      <c r="D2966" s="33"/>
      <c r="E2966" s="39"/>
      <c r="F2966" s="21"/>
      <c r="G2966" s="33"/>
      <c r="H2966" s="33"/>
      <c r="I2966" s="21"/>
      <c r="J2966" s="33"/>
      <c r="K2966" s="33"/>
      <c r="L2966" s="22"/>
      <c r="M2966" s="22"/>
      <c r="N2966" s="22"/>
    </row>
    <row r="2967" spans="1:14" s="49" customFormat="1" ht="15" customHeight="1">
      <c r="A2967" s="33"/>
      <c r="B2967" s="33"/>
      <c r="C2967" s="21"/>
      <c r="D2967" s="33"/>
      <c r="E2967" s="39"/>
      <c r="F2967" s="21"/>
      <c r="G2967" s="33"/>
      <c r="H2967" s="33"/>
      <c r="I2967" s="21"/>
      <c r="J2967" s="33"/>
      <c r="K2967" s="33"/>
      <c r="L2967" s="22"/>
      <c r="M2967" s="22"/>
      <c r="N2967" s="22"/>
    </row>
    <row r="2968" spans="1:14" s="49" customFormat="1" ht="15" customHeight="1">
      <c r="A2968" s="33"/>
      <c r="B2968" s="33"/>
      <c r="C2968" s="21"/>
      <c r="D2968" s="33"/>
      <c r="E2968" s="39"/>
      <c r="F2968" s="21"/>
      <c r="G2968" s="33"/>
      <c r="H2968" s="33"/>
      <c r="I2968" s="21"/>
      <c r="J2968" s="33"/>
      <c r="K2968" s="33"/>
      <c r="L2968" s="22"/>
      <c r="M2968" s="22"/>
      <c r="N2968" s="22"/>
    </row>
    <row r="2969" spans="1:14" s="49" customFormat="1" ht="15" customHeight="1">
      <c r="A2969" s="33"/>
      <c r="B2969" s="33"/>
      <c r="C2969" s="21"/>
      <c r="D2969" s="33"/>
      <c r="E2969" s="39"/>
      <c r="F2969" s="21"/>
      <c r="G2969" s="33"/>
      <c r="H2969" s="33"/>
      <c r="I2969" s="21"/>
      <c r="J2969" s="33"/>
      <c r="K2969" s="33"/>
      <c r="L2969" s="22"/>
      <c r="M2969" s="22"/>
      <c r="N2969" s="22"/>
    </row>
    <row r="2970" spans="1:14" s="49" customFormat="1" ht="15" customHeight="1">
      <c r="A2970" s="33"/>
      <c r="B2970" s="33"/>
      <c r="C2970" s="21"/>
      <c r="D2970" s="33"/>
      <c r="E2970" s="39"/>
      <c r="F2970" s="21"/>
      <c r="G2970" s="33"/>
      <c r="H2970" s="33"/>
      <c r="I2970" s="21"/>
      <c r="J2970" s="33"/>
      <c r="K2970" s="33"/>
      <c r="L2970" s="22"/>
      <c r="M2970" s="22"/>
      <c r="N2970" s="22"/>
    </row>
    <row r="2971" spans="1:14" s="49" customFormat="1" ht="15" customHeight="1">
      <c r="A2971" s="33"/>
      <c r="B2971" s="33"/>
      <c r="C2971" s="21"/>
      <c r="D2971" s="33"/>
      <c r="E2971" s="39"/>
      <c r="F2971" s="21"/>
      <c r="G2971" s="33"/>
      <c r="H2971" s="33"/>
      <c r="I2971" s="21"/>
      <c r="J2971" s="33"/>
      <c r="K2971" s="33"/>
      <c r="L2971" s="22"/>
      <c r="M2971" s="22"/>
      <c r="N2971" s="22"/>
    </row>
    <row r="2972" spans="1:14" s="49" customFormat="1" ht="15" customHeight="1">
      <c r="A2972" s="33"/>
      <c r="B2972" s="33"/>
      <c r="C2972" s="21"/>
      <c r="D2972" s="33"/>
      <c r="E2972" s="39"/>
      <c r="F2972" s="21"/>
      <c r="G2972" s="33"/>
      <c r="H2972" s="33"/>
      <c r="I2972" s="21"/>
      <c r="J2972" s="33"/>
      <c r="K2972" s="33"/>
      <c r="L2972" s="22"/>
      <c r="M2972" s="22"/>
      <c r="N2972" s="22"/>
    </row>
    <row r="2973" spans="1:14" s="49" customFormat="1" ht="15" customHeight="1">
      <c r="A2973" s="33"/>
      <c r="B2973" s="33"/>
      <c r="C2973" s="21"/>
      <c r="D2973" s="33"/>
      <c r="E2973" s="39"/>
      <c r="F2973" s="21"/>
      <c r="G2973" s="33"/>
      <c r="H2973" s="33"/>
      <c r="I2973" s="21"/>
      <c r="J2973" s="33"/>
      <c r="K2973" s="33"/>
      <c r="L2973" s="22"/>
      <c r="M2973" s="22"/>
      <c r="N2973" s="22"/>
    </row>
    <row r="2974" spans="1:14" s="49" customFormat="1" ht="15" customHeight="1">
      <c r="A2974" s="33"/>
      <c r="B2974" s="33"/>
      <c r="C2974" s="21"/>
      <c r="D2974" s="33"/>
      <c r="E2974" s="39"/>
      <c r="F2974" s="21"/>
      <c r="G2974" s="33"/>
      <c r="H2974" s="33"/>
      <c r="I2974" s="21"/>
      <c r="J2974" s="33"/>
      <c r="K2974" s="33"/>
      <c r="L2974" s="22"/>
      <c r="M2974" s="22"/>
      <c r="N2974" s="22"/>
    </row>
    <row r="2975" spans="1:14" s="49" customFormat="1" ht="15" customHeight="1">
      <c r="A2975" s="33"/>
      <c r="B2975" s="33"/>
      <c r="C2975" s="21"/>
      <c r="D2975" s="33"/>
      <c r="E2975" s="39"/>
      <c r="F2975" s="21"/>
      <c r="G2975" s="33"/>
      <c r="H2975" s="33"/>
      <c r="I2975" s="21"/>
      <c r="J2975" s="33"/>
      <c r="K2975" s="33"/>
      <c r="L2975" s="22"/>
      <c r="M2975" s="22"/>
      <c r="N2975" s="22"/>
    </row>
    <row r="2976" spans="1:14" s="49" customFormat="1" ht="15" customHeight="1">
      <c r="A2976" s="33"/>
      <c r="B2976" s="33"/>
      <c r="C2976" s="21"/>
      <c r="D2976" s="33"/>
      <c r="E2976" s="39"/>
      <c r="F2976" s="21"/>
      <c r="G2976" s="33"/>
      <c r="H2976" s="33"/>
      <c r="I2976" s="21"/>
      <c r="J2976" s="33"/>
      <c r="K2976" s="33"/>
      <c r="L2976" s="22"/>
      <c r="M2976" s="22"/>
      <c r="N2976" s="22"/>
    </row>
    <row r="2977" spans="1:14" s="49" customFormat="1" ht="15" customHeight="1">
      <c r="A2977" s="33"/>
      <c r="B2977" s="33"/>
      <c r="C2977" s="21"/>
      <c r="D2977" s="33"/>
      <c r="E2977" s="39"/>
      <c r="F2977" s="21"/>
      <c r="G2977" s="33"/>
      <c r="H2977" s="33"/>
      <c r="I2977" s="21"/>
      <c r="J2977" s="33"/>
      <c r="K2977" s="33"/>
      <c r="L2977" s="22"/>
      <c r="M2977" s="22"/>
      <c r="N2977" s="22"/>
    </row>
    <row r="2978" spans="1:14" s="49" customFormat="1" ht="15" customHeight="1">
      <c r="A2978" s="33"/>
      <c r="B2978" s="33"/>
      <c r="C2978" s="21"/>
      <c r="D2978" s="33"/>
      <c r="E2978" s="39"/>
      <c r="F2978" s="21"/>
      <c r="G2978" s="33"/>
      <c r="H2978" s="33"/>
      <c r="I2978" s="21"/>
      <c r="J2978" s="33"/>
      <c r="K2978" s="33"/>
      <c r="L2978" s="22"/>
      <c r="M2978" s="22"/>
      <c r="N2978" s="22"/>
    </row>
    <row r="2979" spans="1:14" s="49" customFormat="1" ht="15" customHeight="1">
      <c r="A2979" s="33"/>
      <c r="B2979" s="33"/>
      <c r="C2979" s="21"/>
      <c r="D2979" s="33"/>
      <c r="E2979" s="39"/>
      <c r="F2979" s="21"/>
      <c r="G2979" s="33"/>
      <c r="H2979" s="33"/>
      <c r="I2979" s="21"/>
      <c r="J2979" s="33"/>
      <c r="K2979" s="33"/>
      <c r="L2979" s="22"/>
      <c r="M2979" s="22"/>
      <c r="N2979" s="22"/>
    </row>
    <row r="2980" spans="1:14" s="49" customFormat="1" ht="15" customHeight="1">
      <c r="A2980" s="33"/>
      <c r="B2980" s="33"/>
      <c r="C2980" s="21"/>
      <c r="D2980" s="33"/>
      <c r="E2980" s="39"/>
      <c r="F2980" s="21"/>
      <c r="G2980" s="33"/>
      <c r="H2980" s="33"/>
      <c r="I2980" s="21"/>
      <c r="J2980" s="33"/>
      <c r="K2980" s="33"/>
      <c r="L2980" s="22"/>
      <c r="M2980" s="22"/>
      <c r="N2980" s="22"/>
    </row>
    <row r="2981" spans="1:14" s="49" customFormat="1" ht="15" customHeight="1">
      <c r="A2981" s="33"/>
      <c r="B2981" s="33"/>
      <c r="C2981" s="20"/>
      <c r="D2981" s="33"/>
      <c r="E2981" s="33"/>
      <c r="F2981" s="20"/>
      <c r="G2981" s="33"/>
      <c r="H2981" s="33"/>
      <c r="I2981" s="20"/>
      <c r="J2981" s="33"/>
      <c r="K2981" s="33"/>
      <c r="L2981" s="20"/>
      <c r="M2981" s="22"/>
      <c r="N2981" s="22"/>
    </row>
    <row r="2982" spans="1:14" s="49" customFormat="1" ht="15" customHeight="1">
      <c r="A2982" s="33"/>
      <c r="B2982" s="33"/>
      <c r="C2982" s="21"/>
      <c r="D2982" s="33"/>
      <c r="E2982" s="39"/>
      <c r="F2982" s="21"/>
      <c r="G2982" s="33"/>
      <c r="H2982" s="33"/>
      <c r="I2982" s="21"/>
      <c r="J2982" s="33"/>
      <c r="K2982" s="33"/>
      <c r="L2982" s="22"/>
      <c r="M2982" s="22"/>
      <c r="N2982" s="22"/>
    </row>
    <row r="2983" spans="1:14" s="49" customFormat="1" ht="15" customHeight="1">
      <c r="A2983" s="33"/>
      <c r="B2983" s="33"/>
      <c r="C2983" s="21"/>
      <c r="D2983" s="33"/>
      <c r="E2983" s="39"/>
      <c r="F2983" s="21"/>
      <c r="G2983" s="33"/>
      <c r="H2983" s="33"/>
      <c r="I2983" s="21"/>
      <c r="J2983" s="33"/>
      <c r="K2983" s="33"/>
      <c r="L2983" s="22"/>
      <c r="M2983" s="22"/>
      <c r="N2983" s="22"/>
    </row>
    <row r="2984" spans="1:14" s="49" customFormat="1" ht="15" customHeight="1">
      <c r="A2984" s="33"/>
      <c r="B2984" s="33"/>
      <c r="C2984" s="21"/>
      <c r="D2984" s="33"/>
      <c r="E2984" s="39"/>
      <c r="F2984" s="21"/>
      <c r="G2984" s="33"/>
      <c r="H2984" s="33"/>
      <c r="I2984" s="21"/>
      <c r="J2984" s="33"/>
      <c r="K2984" s="33"/>
      <c r="L2984" s="22"/>
      <c r="M2984" s="22"/>
      <c r="N2984" s="22"/>
    </row>
    <row r="2985" spans="1:14" s="49" customFormat="1" ht="15" customHeight="1">
      <c r="A2985" s="33"/>
      <c r="B2985" s="33"/>
      <c r="C2985" s="21"/>
      <c r="D2985" s="33"/>
      <c r="E2985" s="39"/>
      <c r="F2985" s="21"/>
      <c r="G2985" s="33"/>
      <c r="H2985" s="33"/>
      <c r="I2985" s="21"/>
      <c r="J2985" s="33"/>
      <c r="K2985" s="33"/>
      <c r="L2985" s="22"/>
      <c r="M2985" s="22"/>
      <c r="N2985" s="22"/>
    </row>
    <row r="2986" spans="1:14" s="49" customFormat="1" ht="15" customHeight="1">
      <c r="A2986" s="33"/>
      <c r="B2986" s="33"/>
      <c r="C2986" s="21"/>
      <c r="D2986" s="33"/>
      <c r="E2986" s="39"/>
      <c r="F2986" s="21"/>
      <c r="G2986" s="33"/>
      <c r="H2986" s="33"/>
      <c r="I2986" s="21"/>
      <c r="J2986" s="33"/>
      <c r="K2986" s="33"/>
      <c r="L2986" s="22"/>
      <c r="M2986" s="22"/>
      <c r="N2986" s="22"/>
    </row>
    <row r="2987" spans="1:14" s="49" customFormat="1" ht="15" customHeight="1">
      <c r="A2987" s="33"/>
      <c r="B2987" s="33"/>
      <c r="C2987" s="21"/>
      <c r="D2987" s="33"/>
      <c r="E2987" s="39"/>
      <c r="F2987" s="21"/>
      <c r="G2987" s="33"/>
      <c r="H2987" s="33"/>
      <c r="I2987" s="21"/>
      <c r="J2987" s="33"/>
      <c r="K2987" s="33"/>
      <c r="L2987" s="22"/>
      <c r="M2987" s="22"/>
      <c r="N2987" s="22"/>
    </row>
    <row r="2988" spans="1:14" s="49" customFormat="1" ht="15" customHeight="1">
      <c r="A2988" s="33"/>
      <c r="B2988" s="33"/>
      <c r="C2988" s="21"/>
      <c r="D2988" s="33"/>
      <c r="E2988" s="39"/>
      <c r="F2988" s="21"/>
      <c r="G2988" s="33"/>
      <c r="H2988" s="33"/>
      <c r="I2988" s="21"/>
      <c r="J2988" s="33"/>
      <c r="K2988" s="33"/>
      <c r="L2988" s="22"/>
      <c r="M2988" s="22"/>
      <c r="N2988" s="22"/>
    </row>
    <row r="2989" spans="1:14" s="49" customFormat="1" ht="15" customHeight="1">
      <c r="A2989" s="33"/>
      <c r="B2989" s="33"/>
      <c r="C2989" s="21"/>
      <c r="D2989" s="33"/>
      <c r="E2989" s="39"/>
      <c r="F2989" s="21"/>
      <c r="G2989" s="33"/>
      <c r="H2989" s="33"/>
      <c r="I2989" s="21"/>
      <c r="J2989" s="33"/>
      <c r="K2989" s="33"/>
      <c r="L2989" s="22"/>
      <c r="M2989" s="22"/>
      <c r="N2989" s="22"/>
    </row>
    <row r="2990" spans="1:14" s="49" customFormat="1" ht="15" customHeight="1">
      <c r="A2990" s="33"/>
      <c r="B2990" s="33"/>
      <c r="C2990" s="21"/>
      <c r="D2990" s="33"/>
      <c r="E2990" s="39"/>
      <c r="F2990" s="21"/>
      <c r="G2990" s="33"/>
      <c r="H2990" s="33"/>
      <c r="I2990" s="21"/>
      <c r="J2990" s="33"/>
      <c r="K2990" s="33"/>
      <c r="L2990" s="22"/>
      <c r="M2990" s="22"/>
      <c r="N2990" s="22"/>
    </row>
    <row r="2991" spans="1:14" s="49" customFormat="1" ht="15" customHeight="1">
      <c r="A2991" s="33"/>
      <c r="B2991" s="33"/>
      <c r="C2991" s="21"/>
      <c r="D2991" s="33"/>
      <c r="E2991" s="39"/>
      <c r="F2991" s="21"/>
      <c r="G2991" s="33"/>
      <c r="H2991" s="33"/>
      <c r="I2991" s="21"/>
      <c r="J2991" s="33"/>
      <c r="K2991" s="33"/>
      <c r="L2991" s="22"/>
      <c r="M2991" s="22"/>
      <c r="N2991" s="22"/>
    </row>
    <row r="2992" spans="1:14" s="49" customFormat="1" ht="15" customHeight="1">
      <c r="A2992" s="33"/>
      <c r="B2992" s="33"/>
      <c r="C2992" s="21"/>
      <c r="D2992" s="33"/>
      <c r="E2992" s="39"/>
      <c r="F2992" s="21"/>
      <c r="G2992" s="33"/>
      <c r="H2992" s="33"/>
      <c r="I2992" s="21"/>
      <c r="J2992" s="33"/>
      <c r="K2992" s="33"/>
      <c r="L2992" s="22"/>
      <c r="M2992" s="22"/>
      <c r="N2992" s="22"/>
    </row>
    <row r="2993" spans="1:14" s="49" customFormat="1" ht="15" customHeight="1">
      <c r="A2993" s="33"/>
      <c r="B2993" s="33"/>
      <c r="C2993" s="21"/>
      <c r="D2993" s="33"/>
      <c r="E2993" s="39"/>
      <c r="F2993" s="21"/>
      <c r="G2993" s="33"/>
      <c r="H2993" s="33"/>
      <c r="I2993" s="21"/>
      <c r="J2993" s="33"/>
      <c r="K2993" s="33"/>
      <c r="L2993" s="22"/>
      <c r="M2993" s="22"/>
      <c r="N2993" s="22"/>
    </row>
    <row r="2994" spans="1:14" s="49" customFormat="1" ht="15" customHeight="1">
      <c r="A2994" s="33"/>
      <c r="B2994" s="33"/>
      <c r="C2994" s="21"/>
      <c r="D2994" s="33"/>
      <c r="E2994" s="39"/>
      <c r="F2994" s="21"/>
      <c r="G2994" s="33"/>
      <c r="H2994" s="33"/>
      <c r="I2994" s="21"/>
      <c r="J2994" s="33"/>
      <c r="K2994" s="33"/>
      <c r="L2994" s="22"/>
      <c r="M2994" s="22"/>
      <c r="N2994" s="22"/>
    </row>
    <row r="2995" spans="1:14" s="49" customFormat="1" ht="15" customHeight="1">
      <c r="A2995" s="33"/>
      <c r="B2995" s="33"/>
      <c r="C2995" s="21"/>
      <c r="D2995" s="33"/>
      <c r="E2995" s="39"/>
      <c r="F2995" s="21"/>
      <c r="G2995" s="33"/>
      <c r="H2995" s="33"/>
      <c r="I2995" s="21"/>
      <c r="J2995" s="33"/>
      <c r="K2995" s="33"/>
      <c r="L2995" s="22"/>
      <c r="M2995" s="22"/>
      <c r="N2995" s="22"/>
    </row>
    <row r="2996" spans="1:14" s="49" customFormat="1" ht="15" customHeight="1">
      <c r="A2996" s="33"/>
      <c r="B2996" s="33"/>
      <c r="C2996" s="21"/>
      <c r="D2996" s="33"/>
      <c r="E2996" s="39"/>
      <c r="F2996" s="21"/>
      <c r="G2996" s="33"/>
      <c r="H2996" s="33"/>
      <c r="I2996" s="21"/>
      <c r="J2996" s="33"/>
      <c r="K2996" s="33"/>
      <c r="L2996" s="22"/>
      <c r="M2996" s="22"/>
      <c r="N2996" s="22"/>
    </row>
    <row r="2997" spans="1:14" s="49" customFormat="1" ht="15" customHeight="1">
      <c r="A2997" s="33"/>
      <c r="B2997" s="33"/>
      <c r="C2997" s="21"/>
      <c r="D2997" s="33"/>
      <c r="E2997" s="39"/>
      <c r="F2997" s="21"/>
      <c r="G2997" s="33"/>
      <c r="H2997" s="33"/>
      <c r="I2997" s="21"/>
      <c r="J2997" s="33"/>
      <c r="K2997" s="33"/>
      <c r="L2997" s="22"/>
      <c r="M2997" s="22"/>
      <c r="N2997" s="22"/>
    </row>
    <row r="2998" spans="1:14" s="49" customFormat="1" ht="15" customHeight="1">
      <c r="A2998" s="33"/>
      <c r="B2998" s="33"/>
      <c r="C2998" s="21"/>
      <c r="D2998" s="33"/>
      <c r="E2998" s="39"/>
      <c r="F2998" s="21"/>
      <c r="G2998" s="33"/>
      <c r="H2998" s="33"/>
      <c r="I2998" s="21"/>
      <c r="J2998" s="33"/>
      <c r="K2998" s="33"/>
      <c r="L2998" s="22"/>
      <c r="M2998" s="22"/>
      <c r="N2998" s="22"/>
    </row>
    <row r="2999" spans="1:14" s="49" customFormat="1" ht="15" customHeight="1">
      <c r="A2999" s="33"/>
      <c r="B2999" s="33"/>
      <c r="C2999" s="21"/>
      <c r="D2999" s="33"/>
      <c r="E2999" s="39"/>
      <c r="F2999" s="21"/>
      <c r="G2999" s="33"/>
      <c r="H2999" s="33"/>
      <c r="I2999" s="21"/>
      <c r="J2999" s="33"/>
      <c r="K2999" s="33"/>
      <c r="L2999" s="22"/>
      <c r="M2999" s="22"/>
      <c r="N2999" s="22"/>
    </row>
    <row r="3000" spans="1:14" s="49" customFormat="1" ht="15" customHeight="1">
      <c r="A3000" s="33"/>
      <c r="B3000" s="33"/>
      <c r="C3000" s="21"/>
      <c r="D3000" s="33"/>
      <c r="E3000" s="39"/>
      <c r="F3000" s="21"/>
      <c r="G3000" s="33"/>
      <c r="H3000" s="33"/>
      <c r="I3000" s="21"/>
      <c r="J3000" s="33"/>
      <c r="K3000" s="33"/>
      <c r="L3000" s="22"/>
      <c r="M3000" s="22"/>
      <c r="N3000" s="22"/>
    </row>
    <row r="3001" spans="1:14" s="49" customFormat="1" ht="15" customHeight="1">
      <c r="A3001" s="33"/>
      <c r="B3001" s="33"/>
      <c r="C3001" s="21"/>
      <c r="D3001" s="33"/>
      <c r="E3001" s="39"/>
      <c r="F3001" s="21"/>
      <c r="G3001" s="33"/>
      <c r="H3001" s="33"/>
      <c r="I3001" s="21"/>
      <c r="J3001" s="33"/>
      <c r="K3001" s="33"/>
      <c r="L3001" s="22"/>
      <c r="M3001" s="22"/>
      <c r="N3001" s="22"/>
    </row>
    <row r="3002" spans="1:14" s="49" customFormat="1" ht="15" customHeight="1">
      <c r="A3002" s="33"/>
      <c r="B3002" s="33"/>
      <c r="C3002" s="21"/>
      <c r="D3002" s="33"/>
      <c r="E3002" s="39"/>
      <c r="F3002" s="21"/>
      <c r="G3002" s="33"/>
      <c r="H3002" s="33"/>
      <c r="I3002" s="21"/>
      <c r="J3002" s="33"/>
      <c r="K3002" s="33"/>
      <c r="L3002" s="22"/>
      <c r="M3002" s="22"/>
      <c r="N3002" s="22"/>
    </row>
    <row r="3003" spans="1:14" s="49" customFormat="1" ht="15" customHeight="1">
      <c r="A3003" s="33"/>
      <c r="B3003" s="33"/>
      <c r="C3003" s="21"/>
      <c r="D3003" s="33"/>
      <c r="E3003" s="39"/>
      <c r="F3003" s="21"/>
      <c r="G3003" s="33"/>
      <c r="H3003" s="33"/>
      <c r="I3003" s="21"/>
      <c r="J3003" s="33"/>
      <c r="K3003" s="33"/>
      <c r="L3003" s="22"/>
      <c r="M3003" s="22"/>
      <c r="N3003" s="22"/>
    </row>
    <row r="3004" spans="1:14" s="49" customFormat="1" ht="15" customHeight="1">
      <c r="A3004" s="33"/>
      <c r="B3004" s="33"/>
      <c r="C3004" s="21"/>
      <c r="D3004" s="33"/>
      <c r="E3004" s="39"/>
      <c r="F3004" s="21"/>
      <c r="G3004" s="33"/>
      <c r="H3004" s="33"/>
      <c r="I3004" s="21"/>
      <c r="J3004" s="33"/>
      <c r="K3004" s="33"/>
      <c r="L3004" s="22"/>
      <c r="M3004" s="22"/>
      <c r="N3004" s="22"/>
    </row>
    <row r="3005" spans="1:14" s="49" customFormat="1" ht="15" customHeight="1">
      <c r="A3005" s="33"/>
      <c r="B3005" s="33"/>
      <c r="C3005" s="21"/>
      <c r="D3005" s="33"/>
      <c r="E3005" s="39"/>
      <c r="F3005" s="21"/>
      <c r="G3005" s="33"/>
      <c r="H3005" s="33"/>
      <c r="I3005" s="21"/>
      <c r="J3005" s="33"/>
      <c r="K3005" s="33"/>
      <c r="L3005" s="22"/>
      <c r="M3005" s="22"/>
      <c r="N3005" s="22"/>
    </row>
    <row r="3006" spans="1:14" s="49" customFormat="1" ht="15" customHeight="1">
      <c r="A3006" s="33"/>
      <c r="B3006" s="33"/>
      <c r="C3006" s="21"/>
      <c r="D3006" s="33"/>
      <c r="E3006" s="39"/>
      <c r="F3006" s="21"/>
      <c r="G3006" s="33"/>
      <c r="H3006" s="33"/>
      <c r="I3006" s="21"/>
      <c r="J3006" s="33"/>
      <c r="K3006" s="33"/>
      <c r="L3006" s="22"/>
      <c r="M3006" s="22"/>
      <c r="N3006" s="22"/>
    </row>
    <row r="3007" spans="1:14" s="49" customFormat="1" ht="15" customHeight="1">
      <c r="A3007" s="33"/>
      <c r="B3007" s="33"/>
      <c r="C3007" s="21"/>
      <c r="D3007" s="33"/>
      <c r="E3007" s="39"/>
      <c r="F3007" s="21"/>
      <c r="G3007" s="33"/>
      <c r="H3007" s="33"/>
      <c r="I3007" s="21"/>
      <c r="J3007" s="33"/>
      <c r="K3007" s="33"/>
      <c r="L3007" s="22"/>
      <c r="M3007" s="22"/>
      <c r="N3007" s="22"/>
    </row>
    <row r="3008" spans="1:14" s="49" customFormat="1" ht="15" customHeight="1">
      <c r="A3008" s="33"/>
      <c r="B3008" s="33"/>
      <c r="C3008" s="21"/>
      <c r="D3008" s="33"/>
      <c r="E3008" s="39"/>
      <c r="F3008" s="21"/>
      <c r="G3008" s="33"/>
      <c r="H3008" s="33"/>
      <c r="I3008" s="21"/>
      <c r="J3008" s="33"/>
      <c r="K3008" s="33"/>
      <c r="L3008" s="22"/>
      <c r="M3008" s="22"/>
      <c r="N3008" s="22"/>
    </row>
    <row r="3009" spans="1:14" s="49" customFormat="1" ht="15" customHeight="1">
      <c r="A3009" s="33"/>
      <c r="B3009" s="33"/>
      <c r="C3009" s="21"/>
      <c r="D3009" s="33"/>
      <c r="E3009" s="39"/>
      <c r="F3009" s="21"/>
      <c r="G3009" s="33"/>
      <c r="H3009" s="33"/>
      <c r="I3009" s="21"/>
      <c r="J3009" s="33"/>
      <c r="K3009" s="33"/>
      <c r="L3009" s="22"/>
      <c r="M3009" s="22"/>
      <c r="N3009" s="22"/>
    </row>
    <row r="3010" spans="1:14" s="49" customFormat="1" ht="15" customHeight="1">
      <c r="A3010" s="33"/>
      <c r="B3010" s="33"/>
      <c r="C3010" s="21"/>
      <c r="D3010" s="33"/>
      <c r="E3010" s="39"/>
      <c r="F3010" s="21"/>
      <c r="G3010" s="33"/>
      <c r="H3010" s="33"/>
      <c r="I3010" s="21"/>
      <c r="J3010" s="33"/>
      <c r="K3010" s="33"/>
      <c r="L3010" s="22"/>
      <c r="M3010" s="22"/>
      <c r="N3010" s="22"/>
    </row>
    <row r="3011" spans="1:14" s="49" customFormat="1" ht="15" customHeight="1">
      <c r="A3011" s="33"/>
      <c r="B3011" s="33"/>
      <c r="C3011" s="21"/>
      <c r="D3011" s="33"/>
      <c r="E3011" s="39"/>
      <c r="F3011" s="21"/>
      <c r="G3011" s="33"/>
      <c r="H3011" s="33"/>
      <c r="I3011" s="21"/>
      <c r="J3011" s="33"/>
      <c r="K3011" s="33"/>
      <c r="L3011" s="22"/>
      <c r="M3011" s="22"/>
      <c r="N3011" s="22"/>
    </row>
    <row r="3012" spans="1:14" s="49" customFormat="1" ht="15" customHeight="1">
      <c r="A3012" s="33"/>
      <c r="B3012" s="33"/>
      <c r="C3012" s="21"/>
      <c r="D3012" s="33"/>
      <c r="E3012" s="39"/>
      <c r="F3012" s="21"/>
      <c r="G3012" s="33"/>
      <c r="H3012" s="33"/>
      <c r="I3012" s="21"/>
      <c r="J3012" s="33"/>
      <c r="K3012" s="33"/>
      <c r="L3012" s="22"/>
      <c r="M3012" s="22"/>
      <c r="N3012" s="22"/>
    </row>
    <row r="3013" spans="1:14" s="49" customFormat="1" ht="15" customHeight="1">
      <c r="A3013" s="33"/>
      <c r="B3013" s="33"/>
      <c r="C3013" s="21"/>
      <c r="D3013" s="33"/>
      <c r="E3013" s="39"/>
      <c r="F3013" s="21"/>
      <c r="G3013" s="33"/>
      <c r="H3013" s="33"/>
      <c r="I3013" s="21"/>
      <c r="J3013" s="33"/>
      <c r="K3013" s="33"/>
      <c r="L3013" s="22"/>
      <c r="M3013" s="22"/>
      <c r="N3013" s="22"/>
    </row>
    <row r="3014" spans="1:14" s="49" customFormat="1" ht="15" customHeight="1">
      <c r="A3014" s="33"/>
      <c r="B3014" s="33"/>
      <c r="C3014" s="21"/>
      <c r="D3014" s="33"/>
      <c r="E3014" s="39"/>
      <c r="F3014" s="21"/>
      <c r="G3014" s="33"/>
      <c r="H3014" s="33"/>
      <c r="I3014" s="21"/>
      <c r="J3014" s="33"/>
      <c r="K3014" s="33"/>
      <c r="L3014" s="22"/>
      <c r="M3014" s="22"/>
      <c r="N3014" s="22"/>
    </row>
    <row r="3015" spans="1:14" s="49" customFormat="1" ht="15" customHeight="1">
      <c r="A3015" s="33"/>
      <c r="B3015" s="33"/>
      <c r="C3015" s="21"/>
      <c r="D3015" s="33"/>
      <c r="E3015" s="39"/>
      <c r="F3015" s="21"/>
      <c r="G3015" s="33"/>
      <c r="H3015" s="33"/>
      <c r="I3015" s="21"/>
      <c r="J3015" s="33"/>
      <c r="K3015" s="33"/>
      <c r="L3015" s="22"/>
      <c r="M3015" s="22"/>
      <c r="N3015" s="22"/>
    </row>
    <row r="3016" spans="1:14" s="49" customFormat="1" ht="15" customHeight="1">
      <c r="A3016" s="33"/>
      <c r="B3016" s="33"/>
      <c r="C3016" s="21"/>
      <c r="D3016" s="33"/>
      <c r="E3016" s="39"/>
      <c r="F3016" s="21"/>
      <c r="G3016" s="33"/>
      <c r="H3016" s="33"/>
      <c r="I3016" s="21"/>
      <c r="J3016" s="33"/>
      <c r="K3016" s="33"/>
      <c r="L3016" s="22"/>
      <c r="M3016" s="22"/>
      <c r="N3016" s="22"/>
    </row>
    <row r="3017" spans="1:14" s="49" customFormat="1" ht="15" customHeight="1">
      <c r="A3017" s="33"/>
      <c r="B3017" s="33"/>
      <c r="C3017" s="21"/>
      <c r="D3017" s="33"/>
      <c r="E3017" s="39"/>
      <c r="F3017" s="21"/>
      <c r="G3017" s="33"/>
      <c r="H3017" s="33"/>
      <c r="I3017" s="21"/>
      <c r="J3017" s="33"/>
      <c r="K3017" s="33"/>
      <c r="L3017" s="22"/>
      <c r="M3017" s="22"/>
      <c r="N3017" s="22"/>
    </row>
    <row r="3018" spans="1:14" s="49" customFormat="1" ht="15" customHeight="1">
      <c r="A3018" s="33"/>
      <c r="B3018" s="33"/>
      <c r="C3018" s="21"/>
      <c r="D3018" s="33"/>
      <c r="E3018" s="39"/>
      <c r="F3018" s="21"/>
      <c r="G3018" s="33"/>
      <c r="H3018" s="33"/>
      <c r="I3018" s="21"/>
      <c r="J3018" s="33"/>
      <c r="K3018" s="33"/>
      <c r="L3018" s="22"/>
      <c r="M3018" s="22"/>
      <c r="N3018" s="22"/>
    </row>
    <row r="3019" spans="1:14" s="49" customFormat="1" ht="15" customHeight="1">
      <c r="A3019" s="33"/>
      <c r="B3019" s="33"/>
      <c r="C3019" s="21"/>
      <c r="D3019" s="33"/>
      <c r="E3019" s="39"/>
      <c r="F3019" s="21"/>
      <c r="G3019" s="33"/>
      <c r="H3019" s="33"/>
      <c r="I3019" s="21"/>
      <c r="J3019" s="33"/>
      <c r="K3019" s="33"/>
      <c r="L3019" s="22"/>
      <c r="M3019" s="22"/>
      <c r="N3019" s="22"/>
    </row>
    <row r="3020" spans="1:14" s="49" customFormat="1" ht="15" customHeight="1">
      <c r="A3020" s="33"/>
      <c r="B3020" s="33"/>
      <c r="C3020" s="21"/>
      <c r="D3020" s="33"/>
      <c r="E3020" s="39"/>
      <c r="F3020" s="21"/>
      <c r="G3020" s="33"/>
      <c r="H3020" s="33"/>
      <c r="I3020" s="21"/>
      <c r="J3020" s="33"/>
      <c r="K3020" s="33"/>
      <c r="L3020" s="22"/>
      <c r="M3020" s="22"/>
      <c r="N3020" s="22"/>
    </row>
    <row r="3021" spans="1:14" s="49" customFormat="1" ht="15" customHeight="1">
      <c r="A3021" s="33"/>
      <c r="B3021" s="33"/>
      <c r="C3021" s="21"/>
      <c r="D3021" s="33"/>
      <c r="E3021" s="39"/>
      <c r="F3021" s="21"/>
      <c r="G3021" s="33"/>
      <c r="H3021" s="33"/>
      <c r="I3021" s="21"/>
      <c r="J3021" s="33"/>
      <c r="K3021" s="33"/>
      <c r="L3021" s="22"/>
      <c r="M3021" s="22"/>
      <c r="N3021" s="22"/>
    </row>
    <row r="3022" spans="1:14" s="49" customFormat="1" ht="15" customHeight="1">
      <c r="A3022" s="33"/>
      <c r="B3022" s="33"/>
      <c r="C3022" s="21"/>
      <c r="D3022" s="33"/>
      <c r="E3022" s="39"/>
      <c r="F3022" s="21"/>
      <c r="G3022" s="33"/>
      <c r="H3022" s="33"/>
      <c r="I3022" s="21"/>
      <c r="J3022" s="33"/>
      <c r="K3022" s="33"/>
      <c r="L3022" s="22"/>
      <c r="M3022" s="22"/>
      <c r="N3022" s="22"/>
    </row>
    <row r="3023" spans="1:14" s="49" customFormat="1" ht="15" customHeight="1">
      <c r="A3023" s="33"/>
      <c r="B3023" s="33"/>
      <c r="C3023" s="21"/>
      <c r="D3023" s="33"/>
      <c r="E3023" s="39"/>
      <c r="F3023" s="21"/>
      <c r="G3023" s="33"/>
      <c r="H3023" s="33"/>
      <c r="I3023" s="21"/>
      <c r="J3023" s="33"/>
      <c r="K3023" s="33"/>
      <c r="L3023" s="22"/>
      <c r="M3023" s="22"/>
      <c r="N3023" s="22"/>
    </row>
    <row r="3024" spans="1:14" s="49" customFormat="1" ht="15" customHeight="1">
      <c r="A3024" s="33"/>
      <c r="B3024" s="33"/>
      <c r="C3024" s="21"/>
      <c r="D3024" s="33"/>
      <c r="E3024" s="39"/>
      <c r="F3024" s="21"/>
      <c r="G3024" s="33"/>
      <c r="H3024" s="33"/>
      <c r="I3024" s="21"/>
      <c r="J3024" s="33"/>
      <c r="K3024" s="33"/>
      <c r="L3024" s="22"/>
      <c r="M3024" s="22"/>
      <c r="N3024" s="22"/>
    </row>
    <row r="3025" spans="1:14" s="49" customFormat="1" ht="15" customHeight="1">
      <c r="A3025" s="33"/>
      <c r="B3025" s="33"/>
      <c r="C3025" s="21"/>
      <c r="D3025" s="33"/>
      <c r="E3025" s="39"/>
      <c r="F3025" s="21"/>
      <c r="G3025" s="33"/>
      <c r="H3025" s="33"/>
      <c r="I3025" s="21"/>
      <c r="J3025" s="33"/>
      <c r="K3025" s="33"/>
      <c r="L3025" s="22"/>
      <c r="M3025" s="22"/>
      <c r="N3025" s="22"/>
    </row>
    <row r="3026" spans="1:14" s="49" customFormat="1" ht="15" customHeight="1">
      <c r="A3026" s="33"/>
      <c r="B3026" s="33"/>
      <c r="C3026" s="21"/>
      <c r="D3026" s="33"/>
      <c r="E3026" s="39"/>
      <c r="F3026" s="21"/>
      <c r="G3026" s="33"/>
      <c r="H3026" s="33"/>
      <c r="I3026" s="21"/>
      <c r="J3026" s="33"/>
      <c r="K3026" s="33"/>
      <c r="L3026" s="22"/>
      <c r="M3026" s="22"/>
      <c r="N3026" s="22"/>
    </row>
    <row r="3027" spans="1:14" s="49" customFormat="1" ht="15" customHeight="1">
      <c r="A3027" s="33"/>
      <c r="B3027" s="33"/>
      <c r="C3027" s="21"/>
      <c r="D3027" s="33"/>
      <c r="E3027" s="39"/>
      <c r="F3027" s="21"/>
      <c r="G3027" s="33"/>
      <c r="H3027" s="33"/>
      <c r="I3027" s="21"/>
      <c r="J3027" s="33"/>
      <c r="K3027" s="33"/>
      <c r="L3027" s="22"/>
      <c r="M3027" s="22"/>
      <c r="N3027" s="22"/>
    </row>
    <row r="3028" spans="1:14" s="49" customFormat="1" ht="15" customHeight="1">
      <c r="A3028" s="33"/>
      <c r="B3028" s="33"/>
      <c r="C3028" s="21"/>
      <c r="D3028" s="33"/>
      <c r="E3028" s="39"/>
      <c r="F3028" s="21"/>
      <c r="G3028" s="33"/>
      <c r="H3028" s="33"/>
      <c r="I3028" s="21"/>
      <c r="J3028" s="33"/>
      <c r="K3028" s="33"/>
      <c r="L3028" s="22"/>
      <c r="M3028" s="22"/>
      <c r="N3028" s="22"/>
    </row>
    <row r="3029" spans="1:14" s="49" customFormat="1" ht="15" customHeight="1">
      <c r="A3029" s="33"/>
      <c r="B3029" s="33"/>
      <c r="C3029" s="21"/>
      <c r="D3029" s="33"/>
      <c r="E3029" s="39"/>
      <c r="F3029" s="21"/>
      <c r="G3029" s="33"/>
      <c r="H3029" s="33"/>
      <c r="I3029" s="21"/>
      <c r="J3029" s="33"/>
      <c r="K3029" s="33"/>
      <c r="L3029" s="22"/>
      <c r="M3029" s="22"/>
      <c r="N3029" s="22"/>
    </row>
    <row r="3030" spans="1:14" s="49" customFormat="1" ht="15" customHeight="1">
      <c r="A3030" s="33"/>
      <c r="B3030" s="33"/>
      <c r="C3030" s="21"/>
      <c r="D3030" s="33"/>
      <c r="E3030" s="39"/>
      <c r="F3030" s="21"/>
      <c r="G3030" s="33"/>
      <c r="H3030" s="33"/>
      <c r="I3030" s="21"/>
      <c r="J3030" s="33"/>
      <c r="K3030" s="33"/>
      <c r="L3030" s="22"/>
      <c r="M3030" s="22"/>
      <c r="N3030" s="22"/>
    </row>
    <row r="3031" spans="1:14" s="49" customFormat="1" ht="15" customHeight="1">
      <c r="A3031" s="33"/>
      <c r="B3031" s="33"/>
      <c r="C3031" s="21"/>
      <c r="D3031" s="33"/>
      <c r="E3031" s="39"/>
      <c r="F3031" s="21"/>
      <c r="G3031" s="33"/>
      <c r="H3031" s="33"/>
      <c r="I3031" s="21"/>
      <c r="J3031" s="33"/>
      <c r="K3031" s="33"/>
      <c r="L3031" s="22"/>
      <c r="M3031" s="22"/>
      <c r="N3031" s="22"/>
    </row>
    <row r="3032" spans="1:14" s="49" customFormat="1" ht="15" customHeight="1">
      <c r="A3032" s="33"/>
      <c r="B3032" s="33"/>
      <c r="C3032" s="21"/>
      <c r="D3032" s="33"/>
      <c r="E3032" s="39"/>
      <c r="F3032" s="21"/>
      <c r="G3032" s="33"/>
      <c r="H3032" s="33"/>
      <c r="I3032" s="21"/>
      <c r="J3032" s="33"/>
      <c r="K3032" s="33"/>
      <c r="L3032" s="22"/>
      <c r="M3032" s="22"/>
      <c r="N3032" s="22"/>
    </row>
    <row r="3033" spans="1:14" s="49" customFormat="1" ht="15" customHeight="1">
      <c r="A3033" s="33"/>
      <c r="B3033" s="33"/>
      <c r="C3033" s="21"/>
      <c r="D3033" s="33"/>
      <c r="E3033" s="39"/>
      <c r="F3033" s="21"/>
      <c r="G3033" s="33"/>
      <c r="H3033" s="33"/>
      <c r="I3033" s="21"/>
      <c r="J3033" s="33"/>
      <c r="K3033" s="33"/>
      <c r="L3033" s="22"/>
      <c r="M3033" s="22"/>
      <c r="N3033" s="22"/>
    </row>
    <row r="3034" spans="1:14" s="49" customFormat="1" ht="15" customHeight="1">
      <c r="A3034" s="33"/>
      <c r="B3034" s="33"/>
      <c r="C3034" s="21"/>
      <c r="D3034" s="33"/>
      <c r="E3034" s="39"/>
      <c r="F3034" s="21"/>
      <c r="G3034" s="33"/>
      <c r="H3034" s="33"/>
      <c r="I3034" s="21"/>
      <c r="J3034" s="33"/>
      <c r="K3034" s="33"/>
      <c r="L3034" s="22"/>
      <c r="M3034" s="22"/>
      <c r="N3034" s="22"/>
    </row>
    <row r="3035" spans="1:14" s="49" customFormat="1" ht="15" customHeight="1">
      <c r="A3035" s="33"/>
      <c r="B3035" s="33"/>
      <c r="C3035" s="21"/>
      <c r="D3035" s="33"/>
      <c r="E3035" s="39"/>
      <c r="F3035" s="21"/>
      <c r="G3035" s="33"/>
      <c r="H3035" s="33"/>
      <c r="I3035" s="21"/>
      <c r="J3035" s="33"/>
      <c r="K3035" s="33"/>
      <c r="L3035" s="22"/>
      <c r="M3035" s="22"/>
      <c r="N3035" s="22"/>
    </row>
    <row r="3036" spans="1:14" s="49" customFormat="1" ht="15" customHeight="1">
      <c r="A3036" s="33"/>
      <c r="B3036" s="33"/>
      <c r="C3036" s="21"/>
      <c r="D3036" s="33"/>
      <c r="E3036" s="39"/>
      <c r="F3036" s="21"/>
      <c r="G3036" s="33"/>
      <c r="H3036" s="33"/>
      <c r="I3036" s="21"/>
      <c r="J3036" s="33"/>
      <c r="K3036" s="33"/>
      <c r="L3036" s="22"/>
      <c r="M3036" s="22"/>
      <c r="N3036" s="22"/>
    </row>
    <row r="3037" spans="1:14" s="49" customFormat="1" ht="15" customHeight="1">
      <c r="A3037" s="33"/>
      <c r="B3037" s="33"/>
      <c r="C3037" s="21"/>
      <c r="D3037" s="33"/>
      <c r="E3037" s="39"/>
      <c r="F3037" s="21"/>
      <c r="G3037" s="33"/>
      <c r="H3037" s="33"/>
      <c r="I3037" s="21"/>
      <c r="J3037" s="33"/>
      <c r="K3037" s="33"/>
      <c r="L3037" s="22"/>
      <c r="M3037" s="22"/>
      <c r="N3037" s="22"/>
    </row>
    <row r="3038" spans="1:14" s="49" customFormat="1" ht="15" customHeight="1">
      <c r="A3038" s="33"/>
      <c r="B3038" s="33"/>
      <c r="C3038" s="21"/>
      <c r="D3038" s="33"/>
      <c r="E3038" s="39"/>
      <c r="F3038" s="21"/>
      <c r="G3038" s="33"/>
      <c r="H3038" s="33"/>
      <c r="I3038" s="21"/>
      <c r="J3038" s="33"/>
      <c r="K3038" s="33"/>
      <c r="L3038" s="22"/>
      <c r="M3038" s="22"/>
      <c r="N3038" s="22"/>
    </row>
    <row r="3039" spans="1:14" s="49" customFormat="1" ht="15" customHeight="1">
      <c r="A3039" s="33"/>
      <c r="B3039" s="33"/>
      <c r="C3039" s="21"/>
      <c r="D3039" s="33"/>
      <c r="E3039" s="39"/>
      <c r="F3039" s="21"/>
      <c r="G3039" s="33"/>
      <c r="H3039" s="33"/>
      <c r="I3039" s="21"/>
      <c r="J3039" s="33"/>
      <c r="K3039" s="33"/>
      <c r="L3039" s="22"/>
      <c r="M3039" s="22"/>
      <c r="N3039" s="22"/>
    </row>
    <row r="3040" spans="1:14" s="49" customFormat="1" ht="15" customHeight="1">
      <c r="A3040" s="33"/>
      <c r="B3040" s="33"/>
      <c r="C3040" s="21"/>
      <c r="D3040" s="33"/>
      <c r="E3040" s="39"/>
      <c r="F3040" s="21"/>
      <c r="G3040" s="33"/>
      <c r="H3040" s="33"/>
      <c r="I3040" s="21"/>
      <c r="J3040" s="33"/>
      <c r="K3040" s="33"/>
      <c r="L3040" s="22"/>
      <c r="M3040" s="22"/>
      <c r="N3040" s="22"/>
    </row>
    <row r="3041" spans="1:14" s="49" customFormat="1" ht="15" customHeight="1">
      <c r="A3041" s="33"/>
      <c r="B3041" s="33"/>
      <c r="C3041" s="21"/>
      <c r="D3041" s="33"/>
      <c r="E3041" s="39"/>
      <c r="F3041" s="21"/>
      <c r="G3041" s="33"/>
      <c r="H3041" s="33"/>
      <c r="I3041" s="21"/>
      <c r="J3041" s="33"/>
      <c r="K3041" s="33"/>
      <c r="L3041" s="22"/>
      <c r="M3041" s="22"/>
      <c r="N3041" s="22"/>
    </row>
    <row r="3042" spans="1:14" s="49" customFormat="1" ht="15" customHeight="1">
      <c r="A3042" s="33"/>
      <c r="B3042" s="33"/>
      <c r="C3042" s="21"/>
      <c r="D3042" s="33"/>
      <c r="E3042" s="39"/>
      <c r="F3042" s="21"/>
      <c r="G3042" s="33"/>
      <c r="H3042" s="33"/>
      <c r="I3042" s="21"/>
      <c r="J3042" s="33"/>
      <c r="K3042" s="33"/>
      <c r="L3042" s="22"/>
      <c r="M3042" s="22"/>
      <c r="N3042" s="22"/>
    </row>
    <row r="3043" spans="1:14" s="49" customFormat="1" ht="15" customHeight="1">
      <c r="A3043" s="33"/>
      <c r="B3043" s="33"/>
      <c r="C3043" s="21"/>
      <c r="D3043" s="33"/>
      <c r="E3043" s="39"/>
      <c r="F3043" s="21"/>
      <c r="G3043" s="33"/>
      <c r="H3043" s="33"/>
      <c r="I3043" s="21"/>
      <c r="J3043" s="33"/>
      <c r="K3043" s="33"/>
      <c r="L3043" s="22"/>
      <c r="M3043" s="22"/>
      <c r="N3043" s="22"/>
    </row>
    <row r="3044" spans="1:14" s="49" customFormat="1" ht="15" customHeight="1">
      <c r="A3044" s="33"/>
      <c r="B3044" s="33"/>
      <c r="C3044" s="21"/>
      <c r="D3044" s="33"/>
      <c r="E3044" s="39"/>
      <c r="F3044" s="21"/>
      <c r="G3044" s="33"/>
      <c r="H3044" s="33"/>
      <c r="I3044" s="21"/>
      <c r="J3044" s="33"/>
      <c r="K3044" s="33"/>
      <c r="L3044" s="22"/>
      <c r="M3044" s="22"/>
      <c r="N3044" s="22"/>
    </row>
    <row r="3045" spans="1:14" s="49" customFormat="1" ht="15" customHeight="1">
      <c r="A3045" s="33"/>
      <c r="B3045" s="33"/>
      <c r="C3045" s="21"/>
      <c r="D3045" s="33"/>
      <c r="E3045" s="39"/>
      <c r="F3045" s="21"/>
      <c r="G3045" s="33"/>
      <c r="H3045" s="33"/>
      <c r="I3045" s="21"/>
      <c r="J3045" s="33"/>
      <c r="K3045" s="33"/>
      <c r="L3045" s="22"/>
      <c r="M3045" s="22"/>
      <c r="N3045" s="22"/>
    </row>
    <row r="3046" spans="1:14" s="49" customFormat="1" ht="30.6" customHeight="1">
      <c r="A3046" s="18"/>
      <c r="B3046" s="19"/>
      <c r="C3046" s="20"/>
      <c r="D3046" s="20"/>
      <c r="E3046" s="21"/>
      <c r="F3046" s="20"/>
      <c r="G3046" s="20"/>
      <c r="H3046" s="20"/>
      <c r="I3046" s="20"/>
      <c r="J3046" s="20"/>
      <c r="K3046" s="20"/>
      <c r="L3046" s="22"/>
      <c r="M3046" s="22"/>
      <c r="N3046" s="22"/>
    </row>
    <row r="3047" spans="1:14" s="50" customFormat="1" ht="15" customHeight="1">
      <c r="A3047" s="24" t="s">
        <v>324</v>
      </c>
      <c r="B3047" s="42"/>
      <c r="C3047" s="26"/>
      <c r="D3047" s="24" t="s">
        <v>324</v>
      </c>
      <c r="E3047" s="42"/>
      <c r="F3047" s="26"/>
      <c r="G3047" s="24" t="s">
        <v>324</v>
      </c>
      <c r="H3047" s="42"/>
      <c r="I3047" s="26"/>
      <c r="J3047" s="24" t="s">
        <v>324</v>
      </c>
      <c r="K3047" s="42"/>
      <c r="L3047" s="26"/>
      <c r="M3047" s="26"/>
      <c r="N3047" s="26"/>
    </row>
    <row r="3048" spans="1:14" s="49" customFormat="1" ht="15" customHeight="1">
      <c r="A3048" s="29" t="s">
        <v>149</v>
      </c>
      <c r="B3048" s="29" t="s">
        <v>150</v>
      </c>
      <c r="C3048" s="30"/>
      <c r="D3048" s="29" t="s">
        <v>149</v>
      </c>
      <c r="E3048" s="44" t="s">
        <v>150</v>
      </c>
      <c r="F3048" s="30"/>
      <c r="G3048" s="29" t="s">
        <v>149</v>
      </c>
      <c r="H3048" s="29" t="s">
        <v>150</v>
      </c>
      <c r="I3048" s="30"/>
      <c r="J3048" s="29" t="s">
        <v>149</v>
      </c>
      <c r="K3048" s="29" t="s">
        <v>150</v>
      </c>
      <c r="L3048" s="22"/>
      <c r="M3048" s="22"/>
      <c r="N3048" s="22"/>
    </row>
    <row r="3049" spans="1:14" s="49" customFormat="1" ht="15" customHeight="1">
      <c r="A3049" s="33"/>
      <c r="B3049" s="33"/>
      <c r="C3049" s="20"/>
      <c r="D3049" s="33"/>
      <c r="E3049" s="33"/>
      <c r="F3049" s="20"/>
      <c r="G3049" s="33"/>
      <c r="H3049" s="33"/>
      <c r="I3049" s="20"/>
      <c r="J3049" s="33"/>
      <c r="K3049" s="33"/>
      <c r="L3049" s="20"/>
      <c r="M3049" s="22"/>
      <c r="N3049" s="22"/>
    </row>
    <row r="3050" spans="1:14" s="49" customFormat="1" ht="15" customHeight="1">
      <c r="A3050" s="33"/>
      <c r="B3050" s="33"/>
      <c r="C3050" s="21"/>
      <c r="D3050" s="33"/>
      <c r="E3050" s="39"/>
      <c r="F3050" s="21"/>
      <c r="G3050" s="33"/>
      <c r="H3050" s="33"/>
      <c r="I3050" s="21"/>
      <c r="J3050" s="33"/>
      <c r="K3050" s="33"/>
      <c r="L3050" s="22"/>
      <c r="M3050" s="22"/>
      <c r="N3050" s="22"/>
    </row>
    <row r="3051" spans="1:14" s="49" customFormat="1" ht="15" customHeight="1">
      <c r="A3051" s="33"/>
      <c r="B3051" s="33"/>
      <c r="C3051" s="21"/>
      <c r="D3051" s="33"/>
      <c r="E3051" s="39"/>
      <c r="F3051" s="21"/>
      <c r="G3051" s="33"/>
      <c r="H3051" s="33"/>
      <c r="I3051" s="21"/>
      <c r="J3051" s="33"/>
      <c r="K3051" s="33"/>
      <c r="L3051" s="22"/>
      <c r="M3051" s="22"/>
      <c r="N3051" s="22"/>
    </row>
    <row r="3052" spans="1:14" s="49" customFormat="1" ht="15" customHeight="1">
      <c r="A3052" s="33"/>
      <c r="B3052" s="33"/>
      <c r="C3052" s="21"/>
      <c r="D3052" s="33"/>
      <c r="E3052" s="39"/>
      <c r="F3052" s="21"/>
      <c r="G3052" s="33"/>
      <c r="H3052" s="33"/>
      <c r="I3052" s="21"/>
      <c r="J3052" s="33"/>
      <c r="K3052" s="33"/>
      <c r="L3052" s="22"/>
      <c r="M3052" s="22"/>
      <c r="N3052" s="22"/>
    </row>
    <row r="3053" spans="1:14" s="49" customFormat="1" ht="15" customHeight="1">
      <c r="A3053" s="33"/>
      <c r="B3053" s="33"/>
      <c r="C3053" s="21"/>
      <c r="D3053" s="33"/>
      <c r="E3053" s="39"/>
      <c r="F3053" s="21"/>
      <c r="G3053" s="33"/>
      <c r="H3053" s="33"/>
      <c r="I3053" s="21"/>
      <c r="J3053" s="33"/>
      <c r="K3053" s="33"/>
      <c r="L3053" s="22"/>
      <c r="M3053" s="22"/>
      <c r="N3053" s="22"/>
    </row>
    <row r="3054" spans="1:14" s="49" customFormat="1" ht="15" customHeight="1">
      <c r="A3054" s="33"/>
      <c r="B3054" s="33"/>
      <c r="C3054" s="21"/>
      <c r="D3054" s="33"/>
      <c r="E3054" s="39"/>
      <c r="F3054" s="21"/>
      <c r="G3054" s="33"/>
      <c r="H3054" s="33"/>
      <c r="I3054" s="21"/>
      <c r="J3054" s="33"/>
      <c r="K3054" s="33"/>
      <c r="L3054" s="22"/>
      <c r="M3054" s="22"/>
      <c r="N3054" s="22"/>
    </row>
    <row r="3055" spans="1:14" s="49" customFormat="1" ht="15" customHeight="1">
      <c r="A3055" s="33"/>
      <c r="B3055" s="33"/>
      <c r="C3055" s="21"/>
      <c r="D3055" s="33"/>
      <c r="E3055" s="39"/>
      <c r="F3055" s="21"/>
      <c r="G3055" s="33"/>
      <c r="H3055" s="33"/>
      <c r="I3055" s="21"/>
      <c r="J3055" s="33"/>
      <c r="K3055" s="33"/>
      <c r="L3055" s="22"/>
      <c r="M3055" s="22"/>
      <c r="N3055" s="22"/>
    </row>
    <row r="3056" spans="1:14" s="49" customFormat="1" ht="15" customHeight="1">
      <c r="A3056" s="33"/>
      <c r="B3056" s="33"/>
      <c r="C3056" s="21"/>
      <c r="D3056" s="33"/>
      <c r="E3056" s="39"/>
      <c r="F3056" s="21"/>
      <c r="G3056" s="33"/>
      <c r="H3056" s="33"/>
      <c r="I3056" s="21"/>
      <c r="J3056" s="33"/>
      <c r="K3056" s="33"/>
      <c r="L3056" s="22"/>
      <c r="M3056" s="22"/>
      <c r="N3056" s="22"/>
    </row>
    <row r="3057" spans="1:14" s="49" customFormat="1" ht="15" customHeight="1">
      <c r="A3057" s="33"/>
      <c r="B3057" s="33"/>
      <c r="C3057" s="21"/>
      <c r="D3057" s="33"/>
      <c r="E3057" s="39"/>
      <c r="F3057" s="21"/>
      <c r="G3057" s="33"/>
      <c r="H3057" s="33"/>
      <c r="I3057" s="21"/>
      <c r="J3057" s="33"/>
      <c r="K3057" s="33"/>
      <c r="L3057" s="22"/>
      <c r="M3057" s="22"/>
      <c r="N3057" s="22"/>
    </row>
    <row r="3058" spans="1:14" s="49" customFormat="1" ht="15" customHeight="1">
      <c r="A3058" s="33"/>
      <c r="B3058" s="33"/>
      <c r="C3058" s="21"/>
      <c r="D3058" s="33"/>
      <c r="E3058" s="39"/>
      <c r="F3058" s="21"/>
      <c r="G3058" s="33"/>
      <c r="H3058" s="33"/>
      <c r="I3058" s="21"/>
      <c r="J3058" s="33"/>
      <c r="K3058" s="33"/>
      <c r="L3058" s="22"/>
      <c r="M3058" s="22"/>
      <c r="N3058" s="22"/>
    </row>
    <row r="3059" spans="1:14" s="49" customFormat="1" ht="15" customHeight="1">
      <c r="A3059" s="33"/>
      <c r="B3059" s="33"/>
      <c r="C3059" s="21"/>
      <c r="D3059" s="33"/>
      <c r="E3059" s="39"/>
      <c r="F3059" s="21"/>
      <c r="G3059" s="33"/>
      <c r="H3059" s="33"/>
      <c r="I3059" s="21"/>
      <c r="J3059" s="33"/>
      <c r="K3059" s="33"/>
      <c r="L3059" s="22"/>
      <c r="M3059" s="22"/>
      <c r="N3059" s="22"/>
    </row>
    <row r="3060" spans="1:14" s="49" customFormat="1" ht="15" customHeight="1">
      <c r="A3060" s="33"/>
      <c r="B3060" s="33"/>
      <c r="C3060" s="21"/>
      <c r="D3060" s="33"/>
      <c r="E3060" s="39"/>
      <c r="F3060" s="21"/>
      <c r="G3060" s="33"/>
      <c r="H3060" s="33"/>
      <c r="I3060" s="21"/>
      <c r="J3060" s="33"/>
      <c r="K3060" s="33"/>
      <c r="L3060" s="22"/>
      <c r="M3060" s="22"/>
      <c r="N3060" s="22"/>
    </row>
    <row r="3061" spans="1:14" s="49" customFormat="1" ht="15" customHeight="1">
      <c r="A3061" s="33"/>
      <c r="B3061" s="33"/>
      <c r="C3061" s="21"/>
      <c r="D3061" s="33"/>
      <c r="E3061" s="39"/>
      <c r="F3061" s="21"/>
      <c r="G3061" s="33"/>
      <c r="H3061" s="33"/>
      <c r="I3061" s="21"/>
      <c r="J3061" s="33"/>
      <c r="K3061" s="33"/>
      <c r="L3061" s="22"/>
      <c r="M3061" s="22"/>
      <c r="N3061" s="22"/>
    </row>
    <row r="3062" spans="1:14" s="49" customFormat="1" ht="15" customHeight="1">
      <c r="A3062" s="33"/>
      <c r="B3062" s="33"/>
      <c r="C3062" s="21"/>
      <c r="D3062" s="33"/>
      <c r="E3062" s="39"/>
      <c r="F3062" s="21"/>
      <c r="G3062" s="33"/>
      <c r="H3062" s="33"/>
      <c r="I3062" s="21"/>
      <c r="J3062" s="33"/>
      <c r="K3062" s="33"/>
      <c r="L3062" s="22"/>
      <c r="M3062" s="22"/>
      <c r="N3062" s="22"/>
    </row>
    <row r="3063" spans="1:14" s="49" customFormat="1" ht="15" customHeight="1">
      <c r="A3063" s="33"/>
      <c r="B3063" s="33"/>
      <c r="C3063" s="21"/>
      <c r="D3063" s="33"/>
      <c r="E3063" s="39"/>
      <c r="F3063" s="21"/>
      <c r="G3063" s="33"/>
      <c r="H3063" s="33"/>
      <c r="I3063" s="21"/>
      <c r="J3063" s="33"/>
      <c r="K3063" s="33"/>
      <c r="L3063" s="22"/>
      <c r="M3063" s="22"/>
      <c r="N3063" s="22"/>
    </row>
    <row r="3064" spans="1:14" s="49" customFormat="1" ht="15" customHeight="1">
      <c r="A3064" s="33"/>
      <c r="B3064" s="33"/>
      <c r="C3064" s="21"/>
      <c r="D3064" s="33"/>
      <c r="E3064" s="39"/>
      <c r="F3064" s="21"/>
      <c r="G3064" s="33"/>
      <c r="H3064" s="33"/>
      <c r="I3064" s="21"/>
      <c r="J3064" s="33"/>
      <c r="K3064" s="33"/>
      <c r="L3064" s="22"/>
      <c r="M3064" s="22"/>
      <c r="N3064" s="22"/>
    </row>
    <row r="3065" spans="1:14" s="49" customFormat="1" ht="15" customHeight="1">
      <c r="A3065" s="33"/>
      <c r="B3065" s="33"/>
      <c r="C3065" s="21"/>
      <c r="D3065" s="33"/>
      <c r="E3065" s="39"/>
      <c r="F3065" s="21"/>
      <c r="G3065" s="33"/>
      <c r="H3065" s="33"/>
      <c r="I3065" s="21"/>
      <c r="J3065" s="33"/>
      <c r="K3065" s="33"/>
      <c r="L3065" s="22"/>
      <c r="M3065" s="22"/>
      <c r="N3065" s="22"/>
    </row>
    <row r="3066" spans="1:14" s="49" customFormat="1" ht="15" customHeight="1">
      <c r="A3066" s="33"/>
      <c r="B3066" s="33"/>
      <c r="C3066" s="21"/>
      <c r="D3066" s="33"/>
      <c r="E3066" s="39"/>
      <c r="F3066" s="21"/>
      <c r="G3066" s="33"/>
      <c r="H3066" s="33"/>
      <c r="I3066" s="21"/>
      <c r="J3066" s="33"/>
      <c r="K3066" s="33"/>
      <c r="L3066" s="22"/>
      <c r="M3066" s="22"/>
      <c r="N3066" s="22"/>
    </row>
    <row r="3067" spans="1:14" s="49" customFormat="1" ht="15" customHeight="1">
      <c r="A3067" s="33"/>
      <c r="B3067" s="33"/>
      <c r="C3067" s="21"/>
      <c r="D3067" s="33"/>
      <c r="E3067" s="39"/>
      <c r="F3067" s="21"/>
      <c r="G3067" s="33"/>
      <c r="H3067" s="33"/>
      <c r="I3067" s="21"/>
      <c r="J3067" s="33"/>
      <c r="K3067" s="33"/>
      <c r="L3067" s="22"/>
      <c r="M3067" s="22"/>
      <c r="N3067" s="22"/>
    </row>
    <row r="3068" spans="1:14" s="49" customFormat="1" ht="15" customHeight="1">
      <c r="A3068" s="33"/>
      <c r="B3068" s="33"/>
      <c r="C3068" s="21"/>
      <c r="D3068" s="33"/>
      <c r="E3068" s="39"/>
      <c r="F3068" s="21"/>
      <c r="G3068" s="33"/>
      <c r="H3068" s="33"/>
      <c r="I3068" s="21"/>
      <c r="J3068" s="33"/>
      <c r="K3068" s="33"/>
      <c r="L3068" s="22"/>
      <c r="M3068" s="22"/>
      <c r="N3068" s="22"/>
    </row>
    <row r="3069" spans="1:14" s="49" customFormat="1" ht="15" customHeight="1">
      <c r="A3069" s="33"/>
      <c r="B3069" s="33"/>
      <c r="C3069" s="21"/>
      <c r="D3069" s="33"/>
      <c r="E3069" s="39"/>
      <c r="F3069" s="21"/>
      <c r="G3069" s="33"/>
      <c r="H3069" s="33"/>
      <c r="I3069" s="21"/>
      <c r="J3069" s="33"/>
      <c r="K3069" s="33"/>
      <c r="L3069" s="22"/>
      <c r="M3069" s="22"/>
      <c r="N3069" s="22"/>
    </row>
    <row r="3070" spans="1:14" s="49" customFormat="1" ht="15" customHeight="1">
      <c r="A3070" s="33"/>
      <c r="B3070" s="33"/>
      <c r="C3070" s="21"/>
      <c r="D3070" s="33"/>
      <c r="E3070" s="39"/>
      <c r="F3070" s="21"/>
      <c r="G3070" s="33"/>
      <c r="H3070" s="33"/>
      <c r="I3070" s="21"/>
      <c r="J3070" s="33"/>
      <c r="K3070" s="33"/>
      <c r="L3070" s="22"/>
      <c r="M3070" s="22"/>
      <c r="N3070" s="22"/>
    </row>
    <row r="3071" spans="1:14" s="49" customFormat="1" ht="15" customHeight="1">
      <c r="A3071" s="33"/>
      <c r="B3071" s="33"/>
      <c r="C3071" s="21"/>
      <c r="D3071" s="33"/>
      <c r="E3071" s="39"/>
      <c r="F3071" s="21"/>
      <c r="G3071" s="33"/>
      <c r="H3071" s="33"/>
      <c r="I3071" s="21"/>
      <c r="J3071" s="33"/>
      <c r="K3071" s="33"/>
      <c r="L3071" s="22"/>
      <c r="M3071" s="22"/>
      <c r="N3071" s="22"/>
    </row>
    <row r="3072" spans="1:14" s="49" customFormat="1" ht="15" customHeight="1">
      <c r="A3072" s="33"/>
      <c r="B3072" s="33"/>
      <c r="C3072" s="21"/>
      <c r="D3072" s="33"/>
      <c r="E3072" s="39"/>
      <c r="F3072" s="21"/>
      <c r="G3072" s="33"/>
      <c r="H3072" s="33"/>
      <c r="I3072" s="21"/>
      <c r="J3072" s="33"/>
      <c r="K3072" s="33"/>
      <c r="L3072" s="22"/>
      <c r="M3072" s="22"/>
      <c r="N3072" s="22"/>
    </row>
    <row r="3073" spans="1:14" s="49" customFormat="1" ht="15" customHeight="1">
      <c r="A3073" s="33"/>
      <c r="B3073" s="33"/>
      <c r="C3073" s="21"/>
      <c r="D3073" s="33"/>
      <c r="E3073" s="39"/>
      <c r="F3073" s="21"/>
      <c r="G3073" s="33"/>
      <c r="H3073" s="33"/>
      <c r="I3073" s="21"/>
      <c r="J3073" s="33"/>
      <c r="K3073" s="33"/>
      <c r="L3073" s="22"/>
      <c r="M3073" s="22"/>
      <c r="N3073" s="22"/>
    </row>
    <row r="3074" spans="1:14" s="49" customFormat="1" ht="15" customHeight="1">
      <c r="A3074" s="33"/>
      <c r="B3074" s="33"/>
      <c r="C3074" s="21"/>
      <c r="D3074" s="33"/>
      <c r="E3074" s="39"/>
      <c r="F3074" s="21"/>
      <c r="G3074" s="33"/>
      <c r="H3074" s="33"/>
      <c r="I3074" s="21"/>
      <c r="J3074" s="33"/>
      <c r="K3074" s="33"/>
      <c r="L3074" s="22"/>
      <c r="M3074" s="22"/>
      <c r="N3074" s="22"/>
    </row>
    <row r="3075" spans="1:14" s="49" customFormat="1" ht="15" customHeight="1">
      <c r="A3075" s="33"/>
      <c r="B3075" s="33"/>
      <c r="C3075" s="21"/>
      <c r="D3075" s="33"/>
      <c r="E3075" s="39"/>
      <c r="F3075" s="21"/>
      <c r="G3075" s="33"/>
      <c r="H3075" s="33"/>
      <c r="I3075" s="21"/>
      <c r="J3075" s="33"/>
      <c r="K3075" s="33"/>
      <c r="L3075" s="22"/>
      <c r="M3075" s="22"/>
      <c r="N3075" s="22"/>
    </row>
    <row r="3076" spans="1:14" s="49" customFormat="1" ht="15" customHeight="1">
      <c r="A3076" s="33"/>
      <c r="B3076" s="33"/>
      <c r="C3076" s="21"/>
      <c r="D3076" s="33"/>
      <c r="E3076" s="39"/>
      <c r="F3076" s="21"/>
      <c r="G3076" s="33"/>
      <c r="H3076" s="33"/>
      <c r="I3076" s="21"/>
      <c r="J3076" s="33"/>
      <c r="K3076" s="33"/>
      <c r="L3076" s="22"/>
      <c r="M3076" s="22"/>
      <c r="N3076" s="22"/>
    </row>
    <row r="3077" spans="1:14" s="49" customFormat="1" ht="15" customHeight="1">
      <c r="A3077" s="33"/>
      <c r="B3077" s="33"/>
      <c r="C3077" s="21"/>
      <c r="D3077" s="33"/>
      <c r="E3077" s="39"/>
      <c r="F3077" s="21"/>
      <c r="G3077" s="33"/>
      <c r="H3077" s="33"/>
      <c r="I3077" s="21"/>
      <c r="J3077" s="33"/>
      <c r="K3077" s="33"/>
      <c r="L3077" s="22"/>
      <c r="M3077" s="22"/>
      <c r="N3077" s="22"/>
    </row>
    <row r="3078" spans="1:14" s="49" customFormat="1" ht="15" customHeight="1">
      <c r="A3078" s="33"/>
      <c r="B3078" s="33"/>
      <c r="C3078" s="21"/>
      <c r="D3078" s="33"/>
      <c r="E3078" s="39"/>
      <c r="F3078" s="21"/>
      <c r="G3078" s="33"/>
      <c r="H3078" s="33"/>
      <c r="I3078" s="21"/>
      <c r="J3078" s="33"/>
      <c r="K3078" s="33"/>
      <c r="L3078" s="22"/>
      <c r="M3078" s="22"/>
      <c r="N3078" s="22"/>
    </row>
    <row r="3079" spans="1:14" s="49" customFormat="1" ht="15" customHeight="1">
      <c r="A3079" s="33"/>
      <c r="B3079" s="33"/>
      <c r="C3079" s="21"/>
      <c r="D3079" s="33"/>
      <c r="E3079" s="39"/>
      <c r="F3079" s="21"/>
      <c r="G3079" s="33"/>
      <c r="H3079" s="33"/>
      <c r="I3079" s="21"/>
      <c r="J3079" s="33"/>
      <c r="K3079" s="33"/>
      <c r="L3079" s="22"/>
      <c r="M3079" s="22"/>
      <c r="N3079" s="22"/>
    </row>
    <row r="3080" spans="1:14" s="49" customFormat="1" ht="15" customHeight="1">
      <c r="A3080" s="33"/>
      <c r="B3080" s="33"/>
      <c r="C3080" s="21"/>
      <c r="D3080" s="33"/>
      <c r="E3080" s="39"/>
      <c r="F3080" s="21"/>
      <c r="G3080" s="33"/>
      <c r="H3080" s="33"/>
      <c r="I3080" s="21"/>
      <c r="J3080" s="33"/>
      <c r="K3080" s="33"/>
      <c r="L3080" s="22"/>
      <c r="M3080" s="22"/>
      <c r="N3080" s="22"/>
    </row>
    <row r="3081" spans="1:14" s="49" customFormat="1" ht="15" customHeight="1">
      <c r="A3081" s="33"/>
      <c r="B3081" s="33"/>
      <c r="C3081" s="21"/>
      <c r="D3081" s="33"/>
      <c r="E3081" s="39"/>
      <c r="F3081" s="21"/>
      <c r="G3081" s="33"/>
      <c r="H3081" s="33"/>
      <c r="I3081" s="21"/>
      <c r="J3081" s="33"/>
      <c r="K3081" s="33"/>
      <c r="L3081" s="22"/>
      <c r="M3081" s="22"/>
      <c r="N3081" s="22"/>
    </row>
    <row r="3082" spans="1:14" s="49" customFormat="1" ht="15" customHeight="1">
      <c r="A3082" s="33"/>
      <c r="B3082" s="33"/>
      <c r="C3082" s="21"/>
      <c r="D3082" s="33"/>
      <c r="E3082" s="39"/>
      <c r="F3082" s="21"/>
      <c r="G3082" s="33"/>
      <c r="H3082" s="33"/>
      <c r="I3082" s="21"/>
      <c r="J3082" s="33"/>
      <c r="K3082" s="33"/>
      <c r="L3082" s="22"/>
      <c r="M3082" s="22"/>
      <c r="N3082" s="22"/>
    </row>
    <row r="3083" spans="1:14" s="49" customFormat="1" ht="15" customHeight="1">
      <c r="A3083" s="33"/>
      <c r="B3083" s="33"/>
      <c r="C3083" s="21"/>
      <c r="D3083" s="33"/>
      <c r="E3083" s="39"/>
      <c r="F3083" s="21"/>
      <c r="G3083" s="33"/>
      <c r="H3083" s="33"/>
      <c r="I3083" s="21"/>
      <c r="J3083" s="33"/>
      <c r="K3083" s="33"/>
      <c r="L3083" s="22"/>
      <c r="M3083" s="22"/>
      <c r="N3083" s="22"/>
    </row>
    <row r="3084" spans="1:14" s="49" customFormat="1" ht="15" customHeight="1">
      <c r="A3084" s="33"/>
      <c r="B3084" s="33"/>
      <c r="C3084" s="21"/>
      <c r="D3084" s="33"/>
      <c r="E3084" s="39"/>
      <c r="F3084" s="21"/>
      <c r="G3084" s="33"/>
      <c r="H3084" s="33"/>
      <c r="I3084" s="21"/>
      <c r="J3084" s="33"/>
      <c r="K3084" s="33"/>
      <c r="L3084" s="22"/>
      <c r="M3084" s="22"/>
      <c r="N3084" s="22"/>
    </row>
    <row r="3085" spans="1:14" s="49" customFormat="1" ht="15" customHeight="1">
      <c r="A3085" s="33"/>
      <c r="B3085" s="33"/>
      <c r="C3085" s="21"/>
      <c r="D3085" s="33"/>
      <c r="E3085" s="39"/>
      <c r="F3085" s="21"/>
      <c r="G3085" s="33"/>
      <c r="H3085" s="33"/>
      <c r="I3085" s="21"/>
      <c r="J3085" s="33"/>
      <c r="K3085" s="33"/>
      <c r="L3085" s="22"/>
      <c r="M3085" s="22"/>
      <c r="N3085" s="22"/>
    </row>
    <row r="3086" spans="1:14" s="49" customFormat="1" ht="15" customHeight="1">
      <c r="A3086" s="33"/>
      <c r="B3086" s="33"/>
      <c r="C3086" s="21"/>
      <c r="D3086" s="33"/>
      <c r="E3086" s="39"/>
      <c r="F3086" s="21"/>
      <c r="G3086" s="33"/>
      <c r="H3086" s="33"/>
      <c r="I3086" s="21"/>
      <c r="J3086" s="33"/>
      <c r="K3086" s="33"/>
      <c r="L3086" s="22"/>
      <c r="M3086" s="22"/>
      <c r="N3086" s="22"/>
    </row>
    <row r="3087" spans="1:14" s="49" customFormat="1" ht="15" customHeight="1">
      <c r="A3087" s="33"/>
      <c r="B3087" s="33"/>
      <c r="C3087" s="21"/>
      <c r="D3087" s="33"/>
      <c r="E3087" s="39"/>
      <c r="F3087" s="21"/>
      <c r="G3087" s="33"/>
      <c r="H3087" s="33"/>
      <c r="I3087" s="21"/>
      <c r="J3087" s="33"/>
      <c r="K3087" s="33"/>
      <c r="L3087" s="22"/>
      <c r="M3087" s="22"/>
      <c r="N3087" s="22"/>
    </row>
    <row r="3088" spans="1:14" s="49" customFormat="1" ht="15" customHeight="1">
      <c r="A3088" s="33"/>
      <c r="B3088" s="33"/>
      <c r="C3088" s="21"/>
      <c r="D3088" s="33"/>
      <c r="E3088" s="39"/>
      <c r="F3088" s="21"/>
      <c r="G3088" s="33"/>
      <c r="H3088" s="33"/>
      <c r="I3088" s="21"/>
      <c r="J3088" s="33"/>
      <c r="K3088" s="33"/>
      <c r="L3088" s="22"/>
      <c r="M3088" s="22"/>
      <c r="N3088" s="22"/>
    </row>
    <row r="3089" spans="1:14" s="49" customFormat="1" ht="15" customHeight="1">
      <c r="A3089" s="33"/>
      <c r="B3089" s="33"/>
      <c r="C3089" s="21"/>
      <c r="D3089" s="33"/>
      <c r="E3089" s="39"/>
      <c r="F3089" s="21"/>
      <c r="G3089" s="33"/>
      <c r="H3089" s="33"/>
      <c r="I3089" s="21"/>
      <c r="J3089" s="33"/>
      <c r="K3089" s="33"/>
      <c r="L3089" s="22"/>
      <c r="M3089" s="22"/>
      <c r="N3089" s="22"/>
    </row>
    <row r="3090" spans="1:14" s="49" customFormat="1" ht="15" customHeight="1">
      <c r="A3090" s="33"/>
      <c r="B3090" s="33"/>
      <c r="C3090" s="21"/>
      <c r="D3090" s="33"/>
      <c r="E3090" s="39"/>
      <c r="F3090" s="21"/>
      <c r="G3090" s="33"/>
      <c r="H3090" s="33"/>
      <c r="I3090" s="21"/>
      <c r="J3090" s="33"/>
      <c r="K3090" s="33"/>
      <c r="L3090" s="22"/>
      <c r="M3090" s="22"/>
      <c r="N3090" s="22"/>
    </row>
    <row r="3091" spans="1:14" s="49" customFormat="1" ht="15" customHeight="1">
      <c r="A3091" s="33"/>
      <c r="B3091" s="33"/>
      <c r="C3091" s="21"/>
      <c r="D3091" s="33"/>
      <c r="E3091" s="39"/>
      <c r="F3091" s="21"/>
      <c r="G3091" s="33"/>
      <c r="H3091" s="33"/>
      <c r="I3091" s="21"/>
      <c r="J3091" s="33"/>
      <c r="K3091" s="33"/>
      <c r="L3091" s="22"/>
      <c r="M3091" s="22"/>
      <c r="N3091" s="22"/>
    </row>
    <row r="3092" spans="1:14" s="49" customFormat="1" ht="15" customHeight="1">
      <c r="A3092" s="33"/>
      <c r="B3092" s="33"/>
      <c r="C3092" s="21"/>
      <c r="D3092" s="33"/>
      <c r="E3092" s="39"/>
      <c r="F3092" s="21"/>
      <c r="G3092" s="33"/>
      <c r="H3092" s="33"/>
      <c r="I3092" s="21"/>
      <c r="J3092" s="33"/>
      <c r="K3092" s="33"/>
      <c r="L3092" s="22"/>
      <c r="M3092" s="22"/>
      <c r="N3092" s="22"/>
    </row>
    <row r="3093" spans="1:14" s="49" customFormat="1" ht="15" customHeight="1">
      <c r="A3093" s="33"/>
      <c r="B3093" s="33"/>
      <c r="C3093" s="21"/>
      <c r="D3093" s="33"/>
      <c r="E3093" s="39"/>
      <c r="F3093" s="21"/>
      <c r="G3093" s="33"/>
      <c r="H3093" s="33"/>
      <c r="I3093" s="21"/>
      <c r="J3093" s="33"/>
      <c r="K3093" s="33"/>
      <c r="L3093" s="22"/>
      <c r="M3093" s="22"/>
      <c r="N3093" s="22"/>
    </row>
    <row r="3094" spans="1:14" s="49" customFormat="1" ht="15" customHeight="1">
      <c r="A3094" s="33"/>
      <c r="B3094" s="33"/>
      <c r="C3094" s="20"/>
      <c r="D3094" s="33"/>
      <c r="E3094" s="33"/>
      <c r="F3094" s="20"/>
      <c r="G3094" s="33"/>
      <c r="H3094" s="33"/>
      <c r="I3094" s="20"/>
      <c r="J3094" s="33"/>
      <c r="K3094" s="33"/>
      <c r="L3094" s="20"/>
      <c r="M3094" s="22"/>
      <c r="N3094" s="22"/>
    </row>
    <row r="3095" spans="1:14" s="49" customFormat="1" ht="15" customHeight="1">
      <c r="A3095" s="33"/>
      <c r="B3095" s="33"/>
      <c r="C3095" s="21"/>
      <c r="D3095" s="33"/>
      <c r="E3095" s="39"/>
      <c r="F3095" s="21"/>
      <c r="G3095" s="33"/>
      <c r="H3095" s="33"/>
      <c r="I3095" s="21"/>
      <c r="J3095" s="33"/>
      <c r="K3095" s="33"/>
      <c r="L3095" s="22"/>
      <c r="M3095" s="22"/>
      <c r="N3095" s="22"/>
    </row>
    <row r="3096" spans="1:14" s="49" customFormat="1" ht="15" customHeight="1">
      <c r="A3096" s="33"/>
      <c r="B3096" s="33"/>
      <c r="C3096" s="21"/>
      <c r="D3096" s="33"/>
      <c r="E3096" s="39"/>
      <c r="F3096" s="21"/>
      <c r="G3096" s="33"/>
      <c r="H3096" s="33"/>
      <c r="I3096" s="21"/>
      <c r="J3096" s="33"/>
      <c r="K3096" s="33"/>
      <c r="L3096" s="22"/>
      <c r="M3096" s="22"/>
      <c r="N3096" s="22"/>
    </row>
    <row r="3097" spans="1:14" s="49" customFormat="1" ht="15" customHeight="1">
      <c r="A3097" s="33"/>
      <c r="B3097" s="33"/>
      <c r="C3097" s="21"/>
      <c r="D3097" s="33"/>
      <c r="E3097" s="39"/>
      <c r="F3097" s="21"/>
      <c r="G3097" s="33"/>
      <c r="H3097" s="33"/>
      <c r="I3097" s="21"/>
      <c r="J3097" s="33"/>
      <c r="K3097" s="33"/>
      <c r="L3097" s="22"/>
      <c r="M3097" s="22"/>
      <c r="N3097" s="22"/>
    </row>
    <row r="3098" spans="1:14" s="49" customFormat="1" ht="15" customHeight="1">
      <c r="A3098" s="33"/>
      <c r="B3098" s="33"/>
      <c r="C3098" s="21"/>
      <c r="D3098" s="33"/>
      <c r="E3098" s="39"/>
      <c r="F3098" s="21"/>
      <c r="G3098" s="33"/>
      <c r="H3098" s="33"/>
      <c r="I3098" s="21"/>
      <c r="J3098" s="33"/>
      <c r="K3098" s="33"/>
      <c r="L3098" s="22"/>
      <c r="M3098" s="22"/>
      <c r="N3098" s="22"/>
    </row>
    <row r="3099" spans="1:14" s="49" customFormat="1" ht="15" customHeight="1">
      <c r="A3099" s="33"/>
      <c r="B3099" s="33"/>
      <c r="C3099" s="21"/>
      <c r="D3099" s="33"/>
      <c r="E3099" s="39"/>
      <c r="F3099" s="21"/>
      <c r="G3099" s="33"/>
      <c r="H3099" s="33"/>
      <c r="I3099" s="21"/>
      <c r="J3099" s="33"/>
      <c r="K3099" s="33"/>
      <c r="L3099" s="22"/>
      <c r="M3099" s="22"/>
      <c r="N3099" s="22"/>
    </row>
    <row r="3100" spans="1:14" s="49" customFormat="1" ht="15" customHeight="1">
      <c r="A3100" s="33"/>
      <c r="B3100" s="33"/>
      <c r="C3100" s="21"/>
      <c r="D3100" s="33"/>
      <c r="E3100" s="39"/>
      <c r="F3100" s="21"/>
      <c r="G3100" s="33"/>
      <c r="H3100" s="33"/>
      <c r="I3100" s="21"/>
      <c r="J3100" s="33"/>
      <c r="K3100" s="33"/>
      <c r="L3100" s="22"/>
      <c r="M3100" s="22"/>
      <c r="N3100" s="22"/>
    </row>
    <row r="3101" spans="1:14" s="49" customFormat="1" ht="15" customHeight="1">
      <c r="A3101" s="33"/>
      <c r="B3101" s="33"/>
      <c r="C3101" s="21"/>
      <c r="D3101" s="33"/>
      <c r="E3101" s="39"/>
      <c r="F3101" s="21"/>
      <c r="G3101" s="33"/>
      <c r="H3101" s="33"/>
      <c r="I3101" s="21"/>
      <c r="J3101" s="33"/>
      <c r="K3101" s="33"/>
      <c r="L3101" s="22"/>
      <c r="M3101" s="22"/>
      <c r="N3101" s="22"/>
    </row>
    <row r="3102" spans="1:14" s="49" customFormat="1" ht="15" customHeight="1">
      <c r="A3102" s="33"/>
      <c r="B3102" s="33"/>
      <c r="C3102" s="21"/>
      <c r="D3102" s="33"/>
      <c r="E3102" s="39"/>
      <c r="F3102" s="21"/>
      <c r="G3102" s="33"/>
      <c r="H3102" s="33"/>
      <c r="I3102" s="21"/>
      <c r="J3102" s="33"/>
      <c r="K3102" s="33"/>
      <c r="L3102" s="22"/>
      <c r="M3102" s="22"/>
      <c r="N3102" s="22"/>
    </row>
    <row r="3103" spans="1:14" s="49" customFormat="1" ht="15" customHeight="1">
      <c r="A3103" s="33"/>
      <c r="B3103" s="33"/>
      <c r="C3103" s="21"/>
      <c r="D3103" s="33"/>
      <c r="E3103" s="39"/>
      <c r="F3103" s="21"/>
      <c r="G3103" s="33"/>
      <c r="H3103" s="33"/>
      <c r="I3103" s="21"/>
      <c r="J3103" s="33"/>
      <c r="K3103" s="33"/>
      <c r="L3103" s="22"/>
      <c r="M3103" s="22"/>
      <c r="N3103" s="22"/>
    </row>
    <row r="3104" spans="1:14" s="49" customFormat="1" ht="15" customHeight="1">
      <c r="A3104" s="33"/>
      <c r="B3104" s="33"/>
      <c r="C3104" s="21"/>
      <c r="D3104" s="33"/>
      <c r="E3104" s="39"/>
      <c r="F3104" s="21"/>
      <c r="G3104" s="33"/>
      <c r="H3104" s="33"/>
      <c r="I3104" s="21"/>
      <c r="J3104" s="33"/>
      <c r="K3104" s="33"/>
      <c r="L3104" s="22"/>
      <c r="M3104" s="22"/>
      <c r="N3104" s="22"/>
    </row>
    <row r="3105" spans="1:14" s="49" customFormat="1" ht="15" customHeight="1">
      <c r="A3105" s="33"/>
      <c r="B3105" s="33"/>
      <c r="C3105" s="21"/>
      <c r="D3105" s="33"/>
      <c r="E3105" s="39"/>
      <c r="F3105" s="21"/>
      <c r="G3105" s="33"/>
      <c r="H3105" s="33"/>
      <c r="I3105" s="21"/>
      <c r="J3105" s="33"/>
      <c r="K3105" s="33"/>
      <c r="L3105" s="22"/>
      <c r="M3105" s="22"/>
      <c r="N3105" s="22"/>
    </row>
    <row r="3106" spans="1:14" s="49" customFormat="1" ht="15" customHeight="1">
      <c r="A3106" s="33"/>
      <c r="B3106" s="33"/>
      <c r="C3106" s="21"/>
      <c r="D3106" s="33"/>
      <c r="E3106" s="39"/>
      <c r="F3106" s="21"/>
      <c r="G3106" s="33"/>
      <c r="H3106" s="33"/>
      <c r="I3106" s="21"/>
      <c r="J3106" s="33"/>
      <c r="K3106" s="33"/>
      <c r="L3106" s="22"/>
      <c r="M3106" s="22"/>
      <c r="N3106" s="22"/>
    </row>
    <row r="3107" spans="1:14" s="49" customFormat="1" ht="15" customHeight="1">
      <c r="A3107" s="33"/>
      <c r="B3107" s="33"/>
      <c r="C3107" s="21"/>
      <c r="D3107" s="33"/>
      <c r="E3107" s="39"/>
      <c r="F3107" s="21"/>
      <c r="G3107" s="33"/>
      <c r="H3107" s="33"/>
      <c r="I3107" s="21"/>
      <c r="J3107" s="33"/>
      <c r="K3107" s="33"/>
      <c r="L3107" s="22"/>
      <c r="M3107" s="22"/>
      <c r="N3107" s="22"/>
    </row>
    <row r="3108" spans="1:14" s="49" customFormat="1" ht="15" customHeight="1">
      <c r="A3108" s="33"/>
      <c r="B3108" s="33"/>
      <c r="C3108" s="21"/>
      <c r="D3108" s="33"/>
      <c r="E3108" s="39"/>
      <c r="F3108" s="21"/>
      <c r="G3108" s="33"/>
      <c r="H3108" s="33"/>
      <c r="I3108" s="21"/>
      <c r="J3108" s="33"/>
      <c r="K3108" s="33"/>
      <c r="L3108" s="22"/>
      <c r="M3108" s="22"/>
      <c r="N3108" s="22"/>
    </row>
    <row r="3109" spans="1:14" s="49" customFormat="1" ht="15" customHeight="1">
      <c r="A3109" s="33"/>
      <c r="B3109" s="33"/>
      <c r="C3109" s="21"/>
      <c r="D3109" s="33"/>
      <c r="E3109" s="39"/>
      <c r="F3109" s="21"/>
      <c r="G3109" s="33"/>
      <c r="H3109" s="33"/>
      <c r="I3109" s="21"/>
      <c r="J3109" s="33"/>
      <c r="K3109" s="33"/>
      <c r="L3109" s="22"/>
      <c r="M3109" s="22"/>
      <c r="N3109" s="22"/>
    </row>
    <row r="3110" spans="1:14" s="49" customFormat="1" ht="15" customHeight="1">
      <c r="A3110" s="33"/>
      <c r="B3110" s="33"/>
      <c r="C3110" s="21"/>
      <c r="D3110" s="33"/>
      <c r="E3110" s="39"/>
      <c r="F3110" s="21"/>
      <c r="G3110" s="33"/>
      <c r="H3110" s="33"/>
      <c r="I3110" s="21"/>
      <c r="J3110" s="33"/>
      <c r="K3110" s="33"/>
      <c r="L3110" s="22"/>
      <c r="M3110" s="22"/>
      <c r="N3110" s="22"/>
    </row>
    <row r="3111" spans="1:14" s="49" customFormat="1" ht="15" customHeight="1">
      <c r="A3111" s="33"/>
      <c r="B3111" s="33"/>
      <c r="C3111" s="21"/>
      <c r="D3111" s="33"/>
      <c r="E3111" s="39"/>
      <c r="F3111" s="21"/>
      <c r="G3111" s="33"/>
      <c r="H3111" s="33"/>
      <c r="I3111" s="21"/>
      <c r="J3111" s="33"/>
      <c r="K3111" s="33"/>
      <c r="L3111" s="22"/>
      <c r="M3111" s="22"/>
      <c r="N3111" s="22"/>
    </row>
    <row r="3112" spans="1:14" s="49" customFormat="1" ht="15" customHeight="1">
      <c r="A3112" s="33"/>
      <c r="B3112" s="33"/>
      <c r="C3112" s="21"/>
      <c r="D3112" s="33"/>
      <c r="E3112" s="39"/>
      <c r="F3112" s="21"/>
      <c r="G3112" s="33"/>
      <c r="H3112" s="33"/>
      <c r="I3112" s="21"/>
      <c r="J3112" s="33"/>
      <c r="K3112" s="33"/>
      <c r="L3112" s="22"/>
      <c r="M3112" s="22"/>
      <c r="N3112" s="22"/>
    </row>
    <row r="3113" spans="1:14" s="49" customFormat="1" ht="15" customHeight="1">
      <c r="A3113" s="33"/>
      <c r="B3113" s="33"/>
      <c r="C3113" s="21"/>
      <c r="D3113" s="33"/>
      <c r="E3113" s="39"/>
      <c r="F3113" s="21"/>
      <c r="G3113" s="33"/>
      <c r="H3113" s="33"/>
      <c r="I3113" s="21"/>
      <c r="J3113" s="33"/>
      <c r="K3113" s="33"/>
      <c r="L3113" s="22"/>
      <c r="M3113" s="22"/>
      <c r="N3113" s="22"/>
    </row>
    <row r="3114" spans="1:14" s="49" customFormat="1" ht="15" customHeight="1">
      <c r="A3114" s="33"/>
      <c r="B3114" s="33"/>
      <c r="C3114" s="21"/>
      <c r="D3114" s="33"/>
      <c r="E3114" s="39"/>
      <c r="F3114" s="21"/>
      <c r="G3114" s="33"/>
      <c r="H3114" s="33"/>
      <c r="I3114" s="21"/>
      <c r="J3114" s="33"/>
      <c r="K3114" s="33"/>
      <c r="L3114" s="22"/>
      <c r="M3114" s="22"/>
      <c r="N3114" s="22"/>
    </row>
    <row r="3115" spans="1:14" s="49" customFormat="1" ht="15" customHeight="1">
      <c r="A3115" s="33"/>
      <c r="B3115" s="33"/>
      <c r="C3115" s="21"/>
      <c r="D3115" s="33"/>
      <c r="E3115" s="39"/>
      <c r="F3115" s="21"/>
      <c r="G3115" s="33"/>
      <c r="H3115" s="33"/>
      <c r="I3115" s="21"/>
      <c r="J3115" s="33"/>
      <c r="K3115" s="33"/>
      <c r="L3115" s="22"/>
      <c r="M3115" s="22"/>
      <c r="N3115" s="22"/>
    </row>
    <row r="3116" spans="1:14" s="49" customFormat="1" ht="15" customHeight="1">
      <c r="A3116" s="33"/>
      <c r="B3116" s="33"/>
      <c r="C3116" s="21"/>
      <c r="D3116" s="33"/>
      <c r="E3116" s="39"/>
      <c r="F3116" s="21"/>
      <c r="G3116" s="33"/>
      <c r="H3116" s="33"/>
      <c r="I3116" s="21"/>
      <c r="J3116" s="33"/>
      <c r="K3116" s="33"/>
      <c r="L3116" s="22"/>
      <c r="M3116" s="22"/>
      <c r="N3116" s="22"/>
    </row>
    <row r="3117" spans="1:14" s="49" customFormat="1" ht="15" customHeight="1">
      <c r="A3117" s="33"/>
      <c r="B3117" s="33"/>
      <c r="C3117" s="21"/>
      <c r="D3117" s="33"/>
      <c r="E3117" s="39"/>
      <c r="F3117" s="21"/>
      <c r="G3117" s="33"/>
      <c r="H3117" s="33"/>
      <c r="I3117" s="21"/>
      <c r="J3117" s="33"/>
      <c r="K3117" s="33"/>
      <c r="L3117" s="22"/>
      <c r="M3117" s="22"/>
      <c r="N3117" s="22"/>
    </row>
    <row r="3118" spans="1:14" s="49" customFormat="1" ht="15" customHeight="1">
      <c r="A3118" s="33"/>
      <c r="B3118" s="33"/>
      <c r="C3118" s="21"/>
      <c r="D3118" s="33"/>
      <c r="E3118" s="39"/>
      <c r="F3118" s="21"/>
      <c r="G3118" s="33"/>
      <c r="H3118" s="33"/>
      <c r="I3118" s="21"/>
      <c r="J3118" s="33"/>
      <c r="K3118" s="33"/>
      <c r="L3118" s="22"/>
      <c r="M3118" s="22"/>
      <c r="N3118" s="22"/>
    </row>
    <row r="3119" spans="1:14" s="49" customFormat="1" ht="15" customHeight="1">
      <c r="A3119" s="33"/>
      <c r="B3119" s="33"/>
      <c r="C3119" s="21"/>
      <c r="D3119" s="33"/>
      <c r="E3119" s="39"/>
      <c r="F3119" s="21"/>
      <c r="G3119" s="33"/>
      <c r="H3119" s="33"/>
      <c r="I3119" s="21"/>
      <c r="J3119" s="33"/>
      <c r="K3119" s="33"/>
      <c r="L3119" s="22"/>
      <c r="M3119" s="22"/>
      <c r="N3119" s="22"/>
    </row>
    <row r="3120" spans="1:14" s="49" customFormat="1" ht="15" customHeight="1">
      <c r="A3120" s="33"/>
      <c r="B3120" s="33"/>
      <c r="C3120" s="21"/>
      <c r="D3120" s="33"/>
      <c r="E3120" s="39"/>
      <c r="F3120" s="21"/>
      <c r="G3120" s="33"/>
      <c r="H3120" s="33"/>
      <c r="I3120" s="21"/>
      <c r="J3120" s="33"/>
      <c r="K3120" s="33"/>
      <c r="L3120" s="22"/>
      <c r="M3120" s="22"/>
      <c r="N3120" s="22"/>
    </row>
    <row r="3121" spans="1:14" s="49" customFormat="1" ht="15" customHeight="1">
      <c r="A3121" s="33"/>
      <c r="B3121" s="33"/>
      <c r="C3121" s="21"/>
      <c r="D3121" s="33"/>
      <c r="E3121" s="39"/>
      <c r="F3121" s="21"/>
      <c r="G3121" s="33"/>
      <c r="H3121" s="33"/>
      <c r="I3121" s="21"/>
      <c r="J3121" s="33"/>
      <c r="K3121" s="33"/>
      <c r="L3121" s="22"/>
      <c r="M3121" s="22"/>
      <c r="N3121" s="22"/>
    </row>
    <row r="3122" spans="1:14" s="49" customFormat="1" ht="15" customHeight="1">
      <c r="A3122" s="33"/>
      <c r="B3122" s="33"/>
      <c r="C3122" s="21"/>
      <c r="D3122" s="33"/>
      <c r="E3122" s="39"/>
      <c r="F3122" s="21"/>
      <c r="G3122" s="33"/>
      <c r="H3122" s="33"/>
      <c r="I3122" s="21"/>
      <c r="J3122" s="33"/>
      <c r="K3122" s="33"/>
      <c r="L3122" s="22"/>
      <c r="M3122" s="22"/>
      <c r="N3122" s="22"/>
    </row>
    <row r="3123" spans="1:14" s="49" customFormat="1" ht="15" customHeight="1">
      <c r="A3123" s="33"/>
      <c r="B3123" s="33"/>
      <c r="C3123" s="21"/>
      <c r="D3123" s="33"/>
      <c r="E3123" s="39"/>
      <c r="F3123" s="21"/>
      <c r="G3123" s="33"/>
      <c r="H3123" s="33"/>
      <c r="I3123" s="21"/>
      <c r="J3123" s="33"/>
      <c r="K3123" s="33"/>
      <c r="L3123" s="22"/>
      <c r="M3123" s="22"/>
      <c r="N3123" s="22"/>
    </row>
    <row r="3124" spans="1:14" s="49" customFormat="1" ht="15" customHeight="1">
      <c r="A3124" s="33"/>
      <c r="B3124" s="33"/>
      <c r="C3124" s="21"/>
      <c r="D3124" s="33"/>
      <c r="E3124" s="39"/>
      <c r="F3124" s="21"/>
      <c r="G3124" s="33"/>
      <c r="H3124" s="33"/>
      <c r="I3124" s="21"/>
      <c r="J3124" s="33"/>
      <c r="K3124" s="33"/>
      <c r="L3124" s="22"/>
      <c r="M3124" s="22"/>
      <c r="N3124" s="22"/>
    </row>
    <row r="3125" spans="1:14" s="49" customFormat="1" ht="15" customHeight="1">
      <c r="A3125" s="33"/>
      <c r="B3125" s="33"/>
      <c r="C3125" s="21"/>
      <c r="D3125" s="33"/>
      <c r="E3125" s="39"/>
      <c r="F3125" s="21"/>
      <c r="G3125" s="33"/>
      <c r="H3125" s="33"/>
      <c r="I3125" s="21"/>
      <c r="J3125" s="33"/>
      <c r="K3125" s="33"/>
      <c r="L3125" s="22"/>
      <c r="M3125" s="22"/>
      <c r="N3125" s="22"/>
    </row>
    <row r="3126" spans="1:14" s="49" customFormat="1" ht="15" customHeight="1">
      <c r="A3126" s="33"/>
      <c r="B3126" s="33"/>
      <c r="C3126" s="21"/>
      <c r="D3126" s="33"/>
      <c r="E3126" s="39"/>
      <c r="F3126" s="21"/>
      <c r="G3126" s="33"/>
      <c r="H3126" s="33"/>
      <c r="I3126" s="21"/>
      <c r="J3126" s="33"/>
      <c r="K3126" s="33"/>
      <c r="L3126" s="22"/>
      <c r="M3126" s="22"/>
      <c r="N3126" s="22"/>
    </row>
    <row r="3127" spans="1:14" s="49" customFormat="1" ht="15" customHeight="1">
      <c r="A3127" s="33"/>
      <c r="B3127" s="33"/>
      <c r="C3127" s="21"/>
      <c r="D3127" s="33"/>
      <c r="E3127" s="39"/>
      <c r="F3127" s="21"/>
      <c r="G3127" s="33"/>
      <c r="H3127" s="33"/>
      <c r="I3127" s="21"/>
      <c r="J3127" s="33"/>
      <c r="K3127" s="33"/>
      <c r="L3127" s="22"/>
      <c r="M3127" s="22"/>
      <c r="N3127" s="22"/>
    </row>
    <row r="3128" spans="1:14" s="49" customFormat="1" ht="15" customHeight="1">
      <c r="A3128" s="33"/>
      <c r="B3128" s="33"/>
      <c r="C3128" s="21"/>
      <c r="D3128" s="33"/>
      <c r="E3128" s="39"/>
      <c r="F3128" s="21"/>
      <c r="G3128" s="33"/>
      <c r="H3128" s="33"/>
      <c r="I3128" s="21"/>
      <c r="J3128" s="33"/>
      <c r="K3128" s="33"/>
      <c r="L3128" s="22"/>
      <c r="M3128" s="22"/>
      <c r="N3128" s="22"/>
    </row>
    <row r="3129" spans="1:14" s="49" customFormat="1" ht="15" customHeight="1">
      <c r="A3129" s="33"/>
      <c r="B3129" s="33"/>
      <c r="C3129" s="21"/>
      <c r="D3129" s="33"/>
      <c r="E3129" s="39"/>
      <c r="F3129" s="21"/>
      <c r="G3129" s="33"/>
      <c r="H3129" s="33"/>
      <c r="I3129" s="21"/>
      <c r="J3129" s="33"/>
      <c r="K3129" s="33"/>
      <c r="L3129" s="22"/>
      <c r="M3129" s="22"/>
      <c r="N3129" s="22"/>
    </row>
    <row r="3130" spans="1:14" s="49" customFormat="1" ht="15" customHeight="1">
      <c r="A3130" s="33"/>
      <c r="B3130" s="33"/>
      <c r="C3130" s="21"/>
      <c r="D3130" s="33"/>
      <c r="E3130" s="39"/>
      <c r="F3130" s="21"/>
      <c r="G3130" s="33"/>
      <c r="H3130" s="33"/>
      <c r="I3130" s="21"/>
      <c r="J3130" s="33"/>
      <c r="K3130" s="33"/>
      <c r="L3130" s="22"/>
      <c r="M3130" s="22"/>
      <c r="N3130" s="22"/>
    </row>
    <row r="3131" spans="1:14" s="49" customFormat="1" ht="15" customHeight="1">
      <c r="A3131" s="33"/>
      <c r="B3131" s="33"/>
      <c r="C3131" s="21"/>
      <c r="D3131" s="33"/>
      <c r="E3131" s="39"/>
      <c r="F3131" s="21"/>
      <c r="G3131" s="33"/>
      <c r="H3131" s="33"/>
      <c r="I3131" s="21"/>
      <c r="J3131" s="33"/>
      <c r="K3131" s="33"/>
      <c r="L3131" s="22"/>
      <c r="M3131" s="22"/>
      <c r="N3131" s="22"/>
    </row>
    <row r="3132" spans="1:14" s="49" customFormat="1" ht="15" customHeight="1">
      <c r="A3132" s="33"/>
      <c r="B3132" s="33"/>
      <c r="C3132" s="21"/>
      <c r="D3132" s="33"/>
      <c r="E3132" s="39"/>
      <c r="F3132" s="21"/>
      <c r="G3132" s="33"/>
      <c r="H3132" s="33"/>
      <c r="I3132" s="21"/>
      <c r="J3132" s="33"/>
      <c r="K3132" s="33"/>
      <c r="L3132" s="22"/>
      <c r="M3132" s="22"/>
      <c r="N3132" s="22"/>
    </row>
    <row r="3133" spans="1:14" s="49" customFormat="1" ht="15" customHeight="1">
      <c r="A3133" s="33"/>
      <c r="B3133" s="33"/>
      <c r="C3133" s="21"/>
      <c r="D3133" s="33"/>
      <c r="E3133" s="39"/>
      <c r="F3133" s="21"/>
      <c r="G3133" s="33"/>
      <c r="H3133" s="33"/>
      <c r="I3133" s="21"/>
      <c r="J3133" s="33"/>
      <c r="K3133" s="33"/>
      <c r="L3133" s="22"/>
      <c r="M3133" s="22"/>
      <c r="N3133" s="22"/>
    </row>
    <row r="3134" spans="1:14" s="49" customFormat="1" ht="15" customHeight="1">
      <c r="A3134" s="33"/>
      <c r="B3134" s="33"/>
      <c r="C3134" s="21"/>
      <c r="D3134" s="33"/>
      <c r="E3134" s="39"/>
      <c r="F3134" s="21"/>
      <c r="G3134" s="33"/>
      <c r="H3134" s="33"/>
      <c r="I3134" s="21"/>
      <c r="J3134" s="33"/>
      <c r="K3134" s="33"/>
      <c r="L3134" s="22"/>
      <c r="M3134" s="22"/>
      <c r="N3134" s="22"/>
    </row>
    <row r="3135" spans="1:14" s="49" customFormat="1" ht="15" customHeight="1">
      <c r="A3135" s="33"/>
      <c r="B3135" s="33"/>
      <c r="C3135" s="21"/>
      <c r="D3135" s="33"/>
      <c r="E3135" s="39"/>
      <c r="F3135" s="21"/>
      <c r="G3135" s="33"/>
      <c r="H3135" s="33"/>
      <c r="I3135" s="21"/>
      <c r="J3135" s="33"/>
      <c r="K3135" s="33"/>
      <c r="L3135" s="22"/>
      <c r="M3135" s="22"/>
      <c r="N3135" s="22"/>
    </row>
    <row r="3136" spans="1:14" s="49" customFormat="1" ht="15" customHeight="1">
      <c r="A3136" s="33"/>
      <c r="B3136" s="33"/>
      <c r="C3136" s="21"/>
      <c r="D3136" s="33"/>
      <c r="E3136" s="39"/>
      <c r="F3136" s="21"/>
      <c r="G3136" s="33"/>
      <c r="H3136" s="33"/>
      <c r="I3136" s="21"/>
      <c r="J3136" s="33"/>
      <c r="K3136" s="33"/>
      <c r="L3136" s="22"/>
      <c r="M3136" s="22"/>
      <c r="N3136" s="22"/>
    </row>
    <row r="3137" spans="1:14" s="49" customFormat="1" ht="15" customHeight="1">
      <c r="A3137" s="33"/>
      <c r="B3137" s="33"/>
      <c r="C3137" s="21"/>
      <c r="D3137" s="33"/>
      <c r="E3137" s="39"/>
      <c r="F3137" s="21"/>
      <c r="G3137" s="33"/>
      <c r="H3137" s="33"/>
      <c r="I3137" s="21"/>
      <c r="J3137" s="33"/>
      <c r="K3137" s="33"/>
      <c r="L3137" s="22"/>
      <c r="M3137" s="22"/>
      <c r="N3137" s="22"/>
    </row>
    <row r="3138" spans="1:14" s="49" customFormat="1" ht="15" customHeight="1">
      <c r="A3138" s="33"/>
      <c r="B3138" s="33"/>
      <c r="C3138" s="21"/>
      <c r="D3138" s="33"/>
      <c r="E3138" s="39"/>
      <c r="F3138" s="21"/>
      <c r="G3138" s="33"/>
      <c r="H3138" s="33"/>
      <c r="I3138" s="21"/>
      <c r="J3138" s="33"/>
      <c r="K3138" s="33"/>
      <c r="L3138" s="22"/>
      <c r="M3138" s="22"/>
      <c r="N3138" s="22"/>
    </row>
    <row r="3139" spans="1:14" s="49" customFormat="1" ht="15" customHeight="1">
      <c r="A3139" s="33"/>
      <c r="B3139" s="33"/>
      <c r="C3139" s="20"/>
      <c r="D3139" s="33"/>
      <c r="E3139" s="33"/>
      <c r="F3139" s="20"/>
      <c r="G3139" s="33"/>
      <c r="H3139" s="33"/>
      <c r="I3139" s="20"/>
      <c r="J3139" s="33"/>
      <c r="K3139" s="33"/>
      <c r="L3139" s="20"/>
      <c r="M3139" s="22"/>
      <c r="N3139" s="22"/>
    </row>
    <row r="3140" spans="1:14" s="49" customFormat="1" ht="15" customHeight="1">
      <c r="A3140" s="33"/>
      <c r="B3140" s="33"/>
      <c r="C3140" s="21"/>
      <c r="D3140" s="33"/>
      <c r="E3140" s="39"/>
      <c r="F3140" s="21"/>
      <c r="G3140" s="33"/>
      <c r="H3140" s="33"/>
      <c r="I3140" s="21"/>
      <c r="J3140" s="33"/>
      <c r="K3140" s="33"/>
      <c r="L3140" s="22"/>
      <c r="M3140" s="22"/>
      <c r="N3140" s="22"/>
    </row>
    <row r="3141" spans="1:14" s="49" customFormat="1" ht="15" customHeight="1">
      <c r="A3141" s="33"/>
      <c r="B3141" s="33"/>
      <c r="C3141" s="21"/>
      <c r="D3141" s="33"/>
      <c r="E3141" s="39"/>
      <c r="F3141" s="21"/>
      <c r="G3141" s="33"/>
      <c r="H3141" s="33"/>
      <c r="I3141" s="21"/>
      <c r="J3141" s="33"/>
      <c r="K3141" s="33"/>
      <c r="L3141" s="22"/>
      <c r="M3141" s="22"/>
      <c r="N3141" s="22"/>
    </row>
    <row r="3142" spans="1:14" s="49" customFormat="1" ht="15" customHeight="1">
      <c r="A3142" s="33"/>
      <c r="B3142" s="33"/>
      <c r="C3142" s="21"/>
      <c r="D3142" s="33"/>
      <c r="E3142" s="39"/>
      <c r="F3142" s="21"/>
      <c r="G3142" s="33"/>
      <c r="H3142" s="33"/>
      <c r="I3142" s="21"/>
      <c r="J3142" s="33"/>
      <c r="K3142" s="33"/>
      <c r="L3142" s="22"/>
      <c r="M3142" s="22"/>
      <c r="N3142" s="22"/>
    </row>
    <row r="3143" spans="1:14" s="49" customFormat="1" ht="15" customHeight="1">
      <c r="A3143" s="33"/>
      <c r="B3143" s="33"/>
      <c r="C3143" s="21"/>
      <c r="D3143" s="33"/>
      <c r="E3143" s="39"/>
      <c r="F3143" s="21"/>
      <c r="G3143" s="33"/>
      <c r="H3143" s="33"/>
      <c r="I3143" s="21"/>
      <c r="J3143" s="33"/>
      <c r="K3143" s="33"/>
      <c r="L3143" s="22"/>
      <c r="M3143" s="22"/>
      <c r="N3143" s="22"/>
    </row>
    <row r="3144" spans="1:14" s="49" customFormat="1" ht="15" customHeight="1">
      <c r="A3144" s="33"/>
      <c r="B3144" s="33"/>
      <c r="C3144" s="21"/>
      <c r="D3144" s="33"/>
      <c r="E3144" s="39"/>
      <c r="F3144" s="21"/>
      <c r="G3144" s="33"/>
      <c r="H3144" s="33"/>
      <c r="I3144" s="21"/>
      <c r="J3144" s="33"/>
      <c r="K3144" s="33"/>
      <c r="L3144" s="22"/>
      <c r="M3144" s="22"/>
      <c r="N3144" s="22"/>
    </row>
    <row r="3145" spans="1:14" s="49" customFormat="1" ht="15" customHeight="1">
      <c r="A3145" s="33"/>
      <c r="B3145" s="33"/>
      <c r="C3145" s="21"/>
      <c r="D3145" s="33"/>
      <c r="E3145" s="39"/>
      <c r="F3145" s="21"/>
      <c r="G3145" s="33"/>
      <c r="H3145" s="33"/>
      <c r="I3145" s="21"/>
      <c r="J3145" s="33"/>
      <c r="K3145" s="33"/>
      <c r="L3145" s="22"/>
      <c r="M3145" s="22"/>
      <c r="N3145" s="22"/>
    </row>
    <row r="3146" spans="1:14" s="49" customFormat="1" ht="15" customHeight="1">
      <c r="A3146" s="33"/>
      <c r="B3146" s="33"/>
      <c r="C3146" s="21"/>
      <c r="D3146" s="33"/>
      <c r="E3146" s="39"/>
      <c r="F3146" s="21"/>
      <c r="G3146" s="33"/>
      <c r="H3146" s="33"/>
      <c r="I3146" s="21"/>
      <c r="J3146" s="33"/>
      <c r="K3146" s="33"/>
      <c r="L3146" s="22"/>
      <c r="M3146" s="22"/>
      <c r="N3146" s="22"/>
    </row>
    <row r="3147" spans="1:14" s="49" customFormat="1" ht="15" customHeight="1">
      <c r="A3147" s="33"/>
      <c r="B3147" s="33"/>
      <c r="C3147" s="21"/>
      <c r="D3147" s="33"/>
      <c r="E3147" s="39"/>
      <c r="F3147" s="21"/>
      <c r="G3147" s="33"/>
      <c r="H3147" s="33"/>
      <c r="I3147" s="21"/>
      <c r="J3147" s="33"/>
      <c r="K3147" s="33"/>
      <c r="L3147" s="22"/>
      <c r="M3147" s="22"/>
      <c r="N3147" s="22"/>
    </row>
    <row r="3148" spans="1:14" s="49" customFormat="1" ht="15" customHeight="1">
      <c r="A3148" s="33"/>
      <c r="B3148" s="33"/>
      <c r="C3148" s="21"/>
      <c r="D3148" s="33"/>
      <c r="E3148" s="39"/>
      <c r="F3148" s="21"/>
      <c r="G3148" s="33"/>
      <c r="H3148" s="33"/>
      <c r="I3148" s="21"/>
      <c r="J3148" s="33"/>
      <c r="K3148" s="33"/>
      <c r="L3148" s="22"/>
      <c r="M3148" s="22"/>
      <c r="N3148" s="22"/>
    </row>
    <row r="3149" spans="1:14" s="49" customFormat="1" ht="15" customHeight="1">
      <c r="A3149" s="33"/>
      <c r="B3149" s="33"/>
      <c r="C3149" s="21"/>
      <c r="D3149" s="33"/>
      <c r="E3149" s="39"/>
      <c r="F3149" s="21"/>
      <c r="G3149" s="33"/>
      <c r="H3149" s="33"/>
      <c r="I3149" s="21"/>
      <c r="J3149" s="33"/>
      <c r="K3149" s="33"/>
      <c r="L3149" s="22"/>
      <c r="M3149" s="22"/>
      <c r="N3149" s="22"/>
    </row>
    <row r="3150" spans="1:14" s="49" customFormat="1" ht="15" customHeight="1">
      <c r="A3150" s="33"/>
      <c r="B3150" s="33"/>
      <c r="C3150" s="21"/>
      <c r="D3150" s="33"/>
      <c r="E3150" s="39"/>
      <c r="F3150" s="21"/>
      <c r="G3150" s="33"/>
      <c r="H3150" s="33"/>
      <c r="I3150" s="21"/>
      <c r="J3150" s="33"/>
      <c r="K3150" s="33"/>
      <c r="L3150" s="22"/>
      <c r="M3150" s="22"/>
      <c r="N3150" s="22"/>
    </row>
    <row r="3151" spans="1:14" s="49" customFormat="1" ht="15" customHeight="1">
      <c r="A3151" s="33"/>
      <c r="B3151" s="33"/>
      <c r="C3151" s="21"/>
      <c r="D3151" s="33"/>
      <c r="E3151" s="39"/>
      <c r="F3151" s="21"/>
      <c r="G3151" s="33"/>
      <c r="H3151" s="33"/>
      <c r="I3151" s="21"/>
      <c r="J3151" s="33"/>
      <c r="K3151" s="33"/>
      <c r="L3151" s="22"/>
      <c r="M3151" s="22"/>
      <c r="N3151" s="22"/>
    </row>
    <row r="3152" spans="1:14" s="49" customFormat="1" ht="15" customHeight="1">
      <c r="A3152" s="33"/>
      <c r="B3152" s="33"/>
      <c r="C3152" s="21"/>
      <c r="D3152" s="33"/>
      <c r="E3152" s="39"/>
      <c r="F3152" s="21"/>
      <c r="G3152" s="33"/>
      <c r="H3152" s="33"/>
      <c r="I3152" s="21"/>
      <c r="J3152" s="33"/>
      <c r="K3152" s="33"/>
      <c r="L3152" s="22"/>
      <c r="M3152" s="22"/>
      <c r="N3152" s="22"/>
    </row>
    <row r="3153" spans="1:14" s="49" customFormat="1" ht="15" customHeight="1">
      <c r="A3153" s="33"/>
      <c r="B3153" s="33"/>
      <c r="C3153" s="21"/>
      <c r="D3153" s="33"/>
      <c r="E3153" s="39"/>
      <c r="F3153" s="21"/>
      <c r="G3153" s="33"/>
      <c r="H3153" s="33"/>
      <c r="I3153" s="21"/>
      <c r="J3153" s="33"/>
      <c r="K3153" s="33"/>
      <c r="L3153" s="22"/>
      <c r="M3153" s="22"/>
      <c r="N3153" s="22"/>
    </row>
    <row r="3154" spans="1:14" s="49" customFormat="1" ht="15" customHeight="1">
      <c r="A3154" s="33"/>
      <c r="B3154" s="33"/>
      <c r="C3154" s="21"/>
      <c r="D3154" s="33"/>
      <c r="E3154" s="39"/>
      <c r="F3154" s="21"/>
      <c r="G3154" s="33"/>
      <c r="H3154" s="33"/>
      <c r="I3154" s="21"/>
      <c r="J3154" s="33"/>
      <c r="K3154" s="33"/>
      <c r="L3154" s="22"/>
      <c r="M3154" s="22"/>
      <c r="N3154" s="22"/>
    </row>
    <row r="3155" spans="1:14" s="49" customFormat="1" ht="15" customHeight="1">
      <c r="A3155" s="33"/>
      <c r="B3155" s="33"/>
      <c r="C3155" s="21"/>
      <c r="D3155" s="33"/>
      <c r="E3155" s="39"/>
      <c r="F3155" s="21"/>
      <c r="G3155" s="33"/>
      <c r="H3155" s="33"/>
      <c r="I3155" s="21"/>
      <c r="J3155" s="33"/>
      <c r="K3155" s="33"/>
      <c r="L3155" s="22"/>
      <c r="M3155" s="22"/>
      <c r="N3155" s="22"/>
    </row>
    <row r="3156" spans="1:14" s="49" customFormat="1" ht="15" customHeight="1">
      <c r="A3156" s="33"/>
      <c r="B3156" s="33"/>
      <c r="C3156" s="21"/>
      <c r="D3156" s="33"/>
      <c r="E3156" s="39"/>
      <c r="F3156" s="21"/>
      <c r="G3156" s="33"/>
      <c r="H3156" s="33"/>
      <c r="I3156" s="21"/>
      <c r="J3156" s="33"/>
      <c r="K3156" s="33"/>
      <c r="L3156" s="22"/>
      <c r="M3156" s="22"/>
      <c r="N3156" s="22"/>
    </row>
    <row r="3157" spans="1:14" s="49" customFormat="1" ht="15" customHeight="1">
      <c r="A3157" s="33"/>
      <c r="B3157" s="33"/>
      <c r="C3157" s="21"/>
      <c r="D3157" s="33"/>
      <c r="E3157" s="39"/>
      <c r="F3157" s="21"/>
      <c r="G3157" s="33"/>
      <c r="H3157" s="33"/>
      <c r="I3157" s="21"/>
      <c r="J3157" s="33"/>
      <c r="K3157" s="33"/>
      <c r="L3157" s="22"/>
      <c r="M3157" s="22"/>
      <c r="N3157" s="22"/>
    </row>
    <row r="3158" spans="1:14" s="49" customFormat="1" ht="15" customHeight="1">
      <c r="A3158" s="33"/>
      <c r="B3158" s="33"/>
      <c r="C3158" s="21"/>
      <c r="D3158" s="33"/>
      <c r="E3158" s="39"/>
      <c r="F3158" s="21"/>
      <c r="G3158" s="33"/>
      <c r="H3158" s="33"/>
      <c r="I3158" s="21"/>
      <c r="J3158" s="33"/>
      <c r="K3158" s="33"/>
      <c r="L3158" s="22"/>
      <c r="M3158" s="22"/>
      <c r="N3158" s="22"/>
    </row>
    <row r="3159" spans="1:14" s="49" customFormat="1" ht="15" customHeight="1">
      <c r="A3159" s="33"/>
      <c r="B3159" s="33"/>
      <c r="C3159" s="21"/>
      <c r="D3159" s="33"/>
      <c r="E3159" s="39"/>
      <c r="F3159" s="21"/>
      <c r="G3159" s="33"/>
      <c r="H3159" s="33"/>
      <c r="I3159" s="21"/>
      <c r="J3159" s="33"/>
      <c r="K3159" s="33"/>
      <c r="L3159" s="22"/>
      <c r="M3159" s="22"/>
      <c r="N3159" s="22"/>
    </row>
    <row r="3160" spans="1:14" s="49" customFormat="1" ht="15" customHeight="1">
      <c r="A3160" s="33"/>
      <c r="B3160" s="33"/>
      <c r="C3160" s="21"/>
      <c r="D3160" s="33"/>
      <c r="E3160" s="39"/>
      <c r="F3160" s="21"/>
      <c r="G3160" s="33"/>
      <c r="H3160" s="33"/>
      <c r="I3160" s="21"/>
      <c r="J3160" s="33"/>
      <c r="K3160" s="33"/>
      <c r="L3160" s="22"/>
      <c r="M3160" s="22"/>
      <c r="N3160" s="22"/>
    </row>
    <row r="3161" spans="1:14" s="49" customFormat="1" ht="15" customHeight="1">
      <c r="A3161" s="33"/>
      <c r="B3161" s="33"/>
      <c r="C3161" s="21"/>
      <c r="D3161" s="33"/>
      <c r="E3161" s="39"/>
      <c r="F3161" s="21"/>
      <c r="G3161" s="33"/>
      <c r="H3161" s="33"/>
      <c r="I3161" s="21"/>
      <c r="J3161" s="33"/>
      <c r="K3161" s="33"/>
      <c r="L3161" s="22"/>
      <c r="M3161" s="22"/>
      <c r="N3161" s="22"/>
    </row>
    <row r="3162" spans="1:14" s="49" customFormat="1" ht="15" customHeight="1">
      <c r="A3162" s="33"/>
      <c r="B3162" s="33"/>
      <c r="C3162" s="21"/>
      <c r="D3162" s="33"/>
      <c r="E3162" s="39"/>
      <c r="F3162" s="21"/>
      <c r="G3162" s="33"/>
      <c r="H3162" s="33"/>
      <c r="I3162" s="21"/>
      <c r="J3162" s="33"/>
      <c r="K3162" s="33"/>
      <c r="L3162" s="22"/>
      <c r="M3162" s="22"/>
      <c r="N3162" s="22"/>
    </row>
    <row r="3163" spans="1:14" s="49" customFormat="1" ht="15" customHeight="1">
      <c r="A3163" s="33"/>
      <c r="B3163" s="33"/>
      <c r="C3163" s="21"/>
      <c r="D3163" s="33"/>
      <c r="E3163" s="39"/>
      <c r="F3163" s="21"/>
      <c r="G3163" s="33"/>
      <c r="H3163" s="33"/>
      <c r="I3163" s="21"/>
      <c r="J3163" s="33"/>
      <c r="K3163" s="33"/>
      <c r="L3163" s="22"/>
      <c r="M3163" s="22"/>
      <c r="N3163" s="22"/>
    </row>
    <row r="3164" spans="1:14" s="49" customFormat="1" ht="15" customHeight="1">
      <c r="A3164" s="33"/>
      <c r="B3164" s="33"/>
      <c r="C3164" s="21"/>
      <c r="D3164" s="33"/>
      <c r="E3164" s="39"/>
      <c r="F3164" s="21"/>
      <c r="G3164" s="33"/>
      <c r="H3164" s="33"/>
      <c r="I3164" s="21"/>
      <c r="J3164" s="33"/>
      <c r="K3164" s="33"/>
      <c r="L3164" s="22"/>
      <c r="M3164" s="22"/>
      <c r="N3164" s="22"/>
    </row>
    <row r="3165" spans="1:14" s="49" customFormat="1" ht="15" customHeight="1">
      <c r="A3165" s="33"/>
      <c r="B3165" s="33"/>
      <c r="C3165" s="21"/>
      <c r="D3165" s="33"/>
      <c r="E3165" s="39"/>
      <c r="F3165" s="21"/>
      <c r="G3165" s="33"/>
      <c r="H3165" s="33"/>
      <c r="I3165" s="21"/>
      <c r="J3165" s="33"/>
      <c r="K3165" s="33"/>
      <c r="L3165" s="22"/>
      <c r="M3165" s="22"/>
      <c r="N3165" s="22"/>
    </row>
    <row r="3166" spans="1:14" s="49" customFormat="1" ht="15" customHeight="1">
      <c r="A3166" s="33"/>
      <c r="B3166" s="33"/>
      <c r="C3166" s="21"/>
      <c r="D3166" s="33"/>
      <c r="E3166" s="39"/>
      <c r="F3166" s="21"/>
      <c r="G3166" s="33"/>
      <c r="H3166" s="33"/>
      <c r="I3166" s="21"/>
      <c r="J3166" s="33"/>
      <c r="K3166" s="33"/>
      <c r="L3166" s="22"/>
      <c r="M3166" s="22"/>
      <c r="N3166" s="22"/>
    </row>
    <row r="3167" spans="1:14" s="49" customFormat="1" ht="15" customHeight="1">
      <c r="A3167" s="33"/>
      <c r="B3167" s="33"/>
      <c r="C3167" s="21"/>
      <c r="D3167" s="33"/>
      <c r="E3167" s="39"/>
      <c r="F3167" s="21"/>
      <c r="G3167" s="33"/>
      <c r="H3167" s="33"/>
      <c r="I3167" s="21"/>
      <c r="J3167" s="33"/>
      <c r="K3167" s="33"/>
      <c r="L3167" s="22"/>
      <c r="M3167" s="22"/>
      <c r="N3167" s="22"/>
    </row>
    <row r="3168" spans="1:14" s="49" customFormat="1" ht="15" customHeight="1">
      <c r="A3168" s="33"/>
      <c r="B3168" s="33"/>
      <c r="C3168" s="21"/>
      <c r="D3168" s="33"/>
      <c r="E3168" s="39"/>
      <c r="F3168" s="21"/>
      <c r="G3168" s="33"/>
      <c r="H3168" s="33"/>
      <c r="I3168" s="21"/>
      <c r="J3168" s="33"/>
      <c r="K3168" s="33"/>
      <c r="L3168" s="22"/>
      <c r="M3168" s="22"/>
      <c r="N3168" s="22"/>
    </row>
    <row r="3169" spans="1:14" s="49" customFormat="1" ht="15" customHeight="1">
      <c r="A3169" s="33"/>
      <c r="B3169" s="33"/>
      <c r="C3169" s="21"/>
      <c r="D3169" s="33"/>
      <c r="E3169" s="39"/>
      <c r="F3169" s="21"/>
      <c r="G3169" s="33"/>
      <c r="H3169" s="33"/>
      <c r="I3169" s="21"/>
      <c r="J3169" s="33"/>
      <c r="K3169" s="33"/>
      <c r="L3169" s="22"/>
      <c r="M3169" s="22"/>
      <c r="N3169" s="22"/>
    </row>
    <row r="3170" spans="1:14" s="49" customFormat="1" ht="15" customHeight="1">
      <c r="A3170" s="33"/>
      <c r="B3170" s="33"/>
      <c r="C3170" s="21"/>
      <c r="D3170" s="33"/>
      <c r="E3170" s="39"/>
      <c r="F3170" s="21"/>
      <c r="G3170" s="33"/>
      <c r="H3170" s="33"/>
      <c r="I3170" s="21"/>
      <c r="J3170" s="33"/>
      <c r="K3170" s="33"/>
      <c r="L3170" s="22"/>
      <c r="M3170" s="22"/>
      <c r="N3170" s="22"/>
    </row>
    <row r="3171" spans="1:14" s="49" customFormat="1" ht="15" customHeight="1">
      <c r="A3171" s="33"/>
      <c r="B3171" s="33"/>
      <c r="C3171" s="21"/>
      <c r="D3171" s="33"/>
      <c r="E3171" s="39"/>
      <c r="F3171" s="21"/>
      <c r="G3171" s="33"/>
      <c r="H3171" s="33"/>
      <c r="I3171" s="21"/>
      <c r="J3171" s="33"/>
      <c r="K3171" s="33"/>
      <c r="L3171" s="22"/>
      <c r="M3171" s="22"/>
      <c r="N3171" s="22"/>
    </row>
    <row r="3172" spans="1:14" s="49" customFormat="1" ht="15" customHeight="1">
      <c r="A3172" s="33"/>
      <c r="B3172" s="33"/>
      <c r="C3172" s="21"/>
      <c r="D3172" s="33"/>
      <c r="E3172" s="39"/>
      <c r="F3172" s="21"/>
      <c r="G3172" s="33"/>
      <c r="H3172" s="33"/>
      <c r="I3172" s="21"/>
      <c r="J3172" s="33"/>
      <c r="K3172" s="33"/>
      <c r="L3172" s="22"/>
      <c r="M3172" s="22"/>
      <c r="N3172" s="22"/>
    </row>
    <row r="3173" spans="1:14" s="49" customFormat="1" ht="15" customHeight="1">
      <c r="A3173" s="33"/>
      <c r="B3173" s="33"/>
      <c r="C3173" s="21"/>
      <c r="D3173" s="33"/>
      <c r="E3173" s="39"/>
      <c r="F3173" s="21"/>
      <c r="G3173" s="33"/>
      <c r="H3173" s="33"/>
      <c r="I3173" s="21"/>
      <c r="J3173" s="33"/>
      <c r="K3173" s="33"/>
      <c r="L3173" s="22"/>
      <c r="M3173" s="22"/>
      <c r="N3173" s="22"/>
    </row>
    <row r="3174" spans="1:14" s="49" customFormat="1" ht="15" customHeight="1">
      <c r="A3174" s="33"/>
      <c r="B3174" s="33"/>
      <c r="C3174" s="21"/>
      <c r="D3174" s="33"/>
      <c r="E3174" s="39"/>
      <c r="F3174" s="21"/>
      <c r="G3174" s="33"/>
      <c r="H3174" s="33"/>
      <c r="I3174" s="21"/>
      <c r="J3174" s="33"/>
      <c r="K3174" s="33"/>
      <c r="L3174" s="22"/>
      <c r="M3174" s="22"/>
      <c r="N3174" s="22"/>
    </row>
    <row r="3175" spans="1:14" s="49" customFormat="1" ht="15" customHeight="1">
      <c r="A3175" s="33"/>
      <c r="B3175" s="33"/>
      <c r="C3175" s="21"/>
      <c r="D3175" s="33"/>
      <c r="E3175" s="39"/>
      <c r="F3175" s="21"/>
      <c r="G3175" s="33"/>
      <c r="H3175" s="33"/>
      <c r="I3175" s="21"/>
      <c r="J3175" s="33"/>
      <c r="K3175" s="33"/>
      <c r="L3175" s="22"/>
      <c r="M3175" s="22"/>
      <c r="N3175" s="22"/>
    </row>
    <row r="3176" spans="1:14" s="49" customFormat="1" ht="15" customHeight="1">
      <c r="A3176" s="33"/>
      <c r="B3176" s="33"/>
      <c r="C3176" s="21"/>
      <c r="D3176" s="33"/>
      <c r="E3176" s="39"/>
      <c r="F3176" s="21"/>
      <c r="G3176" s="33"/>
      <c r="H3176" s="33"/>
      <c r="I3176" s="21"/>
      <c r="J3176" s="33"/>
      <c r="K3176" s="33"/>
      <c r="L3176" s="22"/>
      <c r="M3176" s="22"/>
      <c r="N3176" s="22"/>
    </row>
    <row r="3177" spans="1:14" s="49" customFormat="1" ht="15" customHeight="1">
      <c r="A3177" s="33"/>
      <c r="B3177" s="33"/>
      <c r="C3177" s="21"/>
      <c r="D3177" s="33"/>
      <c r="E3177" s="39"/>
      <c r="F3177" s="21"/>
      <c r="G3177" s="33"/>
      <c r="H3177" s="33"/>
      <c r="I3177" s="21"/>
      <c r="J3177" s="33"/>
      <c r="K3177" s="33"/>
      <c r="L3177" s="22"/>
      <c r="M3177" s="22"/>
      <c r="N3177" s="22"/>
    </row>
    <row r="3178" spans="1:14" s="49" customFormat="1" ht="15" customHeight="1">
      <c r="A3178" s="33"/>
      <c r="B3178" s="33"/>
      <c r="C3178" s="21"/>
      <c r="D3178" s="33"/>
      <c r="E3178" s="39"/>
      <c r="F3178" s="21"/>
      <c r="G3178" s="33"/>
      <c r="H3178" s="33"/>
      <c r="I3178" s="21"/>
      <c r="J3178" s="33"/>
      <c r="K3178" s="33"/>
      <c r="L3178" s="22"/>
      <c r="M3178" s="22"/>
      <c r="N3178" s="22"/>
    </row>
    <row r="3179" spans="1:14" s="49" customFormat="1" ht="15" customHeight="1">
      <c r="A3179" s="33"/>
      <c r="B3179" s="33"/>
      <c r="C3179" s="21"/>
      <c r="D3179" s="33"/>
      <c r="E3179" s="39"/>
      <c r="F3179" s="21"/>
      <c r="G3179" s="33"/>
      <c r="H3179" s="33"/>
      <c r="I3179" s="21"/>
      <c r="J3179" s="33"/>
      <c r="K3179" s="33"/>
      <c r="L3179" s="22"/>
      <c r="M3179" s="22"/>
      <c r="N3179" s="22"/>
    </row>
    <row r="3180" spans="1:14" s="49" customFormat="1" ht="15" customHeight="1">
      <c r="A3180" s="33"/>
      <c r="B3180" s="33"/>
      <c r="C3180" s="21"/>
      <c r="D3180" s="33"/>
      <c r="E3180" s="39"/>
      <c r="F3180" s="21"/>
      <c r="G3180" s="33"/>
      <c r="H3180" s="33"/>
      <c r="I3180" s="21"/>
      <c r="J3180" s="33"/>
      <c r="K3180" s="33"/>
      <c r="L3180" s="22"/>
      <c r="M3180" s="22"/>
      <c r="N3180" s="22"/>
    </row>
    <row r="3181" spans="1:14" s="49" customFormat="1" ht="15" customHeight="1">
      <c r="A3181" s="33"/>
      <c r="B3181" s="33"/>
      <c r="C3181" s="21"/>
      <c r="D3181" s="33"/>
      <c r="E3181" s="39"/>
      <c r="F3181" s="21"/>
      <c r="G3181" s="33"/>
      <c r="H3181" s="33"/>
      <c r="I3181" s="21"/>
      <c r="J3181" s="33"/>
      <c r="K3181" s="33"/>
      <c r="L3181" s="22"/>
      <c r="M3181" s="22"/>
      <c r="N3181" s="22"/>
    </row>
    <row r="3182" spans="1:14" s="49" customFormat="1" ht="15" customHeight="1">
      <c r="A3182" s="33"/>
      <c r="B3182" s="33"/>
      <c r="C3182" s="21"/>
      <c r="D3182" s="33"/>
      <c r="E3182" s="39"/>
      <c r="F3182" s="21"/>
      <c r="G3182" s="33"/>
      <c r="H3182" s="33"/>
      <c r="I3182" s="21"/>
      <c r="J3182" s="33"/>
      <c r="K3182" s="33"/>
      <c r="L3182" s="22"/>
      <c r="M3182" s="22"/>
      <c r="N3182" s="22"/>
    </row>
    <row r="3183" spans="1:14" s="49" customFormat="1" ht="15" customHeight="1">
      <c r="A3183" s="33"/>
      <c r="B3183" s="33"/>
      <c r="C3183" s="21"/>
      <c r="D3183" s="33"/>
      <c r="E3183" s="39"/>
      <c r="F3183" s="21"/>
      <c r="G3183" s="33"/>
      <c r="H3183" s="33"/>
      <c r="I3183" s="21"/>
      <c r="J3183" s="33"/>
      <c r="K3183" s="33"/>
      <c r="L3183" s="22"/>
      <c r="M3183" s="22"/>
      <c r="N3183" s="22"/>
    </row>
    <row r="3184" spans="1:14" s="49" customFormat="1" ht="15" customHeight="1">
      <c r="A3184" s="33"/>
      <c r="B3184" s="33"/>
      <c r="C3184" s="20"/>
      <c r="D3184" s="33"/>
      <c r="E3184" s="33"/>
      <c r="F3184" s="20"/>
      <c r="G3184" s="33"/>
      <c r="H3184" s="33"/>
      <c r="I3184" s="20"/>
      <c r="J3184" s="33"/>
      <c r="K3184" s="33"/>
      <c r="L3184" s="20"/>
      <c r="M3184" s="22"/>
      <c r="N3184" s="22"/>
    </row>
    <row r="3185" spans="1:14" s="49" customFormat="1" ht="15" customHeight="1">
      <c r="A3185" s="33"/>
      <c r="B3185" s="33"/>
      <c r="C3185" s="21"/>
      <c r="D3185" s="33"/>
      <c r="E3185" s="39"/>
      <c r="F3185" s="21"/>
      <c r="G3185" s="33"/>
      <c r="H3185" s="33"/>
      <c r="I3185" s="21"/>
      <c r="J3185" s="33"/>
      <c r="K3185" s="33"/>
      <c r="L3185" s="22"/>
      <c r="M3185" s="22"/>
      <c r="N3185" s="22"/>
    </row>
    <row r="3186" spans="1:14" s="49" customFormat="1" ht="15" customHeight="1">
      <c r="A3186" s="33"/>
      <c r="B3186" s="33"/>
      <c r="C3186" s="21"/>
      <c r="D3186" s="33"/>
      <c r="E3186" s="39"/>
      <c r="F3186" s="21"/>
      <c r="G3186" s="33"/>
      <c r="H3186" s="33"/>
      <c r="I3186" s="21"/>
      <c r="J3186" s="33"/>
      <c r="K3186" s="33"/>
      <c r="L3186" s="22"/>
      <c r="M3186" s="22"/>
      <c r="N3186" s="22"/>
    </row>
    <row r="3187" spans="1:14" s="49" customFormat="1" ht="15" customHeight="1">
      <c r="A3187" s="33"/>
      <c r="B3187" s="33"/>
      <c r="C3187" s="21"/>
      <c r="D3187" s="33"/>
      <c r="E3187" s="39"/>
      <c r="F3187" s="21"/>
      <c r="G3187" s="33"/>
      <c r="H3187" s="33"/>
      <c r="I3187" s="21"/>
      <c r="J3187" s="33"/>
      <c r="K3187" s="33"/>
      <c r="L3187" s="22"/>
      <c r="M3187" s="22"/>
      <c r="N3187" s="22"/>
    </row>
    <row r="3188" spans="1:14" s="49" customFormat="1" ht="15" customHeight="1">
      <c r="A3188" s="33"/>
      <c r="B3188" s="33"/>
      <c r="C3188" s="21"/>
      <c r="D3188" s="33"/>
      <c r="E3188" s="39"/>
      <c r="F3188" s="21"/>
      <c r="G3188" s="33"/>
      <c r="H3188" s="33"/>
      <c r="I3188" s="21"/>
      <c r="J3188" s="33"/>
      <c r="K3188" s="33"/>
      <c r="L3188" s="22"/>
      <c r="M3188" s="22"/>
      <c r="N3188" s="22"/>
    </row>
    <row r="3189" spans="1:14" s="49" customFormat="1" ht="15" customHeight="1">
      <c r="A3189" s="33"/>
      <c r="B3189" s="33"/>
      <c r="C3189" s="21"/>
      <c r="D3189" s="33"/>
      <c r="E3189" s="39"/>
      <c r="F3189" s="21"/>
      <c r="G3189" s="33"/>
      <c r="H3189" s="33"/>
      <c r="I3189" s="21"/>
      <c r="J3189" s="33"/>
      <c r="K3189" s="33"/>
      <c r="L3189" s="22"/>
      <c r="M3189" s="22"/>
      <c r="N3189" s="22"/>
    </row>
    <row r="3190" spans="1:14" s="49" customFormat="1" ht="15" customHeight="1">
      <c r="A3190" s="33"/>
      <c r="B3190" s="33"/>
      <c r="C3190" s="21"/>
      <c r="D3190" s="33"/>
      <c r="E3190" s="39"/>
      <c r="F3190" s="21"/>
      <c r="G3190" s="33"/>
      <c r="H3190" s="33"/>
      <c r="I3190" s="21"/>
      <c r="J3190" s="33"/>
      <c r="K3190" s="33"/>
      <c r="L3190" s="22"/>
      <c r="M3190" s="22"/>
      <c r="N3190" s="22"/>
    </row>
    <row r="3191" spans="1:14" s="49" customFormat="1" ht="15" customHeight="1">
      <c r="A3191" s="33"/>
      <c r="B3191" s="33"/>
      <c r="C3191" s="21"/>
      <c r="D3191" s="33"/>
      <c r="E3191" s="39"/>
      <c r="F3191" s="21"/>
      <c r="G3191" s="33"/>
      <c r="H3191" s="33"/>
      <c r="I3191" s="21"/>
      <c r="J3191" s="33"/>
      <c r="K3191" s="33"/>
      <c r="L3191" s="22"/>
      <c r="M3191" s="22"/>
      <c r="N3191" s="22"/>
    </row>
    <row r="3192" spans="1:14" s="49" customFormat="1" ht="15" customHeight="1">
      <c r="A3192" s="33"/>
      <c r="B3192" s="33"/>
      <c r="C3192" s="21"/>
      <c r="D3192" s="33"/>
      <c r="E3192" s="39"/>
      <c r="F3192" s="21"/>
      <c r="G3192" s="33"/>
      <c r="H3192" s="33"/>
      <c r="I3192" s="21"/>
      <c r="J3192" s="33"/>
      <c r="K3192" s="33"/>
      <c r="L3192" s="22"/>
      <c r="M3192" s="22"/>
      <c r="N3192" s="22"/>
    </row>
    <row r="3193" spans="1:14" s="49" customFormat="1" ht="15" customHeight="1">
      <c r="A3193" s="33"/>
      <c r="B3193" s="33"/>
      <c r="C3193" s="21"/>
      <c r="D3193" s="33"/>
      <c r="E3193" s="39"/>
      <c r="F3193" s="21"/>
      <c r="G3193" s="33"/>
      <c r="H3193" s="33"/>
      <c r="I3193" s="21"/>
      <c r="J3193" s="33"/>
      <c r="K3193" s="33"/>
      <c r="L3193" s="22"/>
      <c r="M3193" s="22"/>
      <c r="N3193" s="22"/>
    </row>
    <row r="3194" spans="1:14" s="49" customFormat="1" ht="15" customHeight="1">
      <c r="A3194" s="33"/>
      <c r="B3194" s="33"/>
      <c r="C3194" s="21"/>
      <c r="D3194" s="33"/>
      <c r="E3194" s="39"/>
      <c r="F3194" s="21"/>
      <c r="G3194" s="33"/>
      <c r="H3194" s="33"/>
      <c r="I3194" s="21"/>
      <c r="J3194" s="33"/>
      <c r="K3194" s="33"/>
      <c r="L3194" s="22"/>
      <c r="M3194" s="22"/>
      <c r="N3194" s="22"/>
    </row>
    <row r="3195" spans="1:14" s="49" customFormat="1" ht="15" customHeight="1">
      <c r="A3195" s="33"/>
      <c r="B3195" s="33"/>
      <c r="C3195" s="21"/>
      <c r="D3195" s="33"/>
      <c r="E3195" s="39"/>
      <c r="F3195" s="21"/>
      <c r="G3195" s="33"/>
      <c r="H3195" s="33"/>
      <c r="I3195" s="21"/>
      <c r="J3195" s="33"/>
      <c r="K3195" s="33"/>
      <c r="L3195" s="22"/>
      <c r="M3195" s="22"/>
      <c r="N3195" s="22"/>
    </row>
    <row r="3196" spans="1:14" s="49" customFormat="1" ht="15" customHeight="1">
      <c r="A3196" s="33"/>
      <c r="B3196" s="33"/>
      <c r="C3196" s="21"/>
      <c r="D3196" s="33"/>
      <c r="E3196" s="39"/>
      <c r="F3196" s="21"/>
      <c r="G3196" s="33"/>
      <c r="H3196" s="33"/>
      <c r="I3196" s="21"/>
      <c r="J3196" s="33"/>
      <c r="K3196" s="33"/>
      <c r="L3196" s="22"/>
      <c r="M3196" s="22"/>
      <c r="N3196" s="22"/>
    </row>
    <row r="3197" spans="1:14" s="49" customFormat="1" ht="15" customHeight="1">
      <c r="A3197" s="33"/>
      <c r="B3197" s="33"/>
      <c r="C3197" s="21"/>
      <c r="D3197" s="33"/>
      <c r="E3197" s="39"/>
      <c r="F3197" s="21"/>
      <c r="G3197" s="33"/>
      <c r="H3197" s="33"/>
      <c r="I3197" s="21"/>
      <c r="J3197" s="33"/>
      <c r="K3197" s="33"/>
      <c r="L3197" s="22"/>
      <c r="M3197" s="22"/>
      <c r="N3197" s="22"/>
    </row>
    <row r="3198" spans="1:14" s="49" customFormat="1" ht="15" customHeight="1">
      <c r="A3198" s="33"/>
      <c r="B3198" s="33"/>
      <c r="C3198" s="21"/>
      <c r="D3198" s="33"/>
      <c r="E3198" s="39"/>
      <c r="F3198" s="21"/>
      <c r="G3198" s="33"/>
      <c r="H3198" s="33"/>
      <c r="I3198" s="21"/>
      <c r="J3198" s="33"/>
      <c r="K3198" s="33"/>
      <c r="L3198" s="22"/>
      <c r="M3198" s="22"/>
      <c r="N3198" s="22"/>
    </row>
    <row r="3199" spans="1:14" s="49" customFormat="1" ht="15" customHeight="1">
      <c r="A3199" s="33"/>
      <c r="B3199" s="33"/>
      <c r="C3199" s="21"/>
      <c r="D3199" s="33"/>
      <c r="E3199" s="39"/>
      <c r="F3199" s="21"/>
      <c r="G3199" s="33"/>
      <c r="H3199" s="33"/>
      <c r="I3199" s="21"/>
      <c r="J3199" s="33"/>
      <c r="K3199" s="33"/>
      <c r="L3199" s="22"/>
      <c r="M3199" s="22"/>
      <c r="N3199" s="22"/>
    </row>
    <row r="3200" spans="1:14" s="49" customFormat="1" ht="15" customHeight="1">
      <c r="A3200" s="33"/>
      <c r="B3200" s="33"/>
      <c r="C3200" s="21"/>
      <c r="D3200" s="33"/>
      <c r="E3200" s="39"/>
      <c r="F3200" s="21"/>
      <c r="G3200" s="33"/>
      <c r="H3200" s="33"/>
      <c r="I3200" s="21"/>
      <c r="J3200" s="33"/>
      <c r="K3200" s="33"/>
      <c r="L3200" s="22"/>
      <c r="M3200" s="22"/>
      <c r="N3200" s="22"/>
    </row>
    <row r="3201" spans="1:14" s="49" customFormat="1" ht="15" customHeight="1">
      <c r="A3201" s="33"/>
      <c r="B3201" s="33"/>
      <c r="C3201" s="21"/>
      <c r="D3201" s="33"/>
      <c r="E3201" s="39"/>
      <c r="F3201" s="21"/>
      <c r="G3201" s="33"/>
      <c r="H3201" s="33"/>
      <c r="I3201" s="21"/>
      <c r="J3201" s="33"/>
      <c r="K3201" s="33"/>
      <c r="L3201" s="22"/>
      <c r="M3201" s="22"/>
      <c r="N3201" s="22"/>
    </row>
    <row r="3202" spans="1:14" s="49" customFormat="1" ht="15" customHeight="1">
      <c r="A3202" s="33"/>
      <c r="B3202" s="33"/>
      <c r="C3202" s="21"/>
      <c r="D3202" s="33"/>
      <c r="E3202" s="39"/>
      <c r="F3202" s="21"/>
      <c r="G3202" s="33"/>
      <c r="H3202" s="33"/>
      <c r="I3202" s="21"/>
      <c r="J3202" s="33"/>
      <c r="K3202" s="33"/>
      <c r="L3202" s="22"/>
      <c r="M3202" s="22"/>
      <c r="N3202" s="22"/>
    </row>
    <row r="3203" spans="1:14" s="49" customFormat="1" ht="15" customHeight="1">
      <c r="A3203" s="33"/>
      <c r="B3203" s="33"/>
      <c r="C3203" s="21"/>
      <c r="D3203" s="33"/>
      <c r="E3203" s="39"/>
      <c r="F3203" s="21"/>
      <c r="G3203" s="33"/>
      <c r="H3203" s="33"/>
      <c r="I3203" s="21"/>
      <c r="J3203" s="33"/>
      <c r="K3203" s="33"/>
      <c r="L3203" s="22"/>
      <c r="M3203" s="22"/>
      <c r="N3203" s="22"/>
    </row>
    <row r="3204" spans="1:14" s="49" customFormat="1" ht="15" customHeight="1">
      <c r="A3204" s="33"/>
      <c r="B3204" s="33"/>
      <c r="C3204" s="21"/>
      <c r="D3204" s="33"/>
      <c r="E3204" s="39"/>
      <c r="F3204" s="21"/>
      <c r="G3204" s="33"/>
      <c r="H3204" s="33"/>
      <c r="I3204" s="21"/>
      <c r="J3204" s="33"/>
      <c r="K3204" s="33"/>
      <c r="L3204" s="22"/>
      <c r="M3204" s="22"/>
      <c r="N3204" s="22"/>
    </row>
    <row r="3205" spans="1:14" s="49" customFormat="1" ht="15" customHeight="1">
      <c r="A3205" s="33"/>
      <c r="B3205" s="33"/>
      <c r="C3205" s="21"/>
      <c r="D3205" s="33"/>
      <c r="E3205" s="39"/>
      <c r="F3205" s="21"/>
      <c r="G3205" s="33"/>
      <c r="H3205" s="33"/>
      <c r="I3205" s="21"/>
      <c r="J3205" s="33"/>
      <c r="K3205" s="33"/>
      <c r="L3205" s="22"/>
      <c r="M3205" s="22"/>
      <c r="N3205" s="22"/>
    </row>
    <row r="3206" spans="1:14" s="49" customFormat="1" ht="15" customHeight="1">
      <c r="A3206" s="33"/>
      <c r="B3206" s="33"/>
      <c r="C3206" s="21"/>
      <c r="D3206" s="33"/>
      <c r="E3206" s="39"/>
      <c r="F3206" s="21"/>
      <c r="G3206" s="33"/>
      <c r="H3206" s="33"/>
      <c r="I3206" s="21"/>
      <c r="J3206" s="33"/>
      <c r="K3206" s="33"/>
      <c r="L3206" s="22"/>
      <c r="M3206" s="22"/>
      <c r="N3206" s="22"/>
    </row>
    <row r="3207" spans="1:14" s="49" customFormat="1" ht="15" customHeight="1">
      <c r="A3207" s="33"/>
      <c r="B3207" s="33"/>
      <c r="C3207" s="21"/>
      <c r="D3207" s="33"/>
      <c r="E3207" s="39"/>
      <c r="F3207" s="21"/>
      <c r="G3207" s="33"/>
      <c r="H3207" s="33"/>
      <c r="I3207" s="21"/>
      <c r="J3207" s="33"/>
      <c r="K3207" s="33"/>
      <c r="L3207" s="22"/>
      <c r="M3207" s="22"/>
      <c r="N3207" s="22"/>
    </row>
    <row r="3208" spans="1:14" s="49" customFormat="1" ht="15" customHeight="1">
      <c r="A3208" s="33"/>
      <c r="B3208" s="33"/>
      <c r="C3208" s="21"/>
      <c r="D3208" s="33"/>
      <c r="E3208" s="39"/>
      <c r="F3208" s="21"/>
      <c r="G3208" s="33"/>
      <c r="H3208" s="33"/>
      <c r="I3208" s="21"/>
      <c r="J3208" s="33"/>
      <c r="K3208" s="33"/>
      <c r="L3208" s="22"/>
      <c r="M3208" s="22"/>
      <c r="N3208" s="22"/>
    </row>
    <row r="3209" spans="1:14" s="49" customFormat="1" ht="15" customHeight="1">
      <c r="A3209" s="33"/>
      <c r="B3209" s="33"/>
      <c r="C3209" s="21"/>
      <c r="D3209" s="33"/>
      <c r="E3209" s="39"/>
      <c r="F3209" s="21"/>
      <c r="G3209" s="33"/>
      <c r="H3209" s="33"/>
      <c r="I3209" s="21"/>
      <c r="J3209" s="33"/>
      <c r="K3209" s="33"/>
      <c r="L3209" s="22"/>
      <c r="M3209" s="22"/>
      <c r="N3209" s="22"/>
    </row>
    <row r="3210" spans="1:14" s="49" customFormat="1" ht="15" customHeight="1">
      <c r="A3210" s="33"/>
      <c r="B3210" s="33"/>
      <c r="C3210" s="21"/>
      <c r="D3210" s="33"/>
      <c r="E3210" s="39"/>
      <c r="F3210" s="21"/>
      <c r="G3210" s="33"/>
      <c r="H3210" s="33"/>
      <c r="I3210" s="21"/>
      <c r="J3210" s="33"/>
      <c r="K3210" s="33"/>
      <c r="L3210" s="22"/>
      <c r="M3210" s="22"/>
      <c r="N3210" s="22"/>
    </row>
    <row r="3211" spans="1:14" s="49" customFormat="1" ht="15" customHeight="1">
      <c r="A3211" s="33"/>
      <c r="B3211" s="33"/>
      <c r="C3211" s="21"/>
      <c r="D3211" s="33"/>
      <c r="E3211" s="39"/>
      <c r="F3211" s="21"/>
      <c r="G3211" s="33"/>
      <c r="H3211" s="33"/>
      <c r="I3211" s="21"/>
      <c r="J3211" s="33"/>
      <c r="K3211" s="33"/>
      <c r="L3211" s="22"/>
      <c r="M3211" s="22"/>
      <c r="N3211" s="22"/>
    </row>
    <row r="3212" spans="1:14" s="49" customFormat="1" ht="15" customHeight="1">
      <c r="A3212" s="33"/>
      <c r="B3212" s="33"/>
      <c r="C3212" s="21"/>
      <c r="D3212" s="33"/>
      <c r="E3212" s="39"/>
      <c r="F3212" s="21"/>
      <c r="G3212" s="33"/>
      <c r="H3212" s="33"/>
      <c r="I3212" s="21"/>
      <c r="J3212" s="33"/>
      <c r="K3212" s="33"/>
      <c r="L3212" s="22"/>
      <c r="M3212" s="22"/>
      <c r="N3212" s="22"/>
    </row>
    <row r="3213" spans="1:14" s="49" customFormat="1" ht="15" customHeight="1">
      <c r="A3213" s="33"/>
      <c r="B3213" s="33"/>
      <c r="C3213" s="21"/>
      <c r="D3213" s="33"/>
      <c r="E3213" s="39"/>
      <c r="F3213" s="21"/>
      <c r="G3213" s="33"/>
      <c r="H3213" s="33"/>
      <c r="I3213" s="21"/>
      <c r="J3213" s="33"/>
      <c r="K3213" s="33"/>
      <c r="L3213" s="22"/>
      <c r="M3213" s="22"/>
      <c r="N3213" s="22"/>
    </row>
    <row r="3214" spans="1:14" s="49" customFormat="1" ht="15" customHeight="1">
      <c r="A3214" s="33"/>
      <c r="B3214" s="33"/>
      <c r="C3214" s="21"/>
      <c r="D3214" s="33"/>
      <c r="E3214" s="39"/>
      <c r="F3214" s="21"/>
      <c r="G3214" s="33"/>
      <c r="H3214" s="33"/>
      <c r="I3214" s="21"/>
      <c r="J3214" s="33"/>
      <c r="K3214" s="33"/>
      <c r="L3214" s="22"/>
      <c r="M3214" s="22"/>
      <c r="N3214" s="22"/>
    </row>
    <row r="3215" spans="1:14" s="49" customFormat="1" ht="15" customHeight="1">
      <c r="A3215" s="33"/>
      <c r="B3215" s="33"/>
      <c r="C3215" s="21"/>
      <c r="D3215" s="33"/>
      <c r="E3215" s="39"/>
      <c r="F3215" s="21"/>
      <c r="G3215" s="33"/>
      <c r="H3215" s="33"/>
      <c r="I3215" s="21"/>
      <c r="J3215" s="33"/>
      <c r="K3215" s="33"/>
      <c r="L3215" s="22"/>
      <c r="M3215" s="22"/>
      <c r="N3215" s="22"/>
    </row>
    <row r="3216" spans="1:14" s="49" customFormat="1" ht="15" customHeight="1">
      <c r="A3216" s="33"/>
      <c r="B3216" s="33"/>
      <c r="C3216" s="21"/>
      <c r="D3216" s="33"/>
      <c r="E3216" s="39"/>
      <c r="F3216" s="21"/>
      <c r="G3216" s="33"/>
      <c r="H3216" s="33"/>
      <c r="I3216" s="21"/>
      <c r="J3216" s="33"/>
      <c r="K3216" s="33"/>
      <c r="L3216" s="22"/>
      <c r="M3216" s="22"/>
      <c r="N3216" s="22"/>
    </row>
    <row r="3217" spans="1:14" s="49" customFormat="1" ht="15" customHeight="1">
      <c r="A3217" s="33"/>
      <c r="B3217" s="33"/>
      <c r="C3217" s="21"/>
      <c r="D3217" s="33"/>
      <c r="E3217" s="39"/>
      <c r="F3217" s="21"/>
      <c r="G3217" s="33"/>
      <c r="H3217" s="33"/>
      <c r="I3217" s="21"/>
      <c r="J3217" s="33"/>
      <c r="K3217" s="33"/>
      <c r="L3217" s="22"/>
      <c r="M3217" s="22"/>
      <c r="N3217" s="22"/>
    </row>
    <row r="3218" spans="1:14" s="49" customFormat="1" ht="15" customHeight="1">
      <c r="A3218" s="33"/>
      <c r="B3218" s="33"/>
      <c r="C3218" s="21"/>
      <c r="D3218" s="33"/>
      <c r="E3218" s="39"/>
      <c r="F3218" s="21"/>
      <c r="G3218" s="33"/>
      <c r="H3218" s="33"/>
      <c r="I3218" s="21"/>
      <c r="J3218" s="33"/>
      <c r="K3218" s="33"/>
      <c r="L3218" s="22"/>
      <c r="M3218" s="22"/>
      <c r="N3218" s="22"/>
    </row>
    <row r="3219" spans="1:14" s="49" customFormat="1" ht="15" customHeight="1">
      <c r="A3219" s="33"/>
      <c r="B3219" s="33"/>
      <c r="C3219" s="21"/>
      <c r="D3219" s="33"/>
      <c r="E3219" s="39"/>
      <c r="F3219" s="21"/>
      <c r="G3219" s="33"/>
      <c r="H3219" s="33"/>
      <c r="I3219" s="21"/>
      <c r="J3219" s="33"/>
      <c r="K3219" s="33"/>
      <c r="L3219" s="22"/>
      <c r="M3219" s="22"/>
      <c r="N3219" s="22"/>
    </row>
    <row r="3220" spans="1:14" s="49" customFormat="1" ht="15" customHeight="1">
      <c r="A3220" s="33"/>
      <c r="B3220" s="33"/>
      <c r="C3220" s="21"/>
      <c r="D3220" s="33"/>
      <c r="E3220" s="39"/>
      <c r="F3220" s="21"/>
      <c r="G3220" s="33"/>
      <c r="H3220" s="33"/>
      <c r="I3220" s="21"/>
      <c r="J3220" s="33"/>
      <c r="K3220" s="33"/>
      <c r="L3220" s="22"/>
      <c r="M3220" s="22"/>
      <c r="N3220" s="22"/>
    </row>
    <row r="3221" spans="1:14" s="49" customFormat="1" ht="15" customHeight="1">
      <c r="A3221" s="33"/>
      <c r="B3221" s="33"/>
      <c r="C3221" s="21"/>
      <c r="D3221" s="33"/>
      <c r="E3221" s="39"/>
      <c r="F3221" s="21"/>
      <c r="G3221" s="33"/>
      <c r="H3221" s="33"/>
      <c r="I3221" s="21"/>
      <c r="J3221" s="33"/>
      <c r="K3221" s="33"/>
      <c r="L3221" s="22"/>
      <c r="M3221" s="22"/>
      <c r="N3221" s="22"/>
    </row>
    <row r="3222" spans="1:14" s="49" customFormat="1" ht="15" customHeight="1">
      <c r="A3222" s="33"/>
      <c r="B3222" s="33"/>
      <c r="C3222" s="21"/>
      <c r="D3222" s="33"/>
      <c r="E3222" s="39"/>
      <c r="F3222" s="21"/>
      <c r="G3222" s="33"/>
      <c r="H3222" s="33"/>
      <c r="I3222" s="21"/>
      <c r="J3222" s="33"/>
      <c r="K3222" s="33"/>
      <c r="L3222" s="22"/>
      <c r="M3222" s="22"/>
      <c r="N3222" s="22"/>
    </row>
    <row r="3223" spans="1:14" s="49" customFormat="1" ht="15" customHeight="1">
      <c r="A3223" s="33"/>
      <c r="B3223" s="33"/>
      <c r="C3223" s="21"/>
      <c r="D3223" s="33"/>
      <c r="E3223" s="39"/>
      <c r="F3223" s="21"/>
      <c r="G3223" s="33"/>
      <c r="H3223" s="33"/>
      <c r="I3223" s="21"/>
      <c r="J3223" s="33"/>
      <c r="K3223" s="33"/>
      <c r="L3223" s="22"/>
      <c r="M3223" s="22"/>
      <c r="N3223" s="22"/>
    </row>
    <row r="3224" spans="1:14" s="49" customFormat="1" ht="15" customHeight="1">
      <c r="A3224" s="33"/>
      <c r="B3224" s="33"/>
      <c r="C3224" s="21"/>
      <c r="D3224" s="33"/>
      <c r="E3224" s="39"/>
      <c r="F3224" s="21"/>
      <c r="G3224" s="33"/>
      <c r="H3224" s="33"/>
      <c r="I3224" s="21"/>
      <c r="J3224" s="33"/>
      <c r="K3224" s="33"/>
      <c r="L3224" s="22"/>
      <c r="M3224" s="22"/>
      <c r="N3224" s="22"/>
    </row>
    <row r="3225" spans="1:14" s="49" customFormat="1" ht="15" customHeight="1">
      <c r="A3225" s="33"/>
      <c r="B3225" s="33"/>
      <c r="C3225" s="21"/>
      <c r="D3225" s="33"/>
      <c r="E3225" s="39"/>
      <c r="F3225" s="21"/>
      <c r="G3225" s="33"/>
      <c r="H3225" s="33"/>
      <c r="I3225" s="21"/>
      <c r="J3225" s="33"/>
      <c r="K3225" s="33"/>
      <c r="L3225" s="22"/>
      <c r="M3225" s="22"/>
      <c r="N3225" s="22"/>
    </row>
    <row r="3226" spans="1:14" s="49" customFormat="1" ht="15" customHeight="1">
      <c r="A3226" s="33"/>
      <c r="B3226" s="33"/>
      <c r="C3226" s="21"/>
      <c r="D3226" s="33"/>
      <c r="E3226" s="39"/>
      <c r="F3226" s="21"/>
      <c r="G3226" s="33"/>
      <c r="H3226" s="33"/>
      <c r="I3226" s="21"/>
      <c r="J3226" s="33"/>
      <c r="K3226" s="33"/>
      <c r="L3226" s="22"/>
      <c r="M3226" s="22"/>
      <c r="N3226" s="22"/>
    </row>
    <row r="3227" spans="1:14" s="49" customFormat="1" ht="15" customHeight="1">
      <c r="A3227" s="33"/>
      <c r="B3227" s="33"/>
      <c r="C3227" s="21"/>
      <c r="D3227" s="33"/>
      <c r="E3227" s="39"/>
      <c r="F3227" s="21"/>
      <c r="G3227" s="33"/>
      <c r="H3227" s="33"/>
      <c r="I3227" s="21"/>
      <c r="J3227" s="33"/>
      <c r="K3227" s="33"/>
      <c r="L3227" s="22"/>
      <c r="M3227" s="22"/>
      <c r="N3227" s="22"/>
    </row>
    <row r="3228" spans="1:14" s="49" customFormat="1" ht="15" customHeight="1">
      <c r="A3228" s="33"/>
      <c r="B3228" s="33"/>
      <c r="C3228" s="21"/>
      <c r="D3228" s="33"/>
      <c r="E3228" s="39"/>
      <c r="F3228" s="21"/>
      <c r="G3228" s="33"/>
      <c r="H3228" s="33"/>
      <c r="I3228" s="21"/>
      <c r="J3228" s="33"/>
      <c r="K3228" s="33"/>
      <c r="L3228" s="22"/>
      <c r="M3228" s="22"/>
      <c r="N3228" s="22"/>
    </row>
    <row r="3229" spans="1:14" s="49" customFormat="1" ht="15" customHeight="1">
      <c r="A3229" s="33"/>
      <c r="B3229" s="33"/>
      <c r="C3229" s="21"/>
      <c r="D3229" s="33"/>
      <c r="E3229" s="39"/>
      <c r="F3229" s="21"/>
      <c r="G3229" s="33"/>
      <c r="H3229" s="33"/>
      <c r="I3229" s="21"/>
      <c r="J3229" s="33"/>
      <c r="K3229" s="33"/>
      <c r="L3229" s="22"/>
      <c r="M3229" s="22"/>
      <c r="N3229" s="22"/>
    </row>
    <row r="3230" spans="1:14" s="49" customFormat="1" ht="15" customHeight="1">
      <c r="A3230" s="33"/>
      <c r="B3230" s="33"/>
      <c r="C3230" s="21"/>
      <c r="D3230" s="33"/>
      <c r="E3230" s="39"/>
      <c r="F3230" s="21"/>
      <c r="G3230" s="33"/>
      <c r="H3230" s="33"/>
      <c r="I3230" s="21"/>
      <c r="J3230" s="33"/>
      <c r="K3230" s="33"/>
      <c r="L3230" s="22"/>
      <c r="M3230" s="22"/>
      <c r="N3230" s="22"/>
    </row>
    <row r="3231" spans="1:14" s="49" customFormat="1" ht="15" customHeight="1">
      <c r="A3231" s="33"/>
      <c r="B3231" s="33"/>
      <c r="C3231" s="21"/>
      <c r="D3231" s="33"/>
      <c r="E3231" s="39"/>
      <c r="F3231" s="21"/>
      <c r="G3231" s="33"/>
      <c r="H3231" s="33"/>
      <c r="I3231" s="21"/>
      <c r="J3231" s="33"/>
      <c r="K3231" s="33"/>
      <c r="L3231" s="22"/>
      <c r="M3231" s="22"/>
      <c r="N3231" s="22"/>
    </row>
    <row r="3232" spans="1:14" s="49" customFormat="1" ht="15" customHeight="1">
      <c r="A3232" s="33"/>
      <c r="B3232" s="33"/>
      <c r="C3232" s="21"/>
      <c r="D3232" s="33"/>
      <c r="E3232" s="39"/>
      <c r="F3232" s="21"/>
      <c r="G3232" s="33"/>
      <c r="H3232" s="33"/>
      <c r="I3232" s="21"/>
      <c r="J3232" s="33"/>
      <c r="K3232" s="33"/>
      <c r="L3232" s="22"/>
      <c r="M3232" s="22"/>
      <c r="N3232" s="22"/>
    </row>
    <row r="3233" spans="1:14" s="49" customFormat="1" ht="15" customHeight="1">
      <c r="A3233" s="33"/>
      <c r="B3233" s="33"/>
      <c r="C3233" s="21"/>
      <c r="D3233" s="33"/>
      <c r="E3233" s="39"/>
      <c r="F3233" s="21"/>
      <c r="G3233" s="33"/>
      <c r="H3233" s="33"/>
      <c r="I3233" s="21"/>
      <c r="J3233" s="33"/>
      <c r="K3233" s="33"/>
      <c r="L3233" s="22"/>
      <c r="M3233" s="22"/>
      <c r="N3233" s="22"/>
    </row>
    <row r="3234" spans="1:14" s="49" customFormat="1" ht="15" customHeight="1">
      <c r="A3234" s="33"/>
      <c r="B3234" s="33"/>
      <c r="C3234" s="21"/>
      <c r="D3234" s="33"/>
      <c r="E3234" s="39"/>
      <c r="F3234" s="21"/>
      <c r="G3234" s="33"/>
      <c r="H3234" s="33"/>
      <c r="I3234" s="21"/>
      <c r="J3234" s="33"/>
      <c r="K3234" s="33"/>
      <c r="L3234" s="22"/>
      <c r="M3234" s="22"/>
      <c r="N3234" s="22"/>
    </row>
    <row r="3235" spans="1:14" s="49" customFormat="1" ht="15" customHeight="1">
      <c r="A3235" s="33"/>
      <c r="B3235" s="33"/>
      <c r="C3235" s="21"/>
      <c r="D3235" s="33"/>
      <c r="E3235" s="39"/>
      <c r="F3235" s="21"/>
      <c r="G3235" s="33"/>
      <c r="H3235" s="33"/>
      <c r="I3235" s="21"/>
      <c r="J3235" s="33"/>
      <c r="K3235" s="33"/>
      <c r="L3235" s="22"/>
      <c r="M3235" s="22"/>
      <c r="N3235" s="22"/>
    </row>
    <row r="3236" spans="1:14" s="49" customFormat="1" ht="15" customHeight="1">
      <c r="A3236" s="33"/>
      <c r="B3236" s="33"/>
      <c r="C3236" s="21"/>
      <c r="D3236" s="33"/>
      <c r="E3236" s="39"/>
      <c r="F3236" s="21"/>
      <c r="G3236" s="33"/>
      <c r="H3236" s="33"/>
      <c r="I3236" s="21"/>
      <c r="J3236" s="33"/>
      <c r="K3236" s="33"/>
      <c r="L3236" s="22"/>
      <c r="M3236" s="22"/>
      <c r="N3236" s="22"/>
    </row>
    <row r="3237" spans="1:14" s="49" customFormat="1" ht="15" customHeight="1">
      <c r="A3237" s="33"/>
      <c r="B3237" s="33"/>
      <c r="C3237" s="21"/>
      <c r="D3237" s="33"/>
      <c r="E3237" s="39"/>
      <c r="F3237" s="21"/>
      <c r="G3237" s="33"/>
      <c r="H3237" s="33"/>
      <c r="I3237" s="21"/>
      <c r="J3237" s="33"/>
      <c r="K3237" s="33"/>
      <c r="L3237" s="22"/>
      <c r="M3237" s="22"/>
      <c r="N3237" s="22"/>
    </row>
    <row r="3238" spans="1:14" s="49" customFormat="1" ht="15" customHeight="1">
      <c r="A3238" s="33"/>
      <c r="B3238" s="33"/>
      <c r="C3238" s="21"/>
      <c r="D3238" s="33"/>
      <c r="E3238" s="39"/>
      <c r="F3238" s="21"/>
      <c r="G3238" s="33"/>
      <c r="H3238" s="33"/>
      <c r="I3238" s="21"/>
      <c r="J3238" s="33"/>
      <c r="K3238" s="33"/>
      <c r="L3238" s="22"/>
      <c r="M3238" s="22"/>
      <c r="N3238" s="22"/>
    </row>
    <row r="3239" spans="1:14" s="49" customFormat="1" ht="15" customHeight="1">
      <c r="A3239" s="33"/>
      <c r="B3239" s="33"/>
      <c r="C3239" s="21"/>
      <c r="D3239" s="33"/>
      <c r="E3239" s="39"/>
      <c r="F3239" s="21"/>
      <c r="G3239" s="33"/>
      <c r="H3239" s="33"/>
      <c r="I3239" s="21"/>
      <c r="J3239" s="33"/>
      <c r="K3239" s="33"/>
      <c r="L3239" s="22"/>
      <c r="M3239" s="22"/>
      <c r="N3239" s="22"/>
    </row>
    <row r="3240" spans="1:14" s="49" customFormat="1" ht="15" customHeight="1">
      <c r="A3240" s="33"/>
      <c r="B3240" s="33"/>
      <c r="C3240" s="21"/>
      <c r="D3240" s="33"/>
      <c r="E3240" s="39"/>
      <c r="F3240" s="21"/>
      <c r="G3240" s="33"/>
      <c r="H3240" s="33"/>
      <c r="I3240" s="21"/>
      <c r="J3240" s="33"/>
      <c r="K3240" s="33"/>
      <c r="L3240" s="22"/>
      <c r="M3240" s="22"/>
      <c r="N3240" s="22"/>
    </row>
    <row r="3241" spans="1:14" s="49" customFormat="1" ht="15" customHeight="1">
      <c r="A3241" s="33"/>
      <c r="B3241" s="33"/>
      <c r="C3241" s="21"/>
      <c r="D3241" s="33"/>
      <c r="E3241" s="39"/>
      <c r="F3241" s="21"/>
      <c r="G3241" s="33"/>
      <c r="H3241" s="33"/>
      <c r="I3241" s="21"/>
      <c r="J3241" s="33"/>
      <c r="K3241" s="33"/>
      <c r="L3241" s="22"/>
      <c r="M3241" s="22"/>
      <c r="N3241" s="22"/>
    </row>
    <row r="3242" spans="1:14" s="49" customFormat="1" ht="15" customHeight="1">
      <c r="A3242" s="33"/>
      <c r="B3242" s="33"/>
      <c r="C3242" s="21"/>
      <c r="D3242" s="33"/>
      <c r="E3242" s="39"/>
      <c r="F3242" s="21"/>
      <c r="G3242" s="33"/>
      <c r="H3242" s="33"/>
      <c r="I3242" s="21"/>
      <c r="J3242" s="33"/>
      <c r="K3242" s="33"/>
      <c r="L3242" s="22"/>
      <c r="M3242" s="22"/>
      <c r="N3242" s="22"/>
    </row>
    <row r="3243" spans="1:14" s="49" customFormat="1" ht="15" customHeight="1">
      <c r="A3243" s="33"/>
      <c r="B3243" s="33"/>
      <c r="C3243" s="21"/>
      <c r="D3243" s="33"/>
      <c r="E3243" s="39"/>
      <c r="F3243" s="21"/>
      <c r="G3243" s="33"/>
      <c r="H3243" s="33"/>
      <c r="I3243" s="21"/>
      <c r="J3243" s="33"/>
      <c r="K3243" s="33"/>
      <c r="L3243" s="22"/>
      <c r="M3243" s="22"/>
      <c r="N3243" s="22"/>
    </row>
    <row r="3244" spans="1:14" s="49" customFormat="1" ht="15" customHeight="1">
      <c r="A3244" s="33"/>
      <c r="B3244" s="33"/>
      <c r="C3244" s="21"/>
      <c r="D3244" s="33"/>
      <c r="E3244" s="39"/>
      <c r="F3244" s="21"/>
      <c r="G3244" s="33"/>
      <c r="H3244" s="33"/>
      <c r="I3244" s="21"/>
      <c r="J3244" s="33"/>
      <c r="K3244" s="33"/>
      <c r="L3244" s="22"/>
      <c r="M3244" s="22"/>
      <c r="N3244" s="22"/>
    </row>
    <row r="3245" spans="1:14" s="49" customFormat="1" ht="15" customHeight="1">
      <c r="A3245" s="33"/>
      <c r="B3245" s="33"/>
      <c r="C3245" s="21"/>
      <c r="D3245" s="33"/>
      <c r="E3245" s="39"/>
      <c r="F3245" s="21"/>
      <c r="G3245" s="33"/>
      <c r="H3245" s="33"/>
      <c r="I3245" s="21"/>
      <c r="J3245" s="33"/>
      <c r="K3245" s="33"/>
      <c r="L3245" s="22"/>
      <c r="M3245" s="22"/>
      <c r="N3245" s="22"/>
    </row>
    <row r="3246" spans="1:14" s="49" customFormat="1" ht="15" customHeight="1">
      <c r="A3246" s="33"/>
      <c r="B3246" s="33"/>
      <c r="C3246" s="21"/>
      <c r="D3246" s="33"/>
      <c r="E3246" s="39"/>
      <c r="F3246" s="21"/>
      <c r="G3246" s="33"/>
      <c r="H3246" s="33"/>
      <c r="I3246" s="21"/>
      <c r="J3246" s="33"/>
      <c r="K3246" s="33"/>
      <c r="L3246" s="22"/>
      <c r="M3246" s="22"/>
      <c r="N3246" s="22"/>
    </row>
    <row r="3247" spans="1:14" s="49" customFormat="1" ht="15" customHeight="1">
      <c r="A3247" s="33"/>
      <c r="B3247" s="33"/>
      <c r="C3247" s="21"/>
      <c r="D3247" s="33"/>
      <c r="E3247" s="39"/>
      <c r="F3247" s="21"/>
      <c r="G3247" s="33"/>
      <c r="H3247" s="33"/>
      <c r="I3247" s="21"/>
      <c r="J3247" s="33"/>
      <c r="K3247" s="33"/>
      <c r="L3247" s="22"/>
      <c r="M3247" s="22"/>
      <c r="N3247" s="22"/>
    </row>
    <row r="3248" spans="1:14" s="49" customFormat="1" ht="15" customHeight="1">
      <c r="A3248" s="33"/>
      <c r="B3248" s="33"/>
      <c r="C3248" s="21"/>
      <c r="D3248" s="33"/>
      <c r="E3248" s="39"/>
      <c r="F3248" s="21"/>
      <c r="G3248" s="33"/>
      <c r="H3248" s="33"/>
      <c r="I3248" s="21"/>
      <c r="J3248" s="33"/>
      <c r="K3248" s="33"/>
      <c r="L3248" s="22"/>
      <c r="M3248" s="22"/>
      <c r="N3248" s="22"/>
    </row>
    <row r="3249" spans="1:14" s="49" customFormat="1" ht="30.6" customHeight="1">
      <c r="A3249" s="18"/>
      <c r="B3249" s="19"/>
      <c r="C3249" s="20"/>
      <c r="D3249" s="20"/>
      <c r="E3249" s="21"/>
      <c r="F3249" s="20"/>
      <c r="G3249" s="20"/>
      <c r="H3249" s="20"/>
      <c r="I3249" s="20"/>
      <c r="J3249" s="20"/>
      <c r="K3249" s="20"/>
      <c r="L3249" s="22"/>
      <c r="M3249" s="22"/>
      <c r="N3249" s="22"/>
    </row>
    <row r="3250" spans="1:14" s="50" customFormat="1" ht="15" customHeight="1">
      <c r="A3250" s="24" t="s">
        <v>324</v>
      </c>
      <c r="B3250" s="42"/>
      <c r="C3250" s="26"/>
      <c r="D3250" s="24" t="s">
        <v>324</v>
      </c>
      <c r="E3250" s="42"/>
      <c r="F3250" s="26"/>
      <c r="G3250" s="24" t="s">
        <v>324</v>
      </c>
      <c r="H3250" s="42"/>
      <c r="I3250" s="26"/>
      <c r="J3250" s="24" t="s">
        <v>324</v>
      </c>
      <c r="K3250" s="42"/>
      <c r="L3250" s="26"/>
      <c r="M3250" s="26"/>
      <c r="N3250" s="26"/>
    </row>
    <row r="3251" spans="1:14" s="49" customFormat="1" ht="15" customHeight="1">
      <c r="A3251" s="29" t="s">
        <v>149</v>
      </c>
      <c r="B3251" s="29" t="s">
        <v>150</v>
      </c>
      <c r="C3251" s="30"/>
      <c r="D3251" s="29" t="s">
        <v>149</v>
      </c>
      <c r="E3251" s="44" t="s">
        <v>150</v>
      </c>
      <c r="F3251" s="30"/>
      <c r="G3251" s="29" t="s">
        <v>149</v>
      </c>
      <c r="H3251" s="29" t="s">
        <v>150</v>
      </c>
      <c r="I3251" s="30"/>
      <c r="J3251" s="29" t="s">
        <v>149</v>
      </c>
      <c r="K3251" s="29" t="s">
        <v>150</v>
      </c>
      <c r="L3251" s="22"/>
      <c r="M3251" s="22"/>
      <c r="N3251" s="22"/>
    </row>
    <row r="3252" spans="1:14" s="49" customFormat="1" ht="15" customHeight="1">
      <c r="A3252" s="33"/>
      <c r="B3252" s="33"/>
      <c r="C3252" s="20"/>
      <c r="D3252" s="33"/>
      <c r="E3252" s="33"/>
      <c r="F3252" s="20"/>
      <c r="G3252" s="33"/>
      <c r="H3252" s="33"/>
      <c r="I3252" s="20"/>
      <c r="J3252" s="33"/>
      <c r="K3252" s="33"/>
      <c r="L3252" s="20"/>
      <c r="M3252" s="22"/>
      <c r="N3252" s="22"/>
    </row>
    <row r="3253" spans="1:14" s="49" customFormat="1" ht="15" customHeight="1">
      <c r="A3253" s="33"/>
      <c r="B3253" s="33"/>
      <c r="C3253" s="21"/>
      <c r="D3253" s="33"/>
      <c r="E3253" s="39"/>
      <c r="F3253" s="21"/>
      <c r="G3253" s="33"/>
      <c r="H3253" s="33"/>
      <c r="I3253" s="21"/>
      <c r="J3253" s="33"/>
      <c r="K3253" s="33"/>
      <c r="L3253" s="22"/>
      <c r="M3253" s="22"/>
      <c r="N3253" s="22"/>
    </row>
    <row r="3254" spans="1:14" s="49" customFormat="1" ht="15" customHeight="1">
      <c r="A3254" s="33"/>
      <c r="B3254" s="33"/>
      <c r="C3254" s="21"/>
      <c r="D3254" s="33"/>
      <c r="E3254" s="39"/>
      <c r="F3254" s="21"/>
      <c r="G3254" s="33"/>
      <c r="H3254" s="33"/>
      <c r="I3254" s="21"/>
      <c r="J3254" s="33"/>
      <c r="K3254" s="33"/>
      <c r="L3254" s="22"/>
      <c r="M3254" s="22"/>
      <c r="N3254" s="22"/>
    </row>
    <row r="3255" spans="1:14" s="49" customFormat="1" ht="15" customHeight="1">
      <c r="A3255" s="33"/>
      <c r="B3255" s="33"/>
      <c r="C3255" s="21"/>
      <c r="D3255" s="33"/>
      <c r="E3255" s="39"/>
      <c r="F3255" s="21"/>
      <c r="G3255" s="33"/>
      <c r="H3255" s="33"/>
      <c r="I3255" s="21"/>
      <c r="J3255" s="33"/>
      <c r="K3255" s="33"/>
      <c r="L3255" s="22"/>
      <c r="M3255" s="22"/>
      <c r="N3255" s="22"/>
    </row>
    <row r="3256" spans="1:14" s="49" customFormat="1" ht="15" customHeight="1">
      <c r="A3256" s="33"/>
      <c r="B3256" s="33"/>
      <c r="C3256" s="21"/>
      <c r="D3256" s="33"/>
      <c r="E3256" s="39"/>
      <c r="F3256" s="21"/>
      <c r="G3256" s="33"/>
      <c r="H3256" s="33"/>
      <c r="I3256" s="21"/>
      <c r="J3256" s="33"/>
      <c r="K3256" s="33"/>
      <c r="L3256" s="22"/>
      <c r="M3256" s="22"/>
      <c r="N3256" s="22"/>
    </row>
    <row r="3257" spans="1:14" s="49" customFormat="1" ht="15" customHeight="1">
      <c r="A3257" s="33"/>
      <c r="B3257" s="33"/>
      <c r="C3257" s="21"/>
      <c r="D3257" s="33"/>
      <c r="E3257" s="39"/>
      <c r="F3257" s="21"/>
      <c r="G3257" s="33"/>
      <c r="H3257" s="33"/>
      <c r="I3257" s="21"/>
      <c r="J3257" s="33"/>
      <c r="K3257" s="33"/>
      <c r="L3257" s="22"/>
      <c r="M3257" s="22"/>
      <c r="N3257" s="22"/>
    </row>
    <row r="3258" spans="1:14" s="49" customFormat="1" ht="15" customHeight="1">
      <c r="A3258" s="33"/>
      <c r="B3258" s="33"/>
      <c r="C3258" s="21"/>
      <c r="D3258" s="33"/>
      <c r="E3258" s="39"/>
      <c r="F3258" s="21"/>
      <c r="G3258" s="33"/>
      <c r="H3258" s="33"/>
      <c r="I3258" s="21"/>
      <c r="J3258" s="33"/>
      <c r="K3258" s="33"/>
      <c r="L3258" s="22"/>
      <c r="M3258" s="22"/>
      <c r="N3258" s="22"/>
    </row>
    <row r="3259" spans="1:14" s="49" customFormat="1" ht="15" customHeight="1">
      <c r="A3259" s="33"/>
      <c r="B3259" s="33"/>
      <c r="C3259" s="21"/>
      <c r="D3259" s="33"/>
      <c r="E3259" s="39"/>
      <c r="F3259" s="21"/>
      <c r="G3259" s="33"/>
      <c r="H3259" s="33"/>
      <c r="I3259" s="21"/>
      <c r="J3259" s="33"/>
      <c r="K3259" s="33"/>
      <c r="L3259" s="22"/>
      <c r="M3259" s="22"/>
      <c r="N3259" s="22"/>
    </row>
    <row r="3260" spans="1:14" s="49" customFormat="1" ht="15" customHeight="1">
      <c r="A3260" s="33"/>
      <c r="B3260" s="33"/>
      <c r="C3260" s="21"/>
      <c r="D3260" s="33"/>
      <c r="E3260" s="39"/>
      <c r="F3260" s="21"/>
      <c r="G3260" s="33"/>
      <c r="H3260" s="33"/>
      <c r="I3260" s="21"/>
      <c r="J3260" s="33"/>
      <c r="K3260" s="33"/>
      <c r="L3260" s="22"/>
      <c r="M3260" s="22"/>
      <c r="N3260" s="22"/>
    </row>
    <row r="3261" spans="1:14" s="49" customFormat="1" ht="15" customHeight="1">
      <c r="A3261" s="33"/>
      <c r="B3261" s="33"/>
      <c r="C3261" s="21"/>
      <c r="D3261" s="33"/>
      <c r="E3261" s="39"/>
      <c r="F3261" s="21"/>
      <c r="G3261" s="33"/>
      <c r="H3261" s="33"/>
      <c r="I3261" s="21"/>
      <c r="J3261" s="33"/>
      <c r="K3261" s="33"/>
      <c r="L3261" s="22"/>
      <c r="M3261" s="22"/>
      <c r="N3261" s="22"/>
    </row>
    <row r="3262" spans="1:14" s="49" customFormat="1" ht="15" customHeight="1">
      <c r="A3262" s="33"/>
      <c r="B3262" s="33"/>
      <c r="C3262" s="21"/>
      <c r="D3262" s="33"/>
      <c r="E3262" s="39"/>
      <c r="F3262" s="21"/>
      <c r="G3262" s="33"/>
      <c r="H3262" s="33"/>
      <c r="I3262" s="21"/>
      <c r="J3262" s="33"/>
      <c r="K3262" s="33"/>
      <c r="L3262" s="22"/>
      <c r="M3262" s="22"/>
      <c r="N3262" s="22"/>
    </row>
    <row r="3263" spans="1:14" s="49" customFormat="1" ht="15" customHeight="1">
      <c r="A3263" s="33"/>
      <c r="B3263" s="33"/>
      <c r="C3263" s="21"/>
      <c r="D3263" s="33"/>
      <c r="E3263" s="39"/>
      <c r="F3263" s="21"/>
      <c r="G3263" s="33"/>
      <c r="H3263" s="33"/>
      <c r="I3263" s="21"/>
      <c r="J3263" s="33"/>
      <c r="K3263" s="33"/>
      <c r="L3263" s="22"/>
      <c r="M3263" s="22"/>
      <c r="N3263" s="22"/>
    </row>
    <row r="3264" spans="1:14" s="49" customFormat="1" ht="15" customHeight="1">
      <c r="A3264" s="33"/>
      <c r="B3264" s="33"/>
      <c r="C3264" s="21"/>
      <c r="D3264" s="33"/>
      <c r="E3264" s="39"/>
      <c r="F3264" s="21"/>
      <c r="G3264" s="33"/>
      <c r="H3264" s="33"/>
      <c r="I3264" s="21"/>
      <c r="J3264" s="33"/>
      <c r="K3264" s="33"/>
      <c r="L3264" s="22"/>
      <c r="M3264" s="22"/>
      <c r="N3264" s="22"/>
    </row>
    <row r="3265" spans="1:14" s="49" customFormat="1" ht="15" customHeight="1">
      <c r="A3265" s="33"/>
      <c r="B3265" s="33"/>
      <c r="C3265" s="21"/>
      <c r="D3265" s="33"/>
      <c r="E3265" s="39"/>
      <c r="F3265" s="21"/>
      <c r="G3265" s="33"/>
      <c r="H3265" s="33"/>
      <c r="I3265" s="21"/>
      <c r="J3265" s="33"/>
      <c r="K3265" s="33"/>
      <c r="L3265" s="22"/>
      <c r="M3265" s="22"/>
      <c r="N3265" s="22"/>
    </row>
    <row r="3266" spans="1:14" s="49" customFormat="1" ht="15" customHeight="1">
      <c r="A3266" s="33"/>
      <c r="B3266" s="33"/>
      <c r="C3266" s="21"/>
      <c r="D3266" s="33"/>
      <c r="E3266" s="39"/>
      <c r="F3266" s="21"/>
      <c r="G3266" s="33"/>
      <c r="H3266" s="33"/>
      <c r="I3266" s="21"/>
      <c r="J3266" s="33"/>
      <c r="K3266" s="33"/>
      <c r="L3266" s="22"/>
      <c r="M3266" s="22"/>
      <c r="N3266" s="22"/>
    </row>
    <row r="3267" spans="1:14" s="49" customFormat="1" ht="15" customHeight="1">
      <c r="A3267" s="33"/>
      <c r="B3267" s="33"/>
      <c r="C3267" s="21"/>
      <c r="D3267" s="33"/>
      <c r="E3267" s="39"/>
      <c r="F3267" s="21"/>
      <c r="G3267" s="33"/>
      <c r="H3267" s="33"/>
      <c r="I3267" s="21"/>
      <c r="J3267" s="33"/>
      <c r="K3267" s="33"/>
      <c r="L3267" s="22"/>
      <c r="M3267" s="22"/>
      <c r="N3267" s="22"/>
    </row>
    <row r="3268" spans="1:14" s="49" customFormat="1" ht="15" customHeight="1">
      <c r="A3268" s="33"/>
      <c r="B3268" s="33"/>
      <c r="C3268" s="21"/>
      <c r="D3268" s="33"/>
      <c r="E3268" s="39"/>
      <c r="F3268" s="21"/>
      <c r="G3268" s="33"/>
      <c r="H3268" s="33"/>
      <c r="I3268" s="21"/>
      <c r="J3268" s="33"/>
      <c r="K3268" s="33"/>
      <c r="L3268" s="22"/>
      <c r="M3268" s="22"/>
      <c r="N3268" s="22"/>
    </row>
    <row r="3269" spans="1:14" s="49" customFormat="1" ht="15" customHeight="1">
      <c r="A3269" s="33"/>
      <c r="B3269" s="33"/>
      <c r="C3269" s="21"/>
      <c r="D3269" s="33"/>
      <c r="E3269" s="39"/>
      <c r="F3269" s="21"/>
      <c r="G3269" s="33"/>
      <c r="H3269" s="33"/>
      <c r="I3269" s="21"/>
      <c r="J3269" s="33"/>
      <c r="K3269" s="33"/>
      <c r="L3269" s="22"/>
      <c r="M3269" s="22"/>
      <c r="N3269" s="22"/>
    </row>
    <row r="3270" spans="1:14" s="49" customFormat="1" ht="15" customHeight="1">
      <c r="A3270" s="33"/>
      <c r="B3270" s="33"/>
      <c r="C3270" s="21"/>
      <c r="D3270" s="33"/>
      <c r="E3270" s="39"/>
      <c r="F3270" s="21"/>
      <c r="G3270" s="33"/>
      <c r="H3270" s="33"/>
      <c r="I3270" s="21"/>
      <c r="J3270" s="33"/>
      <c r="K3270" s="33"/>
      <c r="L3270" s="22"/>
      <c r="M3270" s="22"/>
      <c r="N3270" s="22"/>
    </row>
    <row r="3271" spans="1:14" s="49" customFormat="1" ht="15" customHeight="1">
      <c r="A3271" s="33"/>
      <c r="B3271" s="33"/>
      <c r="C3271" s="21"/>
      <c r="D3271" s="33"/>
      <c r="E3271" s="39"/>
      <c r="F3271" s="21"/>
      <c r="G3271" s="33"/>
      <c r="H3271" s="33"/>
      <c r="I3271" s="21"/>
      <c r="J3271" s="33"/>
      <c r="K3271" s="33"/>
      <c r="L3271" s="22"/>
      <c r="M3271" s="22"/>
      <c r="N3271" s="22"/>
    </row>
    <row r="3272" spans="1:14" s="49" customFormat="1" ht="15" customHeight="1">
      <c r="A3272" s="33"/>
      <c r="B3272" s="33"/>
      <c r="C3272" s="21"/>
      <c r="D3272" s="33"/>
      <c r="E3272" s="39"/>
      <c r="F3272" s="21"/>
      <c r="G3272" s="33"/>
      <c r="H3272" s="33"/>
      <c r="I3272" s="21"/>
      <c r="J3272" s="33"/>
      <c r="K3272" s="33"/>
      <c r="L3272" s="22"/>
      <c r="M3272" s="22"/>
      <c r="N3272" s="22"/>
    </row>
    <row r="3273" spans="1:14" s="49" customFormat="1" ht="15" customHeight="1">
      <c r="A3273" s="33"/>
      <c r="B3273" s="33"/>
      <c r="C3273" s="21"/>
      <c r="D3273" s="33"/>
      <c r="E3273" s="39"/>
      <c r="F3273" s="21"/>
      <c r="G3273" s="33"/>
      <c r="H3273" s="33"/>
      <c r="I3273" s="21"/>
      <c r="J3273" s="33"/>
      <c r="K3273" s="33"/>
      <c r="L3273" s="22"/>
      <c r="M3273" s="22"/>
      <c r="N3273" s="22"/>
    </row>
    <row r="3274" spans="1:14" s="49" customFormat="1" ht="15" customHeight="1">
      <c r="A3274" s="33"/>
      <c r="B3274" s="33"/>
      <c r="C3274" s="21"/>
      <c r="D3274" s="33"/>
      <c r="E3274" s="39"/>
      <c r="F3274" s="21"/>
      <c r="G3274" s="33"/>
      <c r="H3274" s="33"/>
      <c r="I3274" s="21"/>
      <c r="J3274" s="33"/>
      <c r="K3274" s="33"/>
      <c r="L3274" s="22"/>
      <c r="M3274" s="22"/>
      <c r="N3274" s="22"/>
    </row>
    <row r="3275" spans="1:14" s="49" customFormat="1" ht="15" customHeight="1">
      <c r="A3275" s="33"/>
      <c r="B3275" s="33"/>
      <c r="C3275" s="21"/>
      <c r="D3275" s="33"/>
      <c r="E3275" s="39"/>
      <c r="F3275" s="21"/>
      <c r="G3275" s="33"/>
      <c r="H3275" s="33"/>
      <c r="I3275" s="21"/>
      <c r="J3275" s="33"/>
      <c r="K3275" s="33"/>
      <c r="L3275" s="22"/>
      <c r="M3275" s="22"/>
      <c r="N3275" s="22"/>
    </row>
    <row r="3276" spans="1:14" s="49" customFormat="1" ht="15" customHeight="1">
      <c r="A3276" s="33"/>
      <c r="B3276" s="33"/>
      <c r="C3276" s="21"/>
      <c r="D3276" s="33"/>
      <c r="E3276" s="39"/>
      <c r="F3276" s="21"/>
      <c r="G3276" s="33"/>
      <c r="H3276" s="33"/>
      <c r="I3276" s="21"/>
      <c r="J3276" s="33"/>
      <c r="K3276" s="33"/>
      <c r="L3276" s="22"/>
      <c r="M3276" s="22"/>
      <c r="N3276" s="22"/>
    </row>
    <row r="3277" spans="1:14" s="49" customFormat="1" ht="15" customHeight="1">
      <c r="A3277" s="33"/>
      <c r="B3277" s="33"/>
      <c r="C3277" s="21"/>
      <c r="D3277" s="33"/>
      <c r="E3277" s="39"/>
      <c r="F3277" s="21"/>
      <c r="G3277" s="33"/>
      <c r="H3277" s="33"/>
      <c r="I3277" s="21"/>
      <c r="J3277" s="33"/>
      <c r="K3277" s="33"/>
      <c r="L3277" s="22"/>
      <c r="M3277" s="22"/>
      <c r="N3277" s="22"/>
    </row>
    <row r="3278" spans="1:14" s="49" customFormat="1" ht="15" customHeight="1">
      <c r="A3278" s="33"/>
      <c r="B3278" s="33"/>
      <c r="C3278" s="21"/>
      <c r="D3278" s="33"/>
      <c r="E3278" s="39"/>
      <c r="F3278" s="21"/>
      <c r="G3278" s="33"/>
      <c r="H3278" s="33"/>
      <c r="I3278" s="21"/>
      <c r="J3278" s="33"/>
      <c r="K3278" s="33"/>
      <c r="L3278" s="22"/>
      <c r="M3278" s="22"/>
      <c r="N3278" s="22"/>
    </row>
    <row r="3279" spans="1:14" s="49" customFormat="1" ht="15" customHeight="1">
      <c r="A3279" s="33"/>
      <c r="B3279" s="33"/>
      <c r="C3279" s="21"/>
      <c r="D3279" s="33"/>
      <c r="E3279" s="39"/>
      <c r="F3279" s="21"/>
      <c r="G3279" s="33"/>
      <c r="H3279" s="33"/>
      <c r="I3279" s="21"/>
      <c r="J3279" s="33"/>
      <c r="K3279" s="33"/>
      <c r="L3279" s="22"/>
      <c r="M3279" s="22"/>
      <c r="N3279" s="22"/>
    </row>
    <row r="3280" spans="1:14" s="49" customFormat="1" ht="15" customHeight="1">
      <c r="A3280" s="33"/>
      <c r="B3280" s="33"/>
      <c r="C3280" s="21"/>
      <c r="D3280" s="33"/>
      <c r="E3280" s="39"/>
      <c r="F3280" s="21"/>
      <c r="G3280" s="33"/>
      <c r="H3280" s="33"/>
      <c r="I3280" s="21"/>
      <c r="J3280" s="33"/>
      <c r="K3280" s="33"/>
      <c r="L3280" s="22"/>
      <c r="M3280" s="22"/>
      <c r="N3280" s="22"/>
    </row>
    <row r="3281" spans="1:14" s="49" customFormat="1" ht="15" customHeight="1">
      <c r="A3281" s="33"/>
      <c r="B3281" s="33"/>
      <c r="C3281" s="21"/>
      <c r="D3281" s="33"/>
      <c r="E3281" s="39"/>
      <c r="F3281" s="21"/>
      <c r="G3281" s="33"/>
      <c r="H3281" s="33"/>
      <c r="I3281" s="21"/>
      <c r="J3281" s="33"/>
      <c r="K3281" s="33"/>
      <c r="L3281" s="22"/>
      <c r="M3281" s="22"/>
      <c r="N3281" s="22"/>
    </row>
    <row r="3282" spans="1:14" s="49" customFormat="1" ht="15" customHeight="1">
      <c r="A3282" s="33"/>
      <c r="B3282" s="33"/>
      <c r="C3282" s="21"/>
      <c r="D3282" s="33"/>
      <c r="E3282" s="39"/>
      <c r="F3282" s="21"/>
      <c r="G3282" s="33"/>
      <c r="H3282" s="33"/>
      <c r="I3282" s="21"/>
      <c r="J3282" s="33"/>
      <c r="K3282" s="33"/>
      <c r="L3282" s="22"/>
      <c r="M3282" s="22"/>
      <c r="N3282" s="22"/>
    </row>
    <row r="3283" spans="1:14" s="49" customFormat="1" ht="15" customHeight="1">
      <c r="A3283" s="33"/>
      <c r="B3283" s="33"/>
      <c r="C3283" s="21"/>
      <c r="D3283" s="33"/>
      <c r="E3283" s="39"/>
      <c r="F3283" s="21"/>
      <c r="G3283" s="33"/>
      <c r="H3283" s="33"/>
      <c r="I3283" s="21"/>
      <c r="J3283" s="33"/>
      <c r="K3283" s="33"/>
      <c r="L3283" s="22"/>
      <c r="M3283" s="22"/>
      <c r="N3283" s="22"/>
    </row>
    <row r="3284" spans="1:14" s="49" customFormat="1" ht="15" customHeight="1">
      <c r="A3284" s="33"/>
      <c r="B3284" s="33"/>
      <c r="C3284" s="21"/>
      <c r="D3284" s="33"/>
      <c r="E3284" s="39"/>
      <c r="F3284" s="21"/>
      <c r="G3284" s="33"/>
      <c r="H3284" s="33"/>
      <c r="I3284" s="21"/>
      <c r="J3284" s="33"/>
      <c r="K3284" s="33"/>
      <c r="L3284" s="22"/>
      <c r="M3284" s="22"/>
      <c r="N3284" s="22"/>
    </row>
    <row r="3285" spans="1:14" s="49" customFormat="1" ht="15" customHeight="1">
      <c r="A3285" s="33"/>
      <c r="B3285" s="33"/>
      <c r="C3285" s="21"/>
      <c r="D3285" s="33"/>
      <c r="E3285" s="39"/>
      <c r="F3285" s="21"/>
      <c r="G3285" s="33"/>
      <c r="H3285" s="33"/>
      <c r="I3285" s="21"/>
      <c r="J3285" s="33"/>
      <c r="K3285" s="33"/>
      <c r="L3285" s="22"/>
      <c r="M3285" s="22"/>
      <c r="N3285" s="22"/>
    </row>
    <row r="3286" spans="1:14" s="49" customFormat="1" ht="15" customHeight="1">
      <c r="A3286" s="33"/>
      <c r="B3286" s="33"/>
      <c r="C3286" s="21"/>
      <c r="D3286" s="33"/>
      <c r="E3286" s="39"/>
      <c r="F3286" s="21"/>
      <c r="G3286" s="33"/>
      <c r="H3286" s="33"/>
      <c r="I3286" s="21"/>
      <c r="J3286" s="33"/>
      <c r="K3286" s="33"/>
      <c r="L3286" s="22"/>
      <c r="M3286" s="22"/>
      <c r="N3286" s="22"/>
    </row>
    <row r="3287" spans="1:14" s="49" customFormat="1" ht="15" customHeight="1">
      <c r="A3287" s="33"/>
      <c r="B3287" s="33"/>
      <c r="C3287" s="21"/>
      <c r="D3287" s="33"/>
      <c r="E3287" s="39"/>
      <c r="F3287" s="21"/>
      <c r="G3287" s="33"/>
      <c r="H3287" s="33"/>
      <c r="I3287" s="21"/>
      <c r="J3287" s="33"/>
      <c r="K3287" s="33"/>
      <c r="L3287" s="22"/>
      <c r="M3287" s="22"/>
      <c r="N3287" s="22"/>
    </row>
    <row r="3288" spans="1:14" s="49" customFormat="1" ht="15" customHeight="1">
      <c r="A3288" s="33"/>
      <c r="B3288" s="33"/>
      <c r="C3288" s="21"/>
      <c r="D3288" s="33"/>
      <c r="E3288" s="39"/>
      <c r="F3288" s="21"/>
      <c r="G3288" s="33"/>
      <c r="H3288" s="33"/>
      <c r="I3288" s="21"/>
      <c r="J3288" s="33"/>
      <c r="K3288" s="33"/>
      <c r="L3288" s="22"/>
      <c r="M3288" s="22"/>
      <c r="N3288" s="22"/>
    </row>
    <row r="3289" spans="1:14" s="49" customFormat="1" ht="15" customHeight="1">
      <c r="A3289" s="33"/>
      <c r="B3289" s="33"/>
      <c r="C3289" s="21"/>
      <c r="D3289" s="33"/>
      <c r="E3289" s="39"/>
      <c r="F3289" s="21"/>
      <c r="G3289" s="33"/>
      <c r="H3289" s="33"/>
      <c r="I3289" s="21"/>
      <c r="J3289" s="33"/>
      <c r="K3289" s="33"/>
      <c r="L3289" s="22"/>
      <c r="M3289" s="22"/>
      <c r="N3289" s="22"/>
    </row>
    <row r="3290" spans="1:14" s="49" customFormat="1" ht="15" customHeight="1">
      <c r="A3290" s="33"/>
      <c r="B3290" s="33"/>
      <c r="C3290" s="21"/>
      <c r="D3290" s="33"/>
      <c r="E3290" s="39"/>
      <c r="F3290" s="21"/>
      <c r="G3290" s="33"/>
      <c r="H3290" s="33"/>
      <c r="I3290" s="21"/>
      <c r="J3290" s="33"/>
      <c r="K3290" s="33"/>
      <c r="L3290" s="22"/>
      <c r="M3290" s="22"/>
      <c r="N3290" s="22"/>
    </row>
    <row r="3291" spans="1:14" s="49" customFormat="1" ht="15" customHeight="1">
      <c r="A3291" s="33"/>
      <c r="B3291" s="33"/>
      <c r="C3291" s="21"/>
      <c r="D3291" s="33"/>
      <c r="E3291" s="39"/>
      <c r="F3291" s="21"/>
      <c r="G3291" s="33"/>
      <c r="H3291" s="33"/>
      <c r="I3291" s="21"/>
      <c r="J3291" s="33"/>
      <c r="K3291" s="33"/>
      <c r="L3291" s="22"/>
      <c r="M3291" s="22"/>
      <c r="N3291" s="22"/>
    </row>
    <row r="3292" spans="1:14" s="49" customFormat="1" ht="15" customHeight="1">
      <c r="A3292" s="33"/>
      <c r="B3292" s="33"/>
      <c r="C3292" s="21"/>
      <c r="D3292" s="33"/>
      <c r="E3292" s="39"/>
      <c r="F3292" s="21"/>
      <c r="G3292" s="33"/>
      <c r="H3292" s="33"/>
      <c r="I3292" s="21"/>
      <c r="J3292" s="33"/>
      <c r="K3292" s="33"/>
      <c r="L3292" s="22"/>
      <c r="M3292" s="22"/>
      <c r="N3292" s="22"/>
    </row>
    <row r="3293" spans="1:14" s="49" customFormat="1" ht="15" customHeight="1">
      <c r="A3293" s="33"/>
      <c r="B3293" s="33"/>
      <c r="C3293" s="21"/>
      <c r="D3293" s="33"/>
      <c r="E3293" s="39"/>
      <c r="F3293" s="21"/>
      <c r="G3293" s="33"/>
      <c r="H3293" s="33"/>
      <c r="I3293" s="21"/>
      <c r="J3293" s="33"/>
      <c r="K3293" s="33"/>
      <c r="L3293" s="22"/>
      <c r="M3293" s="22"/>
      <c r="N3293" s="22"/>
    </row>
    <row r="3294" spans="1:14" s="49" customFormat="1" ht="15" customHeight="1">
      <c r="A3294" s="33"/>
      <c r="B3294" s="33"/>
      <c r="C3294" s="21"/>
      <c r="D3294" s="33"/>
      <c r="E3294" s="39"/>
      <c r="F3294" s="21"/>
      <c r="G3294" s="33"/>
      <c r="H3294" s="33"/>
      <c r="I3294" s="21"/>
      <c r="J3294" s="33"/>
      <c r="K3294" s="33"/>
      <c r="L3294" s="22"/>
      <c r="M3294" s="22"/>
      <c r="N3294" s="22"/>
    </row>
    <row r="3295" spans="1:14" s="49" customFormat="1" ht="15" customHeight="1">
      <c r="A3295" s="33"/>
      <c r="B3295" s="33"/>
      <c r="C3295" s="21"/>
      <c r="D3295" s="33"/>
      <c r="E3295" s="39"/>
      <c r="F3295" s="21"/>
      <c r="G3295" s="33"/>
      <c r="H3295" s="33"/>
      <c r="I3295" s="21"/>
      <c r="J3295" s="33"/>
      <c r="K3295" s="33"/>
      <c r="L3295" s="22"/>
      <c r="M3295" s="22"/>
      <c r="N3295" s="22"/>
    </row>
    <row r="3296" spans="1:14" s="49" customFormat="1" ht="15" customHeight="1">
      <c r="A3296" s="33"/>
      <c r="B3296" s="33"/>
      <c r="C3296" s="21"/>
      <c r="D3296" s="33"/>
      <c r="E3296" s="39"/>
      <c r="F3296" s="21"/>
      <c r="G3296" s="33"/>
      <c r="H3296" s="33"/>
      <c r="I3296" s="21"/>
      <c r="J3296" s="33"/>
      <c r="K3296" s="33"/>
      <c r="L3296" s="22"/>
      <c r="M3296" s="22"/>
      <c r="N3296" s="22"/>
    </row>
    <row r="3297" spans="1:14" s="49" customFormat="1" ht="15" customHeight="1">
      <c r="A3297" s="33"/>
      <c r="B3297" s="33"/>
      <c r="C3297" s="20"/>
      <c r="D3297" s="33"/>
      <c r="E3297" s="33"/>
      <c r="F3297" s="20"/>
      <c r="G3297" s="33"/>
      <c r="H3297" s="33"/>
      <c r="I3297" s="20"/>
      <c r="J3297" s="33"/>
      <c r="K3297" s="33"/>
      <c r="L3297" s="20"/>
      <c r="M3297" s="22"/>
      <c r="N3297" s="22"/>
    </row>
    <row r="3298" spans="1:14" s="49" customFormat="1" ht="15" customHeight="1">
      <c r="A3298" s="33"/>
      <c r="B3298" s="33"/>
      <c r="C3298" s="21"/>
      <c r="D3298" s="33"/>
      <c r="E3298" s="39"/>
      <c r="F3298" s="21"/>
      <c r="G3298" s="33"/>
      <c r="H3298" s="33"/>
      <c r="I3298" s="21"/>
      <c r="J3298" s="33"/>
      <c r="K3298" s="33"/>
      <c r="L3298" s="22"/>
      <c r="M3298" s="22"/>
      <c r="N3298" s="22"/>
    </row>
    <row r="3299" spans="1:14" s="49" customFormat="1" ht="15" customHeight="1">
      <c r="A3299" s="33"/>
      <c r="B3299" s="33"/>
      <c r="C3299" s="21"/>
      <c r="D3299" s="33"/>
      <c r="E3299" s="39"/>
      <c r="F3299" s="21"/>
      <c r="G3299" s="33"/>
      <c r="H3299" s="33"/>
      <c r="I3299" s="21"/>
      <c r="J3299" s="33"/>
      <c r="K3299" s="33"/>
      <c r="L3299" s="22"/>
      <c r="M3299" s="22"/>
      <c r="N3299" s="22"/>
    </row>
    <row r="3300" spans="1:14" s="49" customFormat="1" ht="15" customHeight="1">
      <c r="A3300" s="33"/>
      <c r="B3300" s="33"/>
      <c r="C3300" s="21"/>
      <c r="D3300" s="33"/>
      <c r="E3300" s="39"/>
      <c r="F3300" s="21"/>
      <c r="G3300" s="33"/>
      <c r="H3300" s="33"/>
      <c r="I3300" s="21"/>
      <c r="J3300" s="33"/>
      <c r="K3300" s="33"/>
      <c r="L3300" s="22"/>
      <c r="M3300" s="22"/>
      <c r="N3300" s="22"/>
    </row>
    <row r="3301" spans="1:14" s="49" customFormat="1" ht="15" customHeight="1">
      <c r="A3301" s="33"/>
      <c r="B3301" s="33"/>
      <c r="C3301" s="21"/>
      <c r="D3301" s="33"/>
      <c r="E3301" s="39"/>
      <c r="F3301" s="21"/>
      <c r="G3301" s="33"/>
      <c r="H3301" s="33"/>
      <c r="I3301" s="21"/>
      <c r="J3301" s="33"/>
      <c r="K3301" s="33"/>
      <c r="L3301" s="22"/>
      <c r="M3301" s="22"/>
      <c r="N3301" s="22"/>
    </row>
    <row r="3302" spans="1:14" s="49" customFormat="1" ht="15" customHeight="1">
      <c r="A3302" s="33"/>
      <c r="B3302" s="33"/>
      <c r="C3302" s="21"/>
      <c r="D3302" s="33"/>
      <c r="E3302" s="39"/>
      <c r="F3302" s="21"/>
      <c r="G3302" s="33"/>
      <c r="H3302" s="33"/>
      <c r="I3302" s="21"/>
      <c r="J3302" s="33"/>
      <c r="K3302" s="33"/>
      <c r="L3302" s="22"/>
      <c r="M3302" s="22"/>
      <c r="N3302" s="22"/>
    </row>
    <row r="3303" spans="1:14" s="49" customFormat="1" ht="15" customHeight="1">
      <c r="A3303" s="33"/>
      <c r="B3303" s="33"/>
      <c r="C3303" s="21"/>
      <c r="D3303" s="33"/>
      <c r="E3303" s="39"/>
      <c r="F3303" s="21"/>
      <c r="G3303" s="33"/>
      <c r="H3303" s="33"/>
      <c r="I3303" s="21"/>
      <c r="J3303" s="33"/>
      <c r="K3303" s="33"/>
      <c r="L3303" s="22"/>
      <c r="M3303" s="22"/>
      <c r="N3303" s="22"/>
    </row>
    <row r="3304" spans="1:14" s="49" customFormat="1" ht="15" customHeight="1">
      <c r="A3304" s="33"/>
      <c r="B3304" s="33"/>
      <c r="C3304" s="21"/>
      <c r="D3304" s="33"/>
      <c r="E3304" s="39"/>
      <c r="F3304" s="21"/>
      <c r="G3304" s="33"/>
      <c r="H3304" s="33"/>
      <c r="I3304" s="21"/>
      <c r="J3304" s="33"/>
      <c r="K3304" s="33"/>
      <c r="L3304" s="22"/>
      <c r="M3304" s="22"/>
      <c r="N3304" s="22"/>
    </row>
    <row r="3305" spans="1:14" s="49" customFormat="1" ht="15" customHeight="1">
      <c r="A3305" s="33"/>
      <c r="B3305" s="33"/>
      <c r="C3305" s="21"/>
      <c r="D3305" s="33"/>
      <c r="E3305" s="39"/>
      <c r="F3305" s="21"/>
      <c r="G3305" s="33"/>
      <c r="H3305" s="33"/>
      <c r="I3305" s="21"/>
      <c r="J3305" s="33"/>
      <c r="K3305" s="33"/>
      <c r="L3305" s="22"/>
      <c r="M3305" s="22"/>
      <c r="N3305" s="22"/>
    </row>
    <row r="3306" spans="1:14" s="49" customFormat="1" ht="15" customHeight="1">
      <c r="A3306" s="33"/>
      <c r="B3306" s="33"/>
      <c r="C3306" s="21"/>
      <c r="D3306" s="33"/>
      <c r="E3306" s="39"/>
      <c r="F3306" s="21"/>
      <c r="G3306" s="33"/>
      <c r="H3306" s="33"/>
      <c r="I3306" s="21"/>
      <c r="J3306" s="33"/>
      <c r="K3306" s="33"/>
      <c r="L3306" s="22"/>
      <c r="M3306" s="22"/>
      <c r="N3306" s="22"/>
    </row>
    <row r="3307" spans="1:14" s="49" customFormat="1" ht="15" customHeight="1">
      <c r="A3307" s="33"/>
      <c r="B3307" s="33"/>
      <c r="C3307" s="21"/>
      <c r="D3307" s="33"/>
      <c r="E3307" s="39"/>
      <c r="F3307" s="21"/>
      <c r="G3307" s="33"/>
      <c r="H3307" s="33"/>
      <c r="I3307" s="21"/>
      <c r="J3307" s="33"/>
      <c r="K3307" s="33"/>
      <c r="L3307" s="22"/>
      <c r="M3307" s="22"/>
      <c r="N3307" s="22"/>
    </row>
    <row r="3308" spans="1:14" s="49" customFormat="1" ht="15" customHeight="1">
      <c r="A3308" s="33"/>
      <c r="B3308" s="33"/>
      <c r="C3308" s="21"/>
      <c r="D3308" s="33"/>
      <c r="E3308" s="39"/>
      <c r="F3308" s="21"/>
      <c r="G3308" s="33"/>
      <c r="H3308" s="33"/>
      <c r="I3308" s="21"/>
      <c r="J3308" s="33"/>
      <c r="K3308" s="33"/>
      <c r="L3308" s="22"/>
      <c r="M3308" s="22"/>
      <c r="N3308" s="22"/>
    </row>
    <row r="3309" spans="1:14" s="49" customFormat="1" ht="15" customHeight="1">
      <c r="A3309" s="33"/>
      <c r="B3309" s="33"/>
      <c r="C3309" s="21"/>
      <c r="D3309" s="33"/>
      <c r="E3309" s="39"/>
      <c r="F3309" s="21"/>
      <c r="G3309" s="33"/>
      <c r="H3309" s="33"/>
      <c r="I3309" s="21"/>
      <c r="J3309" s="33"/>
      <c r="K3309" s="33"/>
      <c r="L3309" s="22"/>
      <c r="M3309" s="22"/>
      <c r="N3309" s="22"/>
    </row>
    <row r="3310" spans="1:14" s="49" customFormat="1" ht="15" customHeight="1">
      <c r="A3310" s="33"/>
      <c r="B3310" s="33"/>
      <c r="C3310" s="21"/>
      <c r="D3310" s="33"/>
      <c r="E3310" s="39"/>
      <c r="F3310" s="21"/>
      <c r="G3310" s="33"/>
      <c r="H3310" s="33"/>
      <c r="I3310" s="21"/>
      <c r="J3310" s="33"/>
      <c r="K3310" s="33"/>
      <c r="L3310" s="22"/>
      <c r="M3310" s="22"/>
      <c r="N3310" s="22"/>
    </row>
    <row r="3311" spans="1:14" s="49" customFormat="1" ht="15" customHeight="1">
      <c r="A3311" s="33"/>
      <c r="B3311" s="33"/>
      <c r="C3311" s="21"/>
      <c r="D3311" s="33"/>
      <c r="E3311" s="39"/>
      <c r="F3311" s="21"/>
      <c r="G3311" s="33"/>
      <c r="H3311" s="33"/>
      <c r="I3311" s="21"/>
      <c r="J3311" s="33"/>
      <c r="K3311" s="33"/>
      <c r="L3311" s="22"/>
      <c r="M3311" s="22"/>
      <c r="N3311" s="22"/>
    </row>
    <row r="3312" spans="1:14" s="49" customFormat="1" ht="15" customHeight="1">
      <c r="A3312" s="33"/>
      <c r="B3312" s="33"/>
      <c r="C3312" s="21"/>
      <c r="D3312" s="33"/>
      <c r="E3312" s="39"/>
      <c r="F3312" s="21"/>
      <c r="G3312" s="33"/>
      <c r="H3312" s="33"/>
      <c r="I3312" s="21"/>
      <c r="J3312" s="33"/>
      <c r="K3312" s="33"/>
      <c r="L3312" s="22"/>
      <c r="M3312" s="22"/>
      <c r="N3312" s="22"/>
    </row>
    <row r="3313" spans="1:14" s="49" customFormat="1" ht="15" customHeight="1">
      <c r="A3313" s="33"/>
      <c r="B3313" s="33"/>
      <c r="C3313" s="21"/>
      <c r="D3313" s="33"/>
      <c r="E3313" s="39"/>
      <c r="F3313" s="21"/>
      <c r="G3313" s="33"/>
      <c r="H3313" s="33"/>
      <c r="I3313" s="21"/>
      <c r="J3313" s="33"/>
      <c r="K3313" s="33"/>
      <c r="L3313" s="22"/>
      <c r="M3313" s="22"/>
      <c r="N3313" s="22"/>
    </row>
    <row r="3314" spans="1:14" s="49" customFormat="1" ht="15" customHeight="1">
      <c r="A3314" s="33"/>
      <c r="B3314" s="33"/>
      <c r="C3314" s="21"/>
      <c r="D3314" s="33"/>
      <c r="E3314" s="39"/>
      <c r="F3314" s="21"/>
      <c r="G3314" s="33"/>
      <c r="H3314" s="33"/>
      <c r="I3314" s="21"/>
      <c r="J3314" s="33"/>
      <c r="K3314" s="33"/>
      <c r="L3314" s="22"/>
      <c r="M3314" s="22"/>
      <c r="N3314" s="22"/>
    </row>
    <row r="3315" spans="1:14" s="49" customFormat="1" ht="15" customHeight="1">
      <c r="A3315" s="33"/>
      <c r="B3315" s="33"/>
      <c r="C3315" s="21"/>
      <c r="D3315" s="33"/>
      <c r="E3315" s="39"/>
      <c r="F3315" s="21"/>
      <c r="G3315" s="33"/>
      <c r="H3315" s="33"/>
      <c r="I3315" s="21"/>
      <c r="J3315" s="33"/>
      <c r="K3315" s="33"/>
      <c r="L3315" s="22"/>
      <c r="M3315" s="22"/>
      <c r="N3315" s="22"/>
    </row>
    <row r="3316" spans="1:14" s="49" customFormat="1" ht="15" customHeight="1">
      <c r="A3316" s="33"/>
      <c r="B3316" s="33"/>
      <c r="C3316" s="21"/>
      <c r="D3316" s="33"/>
      <c r="E3316" s="39"/>
      <c r="F3316" s="21"/>
      <c r="G3316" s="33"/>
      <c r="H3316" s="33"/>
      <c r="I3316" s="21"/>
      <c r="J3316" s="33"/>
      <c r="K3316" s="33"/>
      <c r="L3316" s="22"/>
      <c r="M3316" s="22"/>
      <c r="N3316" s="22"/>
    </row>
    <row r="3317" spans="1:14" s="49" customFormat="1" ht="15" customHeight="1">
      <c r="A3317" s="33"/>
      <c r="B3317" s="33"/>
      <c r="C3317" s="21"/>
      <c r="D3317" s="33"/>
      <c r="E3317" s="39"/>
      <c r="F3317" s="21"/>
      <c r="G3317" s="33"/>
      <c r="H3317" s="33"/>
      <c r="I3317" s="21"/>
      <c r="J3317" s="33"/>
      <c r="K3317" s="33"/>
      <c r="L3317" s="22"/>
      <c r="M3317" s="22"/>
      <c r="N3317" s="22"/>
    </row>
    <row r="3318" spans="1:14" s="49" customFormat="1" ht="15" customHeight="1">
      <c r="A3318" s="33"/>
      <c r="B3318" s="33"/>
      <c r="C3318" s="21"/>
      <c r="D3318" s="33"/>
      <c r="E3318" s="39"/>
      <c r="F3318" s="21"/>
      <c r="G3318" s="33"/>
      <c r="H3318" s="33"/>
      <c r="I3318" s="21"/>
      <c r="J3318" s="33"/>
      <c r="K3318" s="33"/>
      <c r="L3318" s="22"/>
      <c r="M3318" s="22"/>
      <c r="N3318" s="22"/>
    </row>
    <row r="3319" spans="1:14" s="49" customFormat="1" ht="15" customHeight="1">
      <c r="A3319" s="33"/>
      <c r="B3319" s="33"/>
      <c r="C3319" s="21"/>
      <c r="D3319" s="33"/>
      <c r="E3319" s="39"/>
      <c r="F3319" s="21"/>
      <c r="G3319" s="33"/>
      <c r="H3319" s="33"/>
      <c r="I3319" s="21"/>
      <c r="J3319" s="33"/>
      <c r="K3319" s="33"/>
      <c r="L3319" s="22"/>
      <c r="M3319" s="22"/>
      <c r="N3319" s="22"/>
    </row>
    <row r="3320" spans="1:14" s="49" customFormat="1" ht="15" customHeight="1">
      <c r="A3320" s="33"/>
      <c r="B3320" s="33"/>
      <c r="C3320" s="21"/>
      <c r="D3320" s="33"/>
      <c r="E3320" s="39"/>
      <c r="F3320" s="21"/>
      <c r="G3320" s="33"/>
      <c r="H3320" s="33"/>
      <c r="I3320" s="21"/>
      <c r="J3320" s="33"/>
      <c r="K3320" s="33"/>
      <c r="L3320" s="22"/>
      <c r="M3320" s="22"/>
      <c r="N3320" s="22"/>
    </row>
    <row r="3321" spans="1:14" s="49" customFormat="1" ht="15" customHeight="1">
      <c r="A3321" s="33"/>
      <c r="B3321" s="33"/>
      <c r="C3321" s="21"/>
      <c r="D3321" s="33"/>
      <c r="E3321" s="39"/>
      <c r="F3321" s="21"/>
      <c r="G3321" s="33"/>
      <c r="H3321" s="33"/>
      <c r="I3321" s="21"/>
      <c r="J3321" s="33"/>
      <c r="K3321" s="33"/>
      <c r="L3321" s="22"/>
      <c r="M3321" s="22"/>
      <c r="N3321" s="22"/>
    </row>
    <row r="3322" spans="1:14" s="49" customFormat="1" ht="15" customHeight="1">
      <c r="A3322" s="33"/>
      <c r="B3322" s="33"/>
      <c r="C3322" s="21"/>
      <c r="D3322" s="33"/>
      <c r="E3322" s="39"/>
      <c r="F3322" s="21"/>
      <c r="G3322" s="33"/>
      <c r="H3322" s="33"/>
      <c r="I3322" s="21"/>
      <c r="J3322" s="33"/>
      <c r="K3322" s="33"/>
      <c r="L3322" s="22"/>
      <c r="M3322" s="22"/>
      <c r="N3322" s="22"/>
    </row>
    <row r="3323" spans="1:14" s="49" customFormat="1" ht="15" customHeight="1">
      <c r="A3323" s="33"/>
      <c r="B3323" s="33"/>
      <c r="C3323" s="21"/>
      <c r="D3323" s="33"/>
      <c r="E3323" s="39"/>
      <c r="F3323" s="21"/>
      <c r="G3323" s="33"/>
      <c r="H3323" s="33"/>
      <c r="I3323" s="21"/>
      <c r="J3323" s="33"/>
      <c r="K3323" s="33"/>
      <c r="L3323" s="22"/>
      <c r="M3323" s="22"/>
      <c r="N3323" s="22"/>
    </row>
    <row r="3324" spans="1:14" s="49" customFormat="1" ht="15" customHeight="1">
      <c r="A3324" s="33"/>
      <c r="B3324" s="33"/>
      <c r="C3324" s="21"/>
      <c r="D3324" s="33"/>
      <c r="E3324" s="39"/>
      <c r="F3324" s="21"/>
      <c r="G3324" s="33"/>
      <c r="H3324" s="33"/>
      <c r="I3324" s="21"/>
      <c r="J3324" s="33"/>
      <c r="K3324" s="33"/>
      <c r="L3324" s="22"/>
      <c r="M3324" s="22"/>
      <c r="N3324" s="22"/>
    </row>
    <row r="3325" spans="1:14" s="49" customFormat="1" ht="15" customHeight="1">
      <c r="A3325" s="33"/>
      <c r="B3325" s="33"/>
      <c r="C3325" s="21"/>
      <c r="D3325" s="33"/>
      <c r="E3325" s="39"/>
      <c r="F3325" s="21"/>
      <c r="G3325" s="33"/>
      <c r="H3325" s="33"/>
      <c r="I3325" s="21"/>
      <c r="J3325" s="33"/>
      <c r="K3325" s="33"/>
      <c r="L3325" s="22"/>
      <c r="M3325" s="22"/>
      <c r="N3325" s="22"/>
    </row>
    <row r="3326" spans="1:14" s="49" customFormat="1" ht="15" customHeight="1">
      <c r="A3326" s="33"/>
      <c r="B3326" s="33"/>
      <c r="C3326" s="21"/>
      <c r="D3326" s="33"/>
      <c r="E3326" s="39"/>
      <c r="F3326" s="21"/>
      <c r="G3326" s="33"/>
      <c r="H3326" s="33"/>
      <c r="I3326" s="21"/>
      <c r="J3326" s="33"/>
      <c r="K3326" s="33"/>
      <c r="L3326" s="22"/>
      <c r="M3326" s="22"/>
      <c r="N3326" s="22"/>
    </row>
    <row r="3327" spans="1:14" s="49" customFormat="1" ht="15" customHeight="1">
      <c r="A3327" s="33"/>
      <c r="B3327" s="33"/>
      <c r="C3327" s="21"/>
      <c r="D3327" s="33"/>
      <c r="E3327" s="39"/>
      <c r="F3327" s="21"/>
      <c r="G3327" s="33"/>
      <c r="H3327" s="33"/>
      <c r="I3327" s="21"/>
      <c r="J3327" s="33"/>
      <c r="K3327" s="33"/>
      <c r="L3327" s="22"/>
      <c r="M3327" s="22"/>
      <c r="N3327" s="22"/>
    </row>
    <row r="3328" spans="1:14" s="49" customFormat="1" ht="15" customHeight="1">
      <c r="A3328" s="33"/>
      <c r="B3328" s="33"/>
      <c r="C3328" s="21"/>
      <c r="D3328" s="33"/>
      <c r="E3328" s="39"/>
      <c r="F3328" s="21"/>
      <c r="G3328" s="33"/>
      <c r="H3328" s="33"/>
      <c r="I3328" s="21"/>
      <c r="J3328" s="33"/>
      <c r="K3328" s="33"/>
      <c r="L3328" s="22"/>
      <c r="M3328" s="22"/>
      <c r="N3328" s="22"/>
    </row>
    <row r="3329" spans="1:14" s="49" customFormat="1" ht="15" customHeight="1">
      <c r="A3329" s="33"/>
      <c r="B3329" s="33"/>
      <c r="C3329" s="21"/>
      <c r="D3329" s="33"/>
      <c r="E3329" s="39"/>
      <c r="F3329" s="21"/>
      <c r="G3329" s="33"/>
      <c r="H3329" s="33"/>
      <c r="I3329" s="21"/>
      <c r="J3329" s="33"/>
      <c r="K3329" s="33"/>
      <c r="L3329" s="22"/>
      <c r="M3329" s="22"/>
      <c r="N3329" s="22"/>
    </row>
    <row r="3330" spans="1:14" s="49" customFormat="1" ht="15" customHeight="1">
      <c r="A3330" s="33"/>
      <c r="B3330" s="33"/>
      <c r="C3330" s="21"/>
      <c r="D3330" s="33"/>
      <c r="E3330" s="39"/>
      <c r="F3330" s="21"/>
      <c r="G3330" s="33"/>
      <c r="H3330" s="33"/>
      <c r="I3330" s="21"/>
      <c r="J3330" s="33"/>
      <c r="K3330" s="33"/>
      <c r="L3330" s="22"/>
      <c r="M3330" s="22"/>
      <c r="N3330" s="22"/>
    </row>
    <row r="3331" spans="1:14" s="49" customFormat="1" ht="15" customHeight="1">
      <c r="A3331" s="33"/>
      <c r="B3331" s="33"/>
      <c r="C3331" s="21"/>
      <c r="D3331" s="33"/>
      <c r="E3331" s="39"/>
      <c r="F3331" s="21"/>
      <c r="G3331" s="33"/>
      <c r="H3331" s="33"/>
      <c r="I3331" s="21"/>
      <c r="J3331" s="33"/>
      <c r="K3331" s="33"/>
      <c r="L3331" s="22"/>
      <c r="M3331" s="22"/>
      <c r="N3331" s="22"/>
    </row>
    <row r="3332" spans="1:14" s="49" customFormat="1" ht="15" customHeight="1">
      <c r="A3332" s="33"/>
      <c r="B3332" s="33"/>
      <c r="C3332" s="21"/>
      <c r="D3332" s="33"/>
      <c r="E3332" s="39"/>
      <c r="F3332" s="21"/>
      <c r="G3332" s="33"/>
      <c r="H3332" s="33"/>
      <c r="I3332" s="21"/>
      <c r="J3332" s="33"/>
      <c r="K3332" s="33"/>
      <c r="L3332" s="22"/>
      <c r="M3332" s="22"/>
      <c r="N3332" s="22"/>
    </row>
    <row r="3333" spans="1:14" s="49" customFormat="1" ht="15" customHeight="1">
      <c r="A3333" s="33"/>
      <c r="B3333" s="33"/>
      <c r="C3333" s="21"/>
      <c r="D3333" s="33"/>
      <c r="E3333" s="39"/>
      <c r="F3333" s="21"/>
      <c r="G3333" s="33"/>
      <c r="H3333" s="33"/>
      <c r="I3333" s="21"/>
      <c r="J3333" s="33"/>
      <c r="K3333" s="33"/>
      <c r="L3333" s="22"/>
      <c r="M3333" s="22"/>
      <c r="N3333" s="22"/>
    </row>
    <row r="3334" spans="1:14" s="49" customFormat="1" ht="15" customHeight="1">
      <c r="A3334" s="33"/>
      <c r="B3334" s="33"/>
      <c r="C3334" s="21"/>
      <c r="D3334" s="33"/>
      <c r="E3334" s="39"/>
      <c r="F3334" s="21"/>
      <c r="G3334" s="33"/>
      <c r="H3334" s="33"/>
      <c r="I3334" s="21"/>
      <c r="J3334" s="33"/>
      <c r="K3334" s="33"/>
      <c r="L3334" s="22"/>
      <c r="M3334" s="22"/>
      <c r="N3334" s="22"/>
    </row>
    <row r="3335" spans="1:14" s="49" customFormat="1" ht="15" customHeight="1">
      <c r="A3335" s="33"/>
      <c r="B3335" s="33"/>
      <c r="C3335" s="21"/>
      <c r="D3335" s="33"/>
      <c r="E3335" s="39"/>
      <c r="F3335" s="21"/>
      <c r="G3335" s="33"/>
      <c r="H3335" s="33"/>
      <c r="I3335" s="21"/>
      <c r="J3335" s="33"/>
      <c r="K3335" s="33"/>
      <c r="L3335" s="22"/>
      <c r="M3335" s="22"/>
      <c r="N3335" s="22"/>
    </row>
    <row r="3336" spans="1:14" s="49" customFormat="1" ht="15" customHeight="1">
      <c r="A3336" s="33"/>
      <c r="B3336" s="33"/>
      <c r="C3336" s="21"/>
      <c r="D3336" s="33"/>
      <c r="E3336" s="39"/>
      <c r="F3336" s="21"/>
      <c r="G3336" s="33"/>
      <c r="H3336" s="33"/>
      <c r="I3336" s="21"/>
      <c r="J3336" s="33"/>
      <c r="K3336" s="33"/>
      <c r="L3336" s="22"/>
      <c r="M3336" s="22"/>
      <c r="N3336" s="22"/>
    </row>
    <row r="3337" spans="1:14" s="49" customFormat="1" ht="15" customHeight="1">
      <c r="A3337" s="33"/>
      <c r="B3337" s="33"/>
      <c r="C3337" s="21"/>
      <c r="D3337" s="33"/>
      <c r="E3337" s="39"/>
      <c r="F3337" s="21"/>
      <c r="G3337" s="33"/>
      <c r="H3337" s="33"/>
      <c r="I3337" s="21"/>
      <c r="J3337" s="33"/>
      <c r="K3337" s="33"/>
      <c r="L3337" s="22"/>
      <c r="M3337" s="22"/>
      <c r="N3337" s="22"/>
    </row>
    <row r="3338" spans="1:14" s="49" customFormat="1" ht="15" customHeight="1">
      <c r="A3338" s="33"/>
      <c r="B3338" s="33"/>
      <c r="C3338" s="21"/>
      <c r="D3338" s="33"/>
      <c r="E3338" s="39"/>
      <c r="F3338" s="21"/>
      <c r="G3338" s="33"/>
      <c r="H3338" s="33"/>
      <c r="I3338" s="21"/>
      <c r="J3338" s="33"/>
      <c r="K3338" s="33"/>
      <c r="L3338" s="22"/>
      <c r="M3338" s="22"/>
      <c r="N3338" s="22"/>
    </row>
    <row r="3339" spans="1:14" s="49" customFormat="1" ht="15" customHeight="1">
      <c r="A3339" s="33"/>
      <c r="B3339" s="33"/>
      <c r="C3339" s="21"/>
      <c r="D3339" s="33"/>
      <c r="E3339" s="39"/>
      <c r="F3339" s="21"/>
      <c r="G3339" s="33"/>
      <c r="H3339" s="33"/>
      <c r="I3339" s="21"/>
      <c r="J3339" s="33"/>
      <c r="K3339" s="33"/>
      <c r="L3339" s="22"/>
      <c r="M3339" s="22"/>
      <c r="N3339" s="22"/>
    </row>
    <row r="3340" spans="1:14" s="49" customFormat="1" ht="15" customHeight="1">
      <c r="A3340" s="33"/>
      <c r="B3340" s="33"/>
      <c r="C3340" s="21"/>
      <c r="D3340" s="33"/>
      <c r="E3340" s="39"/>
      <c r="F3340" s="21"/>
      <c r="G3340" s="33"/>
      <c r="H3340" s="33"/>
      <c r="I3340" s="21"/>
      <c r="J3340" s="33"/>
      <c r="K3340" s="33"/>
      <c r="L3340" s="22"/>
      <c r="M3340" s="22"/>
      <c r="N3340" s="22"/>
    </row>
    <row r="3341" spans="1:14" s="49" customFormat="1" ht="15" customHeight="1">
      <c r="A3341" s="33"/>
      <c r="B3341" s="33"/>
      <c r="C3341" s="21"/>
      <c r="D3341" s="33"/>
      <c r="E3341" s="39"/>
      <c r="F3341" s="21"/>
      <c r="G3341" s="33"/>
      <c r="H3341" s="33"/>
      <c r="I3341" s="21"/>
      <c r="J3341" s="33"/>
      <c r="K3341" s="33"/>
      <c r="L3341" s="22"/>
      <c r="M3341" s="22"/>
      <c r="N3341" s="22"/>
    </row>
    <row r="3342" spans="1:14" s="49" customFormat="1" ht="15" customHeight="1">
      <c r="A3342" s="33"/>
      <c r="B3342" s="33"/>
      <c r="C3342" s="20"/>
      <c r="D3342" s="33"/>
      <c r="E3342" s="33"/>
      <c r="F3342" s="20"/>
      <c r="G3342" s="33"/>
      <c r="H3342" s="33"/>
      <c r="I3342" s="20"/>
      <c r="J3342" s="33"/>
      <c r="K3342" s="33"/>
      <c r="L3342" s="20"/>
      <c r="M3342" s="22"/>
      <c r="N3342" s="22"/>
    </row>
    <row r="3343" spans="1:14" s="49" customFormat="1" ht="15" customHeight="1">
      <c r="A3343" s="33"/>
      <c r="B3343" s="33"/>
      <c r="C3343" s="21"/>
      <c r="D3343" s="33"/>
      <c r="E3343" s="39"/>
      <c r="F3343" s="21"/>
      <c r="G3343" s="33"/>
      <c r="H3343" s="33"/>
      <c r="I3343" s="21"/>
      <c r="J3343" s="33"/>
      <c r="K3343" s="33"/>
      <c r="L3343" s="22"/>
      <c r="M3343" s="22"/>
      <c r="N3343" s="22"/>
    </row>
    <row r="3344" spans="1:14" s="49" customFormat="1" ht="15" customHeight="1">
      <c r="A3344" s="33"/>
      <c r="B3344" s="33"/>
      <c r="C3344" s="21"/>
      <c r="D3344" s="33"/>
      <c r="E3344" s="39"/>
      <c r="F3344" s="21"/>
      <c r="G3344" s="33"/>
      <c r="H3344" s="33"/>
      <c r="I3344" s="21"/>
      <c r="J3344" s="33"/>
      <c r="K3344" s="33"/>
      <c r="L3344" s="22"/>
      <c r="M3344" s="22"/>
      <c r="N3344" s="22"/>
    </row>
    <row r="3345" spans="1:14" s="49" customFormat="1" ht="15" customHeight="1">
      <c r="A3345" s="33"/>
      <c r="B3345" s="33"/>
      <c r="C3345" s="21"/>
      <c r="D3345" s="33"/>
      <c r="E3345" s="39"/>
      <c r="F3345" s="21"/>
      <c r="G3345" s="33"/>
      <c r="H3345" s="33"/>
      <c r="I3345" s="21"/>
      <c r="J3345" s="33"/>
      <c r="K3345" s="33"/>
      <c r="L3345" s="22"/>
      <c r="M3345" s="22"/>
      <c r="N3345" s="22"/>
    </row>
    <row r="3346" spans="1:14" s="49" customFormat="1" ht="15" customHeight="1">
      <c r="A3346" s="33"/>
      <c r="B3346" s="33"/>
      <c r="C3346" s="21"/>
      <c r="D3346" s="33"/>
      <c r="E3346" s="39"/>
      <c r="F3346" s="21"/>
      <c r="G3346" s="33"/>
      <c r="H3346" s="33"/>
      <c r="I3346" s="21"/>
      <c r="J3346" s="33"/>
      <c r="K3346" s="33"/>
      <c r="L3346" s="22"/>
      <c r="M3346" s="22"/>
      <c r="N3346" s="22"/>
    </row>
    <row r="3347" spans="1:14" s="49" customFormat="1" ht="15" customHeight="1">
      <c r="A3347" s="33"/>
      <c r="B3347" s="33"/>
      <c r="C3347" s="21"/>
      <c r="D3347" s="33"/>
      <c r="E3347" s="39"/>
      <c r="F3347" s="21"/>
      <c r="G3347" s="33"/>
      <c r="H3347" s="33"/>
      <c r="I3347" s="21"/>
      <c r="J3347" s="33"/>
      <c r="K3347" s="33"/>
      <c r="L3347" s="22"/>
      <c r="M3347" s="22"/>
      <c r="N3347" s="22"/>
    </row>
    <row r="3348" spans="1:14" s="49" customFormat="1" ht="15" customHeight="1">
      <c r="A3348" s="33"/>
      <c r="B3348" s="33"/>
      <c r="C3348" s="21"/>
      <c r="D3348" s="33"/>
      <c r="E3348" s="39"/>
      <c r="F3348" s="21"/>
      <c r="G3348" s="33"/>
      <c r="H3348" s="33"/>
      <c r="I3348" s="21"/>
      <c r="J3348" s="33"/>
      <c r="K3348" s="33"/>
      <c r="L3348" s="22"/>
      <c r="M3348" s="22"/>
      <c r="N3348" s="22"/>
    </row>
    <row r="3349" spans="1:14" s="49" customFormat="1" ht="15" customHeight="1">
      <c r="A3349" s="33"/>
      <c r="B3349" s="33"/>
      <c r="C3349" s="21"/>
      <c r="D3349" s="33"/>
      <c r="E3349" s="39"/>
      <c r="F3349" s="21"/>
      <c r="G3349" s="33"/>
      <c r="H3349" s="33"/>
      <c r="I3349" s="21"/>
      <c r="J3349" s="33"/>
      <c r="K3349" s="33"/>
      <c r="L3349" s="22"/>
      <c r="M3349" s="22"/>
      <c r="N3349" s="22"/>
    </row>
    <row r="3350" spans="1:14" s="49" customFormat="1" ht="15" customHeight="1">
      <c r="A3350" s="33"/>
      <c r="B3350" s="33"/>
      <c r="C3350" s="21"/>
      <c r="D3350" s="33"/>
      <c r="E3350" s="39"/>
      <c r="F3350" s="21"/>
      <c r="G3350" s="33"/>
      <c r="H3350" s="33"/>
      <c r="I3350" s="21"/>
      <c r="J3350" s="33"/>
      <c r="K3350" s="33"/>
      <c r="L3350" s="22"/>
      <c r="M3350" s="22"/>
      <c r="N3350" s="22"/>
    </row>
    <row r="3351" spans="1:14" s="49" customFormat="1" ht="15" customHeight="1">
      <c r="A3351" s="33"/>
      <c r="B3351" s="33"/>
      <c r="C3351" s="21"/>
      <c r="D3351" s="33"/>
      <c r="E3351" s="39"/>
      <c r="F3351" s="21"/>
      <c r="G3351" s="33"/>
      <c r="H3351" s="33"/>
      <c r="I3351" s="21"/>
      <c r="J3351" s="33"/>
      <c r="K3351" s="33"/>
      <c r="L3351" s="22"/>
      <c r="M3351" s="22"/>
      <c r="N3351" s="22"/>
    </row>
    <row r="3352" spans="1:14" s="49" customFormat="1" ht="15" customHeight="1">
      <c r="A3352" s="33"/>
      <c r="B3352" s="33"/>
      <c r="C3352" s="21"/>
      <c r="D3352" s="33"/>
      <c r="E3352" s="39"/>
      <c r="F3352" s="21"/>
      <c r="G3352" s="33"/>
      <c r="H3352" s="33"/>
      <c r="I3352" s="21"/>
      <c r="J3352" s="33"/>
      <c r="K3352" s="33"/>
      <c r="L3352" s="22"/>
      <c r="M3352" s="22"/>
      <c r="N3352" s="22"/>
    </row>
    <row r="3353" spans="1:14" s="49" customFormat="1" ht="15" customHeight="1">
      <c r="A3353" s="33"/>
      <c r="B3353" s="33"/>
      <c r="C3353" s="21"/>
      <c r="D3353" s="33"/>
      <c r="E3353" s="39"/>
      <c r="F3353" s="21"/>
      <c r="G3353" s="33"/>
      <c r="H3353" s="33"/>
      <c r="I3353" s="21"/>
      <c r="J3353" s="33"/>
      <c r="K3353" s="33"/>
      <c r="L3353" s="22"/>
      <c r="M3353" s="22"/>
      <c r="N3353" s="22"/>
    </row>
    <row r="3354" spans="1:14" s="49" customFormat="1" ht="15" customHeight="1">
      <c r="A3354" s="33"/>
      <c r="B3354" s="33"/>
      <c r="C3354" s="21"/>
      <c r="D3354" s="33"/>
      <c r="E3354" s="39"/>
      <c r="F3354" s="21"/>
      <c r="G3354" s="33"/>
      <c r="H3354" s="33"/>
      <c r="I3354" s="21"/>
      <c r="J3354" s="33"/>
      <c r="K3354" s="33"/>
      <c r="L3354" s="22"/>
      <c r="M3354" s="22"/>
      <c r="N3354" s="22"/>
    </row>
    <row r="3355" spans="1:14" s="49" customFormat="1" ht="15" customHeight="1">
      <c r="A3355" s="33"/>
      <c r="B3355" s="33"/>
      <c r="C3355" s="21"/>
      <c r="D3355" s="33"/>
      <c r="E3355" s="39"/>
      <c r="F3355" s="21"/>
      <c r="G3355" s="33"/>
      <c r="H3355" s="33"/>
      <c r="I3355" s="21"/>
      <c r="J3355" s="33"/>
      <c r="K3355" s="33"/>
      <c r="L3355" s="22"/>
      <c r="M3355" s="22"/>
      <c r="N3355" s="22"/>
    </row>
    <row r="3356" spans="1:14" s="49" customFormat="1" ht="15" customHeight="1">
      <c r="A3356" s="33"/>
      <c r="B3356" s="33"/>
      <c r="C3356" s="21"/>
      <c r="D3356" s="33"/>
      <c r="E3356" s="39"/>
      <c r="F3356" s="21"/>
      <c r="G3356" s="33"/>
      <c r="H3356" s="33"/>
      <c r="I3356" s="21"/>
      <c r="J3356" s="33"/>
      <c r="K3356" s="33"/>
      <c r="L3356" s="22"/>
      <c r="M3356" s="22"/>
      <c r="N3356" s="22"/>
    </row>
    <row r="3357" spans="1:14" s="49" customFormat="1" ht="15" customHeight="1">
      <c r="A3357" s="33"/>
      <c r="B3357" s="33"/>
      <c r="C3357" s="21"/>
      <c r="D3357" s="33"/>
      <c r="E3357" s="39"/>
      <c r="F3357" s="21"/>
      <c r="G3357" s="33"/>
      <c r="H3357" s="33"/>
      <c r="I3357" s="21"/>
      <c r="J3357" s="33"/>
      <c r="K3357" s="33"/>
      <c r="L3357" s="22"/>
      <c r="M3357" s="22"/>
      <c r="N3357" s="22"/>
    </row>
    <row r="3358" spans="1:14" s="49" customFormat="1" ht="15" customHeight="1">
      <c r="A3358" s="33"/>
      <c r="B3358" s="33"/>
      <c r="C3358" s="21"/>
      <c r="D3358" s="33"/>
      <c r="E3358" s="39"/>
      <c r="F3358" s="21"/>
      <c r="G3358" s="33"/>
      <c r="H3358" s="33"/>
      <c r="I3358" s="21"/>
      <c r="J3358" s="33"/>
      <c r="K3358" s="33"/>
      <c r="L3358" s="22"/>
      <c r="M3358" s="22"/>
      <c r="N3358" s="22"/>
    </row>
    <row r="3359" spans="1:14" s="49" customFormat="1" ht="15" customHeight="1">
      <c r="A3359" s="33"/>
      <c r="B3359" s="33"/>
      <c r="C3359" s="21"/>
      <c r="D3359" s="33"/>
      <c r="E3359" s="39"/>
      <c r="F3359" s="21"/>
      <c r="G3359" s="33"/>
      <c r="H3359" s="33"/>
      <c r="I3359" s="21"/>
      <c r="J3359" s="33"/>
      <c r="K3359" s="33"/>
      <c r="L3359" s="22"/>
      <c r="M3359" s="22"/>
      <c r="N3359" s="22"/>
    </row>
    <row r="3360" spans="1:14" s="49" customFormat="1" ht="15" customHeight="1">
      <c r="A3360" s="33"/>
      <c r="B3360" s="33"/>
      <c r="C3360" s="21"/>
      <c r="D3360" s="33"/>
      <c r="E3360" s="39"/>
      <c r="F3360" s="21"/>
      <c r="G3360" s="33"/>
      <c r="H3360" s="33"/>
      <c r="I3360" s="21"/>
      <c r="J3360" s="33"/>
      <c r="K3360" s="33"/>
      <c r="L3360" s="22"/>
      <c r="M3360" s="22"/>
      <c r="N3360" s="22"/>
    </row>
    <row r="3361" spans="1:14" s="49" customFormat="1" ht="15" customHeight="1">
      <c r="A3361" s="33"/>
      <c r="B3361" s="33"/>
      <c r="C3361" s="21"/>
      <c r="D3361" s="33"/>
      <c r="E3361" s="39"/>
      <c r="F3361" s="21"/>
      <c r="G3361" s="33"/>
      <c r="H3361" s="33"/>
      <c r="I3361" s="21"/>
      <c r="J3361" s="33"/>
      <c r="K3361" s="33"/>
      <c r="L3361" s="22"/>
      <c r="M3361" s="22"/>
      <c r="N3361" s="22"/>
    </row>
    <row r="3362" spans="1:14" s="49" customFormat="1" ht="15" customHeight="1">
      <c r="A3362" s="33"/>
      <c r="B3362" s="33"/>
      <c r="C3362" s="21"/>
      <c r="D3362" s="33"/>
      <c r="E3362" s="39"/>
      <c r="F3362" s="21"/>
      <c r="G3362" s="33"/>
      <c r="H3362" s="33"/>
      <c r="I3362" s="21"/>
      <c r="J3362" s="33"/>
      <c r="K3362" s="33"/>
      <c r="L3362" s="22"/>
      <c r="M3362" s="22"/>
      <c r="N3362" s="22"/>
    </row>
    <row r="3363" spans="1:14" s="49" customFormat="1" ht="15" customHeight="1">
      <c r="A3363" s="33"/>
      <c r="B3363" s="33"/>
      <c r="C3363" s="21"/>
      <c r="D3363" s="33"/>
      <c r="E3363" s="39"/>
      <c r="F3363" s="21"/>
      <c r="G3363" s="33"/>
      <c r="H3363" s="33"/>
      <c r="I3363" s="21"/>
      <c r="J3363" s="33"/>
      <c r="K3363" s="33"/>
      <c r="L3363" s="22"/>
      <c r="M3363" s="22"/>
      <c r="N3363" s="22"/>
    </row>
    <row r="3364" spans="1:14" s="49" customFormat="1" ht="15" customHeight="1">
      <c r="A3364" s="33"/>
      <c r="B3364" s="33"/>
      <c r="C3364" s="21"/>
      <c r="D3364" s="33"/>
      <c r="E3364" s="39"/>
      <c r="F3364" s="21"/>
      <c r="G3364" s="33"/>
      <c r="H3364" s="33"/>
      <c r="I3364" s="21"/>
      <c r="J3364" s="33"/>
      <c r="K3364" s="33"/>
      <c r="L3364" s="22"/>
      <c r="M3364" s="22"/>
      <c r="N3364" s="22"/>
    </row>
    <row r="3365" spans="1:14" s="49" customFormat="1" ht="15" customHeight="1">
      <c r="A3365" s="33"/>
      <c r="B3365" s="33"/>
      <c r="C3365" s="21"/>
      <c r="D3365" s="33"/>
      <c r="E3365" s="39"/>
      <c r="F3365" s="21"/>
      <c r="G3365" s="33"/>
      <c r="H3365" s="33"/>
      <c r="I3365" s="21"/>
      <c r="J3365" s="33"/>
      <c r="K3365" s="33"/>
      <c r="L3365" s="22"/>
      <c r="M3365" s="22"/>
      <c r="N3365" s="22"/>
    </row>
    <row r="3366" spans="1:14" s="49" customFormat="1" ht="15" customHeight="1">
      <c r="A3366" s="33"/>
      <c r="B3366" s="33"/>
      <c r="C3366" s="21"/>
      <c r="D3366" s="33"/>
      <c r="E3366" s="39"/>
      <c r="F3366" s="21"/>
      <c r="G3366" s="33"/>
      <c r="H3366" s="33"/>
      <c r="I3366" s="21"/>
      <c r="J3366" s="33"/>
      <c r="K3366" s="33"/>
      <c r="L3366" s="22"/>
      <c r="M3366" s="22"/>
      <c r="N3366" s="22"/>
    </row>
    <row r="3367" spans="1:14" s="49" customFormat="1" ht="15" customHeight="1">
      <c r="A3367" s="33"/>
      <c r="B3367" s="33"/>
      <c r="C3367" s="21"/>
      <c r="D3367" s="33"/>
      <c r="E3367" s="39"/>
      <c r="F3367" s="21"/>
      <c r="G3367" s="33"/>
      <c r="H3367" s="33"/>
      <c r="I3367" s="21"/>
      <c r="J3367" s="33"/>
      <c r="K3367" s="33"/>
      <c r="L3367" s="22"/>
      <c r="M3367" s="22"/>
      <c r="N3367" s="22"/>
    </row>
    <row r="3368" spans="1:14" s="49" customFormat="1" ht="15" customHeight="1">
      <c r="A3368" s="33"/>
      <c r="B3368" s="33"/>
      <c r="C3368" s="21"/>
      <c r="D3368" s="33"/>
      <c r="E3368" s="39"/>
      <c r="F3368" s="21"/>
      <c r="G3368" s="33"/>
      <c r="H3368" s="33"/>
      <c r="I3368" s="21"/>
      <c r="J3368" s="33"/>
      <c r="K3368" s="33"/>
      <c r="L3368" s="22"/>
      <c r="M3368" s="22"/>
      <c r="N3368" s="22"/>
    </row>
    <row r="3369" spans="1:14" s="49" customFormat="1" ht="15" customHeight="1">
      <c r="A3369" s="33"/>
      <c r="B3369" s="33"/>
      <c r="C3369" s="21"/>
      <c r="D3369" s="33"/>
      <c r="E3369" s="39"/>
      <c r="F3369" s="21"/>
      <c r="G3369" s="33"/>
      <c r="H3369" s="33"/>
      <c r="I3369" s="21"/>
      <c r="J3369" s="33"/>
      <c r="K3369" s="33"/>
      <c r="L3369" s="22"/>
      <c r="M3369" s="22"/>
      <c r="N3369" s="22"/>
    </row>
    <row r="3370" spans="1:14" s="49" customFormat="1" ht="15" customHeight="1">
      <c r="A3370" s="33"/>
      <c r="B3370" s="33"/>
      <c r="C3370" s="21"/>
      <c r="D3370" s="33"/>
      <c r="E3370" s="39"/>
      <c r="F3370" s="21"/>
      <c r="G3370" s="33"/>
      <c r="H3370" s="33"/>
      <c r="I3370" s="21"/>
      <c r="J3370" s="33"/>
      <c r="K3370" s="33"/>
      <c r="L3370" s="22"/>
      <c r="M3370" s="22"/>
      <c r="N3370" s="22"/>
    </row>
    <row r="3371" spans="1:14" s="49" customFormat="1" ht="15" customHeight="1">
      <c r="A3371" s="33"/>
      <c r="B3371" s="33"/>
      <c r="C3371" s="21"/>
      <c r="D3371" s="33"/>
      <c r="E3371" s="39"/>
      <c r="F3371" s="21"/>
      <c r="G3371" s="33"/>
      <c r="H3371" s="33"/>
      <c r="I3371" s="21"/>
      <c r="J3371" s="33"/>
      <c r="K3371" s="33"/>
      <c r="L3371" s="22"/>
      <c r="M3371" s="22"/>
      <c r="N3371" s="22"/>
    </row>
    <row r="3372" spans="1:14" s="49" customFormat="1" ht="15" customHeight="1">
      <c r="A3372" s="33"/>
      <c r="B3372" s="33"/>
      <c r="C3372" s="21"/>
      <c r="D3372" s="33"/>
      <c r="E3372" s="39"/>
      <c r="F3372" s="21"/>
      <c r="G3372" s="33"/>
      <c r="H3372" s="33"/>
      <c r="I3372" s="21"/>
      <c r="J3372" s="33"/>
      <c r="K3372" s="33"/>
      <c r="L3372" s="22"/>
      <c r="M3372" s="22"/>
      <c r="N3372" s="22"/>
    </row>
    <row r="3373" spans="1:14" s="49" customFormat="1" ht="15" customHeight="1">
      <c r="A3373" s="33"/>
      <c r="B3373" s="33"/>
      <c r="C3373" s="21"/>
      <c r="D3373" s="33"/>
      <c r="E3373" s="39"/>
      <c r="F3373" s="21"/>
      <c r="G3373" s="33"/>
      <c r="H3373" s="33"/>
      <c r="I3373" s="21"/>
      <c r="J3373" s="33"/>
      <c r="K3373" s="33"/>
      <c r="L3373" s="22"/>
      <c r="M3373" s="22"/>
      <c r="N3373" s="22"/>
    </row>
    <row r="3374" spans="1:14" s="49" customFormat="1" ht="15" customHeight="1">
      <c r="A3374" s="33"/>
      <c r="B3374" s="33"/>
      <c r="C3374" s="21"/>
      <c r="D3374" s="33"/>
      <c r="E3374" s="39"/>
      <c r="F3374" s="21"/>
      <c r="G3374" s="33"/>
      <c r="H3374" s="33"/>
      <c r="I3374" s="21"/>
      <c r="J3374" s="33"/>
      <c r="K3374" s="33"/>
      <c r="L3374" s="22"/>
      <c r="M3374" s="22"/>
      <c r="N3374" s="22"/>
    </row>
    <row r="3375" spans="1:14" s="49" customFormat="1" ht="15" customHeight="1">
      <c r="A3375" s="33"/>
      <c r="B3375" s="33"/>
      <c r="C3375" s="21"/>
      <c r="D3375" s="33"/>
      <c r="E3375" s="39"/>
      <c r="F3375" s="21"/>
      <c r="G3375" s="33"/>
      <c r="H3375" s="33"/>
      <c r="I3375" s="21"/>
      <c r="J3375" s="33"/>
      <c r="K3375" s="33"/>
      <c r="L3375" s="22"/>
      <c r="M3375" s="22"/>
      <c r="N3375" s="22"/>
    </row>
    <row r="3376" spans="1:14" s="49" customFormat="1" ht="15" customHeight="1">
      <c r="A3376" s="33"/>
      <c r="B3376" s="33"/>
      <c r="C3376" s="21"/>
      <c r="D3376" s="33"/>
      <c r="E3376" s="39"/>
      <c r="F3376" s="21"/>
      <c r="G3376" s="33"/>
      <c r="H3376" s="33"/>
      <c r="I3376" s="21"/>
      <c r="J3376" s="33"/>
      <c r="K3376" s="33"/>
      <c r="L3376" s="22"/>
      <c r="M3376" s="22"/>
      <c r="N3376" s="22"/>
    </row>
    <row r="3377" spans="1:14" s="49" customFormat="1" ht="15" customHeight="1">
      <c r="A3377" s="33"/>
      <c r="B3377" s="33"/>
      <c r="C3377" s="21"/>
      <c r="D3377" s="33"/>
      <c r="E3377" s="39"/>
      <c r="F3377" s="21"/>
      <c r="G3377" s="33"/>
      <c r="H3377" s="33"/>
      <c r="I3377" s="21"/>
      <c r="J3377" s="33"/>
      <c r="K3377" s="33"/>
      <c r="L3377" s="22"/>
      <c r="M3377" s="22"/>
      <c r="N3377" s="22"/>
    </row>
    <row r="3378" spans="1:14" s="49" customFormat="1" ht="15" customHeight="1">
      <c r="A3378" s="33"/>
      <c r="B3378" s="33"/>
      <c r="C3378" s="21"/>
      <c r="D3378" s="33"/>
      <c r="E3378" s="39"/>
      <c r="F3378" s="21"/>
      <c r="G3378" s="33"/>
      <c r="H3378" s="33"/>
      <c r="I3378" s="21"/>
      <c r="J3378" s="33"/>
      <c r="K3378" s="33"/>
      <c r="L3378" s="22"/>
      <c r="M3378" s="22"/>
      <c r="N3378" s="22"/>
    </row>
    <row r="3379" spans="1:14" s="49" customFormat="1" ht="15" customHeight="1">
      <c r="A3379" s="33"/>
      <c r="B3379" s="33"/>
      <c r="C3379" s="21"/>
      <c r="D3379" s="33"/>
      <c r="E3379" s="39"/>
      <c r="F3379" s="21"/>
      <c r="G3379" s="33"/>
      <c r="H3379" s="33"/>
      <c r="I3379" s="21"/>
      <c r="J3379" s="33"/>
      <c r="K3379" s="33"/>
      <c r="L3379" s="22"/>
      <c r="M3379" s="22"/>
      <c r="N3379" s="22"/>
    </row>
    <row r="3380" spans="1:14" s="49" customFormat="1" ht="15" customHeight="1">
      <c r="A3380" s="33"/>
      <c r="B3380" s="33"/>
      <c r="C3380" s="21"/>
      <c r="D3380" s="33"/>
      <c r="E3380" s="39"/>
      <c r="F3380" s="21"/>
      <c r="G3380" s="33"/>
      <c r="H3380" s="33"/>
      <c r="I3380" s="21"/>
      <c r="J3380" s="33"/>
      <c r="K3380" s="33"/>
      <c r="L3380" s="22"/>
      <c r="M3380" s="22"/>
      <c r="N3380" s="22"/>
    </row>
    <row r="3381" spans="1:14" s="49" customFormat="1" ht="15" customHeight="1">
      <c r="A3381" s="33"/>
      <c r="B3381" s="33"/>
      <c r="C3381" s="21"/>
      <c r="D3381" s="33"/>
      <c r="E3381" s="39"/>
      <c r="F3381" s="21"/>
      <c r="G3381" s="33"/>
      <c r="H3381" s="33"/>
      <c r="I3381" s="21"/>
      <c r="J3381" s="33"/>
      <c r="K3381" s="33"/>
      <c r="L3381" s="22"/>
      <c r="M3381" s="22"/>
      <c r="N3381" s="22"/>
    </row>
    <row r="3382" spans="1:14" s="49" customFormat="1" ht="15" customHeight="1">
      <c r="A3382" s="33"/>
      <c r="B3382" s="33"/>
      <c r="C3382" s="21"/>
      <c r="D3382" s="33"/>
      <c r="E3382" s="39"/>
      <c r="F3382" s="21"/>
      <c r="G3382" s="33"/>
      <c r="H3382" s="33"/>
      <c r="I3382" s="21"/>
      <c r="J3382" s="33"/>
      <c r="K3382" s="33"/>
      <c r="L3382" s="22"/>
      <c r="M3382" s="22"/>
      <c r="N3382" s="22"/>
    </row>
    <row r="3383" spans="1:14" s="49" customFormat="1" ht="15" customHeight="1">
      <c r="A3383" s="33"/>
      <c r="B3383" s="33"/>
      <c r="C3383" s="21"/>
      <c r="D3383" s="33"/>
      <c r="E3383" s="39"/>
      <c r="F3383" s="21"/>
      <c r="G3383" s="33"/>
      <c r="H3383" s="33"/>
      <c r="I3383" s="21"/>
      <c r="J3383" s="33"/>
      <c r="K3383" s="33"/>
      <c r="L3383" s="22"/>
      <c r="M3383" s="22"/>
      <c r="N3383" s="22"/>
    </row>
    <row r="3384" spans="1:14" s="49" customFormat="1" ht="15" customHeight="1">
      <c r="A3384" s="33"/>
      <c r="B3384" s="33"/>
      <c r="C3384" s="21"/>
      <c r="D3384" s="33"/>
      <c r="E3384" s="39"/>
      <c r="F3384" s="21"/>
      <c r="G3384" s="33"/>
      <c r="H3384" s="33"/>
      <c r="I3384" s="21"/>
      <c r="J3384" s="33"/>
      <c r="K3384" s="33"/>
      <c r="L3384" s="22"/>
      <c r="M3384" s="22"/>
      <c r="N3384" s="22"/>
    </row>
    <row r="3385" spans="1:14" s="49" customFormat="1" ht="15" customHeight="1">
      <c r="A3385" s="33"/>
      <c r="B3385" s="33"/>
      <c r="C3385" s="21"/>
      <c r="D3385" s="33"/>
      <c r="E3385" s="39"/>
      <c r="F3385" s="21"/>
      <c r="G3385" s="33"/>
      <c r="H3385" s="33"/>
      <c r="I3385" s="21"/>
      <c r="J3385" s="33"/>
      <c r="K3385" s="33"/>
      <c r="L3385" s="22"/>
      <c r="M3385" s="22"/>
      <c r="N3385" s="22"/>
    </row>
    <row r="3386" spans="1:14" s="49" customFormat="1" ht="15" customHeight="1">
      <c r="A3386" s="33"/>
      <c r="B3386" s="33"/>
      <c r="C3386" s="21"/>
      <c r="D3386" s="33"/>
      <c r="E3386" s="39"/>
      <c r="F3386" s="21"/>
      <c r="G3386" s="33"/>
      <c r="H3386" s="33"/>
      <c r="I3386" s="21"/>
      <c r="J3386" s="33"/>
      <c r="K3386" s="33"/>
      <c r="L3386" s="22"/>
      <c r="M3386" s="22"/>
      <c r="N3386" s="22"/>
    </row>
    <row r="3387" spans="1:14" s="49" customFormat="1" ht="15" customHeight="1">
      <c r="A3387" s="33"/>
      <c r="B3387" s="33"/>
      <c r="C3387" s="20"/>
      <c r="D3387" s="33"/>
      <c r="E3387" s="33"/>
      <c r="F3387" s="20"/>
      <c r="G3387" s="33"/>
      <c r="H3387" s="33"/>
      <c r="I3387" s="20"/>
      <c r="J3387" s="33"/>
      <c r="K3387" s="33"/>
      <c r="L3387" s="20"/>
      <c r="M3387" s="22"/>
      <c r="N3387" s="22"/>
    </row>
    <row r="3388" spans="1:14" s="49" customFormat="1" ht="15" customHeight="1">
      <c r="A3388" s="33"/>
      <c r="B3388" s="33"/>
      <c r="C3388" s="21"/>
      <c r="D3388" s="33"/>
      <c r="E3388" s="39"/>
      <c r="F3388" s="21"/>
      <c r="G3388" s="33"/>
      <c r="H3388" s="33"/>
      <c r="I3388" s="21"/>
      <c r="J3388" s="33"/>
      <c r="K3388" s="33"/>
      <c r="L3388" s="22"/>
      <c r="M3388" s="22"/>
      <c r="N3388" s="22"/>
    </row>
    <row r="3389" spans="1:14" s="49" customFormat="1" ht="15" customHeight="1">
      <c r="A3389" s="33"/>
      <c r="B3389" s="33"/>
      <c r="C3389" s="21"/>
      <c r="D3389" s="33"/>
      <c r="E3389" s="39"/>
      <c r="F3389" s="21"/>
      <c r="G3389" s="33"/>
      <c r="H3389" s="33"/>
      <c r="I3389" s="21"/>
      <c r="J3389" s="33"/>
      <c r="K3389" s="33"/>
      <c r="L3389" s="22"/>
      <c r="M3389" s="22"/>
      <c r="N3389" s="22"/>
    </row>
    <row r="3390" spans="1:14" s="49" customFormat="1" ht="15" customHeight="1">
      <c r="A3390" s="33"/>
      <c r="B3390" s="33"/>
      <c r="C3390" s="21"/>
      <c r="D3390" s="33"/>
      <c r="E3390" s="39"/>
      <c r="F3390" s="21"/>
      <c r="G3390" s="33"/>
      <c r="H3390" s="33"/>
      <c r="I3390" s="21"/>
      <c r="J3390" s="33"/>
      <c r="K3390" s="33"/>
      <c r="L3390" s="22"/>
      <c r="M3390" s="22"/>
      <c r="N3390" s="22"/>
    </row>
    <row r="3391" spans="1:14" s="49" customFormat="1" ht="15" customHeight="1">
      <c r="A3391" s="33"/>
      <c r="B3391" s="33"/>
      <c r="C3391" s="21"/>
      <c r="D3391" s="33"/>
      <c r="E3391" s="39"/>
      <c r="F3391" s="21"/>
      <c r="G3391" s="33"/>
      <c r="H3391" s="33"/>
      <c r="I3391" s="21"/>
      <c r="J3391" s="33"/>
      <c r="K3391" s="33"/>
      <c r="L3391" s="22"/>
      <c r="M3391" s="22"/>
      <c r="N3391" s="22"/>
    </row>
    <row r="3392" spans="1:14" s="49" customFormat="1" ht="15" customHeight="1">
      <c r="A3392" s="33"/>
      <c r="B3392" s="33"/>
      <c r="C3392" s="21"/>
      <c r="D3392" s="33"/>
      <c r="E3392" s="39"/>
      <c r="F3392" s="21"/>
      <c r="G3392" s="33"/>
      <c r="H3392" s="33"/>
      <c r="I3392" s="21"/>
      <c r="J3392" s="33"/>
      <c r="K3392" s="33"/>
      <c r="L3392" s="22"/>
      <c r="M3392" s="22"/>
      <c r="N3392" s="22"/>
    </row>
    <row r="3393" spans="1:14" s="49" customFormat="1" ht="15" customHeight="1">
      <c r="A3393" s="33"/>
      <c r="B3393" s="33"/>
      <c r="C3393" s="21"/>
      <c r="D3393" s="33"/>
      <c r="E3393" s="39"/>
      <c r="F3393" s="21"/>
      <c r="G3393" s="33"/>
      <c r="H3393" s="33"/>
      <c r="I3393" s="21"/>
      <c r="J3393" s="33"/>
      <c r="K3393" s="33"/>
      <c r="L3393" s="22"/>
      <c r="M3393" s="22"/>
      <c r="N3393" s="22"/>
    </row>
    <row r="3394" spans="1:14" s="49" customFormat="1" ht="15" customHeight="1">
      <c r="A3394" s="33"/>
      <c r="B3394" s="33"/>
      <c r="C3394" s="21"/>
      <c r="D3394" s="33"/>
      <c r="E3394" s="39"/>
      <c r="F3394" s="21"/>
      <c r="G3394" s="33"/>
      <c r="H3394" s="33"/>
      <c r="I3394" s="21"/>
      <c r="J3394" s="33"/>
      <c r="K3394" s="33"/>
      <c r="L3394" s="22"/>
      <c r="M3394" s="22"/>
      <c r="N3394" s="22"/>
    </row>
    <row r="3395" spans="1:14" s="49" customFormat="1" ht="15" customHeight="1">
      <c r="A3395" s="33"/>
      <c r="B3395" s="33"/>
      <c r="C3395" s="21"/>
      <c r="D3395" s="33"/>
      <c r="E3395" s="39"/>
      <c r="F3395" s="21"/>
      <c r="G3395" s="33"/>
      <c r="H3395" s="33"/>
      <c r="I3395" s="21"/>
      <c r="J3395" s="33"/>
      <c r="K3395" s="33"/>
      <c r="L3395" s="22"/>
      <c r="M3395" s="22"/>
      <c r="N3395" s="22"/>
    </row>
    <row r="3396" spans="1:14" s="49" customFormat="1" ht="15" customHeight="1">
      <c r="A3396" s="33"/>
      <c r="B3396" s="33"/>
      <c r="C3396" s="21"/>
      <c r="D3396" s="33"/>
      <c r="E3396" s="39"/>
      <c r="F3396" s="21"/>
      <c r="G3396" s="33"/>
      <c r="H3396" s="33"/>
      <c r="I3396" s="21"/>
      <c r="J3396" s="33"/>
      <c r="K3396" s="33"/>
      <c r="L3396" s="22"/>
      <c r="M3396" s="22"/>
      <c r="N3396" s="22"/>
    </row>
    <row r="3397" spans="1:14" s="49" customFormat="1" ht="15" customHeight="1">
      <c r="A3397" s="33"/>
      <c r="B3397" s="33"/>
      <c r="C3397" s="21"/>
      <c r="D3397" s="33"/>
      <c r="E3397" s="39"/>
      <c r="F3397" s="21"/>
      <c r="G3397" s="33"/>
      <c r="H3397" s="33"/>
      <c r="I3397" s="21"/>
      <c r="J3397" s="33"/>
      <c r="K3397" s="33"/>
      <c r="L3397" s="22"/>
      <c r="M3397" s="22"/>
      <c r="N3397" s="22"/>
    </row>
    <row r="3398" spans="1:14" s="49" customFormat="1" ht="15" customHeight="1">
      <c r="A3398" s="33"/>
      <c r="B3398" s="33"/>
      <c r="C3398" s="21"/>
      <c r="D3398" s="33"/>
      <c r="E3398" s="39"/>
      <c r="F3398" s="21"/>
      <c r="G3398" s="33"/>
      <c r="H3398" s="33"/>
      <c r="I3398" s="21"/>
      <c r="J3398" s="33"/>
      <c r="K3398" s="33"/>
      <c r="L3398" s="22"/>
      <c r="M3398" s="22"/>
      <c r="N3398" s="22"/>
    </row>
    <row r="3399" spans="1:14" s="49" customFormat="1" ht="15" customHeight="1">
      <c r="A3399" s="33"/>
      <c r="B3399" s="33"/>
      <c r="C3399" s="21"/>
      <c r="D3399" s="33"/>
      <c r="E3399" s="39"/>
      <c r="F3399" s="21"/>
      <c r="G3399" s="33"/>
      <c r="H3399" s="33"/>
      <c r="I3399" s="21"/>
      <c r="J3399" s="33"/>
      <c r="K3399" s="33"/>
      <c r="L3399" s="22"/>
      <c r="M3399" s="22"/>
      <c r="N3399" s="22"/>
    </row>
    <row r="3400" spans="1:14" s="49" customFormat="1" ht="15" customHeight="1">
      <c r="A3400" s="33"/>
      <c r="B3400" s="33"/>
      <c r="C3400" s="21"/>
      <c r="D3400" s="33"/>
      <c r="E3400" s="39"/>
      <c r="F3400" s="21"/>
      <c r="G3400" s="33"/>
      <c r="H3400" s="33"/>
      <c r="I3400" s="21"/>
      <c r="J3400" s="33"/>
      <c r="K3400" s="33"/>
      <c r="L3400" s="22"/>
      <c r="M3400" s="22"/>
      <c r="N3400" s="22"/>
    </row>
    <row r="3401" spans="1:14" s="49" customFormat="1" ht="15" customHeight="1">
      <c r="A3401" s="33"/>
      <c r="B3401" s="33"/>
      <c r="C3401" s="21"/>
      <c r="D3401" s="33"/>
      <c r="E3401" s="39"/>
      <c r="F3401" s="21"/>
      <c r="G3401" s="33"/>
      <c r="H3401" s="33"/>
      <c r="I3401" s="21"/>
      <c r="J3401" s="33"/>
      <c r="K3401" s="33"/>
      <c r="L3401" s="22"/>
      <c r="M3401" s="22"/>
      <c r="N3401" s="22"/>
    </row>
    <row r="3402" spans="1:14" s="49" customFormat="1" ht="15" customHeight="1">
      <c r="A3402" s="33"/>
      <c r="B3402" s="33"/>
      <c r="C3402" s="21"/>
      <c r="D3402" s="33"/>
      <c r="E3402" s="39"/>
      <c r="F3402" s="21"/>
      <c r="G3402" s="33"/>
      <c r="H3402" s="33"/>
      <c r="I3402" s="21"/>
      <c r="J3402" s="33"/>
      <c r="K3402" s="33"/>
      <c r="L3402" s="22"/>
      <c r="M3402" s="22"/>
      <c r="N3402" s="22"/>
    </row>
    <row r="3403" spans="1:14" s="49" customFormat="1" ht="15" customHeight="1">
      <c r="A3403" s="33"/>
      <c r="B3403" s="33"/>
      <c r="C3403" s="21"/>
      <c r="D3403" s="33"/>
      <c r="E3403" s="39"/>
      <c r="F3403" s="21"/>
      <c r="G3403" s="33"/>
      <c r="H3403" s="33"/>
      <c r="I3403" s="21"/>
      <c r="J3403" s="33"/>
      <c r="K3403" s="33"/>
      <c r="L3403" s="22"/>
      <c r="M3403" s="22"/>
      <c r="N3403" s="22"/>
    </row>
    <row r="3404" spans="1:14" s="49" customFormat="1" ht="15" customHeight="1">
      <c r="A3404" s="33"/>
      <c r="B3404" s="33"/>
      <c r="C3404" s="21"/>
      <c r="D3404" s="33"/>
      <c r="E3404" s="39"/>
      <c r="F3404" s="21"/>
      <c r="G3404" s="33"/>
      <c r="H3404" s="33"/>
      <c r="I3404" s="21"/>
      <c r="J3404" s="33"/>
      <c r="K3404" s="33"/>
      <c r="L3404" s="22"/>
      <c r="M3404" s="22"/>
      <c r="N3404" s="22"/>
    </row>
    <row r="3405" spans="1:14" s="49" customFormat="1" ht="15" customHeight="1">
      <c r="A3405" s="33"/>
      <c r="B3405" s="33"/>
      <c r="C3405" s="21"/>
      <c r="D3405" s="33"/>
      <c r="E3405" s="39"/>
      <c r="F3405" s="21"/>
      <c r="G3405" s="33"/>
      <c r="H3405" s="33"/>
      <c r="I3405" s="21"/>
      <c r="J3405" s="33"/>
      <c r="K3405" s="33"/>
      <c r="L3405" s="22"/>
      <c r="M3405" s="22"/>
      <c r="N3405" s="22"/>
    </row>
    <row r="3406" spans="1:14" s="49" customFormat="1" ht="15" customHeight="1">
      <c r="A3406" s="33"/>
      <c r="B3406" s="33"/>
      <c r="C3406" s="21"/>
      <c r="D3406" s="33"/>
      <c r="E3406" s="39"/>
      <c r="F3406" s="21"/>
      <c r="G3406" s="33"/>
      <c r="H3406" s="33"/>
      <c r="I3406" s="21"/>
      <c r="J3406" s="33"/>
      <c r="K3406" s="33"/>
      <c r="L3406" s="22"/>
      <c r="M3406" s="22"/>
      <c r="N3406" s="22"/>
    </row>
    <row r="3407" spans="1:14" s="49" customFormat="1" ht="15" customHeight="1">
      <c r="A3407" s="33"/>
      <c r="B3407" s="33"/>
      <c r="C3407" s="21"/>
      <c r="D3407" s="33"/>
      <c r="E3407" s="39"/>
      <c r="F3407" s="21"/>
      <c r="G3407" s="33"/>
      <c r="H3407" s="33"/>
      <c r="I3407" s="21"/>
      <c r="J3407" s="33"/>
      <c r="K3407" s="33"/>
      <c r="L3407" s="22"/>
      <c r="M3407" s="22"/>
      <c r="N3407" s="22"/>
    </row>
    <row r="3408" spans="1:14" s="49" customFormat="1" ht="15" customHeight="1">
      <c r="A3408" s="33"/>
      <c r="B3408" s="33"/>
      <c r="C3408" s="21"/>
      <c r="D3408" s="33"/>
      <c r="E3408" s="39"/>
      <c r="F3408" s="21"/>
      <c r="G3408" s="33"/>
      <c r="H3408" s="33"/>
      <c r="I3408" s="21"/>
      <c r="J3408" s="33"/>
      <c r="K3408" s="33"/>
      <c r="L3408" s="22"/>
      <c r="M3408" s="22"/>
      <c r="N3408" s="22"/>
    </row>
    <row r="3409" spans="1:14" s="49" customFormat="1" ht="15" customHeight="1">
      <c r="A3409" s="33"/>
      <c r="B3409" s="33"/>
      <c r="C3409" s="21"/>
      <c r="D3409" s="33"/>
      <c r="E3409" s="39"/>
      <c r="F3409" s="21"/>
      <c r="G3409" s="33"/>
      <c r="H3409" s="33"/>
      <c r="I3409" s="21"/>
      <c r="J3409" s="33"/>
      <c r="K3409" s="33"/>
      <c r="L3409" s="22"/>
      <c r="M3409" s="22"/>
      <c r="N3409" s="22"/>
    </row>
    <row r="3410" spans="1:14" s="49" customFormat="1" ht="15" customHeight="1">
      <c r="A3410" s="33"/>
      <c r="B3410" s="33"/>
      <c r="C3410" s="21"/>
      <c r="D3410" s="33"/>
      <c r="E3410" s="39"/>
      <c r="F3410" s="21"/>
      <c r="G3410" s="33"/>
      <c r="H3410" s="33"/>
      <c r="I3410" s="21"/>
      <c r="J3410" s="33"/>
      <c r="K3410" s="33"/>
      <c r="L3410" s="22"/>
      <c r="M3410" s="22"/>
      <c r="N3410" s="22"/>
    </row>
    <row r="3411" spans="1:14" s="49" customFormat="1" ht="15" customHeight="1">
      <c r="A3411" s="33"/>
      <c r="B3411" s="33"/>
      <c r="C3411" s="21"/>
      <c r="D3411" s="33"/>
      <c r="E3411" s="39"/>
      <c r="F3411" s="21"/>
      <c r="G3411" s="33"/>
      <c r="H3411" s="33"/>
      <c r="I3411" s="21"/>
      <c r="J3411" s="33"/>
      <c r="K3411" s="33"/>
      <c r="L3411" s="22"/>
      <c r="M3411" s="22"/>
      <c r="N3411" s="22"/>
    </row>
    <row r="3412" spans="1:14" s="49" customFormat="1" ht="15" customHeight="1">
      <c r="A3412" s="33"/>
      <c r="B3412" s="33"/>
      <c r="C3412" s="21"/>
      <c r="D3412" s="33"/>
      <c r="E3412" s="39"/>
      <c r="F3412" s="21"/>
      <c r="G3412" s="33"/>
      <c r="H3412" s="33"/>
      <c r="I3412" s="21"/>
      <c r="J3412" s="33"/>
      <c r="K3412" s="33"/>
      <c r="L3412" s="22"/>
      <c r="M3412" s="22"/>
      <c r="N3412" s="22"/>
    </row>
    <row r="3413" spans="1:14" s="49" customFormat="1" ht="15" customHeight="1">
      <c r="A3413" s="33"/>
      <c r="B3413" s="33"/>
      <c r="C3413" s="21"/>
      <c r="D3413" s="33"/>
      <c r="E3413" s="39"/>
      <c r="F3413" s="21"/>
      <c r="G3413" s="33"/>
      <c r="H3413" s="33"/>
      <c r="I3413" s="21"/>
      <c r="J3413" s="33"/>
      <c r="K3413" s="33"/>
      <c r="L3413" s="22"/>
      <c r="M3413" s="22"/>
      <c r="N3413" s="22"/>
    </row>
    <row r="3414" spans="1:14" s="49" customFormat="1" ht="15" customHeight="1">
      <c r="A3414" s="33"/>
      <c r="B3414" s="33"/>
      <c r="C3414" s="21"/>
      <c r="D3414" s="33"/>
      <c r="E3414" s="39"/>
      <c r="F3414" s="21"/>
      <c r="G3414" s="33"/>
      <c r="H3414" s="33"/>
      <c r="I3414" s="21"/>
      <c r="J3414" s="33"/>
      <c r="K3414" s="33"/>
      <c r="L3414" s="22"/>
      <c r="M3414" s="22"/>
      <c r="N3414" s="22"/>
    </row>
    <row r="3415" spans="1:14" s="49" customFormat="1" ht="15" customHeight="1">
      <c r="A3415" s="33"/>
      <c r="B3415" s="33"/>
      <c r="C3415" s="21"/>
      <c r="D3415" s="33"/>
      <c r="E3415" s="39"/>
      <c r="F3415" s="21"/>
      <c r="G3415" s="33"/>
      <c r="H3415" s="33"/>
      <c r="I3415" s="21"/>
      <c r="J3415" s="33"/>
      <c r="K3415" s="33"/>
      <c r="L3415" s="22"/>
      <c r="M3415" s="22"/>
      <c r="N3415" s="22"/>
    </row>
    <row r="3416" spans="1:14" s="49" customFormat="1" ht="15" customHeight="1">
      <c r="A3416" s="33"/>
      <c r="B3416" s="33"/>
      <c r="C3416" s="21"/>
      <c r="D3416" s="33"/>
      <c r="E3416" s="39"/>
      <c r="F3416" s="21"/>
      <c r="G3416" s="33"/>
      <c r="H3416" s="33"/>
      <c r="I3416" s="21"/>
      <c r="J3416" s="33"/>
      <c r="K3416" s="33"/>
      <c r="L3416" s="22"/>
      <c r="M3416" s="22"/>
      <c r="N3416" s="22"/>
    </row>
    <row r="3417" spans="1:14" s="49" customFormat="1" ht="15" customHeight="1">
      <c r="A3417" s="33"/>
      <c r="B3417" s="33"/>
      <c r="C3417" s="21"/>
      <c r="D3417" s="33"/>
      <c r="E3417" s="39"/>
      <c r="F3417" s="21"/>
      <c r="G3417" s="33"/>
      <c r="H3417" s="33"/>
      <c r="I3417" s="21"/>
      <c r="J3417" s="33"/>
      <c r="K3417" s="33"/>
      <c r="L3417" s="22"/>
      <c r="M3417" s="22"/>
      <c r="N3417" s="22"/>
    </row>
    <row r="3418" spans="1:14" s="49" customFormat="1" ht="15" customHeight="1">
      <c r="A3418" s="33"/>
      <c r="B3418" s="33"/>
      <c r="C3418" s="21"/>
      <c r="D3418" s="33"/>
      <c r="E3418" s="39"/>
      <c r="F3418" s="21"/>
      <c r="G3418" s="33"/>
      <c r="H3418" s="33"/>
      <c r="I3418" s="21"/>
      <c r="J3418" s="33"/>
      <c r="K3418" s="33"/>
      <c r="L3418" s="22"/>
      <c r="M3418" s="22"/>
      <c r="N3418" s="22"/>
    </row>
    <row r="3419" spans="1:14" s="49" customFormat="1" ht="15" customHeight="1">
      <c r="A3419" s="33"/>
      <c r="B3419" s="33"/>
      <c r="C3419" s="21"/>
      <c r="D3419" s="33"/>
      <c r="E3419" s="39"/>
      <c r="F3419" s="21"/>
      <c r="G3419" s="33"/>
      <c r="H3419" s="33"/>
      <c r="I3419" s="21"/>
      <c r="J3419" s="33"/>
      <c r="K3419" s="33"/>
      <c r="L3419" s="22"/>
      <c r="M3419" s="22"/>
      <c r="N3419" s="22"/>
    </row>
    <row r="3420" spans="1:14" s="49" customFormat="1" ht="15" customHeight="1">
      <c r="A3420" s="33"/>
      <c r="B3420" s="33"/>
      <c r="C3420" s="21"/>
      <c r="D3420" s="33"/>
      <c r="E3420" s="39"/>
      <c r="F3420" s="21"/>
      <c r="G3420" s="33"/>
      <c r="H3420" s="33"/>
      <c r="I3420" s="21"/>
      <c r="J3420" s="33"/>
      <c r="K3420" s="33"/>
      <c r="L3420" s="22"/>
      <c r="M3420" s="22"/>
      <c r="N3420" s="22"/>
    </row>
    <row r="3421" spans="1:14" s="49" customFormat="1" ht="15" customHeight="1">
      <c r="A3421" s="33"/>
      <c r="B3421" s="33"/>
      <c r="C3421" s="21"/>
      <c r="D3421" s="33"/>
      <c r="E3421" s="39"/>
      <c r="F3421" s="21"/>
      <c r="G3421" s="33"/>
      <c r="H3421" s="33"/>
      <c r="I3421" s="21"/>
      <c r="J3421" s="33"/>
      <c r="K3421" s="33"/>
      <c r="L3421" s="22"/>
      <c r="M3421" s="22"/>
      <c r="N3421" s="22"/>
    </row>
    <row r="3422" spans="1:14" s="49" customFormat="1" ht="15" customHeight="1">
      <c r="A3422" s="33"/>
      <c r="B3422" s="33"/>
      <c r="C3422" s="21"/>
      <c r="D3422" s="33"/>
      <c r="E3422" s="39"/>
      <c r="F3422" s="21"/>
      <c r="G3422" s="33"/>
      <c r="H3422" s="33"/>
      <c r="I3422" s="21"/>
      <c r="J3422" s="33"/>
      <c r="K3422" s="33"/>
      <c r="L3422" s="22"/>
      <c r="M3422" s="22"/>
      <c r="N3422" s="22"/>
    </row>
    <row r="3423" spans="1:14" s="49" customFormat="1" ht="15" customHeight="1">
      <c r="A3423" s="33"/>
      <c r="B3423" s="33"/>
      <c r="C3423" s="21"/>
      <c r="D3423" s="33"/>
      <c r="E3423" s="39"/>
      <c r="F3423" s="21"/>
      <c r="G3423" s="33"/>
      <c r="H3423" s="33"/>
      <c r="I3423" s="21"/>
      <c r="J3423" s="33"/>
      <c r="K3423" s="33"/>
      <c r="L3423" s="22"/>
      <c r="M3423" s="22"/>
      <c r="N3423" s="22"/>
    </row>
    <row r="3424" spans="1:14" s="49" customFormat="1" ht="15" customHeight="1">
      <c r="A3424" s="33"/>
      <c r="B3424" s="33"/>
      <c r="C3424" s="21"/>
      <c r="D3424" s="33"/>
      <c r="E3424" s="39"/>
      <c r="F3424" s="21"/>
      <c r="G3424" s="33"/>
      <c r="H3424" s="33"/>
      <c r="I3424" s="21"/>
      <c r="J3424" s="33"/>
      <c r="K3424" s="33"/>
      <c r="L3424" s="22"/>
      <c r="M3424" s="22"/>
      <c r="N3424" s="22"/>
    </row>
    <row r="3425" spans="1:14" s="49" customFormat="1" ht="15" customHeight="1">
      <c r="A3425" s="33"/>
      <c r="B3425" s="33"/>
      <c r="C3425" s="21"/>
      <c r="D3425" s="33"/>
      <c r="E3425" s="39"/>
      <c r="F3425" s="21"/>
      <c r="G3425" s="33"/>
      <c r="H3425" s="33"/>
      <c r="I3425" s="21"/>
      <c r="J3425" s="33"/>
      <c r="K3425" s="33"/>
      <c r="L3425" s="22"/>
      <c r="M3425" s="22"/>
      <c r="N3425" s="22"/>
    </row>
    <row r="3426" spans="1:14" s="49" customFormat="1" ht="15" customHeight="1">
      <c r="A3426" s="33"/>
      <c r="B3426" s="33"/>
      <c r="C3426" s="21"/>
      <c r="D3426" s="33"/>
      <c r="E3426" s="39"/>
      <c r="F3426" s="21"/>
      <c r="G3426" s="33"/>
      <c r="H3426" s="33"/>
      <c r="I3426" s="21"/>
      <c r="J3426" s="33"/>
      <c r="K3426" s="33"/>
      <c r="L3426" s="22"/>
      <c r="M3426" s="22"/>
      <c r="N3426" s="22"/>
    </row>
    <row r="3427" spans="1:14" s="49" customFormat="1" ht="15" customHeight="1">
      <c r="A3427" s="33"/>
      <c r="B3427" s="33"/>
      <c r="C3427" s="21"/>
      <c r="D3427" s="33"/>
      <c r="E3427" s="39"/>
      <c r="F3427" s="21"/>
      <c r="G3427" s="33"/>
      <c r="H3427" s="33"/>
      <c r="I3427" s="21"/>
      <c r="J3427" s="33"/>
      <c r="K3427" s="33"/>
      <c r="L3427" s="22"/>
      <c r="M3427" s="22"/>
      <c r="N3427" s="22"/>
    </row>
    <row r="3428" spans="1:14" s="49" customFormat="1" ht="15" customHeight="1">
      <c r="A3428" s="33"/>
      <c r="B3428" s="33"/>
      <c r="C3428" s="21"/>
      <c r="D3428" s="33"/>
      <c r="E3428" s="39"/>
      <c r="F3428" s="21"/>
      <c r="G3428" s="33"/>
      <c r="H3428" s="33"/>
      <c r="I3428" s="21"/>
      <c r="J3428" s="33"/>
      <c r="K3428" s="33"/>
      <c r="L3428" s="22"/>
      <c r="M3428" s="22"/>
      <c r="N3428" s="22"/>
    </row>
    <row r="3429" spans="1:14" s="49" customFormat="1" ht="15" customHeight="1">
      <c r="A3429" s="33"/>
      <c r="B3429" s="33"/>
      <c r="C3429" s="21"/>
      <c r="D3429" s="33"/>
      <c r="E3429" s="39"/>
      <c r="F3429" s="21"/>
      <c r="G3429" s="33"/>
      <c r="H3429" s="33"/>
      <c r="I3429" s="21"/>
      <c r="J3429" s="33"/>
      <c r="K3429" s="33"/>
      <c r="L3429" s="22"/>
      <c r="M3429" s="22"/>
      <c r="N3429" s="22"/>
    </row>
    <row r="3430" spans="1:14" s="49" customFormat="1" ht="15" customHeight="1">
      <c r="A3430" s="33"/>
      <c r="B3430" s="33"/>
      <c r="C3430" s="21"/>
      <c r="D3430" s="33"/>
      <c r="E3430" s="39"/>
      <c r="F3430" s="21"/>
      <c r="G3430" s="33"/>
      <c r="H3430" s="33"/>
      <c r="I3430" s="21"/>
      <c r="J3430" s="33"/>
      <c r="K3430" s="33"/>
      <c r="L3430" s="22"/>
      <c r="M3430" s="22"/>
      <c r="N3430" s="22"/>
    </row>
    <row r="3431" spans="1:14" s="49" customFormat="1" ht="15" customHeight="1">
      <c r="A3431" s="33"/>
      <c r="B3431" s="33"/>
      <c r="C3431" s="21"/>
      <c r="D3431" s="33"/>
      <c r="E3431" s="39"/>
      <c r="F3431" s="21"/>
      <c r="G3431" s="33"/>
      <c r="H3431" s="33"/>
      <c r="I3431" s="21"/>
      <c r="J3431" s="33"/>
      <c r="K3431" s="33"/>
      <c r="L3431" s="22"/>
      <c r="M3431" s="22"/>
      <c r="N3431" s="22"/>
    </row>
    <row r="3432" spans="1:14" s="49" customFormat="1" ht="15" customHeight="1">
      <c r="A3432" s="33"/>
      <c r="B3432" s="33"/>
      <c r="C3432" s="21"/>
      <c r="D3432" s="33"/>
      <c r="E3432" s="39"/>
      <c r="F3432" s="21"/>
      <c r="G3432" s="33"/>
      <c r="H3432" s="33"/>
      <c r="I3432" s="21"/>
      <c r="J3432" s="33"/>
      <c r="K3432" s="33"/>
      <c r="L3432" s="22"/>
      <c r="M3432" s="22"/>
      <c r="N3432" s="22"/>
    </row>
    <row r="3433" spans="1:14" s="49" customFormat="1" ht="15" customHeight="1">
      <c r="A3433" s="33"/>
      <c r="B3433" s="33"/>
      <c r="C3433" s="21"/>
      <c r="D3433" s="33"/>
      <c r="E3433" s="39"/>
      <c r="F3433" s="21"/>
      <c r="G3433" s="33"/>
      <c r="H3433" s="33"/>
      <c r="I3433" s="21"/>
      <c r="J3433" s="33"/>
      <c r="K3433" s="33"/>
      <c r="L3433" s="22"/>
      <c r="M3433" s="22"/>
      <c r="N3433" s="22"/>
    </row>
    <row r="3434" spans="1:14" s="49" customFormat="1" ht="15" customHeight="1">
      <c r="A3434" s="33"/>
      <c r="B3434" s="33"/>
      <c r="C3434" s="21"/>
      <c r="D3434" s="33"/>
      <c r="E3434" s="39"/>
      <c r="F3434" s="21"/>
      <c r="G3434" s="33"/>
      <c r="H3434" s="33"/>
      <c r="I3434" s="21"/>
      <c r="J3434" s="33"/>
      <c r="K3434" s="33"/>
      <c r="L3434" s="22"/>
      <c r="M3434" s="22"/>
      <c r="N3434" s="22"/>
    </row>
    <row r="3435" spans="1:14" s="49" customFormat="1" ht="15" customHeight="1">
      <c r="A3435" s="33"/>
      <c r="B3435" s="33"/>
      <c r="C3435" s="21"/>
      <c r="D3435" s="33"/>
      <c r="E3435" s="39"/>
      <c r="F3435" s="21"/>
      <c r="G3435" s="33"/>
      <c r="H3435" s="33"/>
      <c r="I3435" s="21"/>
      <c r="J3435" s="33"/>
      <c r="K3435" s="33"/>
      <c r="L3435" s="22"/>
      <c r="M3435" s="22"/>
      <c r="N3435" s="22"/>
    </row>
    <row r="3436" spans="1:14" s="49" customFormat="1" ht="15" customHeight="1">
      <c r="A3436" s="33"/>
      <c r="B3436" s="33"/>
      <c r="C3436" s="21"/>
      <c r="D3436" s="33"/>
      <c r="E3436" s="39"/>
      <c r="F3436" s="21"/>
      <c r="G3436" s="33"/>
      <c r="H3436" s="33"/>
      <c r="I3436" s="21"/>
      <c r="J3436" s="33"/>
      <c r="K3436" s="33"/>
      <c r="L3436" s="22"/>
      <c r="M3436" s="22"/>
      <c r="N3436" s="22"/>
    </row>
    <row r="3437" spans="1:14" s="49" customFormat="1" ht="15" customHeight="1">
      <c r="A3437" s="33"/>
      <c r="B3437" s="33"/>
      <c r="C3437" s="21"/>
      <c r="D3437" s="33"/>
      <c r="E3437" s="39"/>
      <c r="F3437" s="21"/>
      <c r="G3437" s="33"/>
      <c r="H3437" s="33"/>
      <c r="I3437" s="21"/>
      <c r="J3437" s="33"/>
      <c r="K3437" s="33"/>
      <c r="L3437" s="22"/>
      <c r="M3437" s="22"/>
      <c r="N3437" s="22"/>
    </row>
    <row r="3438" spans="1:14" s="49" customFormat="1" ht="15" customHeight="1">
      <c r="A3438" s="33"/>
      <c r="B3438" s="33"/>
      <c r="C3438" s="21"/>
      <c r="D3438" s="33"/>
      <c r="E3438" s="39"/>
      <c r="F3438" s="21"/>
      <c r="G3438" s="33"/>
      <c r="H3438" s="33"/>
      <c r="I3438" s="21"/>
      <c r="J3438" s="33"/>
      <c r="K3438" s="33"/>
      <c r="L3438" s="22"/>
      <c r="M3438" s="22"/>
      <c r="N3438" s="22"/>
    </row>
    <row r="3439" spans="1:14" s="49" customFormat="1" ht="15" customHeight="1">
      <c r="A3439" s="33"/>
      <c r="B3439" s="33"/>
      <c r="C3439" s="21"/>
      <c r="D3439" s="33"/>
      <c r="E3439" s="39"/>
      <c r="F3439" s="21"/>
      <c r="G3439" s="33"/>
      <c r="H3439" s="33"/>
      <c r="I3439" s="21"/>
      <c r="J3439" s="33"/>
      <c r="K3439" s="33"/>
      <c r="L3439" s="22"/>
      <c r="M3439" s="22"/>
      <c r="N3439" s="22"/>
    </row>
    <row r="3440" spans="1:14" s="49" customFormat="1" ht="15" customHeight="1">
      <c r="A3440" s="33"/>
      <c r="B3440" s="33"/>
      <c r="C3440" s="21"/>
      <c r="D3440" s="33"/>
      <c r="E3440" s="39"/>
      <c r="F3440" s="21"/>
      <c r="G3440" s="33"/>
      <c r="H3440" s="33"/>
      <c r="I3440" s="21"/>
      <c r="J3440" s="33"/>
      <c r="K3440" s="33"/>
      <c r="L3440" s="22"/>
      <c r="M3440" s="22"/>
      <c r="N3440" s="22"/>
    </row>
    <row r="3441" spans="1:14" s="49" customFormat="1" ht="15" customHeight="1">
      <c r="A3441" s="33"/>
      <c r="B3441" s="33"/>
      <c r="C3441" s="21"/>
      <c r="D3441" s="33"/>
      <c r="E3441" s="39"/>
      <c r="F3441" s="21"/>
      <c r="G3441" s="33"/>
      <c r="H3441" s="33"/>
      <c r="I3441" s="21"/>
      <c r="J3441" s="33"/>
      <c r="K3441" s="33"/>
      <c r="L3441" s="22"/>
      <c r="M3441" s="22"/>
      <c r="N3441" s="22"/>
    </row>
    <row r="3442" spans="1:14" s="49" customFormat="1" ht="15" customHeight="1">
      <c r="A3442" s="33"/>
      <c r="B3442" s="33"/>
      <c r="C3442" s="21"/>
      <c r="D3442" s="33"/>
      <c r="E3442" s="39"/>
      <c r="F3442" s="21"/>
      <c r="G3442" s="33"/>
      <c r="H3442" s="33"/>
      <c r="I3442" s="21"/>
      <c r="J3442" s="33"/>
      <c r="K3442" s="33"/>
      <c r="L3442" s="22"/>
      <c r="M3442" s="22"/>
      <c r="N3442" s="22"/>
    </row>
    <row r="3443" spans="1:14" s="49" customFormat="1" ht="15" customHeight="1">
      <c r="A3443" s="33"/>
      <c r="B3443" s="33"/>
      <c r="C3443" s="21"/>
      <c r="D3443" s="33"/>
      <c r="E3443" s="39"/>
      <c r="F3443" s="21"/>
      <c r="G3443" s="33"/>
      <c r="H3443" s="33"/>
      <c r="I3443" s="21"/>
      <c r="J3443" s="33"/>
      <c r="K3443" s="33"/>
      <c r="L3443" s="22"/>
      <c r="M3443" s="22"/>
      <c r="N3443" s="22"/>
    </row>
    <row r="3444" spans="1:14" s="49" customFormat="1" ht="15" customHeight="1">
      <c r="A3444" s="33"/>
      <c r="B3444" s="33"/>
      <c r="C3444" s="21"/>
      <c r="D3444" s="33"/>
      <c r="E3444" s="39"/>
      <c r="F3444" s="21"/>
      <c r="G3444" s="33"/>
      <c r="H3444" s="33"/>
      <c r="I3444" s="21"/>
      <c r="J3444" s="33"/>
      <c r="K3444" s="33"/>
      <c r="L3444" s="22"/>
      <c r="M3444" s="22"/>
      <c r="N3444" s="22"/>
    </row>
    <row r="3445" spans="1:14" s="49" customFormat="1" ht="15" customHeight="1">
      <c r="A3445" s="33"/>
      <c r="B3445" s="33"/>
      <c r="C3445" s="21"/>
      <c r="D3445" s="33"/>
      <c r="E3445" s="39"/>
      <c r="F3445" s="21"/>
      <c r="G3445" s="33"/>
      <c r="H3445" s="33"/>
      <c r="I3445" s="21"/>
      <c r="J3445" s="33"/>
      <c r="K3445" s="33"/>
      <c r="L3445" s="22"/>
      <c r="M3445" s="22"/>
      <c r="N3445" s="22"/>
    </row>
    <row r="3446" spans="1:14" s="49" customFormat="1" ht="15" customHeight="1">
      <c r="A3446" s="33"/>
      <c r="B3446" s="33"/>
      <c r="C3446" s="21"/>
      <c r="D3446" s="33"/>
      <c r="E3446" s="39"/>
      <c r="F3446" s="21"/>
      <c r="G3446" s="33"/>
      <c r="H3446" s="33"/>
      <c r="I3446" s="21"/>
      <c r="J3446" s="33"/>
      <c r="K3446" s="33"/>
      <c r="L3446" s="22"/>
      <c r="M3446" s="22"/>
      <c r="N3446" s="22"/>
    </row>
    <row r="3447" spans="1:14" s="49" customFormat="1" ht="15" customHeight="1">
      <c r="A3447" s="33"/>
      <c r="B3447" s="33"/>
      <c r="C3447" s="21"/>
      <c r="D3447" s="33"/>
      <c r="E3447" s="39"/>
      <c r="F3447" s="21"/>
      <c r="G3447" s="33"/>
      <c r="H3447" s="33"/>
      <c r="I3447" s="21"/>
      <c r="J3447" s="33"/>
      <c r="K3447" s="33"/>
      <c r="L3447" s="22"/>
      <c r="M3447" s="22"/>
      <c r="N3447" s="22"/>
    </row>
    <row r="3448" spans="1:14" s="49" customFormat="1" ht="15" customHeight="1">
      <c r="A3448" s="33"/>
      <c r="B3448" s="33"/>
      <c r="C3448" s="21"/>
      <c r="D3448" s="33"/>
      <c r="E3448" s="39"/>
      <c r="F3448" s="21"/>
      <c r="G3448" s="33"/>
      <c r="H3448" s="33"/>
      <c r="I3448" s="21"/>
      <c r="J3448" s="33"/>
      <c r="K3448" s="33"/>
      <c r="L3448" s="22"/>
      <c r="M3448" s="22"/>
      <c r="N3448" s="22"/>
    </row>
    <row r="3449" spans="1:14" s="49" customFormat="1" ht="15" customHeight="1">
      <c r="A3449" s="33"/>
      <c r="B3449" s="33"/>
      <c r="C3449" s="21"/>
      <c r="D3449" s="33"/>
      <c r="E3449" s="39"/>
      <c r="F3449" s="21"/>
      <c r="G3449" s="33"/>
      <c r="H3449" s="33"/>
      <c r="I3449" s="21"/>
      <c r="J3449" s="33"/>
      <c r="K3449" s="33"/>
      <c r="L3449" s="22"/>
      <c r="M3449" s="22"/>
      <c r="N3449" s="22"/>
    </row>
    <row r="3450" spans="1:14" s="49" customFormat="1" ht="15" customHeight="1">
      <c r="A3450" s="33"/>
      <c r="B3450" s="33"/>
      <c r="C3450" s="21"/>
      <c r="D3450" s="33"/>
      <c r="E3450" s="39"/>
      <c r="F3450" s="21"/>
      <c r="G3450" s="33"/>
      <c r="H3450" s="33"/>
      <c r="I3450" s="21"/>
      <c r="J3450" s="33"/>
      <c r="K3450" s="33"/>
      <c r="L3450" s="22"/>
      <c r="M3450" s="22"/>
      <c r="N3450" s="22"/>
    </row>
    <row r="3451" spans="1:14" s="49" customFormat="1" ht="15" customHeight="1">
      <c r="A3451" s="33"/>
      <c r="B3451" s="33"/>
      <c r="C3451" s="21"/>
      <c r="D3451" s="33"/>
      <c r="E3451" s="39"/>
      <c r="F3451" s="21"/>
      <c r="G3451" s="33"/>
      <c r="H3451" s="33"/>
      <c r="I3451" s="21"/>
      <c r="J3451" s="33"/>
      <c r="K3451" s="33"/>
      <c r="L3451" s="22"/>
      <c r="M3451" s="22"/>
      <c r="N3451" s="22"/>
    </row>
    <row r="3452" spans="1:14" s="49" customFormat="1" ht="30.6" customHeight="1">
      <c r="A3452" s="18"/>
      <c r="B3452" s="19"/>
      <c r="C3452" s="20"/>
      <c r="D3452" s="20"/>
      <c r="E3452" s="21"/>
      <c r="F3452" s="20"/>
      <c r="G3452" s="20"/>
      <c r="H3452" s="20"/>
      <c r="I3452" s="20"/>
      <c r="J3452" s="20"/>
      <c r="K3452" s="20"/>
      <c r="L3452" s="22"/>
      <c r="M3452" s="22"/>
      <c r="N3452" s="22"/>
    </row>
    <row r="3453" spans="1:14" s="50" customFormat="1" ht="15" customHeight="1">
      <c r="A3453" s="24" t="s">
        <v>324</v>
      </c>
      <c r="B3453" s="42"/>
      <c r="C3453" s="26"/>
      <c r="D3453" s="24" t="s">
        <v>324</v>
      </c>
      <c r="E3453" s="42"/>
      <c r="F3453" s="26"/>
      <c r="G3453" s="24" t="s">
        <v>324</v>
      </c>
      <c r="H3453" s="42"/>
      <c r="I3453" s="26"/>
      <c r="J3453" s="24" t="s">
        <v>324</v>
      </c>
      <c r="K3453" s="42"/>
      <c r="L3453" s="26"/>
      <c r="M3453" s="26"/>
      <c r="N3453" s="26"/>
    </row>
    <row r="3454" spans="1:14" s="49" customFormat="1" ht="15" customHeight="1">
      <c r="A3454" s="29" t="s">
        <v>149</v>
      </c>
      <c r="B3454" s="29" t="s">
        <v>150</v>
      </c>
      <c r="C3454" s="30"/>
      <c r="D3454" s="29" t="s">
        <v>149</v>
      </c>
      <c r="E3454" s="29" t="s">
        <v>150</v>
      </c>
      <c r="F3454" s="30"/>
      <c r="G3454" s="29" t="s">
        <v>149</v>
      </c>
      <c r="H3454" s="29" t="s">
        <v>150</v>
      </c>
      <c r="I3454" s="30"/>
      <c r="J3454" s="29" t="s">
        <v>149</v>
      </c>
      <c r="K3454" s="44" t="s">
        <v>150</v>
      </c>
      <c r="L3454" s="22"/>
      <c r="M3454" s="22"/>
      <c r="N3454" s="22"/>
    </row>
    <row r="3455" spans="1:14" s="49" customFormat="1" ht="15" customHeight="1">
      <c r="A3455" s="33"/>
      <c r="B3455" s="33"/>
      <c r="C3455" s="20"/>
      <c r="D3455" s="33"/>
      <c r="E3455" s="33"/>
      <c r="F3455" s="20"/>
      <c r="G3455" s="33"/>
      <c r="H3455" s="33"/>
      <c r="I3455" s="20"/>
      <c r="J3455" s="33"/>
      <c r="K3455" s="33"/>
      <c r="L3455" s="20"/>
      <c r="M3455" s="22"/>
      <c r="N3455" s="22"/>
    </row>
    <row r="3456" spans="1:14" s="49" customFormat="1" ht="15" customHeight="1">
      <c r="A3456" s="33"/>
      <c r="B3456" s="33"/>
      <c r="C3456" s="21"/>
      <c r="D3456" s="33"/>
      <c r="E3456" s="33"/>
      <c r="F3456" s="21"/>
      <c r="G3456" s="33"/>
      <c r="H3456" s="33"/>
      <c r="I3456" s="21"/>
      <c r="J3456" s="33"/>
      <c r="K3456" s="39"/>
      <c r="L3456" s="22"/>
      <c r="M3456" s="22"/>
      <c r="N3456" s="22"/>
    </row>
    <row r="3457" spans="1:14" s="49" customFormat="1" ht="15" customHeight="1">
      <c r="A3457" s="33"/>
      <c r="B3457" s="33"/>
      <c r="C3457" s="21"/>
      <c r="D3457" s="33"/>
      <c r="E3457" s="33"/>
      <c r="F3457" s="21"/>
      <c r="G3457" s="33"/>
      <c r="H3457" s="33"/>
      <c r="I3457" s="21"/>
      <c r="J3457" s="33"/>
      <c r="K3457" s="39"/>
      <c r="L3457" s="22"/>
      <c r="M3457" s="22"/>
      <c r="N3457" s="22"/>
    </row>
    <row r="3458" spans="1:14" s="49" customFormat="1" ht="15" customHeight="1">
      <c r="A3458" s="33"/>
      <c r="B3458" s="33"/>
      <c r="C3458" s="21"/>
      <c r="D3458" s="33"/>
      <c r="E3458" s="33"/>
      <c r="F3458" s="21"/>
      <c r="G3458" s="33"/>
      <c r="H3458" s="33"/>
      <c r="I3458" s="21"/>
      <c r="J3458" s="33"/>
      <c r="K3458" s="39"/>
      <c r="L3458" s="22"/>
      <c r="M3458" s="22"/>
      <c r="N3458" s="22"/>
    </row>
    <row r="3459" spans="1:14" s="49" customFormat="1" ht="15" customHeight="1">
      <c r="A3459" s="33"/>
      <c r="B3459" s="33"/>
      <c r="C3459" s="21"/>
      <c r="D3459" s="33"/>
      <c r="E3459" s="33"/>
      <c r="F3459" s="21"/>
      <c r="G3459" s="33"/>
      <c r="H3459" s="33"/>
      <c r="I3459" s="21"/>
      <c r="J3459" s="33"/>
      <c r="K3459" s="39"/>
      <c r="L3459" s="22"/>
      <c r="M3459" s="22"/>
      <c r="N3459" s="22"/>
    </row>
    <row r="3460" spans="1:14" s="49" customFormat="1" ht="15" customHeight="1">
      <c r="A3460" s="33"/>
      <c r="B3460" s="33"/>
      <c r="C3460" s="21"/>
      <c r="D3460" s="33"/>
      <c r="E3460" s="33"/>
      <c r="F3460" s="21"/>
      <c r="G3460" s="33"/>
      <c r="H3460" s="33"/>
      <c r="I3460" s="21"/>
      <c r="J3460" s="33"/>
      <c r="K3460" s="39"/>
      <c r="L3460" s="22"/>
      <c r="M3460" s="22"/>
      <c r="N3460" s="22"/>
    </row>
    <row r="3461" spans="1:14" s="49" customFormat="1" ht="15" customHeight="1">
      <c r="A3461" s="33"/>
      <c r="B3461" s="33"/>
      <c r="C3461" s="21"/>
      <c r="D3461" s="33"/>
      <c r="E3461" s="33"/>
      <c r="F3461" s="21"/>
      <c r="G3461" s="33"/>
      <c r="H3461" s="33"/>
      <c r="I3461" s="21"/>
      <c r="J3461" s="33"/>
      <c r="K3461" s="39"/>
      <c r="L3461" s="22"/>
      <c r="M3461" s="22"/>
      <c r="N3461" s="22"/>
    </row>
    <row r="3462" spans="1:14" s="49" customFormat="1" ht="15" customHeight="1">
      <c r="A3462" s="33"/>
      <c r="B3462" s="33"/>
      <c r="C3462" s="21"/>
      <c r="D3462" s="33"/>
      <c r="E3462" s="33"/>
      <c r="F3462" s="21"/>
      <c r="G3462" s="33"/>
      <c r="H3462" s="33"/>
      <c r="I3462" s="21"/>
      <c r="J3462" s="33"/>
      <c r="K3462" s="39"/>
      <c r="L3462" s="22"/>
      <c r="M3462" s="22"/>
      <c r="N3462" s="22"/>
    </row>
    <row r="3463" spans="1:14" s="49" customFormat="1" ht="15" customHeight="1">
      <c r="A3463" s="33"/>
      <c r="B3463" s="33"/>
      <c r="C3463" s="21"/>
      <c r="D3463" s="33"/>
      <c r="E3463" s="33"/>
      <c r="F3463" s="21"/>
      <c r="G3463" s="33"/>
      <c r="H3463" s="33"/>
      <c r="I3463" s="21"/>
      <c r="J3463" s="33"/>
      <c r="K3463" s="39"/>
      <c r="L3463" s="22"/>
      <c r="M3463" s="22"/>
      <c r="N3463" s="22"/>
    </row>
    <row r="3464" spans="1:14" s="49" customFormat="1" ht="15" customHeight="1">
      <c r="A3464" s="33"/>
      <c r="B3464" s="33"/>
      <c r="C3464" s="21"/>
      <c r="D3464" s="33"/>
      <c r="E3464" s="33"/>
      <c r="F3464" s="21"/>
      <c r="G3464" s="33"/>
      <c r="H3464" s="33"/>
      <c r="I3464" s="21"/>
      <c r="J3464" s="33"/>
      <c r="K3464" s="39"/>
      <c r="L3464" s="22"/>
      <c r="M3464" s="22"/>
      <c r="N3464" s="22"/>
    </row>
    <row r="3465" spans="1:14" s="49" customFormat="1" ht="15" customHeight="1">
      <c r="A3465" s="33"/>
      <c r="B3465" s="33"/>
      <c r="C3465" s="21"/>
      <c r="D3465" s="33"/>
      <c r="E3465" s="33"/>
      <c r="F3465" s="21"/>
      <c r="G3465" s="33"/>
      <c r="H3465" s="33"/>
      <c r="I3465" s="21"/>
      <c r="J3465" s="33"/>
      <c r="K3465" s="39"/>
      <c r="L3465" s="22"/>
      <c r="M3465" s="22"/>
      <c r="N3465" s="22"/>
    </row>
    <row r="3466" spans="1:14" s="49" customFormat="1" ht="15" customHeight="1">
      <c r="A3466" s="33"/>
      <c r="B3466" s="33"/>
      <c r="C3466" s="21"/>
      <c r="D3466" s="33"/>
      <c r="E3466" s="33"/>
      <c r="F3466" s="21"/>
      <c r="G3466" s="33"/>
      <c r="H3466" s="33"/>
      <c r="I3466" s="21"/>
      <c r="J3466" s="33"/>
      <c r="K3466" s="39"/>
      <c r="L3466" s="22"/>
      <c r="M3466" s="22"/>
      <c r="N3466" s="22"/>
    </row>
    <row r="3467" spans="1:14" s="49" customFormat="1" ht="15" customHeight="1">
      <c r="A3467" s="33"/>
      <c r="B3467" s="33"/>
      <c r="C3467" s="21"/>
      <c r="D3467" s="33"/>
      <c r="E3467" s="33"/>
      <c r="F3467" s="21"/>
      <c r="G3467" s="33"/>
      <c r="H3467" s="33"/>
      <c r="I3467" s="21"/>
      <c r="J3467" s="33"/>
      <c r="K3467" s="39"/>
      <c r="L3467" s="22"/>
      <c r="M3467" s="22"/>
      <c r="N3467" s="22"/>
    </row>
    <row r="3468" spans="1:14" s="49" customFormat="1" ht="15" customHeight="1">
      <c r="A3468" s="33"/>
      <c r="B3468" s="33"/>
      <c r="C3468" s="21"/>
      <c r="D3468" s="33"/>
      <c r="E3468" s="33"/>
      <c r="F3468" s="21"/>
      <c r="G3468" s="33"/>
      <c r="H3468" s="33"/>
      <c r="I3468" s="21"/>
      <c r="J3468" s="33"/>
      <c r="K3468" s="39"/>
      <c r="L3468" s="22"/>
      <c r="M3468" s="22"/>
      <c r="N3468" s="22"/>
    </row>
    <row r="3469" spans="1:14" s="49" customFormat="1" ht="15" customHeight="1">
      <c r="A3469" s="33"/>
      <c r="B3469" s="33"/>
      <c r="C3469" s="21"/>
      <c r="D3469" s="33"/>
      <c r="E3469" s="33"/>
      <c r="F3469" s="21"/>
      <c r="G3469" s="33"/>
      <c r="H3469" s="33"/>
      <c r="I3469" s="21"/>
      <c r="J3469" s="33"/>
      <c r="K3469" s="39"/>
      <c r="L3469" s="22"/>
      <c r="M3469" s="22"/>
      <c r="N3469" s="22"/>
    </row>
    <row r="3470" spans="1:14" s="49" customFormat="1" ht="15" customHeight="1">
      <c r="A3470" s="33"/>
      <c r="B3470" s="33"/>
      <c r="C3470" s="21"/>
      <c r="D3470" s="33"/>
      <c r="E3470" s="33"/>
      <c r="F3470" s="21"/>
      <c r="G3470" s="33"/>
      <c r="H3470" s="33"/>
      <c r="I3470" s="21"/>
      <c r="J3470" s="33"/>
      <c r="K3470" s="39"/>
      <c r="L3470" s="22"/>
      <c r="M3470" s="22"/>
      <c r="N3470" s="22"/>
    </row>
    <row r="3471" spans="1:14" s="49" customFormat="1" ht="15" customHeight="1">
      <c r="A3471" s="33"/>
      <c r="B3471" s="33"/>
      <c r="C3471" s="21"/>
      <c r="D3471" s="33"/>
      <c r="E3471" s="33"/>
      <c r="F3471" s="21"/>
      <c r="G3471" s="33"/>
      <c r="H3471" s="33"/>
      <c r="I3471" s="21"/>
      <c r="J3471" s="33"/>
      <c r="K3471" s="39"/>
      <c r="L3471" s="22"/>
      <c r="M3471" s="22"/>
      <c r="N3471" s="22"/>
    </row>
    <row r="3472" spans="1:14" s="49" customFormat="1" ht="15" customHeight="1">
      <c r="A3472" s="33"/>
      <c r="B3472" s="33"/>
      <c r="C3472" s="21"/>
      <c r="D3472" s="33"/>
      <c r="E3472" s="33"/>
      <c r="F3472" s="21"/>
      <c r="G3472" s="33"/>
      <c r="H3472" s="33"/>
      <c r="I3472" s="21"/>
      <c r="J3472" s="33"/>
      <c r="K3472" s="39"/>
      <c r="L3472" s="22"/>
      <c r="M3472" s="22"/>
      <c r="N3472" s="22"/>
    </row>
    <row r="3473" spans="1:14" s="49" customFormat="1" ht="15" customHeight="1">
      <c r="A3473" s="33"/>
      <c r="B3473" s="33"/>
      <c r="C3473" s="21"/>
      <c r="D3473" s="33"/>
      <c r="E3473" s="33"/>
      <c r="F3473" s="21"/>
      <c r="G3473" s="33"/>
      <c r="H3473" s="33"/>
      <c r="I3473" s="21"/>
      <c r="J3473" s="33"/>
      <c r="K3473" s="39"/>
      <c r="L3473" s="22"/>
      <c r="M3473" s="22"/>
      <c r="N3473" s="22"/>
    </row>
    <row r="3474" spans="1:14" s="49" customFormat="1" ht="15" customHeight="1">
      <c r="A3474" s="33"/>
      <c r="B3474" s="33"/>
      <c r="C3474" s="21"/>
      <c r="D3474" s="33"/>
      <c r="E3474" s="33"/>
      <c r="F3474" s="21"/>
      <c r="G3474" s="33"/>
      <c r="H3474" s="33"/>
      <c r="I3474" s="21"/>
      <c r="J3474" s="33"/>
      <c r="K3474" s="39"/>
      <c r="L3474" s="22"/>
      <c r="M3474" s="22"/>
      <c r="N3474" s="22"/>
    </row>
    <row r="3475" spans="1:14" s="49" customFormat="1" ht="15" customHeight="1">
      <c r="A3475" s="33"/>
      <c r="B3475" s="33"/>
      <c r="C3475" s="21"/>
      <c r="D3475" s="33"/>
      <c r="E3475" s="33"/>
      <c r="F3475" s="21"/>
      <c r="G3475" s="33"/>
      <c r="H3475" s="33"/>
      <c r="I3475" s="21"/>
      <c r="J3475" s="33"/>
      <c r="K3475" s="39"/>
      <c r="L3475" s="22"/>
      <c r="M3475" s="22"/>
      <c r="N3475" s="22"/>
    </row>
    <row r="3476" spans="1:14" s="49" customFormat="1" ht="15" customHeight="1">
      <c r="A3476" s="33"/>
      <c r="B3476" s="33"/>
      <c r="C3476" s="21"/>
      <c r="D3476" s="33"/>
      <c r="E3476" s="33"/>
      <c r="F3476" s="21"/>
      <c r="G3476" s="33"/>
      <c r="H3476" s="33"/>
      <c r="I3476" s="21"/>
      <c r="J3476" s="33"/>
      <c r="K3476" s="39"/>
      <c r="L3476" s="22"/>
      <c r="M3476" s="22"/>
      <c r="N3476" s="22"/>
    </row>
    <row r="3477" spans="1:14" s="49" customFormat="1" ht="15" customHeight="1">
      <c r="A3477" s="33"/>
      <c r="B3477" s="33"/>
      <c r="C3477" s="21"/>
      <c r="D3477" s="33"/>
      <c r="E3477" s="33"/>
      <c r="F3477" s="21"/>
      <c r="G3477" s="33"/>
      <c r="H3477" s="33"/>
      <c r="I3477" s="21"/>
      <c r="J3477" s="33"/>
      <c r="K3477" s="39"/>
      <c r="L3477" s="22"/>
      <c r="M3477" s="22"/>
      <c r="N3477" s="22"/>
    </row>
    <row r="3478" spans="1:14" s="49" customFormat="1" ht="15" customHeight="1">
      <c r="A3478" s="33"/>
      <c r="B3478" s="33"/>
      <c r="C3478" s="21"/>
      <c r="D3478" s="33"/>
      <c r="E3478" s="33"/>
      <c r="F3478" s="21"/>
      <c r="G3478" s="33"/>
      <c r="H3478" s="33"/>
      <c r="I3478" s="21"/>
      <c r="J3478" s="33"/>
      <c r="K3478" s="39"/>
      <c r="L3478" s="22"/>
      <c r="M3478" s="22"/>
      <c r="N3478" s="22"/>
    </row>
    <row r="3479" spans="1:14" s="49" customFormat="1" ht="15" customHeight="1">
      <c r="A3479" s="33"/>
      <c r="B3479" s="33"/>
      <c r="C3479" s="21"/>
      <c r="D3479" s="33"/>
      <c r="E3479" s="33"/>
      <c r="F3479" s="21"/>
      <c r="G3479" s="33"/>
      <c r="H3479" s="33"/>
      <c r="I3479" s="21"/>
      <c r="J3479" s="33"/>
      <c r="K3479" s="39"/>
      <c r="L3479" s="22"/>
      <c r="M3479" s="22"/>
      <c r="N3479" s="22"/>
    </row>
    <row r="3480" spans="1:14" s="49" customFormat="1" ht="15" customHeight="1">
      <c r="A3480" s="33"/>
      <c r="B3480" s="33"/>
      <c r="C3480" s="21"/>
      <c r="D3480" s="33"/>
      <c r="E3480" s="33"/>
      <c r="F3480" s="21"/>
      <c r="G3480" s="33"/>
      <c r="H3480" s="33"/>
      <c r="I3480" s="21"/>
      <c r="J3480" s="33"/>
      <c r="K3480" s="39"/>
      <c r="L3480" s="22"/>
      <c r="M3480" s="22"/>
      <c r="N3480" s="22"/>
    </row>
    <row r="3481" spans="1:14" s="49" customFormat="1" ht="15" customHeight="1">
      <c r="A3481" s="33"/>
      <c r="B3481" s="33"/>
      <c r="C3481" s="21"/>
      <c r="D3481" s="33"/>
      <c r="E3481" s="33"/>
      <c r="F3481" s="21"/>
      <c r="G3481" s="33"/>
      <c r="H3481" s="33"/>
      <c r="I3481" s="21"/>
      <c r="J3481" s="33"/>
      <c r="K3481" s="39"/>
      <c r="L3481" s="22"/>
      <c r="M3481" s="22"/>
      <c r="N3481" s="22"/>
    </row>
    <row r="3482" spans="1:14" s="49" customFormat="1" ht="15" customHeight="1">
      <c r="A3482" s="33"/>
      <c r="B3482" s="33"/>
      <c r="C3482" s="21"/>
      <c r="D3482" s="33"/>
      <c r="E3482" s="33"/>
      <c r="F3482" s="21"/>
      <c r="G3482" s="33"/>
      <c r="H3482" s="33"/>
      <c r="I3482" s="21"/>
      <c r="J3482" s="33"/>
      <c r="K3482" s="39"/>
      <c r="L3482" s="22"/>
      <c r="M3482" s="22"/>
      <c r="N3482" s="22"/>
    </row>
    <row r="3483" spans="1:14" s="49" customFormat="1" ht="15" customHeight="1">
      <c r="A3483" s="33"/>
      <c r="B3483" s="33"/>
      <c r="C3483" s="21"/>
      <c r="D3483" s="33"/>
      <c r="E3483" s="33"/>
      <c r="F3483" s="21"/>
      <c r="G3483" s="33"/>
      <c r="H3483" s="33"/>
      <c r="I3483" s="21"/>
      <c r="J3483" s="33"/>
      <c r="K3483" s="39"/>
      <c r="L3483" s="22"/>
      <c r="M3483" s="22"/>
      <c r="N3483" s="22"/>
    </row>
    <row r="3484" spans="1:14" s="49" customFormat="1" ht="15" customHeight="1">
      <c r="A3484" s="33"/>
      <c r="B3484" s="33"/>
      <c r="C3484" s="21"/>
      <c r="D3484" s="33"/>
      <c r="E3484" s="33"/>
      <c r="F3484" s="21"/>
      <c r="G3484" s="33"/>
      <c r="H3484" s="33"/>
      <c r="I3484" s="21"/>
      <c r="J3484" s="33"/>
      <c r="K3484" s="39"/>
      <c r="L3484" s="22"/>
      <c r="M3484" s="22"/>
      <c r="N3484" s="22"/>
    </row>
    <row r="3485" spans="1:14" s="49" customFormat="1" ht="15" customHeight="1">
      <c r="A3485" s="33"/>
      <c r="B3485" s="33"/>
      <c r="C3485" s="21"/>
      <c r="D3485" s="33"/>
      <c r="E3485" s="33"/>
      <c r="F3485" s="21"/>
      <c r="G3485" s="33"/>
      <c r="H3485" s="33"/>
      <c r="I3485" s="21"/>
      <c r="J3485" s="33"/>
      <c r="K3485" s="39"/>
      <c r="L3485" s="22"/>
      <c r="M3485" s="22"/>
      <c r="N3485" s="22"/>
    </row>
    <row r="3486" spans="1:14" s="49" customFormat="1" ht="15" customHeight="1">
      <c r="A3486" s="33"/>
      <c r="B3486" s="33"/>
      <c r="C3486" s="21"/>
      <c r="D3486" s="33"/>
      <c r="E3486" s="33"/>
      <c r="F3486" s="21"/>
      <c r="G3486" s="33"/>
      <c r="H3486" s="33"/>
      <c r="I3486" s="21"/>
      <c r="J3486" s="33"/>
      <c r="K3486" s="39"/>
      <c r="L3486" s="22"/>
      <c r="M3486" s="22"/>
      <c r="N3486" s="22"/>
    </row>
    <row r="3487" spans="1:14" s="49" customFormat="1" ht="15" customHeight="1">
      <c r="A3487" s="33"/>
      <c r="B3487" s="33"/>
      <c r="C3487" s="21"/>
      <c r="D3487" s="33"/>
      <c r="E3487" s="33"/>
      <c r="F3487" s="21"/>
      <c r="G3487" s="33"/>
      <c r="H3487" s="33"/>
      <c r="I3487" s="21"/>
      <c r="J3487" s="33"/>
      <c r="K3487" s="39"/>
      <c r="L3487" s="22"/>
      <c r="M3487" s="22"/>
      <c r="N3487" s="22"/>
    </row>
    <row r="3488" spans="1:14" s="49" customFormat="1" ht="15" customHeight="1">
      <c r="A3488" s="33"/>
      <c r="B3488" s="33"/>
      <c r="C3488" s="21"/>
      <c r="D3488" s="33"/>
      <c r="E3488" s="33"/>
      <c r="F3488" s="21"/>
      <c r="G3488" s="33"/>
      <c r="H3488" s="33"/>
      <c r="I3488" s="21"/>
      <c r="J3488" s="33"/>
      <c r="K3488" s="39"/>
      <c r="L3488" s="22"/>
      <c r="M3488" s="22"/>
      <c r="N3488" s="22"/>
    </row>
    <row r="3489" spans="1:14" s="49" customFormat="1" ht="15" customHeight="1">
      <c r="A3489" s="33"/>
      <c r="B3489" s="33"/>
      <c r="C3489" s="21"/>
      <c r="D3489" s="33"/>
      <c r="E3489" s="33"/>
      <c r="F3489" s="21"/>
      <c r="G3489" s="33"/>
      <c r="H3489" s="33"/>
      <c r="I3489" s="21"/>
      <c r="J3489" s="33"/>
      <c r="K3489" s="39"/>
      <c r="L3489" s="22"/>
      <c r="M3489" s="22"/>
      <c r="N3489" s="22"/>
    </row>
    <row r="3490" spans="1:14" s="49" customFormat="1" ht="15" customHeight="1">
      <c r="A3490" s="33"/>
      <c r="B3490" s="33"/>
      <c r="C3490" s="21"/>
      <c r="D3490" s="33"/>
      <c r="E3490" s="33"/>
      <c r="F3490" s="21"/>
      <c r="G3490" s="33"/>
      <c r="H3490" s="33"/>
      <c r="I3490" s="21"/>
      <c r="J3490" s="33"/>
      <c r="K3490" s="39"/>
      <c r="L3490" s="22"/>
      <c r="M3490" s="22"/>
      <c r="N3490" s="22"/>
    </row>
    <row r="3491" spans="1:14" s="49" customFormat="1" ht="15" customHeight="1">
      <c r="A3491" s="33"/>
      <c r="B3491" s="33"/>
      <c r="C3491" s="21"/>
      <c r="D3491" s="33"/>
      <c r="E3491" s="33"/>
      <c r="F3491" s="21"/>
      <c r="G3491" s="33"/>
      <c r="H3491" s="33"/>
      <c r="I3491" s="21"/>
      <c r="J3491" s="33"/>
      <c r="K3491" s="39"/>
      <c r="L3491" s="22"/>
      <c r="M3491" s="22"/>
      <c r="N3491" s="22"/>
    </row>
    <row r="3492" spans="1:14" s="49" customFormat="1" ht="15" customHeight="1">
      <c r="A3492" s="33"/>
      <c r="B3492" s="33"/>
      <c r="C3492" s="21"/>
      <c r="D3492" s="33"/>
      <c r="E3492" s="33"/>
      <c r="F3492" s="21"/>
      <c r="G3492" s="33"/>
      <c r="H3492" s="33"/>
      <c r="I3492" s="21"/>
      <c r="J3492" s="33"/>
      <c r="K3492" s="39"/>
      <c r="L3492" s="22"/>
      <c r="M3492" s="22"/>
      <c r="N3492" s="22"/>
    </row>
    <row r="3493" spans="1:14" s="49" customFormat="1" ht="15" customHeight="1">
      <c r="A3493" s="33"/>
      <c r="B3493" s="33"/>
      <c r="C3493" s="21"/>
      <c r="D3493" s="33"/>
      <c r="E3493" s="33"/>
      <c r="F3493" s="21"/>
      <c r="G3493" s="33"/>
      <c r="H3493" s="33"/>
      <c r="I3493" s="21"/>
      <c r="J3493" s="33"/>
      <c r="K3493" s="39"/>
      <c r="L3493" s="22"/>
      <c r="M3493" s="22"/>
      <c r="N3493" s="22"/>
    </row>
    <row r="3494" spans="1:14" s="49" customFormat="1" ht="15" customHeight="1">
      <c r="A3494" s="33"/>
      <c r="B3494" s="33"/>
      <c r="C3494" s="21"/>
      <c r="D3494" s="33"/>
      <c r="E3494" s="33"/>
      <c r="F3494" s="21"/>
      <c r="G3494" s="33"/>
      <c r="H3494" s="33"/>
      <c r="I3494" s="21"/>
      <c r="J3494" s="33"/>
      <c r="K3494" s="39"/>
      <c r="L3494" s="22"/>
      <c r="M3494" s="22"/>
      <c r="N3494" s="22"/>
    </row>
    <row r="3495" spans="1:14" s="49" customFormat="1" ht="15" customHeight="1">
      <c r="A3495" s="33"/>
      <c r="B3495" s="33"/>
      <c r="C3495" s="21"/>
      <c r="D3495" s="33"/>
      <c r="E3495" s="33"/>
      <c r="F3495" s="21"/>
      <c r="G3495" s="33"/>
      <c r="H3495" s="33"/>
      <c r="I3495" s="21"/>
      <c r="J3495" s="33"/>
      <c r="K3495" s="39"/>
      <c r="L3495" s="22"/>
      <c r="M3495" s="22"/>
      <c r="N3495" s="22"/>
    </row>
    <row r="3496" spans="1:14" s="49" customFormat="1" ht="15" customHeight="1">
      <c r="A3496" s="33"/>
      <c r="B3496" s="33"/>
      <c r="C3496" s="21"/>
      <c r="D3496" s="33"/>
      <c r="E3496" s="33"/>
      <c r="F3496" s="21"/>
      <c r="G3496" s="33"/>
      <c r="H3496" s="33"/>
      <c r="I3496" s="21"/>
      <c r="J3496" s="33"/>
      <c r="K3496" s="39"/>
      <c r="L3496" s="22"/>
      <c r="M3496" s="22"/>
      <c r="N3496" s="22"/>
    </row>
    <row r="3497" spans="1:14" s="49" customFormat="1" ht="15" customHeight="1">
      <c r="A3497" s="33"/>
      <c r="B3497" s="33"/>
      <c r="C3497" s="21"/>
      <c r="D3497" s="33"/>
      <c r="E3497" s="33"/>
      <c r="F3497" s="21"/>
      <c r="G3497" s="33"/>
      <c r="H3497" s="33"/>
      <c r="I3497" s="21"/>
      <c r="J3497" s="33"/>
      <c r="K3497" s="39"/>
      <c r="L3497" s="22"/>
      <c r="M3497" s="22"/>
      <c r="N3497" s="22"/>
    </row>
    <row r="3498" spans="1:14" s="49" customFormat="1" ht="15" customHeight="1">
      <c r="A3498" s="33"/>
      <c r="B3498" s="33"/>
      <c r="C3498" s="21"/>
      <c r="D3498" s="33"/>
      <c r="E3498" s="33"/>
      <c r="F3498" s="21"/>
      <c r="G3498" s="33"/>
      <c r="H3498" s="33"/>
      <c r="I3498" s="21"/>
      <c r="J3498" s="33"/>
      <c r="K3498" s="39"/>
      <c r="L3498" s="22"/>
      <c r="M3498" s="22"/>
      <c r="N3498" s="22"/>
    </row>
    <row r="3499" spans="1:14" s="49" customFormat="1" ht="15" customHeight="1">
      <c r="A3499" s="33"/>
      <c r="B3499" s="33"/>
      <c r="C3499" s="21"/>
      <c r="D3499" s="33"/>
      <c r="E3499" s="33"/>
      <c r="F3499" s="21"/>
      <c r="G3499" s="33"/>
      <c r="H3499" s="33"/>
      <c r="I3499" s="21"/>
      <c r="J3499" s="33"/>
      <c r="K3499" s="39"/>
      <c r="L3499" s="22"/>
      <c r="M3499" s="22"/>
      <c r="N3499" s="22"/>
    </row>
    <row r="3500" spans="1:14" s="49" customFormat="1" ht="15" customHeight="1">
      <c r="A3500" s="33"/>
      <c r="B3500" s="33"/>
      <c r="C3500" s="20"/>
      <c r="D3500" s="33"/>
      <c r="E3500" s="33"/>
      <c r="F3500" s="20"/>
      <c r="G3500" s="33"/>
      <c r="H3500" s="33"/>
      <c r="I3500" s="20"/>
      <c r="J3500" s="33"/>
      <c r="K3500" s="33"/>
      <c r="L3500" s="20"/>
      <c r="M3500" s="22"/>
      <c r="N3500" s="22"/>
    </row>
    <row r="3501" spans="1:14" s="49" customFormat="1" ht="15" customHeight="1">
      <c r="A3501" s="33"/>
      <c r="B3501" s="33"/>
      <c r="C3501" s="21"/>
      <c r="D3501" s="33"/>
      <c r="E3501" s="33"/>
      <c r="F3501" s="21"/>
      <c r="G3501" s="33"/>
      <c r="H3501" s="33"/>
      <c r="I3501" s="21"/>
      <c r="J3501" s="33"/>
      <c r="K3501" s="39"/>
      <c r="L3501" s="22"/>
      <c r="M3501" s="22"/>
      <c r="N3501" s="22"/>
    </row>
    <row r="3502" spans="1:14" s="49" customFormat="1" ht="15" customHeight="1">
      <c r="A3502" s="33"/>
      <c r="B3502" s="33"/>
      <c r="C3502" s="21"/>
      <c r="D3502" s="33"/>
      <c r="E3502" s="33"/>
      <c r="F3502" s="21"/>
      <c r="G3502" s="33"/>
      <c r="H3502" s="33"/>
      <c r="I3502" s="21"/>
      <c r="J3502" s="33"/>
      <c r="K3502" s="39"/>
      <c r="L3502" s="22"/>
      <c r="M3502" s="22"/>
      <c r="N3502" s="22"/>
    </row>
    <row r="3503" spans="1:14" s="49" customFormat="1" ht="15" customHeight="1">
      <c r="A3503" s="33"/>
      <c r="B3503" s="33"/>
      <c r="C3503" s="21"/>
      <c r="D3503" s="33"/>
      <c r="E3503" s="33"/>
      <c r="F3503" s="21"/>
      <c r="G3503" s="33"/>
      <c r="H3503" s="33"/>
      <c r="I3503" s="21"/>
      <c r="J3503" s="33"/>
      <c r="K3503" s="39"/>
      <c r="L3503" s="22"/>
      <c r="M3503" s="22"/>
      <c r="N3503" s="22"/>
    </row>
    <row r="3504" spans="1:14" s="49" customFormat="1" ht="15" customHeight="1">
      <c r="A3504" s="33"/>
      <c r="B3504" s="33"/>
      <c r="C3504" s="21"/>
      <c r="D3504" s="33"/>
      <c r="E3504" s="33"/>
      <c r="F3504" s="21"/>
      <c r="G3504" s="33"/>
      <c r="H3504" s="33"/>
      <c r="I3504" s="21"/>
      <c r="J3504" s="33"/>
      <c r="K3504" s="39"/>
      <c r="L3504" s="22"/>
      <c r="M3504" s="22"/>
      <c r="N3504" s="22"/>
    </row>
    <row r="3505" spans="1:14" s="49" customFormat="1" ht="15" customHeight="1">
      <c r="A3505" s="33"/>
      <c r="B3505" s="33"/>
      <c r="C3505" s="21"/>
      <c r="D3505" s="33"/>
      <c r="E3505" s="33"/>
      <c r="F3505" s="21"/>
      <c r="G3505" s="33"/>
      <c r="H3505" s="33"/>
      <c r="I3505" s="21"/>
      <c r="J3505" s="33"/>
      <c r="K3505" s="39"/>
      <c r="L3505" s="22"/>
      <c r="M3505" s="22"/>
      <c r="N3505" s="22"/>
    </row>
    <row r="3506" spans="1:14" s="49" customFormat="1" ht="15" customHeight="1">
      <c r="A3506" s="33"/>
      <c r="B3506" s="33"/>
      <c r="C3506" s="21"/>
      <c r="D3506" s="33"/>
      <c r="E3506" s="33"/>
      <c r="F3506" s="21"/>
      <c r="G3506" s="33"/>
      <c r="H3506" s="33"/>
      <c r="I3506" s="21"/>
      <c r="J3506" s="33"/>
      <c r="K3506" s="39"/>
      <c r="L3506" s="22"/>
      <c r="M3506" s="22"/>
      <c r="N3506" s="22"/>
    </row>
    <row r="3507" spans="1:14" s="49" customFormat="1" ht="15" customHeight="1">
      <c r="A3507" s="33"/>
      <c r="B3507" s="33"/>
      <c r="C3507" s="21"/>
      <c r="D3507" s="33"/>
      <c r="E3507" s="33"/>
      <c r="F3507" s="21"/>
      <c r="G3507" s="33"/>
      <c r="H3507" s="33"/>
      <c r="I3507" s="21"/>
      <c r="J3507" s="33"/>
      <c r="K3507" s="39"/>
      <c r="L3507" s="22"/>
      <c r="M3507" s="22"/>
      <c r="N3507" s="22"/>
    </row>
    <row r="3508" spans="1:14" s="49" customFormat="1" ht="15" customHeight="1">
      <c r="A3508" s="33"/>
      <c r="B3508" s="33"/>
      <c r="C3508" s="21"/>
      <c r="D3508" s="33"/>
      <c r="E3508" s="33"/>
      <c r="F3508" s="21"/>
      <c r="G3508" s="33"/>
      <c r="H3508" s="33"/>
      <c r="I3508" s="21"/>
      <c r="J3508" s="33"/>
      <c r="K3508" s="39"/>
      <c r="L3508" s="22"/>
      <c r="M3508" s="22"/>
      <c r="N3508" s="22"/>
    </row>
    <row r="3509" spans="1:14" s="49" customFormat="1" ht="15" customHeight="1">
      <c r="A3509" s="33"/>
      <c r="B3509" s="33"/>
      <c r="C3509" s="21"/>
      <c r="D3509" s="33"/>
      <c r="E3509" s="33"/>
      <c r="F3509" s="21"/>
      <c r="G3509" s="33"/>
      <c r="H3509" s="33"/>
      <c r="I3509" s="21"/>
      <c r="J3509" s="33"/>
      <c r="K3509" s="39"/>
      <c r="L3509" s="22"/>
      <c r="M3509" s="22"/>
      <c r="N3509" s="22"/>
    </row>
    <row r="3510" spans="1:14" s="49" customFormat="1" ht="15" customHeight="1">
      <c r="A3510" s="33"/>
      <c r="B3510" s="33"/>
      <c r="C3510" s="21"/>
      <c r="D3510" s="33"/>
      <c r="E3510" s="33"/>
      <c r="F3510" s="21"/>
      <c r="G3510" s="33"/>
      <c r="H3510" s="33"/>
      <c r="I3510" s="21"/>
      <c r="J3510" s="33"/>
      <c r="K3510" s="39"/>
      <c r="L3510" s="22"/>
      <c r="M3510" s="22"/>
      <c r="N3510" s="22"/>
    </row>
    <row r="3511" spans="1:14" s="49" customFormat="1" ht="15" customHeight="1">
      <c r="A3511" s="33"/>
      <c r="B3511" s="33"/>
      <c r="C3511" s="21"/>
      <c r="D3511" s="33"/>
      <c r="E3511" s="33"/>
      <c r="F3511" s="21"/>
      <c r="G3511" s="33"/>
      <c r="H3511" s="33"/>
      <c r="I3511" s="21"/>
      <c r="J3511" s="33"/>
      <c r="K3511" s="39"/>
      <c r="L3511" s="22"/>
      <c r="M3511" s="22"/>
      <c r="N3511" s="22"/>
    </row>
    <row r="3512" spans="1:14" s="49" customFormat="1" ht="15" customHeight="1">
      <c r="A3512" s="33"/>
      <c r="B3512" s="33"/>
      <c r="C3512" s="21"/>
      <c r="D3512" s="33"/>
      <c r="E3512" s="33"/>
      <c r="F3512" s="21"/>
      <c r="G3512" s="33"/>
      <c r="H3512" s="33"/>
      <c r="I3512" s="21"/>
      <c r="J3512" s="33"/>
      <c r="K3512" s="39"/>
      <c r="L3512" s="22"/>
      <c r="M3512" s="22"/>
      <c r="N3512" s="22"/>
    </row>
    <row r="3513" spans="1:14" s="49" customFormat="1" ht="15" customHeight="1">
      <c r="A3513" s="33"/>
      <c r="B3513" s="33"/>
      <c r="C3513" s="21"/>
      <c r="D3513" s="33"/>
      <c r="E3513" s="33"/>
      <c r="F3513" s="21"/>
      <c r="G3513" s="33"/>
      <c r="H3513" s="33"/>
      <c r="I3513" s="21"/>
      <c r="J3513" s="33"/>
      <c r="K3513" s="39"/>
      <c r="L3513" s="22"/>
      <c r="M3513" s="22"/>
      <c r="N3513" s="22"/>
    </row>
    <row r="3514" spans="1:14" s="49" customFormat="1" ht="15" customHeight="1">
      <c r="A3514" s="33"/>
      <c r="B3514" s="33"/>
      <c r="C3514" s="21"/>
      <c r="D3514" s="33"/>
      <c r="E3514" s="33"/>
      <c r="F3514" s="21"/>
      <c r="G3514" s="33"/>
      <c r="H3514" s="33"/>
      <c r="I3514" s="21"/>
      <c r="J3514" s="33"/>
      <c r="K3514" s="39"/>
      <c r="L3514" s="22"/>
      <c r="M3514" s="22"/>
      <c r="N3514" s="22"/>
    </row>
    <row r="3515" spans="1:14" s="49" customFormat="1" ht="15" customHeight="1">
      <c r="A3515" s="33"/>
      <c r="B3515" s="33"/>
      <c r="C3515" s="21"/>
      <c r="D3515" s="33"/>
      <c r="E3515" s="33"/>
      <c r="F3515" s="21"/>
      <c r="G3515" s="33"/>
      <c r="H3515" s="33"/>
      <c r="I3515" s="21"/>
      <c r="J3515" s="33"/>
      <c r="K3515" s="39"/>
      <c r="L3515" s="22"/>
      <c r="M3515" s="22"/>
      <c r="N3515" s="22"/>
    </row>
    <row r="3516" spans="1:14" s="49" customFormat="1" ht="15" customHeight="1">
      <c r="A3516" s="33"/>
      <c r="B3516" s="33"/>
      <c r="C3516" s="21"/>
      <c r="D3516" s="33"/>
      <c r="E3516" s="33"/>
      <c r="F3516" s="21"/>
      <c r="G3516" s="33"/>
      <c r="H3516" s="33"/>
      <c r="I3516" s="21"/>
      <c r="J3516" s="33"/>
      <c r="K3516" s="39"/>
      <c r="L3516" s="22"/>
      <c r="M3516" s="22"/>
      <c r="N3516" s="22"/>
    </row>
    <row r="3517" spans="1:14" s="49" customFormat="1" ht="15" customHeight="1">
      <c r="A3517" s="33"/>
      <c r="B3517" s="33"/>
      <c r="C3517" s="21"/>
      <c r="D3517" s="33"/>
      <c r="E3517" s="33"/>
      <c r="F3517" s="21"/>
      <c r="G3517" s="33"/>
      <c r="H3517" s="33"/>
      <c r="I3517" s="21"/>
      <c r="J3517" s="33"/>
      <c r="K3517" s="39"/>
      <c r="L3517" s="22"/>
      <c r="M3517" s="22"/>
      <c r="N3517" s="22"/>
    </row>
    <row r="3518" spans="1:14" s="49" customFormat="1" ht="15" customHeight="1">
      <c r="A3518" s="33"/>
      <c r="B3518" s="33"/>
      <c r="C3518" s="21"/>
      <c r="D3518" s="33"/>
      <c r="E3518" s="33"/>
      <c r="F3518" s="21"/>
      <c r="G3518" s="33"/>
      <c r="H3518" s="33"/>
      <c r="I3518" s="21"/>
      <c r="J3518" s="33"/>
      <c r="K3518" s="39"/>
      <c r="L3518" s="22"/>
      <c r="M3518" s="22"/>
      <c r="N3518" s="22"/>
    </row>
    <row r="3519" spans="1:14" s="49" customFormat="1" ht="15" customHeight="1">
      <c r="A3519" s="33"/>
      <c r="B3519" s="33"/>
      <c r="C3519" s="21"/>
      <c r="D3519" s="33"/>
      <c r="E3519" s="33"/>
      <c r="F3519" s="21"/>
      <c r="G3519" s="33"/>
      <c r="H3519" s="33"/>
      <c r="I3519" s="21"/>
      <c r="J3519" s="33"/>
      <c r="K3519" s="39"/>
      <c r="L3519" s="22"/>
      <c r="M3519" s="22"/>
      <c r="N3519" s="22"/>
    </row>
    <row r="3520" spans="1:14" s="49" customFormat="1" ht="15" customHeight="1">
      <c r="A3520" s="33"/>
      <c r="B3520" s="33"/>
      <c r="C3520" s="21"/>
      <c r="D3520" s="33"/>
      <c r="E3520" s="33"/>
      <c r="F3520" s="21"/>
      <c r="G3520" s="33"/>
      <c r="H3520" s="33"/>
      <c r="I3520" s="21"/>
      <c r="J3520" s="33"/>
      <c r="K3520" s="39"/>
      <c r="L3520" s="22"/>
      <c r="M3520" s="22"/>
      <c r="N3520" s="22"/>
    </row>
    <row r="3521" spans="1:14" s="49" customFormat="1" ht="15" customHeight="1">
      <c r="A3521" s="33"/>
      <c r="B3521" s="33"/>
      <c r="C3521" s="21"/>
      <c r="D3521" s="33"/>
      <c r="E3521" s="33"/>
      <c r="F3521" s="21"/>
      <c r="G3521" s="33"/>
      <c r="H3521" s="33"/>
      <c r="I3521" s="21"/>
      <c r="J3521" s="33"/>
      <c r="K3521" s="39"/>
      <c r="L3521" s="22"/>
      <c r="M3521" s="22"/>
      <c r="N3521" s="22"/>
    </row>
    <row r="3522" spans="1:14" s="49" customFormat="1" ht="15" customHeight="1">
      <c r="A3522" s="33"/>
      <c r="B3522" s="33"/>
      <c r="C3522" s="21"/>
      <c r="D3522" s="33"/>
      <c r="E3522" s="33"/>
      <c r="F3522" s="21"/>
      <c r="G3522" s="33"/>
      <c r="H3522" s="33"/>
      <c r="I3522" s="21"/>
      <c r="J3522" s="33"/>
      <c r="K3522" s="39"/>
      <c r="L3522" s="22"/>
      <c r="M3522" s="22"/>
      <c r="N3522" s="22"/>
    </row>
    <row r="3523" spans="1:14" s="49" customFormat="1" ht="15" customHeight="1">
      <c r="A3523" s="33"/>
      <c r="B3523" s="33"/>
      <c r="C3523" s="21"/>
      <c r="D3523" s="33"/>
      <c r="E3523" s="33"/>
      <c r="F3523" s="21"/>
      <c r="G3523" s="33"/>
      <c r="H3523" s="33"/>
      <c r="I3523" s="21"/>
      <c r="J3523" s="33"/>
      <c r="K3523" s="39"/>
      <c r="L3523" s="22"/>
      <c r="M3523" s="22"/>
      <c r="N3523" s="22"/>
    </row>
    <row r="3524" spans="1:14" s="49" customFormat="1" ht="15" customHeight="1">
      <c r="A3524" s="33"/>
      <c r="B3524" s="33"/>
      <c r="C3524" s="21"/>
      <c r="D3524" s="33"/>
      <c r="E3524" s="33"/>
      <c r="F3524" s="21"/>
      <c r="G3524" s="33"/>
      <c r="H3524" s="33"/>
      <c r="I3524" s="21"/>
      <c r="J3524" s="33"/>
      <c r="K3524" s="39"/>
      <c r="L3524" s="22"/>
      <c r="M3524" s="22"/>
      <c r="N3524" s="22"/>
    </row>
    <row r="3525" spans="1:14" s="49" customFormat="1" ht="15" customHeight="1">
      <c r="A3525" s="33"/>
      <c r="B3525" s="33"/>
      <c r="C3525" s="21"/>
      <c r="D3525" s="33"/>
      <c r="E3525" s="33"/>
      <c r="F3525" s="21"/>
      <c r="G3525" s="33"/>
      <c r="H3525" s="33"/>
      <c r="I3525" s="21"/>
      <c r="J3525" s="33"/>
      <c r="K3525" s="39"/>
      <c r="L3525" s="22"/>
      <c r="M3525" s="22"/>
      <c r="N3525" s="22"/>
    </row>
    <row r="3526" spans="1:14" s="49" customFormat="1" ht="15" customHeight="1">
      <c r="A3526" s="33"/>
      <c r="B3526" s="33"/>
      <c r="C3526" s="21"/>
      <c r="D3526" s="33"/>
      <c r="E3526" s="33"/>
      <c r="F3526" s="21"/>
      <c r="G3526" s="33"/>
      <c r="H3526" s="33"/>
      <c r="I3526" s="21"/>
      <c r="J3526" s="33"/>
      <c r="K3526" s="39"/>
      <c r="L3526" s="22"/>
      <c r="M3526" s="22"/>
      <c r="N3526" s="22"/>
    </row>
    <row r="3527" spans="1:14" s="49" customFormat="1" ht="15" customHeight="1">
      <c r="A3527" s="33"/>
      <c r="B3527" s="33"/>
      <c r="C3527" s="21"/>
      <c r="D3527" s="33"/>
      <c r="E3527" s="33"/>
      <c r="F3527" s="21"/>
      <c r="G3527" s="33"/>
      <c r="H3527" s="33"/>
      <c r="I3527" s="21"/>
      <c r="J3527" s="33"/>
      <c r="K3527" s="39"/>
      <c r="L3527" s="22"/>
      <c r="M3527" s="22"/>
      <c r="N3527" s="22"/>
    </row>
    <row r="3528" spans="1:14" s="49" customFormat="1" ht="15" customHeight="1">
      <c r="A3528" s="33"/>
      <c r="B3528" s="33"/>
      <c r="C3528" s="21"/>
      <c r="D3528" s="33"/>
      <c r="E3528" s="33"/>
      <c r="F3528" s="21"/>
      <c r="G3528" s="33"/>
      <c r="H3528" s="33"/>
      <c r="I3528" s="21"/>
      <c r="J3528" s="33"/>
      <c r="K3528" s="39"/>
      <c r="L3528" s="22"/>
      <c r="M3528" s="22"/>
      <c r="N3528" s="22"/>
    </row>
    <row r="3529" spans="1:14" s="49" customFormat="1" ht="15" customHeight="1">
      <c r="A3529" s="33"/>
      <c r="B3529" s="33"/>
      <c r="C3529" s="21"/>
      <c r="D3529" s="33"/>
      <c r="E3529" s="33"/>
      <c r="F3529" s="21"/>
      <c r="G3529" s="33"/>
      <c r="H3529" s="33"/>
      <c r="I3529" s="21"/>
      <c r="J3529" s="33"/>
      <c r="K3529" s="39"/>
      <c r="L3529" s="22"/>
      <c r="M3529" s="22"/>
      <c r="N3529" s="22"/>
    </row>
    <row r="3530" spans="1:14" s="49" customFormat="1" ht="15" customHeight="1">
      <c r="A3530" s="33"/>
      <c r="B3530" s="33"/>
      <c r="C3530" s="21"/>
      <c r="D3530" s="33"/>
      <c r="E3530" s="33"/>
      <c r="F3530" s="21"/>
      <c r="G3530" s="33"/>
      <c r="H3530" s="33"/>
      <c r="I3530" s="21"/>
      <c r="J3530" s="33"/>
      <c r="K3530" s="39"/>
      <c r="L3530" s="22"/>
      <c r="M3530" s="22"/>
      <c r="N3530" s="22"/>
    </row>
    <row r="3531" spans="1:14" s="49" customFormat="1" ht="15" customHeight="1">
      <c r="A3531" s="33"/>
      <c r="B3531" s="33"/>
      <c r="C3531" s="21"/>
      <c r="D3531" s="33"/>
      <c r="E3531" s="33"/>
      <c r="F3531" s="21"/>
      <c r="G3531" s="33"/>
      <c r="H3531" s="33"/>
      <c r="I3531" s="21"/>
      <c r="J3531" s="33"/>
      <c r="K3531" s="39"/>
      <c r="L3531" s="22"/>
      <c r="M3531" s="22"/>
      <c r="N3531" s="22"/>
    </row>
    <row r="3532" spans="1:14" s="49" customFormat="1" ht="15" customHeight="1">
      <c r="A3532" s="33"/>
      <c r="B3532" s="33"/>
      <c r="C3532" s="21"/>
      <c r="D3532" s="33"/>
      <c r="E3532" s="33"/>
      <c r="F3532" s="21"/>
      <c r="G3532" s="33"/>
      <c r="H3532" s="33"/>
      <c r="I3532" s="21"/>
      <c r="J3532" s="33"/>
      <c r="K3532" s="39"/>
      <c r="L3532" s="22"/>
      <c r="M3532" s="22"/>
      <c r="N3532" s="22"/>
    </row>
    <row r="3533" spans="1:14" s="49" customFormat="1" ht="15" customHeight="1">
      <c r="A3533" s="33"/>
      <c r="B3533" s="33"/>
      <c r="C3533" s="21"/>
      <c r="D3533" s="33"/>
      <c r="E3533" s="33"/>
      <c r="F3533" s="21"/>
      <c r="G3533" s="33"/>
      <c r="H3533" s="33"/>
      <c r="I3533" s="21"/>
      <c r="J3533" s="33"/>
      <c r="K3533" s="39"/>
      <c r="L3533" s="22"/>
      <c r="M3533" s="22"/>
      <c r="N3533" s="22"/>
    </row>
    <row r="3534" spans="1:14" s="49" customFormat="1" ht="15" customHeight="1">
      <c r="A3534" s="33"/>
      <c r="B3534" s="33"/>
      <c r="C3534" s="21"/>
      <c r="D3534" s="33"/>
      <c r="E3534" s="33"/>
      <c r="F3534" s="21"/>
      <c r="G3534" s="33"/>
      <c r="H3534" s="33"/>
      <c r="I3534" s="21"/>
      <c r="J3534" s="33"/>
      <c r="K3534" s="39"/>
      <c r="L3534" s="22"/>
      <c r="M3534" s="22"/>
      <c r="N3534" s="22"/>
    </row>
    <row r="3535" spans="1:14" s="49" customFormat="1" ht="15" customHeight="1">
      <c r="A3535" s="33"/>
      <c r="B3535" s="33"/>
      <c r="C3535" s="21"/>
      <c r="D3535" s="33"/>
      <c r="E3535" s="33"/>
      <c r="F3535" s="21"/>
      <c r="G3535" s="33"/>
      <c r="H3535" s="33"/>
      <c r="I3535" s="21"/>
      <c r="J3535" s="33"/>
      <c r="K3535" s="39"/>
      <c r="L3535" s="22"/>
      <c r="M3535" s="22"/>
      <c r="N3535" s="22"/>
    </row>
    <row r="3536" spans="1:14" s="49" customFormat="1" ht="15" customHeight="1">
      <c r="A3536" s="33"/>
      <c r="B3536" s="33"/>
      <c r="C3536" s="21"/>
      <c r="D3536" s="33"/>
      <c r="E3536" s="33"/>
      <c r="F3536" s="21"/>
      <c r="G3536" s="33"/>
      <c r="H3536" s="33"/>
      <c r="I3536" s="21"/>
      <c r="J3536" s="33"/>
      <c r="K3536" s="39"/>
      <c r="L3536" s="22"/>
      <c r="M3536" s="22"/>
      <c r="N3536" s="22"/>
    </row>
    <row r="3537" spans="1:14" s="49" customFormat="1" ht="15" customHeight="1">
      <c r="A3537" s="33"/>
      <c r="B3537" s="33"/>
      <c r="C3537" s="21"/>
      <c r="D3537" s="33"/>
      <c r="E3537" s="33"/>
      <c r="F3537" s="21"/>
      <c r="G3537" s="33"/>
      <c r="H3537" s="33"/>
      <c r="I3537" s="21"/>
      <c r="J3537" s="33"/>
      <c r="K3537" s="39"/>
      <c r="L3537" s="22"/>
      <c r="M3537" s="22"/>
      <c r="N3537" s="22"/>
    </row>
    <row r="3538" spans="1:14" s="49" customFormat="1" ht="15" customHeight="1">
      <c r="A3538" s="33"/>
      <c r="B3538" s="33"/>
      <c r="C3538" s="21"/>
      <c r="D3538" s="33"/>
      <c r="E3538" s="33"/>
      <c r="F3538" s="21"/>
      <c r="G3538" s="33"/>
      <c r="H3538" s="33"/>
      <c r="I3538" s="21"/>
      <c r="J3538" s="33"/>
      <c r="K3538" s="39"/>
      <c r="L3538" s="22"/>
      <c r="M3538" s="22"/>
      <c r="N3538" s="22"/>
    </row>
    <row r="3539" spans="1:14" s="49" customFormat="1" ht="15" customHeight="1">
      <c r="A3539" s="33"/>
      <c r="B3539" s="33"/>
      <c r="C3539" s="21"/>
      <c r="D3539" s="33"/>
      <c r="E3539" s="33"/>
      <c r="F3539" s="21"/>
      <c r="G3539" s="33"/>
      <c r="H3539" s="33"/>
      <c r="I3539" s="21"/>
      <c r="J3539" s="33"/>
      <c r="K3539" s="39"/>
      <c r="L3539" s="22"/>
      <c r="M3539" s="22"/>
      <c r="N3539" s="22"/>
    </row>
    <row r="3540" spans="1:14" s="49" customFormat="1" ht="15" customHeight="1">
      <c r="A3540" s="33"/>
      <c r="B3540" s="33"/>
      <c r="C3540" s="21"/>
      <c r="D3540" s="33"/>
      <c r="E3540" s="33"/>
      <c r="F3540" s="21"/>
      <c r="G3540" s="33"/>
      <c r="H3540" s="33"/>
      <c r="I3540" s="21"/>
      <c r="J3540" s="33"/>
      <c r="K3540" s="39"/>
      <c r="L3540" s="22"/>
      <c r="M3540" s="22"/>
      <c r="N3540" s="22"/>
    </row>
    <row r="3541" spans="1:14" s="49" customFormat="1" ht="15" customHeight="1">
      <c r="A3541" s="33"/>
      <c r="B3541" s="33"/>
      <c r="C3541" s="21"/>
      <c r="D3541" s="33"/>
      <c r="E3541" s="33"/>
      <c r="F3541" s="21"/>
      <c r="G3541" s="33"/>
      <c r="H3541" s="33"/>
      <c r="I3541" s="21"/>
      <c r="J3541" s="33"/>
      <c r="K3541" s="39"/>
      <c r="L3541" s="22"/>
      <c r="M3541" s="22"/>
      <c r="N3541" s="22"/>
    </row>
    <row r="3542" spans="1:14" s="49" customFormat="1" ht="15" customHeight="1">
      <c r="A3542" s="33"/>
      <c r="B3542" s="33"/>
      <c r="C3542" s="21"/>
      <c r="D3542" s="33"/>
      <c r="E3542" s="33"/>
      <c r="F3542" s="21"/>
      <c r="G3542" s="33"/>
      <c r="H3542" s="33"/>
      <c r="I3542" s="21"/>
      <c r="J3542" s="33"/>
      <c r="K3542" s="39"/>
      <c r="L3542" s="22"/>
      <c r="M3542" s="22"/>
      <c r="N3542" s="22"/>
    </row>
    <row r="3543" spans="1:14" s="49" customFormat="1" ht="15" customHeight="1">
      <c r="A3543" s="33"/>
      <c r="B3543" s="33"/>
      <c r="C3543" s="21"/>
      <c r="D3543" s="33"/>
      <c r="E3543" s="33"/>
      <c r="F3543" s="21"/>
      <c r="G3543" s="33"/>
      <c r="H3543" s="33"/>
      <c r="I3543" s="21"/>
      <c r="J3543" s="33"/>
      <c r="K3543" s="39"/>
      <c r="L3543" s="22"/>
      <c r="M3543" s="22"/>
      <c r="N3543" s="22"/>
    </row>
    <row r="3544" spans="1:14" s="49" customFormat="1" ht="15" customHeight="1">
      <c r="A3544" s="33"/>
      <c r="B3544" s="33"/>
      <c r="C3544" s="21"/>
      <c r="D3544" s="33"/>
      <c r="E3544" s="33"/>
      <c r="F3544" s="21"/>
      <c r="G3544" s="33"/>
      <c r="H3544" s="33"/>
      <c r="I3544" s="21"/>
      <c r="J3544" s="33"/>
      <c r="K3544" s="39"/>
      <c r="L3544" s="22"/>
      <c r="M3544" s="22"/>
      <c r="N3544" s="22"/>
    </row>
    <row r="3545" spans="1:14" s="49" customFormat="1" ht="15" customHeight="1">
      <c r="A3545" s="33"/>
      <c r="B3545" s="33"/>
      <c r="C3545" s="20"/>
      <c r="D3545" s="33"/>
      <c r="E3545" s="33"/>
      <c r="F3545" s="20"/>
      <c r="G3545" s="33"/>
      <c r="H3545" s="33"/>
      <c r="I3545" s="20"/>
      <c r="J3545" s="33"/>
      <c r="K3545" s="33"/>
      <c r="L3545" s="20"/>
      <c r="M3545" s="22"/>
      <c r="N3545" s="22"/>
    </row>
    <row r="3546" spans="1:14" s="49" customFormat="1" ht="15" customHeight="1">
      <c r="A3546" s="33"/>
      <c r="B3546" s="33"/>
      <c r="C3546" s="21"/>
      <c r="D3546" s="33"/>
      <c r="E3546" s="33"/>
      <c r="F3546" s="21"/>
      <c r="G3546" s="33"/>
      <c r="H3546" s="33"/>
      <c r="I3546" s="21"/>
      <c r="J3546" s="33"/>
      <c r="K3546" s="39"/>
      <c r="L3546" s="22"/>
      <c r="M3546" s="22"/>
      <c r="N3546" s="22"/>
    </row>
    <row r="3547" spans="1:14" s="49" customFormat="1" ht="15" customHeight="1">
      <c r="A3547" s="33"/>
      <c r="B3547" s="33"/>
      <c r="C3547" s="21"/>
      <c r="D3547" s="33"/>
      <c r="E3547" s="33"/>
      <c r="F3547" s="21"/>
      <c r="G3547" s="33"/>
      <c r="H3547" s="33"/>
      <c r="I3547" s="21"/>
      <c r="J3547" s="33"/>
      <c r="K3547" s="39"/>
      <c r="L3547" s="22"/>
      <c r="M3547" s="22"/>
      <c r="N3547" s="22"/>
    </row>
    <row r="3548" spans="1:14" s="49" customFormat="1" ht="15" customHeight="1">
      <c r="A3548" s="33"/>
      <c r="B3548" s="33"/>
      <c r="C3548" s="21"/>
      <c r="D3548" s="33"/>
      <c r="E3548" s="33"/>
      <c r="F3548" s="21"/>
      <c r="G3548" s="33"/>
      <c r="H3548" s="33"/>
      <c r="I3548" s="21"/>
      <c r="J3548" s="33"/>
      <c r="K3548" s="39"/>
      <c r="L3548" s="22"/>
      <c r="M3548" s="22"/>
      <c r="N3548" s="22"/>
    </row>
    <row r="3549" spans="1:14" s="49" customFormat="1" ht="15" customHeight="1">
      <c r="A3549" s="33"/>
      <c r="B3549" s="33"/>
      <c r="C3549" s="21"/>
      <c r="D3549" s="33"/>
      <c r="E3549" s="33"/>
      <c r="F3549" s="21"/>
      <c r="G3549" s="33"/>
      <c r="H3549" s="33"/>
      <c r="I3549" s="21"/>
      <c r="J3549" s="33"/>
      <c r="K3549" s="39"/>
      <c r="L3549" s="22"/>
      <c r="M3549" s="22"/>
      <c r="N3549" s="22"/>
    </row>
    <row r="3550" spans="1:14" s="49" customFormat="1" ht="15" customHeight="1">
      <c r="A3550" s="33"/>
      <c r="B3550" s="33"/>
      <c r="C3550" s="21"/>
      <c r="D3550" s="33"/>
      <c r="E3550" s="33"/>
      <c r="F3550" s="21"/>
      <c r="G3550" s="33"/>
      <c r="H3550" s="33"/>
      <c r="I3550" s="21"/>
      <c r="J3550" s="33"/>
      <c r="K3550" s="39"/>
      <c r="L3550" s="22"/>
      <c r="M3550" s="22"/>
      <c r="N3550" s="22"/>
    </row>
    <row r="3551" spans="1:14" s="49" customFormat="1" ht="15" customHeight="1">
      <c r="A3551" s="33"/>
      <c r="B3551" s="33"/>
      <c r="C3551" s="21"/>
      <c r="D3551" s="33"/>
      <c r="E3551" s="33"/>
      <c r="F3551" s="21"/>
      <c r="G3551" s="33"/>
      <c r="H3551" s="33"/>
      <c r="I3551" s="21"/>
      <c r="J3551" s="33"/>
      <c r="K3551" s="39"/>
      <c r="L3551" s="22"/>
      <c r="M3551" s="22"/>
      <c r="N3551" s="22"/>
    </row>
    <row r="3552" spans="1:14" s="49" customFormat="1" ht="15" customHeight="1">
      <c r="A3552" s="33"/>
      <c r="B3552" s="33"/>
      <c r="C3552" s="21"/>
      <c r="D3552" s="33"/>
      <c r="E3552" s="33"/>
      <c r="F3552" s="21"/>
      <c r="G3552" s="33"/>
      <c r="H3552" s="33"/>
      <c r="I3552" s="21"/>
      <c r="J3552" s="33"/>
      <c r="K3552" s="39"/>
      <c r="L3552" s="22"/>
      <c r="M3552" s="22"/>
      <c r="N3552" s="22"/>
    </row>
    <row r="3553" spans="1:14" s="49" customFormat="1" ht="15" customHeight="1">
      <c r="A3553" s="33"/>
      <c r="B3553" s="33"/>
      <c r="C3553" s="21"/>
      <c r="D3553" s="33"/>
      <c r="E3553" s="33"/>
      <c r="F3553" s="21"/>
      <c r="G3553" s="33"/>
      <c r="H3553" s="33"/>
      <c r="I3553" s="21"/>
      <c r="J3553" s="33"/>
      <c r="K3553" s="39"/>
      <c r="L3553" s="22"/>
      <c r="M3553" s="22"/>
      <c r="N3553" s="22"/>
    </row>
    <row r="3554" spans="1:14" s="49" customFormat="1" ht="15" customHeight="1">
      <c r="A3554" s="33"/>
      <c r="B3554" s="33"/>
      <c r="C3554" s="21"/>
      <c r="D3554" s="33"/>
      <c r="E3554" s="33"/>
      <c r="F3554" s="21"/>
      <c r="G3554" s="33"/>
      <c r="H3554" s="33"/>
      <c r="I3554" s="21"/>
      <c r="J3554" s="33"/>
      <c r="K3554" s="39"/>
      <c r="L3554" s="22"/>
      <c r="M3554" s="22"/>
      <c r="N3554" s="22"/>
    </row>
    <row r="3555" spans="1:14" s="49" customFormat="1" ht="15" customHeight="1">
      <c r="A3555" s="33"/>
      <c r="B3555" s="33"/>
      <c r="C3555" s="21"/>
      <c r="D3555" s="33"/>
      <c r="E3555" s="33"/>
      <c r="F3555" s="21"/>
      <c r="G3555" s="33"/>
      <c r="H3555" s="33"/>
      <c r="I3555" s="21"/>
      <c r="J3555" s="33"/>
      <c r="K3555" s="39"/>
      <c r="L3555" s="22"/>
      <c r="M3555" s="22"/>
      <c r="N3555" s="22"/>
    </row>
    <row r="3556" spans="1:14" s="49" customFormat="1" ht="15" customHeight="1">
      <c r="A3556" s="33"/>
      <c r="B3556" s="33"/>
      <c r="C3556" s="21"/>
      <c r="D3556" s="33"/>
      <c r="E3556" s="33"/>
      <c r="F3556" s="21"/>
      <c r="G3556" s="33"/>
      <c r="H3556" s="33"/>
      <c r="I3556" s="21"/>
      <c r="J3556" s="33"/>
      <c r="K3556" s="39"/>
      <c r="L3556" s="22"/>
      <c r="M3556" s="22"/>
      <c r="N3556" s="22"/>
    </row>
    <row r="3557" spans="1:14" s="49" customFormat="1" ht="15" customHeight="1">
      <c r="A3557" s="33"/>
      <c r="B3557" s="33"/>
      <c r="C3557" s="21"/>
      <c r="D3557" s="33"/>
      <c r="E3557" s="33"/>
      <c r="F3557" s="21"/>
      <c r="G3557" s="33"/>
      <c r="H3557" s="33"/>
      <c r="I3557" s="21"/>
      <c r="J3557" s="33"/>
      <c r="K3557" s="39"/>
      <c r="L3557" s="22"/>
      <c r="M3557" s="22"/>
      <c r="N3557" s="22"/>
    </row>
    <row r="3558" spans="1:14" s="49" customFormat="1" ht="15" customHeight="1">
      <c r="A3558" s="33"/>
      <c r="B3558" s="33"/>
      <c r="C3558" s="21"/>
      <c r="D3558" s="33"/>
      <c r="E3558" s="33"/>
      <c r="F3558" s="21"/>
      <c r="G3558" s="33"/>
      <c r="H3558" s="33"/>
      <c r="I3558" s="21"/>
      <c r="J3558" s="33"/>
      <c r="K3558" s="39"/>
      <c r="L3558" s="22"/>
      <c r="M3558" s="22"/>
      <c r="N3558" s="22"/>
    </row>
    <row r="3559" spans="1:14" s="49" customFormat="1" ht="15" customHeight="1">
      <c r="A3559" s="33"/>
      <c r="B3559" s="33"/>
      <c r="C3559" s="21"/>
      <c r="D3559" s="33"/>
      <c r="E3559" s="33"/>
      <c r="F3559" s="21"/>
      <c r="G3559" s="33"/>
      <c r="H3559" s="33"/>
      <c r="I3559" s="21"/>
      <c r="J3559" s="33"/>
      <c r="K3559" s="39"/>
      <c r="L3559" s="22"/>
      <c r="M3559" s="22"/>
      <c r="N3559" s="22"/>
    </row>
    <row r="3560" spans="1:14" s="49" customFormat="1" ht="15" customHeight="1">
      <c r="A3560" s="33"/>
      <c r="B3560" s="33"/>
      <c r="C3560" s="21"/>
      <c r="D3560" s="33"/>
      <c r="E3560" s="33"/>
      <c r="F3560" s="21"/>
      <c r="G3560" s="33"/>
      <c r="H3560" s="33"/>
      <c r="I3560" s="21"/>
      <c r="J3560" s="33"/>
      <c r="K3560" s="39"/>
      <c r="L3560" s="22"/>
      <c r="M3560" s="22"/>
      <c r="N3560" s="22"/>
    </row>
    <row r="3561" spans="1:14" s="49" customFormat="1" ht="15" customHeight="1">
      <c r="A3561" s="33"/>
      <c r="B3561" s="33"/>
      <c r="C3561" s="21"/>
      <c r="D3561" s="33"/>
      <c r="E3561" s="33"/>
      <c r="F3561" s="21"/>
      <c r="G3561" s="33"/>
      <c r="H3561" s="33"/>
      <c r="I3561" s="21"/>
      <c r="J3561" s="33"/>
      <c r="K3561" s="39"/>
      <c r="L3561" s="22"/>
      <c r="M3561" s="22"/>
      <c r="N3561" s="22"/>
    </row>
    <row r="3562" spans="1:14" s="49" customFormat="1" ht="15" customHeight="1">
      <c r="A3562" s="33"/>
      <c r="B3562" s="33"/>
      <c r="C3562" s="21"/>
      <c r="D3562" s="33"/>
      <c r="E3562" s="33"/>
      <c r="F3562" s="21"/>
      <c r="G3562" s="33"/>
      <c r="H3562" s="33"/>
      <c r="I3562" s="21"/>
      <c r="J3562" s="33"/>
      <c r="K3562" s="39"/>
      <c r="L3562" s="22"/>
      <c r="M3562" s="22"/>
      <c r="N3562" s="22"/>
    </row>
    <row r="3563" spans="1:14" s="49" customFormat="1" ht="15" customHeight="1">
      <c r="A3563" s="33"/>
      <c r="B3563" s="33"/>
      <c r="C3563" s="21"/>
      <c r="D3563" s="33"/>
      <c r="E3563" s="33"/>
      <c r="F3563" s="21"/>
      <c r="G3563" s="33"/>
      <c r="H3563" s="33"/>
      <c r="I3563" s="21"/>
      <c r="J3563" s="33"/>
      <c r="K3563" s="39"/>
      <c r="L3563" s="22"/>
      <c r="M3563" s="22"/>
      <c r="N3563" s="22"/>
    </row>
    <row r="3564" spans="1:14" s="49" customFormat="1" ht="15" customHeight="1">
      <c r="A3564" s="33"/>
      <c r="B3564" s="33"/>
      <c r="C3564" s="21"/>
      <c r="D3564" s="33"/>
      <c r="E3564" s="33"/>
      <c r="F3564" s="21"/>
      <c r="G3564" s="33"/>
      <c r="H3564" s="33"/>
      <c r="I3564" s="21"/>
      <c r="J3564" s="33"/>
      <c r="K3564" s="39"/>
      <c r="L3564" s="22"/>
      <c r="M3564" s="22"/>
      <c r="N3564" s="22"/>
    </row>
    <row r="3565" spans="1:14" s="49" customFormat="1" ht="15" customHeight="1">
      <c r="A3565" s="33"/>
      <c r="B3565" s="33"/>
      <c r="C3565" s="21"/>
      <c r="D3565" s="33"/>
      <c r="E3565" s="33"/>
      <c r="F3565" s="21"/>
      <c r="G3565" s="33"/>
      <c r="H3565" s="33"/>
      <c r="I3565" s="21"/>
      <c r="J3565" s="33"/>
      <c r="K3565" s="39"/>
      <c r="L3565" s="22"/>
      <c r="M3565" s="22"/>
      <c r="N3565" s="22"/>
    </row>
    <row r="3566" spans="1:14" s="49" customFormat="1" ht="15" customHeight="1">
      <c r="A3566" s="33"/>
      <c r="B3566" s="33"/>
      <c r="C3566" s="21"/>
      <c r="D3566" s="33"/>
      <c r="E3566" s="33"/>
      <c r="F3566" s="21"/>
      <c r="G3566" s="33"/>
      <c r="H3566" s="33"/>
      <c r="I3566" s="21"/>
      <c r="J3566" s="33"/>
      <c r="K3566" s="39"/>
      <c r="L3566" s="22"/>
      <c r="M3566" s="22"/>
      <c r="N3566" s="22"/>
    </row>
    <row r="3567" spans="1:14" s="49" customFormat="1" ht="15" customHeight="1">
      <c r="A3567" s="33"/>
      <c r="B3567" s="33"/>
      <c r="C3567" s="21"/>
      <c r="D3567" s="33"/>
      <c r="E3567" s="33"/>
      <c r="F3567" s="21"/>
      <c r="G3567" s="33"/>
      <c r="H3567" s="33"/>
      <c r="I3567" s="21"/>
      <c r="J3567" s="33"/>
      <c r="K3567" s="39"/>
      <c r="L3567" s="22"/>
      <c r="M3567" s="22"/>
      <c r="N3567" s="22"/>
    </row>
    <row r="3568" spans="1:14" s="49" customFormat="1" ht="15" customHeight="1">
      <c r="A3568" s="33"/>
      <c r="B3568" s="33"/>
      <c r="C3568" s="21"/>
      <c r="D3568" s="33"/>
      <c r="E3568" s="33"/>
      <c r="F3568" s="21"/>
      <c r="G3568" s="33"/>
      <c r="H3568" s="33"/>
      <c r="I3568" s="21"/>
      <c r="J3568" s="33"/>
      <c r="K3568" s="39"/>
      <c r="L3568" s="22"/>
      <c r="M3568" s="22"/>
      <c r="N3568" s="22"/>
    </row>
    <row r="3569" spans="1:14" s="49" customFormat="1" ht="15" customHeight="1">
      <c r="A3569" s="33"/>
      <c r="B3569" s="33"/>
      <c r="C3569" s="21"/>
      <c r="D3569" s="33"/>
      <c r="E3569" s="33"/>
      <c r="F3569" s="21"/>
      <c r="G3569" s="33"/>
      <c r="H3569" s="33"/>
      <c r="I3569" s="21"/>
      <c r="J3569" s="33"/>
      <c r="K3569" s="39"/>
      <c r="L3569" s="22"/>
      <c r="M3569" s="22"/>
      <c r="N3569" s="22"/>
    </row>
    <row r="3570" spans="1:14" s="49" customFormat="1" ht="15" customHeight="1">
      <c r="A3570" s="33"/>
      <c r="B3570" s="33"/>
      <c r="C3570" s="21"/>
      <c r="D3570" s="33"/>
      <c r="E3570" s="33"/>
      <c r="F3570" s="21"/>
      <c r="G3570" s="33"/>
      <c r="H3570" s="33"/>
      <c r="I3570" s="21"/>
      <c r="J3570" s="33"/>
      <c r="K3570" s="39"/>
      <c r="L3570" s="22"/>
      <c r="M3570" s="22"/>
      <c r="N3570" s="22"/>
    </row>
    <row r="3571" spans="1:14" s="49" customFormat="1" ht="15" customHeight="1">
      <c r="A3571" s="33"/>
      <c r="B3571" s="33"/>
      <c r="C3571" s="21"/>
      <c r="D3571" s="33"/>
      <c r="E3571" s="33"/>
      <c r="F3571" s="21"/>
      <c r="G3571" s="33"/>
      <c r="H3571" s="33"/>
      <c r="I3571" s="21"/>
      <c r="J3571" s="33"/>
      <c r="K3571" s="39"/>
      <c r="L3571" s="22"/>
      <c r="M3571" s="22"/>
      <c r="N3571" s="22"/>
    </row>
    <row r="3572" spans="1:14" s="49" customFormat="1" ht="15" customHeight="1">
      <c r="A3572" s="33"/>
      <c r="B3572" s="33"/>
      <c r="C3572" s="21"/>
      <c r="D3572" s="33"/>
      <c r="E3572" s="33"/>
      <c r="F3572" s="21"/>
      <c r="G3572" s="33"/>
      <c r="H3572" s="33"/>
      <c r="I3572" s="21"/>
      <c r="J3572" s="33"/>
      <c r="K3572" s="39"/>
      <c r="L3572" s="22"/>
      <c r="M3572" s="22"/>
      <c r="N3572" s="22"/>
    </row>
    <row r="3573" spans="1:14" s="49" customFormat="1" ht="15" customHeight="1">
      <c r="A3573" s="33"/>
      <c r="B3573" s="33"/>
      <c r="C3573" s="21"/>
      <c r="D3573" s="33"/>
      <c r="E3573" s="33"/>
      <c r="F3573" s="21"/>
      <c r="G3573" s="33"/>
      <c r="H3573" s="33"/>
      <c r="I3573" s="21"/>
      <c r="J3573" s="33"/>
      <c r="K3573" s="39"/>
      <c r="L3573" s="22"/>
      <c r="M3573" s="22"/>
      <c r="N3573" s="22"/>
    </row>
    <row r="3574" spans="1:14" s="49" customFormat="1" ht="15" customHeight="1">
      <c r="A3574" s="33"/>
      <c r="B3574" s="33"/>
      <c r="C3574" s="21"/>
      <c r="D3574" s="33"/>
      <c r="E3574" s="33"/>
      <c r="F3574" s="21"/>
      <c r="G3574" s="33"/>
      <c r="H3574" s="33"/>
      <c r="I3574" s="21"/>
      <c r="J3574" s="33"/>
      <c r="K3574" s="39"/>
      <c r="L3574" s="22"/>
      <c r="M3574" s="22"/>
      <c r="N3574" s="22"/>
    </row>
    <row r="3575" spans="1:14" s="49" customFormat="1" ht="15" customHeight="1">
      <c r="A3575" s="33"/>
      <c r="B3575" s="33"/>
      <c r="C3575" s="21"/>
      <c r="D3575" s="33"/>
      <c r="E3575" s="33"/>
      <c r="F3575" s="21"/>
      <c r="G3575" s="33"/>
      <c r="H3575" s="33"/>
      <c r="I3575" s="21"/>
      <c r="J3575" s="33"/>
      <c r="K3575" s="39"/>
      <c r="L3575" s="22"/>
      <c r="M3575" s="22"/>
      <c r="N3575" s="22"/>
    </row>
    <row r="3576" spans="1:14" s="49" customFormat="1" ht="15" customHeight="1">
      <c r="A3576" s="33"/>
      <c r="B3576" s="33"/>
      <c r="C3576" s="21"/>
      <c r="D3576" s="33"/>
      <c r="E3576" s="33"/>
      <c r="F3576" s="21"/>
      <c r="G3576" s="33"/>
      <c r="H3576" s="33"/>
      <c r="I3576" s="21"/>
      <c r="J3576" s="33"/>
      <c r="K3576" s="39"/>
      <c r="L3576" s="22"/>
      <c r="M3576" s="22"/>
      <c r="N3576" s="22"/>
    </row>
    <row r="3577" spans="1:14" s="49" customFormat="1" ht="15" customHeight="1">
      <c r="A3577" s="33"/>
      <c r="B3577" s="33"/>
      <c r="C3577" s="21"/>
      <c r="D3577" s="33"/>
      <c r="E3577" s="33"/>
      <c r="F3577" s="21"/>
      <c r="G3577" s="33"/>
      <c r="H3577" s="33"/>
      <c r="I3577" s="21"/>
      <c r="J3577" s="33"/>
      <c r="K3577" s="39"/>
      <c r="L3577" s="22"/>
      <c r="M3577" s="22"/>
      <c r="N3577" s="22"/>
    </row>
    <row r="3578" spans="1:14" s="49" customFormat="1" ht="15" customHeight="1">
      <c r="A3578" s="33"/>
      <c r="B3578" s="33"/>
      <c r="C3578" s="21"/>
      <c r="D3578" s="33"/>
      <c r="E3578" s="33"/>
      <c r="F3578" s="21"/>
      <c r="G3578" s="33"/>
      <c r="H3578" s="33"/>
      <c r="I3578" s="21"/>
      <c r="J3578" s="33"/>
      <c r="K3578" s="39"/>
      <c r="L3578" s="22"/>
      <c r="M3578" s="22"/>
      <c r="N3578" s="22"/>
    </row>
    <row r="3579" spans="1:14" s="49" customFormat="1" ht="15" customHeight="1">
      <c r="A3579" s="33"/>
      <c r="B3579" s="33"/>
      <c r="C3579" s="21"/>
      <c r="D3579" s="33"/>
      <c r="E3579" s="33"/>
      <c r="F3579" s="21"/>
      <c r="G3579" s="33"/>
      <c r="H3579" s="33"/>
      <c r="I3579" s="21"/>
      <c r="J3579" s="33"/>
      <c r="K3579" s="39"/>
      <c r="L3579" s="22"/>
      <c r="M3579" s="22"/>
      <c r="N3579" s="22"/>
    </row>
    <row r="3580" spans="1:14" s="49" customFormat="1" ht="15" customHeight="1">
      <c r="A3580" s="33"/>
      <c r="B3580" s="33"/>
      <c r="C3580" s="21"/>
      <c r="D3580" s="33"/>
      <c r="E3580" s="33"/>
      <c r="F3580" s="21"/>
      <c r="G3580" s="33"/>
      <c r="H3580" s="33"/>
      <c r="I3580" s="21"/>
      <c r="J3580" s="33"/>
      <c r="K3580" s="39"/>
      <c r="L3580" s="22"/>
      <c r="M3580" s="22"/>
      <c r="N3580" s="22"/>
    </row>
    <row r="3581" spans="1:14" s="49" customFormat="1" ht="15" customHeight="1">
      <c r="A3581" s="33"/>
      <c r="B3581" s="33"/>
      <c r="C3581" s="21"/>
      <c r="D3581" s="33"/>
      <c r="E3581" s="33"/>
      <c r="F3581" s="21"/>
      <c r="G3581" s="33"/>
      <c r="H3581" s="33"/>
      <c r="I3581" s="21"/>
      <c r="J3581" s="33"/>
      <c r="K3581" s="39"/>
      <c r="L3581" s="22"/>
      <c r="M3581" s="22"/>
      <c r="N3581" s="22"/>
    </row>
    <row r="3582" spans="1:14" s="49" customFormat="1" ht="15" customHeight="1">
      <c r="A3582" s="33"/>
      <c r="B3582" s="33"/>
      <c r="C3582" s="21"/>
      <c r="D3582" s="33"/>
      <c r="E3582" s="33"/>
      <c r="F3582" s="21"/>
      <c r="G3582" s="33"/>
      <c r="H3582" s="33"/>
      <c r="I3582" s="21"/>
      <c r="J3582" s="33"/>
      <c r="K3582" s="39"/>
      <c r="L3582" s="22"/>
      <c r="M3582" s="22"/>
      <c r="N3582" s="22"/>
    </row>
    <row r="3583" spans="1:14" s="49" customFormat="1" ht="15" customHeight="1">
      <c r="A3583" s="33"/>
      <c r="B3583" s="33"/>
      <c r="C3583" s="21"/>
      <c r="D3583" s="33"/>
      <c r="E3583" s="33"/>
      <c r="F3583" s="21"/>
      <c r="G3583" s="33"/>
      <c r="H3583" s="33"/>
      <c r="I3583" s="21"/>
      <c r="J3583" s="33"/>
      <c r="K3583" s="39"/>
      <c r="L3583" s="22"/>
      <c r="M3583" s="22"/>
      <c r="N3583" s="22"/>
    </row>
    <row r="3584" spans="1:14" s="49" customFormat="1" ht="15" customHeight="1">
      <c r="A3584" s="33"/>
      <c r="B3584" s="33"/>
      <c r="C3584" s="21"/>
      <c r="D3584" s="33"/>
      <c r="E3584" s="33"/>
      <c r="F3584" s="21"/>
      <c r="G3584" s="33"/>
      <c r="H3584" s="33"/>
      <c r="I3584" s="21"/>
      <c r="J3584" s="33"/>
      <c r="K3584" s="39"/>
      <c r="L3584" s="22"/>
      <c r="M3584" s="22"/>
      <c r="N3584" s="22"/>
    </row>
    <row r="3585" spans="1:14" s="49" customFormat="1" ht="15" customHeight="1">
      <c r="A3585" s="33"/>
      <c r="B3585" s="33"/>
      <c r="C3585" s="21"/>
      <c r="D3585" s="33"/>
      <c r="E3585" s="33"/>
      <c r="F3585" s="21"/>
      <c r="G3585" s="33"/>
      <c r="H3585" s="33"/>
      <c r="I3585" s="21"/>
      <c r="J3585" s="33"/>
      <c r="K3585" s="39"/>
      <c r="L3585" s="22"/>
      <c r="M3585" s="22"/>
      <c r="N3585" s="22"/>
    </row>
    <row r="3586" spans="1:14" s="49" customFormat="1" ht="15" customHeight="1">
      <c r="A3586" s="33"/>
      <c r="B3586" s="33"/>
      <c r="C3586" s="21"/>
      <c r="D3586" s="33"/>
      <c r="E3586" s="33"/>
      <c r="F3586" s="21"/>
      <c r="G3586" s="33"/>
      <c r="H3586" s="33"/>
      <c r="I3586" s="21"/>
      <c r="J3586" s="33"/>
      <c r="K3586" s="39"/>
      <c r="L3586" s="22"/>
      <c r="M3586" s="22"/>
      <c r="N3586" s="22"/>
    </row>
    <row r="3587" spans="1:14" s="49" customFormat="1" ht="15" customHeight="1">
      <c r="A3587" s="33"/>
      <c r="B3587" s="33"/>
      <c r="C3587" s="21"/>
      <c r="D3587" s="33"/>
      <c r="E3587" s="33"/>
      <c r="F3587" s="21"/>
      <c r="G3587" s="33"/>
      <c r="H3587" s="33"/>
      <c r="I3587" s="21"/>
      <c r="J3587" s="33"/>
      <c r="K3587" s="39"/>
      <c r="L3587" s="22"/>
      <c r="M3587" s="22"/>
      <c r="N3587" s="22"/>
    </row>
    <row r="3588" spans="1:14" s="49" customFormat="1" ht="15" customHeight="1">
      <c r="A3588" s="33"/>
      <c r="B3588" s="33"/>
      <c r="C3588" s="21"/>
      <c r="D3588" s="33"/>
      <c r="E3588" s="33"/>
      <c r="F3588" s="21"/>
      <c r="G3588" s="33"/>
      <c r="H3588" s="33"/>
      <c r="I3588" s="21"/>
      <c r="J3588" s="33"/>
      <c r="K3588" s="39"/>
      <c r="L3588" s="22"/>
      <c r="M3588" s="22"/>
      <c r="N3588" s="22"/>
    </row>
    <row r="3589" spans="1:14" s="49" customFormat="1" ht="15" customHeight="1">
      <c r="A3589" s="33"/>
      <c r="B3589" s="33"/>
      <c r="C3589" s="21"/>
      <c r="D3589" s="33"/>
      <c r="E3589" s="33"/>
      <c r="F3589" s="21"/>
      <c r="G3589" s="33"/>
      <c r="H3589" s="33"/>
      <c r="I3589" s="21"/>
      <c r="J3589" s="33"/>
      <c r="K3589" s="39"/>
      <c r="L3589" s="22"/>
      <c r="M3589" s="22"/>
      <c r="N3589" s="22"/>
    </row>
    <row r="3590" spans="1:14" s="49" customFormat="1" ht="15" customHeight="1">
      <c r="A3590" s="33"/>
      <c r="B3590" s="33"/>
      <c r="C3590" s="20"/>
      <c r="D3590" s="33"/>
      <c r="E3590" s="33"/>
      <c r="F3590" s="20"/>
      <c r="G3590" s="33"/>
      <c r="H3590" s="33"/>
      <c r="I3590" s="20"/>
      <c r="J3590" s="33"/>
      <c r="K3590" s="33"/>
      <c r="L3590" s="20"/>
      <c r="M3590" s="22"/>
      <c r="N3590" s="22"/>
    </row>
    <row r="3591" spans="1:14" s="49" customFormat="1" ht="15" customHeight="1">
      <c r="A3591" s="33"/>
      <c r="B3591" s="33"/>
      <c r="C3591" s="21"/>
      <c r="D3591" s="33"/>
      <c r="E3591" s="33"/>
      <c r="F3591" s="21"/>
      <c r="G3591" s="33"/>
      <c r="H3591" s="33"/>
      <c r="I3591" s="21"/>
      <c r="J3591" s="33"/>
      <c r="K3591" s="39"/>
      <c r="L3591" s="22"/>
      <c r="M3591" s="22"/>
      <c r="N3591" s="22"/>
    </row>
    <row r="3592" spans="1:14" s="49" customFormat="1" ht="15" customHeight="1">
      <c r="A3592" s="33"/>
      <c r="B3592" s="33"/>
      <c r="C3592" s="21"/>
      <c r="D3592" s="33"/>
      <c r="E3592" s="33"/>
      <c r="F3592" s="21"/>
      <c r="G3592" s="33"/>
      <c r="H3592" s="33"/>
      <c r="I3592" s="21"/>
      <c r="J3592" s="33"/>
      <c r="K3592" s="39"/>
      <c r="L3592" s="22"/>
      <c r="M3592" s="22"/>
      <c r="N3592" s="22"/>
    </row>
    <row r="3593" spans="1:14" s="49" customFormat="1" ht="15" customHeight="1">
      <c r="A3593" s="33"/>
      <c r="B3593" s="33"/>
      <c r="C3593" s="21"/>
      <c r="D3593" s="33"/>
      <c r="E3593" s="33"/>
      <c r="F3593" s="21"/>
      <c r="G3593" s="33"/>
      <c r="H3593" s="33"/>
      <c r="I3593" s="21"/>
      <c r="J3593" s="33"/>
      <c r="K3593" s="39"/>
      <c r="L3593" s="22"/>
      <c r="M3593" s="22"/>
      <c r="N3593" s="22"/>
    </row>
    <row r="3594" spans="1:14" s="49" customFormat="1" ht="15" customHeight="1">
      <c r="A3594" s="33"/>
      <c r="B3594" s="33"/>
      <c r="C3594" s="21"/>
      <c r="D3594" s="33"/>
      <c r="E3594" s="33"/>
      <c r="F3594" s="21"/>
      <c r="G3594" s="33"/>
      <c r="H3594" s="33"/>
      <c r="I3594" s="21"/>
      <c r="J3594" s="33"/>
      <c r="K3594" s="39"/>
      <c r="L3594" s="22"/>
      <c r="M3594" s="22"/>
      <c r="N3594" s="22"/>
    </row>
    <row r="3595" spans="1:14" s="49" customFormat="1" ht="15" customHeight="1">
      <c r="A3595" s="33"/>
      <c r="B3595" s="33"/>
      <c r="C3595" s="21"/>
      <c r="D3595" s="33"/>
      <c r="E3595" s="33"/>
      <c r="F3595" s="21"/>
      <c r="G3595" s="33"/>
      <c r="H3595" s="33"/>
      <c r="I3595" s="21"/>
      <c r="J3595" s="33"/>
      <c r="K3595" s="39"/>
      <c r="L3595" s="22"/>
      <c r="M3595" s="22"/>
      <c r="N3595" s="22"/>
    </row>
    <row r="3596" spans="1:14" s="49" customFormat="1" ht="15" customHeight="1">
      <c r="A3596" s="33"/>
      <c r="B3596" s="33"/>
      <c r="C3596" s="21"/>
      <c r="D3596" s="33"/>
      <c r="E3596" s="33"/>
      <c r="F3596" s="21"/>
      <c r="G3596" s="33"/>
      <c r="H3596" s="33"/>
      <c r="I3596" s="21"/>
      <c r="J3596" s="33"/>
      <c r="K3596" s="39"/>
      <c r="L3596" s="22"/>
      <c r="M3596" s="22"/>
      <c r="N3596" s="22"/>
    </row>
    <row r="3597" spans="1:14" s="49" customFormat="1" ht="15" customHeight="1">
      <c r="A3597" s="33"/>
      <c r="B3597" s="33"/>
      <c r="C3597" s="21"/>
      <c r="D3597" s="33"/>
      <c r="E3597" s="33"/>
      <c r="F3597" s="21"/>
      <c r="G3597" s="33"/>
      <c r="H3597" s="33"/>
      <c r="I3597" s="21"/>
      <c r="J3597" s="33"/>
      <c r="K3597" s="39"/>
      <c r="L3597" s="22"/>
      <c r="M3597" s="22"/>
      <c r="N3597" s="22"/>
    </row>
    <row r="3598" spans="1:14" s="49" customFormat="1" ht="15" customHeight="1">
      <c r="A3598" s="33"/>
      <c r="B3598" s="33"/>
      <c r="C3598" s="21"/>
      <c r="D3598" s="33"/>
      <c r="E3598" s="33"/>
      <c r="F3598" s="21"/>
      <c r="G3598" s="33"/>
      <c r="H3598" s="33"/>
      <c r="I3598" s="21"/>
      <c r="J3598" s="33"/>
      <c r="K3598" s="39"/>
      <c r="L3598" s="22"/>
      <c r="M3598" s="22"/>
      <c r="N3598" s="22"/>
    </row>
    <row r="3599" spans="1:14" s="49" customFormat="1" ht="15" customHeight="1">
      <c r="A3599" s="33"/>
      <c r="B3599" s="33"/>
      <c r="C3599" s="21"/>
      <c r="D3599" s="33"/>
      <c r="E3599" s="33"/>
      <c r="F3599" s="21"/>
      <c r="G3599" s="33"/>
      <c r="H3599" s="33"/>
      <c r="I3599" s="21"/>
      <c r="J3599" s="33"/>
      <c r="K3599" s="39"/>
      <c r="L3599" s="22"/>
      <c r="M3599" s="22"/>
      <c r="N3599" s="22"/>
    </row>
    <row r="3600" spans="1:14" s="49" customFormat="1" ht="15" customHeight="1">
      <c r="A3600" s="33"/>
      <c r="B3600" s="33"/>
      <c r="C3600" s="21"/>
      <c r="D3600" s="33"/>
      <c r="E3600" s="33"/>
      <c r="F3600" s="21"/>
      <c r="G3600" s="33"/>
      <c r="H3600" s="33"/>
      <c r="I3600" s="21"/>
      <c r="J3600" s="33"/>
      <c r="K3600" s="39"/>
      <c r="L3600" s="22"/>
      <c r="M3600" s="22"/>
      <c r="N3600" s="22"/>
    </row>
    <row r="3601" spans="1:14" s="49" customFormat="1" ht="15" customHeight="1">
      <c r="A3601" s="33"/>
      <c r="B3601" s="33"/>
      <c r="C3601" s="21"/>
      <c r="D3601" s="33"/>
      <c r="E3601" s="33"/>
      <c r="F3601" s="21"/>
      <c r="G3601" s="33"/>
      <c r="H3601" s="33"/>
      <c r="I3601" s="21"/>
      <c r="J3601" s="33"/>
      <c r="K3601" s="39"/>
      <c r="L3601" s="22"/>
      <c r="M3601" s="22"/>
      <c r="N3601" s="22"/>
    </row>
    <row r="3602" spans="1:14" s="49" customFormat="1" ht="15" customHeight="1">
      <c r="A3602" s="33"/>
      <c r="B3602" s="33"/>
      <c r="C3602" s="21"/>
      <c r="D3602" s="33"/>
      <c r="E3602" s="33"/>
      <c r="F3602" s="21"/>
      <c r="G3602" s="33"/>
      <c r="H3602" s="33"/>
      <c r="I3602" s="21"/>
      <c r="J3602" s="33"/>
      <c r="K3602" s="39"/>
      <c r="L3602" s="22"/>
      <c r="M3602" s="22"/>
      <c r="N3602" s="22"/>
    </row>
    <row r="3603" spans="1:14" s="49" customFormat="1" ht="15" customHeight="1">
      <c r="A3603" s="33"/>
      <c r="B3603" s="33"/>
      <c r="C3603" s="21"/>
      <c r="D3603" s="33"/>
      <c r="E3603" s="33"/>
      <c r="F3603" s="21"/>
      <c r="G3603" s="33"/>
      <c r="H3603" s="33"/>
      <c r="I3603" s="21"/>
      <c r="J3603" s="33"/>
      <c r="K3603" s="39"/>
      <c r="L3603" s="22"/>
      <c r="M3603" s="22"/>
      <c r="N3603" s="22"/>
    </row>
    <row r="3604" spans="1:14" s="49" customFormat="1" ht="15" customHeight="1">
      <c r="A3604" s="33"/>
      <c r="B3604" s="33"/>
      <c r="C3604" s="21"/>
      <c r="D3604" s="33"/>
      <c r="E3604" s="33"/>
      <c r="F3604" s="21"/>
      <c r="G3604" s="33"/>
      <c r="H3604" s="33"/>
      <c r="I3604" s="21"/>
      <c r="J3604" s="33"/>
      <c r="K3604" s="39"/>
      <c r="L3604" s="22"/>
      <c r="M3604" s="22"/>
      <c r="N3604" s="22"/>
    </row>
    <row r="3605" spans="1:14" s="49" customFormat="1" ht="15" customHeight="1">
      <c r="A3605" s="33"/>
      <c r="B3605" s="33"/>
      <c r="C3605" s="21"/>
      <c r="D3605" s="33"/>
      <c r="E3605" s="33"/>
      <c r="F3605" s="21"/>
      <c r="G3605" s="33"/>
      <c r="H3605" s="33"/>
      <c r="I3605" s="21"/>
      <c r="J3605" s="33"/>
      <c r="K3605" s="39"/>
      <c r="L3605" s="22"/>
      <c r="M3605" s="22"/>
      <c r="N3605" s="22"/>
    </row>
    <row r="3606" spans="1:14" s="49" customFormat="1" ht="15" customHeight="1">
      <c r="A3606" s="33"/>
      <c r="B3606" s="33"/>
      <c r="C3606" s="21"/>
      <c r="D3606" s="33"/>
      <c r="E3606" s="33"/>
      <c r="F3606" s="21"/>
      <c r="G3606" s="33"/>
      <c r="H3606" s="33"/>
      <c r="I3606" s="21"/>
      <c r="J3606" s="33"/>
      <c r="K3606" s="39"/>
      <c r="L3606" s="22"/>
      <c r="M3606" s="22"/>
      <c r="N3606" s="22"/>
    </row>
    <row r="3607" spans="1:14" s="49" customFormat="1" ht="15" customHeight="1">
      <c r="A3607" s="33"/>
      <c r="B3607" s="33"/>
      <c r="C3607" s="21"/>
      <c r="D3607" s="33"/>
      <c r="E3607" s="33"/>
      <c r="F3607" s="21"/>
      <c r="G3607" s="33"/>
      <c r="H3607" s="33"/>
      <c r="I3607" s="21"/>
      <c r="J3607" s="33"/>
      <c r="K3607" s="39"/>
      <c r="L3607" s="22"/>
      <c r="M3607" s="22"/>
      <c r="N3607" s="22"/>
    </row>
    <row r="3608" spans="1:14" s="49" customFormat="1" ht="15" customHeight="1">
      <c r="A3608" s="33"/>
      <c r="B3608" s="33"/>
      <c r="C3608" s="21"/>
      <c r="D3608" s="33"/>
      <c r="E3608" s="33"/>
      <c r="F3608" s="21"/>
      <c r="G3608" s="33"/>
      <c r="H3608" s="33"/>
      <c r="I3608" s="21"/>
      <c r="J3608" s="33"/>
      <c r="K3608" s="39"/>
      <c r="L3608" s="22"/>
      <c r="M3608" s="22"/>
      <c r="N3608" s="22"/>
    </row>
    <row r="3609" spans="1:14" s="49" customFormat="1" ht="15" customHeight="1">
      <c r="A3609" s="33"/>
      <c r="B3609" s="33"/>
      <c r="C3609" s="21"/>
      <c r="D3609" s="33"/>
      <c r="E3609" s="33"/>
      <c r="F3609" s="21"/>
      <c r="G3609" s="33"/>
      <c r="H3609" s="33"/>
      <c r="I3609" s="21"/>
      <c r="J3609" s="33"/>
      <c r="K3609" s="39"/>
      <c r="L3609" s="22"/>
      <c r="M3609" s="22"/>
      <c r="N3609" s="22"/>
    </row>
    <row r="3610" spans="1:14" s="49" customFormat="1" ht="15" customHeight="1">
      <c r="A3610" s="33"/>
      <c r="B3610" s="33"/>
      <c r="C3610" s="21"/>
      <c r="D3610" s="33"/>
      <c r="E3610" s="33"/>
      <c r="F3610" s="21"/>
      <c r="G3610" s="33"/>
      <c r="H3610" s="33"/>
      <c r="I3610" s="21"/>
      <c r="J3610" s="33"/>
      <c r="K3610" s="39"/>
      <c r="L3610" s="22"/>
      <c r="M3610" s="22"/>
      <c r="N3610" s="22"/>
    </row>
    <row r="3611" spans="1:14" s="49" customFormat="1" ht="15" customHeight="1">
      <c r="A3611" s="33"/>
      <c r="B3611" s="33"/>
      <c r="C3611" s="21"/>
      <c r="D3611" s="33"/>
      <c r="E3611" s="33"/>
      <c r="F3611" s="21"/>
      <c r="G3611" s="33"/>
      <c r="H3611" s="33"/>
      <c r="I3611" s="21"/>
      <c r="J3611" s="33"/>
      <c r="K3611" s="39"/>
      <c r="L3611" s="22"/>
      <c r="M3611" s="22"/>
      <c r="N3611" s="22"/>
    </row>
    <row r="3612" spans="1:14" s="49" customFormat="1" ht="15" customHeight="1">
      <c r="A3612" s="33"/>
      <c r="B3612" s="33"/>
      <c r="C3612" s="21"/>
      <c r="D3612" s="33"/>
      <c r="E3612" s="33"/>
      <c r="F3612" s="21"/>
      <c r="G3612" s="33"/>
      <c r="H3612" s="33"/>
      <c r="I3612" s="21"/>
      <c r="J3612" s="33"/>
      <c r="K3612" s="39"/>
      <c r="L3612" s="22"/>
      <c r="M3612" s="22"/>
      <c r="N3612" s="22"/>
    </row>
    <row r="3613" spans="1:14" s="49" customFormat="1" ht="15" customHeight="1">
      <c r="A3613" s="33"/>
      <c r="B3613" s="33"/>
      <c r="C3613" s="21"/>
      <c r="D3613" s="33"/>
      <c r="E3613" s="33"/>
      <c r="F3613" s="21"/>
      <c r="G3613" s="33"/>
      <c r="H3613" s="33"/>
      <c r="I3613" s="21"/>
      <c r="J3613" s="33"/>
      <c r="K3613" s="39"/>
      <c r="L3613" s="22"/>
      <c r="M3613" s="22"/>
      <c r="N3613" s="22"/>
    </row>
    <row r="3614" spans="1:14" s="49" customFormat="1" ht="15" customHeight="1">
      <c r="A3614" s="33"/>
      <c r="B3614" s="33"/>
      <c r="C3614" s="21"/>
      <c r="D3614" s="33"/>
      <c r="E3614" s="33"/>
      <c r="F3614" s="21"/>
      <c r="G3614" s="33"/>
      <c r="H3614" s="33"/>
      <c r="I3614" s="21"/>
      <c r="J3614" s="33"/>
      <c r="K3614" s="39"/>
      <c r="L3614" s="22"/>
      <c r="M3614" s="22"/>
      <c r="N3614" s="22"/>
    </row>
    <row r="3615" spans="1:14" s="49" customFormat="1" ht="15" customHeight="1">
      <c r="A3615" s="33"/>
      <c r="B3615" s="33"/>
      <c r="C3615" s="21"/>
      <c r="D3615" s="33"/>
      <c r="E3615" s="33"/>
      <c r="F3615" s="21"/>
      <c r="G3615" s="33"/>
      <c r="H3615" s="33"/>
      <c r="I3615" s="21"/>
      <c r="J3615" s="33"/>
      <c r="K3615" s="39"/>
      <c r="L3615" s="22"/>
      <c r="M3615" s="22"/>
      <c r="N3615" s="22"/>
    </row>
    <row r="3616" spans="1:14" s="49" customFormat="1" ht="15" customHeight="1">
      <c r="A3616" s="33"/>
      <c r="B3616" s="33"/>
      <c r="C3616" s="21"/>
      <c r="D3616" s="33"/>
      <c r="E3616" s="33"/>
      <c r="F3616" s="21"/>
      <c r="G3616" s="33"/>
      <c r="H3616" s="33"/>
      <c r="I3616" s="21"/>
      <c r="J3616" s="33"/>
      <c r="K3616" s="39"/>
      <c r="L3616" s="22"/>
      <c r="M3616" s="22"/>
      <c r="N3616" s="22"/>
    </row>
    <row r="3617" spans="1:14" s="49" customFormat="1" ht="15" customHeight="1">
      <c r="A3617" s="33"/>
      <c r="B3617" s="33"/>
      <c r="C3617" s="21"/>
      <c r="D3617" s="33"/>
      <c r="E3617" s="33"/>
      <c r="F3617" s="21"/>
      <c r="G3617" s="33"/>
      <c r="H3617" s="33"/>
      <c r="I3617" s="21"/>
      <c r="J3617" s="33"/>
      <c r="K3617" s="39"/>
      <c r="L3617" s="22"/>
      <c r="M3617" s="22"/>
      <c r="N3617" s="22"/>
    </row>
    <row r="3618" spans="1:14" s="49" customFormat="1" ht="15" customHeight="1">
      <c r="A3618" s="33"/>
      <c r="B3618" s="33"/>
      <c r="C3618" s="21"/>
      <c r="D3618" s="33"/>
      <c r="E3618" s="33"/>
      <c r="F3618" s="21"/>
      <c r="G3618" s="33"/>
      <c r="H3618" s="33"/>
      <c r="I3618" s="21"/>
      <c r="J3618" s="33"/>
      <c r="K3618" s="39"/>
      <c r="L3618" s="22"/>
      <c r="M3618" s="22"/>
      <c r="N3618" s="22"/>
    </row>
    <row r="3619" spans="1:14" s="49" customFormat="1" ht="15" customHeight="1">
      <c r="A3619" s="33"/>
      <c r="B3619" s="33"/>
      <c r="C3619" s="21"/>
      <c r="D3619" s="33"/>
      <c r="E3619" s="33"/>
      <c r="F3619" s="21"/>
      <c r="G3619" s="33"/>
      <c r="H3619" s="33"/>
      <c r="I3619" s="21"/>
      <c r="J3619" s="33"/>
      <c r="K3619" s="39"/>
      <c r="L3619" s="22"/>
      <c r="M3619" s="22"/>
      <c r="N3619" s="22"/>
    </row>
    <row r="3620" spans="1:14" s="49" customFormat="1" ht="15" customHeight="1">
      <c r="A3620" s="33"/>
      <c r="B3620" s="33"/>
      <c r="C3620" s="21"/>
      <c r="D3620" s="33"/>
      <c r="E3620" s="33"/>
      <c r="F3620" s="21"/>
      <c r="G3620" s="33"/>
      <c r="H3620" s="33"/>
      <c r="I3620" s="21"/>
      <c r="J3620" s="33"/>
      <c r="K3620" s="39"/>
      <c r="L3620" s="22"/>
      <c r="M3620" s="22"/>
      <c r="N3620" s="22"/>
    </row>
    <row r="3621" spans="1:14" s="49" customFormat="1" ht="15" customHeight="1">
      <c r="A3621" s="33"/>
      <c r="B3621" s="33"/>
      <c r="C3621" s="21"/>
      <c r="D3621" s="33"/>
      <c r="E3621" s="33"/>
      <c r="F3621" s="21"/>
      <c r="G3621" s="33"/>
      <c r="H3621" s="33"/>
      <c r="I3621" s="21"/>
      <c r="J3621" s="33"/>
      <c r="K3621" s="39"/>
      <c r="L3621" s="22"/>
      <c r="M3621" s="22"/>
      <c r="N3621" s="22"/>
    </row>
    <row r="3622" spans="1:14" s="49" customFormat="1" ht="15" customHeight="1">
      <c r="A3622" s="33"/>
      <c r="B3622" s="33"/>
      <c r="C3622" s="21"/>
      <c r="D3622" s="33"/>
      <c r="E3622" s="33"/>
      <c r="F3622" s="21"/>
      <c r="G3622" s="33"/>
      <c r="H3622" s="33"/>
      <c r="I3622" s="21"/>
      <c r="J3622" s="33"/>
      <c r="K3622" s="39"/>
      <c r="L3622" s="22"/>
      <c r="M3622" s="22"/>
      <c r="N3622" s="22"/>
    </row>
    <row r="3623" spans="1:14" s="49" customFormat="1" ht="15" customHeight="1">
      <c r="A3623" s="33"/>
      <c r="B3623" s="33"/>
      <c r="C3623" s="21"/>
      <c r="D3623" s="33"/>
      <c r="E3623" s="33"/>
      <c r="F3623" s="21"/>
      <c r="G3623" s="33"/>
      <c r="H3623" s="33"/>
      <c r="I3623" s="21"/>
      <c r="J3623" s="33"/>
      <c r="K3623" s="39"/>
      <c r="L3623" s="22"/>
      <c r="M3623" s="22"/>
      <c r="N3623" s="22"/>
    </row>
    <row r="3624" spans="1:14" s="49" customFormat="1" ht="15" customHeight="1">
      <c r="A3624" s="33"/>
      <c r="B3624" s="33"/>
      <c r="C3624" s="21"/>
      <c r="D3624" s="33"/>
      <c r="E3624" s="33"/>
      <c r="F3624" s="21"/>
      <c r="G3624" s="33"/>
      <c r="H3624" s="33"/>
      <c r="I3624" s="21"/>
      <c r="J3624" s="33"/>
      <c r="K3624" s="39"/>
      <c r="L3624" s="22"/>
      <c r="M3624" s="22"/>
      <c r="N3624" s="22"/>
    </row>
    <row r="3625" spans="1:14" s="49" customFormat="1" ht="15" customHeight="1">
      <c r="A3625" s="33"/>
      <c r="B3625" s="33"/>
      <c r="C3625" s="21"/>
      <c r="D3625" s="33"/>
      <c r="E3625" s="33"/>
      <c r="F3625" s="21"/>
      <c r="G3625" s="33"/>
      <c r="H3625" s="33"/>
      <c r="I3625" s="21"/>
      <c r="J3625" s="33"/>
      <c r="K3625" s="39"/>
      <c r="L3625" s="22"/>
      <c r="M3625" s="22"/>
      <c r="N3625" s="22"/>
    </row>
    <row r="3626" spans="1:14" s="49" customFormat="1" ht="15" customHeight="1">
      <c r="A3626" s="33"/>
      <c r="B3626" s="33"/>
      <c r="C3626" s="21"/>
      <c r="D3626" s="33"/>
      <c r="E3626" s="33"/>
      <c r="F3626" s="21"/>
      <c r="G3626" s="33"/>
      <c r="H3626" s="33"/>
      <c r="I3626" s="21"/>
      <c r="J3626" s="33"/>
      <c r="K3626" s="39"/>
      <c r="L3626" s="22"/>
      <c r="M3626" s="22"/>
      <c r="N3626" s="22"/>
    </row>
    <row r="3627" spans="1:14" s="49" customFormat="1" ht="15" customHeight="1">
      <c r="A3627" s="33"/>
      <c r="B3627" s="33"/>
      <c r="C3627" s="21"/>
      <c r="D3627" s="33"/>
      <c r="E3627" s="33"/>
      <c r="F3627" s="21"/>
      <c r="G3627" s="33"/>
      <c r="H3627" s="33"/>
      <c r="I3627" s="21"/>
      <c r="J3627" s="33"/>
      <c r="K3627" s="39"/>
      <c r="L3627" s="22"/>
      <c r="M3627" s="22"/>
      <c r="N3627" s="22"/>
    </row>
    <row r="3628" spans="1:14" s="49" customFormat="1" ht="15" customHeight="1">
      <c r="A3628" s="33"/>
      <c r="B3628" s="33"/>
      <c r="C3628" s="21"/>
      <c r="D3628" s="33"/>
      <c r="E3628" s="33"/>
      <c r="F3628" s="21"/>
      <c r="G3628" s="33"/>
      <c r="H3628" s="33"/>
      <c r="I3628" s="21"/>
      <c r="J3628" s="33"/>
      <c r="K3628" s="39"/>
      <c r="L3628" s="22"/>
      <c r="M3628" s="22"/>
      <c r="N3628" s="22"/>
    </row>
    <row r="3629" spans="1:14" s="49" customFormat="1" ht="15" customHeight="1">
      <c r="A3629" s="33"/>
      <c r="B3629" s="33"/>
      <c r="C3629" s="21"/>
      <c r="D3629" s="33"/>
      <c r="E3629" s="33"/>
      <c r="F3629" s="21"/>
      <c r="G3629" s="33"/>
      <c r="H3629" s="33"/>
      <c r="I3629" s="21"/>
      <c r="J3629" s="33"/>
      <c r="K3629" s="39"/>
      <c r="L3629" s="22"/>
      <c r="M3629" s="22"/>
      <c r="N3629" s="22"/>
    </row>
    <row r="3630" spans="1:14" s="49" customFormat="1" ht="15" customHeight="1">
      <c r="A3630" s="33"/>
      <c r="B3630" s="33"/>
      <c r="C3630" s="21"/>
      <c r="D3630" s="33"/>
      <c r="E3630" s="33"/>
      <c r="F3630" s="21"/>
      <c r="G3630" s="33"/>
      <c r="H3630" s="33"/>
      <c r="I3630" s="21"/>
      <c r="J3630" s="33"/>
      <c r="K3630" s="39"/>
      <c r="L3630" s="22"/>
      <c r="M3630" s="22"/>
      <c r="N3630" s="22"/>
    </row>
    <row r="3631" spans="1:14" s="49" customFormat="1" ht="15" customHeight="1">
      <c r="A3631" s="33"/>
      <c r="B3631" s="33"/>
      <c r="C3631" s="21"/>
      <c r="D3631" s="33"/>
      <c r="E3631" s="33"/>
      <c r="F3631" s="21"/>
      <c r="G3631" s="33"/>
      <c r="H3631" s="33"/>
      <c r="I3631" s="21"/>
      <c r="J3631" s="33"/>
      <c r="K3631" s="39"/>
      <c r="L3631" s="22"/>
      <c r="M3631" s="22"/>
      <c r="N3631" s="22"/>
    </row>
    <row r="3632" spans="1:14" s="49" customFormat="1" ht="15" customHeight="1">
      <c r="A3632" s="33"/>
      <c r="B3632" s="33"/>
      <c r="C3632" s="21"/>
      <c r="D3632" s="33"/>
      <c r="E3632" s="33"/>
      <c r="F3632" s="21"/>
      <c r="G3632" s="33"/>
      <c r="H3632" s="33"/>
      <c r="I3632" s="21"/>
      <c r="J3632" s="33"/>
      <c r="K3632" s="39"/>
      <c r="L3632" s="22"/>
      <c r="M3632" s="22"/>
      <c r="N3632" s="22"/>
    </row>
    <row r="3633" spans="1:14" s="49" customFormat="1" ht="15" customHeight="1">
      <c r="A3633" s="33"/>
      <c r="B3633" s="33"/>
      <c r="C3633" s="21"/>
      <c r="D3633" s="33"/>
      <c r="E3633" s="33"/>
      <c r="F3633" s="21"/>
      <c r="G3633" s="33"/>
      <c r="H3633" s="33"/>
      <c r="I3633" s="21"/>
      <c r="J3633" s="33"/>
      <c r="K3633" s="39"/>
      <c r="L3633" s="22"/>
      <c r="M3633" s="22"/>
      <c r="N3633" s="22"/>
    </row>
    <row r="3634" spans="1:14" s="49" customFormat="1" ht="15" customHeight="1">
      <c r="A3634" s="33"/>
      <c r="B3634" s="33"/>
      <c r="C3634" s="21"/>
      <c r="D3634" s="33"/>
      <c r="E3634" s="33"/>
      <c r="F3634" s="21"/>
      <c r="G3634" s="33"/>
      <c r="H3634" s="33"/>
      <c r="I3634" s="21"/>
      <c r="J3634" s="33"/>
      <c r="K3634" s="39"/>
      <c r="L3634" s="22"/>
      <c r="M3634" s="22"/>
      <c r="N3634" s="22"/>
    </row>
    <row r="3635" spans="1:14" s="49" customFormat="1" ht="15" customHeight="1">
      <c r="A3635" s="33"/>
      <c r="B3635" s="33"/>
      <c r="C3635" s="21"/>
      <c r="D3635" s="33"/>
      <c r="E3635" s="33"/>
      <c r="F3635" s="21"/>
      <c r="G3635" s="33"/>
      <c r="H3635" s="33"/>
      <c r="I3635" s="21"/>
      <c r="J3635" s="33"/>
      <c r="K3635" s="39"/>
      <c r="L3635" s="22"/>
      <c r="M3635" s="22"/>
      <c r="N3635" s="22"/>
    </row>
    <row r="3636" spans="1:14" s="49" customFormat="1" ht="15" customHeight="1">
      <c r="A3636" s="33"/>
      <c r="B3636" s="33"/>
      <c r="C3636" s="21"/>
      <c r="D3636" s="33"/>
      <c r="E3636" s="33"/>
      <c r="F3636" s="21"/>
      <c r="G3636" s="33"/>
      <c r="H3636" s="33"/>
      <c r="I3636" s="21"/>
      <c r="J3636" s="33"/>
      <c r="K3636" s="39"/>
      <c r="L3636" s="22"/>
      <c r="M3636" s="22"/>
      <c r="N3636" s="22"/>
    </row>
    <row r="3637" spans="1:14" s="49" customFormat="1" ht="15" customHeight="1">
      <c r="A3637" s="33"/>
      <c r="B3637" s="33"/>
      <c r="C3637" s="21"/>
      <c r="D3637" s="33"/>
      <c r="E3637" s="33"/>
      <c r="F3637" s="21"/>
      <c r="G3637" s="33"/>
      <c r="H3637" s="33"/>
      <c r="I3637" s="21"/>
      <c r="J3637" s="33"/>
      <c r="K3637" s="39"/>
      <c r="L3637" s="22"/>
      <c r="M3637" s="22"/>
      <c r="N3637" s="22"/>
    </row>
    <row r="3638" spans="1:14" s="49" customFormat="1" ht="15" customHeight="1">
      <c r="A3638" s="33"/>
      <c r="B3638" s="33"/>
      <c r="C3638" s="21"/>
      <c r="D3638" s="33"/>
      <c r="E3638" s="33"/>
      <c r="F3638" s="21"/>
      <c r="G3638" s="33"/>
      <c r="H3638" s="33"/>
      <c r="I3638" s="21"/>
      <c r="J3638" s="33"/>
      <c r="K3638" s="39"/>
      <c r="L3638" s="22"/>
      <c r="M3638" s="22"/>
      <c r="N3638" s="22"/>
    </row>
    <row r="3639" spans="1:14" s="49" customFormat="1" ht="15" customHeight="1">
      <c r="A3639" s="33"/>
      <c r="B3639" s="33"/>
      <c r="C3639" s="21"/>
      <c r="D3639" s="33"/>
      <c r="E3639" s="33"/>
      <c r="F3639" s="21"/>
      <c r="G3639" s="33"/>
      <c r="H3639" s="33"/>
      <c r="I3639" s="21"/>
      <c r="J3639" s="33"/>
      <c r="K3639" s="39"/>
      <c r="L3639" s="22"/>
      <c r="M3639" s="22"/>
      <c r="N3639" s="22"/>
    </row>
    <row r="3640" spans="1:14" s="49" customFormat="1" ht="15" customHeight="1">
      <c r="A3640" s="33"/>
      <c r="B3640" s="33"/>
      <c r="C3640" s="21"/>
      <c r="D3640" s="33"/>
      <c r="E3640" s="33"/>
      <c r="F3640" s="21"/>
      <c r="G3640" s="33"/>
      <c r="H3640" s="33"/>
      <c r="I3640" s="21"/>
      <c r="J3640" s="33"/>
      <c r="K3640" s="39"/>
      <c r="L3640" s="22"/>
      <c r="M3640" s="22"/>
      <c r="N3640" s="22"/>
    </row>
    <row r="3641" spans="1:14" s="49" customFormat="1" ht="15" customHeight="1">
      <c r="A3641" s="33"/>
      <c r="B3641" s="33"/>
      <c r="C3641" s="21"/>
      <c r="D3641" s="33"/>
      <c r="E3641" s="33"/>
      <c r="F3641" s="21"/>
      <c r="G3641" s="33"/>
      <c r="H3641" s="33"/>
      <c r="I3641" s="21"/>
      <c r="J3641" s="33"/>
      <c r="K3641" s="39"/>
      <c r="L3641" s="22"/>
      <c r="M3641" s="22"/>
      <c r="N3641" s="22"/>
    </row>
    <row r="3642" spans="1:14" s="49" customFormat="1" ht="15" customHeight="1">
      <c r="A3642" s="33"/>
      <c r="B3642" s="33"/>
      <c r="C3642" s="21"/>
      <c r="D3642" s="33"/>
      <c r="E3642" s="33"/>
      <c r="F3642" s="21"/>
      <c r="G3642" s="33"/>
      <c r="H3642" s="33"/>
      <c r="I3642" s="21"/>
      <c r="J3642" s="33"/>
      <c r="K3642" s="39"/>
      <c r="L3642" s="22"/>
      <c r="M3642" s="22"/>
      <c r="N3642" s="22"/>
    </row>
    <row r="3643" spans="1:14" s="49" customFormat="1" ht="15" customHeight="1">
      <c r="A3643" s="33"/>
      <c r="B3643" s="33"/>
      <c r="C3643" s="21"/>
      <c r="D3643" s="33"/>
      <c r="E3643" s="33"/>
      <c r="F3643" s="21"/>
      <c r="G3643" s="33"/>
      <c r="H3643" s="33"/>
      <c r="I3643" s="21"/>
      <c r="J3643" s="33"/>
      <c r="K3643" s="39"/>
      <c r="L3643" s="22"/>
      <c r="M3643" s="22"/>
      <c r="N3643" s="22"/>
    </row>
    <row r="3644" spans="1:14" s="49" customFormat="1" ht="15" customHeight="1">
      <c r="A3644" s="33"/>
      <c r="B3644" s="33"/>
      <c r="C3644" s="21"/>
      <c r="D3644" s="33"/>
      <c r="E3644" s="33"/>
      <c r="F3644" s="21"/>
      <c r="G3644" s="33"/>
      <c r="H3644" s="33"/>
      <c r="I3644" s="21"/>
      <c r="J3644" s="33"/>
      <c r="K3644" s="39"/>
      <c r="L3644" s="22"/>
      <c r="M3644" s="22"/>
      <c r="N3644" s="22"/>
    </row>
    <row r="3645" spans="1:14" s="49" customFormat="1" ht="15" customHeight="1">
      <c r="A3645" s="33"/>
      <c r="B3645" s="33"/>
      <c r="C3645" s="21"/>
      <c r="D3645" s="33"/>
      <c r="E3645" s="33"/>
      <c r="F3645" s="21"/>
      <c r="G3645" s="33"/>
      <c r="H3645" s="33"/>
      <c r="I3645" s="21"/>
      <c r="J3645" s="33"/>
      <c r="K3645" s="39"/>
      <c r="L3645" s="22"/>
      <c r="M3645" s="22"/>
      <c r="N3645" s="22"/>
    </row>
    <row r="3646" spans="1:14" s="49" customFormat="1" ht="15" customHeight="1">
      <c r="A3646" s="33"/>
      <c r="B3646" s="33"/>
      <c r="C3646" s="21"/>
      <c r="D3646" s="33"/>
      <c r="E3646" s="33"/>
      <c r="F3646" s="21"/>
      <c r="G3646" s="33"/>
      <c r="H3646" s="33"/>
      <c r="I3646" s="21"/>
      <c r="J3646" s="33"/>
      <c r="K3646" s="39"/>
      <c r="L3646" s="22"/>
      <c r="M3646" s="22"/>
      <c r="N3646" s="22"/>
    </row>
    <row r="3647" spans="1:14" s="49" customFormat="1" ht="15" customHeight="1">
      <c r="A3647" s="33"/>
      <c r="B3647" s="33"/>
      <c r="C3647" s="21"/>
      <c r="D3647" s="33"/>
      <c r="E3647" s="33"/>
      <c r="F3647" s="21"/>
      <c r="G3647" s="33"/>
      <c r="H3647" s="33"/>
      <c r="I3647" s="21"/>
      <c r="J3647" s="33"/>
      <c r="K3647" s="39"/>
      <c r="L3647" s="22"/>
      <c r="M3647" s="22"/>
      <c r="N3647" s="22"/>
    </row>
    <row r="3648" spans="1:14" s="49" customFormat="1" ht="15" customHeight="1">
      <c r="A3648" s="33"/>
      <c r="B3648" s="33"/>
      <c r="C3648" s="21"/>
      <c r="D3648" s="33"/>
      <c r="E3648" s="33"/>
      <c r="F3648" s="21"/>
      <c r="G3648" s="33"/>
      <c r="H3648" s="33"/>
      <c r="I3648" s="21"/>
      <c r="J3648" s="33"/>
      <c r="K3648" s="39"/>
      <c r="L3648" s="22"/>
      <c r="M3648" s="22"/>
      <c r="N3648" s="22"/>
    </row>
    <row r="3649" spans="1:14" s="49" customFormat="1" ht="15" customHeight="1">
      <c r="A3649" s="33"/>
      <c r="B3649" s="33"/>
      <c r="C3649" s="21"/>
      <c r="D3649" s="33"/>
      <c r="E3649" s="33"/>
      <c r="F3649" s="21"/>
      <c r="G3649" s="33"/>
      <c r="H3649" s="33"/>
      <c r="I3649" s="21"/>
      <c r="J3649" s="33"/>
      <c r="K3649" s="39"/>
      <c r="L3649" s="22"/>
      <c r="M3649" s="22"/>
      <c r="N3649" s="22"/>
    </row>
    <row r="3650" spans="1:14" s="49" customFormat="1" ht="15" customHeight="1">
      <c r="A3650" s="33"/>
      <c r="B3650" s="33"/>
      <c r="C3650" s="21"/>
      <c r="D3650" s="33"/>
      <c r="E3650" s="33"/>
      <c r="F3650" s="21"/>
      <c r="G3650" s="33"/>
      <c r="H3650" s="33"/>
      <c r="I3650" s="21"/>
      <c r="J3650" s="33"/>
      <c r="K3650" s="39"/>
      <c r="L3650" s="22"/>
      <c r="M3650" s="22"/>
      <c r="N3650" s="22"/>
    </row>
    <row r="3651" spans="1:14" s="49" customFormat="1" ht="15" customHeight="1">
      <c r="A3651" s="33"/>
      <c r="B3651" s="33"/>
      <c r="C3651" s="21"/>
      <c r="D3651" s="33"/>
      <c r="E3651" s="33"/>
      <c r="F3651" s="21"/>
      <c r="G3651" s="33"/>
      <c r="H3651" s="33"/>
      <c r="I3651" s="21"/>
      <c r="J3651" s="33"/>
      <c r="K3651" s="39"/>
      <c r="L3651" s="22"/>
      <c r="M3651" s="22"/>
      <c r="N3651" s="22"/>
    </row>
    <row r="3652" spans="1:14" s="49" customFormat="1" ht="15" customHeight="1">
      <c r="A3652" s="33"/>
      <c r="B3652" s="33"/>
      <c r="C3652" s="21"/>
      <c r="D3652" s="33"/>
      <c r="E3652" s="33"/>
      <c r="F3652" s="21"/>
      <c r="G3652" s="33"/>
      <c r="H3652" s="33"/>
      <c r="I3652" s="21"/>
      <c r="J3652" s="33"/>
      <c r="K3652" s="39"/>
      <c r="L3652" s="22"/>
      <c r="M3652" s="22"/>
      <c r="N3652" s="22"/>
    </row>
    <row r="3653" spans="1:14" s="49" customFormat="1" ht="15" customHeight="1">
      <c r="A3653" s="33"/>
      <c r="B3653" s="33"/>
      <c r="C3653" s="21"/>
      <c r="D3653" s="33"/>
      <c r="E3653" s="33"/>
      <c r="F3653" s="21"/>
      <c r="G3653" s="33"/>
      <c r="H3653" s="33"/>
      <c r="I3653" s="21"/>
      <c r="J3653" s="33"/>
      <c r="K3653" s="39"/>
      <c r="L3653" s="22"/>
      <c r="M3653" s="22"/>
      <c r="N3653" s="22"/>
    </row>
    <row r="3654" spans="1:14" s="49" customFormat="1" ht="15" customHeight="1">
      <c r="A3654" s="33"/>
      <c r="B3654" s="33"/>
      <c r="C3654" s="21"/>
      <c r="D3654" s="33"/>
      <c r="E3654" s="33"/>
      <c r="F3654" s="21"/>
      <c r="G3654" s="33"/>
      <c r="H3654" s="33"/>
      <c r="I3654" s="21"/>
      <c r="J3654" s="33"/>
      <c r="K3654" s="39"/>
      <c r="L3654" s="22"/>
      <c r="M3654" s="22"/>
      <c r="N3654" s="22"/>
    </row>
    <row r="3655" spans="1:14" s="49" customFormat="1" ht="30.6" customHeight="1">
      <c r="A3655" s="18"/>
      <c r="B3655" s="19"/>
      <c r="C3655" s="20"/>
      <c r="D3655" s="20"/>
      <c r="E3655" s="21"/>
      <c r="F3655" s="20"/>
      <c r="G3655" s="20"/>
      <c r="H3655" s="20"/>
      <c r="I3655" s="20"/>
      <c r="J3655" s="20"/>
      <c r="K3655" s="20"/>
      <c r="L3655" s="22"/>
      <c r="M3655" s="22"/>
      <c r="N3655" s="22"/>
    </row>
    <row r="3656" spans="1:14" s="50" customFormat="1" ht="15" customHeight="1">
      <c r="A3656" s="24" t="s">
        <v>324</v>
      </c>
      <c r="B3656" s="42"/>
      <c r="C3656" s="26"/>
      <c r="D3656" s="24" t="s">
        <v>324</v>
      </c>
      <c r="E3656" s="42"/>
      <c r="F3656" s="26"/>
      <c r="G3656" s="24" t="s">
        <v>324</v>
      </c>
      <c r="H3656" s="42"/>
      <c r="I3656" s="26"/>
      <c r="J3656" s="24" t="s">
        <v>324</v>
      </c>
      <c r="K3656" s="42"/>
      <c r="L3656" s="26"/>
      <c r="M3656" s="26"/>
      <c r="N3656" s="26"/>
    </row>
    <row r="3657" spans="1:14" s="49" customFormat="1" ht="15" customHeight="1">
      <c r="A3657" s="29" t="s">
        <v>149</v>
      </c>
      <c r="B3657" s="29" t="s">
        <v>150</v>
      </c>
      <c r="C3657" s="30"/>
      <c r="D3657" s="29" t="s">
        <v>149</v>
      </c>
      <c r="E3657" s="29" t="s">
        <v>150</v>
      </c>
      <c r="F3657" s="30"/>
      <c r="G3657" s="29" t="s">
        <v>149</v>
      </c>
      <c r="H3657" s="29" t="s">
        <v>150</v>
      </c>
      <c r="I3657" s="30"/>
      <c r="J3657" s="29" t="s">
        <v>149</v>
      </c>
      <c r="K3657" s="29" t="s">
        <v>150</v>
      </c>
      <c r="L3657" s="22"/>
      <c r="M3657" s="22"/>
      <c r="N3657" s="22"/>
    </row>
    <row r="3658" spans="1:14" s="49" customFormat="1" ht="15" customHeight="1">
      <c r="A3658" s="33"/>
      <c r="B3658" s="33"/>
      <c r="C3658" s="20"/>
      <c r="D3658" s="33"/>
      <c r="E3658" s="33"/>
      <c r="F3658" s="20"/>
      <c r="G3658" s="33"/>
      <c r="H3658" s="33"/>
      <c r="I3658" s="20"/>
      <c r="J3658" s="33"/>
      <c r="K3658" s="33"/>
      <c r="L3658" s="20"/>
      <c r="M3658" s="22"/>
      <c r="N3658" s="22"/>
    </row>
    <row r="3659" spans="1:14" s="49" customFormat="1" ht="15" customHeight="1">
      <c r="A3659" s="33"/>
      <c r="B3659" s="33"/>
      <c r="C3659" s="21"/>
      <c r="D3659" s="33"/>
      <c r="E3659" s="33"/>
      <c r="F3659" s="21"/>
      <c r="G3659" s="33"/>
      <c r="H3659" s="33"/>
      <c r="I3659" s="21"/>
      <c r="J3659" s="33"/>
      <c r="K3659" s="33"/>
      <c r="L3659" s="22"/>
      <c r="M3659" s="22"/>
      <c r="N3659" s="22"/>
    </row>
    <row r="3660" spans="1:14" s="49" customFormat="1" ht="15" customHeight="1">
      <c r="A3660" s="33"/>
      <c r="B3660" s="33"/>
      <c r="C3660" s="21"/>
      <c r="D3660" s="33"/>
      <c r="E3660" s="33"/>
      <c r="F3660" s="21"/>
      <c r="G3660" s="33"/>
      <c r="H3660" s="33"/>
      <c r="I3660" s="21"/>
      <c r="J3660" s="33"/>
      <c r="K3660" s="33"/>
      <c r="L3660" s="22"/>
      <c r="M3660" s="22"/>
      <c r="N3660" s="22"/>
    </row>
    <row r="3661" spans="1:14" s="49" customFormat="1" ht="15" customHeight="1">
      <c r="A3661" s="33"/>
      <c r="B3661" s="33"/>
      <c r="C3661" s="21"/>
      <c r="D3661" s="33"/>
      <c r="E3661" s="33"/>
      <c r="F3661" s="21"/>
      <c r="G3661" s="33"/>
      <c r="H3661" s="33"/>
      <c r="I3661" s="21"/>
      <c r="J3661" s="33"/>
      <c r="K3661" s="33"/>
      <c r="L3661" s="22"/>
      <c r="M3661" s="22"/>
      <c r="N3661" s="22"/>
    </row>
    <row r="3662" spans="1:14" s="49" customFormat="1" ht="15" customHeight="1">
      <c r="A3662" s="33"/>
      <c r="B3662" s="33"/>
      <c r="C3662" s="21"/>
      <c r="D3662" s="33"/>
      <c r="E3662" s="33"/>
      <c r="F3662" s="21"/>
      <c r="G3662" s="33"/>
      <c r="H3662" s="33"/>
      <c r="I3662" s="21"/>
      <c r="J3662" s="33"/>
      <c r="K3662" s="33"/>
      <c r="L3662" s="22"/>
      <c r="M3662" s="22"/>
      <c r="N3662" s="22"/>
    </row>
    <row r="3663" spans="1:14" s="49" customFormat="1" ht="15" customHeight="1">
      <c r="A3663" s="33"/>
      <c r="B3663" s="33"/>
      <c r="C3663" s="21"/>
      <c r="D3663" s="33"/>
      <c r="E3663" s="33"/>
      <c r="F3663" s="21"/>
      <c r="G3663" s="33"/>
      <c r="H3663" s="33"/>
      <c r="I3663" s="21"/>
      <c r="J3663" s="33"/>
      <c r="K3663" s="33"/>
      <c r="L3663" s="22"/>
      <c r="M3663" s="22"/>
      <c r="N3663" s="22"/>
    </row>
    <row r="3664" spans="1:14" s="49" customFormat="1" ht="15" customHeight="1">
      <c r="A3664" s="33"/>
      <c r="B3664" s="33"/>
      <c r="C3664" s="21"/>
      <c r="D3664" s="33"/>
      <c r="E3664" s="33"/>
      <c r="F3664" s="21"/>
      <c r="G3664" s="33"/>
      <c r="H3664" s="33"/>
      <c r="I3664" s="21"/>
      <c r="J3664" s="33"/>
      <c r="K3664" s="33"/>
      <c r="L3664" s="22"/>
      <c r="M3664" s="22"/>
      <c r="N3664" s="22"/>
    </row>
    <row r="3665" spans="1:14" s="49" customFormat="1" ht="15" customHeight="1">
      <c r="A3665" s="33"/>
      <c r="B3665" s="33"/>
      <c r="C3665" s="21"/>
      <c r="D3665" s="33"/>
      <c r="E3665" s="33"/>
      <c r="F3665" s="21"/>
      <c r="G3665" s="33"/>
      <c r="H3665" s="33"/>
      <c r="I3665" s="21"/>
      <c r="J3665" s="33"/>
      <c r="K3665" s="33"/>
      <c r="L3665" s="22"/>
      <c r="M3665" s="22"/>
      <c r="N3665" s="22"/>
    </row>
    <row r="3666" spans="1:14" s="49" customFormat="1" ht="15" customHeight="1">
      <c r="A3666" s="33"/>
      <c r="B3666" s="33"/>
      <c r="C3666" s="21"/>
      <c r="D3666" s="33"/>
      <c r="E3666" s="33"/>
      <c r="F3666" s="21"/>
      <c r="G3666" s="33"/>
      <c r="H3666" s="33"/>
      <c r="I3666" s="21"/>
      <c r="J3666" s="33"/>
      <c r="K3666" s="33"/>
      <c r="L3666" s="22"/>
      <c r="M3666" s="22"/>
      <c r="N3666" s="22"/>
    </row>
    <row r="3667" spans="1:14" s="49" customFormat="1" ht="15" customHeight="1">
      <c r="A3667" s="33"/>
      <c r="B3667" s="33"/>
      <c r="C3667" s="21"/>
      <c r="D3667" s="33"/>
      <c r="E3667" s="33"/>
      <c r="F3667" s="21"/>
      <c r="G3667" s="33"/>
      <c r="H3667" s="33"/>
      <c r="I3667" s="21"/>
      <c r="J3667" s="33"/>
      <c r="K3667" s="33"/>
      <c r="L3667" s="22"/>
      <c r="M3667" s="22"/>
      <c r="N3667" s="22"/>
    </row>
    <row r="3668" spans="1:14" s="49" customFormat="1" ht="15" customHeight="1">
      <c r="A3668" s="33"/>
      <c r="B3668" s="33"/>
      <c r="C3668" s="21"/>
      <c r="D3668" s="33"/>
      <c r="E3668" s="33"/>
      <c r="F3668" s="21"/>
      <c r="G3668" s="33"/>
      <c r="H3668" s="33"/>
      <c r="I3668" s="21"/>
      <c r="J3668" s="33"/>
      <c r="K3668" s="33"/>
      <c r="L3668" s="22"/>
      <c r="M3668" s="22"/>
      <c r="N3668" s="22"/>
    </row>
    <row r="3669" spans="1:14" s="49" customFormat="1" ht="15" customHeight="1">
      <c r="A3669" s="33"/>
      <c r="B3669" s="33"/>
      <c r="C3669" s="21"/>
      <c r="D3669" s="33"/>
      <c r="E3669" s="33"/>
      <c r="F3669" s="21"/>
      <c r="G3669" s="33"/>
      <c r="H3669" s="33"/>
      <c r="I3669" s="21"/>
      <c r="J3669" s="33"/>
      <c r="K3669" s="33"/>
      <c r="L3669" s="22"/>
      <c r="M3669" s="22"/>
      <c r="N3669" s="22"/>
    </row>
    <row r="3670" spans="1:14" s="49" customFormat="1" ht="15" customHeight="1">
      <c r="A3670" s="33"/>
      <c r="B3670" s="33"/>
      <c r="C3670" s="21"/>
      <c r="D3670" s="33"/>
      <c r="E3670" s="33"/>
      <c r="F3670" s="21"/>
      <c r="G3670" s="33"/>
      <c r="H3670" s="33"/>
      <c r="I3670" s="21"/>
      <c r="J3670" s="33"/>
      <c r="K3670" s="33"/>
      <c r="L3670" s="22"/>
      <c r="M3670" s="22"/>
      <c r="N3670" s="22"/>
    </row>
    <row r="3671" spans="1:14" s="49" customFormat="1" ht="15" customHeight="1">
      <c r="A3671" s="33"/>
      <c r="B3671" s="33"/>
      <c r="C3671" s="21"/>
      <c r="D3671" s="33"/>
      <c r="E3671" s="33"/>
      <c r="F3671" s="21"/>
      <c r="G3671" s="33"/>
      <c r="H3671" s="33"/>
      <c r="I3671" s="21"/>
      <c r="J3671" s="33"/>
      <c r="K3671" s="33"/>
      <c r="L3671" s="22"/>
      <c r="M3671" s="22"/>
      <c r="N3671" s="22"/>
    </row>
    <row r="3672" spans="1:14" s="49" customFormat="1" ht="15" customHeight="1">
      <c r="A3672" s="33"/>
      <c r="B3672" s="33"/>
      <c r="C3672" s="21"/>
      <c r="D3672" s="46"/>
      <c r="E3672" s="33"/>
      <c r="F3672" s="21"/>
      <c r="G3672" s="33"/>
      <c r="H3672" s="33"/>
      <c r="I3672" s="21"/>
      <c r="J3672" s="33"/>
      <c r="K3672" s="33"/>
      <c r="L3672" s="22"/>
      <c r="M3672" s="22"/>
      <c r="N3672" s="22"/>
    </row>
    <row r="3673" spans="1:14" s="49" customFormat="1" ht="15" customHeight="1">
      <c r="A3673" s="33"/>
      <c r="B3673" s="33"/>
      <c r="C3673" s="21"/>
      <c r="D3673" s="33"/>
      <c r="E3673" s="33"/>
      <c r="F3673" s="21"/>
      <c r="G3673" s="33"/>
      <c r="H3673" s="33"/>
      <c r="I3673" s="21"/>
      <c r="J3673" s="33"/>
      <c r="K3673" s="33"/>
      <c r="L3673" s="22"/>
      <c r="M3673" s="22"/>
      <c r="N3673" s="22"/>
    </row>
    <row r="3674" spans="1:14" s="49" customFormat="1" ht="15" customHeight="1">
      <c r="A3674" s="33"/>
      <c r="B3674" s="33"/>
      <c r="C3674" s="21"/>
      <c r="D3674" s="33"/>
      <c r="E3674" s="33"/>
      <c r="F3674" s="21"/>
      <c r="G3674" s="33"/>
      <c r="H3674" s="33"/>
      <c r="I3674" s="21"/>
      <c r="J3674" s="33"/>
      <c r="K3674" s="33"/>
      <c r="L3674" s="22"/>
      <c r="M3674" s="22"/>
      <c r="N3674" s="22"/>
    </row>
    <row r="3675" spans="1:14" s="49" customFormat="1" ht="15" customHeight="1">
      <c r="A3675" s="33"/>
      <c r="B3675" s="33"/>
      <c r="C3675" s="21"/>
      <c r="D3675" s="33"/>
      <c r="E3675" s="33"/>
      <c r="F3675" s="21"/>
      <c r="G3675" s="33"/>
      <c r="H3675" s="33"/>
      <c r="I3675" s="21"/>
      <c r="J3675" s="33"/>
      <c r="K3675" s="33"/>
      <c r="L3675" s="22"/>
      <c r="M3675" s="22"/>
      <c r="N3675" s="22"/>
    </row>
    <row r="3676" spans="1:14" s="49" customFormat="1" ht="15" customHeight="1">
      <c r="A3676" s="33"/>
      <c r="B3676" s="33"/>
      <c r="C3676" s="21"/>
      <c r="D3676" s="33"/>
      <c r="E3676" s="33"/>
      <c r="F3676" s="21"/>
      <c r="G3676" s="33"/>
      <c r="H3676" s="33"/>
      <c r="I3676" s="21"/>
      <c r="J3676" s="33"/>
      <c r="K3676" s="33"/>
      <c r="L3676" s="22"/>
      <c r="M3676" s="22"/>
      <c r="N3676" s="22"/>
    </row>
    <row r="3677" spans="1:14" s="49" customFormat="1" ht="15" customHeight="1">
      <c r="A3677" s="33"/>
      <c r="B3677" s="33"/>
      <c r="C3677" s="21"/>
      <c r="D3677" s="33"/>
      <c r="E3677" s="33"/>
      <c r="F3677" s="21"/>
      <c r="G3677" s="33"/>
      <c r="H3677" s="33"/>
      <c r="I3677" s="21"/>
      <c r="J3677" s="33"/>
      <c r="K3677" s="33"/>
      <c r="L3677" s="22"/>
      <c r="M3677" s="22"/>
      <c r="N3677" s="22"/>
    </row>
    <row r="3678" spans="1:14" s="49" customFormat="1" ht="15" customHeight="1">
      <c r="A3678" s="33"/>
      <c r="B3678" s="33"/>
      <c r="C3678" s="21"/>
      <c r="D3678" s="33"/>
      <c r="E3678" s="33"/>
      <c r="F3678" s="21"/>
      <c r="G3678" s="33"/>
      <c r="H3678" s="33"/>
      <c r="I3678" s="21"/>
      <c r="J3678" s="33"/>
      <c r="K3678" s="33"/>
      <c r="L3678" s="22"/>
      <c r="M3678" s="22"/>
      <c r="N3678" s="22"/>
    </row>
    <row r="3679" spans="1:14" s="49" customFormat="1" ht="15" customHeight="1">
      <c r="A3679" s="33"/>
      <c r="B3679" s="33"/>
      <c r="C3679" s="21"/>
      <c r="D3679" s="33"/>
      <c r="E3679" s="33"/>
      <c r="F3679" s="21"/>
      <c r="G3679" s="33"/>
      <c r="H3679" s="33"/>
      <c r="I3679" s="21"/>
      <c r="J3679" s="33"/>
      <c r="K3679" s="33"/>
      <c r="L3679" s="22"/>
      <c r="M3679" s="22"/>
      <c r="N3679" s="22"/>
    </row>
    <row r="3680" spans="1:14" s="49" customFormat="1" ht="15" customHeight="1">
      <c r="A3680" s="33"/>
      <c r="B3680" s="33"/>
      <c r="C3680" s="21"/>
      <c r="D3680" s="33"/>
      <c r="E3680" s="33"/>
      <c r="F3680" s="21"/>
      <c r="G3680" s="33"/>
      <c r="H3680" s="33"/>
      <c r="I3680" s="21"/>
      <c r="J3680" s="33"/>
      <c r="K3680" s="33"/>
      <c r="L3680" s="22"/>
      <c r="M3680" s="22"/>
      <c r="N3680" s="22"/>
    </row>
    <row r="3681" spans="1:14" s="49" customFormat="1" ht="15" customHeight="1">
      <c r="A3681" s="33"/>
      <c r="B3681" s="33"/>
      <c r="C3681" s="21"/>
      <c r="D3681" s="33"/>
      <c r="E3681" s="33"/>
      <c r="F3681" s="21"/>
      <c r="G3681" s="33"/>
      <c r="H3681" s="33"/>
      <c r="I3681" s="21"/>
      <c r="J3681" s="33"/>
      <c r="K3681" s="33"/>
      <c r="L3681" s="22"/>
      <c r="M3681" s="22"/>
      <c r="N3681" s="22"/>
    </row>
    <row r="3682" spans="1:14" s="49" customFormat="1" ht="15" customHeight="1">
      <c r="A3682" s="33"/>
      <c r="B3682" s="33"/>
      <c r="C3682" s="21"/>
      <c r="D3682" s="33"/>
      <c r="E3682" s="33"/>
      <c r="F3682" s="21"/>
      <c r="G3682" s="33"/>
      <c r="H3682" s="33"/>
      <c r="I3682" s="21"/>
      <c r="J3682" s="33"/>
      <c r="K3682" s="33"/>
      <c r="L3682" s="22"/>
      <c r="M3682" s="22"/>
      <c r="N3682" s="22"/>
    </row>
    <row r="3683" spans="1:14" s="49" customFormat="1" ht="15" customHeight="1">
      <c r="A3683" s="33"/>
      <c r="B3683" s="33"/>
      <c r="C3683" s="21"/>
      <c r="D3683" s="33"/>
      <c r="E3683" s="33"/>
      <c r="F3683" s="21"/>
      <c r="G3683" s="33"/>
      <c r="H3683" s="33"/>
      <c r="I3683" s="21"/>
      <c r="J3683" s="33"/>
      <c r="K3683" s="33"/>
      <c r="L3683" s="22"/>
      <c r="M3683" s="22"/>
      <c r="N3683" s="22"/>
    </row>
    <row r="3684" spans="1:14" s="49" customFormat="1" ht="15" customHeight="1">
      <c r="A3684" s="33"/>
      <c r="B3684" s="33"/>
      <c r="C3684" s="21"/>
      <c r="D3684" s="33"/>
      <c r="E3684" s="33"/>
      <c r="F3684" s="21"/>
      <c r="G3684" s="33"/>
      <c r="H3684" s="33"/>
      <c r="I3684" s="21"/>
      <c r="J3684" s="33"/>
      <c r="K3684" s="33"/>
      <c r="L3684" s="22"/>
      <c r="M3684" s="22"/>
      <c r="N3684" s="22"/>
    </row>
    <row r="3685" spans="1:14" s="49" customFormat="1" ht="15" customHeight="1">
      <c r="A3685" s="33"/>
      <c r="B3685" s="33"/>
      <c r="C3685" s="21"/>
      <c r="D3685" s="33"/>
      <c r="E3685" s="33"/>
      <c r="F3685" s="21"/>
      <c r="G3685" s="33"/>
      <c r="H3685" s="33"/>
      <c r="I3685" s="21"/>
      <c r="J3685" s="33"/>
      <c r="K3685" s="33"/>
      <c r="L3685" s="22"/>
      <c r="M3685" s="22"/>
      <c r="N3685" s="22"/>
    </row>
    <row r="3686" spans="1:14" s="49" customFormat="1" ht="15" customHeight="1">
      <c r="A3686" s="33"/>
      <c r="B3686" s="33"/>
      <c r="C3686" s="21"/>
      <c r="D3686" s="33"/>
      <c r="E3686" s="33"/>
      <c r="F3686" s="21"/>
      <c r="G3686" s="33"/>
      <c r="H3686" s="33"/>
      <c r="I3686" s="21"/>
      <c r="J3686" s="33"/>
      <c r="K3686" s="33"/>
      <c r="L3686" s="22"/>
      <c r="M3686" s="22"/>
      <c r="N3686" s="22"/>
    </row>
    <row r="3687" spans="1:14" s="49" customFormat="1" ht="15" customHeight="1">
      <c r="A3687" s="33"/>
      <c r="B3687" s="33"/>
      <c r="C3687" s="21"/>
      <c r="D3687" s="33"/>
      <c r="E3687" s="33"/>
      <c r="F3687" s="21"/>
      <c r="G3687" s="33"/>
      <c r="H3687" s="33"/>
      <c r="I3687" s="21"/>
      <c r="J3687" s="33"/>
      <c r="K3687" s="33"/>
      <c r="L3687" s="22"/>
      <c r="M3687" s="22"/>
      <c r="N3687" s="22"/>
    </row>
    <row r="3688" spans="1:14" s="49" customFormat="1" ht="15" customHeight="1">
      <c r="A3688" s="33"/>
      <c r="B3688" s="33"/>
      <c r="C3688" s="21"/>
      <c r="D3688" s="33"/>
      <c r="E3688" s="33"/>
      <c r="F3688" s="21"/>
      <c r="G3688" s="33"/>
      <c r="H3688" s="33"/>
      <c r="I3688" s="21"/>
      <c r="J3688" s="33"/>
      <c r="K3688" s="33"/>
      <c r="L3688" s="22"/>
      <c r="M3688" s="22"/>
      <c r="N3688" s="22"/>
    </row>
    <row r="3689" spans="1:14" s="49" customFormat="1" ht="15" customHeight="1">
      <c r="A3689" s="33"/>
      <c r="B3689" s="33"/>
      <c r="C3689" s="21"/>
      <c r="D3689" s="33"/>
      <c r="E3689" s="33"/>
      <c r="F3689" s="21"/>
      <c r="G3689" s="33"/>
      <c r="H3689" s="33"/>
      <c r="I3689" s="21"/>
      <c r="J3689" s="33"/>
      <c r="K3689" s="33"/>
      <c r="L3689" s="22"/>
      <c r="M3689" s="22"/>
      <c r="N3689" s="22"/>
    </row>
    <row r="3690" spans="1:14" s="49" customFormat="1" ht="15" customHeight="1">
      <c r="A3690" s="33"/>
      <c r="B3690" s="33"/>
      <c r="C3690" s="21"/>
      <c r="D3690" s="33"/>
      <c r="E3690" s="33"/>
      <c r="F3690" s="21"/>
      <c r="G3690" s="33"/>
      <c r="H3690" s="33"/>
      <c r="I3690" s="21"/>
      <c r="J3690" s="33"/>
      <c r="K3690" s="33"/>
      <c r="L3690" s="22"/>
      <c r="M3690" s="22"/>
      <c r="N3690" s="22"/>
    </row>
    <row r="3691" spans="1:14" s="49" customFormat="1" ht="15" customHeight="1">
      <c r="A3691" s="33"/>
      <c r="B3691" s="33"/>
      <c r="C3691" s="21"/>
      <c r="D3691" s="33"/>
      <c r="E3691" s="33"/>
      <c r="F3691" s="21"/>
      <c r="G3691" s="33"/>
      <c r="H3691" s="33"/>
      <c r="I3691" s="21"/>
      <c r="J3691" s="33"/>
      <c r="K3691" s="33"/>
      <c r="L3691" s="22"/>
      <c r="M3691" s="22"/>
      <c r="N3691" s="22"/>
    </row>
    <row r="3692" spans="1:14" s="49" customFormat="1" ht="15" customHeight="1">
      <c r="A3692" s="33"/>
      <c r="B3692" s="33"/>
      <c r="C3692" s="21"/>
      <c r="D3692" s="33"/>
      <c r="E3692" s="33"/>
      <c r="F3692" s="21"/>
      <c r="G3692" s="33"/>
      <c r="H3692" s="33"/>
      <c r="I3692" s="21"/>
      <c r="J3692" s="33"/>
      <c r="K3692" s="33"/>
      <c r="L3692" s="22"/>
      <c r="M3692" s="22"/>
      <c r="N3692" s="22"/>
    </row>
    <row r="3693" spans="1:14" s="49" customFormat="1" ht="15" customHeight="1">
      <c r="A3693" s="33"/>
      <c r="B3693" s="33"/>
      <c r="C3693" s="21"/>
      <c r="D3693" s="33"/>
      <c r="E3693" s="33"/>
      <c r="F3693" s="21"/>
      <c r="G3693" s="33"/>
      <c r="H3693" s="33"/>
      <c r="I3693" s="21"/>
      <c r="J3693" s="33"/>
      <c r="K3693" s="33"/>
      <c r="L3693" s="22"/>
      <c r="M3693" s="22"/>
      <c r="N3693" s="22"/>
    </row>
    <row r="3694" spans="1:14" s="49" customFormat="1" ht="15" customHeight="1">
      <c r="A3694" s="33"/>
      <c r="B3694" s="33"/>
      <c r="C3694" s="21"/>
      <c r="D3694" s="33"/>
      <c r="E3694" s="33"/>
      <c r="F3694" s="21"/>
      <c r="G3694" s="33"/>
      <c r="H3694" s="33"/>
      <c r="I3694" s="21"/>
      <c r="J3694" s="33"/>
      <c r="K3694" s="33"/>
      <c r="L3694" s="22"/>
      <c r="M3694" s="22"/>
      <c r="N3694" s="22"/>
    </row>
    <row r="3695" spans="1:14" s="49" customFormat="1" ht="15" customHeight="1">
      <c r="A3695" s="33"/>
      <c r="B3695" s="33"/>
      <c r="C3695" s="21"/>
      <c r="D3695" s="33"/>
      <c r="E3695" s="33"/>
      <c r="F3695" s="21"/>
      <c r="G3695" s="33"/>
      <c r="H3695" s="33"/>
      <c r="I3695" s="21"/>
      <c r="J3695" s="33"/>
      <c r="K3695" s="33"/>
      <c r="L3695" s="22"/>
      <c r="M3695" s="22"/>
      <c r="N3695" s="22"/>
    </row>
    <row r="3696" spans="1:14" s="49" customFormat="1" ht="15" customHeight="1">
      <c r="A3696" s="33"/>
      <c r="B3696" s="33"/>
      <c r="C3696" s="21"/>
      <c r="D3696" s="33"/>
      <c r="E3696" s="33"/>
      <c r="F3696" s="21"/>
      <c r="G3696" s="33"/>
      <c r="H3696" s="33"/>
      <c r="I3696" s="21"/>
      <c r="J3696" s="33"/>
      <c r="K3696" s="33"/>
      <c r="L3696" s="22"/>
      <c r="M3696" s="22"/>
      <c r="N3696" s="22"/>
    </row>
    <row r="3697" spans="1:14" s="49" customFormat="1" ht="15" customHeight="1">
      <c r="A3697" s="33"/>
      <c r="B3697" s="33"/>
      <c r="C3697" s="21"/>
      <c r="D3697" s="33"/>
      <c r="E3697" s="33"/>
      <c r="F3697" s="21"/>
      <c r="G3697" s="33"/>
      <c r="H3697" s="33"/>
      <c r="I3697" s="21"/>
      <c r="J3697" s="33"/>
      <c r="K3697" s="33"/>
      <c r="L3697" s="22"/>
      <c r="M3697" s="22"/>
      <c r="N3697" s="22"/>
    </row>
    <row r="3698" spans="1:14" s="49" customFormat="1" ht="15" customHeight="1">
      <c r="A3698" s="33"/>
      <c r="B3698" s="33"/>
      <c r="C3698" s="21"/>
      <c r="D3698" s="33"/>
      <c r="E3698" s="33"/>
      <c r="F3698" s="21"/>
      <c r="G3698" s="33"/>
      <c r="H3698" s="33"/>
      <c r="I3698" s="21"/>
      <c r="J3698" s="33"/>
      <c r="K3698" s="33"/>
      <c r="L3698" s="22"/>
      <c r="M3698" s="22"/>
      <c r="N3698" s="22"/>
    </row>
    <row r="3699" spans="1:14" s="49" customFormat="1" ht="15" customHeight="1">
      <c r="A3699" s="33"/>
      <c r="B3699" s="33"/>
      <c r="C3699" s="21"/>
      <c r="D3699" s="33"/>
      <c r="E3699" s="33"/>
      <c r="F3699" s="21"/>
      <c r="G3699" s="33"/>
      <c r="H3699" s="33"/>
      <c r="I3699" s="21"/>
      <c r="J3699" s="33"/>
      <c r="K3699" s="33"/>
      <c r="L3699" s="22"/>
      <c r="M3699" s="22"/>
      <c r="N3699" s="22"/>
    </row>
    <row r="3700" spans="1:14" s="49" customFormat="1" ht="15" customHeight="1">
      <c r="A3700" s="33"/>
      <c r="B3700" s="33"/>
      <c r="C3700" s="21"/>
      <c r="D3700" s="33"/>
      <c r="E3700" s="33"/>
      <c r="F3700" s="21"/>
      <c r="G3700" s="33"/>
      <c r="H3700" s="33"/>
      <c r="I3700" s="21"/>
      <c r="J3700" s="33"/>
      <c r="K3700" s="33"/>
      <c r="L3700" s="22"/>
      <c r="M3700" s="22"/>
      <c r="N3700" s="22"/>
    </row>
    <row r="3701" spans="1:14" s="49" customFormat="1" ht="15" customHeight="1">
      <c r="A3701" s="33"/>
      <c r="B3701" s="33"/>
      <c r="C3701" s="21"/>
      <c r="D3701" s="33"/>
      <c r="E3701" s="33"/>
      <c r="F3701" s="21"/>
      <c r="G3701" s="33"/>
      <c r="H3701" s="33"/>
      <c r="I3701" s="21"/>
      <c r="J3701" s="33"/>
      <c r="K3701" s="33"/>
      <c r="L3701" s="22"/>
      <c r="M3701" s="22"/>
      <c r="N3701" s="22"/>
    </row>
    <row r="3702" spans="1:14" s="49" customFormat="1" ht="15" customHeight="1">
      <c r="A3702" s="33"/>
      <c r="B3702" s="33"/>
      <c r="C3702" s="21"/>
      <c r="D3702" s="33"/>
      <c r="E3702" s="33"/>
      <c r="F3702" s="21"/>
      <c r="G3702" s="33"/>
      <c r="H3702" s="33"/>
      <c r="I3702" s="21"/>
      <c r="J3702" s="33"/>
      <c r="K3702" s="33"/>
      <c r="L3702" s="22"/>
      <c r="M3702" s="22"/>
      <c r="N3702" s="22"/>
    </row>
    <row r="3703" spans="1:14" s="49" customFormat="1" ht="15" customHeight="1">
      <c r="A3703" s="33"/>
      <c r="B3703" s="33"/>
      <c r="C3703" s="20"/>
      <c r="D3703" s="33"/>
      <c r="E3703" s="33"/>
      <c r="F3703" s="20"/>
      <c r="G3703" s="33"/>
      <c r="H3703" s="33"/>
      <c r="I3703" s="20"/>
      <c r="J3703" s="33"/>
      <c r="K3703" s="33"/>
      <c r="L3703" s="20"/>
      <c r="M3703" s="22"/>
      <c r="N3703" s="22"/>
    </row>
    <row r="3704" spans="1:14" s="49" customFormat="1" ht="15" customHeight="1">
      <c r="A3704" s="33"/>
      <c r="B3704" s="33"/>
      <c r="C3704" s="21"/>
      <c r="D3704" s="33"/>
      <c r="E3704" s="33"/>
      <c r="F3704" s="21"/>
      <c r="G3704" s="33"/>
      <c r="H3704" s="33"/>
      <c r="I3704" s="21"/>
      <c r="J3704" s="33"/>
      <c r="K3704" s="33"/>
      <c r="L3704" s="22"/>
      <c r="M3704" s="22"/>
      <c r="N3704" s="22"/>
    </row>
    <row r="3705" spans="1:14" s="49" customFormat="1" ht="15" customHeight="1">
      <c r="A3705" s="33"/>
      <c r="B3705" s="33"/>
      <c r="C3705" s="21"/>
      <c r="D3705" s="33"/>
      <c r="E3705" s="33"/>
      <c r="F3705" s="21"/>
      <c r="G3705" s="33"/>
      <c r="H3705" s="33"/>
      <c r="I3705" s="21"/>
      <c r="J3705" s="33"/>
      <c r="K3705" s="33"/>
      <c r="L3705" s="22"/>
      <c r="M3705" s="22"/>
      <c r="N3705" s="22"/>
    </row>
    <row r="3706" spans="1:14" s="49" customFormat="1" ht="15" customHeight="1">
      <c r="A3706" s="33"/>
      <c r="B3706" s="33"/>
      <c r="C3706" s="21"/>
      <c r="D3706" s="33"/>
      <c r="E3706" s="33"/>
      <c r="F3706" s="21"/>
      <c r="G3706" s="33"/>
      <c r="H3706" s="33"/>
      <c r="I3706" s="21"/>
      <c r="J3706" s="33"/>
      <c r="K3706" s="33"/>
      <c r="L3706" s="22"/>
      <c r="M3706" s="22"/>
      <c r="N3706" s="22"/>
    </row>
    <row r="3707" spans="1:14" s="49" customFormat="1" ht="15" customHeight="1">
      <c r="A3707" s="33"/>
      <c r="B3707" s="33"/>
      <c r="C3707" s="21"/>
      <c r="D3707" s="33"/>
      <c r="E3707" s="33"/>
      <c r="F3707" s="21"/>
      <c r="G3707" s="33"/>
      <c r="H3707" s="33"/>
      <c r="I3707" s="21"/>
      <c r="J3707" s="33"/>
      <c r="K3707" s="33"/>
      <c r="L3707" s="22"/>
      <c r="M3707" s="22"/>
      <c r="N3707" s="22"/>
    </row>
    <row r="3708" spans="1:14" s="49" customFormat="1" ht="15" customHeight="1">
      <c r="A3708" s="33"/>
      <c r="B3708" s="33"/>
      <c r="C3708" s="21"/>
      <c r="D3708" s="33"/>
      <c r="E3708" s="33"/>
      <c r="F3708" s="21"/>
      <c r="G3708" s="33"/>
      <c r="H3708" s="33"/>
      <c r="I3708" s="21"/>
      <c r="J3708" s="33"/>
      <c r="K3708" s="33"/>
      <c r="L3708" s="22"/>
      <c r="M3708" s="22"/>
      <c r="N3708" s="22"/>
    </row>
    <row r="3709" spans="1:14" s="49" customFormat="1" ht="15" customHeight="1">
      <c r="A3709" s="33"/>
      <c r="B3709" s="33"/>
      <c r="C3709" s="21"/>
      <c r="D3709" s="33"/>
      <c r="E3709" s="33"/>
      <c r="F3709" s="21"/>
      <c r="G3709" s="33"/>
      <c r="H3709" s="33"/>
      <c r="I3709" s="21"/>
      <c r="J3709" s="33"/>
      <c r="K3709" s="33"/>
      <c r="L3709" s="22"/>
      <c r="M3709" s="22"/>
      <c r="N3709" s="22"/>
    </row>
    <row r="3710" spans="1:14" s="49" customFormat="1" ht="15" customHeight="1">
      <c r="A3710" s="33"/>
      <c r="B3710" s="33"/>
      <c r="C3710" s="21"/>
      <c r="D3710" s="33"/>
      <c r="E3710" s="33"/>
      <c r="F3710" s="21"/>
      <c r="G3710" s="33"/>
      <c r="H3710" s="33"/>
      <c r="I3710" s="21"/>
      <c r="J3710" s="33"/>
      <c r="K3710" s="33"/>
      <c r="L3710" s="22"/>
      <c r="M3710" s="22"/>
      <c r="N3710" s="22"/>
    </row>
    <row r="3711" spans="1:14" s="49" customFormat="1" ht="15" customHeight="1">
      <c r="A3711" s="33"/>
      <c r="B3711" s="33"/>
      <c r="C3711" s="21"/>
      <c r="D3711" s="33"/>
      <c r="E3711" s="33"/>
      <c r="F3711" s="21"/>
      <c r="G3711" s="33"/>
      <c r="H3711" s="33"/>
      <c r="I3711" s="21"/>
      <c r="J3711" s="33"/>
      <c r="K3711" s="33"/>
      <c r="L3711" s="22"/>
      <c r="M3711" s="22"/>
      <c r="N3711" s="22"/>
    </row>
    <row r="3712" spans="1:14" s="49" customFormat="1" ht="15" customHeight="1">
      <c r="A3712" s="33"/>
      <c r="B3712" s="33"/>
      <c r="C3712" s="21"/>
      <c r="D3712" s="33"/>
      <c r="E3712" s="33"/>
      <c r="F3712" s="21"/>
      <c r="G3712" s="33"/>
      <c r="H3712" s="33"/>
      <c r="I3712" s="21"/>
      <c r="J3712" s="33"/>
      <c r="K3712" s="33"/>
      <c r="L3712" s="22"/>
      <c r="M3712" s="22"/>
      <c r="N3712" s="22"/>
    </row>
    <row r="3713" spans="1:14" s="49" customFormat="1" ht="15" customHeight="1">
      <c r="A3713" s="33"/>
      <c r="B3713" s="33"/>
      <c r="C3713" s="21"/>
      <c r="D3713" s="33"/>
      <c r="E3713" s="33"/>
      <c r="F3713" s="21"/>
      <c r="G3713" s="33"/>
      <c r="H3713" s="33"/>
      <c r="I3713" s="21"/>
      <c r="J3713" s="33"/>
      <c r="K3713" s="33"/>
      <c r="L3713" s="22"/>
      <c r="M3713" s="22"/>
      <c r="N3713" s="22"/>
    </row>
    <row r="3714" spans="1:14" s="49" customFormat="1" ht="15" customHeight="1">
      <c r="A3714" s="33"/>
      <c r="B3714" s="33"/>
      <c r="C3714" s="21"/>
      <c r="D3714" s="33"/>
      <c r="E3714" s="33"/>
      <c r="F3714" s="21"/>
      <c r="G3714" s="33"/>
      <c r="H3714" s="33"/>
      <c r="I3714" s="21"/>
      <c r="J3714" s="33"/>
      <c r="K3714" s="33"/>
      <c r="L3714" s="22"/>
      <c r="M3714" s="22"/>
      <c r="N3714" s="22"/>
    </row>
    <row r="3715" spans="1:14" s="49" customFormat="1" ht="15" customHeight="1">
      <c r="A3715" s="33"/>
      <c r="B3715" s="33"/>
      <c r="C3715" s="21"/>
      <c r="D3715" s="33"/>
      <c r="E3715" s="33"/>
      <c r="F3715" s="21"/>
      <c r="G3715" s="33"/>
      <c r="H3715" s="33"/>
      <c r="I3715" s="21"/>
      <c r="J3715" s="33"/>
      <c r="K3715" s="33"/>
      <c r="L3715" s="22"/>
      <c r="M3715" s="22"/>
      <c r="N3715" s="22"/>
    </row>
    <row r="3716" spans="1:14" s="49" customFormat="1" ht="15" customHeight="1">
      <c r="A3716" s="33"/>
      <c r="B3716" s="33"/>
      <c r="C3716" s="21"/>
      <c r="D3716" s="33"/>
      <c r="E3716" s="33"/>
      <c r="F3716" s="21"/>
      <c r="G3716" s="33"/>
      <c r="H3716" s="33"/>
      <c r="I3716" s="21"/>
      <c r="J3716" s="33"/>
      <c r="K3716" s="33"/>
      <c r="L3716" s="22"/>
      <c r="M3716" s="22"/>
      <c r="N3716" s="22"/>
    </row>
    <row r="3717" spans="1:14" s="49" customFormat="1" ht="15" customHeight="1">
      <c r="A3717" s="33"/>
      <c r="B3717" s="33"/>
      <c r="C3717" s="21"/>
      <c r="D3717" s="46"/>
      <c r="E3717" s="33"/>
      <c r="F3717" s="21"/>
      <c r="G3717" s="33"/>
      <c r="H3717" s="33"/>
      <c r="I3717" s="21"/>
      <c r="J3717" s="33"/>
      <c r="K3717" s="33"/>
      <c r="L3717" s="22"/>
      <c r="M3717" s="22"/>
      <c r="N3717" s="22"/>
    </row>
    <row r="3718" spans="1:14" s="49" customFormat="1" ht="15" customHeight="1">
      <c r="A3718" s="33"/>
      <c r="B3718" s="33"/>
      <c r="C3718" s="21"/>
      <c r="D3718" s="33"/>
      <c r="E3718" s="33"/>
      <c r="F3718" s="21"/>
      <c r="G3718" s="33"/>
      <c r="H3718" s="33"/>
      <c r="I3718" s="21"/>
      <c r="J3718" s="33"/>
      <c r="K3718" s="33"/>
      <c r="L3718" s="22"/>
      <c r="M3718" s="22"/>
      <c r="N3718" s="22"/>
    </row>
    <row r="3719" spans="1:14" s="49" customFormat="1" ht="15" customHeight="1">
      <c r="A3719" s="33"/>
      <c r="B3719" s="33"/>
      <c r="C3719" s="21"/>
      <c r="D3719" s="33"/>
      <c r="E3719" s="33"/>
      <c r="F3719" s="21"/>
      <c r="G3719" s="33"/>
      <c r="H3719" s="33"/>
      <c r="I3719" s="21"/>
      <c r="J3719" s="33"/>
      <c r="K3719" s="33"/>
      <c r="L3719" s="22"/>
      <c r="M3719" s="22"/>
      <c r="N3719" s="22"/>
    </row>
    <row r="3720" spans="1:14" s="49" customFormat="1" ht="15" customHeight="1">
      <c r="A3720" s="33"/>
      <c r="B3720" s="33"/>
      <c r="C3720" s="21"/>
      <c r="D3720" s="33"/>
      <c r="E3720" s="33"/>
      <c r="F3720" s="21"/>
      <c r="G3720" s="33"/>
      <c r="H3720" s="33"/>
      <c r="I3720" s="21"/>
      <c r="J3720" s="33"/>
      <c r="K3720" s="33"/>
      <c r="L3720" s="22"/>
      <c r="M3720" s="22"/>
      <c r="N3720" s="22"/>
    </row>
    <row r="3721" spans="1:14" s="49" customFormat="1" ht="15" customHeight="1">
      <c r="A3721" s="33"/>
      <c r="B3721" s="33"/>
      <c r="C3721" s="21"/>
      <c r="D3721" s="33"/>
      <c r="E3721" s="33"/>
      <c r="F3721" s="21"/>
      <c r="G3721" s="33"/>
      <c r="H3721" s="33"/>
      <c r="I3721" s="21"/>
      <c r="J3721" s="33"/>
      <c r="K3721" s="33"/>
      <c r="L3721" s="22"/>
      <c r="M3721" s="22"/>
      <c r="N3721" s="22"/>
    </row>
    <row r="3722" spans="1:14" s="49" customFormat="1" ht="15" customHeight="1">
      <c r="A3722" s="33"/>
      <c r="B3722" s="33"/>
      <c r="C3722" s="21"/>
      <c r="D3722" s="33"/>
      <c r="E3722" s="33"/>
      <c r="F3722" s="21"/>
      <c r="G3722" s="33"/>
      <c r="H3722" s="33"/>
      <c r="I3722" s="21"/>
      <c r="J3722" s="33"/>
      <c r="K3722" s="33"/>
      <c r="L3722" s="22"/>
      <c r="M3722" s="22"/>
      <c r="N3722" s="22"/>
    </row>
    <row r="3723" spans="1:14" s="49" customFormat="1" ht="15" customHeight="1">
      <c r="A3723" s="33"/>
      <c r="B3723" s="33"/>
      <c r="C3723" s="21"/>
      <c r="D3723" s="33"/>
      <c r="E3723" s="33"/>
      <c r="F3723" s="21"/>
      <c r="G3723" s="33"/>
      <c r="H3723" s="33"/>
      <c r="I3723" s="21"/>
      <c r="J3723" s="33"/>
      <c r="K3723" s="33"/>
      <c r="L3723" s="22"/>
      <c r="M3723" s="22"/>
      <c r="N3723" s="22"/>
    </row>
    <row r="3724" spans="1:14" s="49" customFormat="1" ht="15" customHeight="1">
      <c r="A3724" s="33"/>
      <c r="B3724" s="33"/>
      <c r="C3724" s="21"/>
      <c r="D3724" s="33"/>
      <c r="E3724" s="33"/>
      <c r="F3724" s="21"/>
      <c r="G3724" s="33"/>
      <c r="H3724" s="33"/>
      <c r="I3724" s="21"/>
      <c r="J3724" s="33"/>
      <c r="K3724" s="33"/>
      <c r="L3724" s="22"/>
      <c r="M3724" s="22"/>
      <c r="N3724" s="22"/>
    </row>
    <row r="3725" spans="1:14" s="49" customFormat="1" ht="15" customHeight="1">
      <c r="A3725" s="33"/>
      <c r="B3725" s="33"/>
      <c r="C3725" s="21"/>
      <c r="D3725" s="33"/>
      <c r="E3725" s="33"/>
      <c r="F3725" s="21"/>
      <c r="G3725" s="33"/>
      <c r="H3725" s="33"/>
      <c r="I3725" s="21"/>
      <c r="J3725" s="33"/>
      <c r="K3725" s="33"/>
      <c r="L3725" s="22"/>
      <c r="M3725" s="22"/>
      <c r="N3725" s="22"/>
    </row>
    <row r="3726" spans="1:14" s="49" customFormat="1" ht="15" customHeight="1">
      <c r="A3726" s="33"/>
      <c r="B3726" s="33"/>
      <c r="C3726" s="21"/>
      <c r="D3726" s="33"/>
      <c r="E3726" s="33"/>
      <c r="F3726" s="21"/>
      <c r="G3726" s="33"/>
      <c r="H3726" s="33"/>
      <c r="I3726" s="21"/>
      <c r="J3726" s="33"/>
      <c r="K3726" s="33"/>
      <c r="L3726" s="22"/>
      <c r="M3726" s="22"/>
      <c r="N3726" s="22"/>
    </row>
    <row r="3727" spans="1:14" s="49" customFormat="1" ht="15" customHeight="1">
      <c r="A3727" s="33"/>
      <c r="B3727" s="33"/>
      <c r="C3727" s="21"/>
      <c r="D3727" s="33"/>
      <c r="E3727" s="33"/>
      <c r="F3727" s="21"/>
      <c r="G3727" s="33"/>
      <c r="H3727" s="33"/>
      <c r="I3727" s="21"/>
      <c r="J3727" s="33"/>
      <c r="K3727" s="33"/>
      <c r="L3727" s="22"/>
      <c r="M3727" s="22"/>
      <c r="N3727" s="22"/>
    </row>
    <row r="3728" spans="1:14" s="49" customFormat="1" ht="15" customHeight="1">
      <c r="A3728" s="33"/>
      <c r="B3728" s="33"/>
      <c r="C3728" s="21"/>
      <c r="D3728" s="33"/>
      <c r="E3728" s="33"/>
      <c r="F3728" s="21"/>
      <c r="G3728" s="33"/>
      <c r="H3728" s="33"/>
      <c r="I3728" s="21"/>
      <c r="J3728" s="33"/>
      <c r="K3728" s="33"/>
      <c r="L3728" s="22"/>
      <c r="M3728" s="22"/>
      <c r="N3728" s="22"/>
    </row>
    <row r="3729" spans="1:14" s="49" customFormat="1" ht="15" customHeight="1">
      <c r="A3729" s="33"/>
      <c r="B3729" s="33"/>
      <c r="C3729" s="21"/>
      <c r="D3729" s="33"/>
      <c r="E3729" s="33"/>
      <c r="F3729" s="21"/>
      <c r="G3729" s="33"/>
      <c r="H3729" s="33"/>
      <c r="I3729" s="21"/>
      <c r="J3729" s="33"/>
      <c r="K3729" s="33"/>
      <c r="L3729" s="22"/>
      <c r="M3729" s="22"/>
      <c r="N3729" s="22"/>
    </row>
    <row r="3730" spans="1:14" s="49" customFormat="1" ht="15" customHeight="1">
      <c r="A3730" s="33"/>
      <c r="B3730" s="33"/>
      <c r="C3730" s="21"/>
      <c r="D3730" s="33"/>
      <c r="E3730" s="33"/>
      <c r="F3730" s="21"/>
      <c r="G3730" s="33"/>
      <c r="H3730" s="33"/>
      <c r="I3730" s="21"/>
      <c r="J3730" s="33"/>
      <c r="K3730" s="33"/>
      <c r="L3730" s="22"/>
      <c r="M3730" s="22"/>
      <c r="N3730" s="22"/>
    </row>
    <row r="3731" spans="1:14" s="49" customFormat="1" ht="15" customHeight="1">
      <c r="A3731" s="33"/>
      <c r="B3731" s="33"/>
      <c r="C3731" s="21"/>
      <c r="D3731" s="33"/>
      <c r="E3731" s="33"/>
      <c r="F3731" s="21"/>
      <c r="G3731" s="33"/>
      <c r="H3731" s="33"/>
      <c r="I3731" s="21"/>
      <c r="J3731" s="33"/>
      <c r="K3731" s="33"/>
      <c r="L3731" s="22"/>
      <c r="M3731" s="22"/>
      <c r="N3731" s="22"/>
    </row>
    <row r="3732" spans="1:14" s="49" customFormat="1" ht="15" customHeight="1">
      <c r="A3732" s="33"/>
      <c r="B3732" s="33"/>
      <c r="C3732" s="21"/>
      <c r="D3732" s="33"/>
      <c r="E3732" s="33"/>
      <c r="F3732" s="21"/>
      <c r="G3732" s="33"/>
      <c r="H3732" s="33"/>
      <c r="I3732" s="21"/>
      <c r="J3732" s="33"/>
      <c r="K3732" s="33"/>
      <c r="L3732" s="22"/>
      <c r="M3732" s="22"/>
      <c r="N3732" s="22"/>
    </row>
    <row r="3733" spans="1:14" s="49" customFormat="1" ht="15" customHeight="1">
      <c r="A3733" s="33"/>
      <c r="B3733" s="33"/>
      <c r="C3733" s="21"/>
      <c r="D3733" s="33"/>
      <c r="E3733" s="33"/>
      <c r="F3733" s="21"/>
      <c r="G3733" s="33"/>
      <c r="H3733" s="33"/>
      <c r="I3733" s="21"/>
      <c r="J3733" s="33"/>
      <c r="K3733" s="33"/>
      <c r="L3733" s="22"/>
      <c r="M3733" s="22"/>
      <c r="N3733" s="22"/>
    </row>
    <row r="3734" spans="1:14" s="49" customFormat="1" ht="15" customHeight="1">
      <c r="A3734" s="33"/>
      <c r="B3734" s="33"/>
      <c r="C3734" s="21"/>
      <c r="D3734" s="33"/>
      <c r="E3734" s="33"/>
      <c r="F3734" s="21"/>
      <c r="G3734" s="33"/>
      <c r="H3734" s="33"/>
      <c r="I3734" s="21"/>
      <c r="J3734" s="33"/>
      <c r="K3734" s="33"/>
      <c r="L3734" s="22"/>
      <c r="M3734" s="22"/>
      <c r="N3734" s="22"/>
    </row>
    <row r="3735" spans="1:14" s="49" customFormat="1" ht="15" customHeight="1">
      <c r="A3735" s="33"/>
      <c r="B3735" s="33"/>
      <c r="C3735" s="21"/>
      <c r="D3735" s="33"/>
      <c r="E3735" s="33"/>
      <c r="F3735" s="21"/>
      <c r="G3735" s="33"/>
      <c r="H3735" s="33"/>
      <c r="I3735" s="21"/>
      <c r="J3735" s="33"/>
      <c r="K3735" s="33"/>
      <c r="L3735" s="22"/>
      <c r="M3735" s="22"/>
      <c r="N3735" s="22"/>
    </row>
    <row r="3736" spans="1:14" s="49" customFormat="1" ht="15" customHeight="1">
      <c r="A3736" s="33"/>
      <c r="B3736" s="33"/>
      <c r="C3736" s="21"/>
      <c r="D3736" s="33"/>
      <c r="E3736" s="33"/>
      <c r="F3736" s="21"/>
      <c r="G3736" s="33"/>
      <c r="H3736" s="33"/>
      <c r="I3736" s="21"/>
      <c r="J3736" s="33"/>
      <c r="K3736" s="33"/>
      <c r="L3736" s="22"/>
      <c r="M3736" s="22"/>
      <c r="N3736" s="22"/>
    </row>
    <row r="3737" spans="1:14" s="49" customFormat="1" ht="15" customHeight="1">
      <c r="A3737" s="33"/>
      <c r="B3737" s="33"/>
      <c r="C3737" s="21"/>
      <c r="D3737" s="33"/>
      <c r="E3737" s="33"/>
      <c r="F3737" s="21"/>
      <c r="G3737" s="33"/>
      <c r="H3737" s="33"/>
      <c r="I3737" s="21"/>
      <c r="J3737" s="33"/>
      <c r="K3737" s="33"/>
      <c r="L3737" s="22"/>
      <c r="M3737" s="22"/>
      <c r="N3737" s="22"/>
    </row>
    <row r="3738" spans="1:14" s="49" customFormat="1" ht="15" customHeight="1">
      <c r="A3738" s="33"/>
      <c r="B3738" s="33"/>
      <c r="C3738" s="21"/>
      <c r="D3738" s="33"/>
      <c r="E3738" s="33"/>
      <c r="F3738" s="21"/>
      <c r="G3738" s="33"/>
      <c r="H3738" s="33"/>
      <c r="I3738" s="21"/>
      <c r="J3738" s="33"/>
      <c r="K3738" s="33"/>
      <c r="L3738" s="22"/>
      <c r="M3738" s="22"/>
      <c r="N3738" s="22"/>
    </row>
    <row r="3739" spans="1:14" s="49" customFormat="1" ht="15" customHeight="1">
      <c r="A3739" s="33"/>
      <c r="B3739" s="33"/>
      <c r="C3739" s="21"/>
      <c r="D3739" s="33"/>
      <c r="E3739" s="33"/>
      <c r="F3739" s="21"/>
      <c r="G3739" s="33"/>
      <c r="H3739" s="33"/>
      <c r="I3739" s="21"/>
      <c r="J3739" s="33"/>
      <c r="K3739" s="33"/>
      <c r="L3739" s="22"/>
      <c r="M3739" s="22"/>
      <c r="N3739" s="22"/>
    </row>
    <row r="3740" spans="1:14" s="49" customFormat="1" ht="15" customHeight="1">
      <c r="A3740" s="33"/>
      <c r="B3740" s="33"/>
      <c r="C3740" s="21"/>
      <c r="D3740" s="33"/>
      <c r="E3740" s="33"/>
      <c r="F3740" s="21"/>
      <c r="G3740" s="33"/>
      <c r="H3740" s="33"/>
      <c r="I3740" s="21"/>
      <c r="J3740" s="33"/>
      <c r="K3740" s="33"/>
      <c r="L3740" s="22"/>
      <c r="M3740" s="22"/>
      <c r="N3740" s="22"/>
    </row>
    <row r="3741" spans="1:14" s="49" customFormat="1" ht="15" customHeight="1">
      <c r="A3741" s="33"/>
      <c r="B3741" s="33"/>
      <c r="C3741" s="21"/>
      <c r="D3741" s="33"/>
      <c r="E3741" s="33"/>
      <c r="F3741" s="21"/>
      <c r="G3741" s="33"/>
      <c r="H3741" s="33"/>
      <c r="I3741" s="21"/>
      <c r="J3741" s="33"/>
      <c r="K3741" s="33"/>
      <c r="L3741" s="22"/>
      <c r="M3741" s="22"/>
      <c r="N3741" s="22"/>
    </row>
    <row r="3742" spans="1:14" s="49" customFormat="1" ht="15" customHeight="1">
      <c r="A3742" s="33"/>
      <c r="B3742" s="33"/>
      <c r="C3742" s="21"/>
      <c r="D3742" s="33"/>
      <c r="E3742" s="33"/>
      <c r="F3742" s="21"/>
      <c r="G3742" s="33"/>
      <c r="H3742" s="33"/>
      <c r="I3742" s="21"/>
      <c r="J3742" s="33"/>
      <c r="K3742" s="33"/>
      <c r="L3742" s="22"/>
      <c r="M3742" s="22"/>
      <c r="N3742" s="22"/>
    </row>
    <row r="3743" spans="1:14" s="49" customFormat="1" ht="15" customHeight="1">
      <c r="A3743" s="33"/>
      <c r="B3743" s="33"/>
      <c r="C3743" s="21"/>
      <c r="D3743" s="33"/>
      <c r="E3743" s="33"/>
      <c r="F3743" s="21"/>
      <c r="G3743" s="33"/>
      <c r="H3743" s="33"/>
      <c r="I3743" s="21"/>
      <c r="J3743" s="33"/>
      <c r="K3743" s="33"/>
      <c r="L3743" s="22"/>
      <c r="M3743" s="22"/>
      <c r="N3743" s="22"/>
    </row>
    <row r="3744" spans="1:14" s="49" customFormat="1" ht="15" customHeight="1">
      <c r="A3744" s="33"/>
      <c r="B3744" s="33"/>
      <c r="C3744" s="21"/>
      <c r="D3744" s="33"/>
      <c r="E3744" s="33"/>
      <c r="F3744" s="21"/>
      <c r="G3744" s="33"/>
      <c r="H3744" s="33"/>
      <c r="I3744" s="21"/>
      <c r="J3744" s="33"/>
      <c r="K3744" s="33"/>
      <c r="L3744" s="22"/>
      <c r="M3744" s="22"/>
      <c r="N3744" s="22"/>
    </row>
    <row r="3745" spans="1:14" s="49" customFormat="1" ht="15" customHeight="1">
      <c r="A3745" s="33"/>
      <c r="B3745" s="33"/>
      <c r="C3745" s="21"/>
      <c r="D3745" s="33"/>
      <c r="E3745" s="33"/>
      <c r="F3745" s="21"/>
      <c r="G3745" s="33"/>
      <c r="H3745" s="33"/>
      <c r="I3745" s="21"/>
      <c r="J3745" s="33"/>
      <c r="K3745" s="33"/>
      <c r="L3745" s="22"/>
      <c r="M3745" s="22"/>
      <c r="N3745" s="22"/>
    </row>
    <row r="3746" spans="1:14" s="49" customFormat="1" ht="15" customHeight="1">
      <c r="A3746" s="33"/>
      <c r="B3746" s="33"/>
      <c r="C3746" s="21"/>
      <c r="D3746" s="33"/>
      <c r="E3746" s="33"/>
      <c r="F3746" s="21"/>
      <c r="G3746" s="33"/>
      <c r="H3746" s="33"/>
      <c r="I3746" s="21"/>
      <c r="J3746" s="33"/>
      <c r="K3746" s="33"/>
      <c r="L3746" s="22"/>
      <c r="M3746" s="22"/>
      <c r="N3746" s="22"/>
    </row>
    <row r="3747" spans="1:14" s="49" customFormat="1" ht="15" customHeight="1">
      <c r="A3747" s="33"/>
      <c r="B3747" s="33"/>
      <c r="C3747" s="21"/>
      <c r="D3747" s="33"/>
      <c r="E3747" s="33"/>
      <c r="F3747" s="21"/>
      <c r="G3747" s="33"/>
      <c r="H3747" s="33"/>
      <c r="I3747" s="21"/>
      <c r="J3747" s="33"/>
      <c r="K3747" s="33"/>
      <c r="L3747" s="22"/>
      <c r="M3747" s="22"/>
      <c r="N3747" s="22"/>
    </row>
    <row r="3748" spans="1:14" s="49" customFormat="1" ht="15" customHeight="1">
      <c r="A3748" s="33"/>
      <c r="B3748" s="33"/>
      <c r="C3748" s="20"/>
      <c r="D3748" s="33"/>
      <c r="E3748" s="33"/>
      <c r="F3748" s="20"/>
      <c r="G3748" s="33"/>
      <c r="H3748" s="33"/>
      <c r="I3748" s="20"/>
      <c r="J3748" s="33"/>
      <c r="K3748" s="33"/>
      <c r="L3748" s="20"/>
      <c r="M3748" s="22"/>
      <c r="N3748" s="22"/>
    </row>
    <row r="3749" spans="1:14" s="49" customFormat="1" ht="15" customHeight="1">
      <c r="A3749" s="33"/>
      <c r="B3749" s="33"/>
      <c r="C3749" s="21"/>
      <c r="D3749" s="33"/>
      <c r="E3749" s="33"/>
      <c r="F3749" s="21"/>
      <c r="G3749" s="33"/>
      <c r="H3749" s="33"/>
      <c r="I3749" s="21"/>
      <c r="J3749" s="33"/>
      <c r="K3749" s="33"/>
      <c r="L3749" s="22"/>
      <c r="M3749" s="22"/>
      <c r="N3749" s="22"/>
    </row>
    <row r="3750" spans="1:14" s="49" customFormat="1" ht="15" customHeight="1">
      <c r="A3750" s="33"/>
      <c r="B3750" s="33"/>
      <c r="C3750" s="21"/>
      <c r="D3750" s="33"/>
      <c r="E3750" s="33"/>
      <c r="F3750" s="21"/>
      <c r="G3750" s="33"/>
      <c r="H3750" s="33"/>
      <c r="I3750" s="21"/>
      <c r="J3750" s="33"/>
      <c r="K3750" s="33"/>
      <c r="L3750" s="22"/>
      <c r="M3750" s="22"/>
      <c r="N3750" s="22"/>
    </row>
    <row r="3751" spans="1:14" s="49" customFormat="1" ht="15" customHeight="1">
      <c r="A3751" s="33"/>
      <c r="B3751" s="33"/>
      <c r="C3751" s="21"/>
      <c r="D3751" s="33"/>
      <c r="E3751" s="33"/>
      <c r="F3751" s="21"/>
      <c r="G3751" s="33"/>
      <c r="H3751" s="33"/>
      <c r="I3751" s="21"/>
      <c r="J3751" s="33"/>
      <c r="K3751" s="33"/>
      <c r="L3751" s="22"/>
      <c r="M3751" s="22"/>
      <c r="N3751" s="22"/>
    </row>
    <row r="3752" spans="1:14" s="49" customFormat="1" ht="15" customHeight="1">
      <c r="A3752" s="33"/>
      <c r="B3752" s="33"/>
      <c r="C3752" s="21"/>
      <c r="D3752" s="33"/>
      <c r="E3752" s="33"/>
      <c r="F3752" s="21"/>
      <c r="G3752" s="33"/>
      <c r="H3752" s="33"/>
      <c r="I3752" s="21"/>
      <c r="J3752" s="33"/>
      <c r="K3752" s="33"/>
      <c r="L3752" s="22"/>
      <c r="M3752" s="22"/>
      <c r="N3752" s="22"/>
    </row>
    <row r="3753" spans="1:14" s="49" customFormat="1" ht="15" customHeight="1">
      <c r="A3753" s="33"/>
      <c r="B3753" s="33"/>
      <c r="C3753" s="21"/>
      <c r="D3753" s="33"/>
      <c r="E3753" s="33"/>
      <c r="F3753" s="21"/>
      <c r="G3753" s="33"/>
      <c r="H3753" s="33"/>
      <c r="I3753" s="21"/>
      <c r="J3753" s="33"/>
      <c r="K3753" s="33"/>
      <c r="L3753" s="22"/>
      <c r="M3753" s="22"/>
      <c r="N3753" s="22"/>
    </row>
    <row r="3754" spans="1:14" s="49" customFormat="1" ht="15" customHeight="1">
      <c r="A3754" s="33"/>
      <c r="B3754" s="33"/>
      <c r="C3754" s="21"/>
      <c r="D3754" s="33"/>
      <c r="E3754" s="33"/>
      <c r="F3754" s="21"/>
      <c r="G3754" s="33"/>
      <c r="H3754" s="33"/>
      <c r="I3754" s="21"/>
      <c r="J3754" s="33"/>
      <c r="K3754" s="33"/>
      <c r="L3754" s="22"/>
      <c r="M3754" s="22"/>
      <c r="N3754" s="22"/>
    </row>
    <row r="3755" spans="1:14" s="49" customFormat="1" ht="15" customHeight="1">
      <c r="A3755" s="33"/>
      <c r="B3755" s="33"/>
      <c r="C3755" s="21"/>
      <c r="D3755" s="33"/>
      <c r="E3755" s="33"/>
      <c r="F3755" s="21"/>
      <c r="G3755" s="33"/>
      <c r="H3755" s="33"/>
      <c r="I3755" s="21"/>
      <c r="J3755" s="33"/>
      <c r="K3755" s="33"/>
      <c r="L3755" s="22"/>
      <c r="M3755" s="22"/>
      <c r="N3755" s="22"/>
    </row>
    <row r="3756" spans="1:14" s="49" customFormat="1" ht="15" customHeight="1">
      <c r="A3756" s="33"/>
      <c r="B3756" s="33"/>
      <c r="C3756" s="21"/>
      <c r="D3756" s="33"/>
      <c r="E3756" s="33"/>
      <c r="F3756" s="21"/>
      <c r="G3756" s="33"/>
      <c r="H3756" s="33"/>
      <c r="I3756" s="21"/>
      <c r="J3756" s="33"/>
      <c r="K3756" s="33"/>
      <c r="L3756" s="22"/>
      <c r="M3756" s="22"/>
      <c r="N3756" s="22"/>
    </row>
    <row r="3757" spans="1:14" s="49" customFormat="1" ht="15" customHeight="1">
      <c r="A3757" s="33"/>
      <c r="B3757" s="33"/>
      <c r="C3757" s="21"/>
      <c r="D3757" s="33"/>
      <c r="E3757" s="33"/>
      <c r="F3757" s="21"/>
      <c r="G3757" s="33"/>
      <c r="H3757" s="33"/>
      <c r="I3757" s="21"/>
      <c r="J3757" s="33"/>
      <c r="K3757" s="33"/>
      <c r="L3757" s="22"/>
      <c r="M3757" s="22"/>
      <c r="N3757" s="22"/>
    </row>
    <row r="3758" spans="1:14" s="49" customFormat="1" ht="15" customHeight="1">
      <c r="A3758" s="33"/>
      <c r="B3758" s="33"/>
      <c r="C3758" s="21"/>
      <c r="D3758" s="33"/>
      <c r="E3758" s="33"/>
      <c r="F3758" s="21"/>
      <c r="G3758" s="33"/>
      <c r="H3758" s="33"/>
      <c r="I3758" s="21"/>
      <c r="J3758" s="33"/>
      <c r="K3758" s="33"/>
      <c r="L3758" s="22"/>
      <c r="M3758" s="22"/>
      <c r="N3758" s="22"/>
    </row>
    <row r="3759" spans="1:14" s="49" customFormat="1" ht="15" customHeight="1">
      <c r="A3759" s="33"/>
      <c r="B3759" s="33"/>
      <c r="C3759" s="21"/>
      <c r="D3759" s="33"/>
      <c r="E3759" s="33"/>
      <c r="F3759" s="21"/>
      <c r="G3759" s="33"/>
      <c r="H3759" s="33"/>
      <c r="I3759" s="21"/>
      <c r="J3759" s="33"/>
      <c r="K3759" s="33"/>
      <c r="L3759" s="22"/>
      <c r="M3759" s="22"/>
      <c r="N3759" s="22"/>
    </row>
    <row r="3760" spans="1:14" s="49" customFormat="1" ht="15" customHeight="1">
      <c r="A3760" s="33"/>
      <c r="B3760" s="33"/>
      <c r="C3760" s="21"/>
      <c r="D3760" s="33"/>
      <c r="E3760" s="33"/>
      <c r="F3760" s="21"/>
      <c r="G3760" s="33"/>
      <c r="H3760" s="33"/>
      <c r="I3760" s="21"/>
      <c r="J3760" s="33"/>
      <c r="K3760" s="33"/>
      <c r="L3760" s="22"/>
      <c r="M3760" s="22"/>
      <c r="N3760" s="22"/>
    </row>
    <row r="3761" spans="1:14" s="49" customFormat="1" ht="15" customHeight="1">
      <c r="A3761" s="33"/>
      <c r="B3761" s="33"/>
      <c r="C3761" s="21"/>
      <c r="D3761" s="33"/>
      <c r="E3761" s="33"/>
      <c r="F3761" s="21"/>
      <c r="G3761" s="33"/>
      <c r="H3761" s="33"/>
      <c r="I3761" s="21"/>
      <c r="J3761" s="33"/>
      <c r="K3761" s="33"/>
      <c r="L3761" s="22"/>
      <c r="M3761" s="22"/>
      <c r="N3761" s="22"/>
    </row>
    <row r="3762" spans="1:14" s="49" customFormat="1" ht="15" customHeight="1">
      <c r="A3762" s="33"/>
      <c r="B3762" s="33"/>
      <c r="C3762" s="21"/>
      <c r="D3762" s="46"/>
      <c r="E3762" s="33"/>
      <c r="F3762" s="21"/>
      <c r="G3762" s="33"/>
      <c r="H3762" s="33"/>
      <c r="I3762" s="21"/>
      <c r="J3762" s="33"/>
      <c r="K3762" s="33"/>
      <c r="L3762" s="22"/>
      <c r="M3762" s="22"/>
      <c r="N3762" s="22"/>
    </row>
    <row r="3763" spans="1:14" s="49" customFormat="1" ht="15" customHeight="1">
      <c r="A3763" s="33"/>
      <c r="B3763" s="33"/>
      <c r="C3763" s="21"/>
      <c r="D3763" s="33"/>
      <c r="E3763" s="33"/>
      <c r="F3763" s="21"/>
      <c r="G3763" s="33"/>
      <c r="H3763" s="33"/>
      <c r="I3763" s="21"/>
      <c r="J3763" s="33"/>
      <c r="K3763" s="33"/>
      <c r="L3763" s="22"/>
      <c r="M3763" s="22"/>
      <c r="N3763" s="22"/>
    </row>
    <row r="3764" spans="1:14" s="49" customFormat="1" ht="15" customHeight="1">
      <c r="A3764" s="33"/>
      <c r="B3764" s="33"/>
      <c r="C3764" s="21"/>
      <c r="D3764" s="33"/>
      <c r="E3764" s="33"/>
      <c r="F3764" s="21"/>
      <c r="G3764" s="33"/>
      <c r="H3764" s="33"/>
      <c r="I3764" s="21"/>
      <c r="J3764" s="33"/>
      <c r="K3764" s="33"/>
      <c r="L3764" s="22"/>
      <c r="M3764" s="22"/>
      <c r="N3764" s="22"/>
    </row>
    <row r="3765" spans="1:14" s="49" customFormat="1" ht="15" customHeight="1">
      <c r="A3765" s="33"/>
      <c r="B3765" s="33"/>
      <c r="C3765" s="21"/>
      <c r="D3765" s="33"/>
      <c r="E3765" s="33"/>
      <c r="F3765" s="21"/>
      <c r="G3765" s="33"/>
      <c r="H3765" s="33"/>
      <c r="I3765" s="21"/>
      <c r="J3765" s="33"/>
      <c r="K3765" s="33"/>
      <c r="L3765" s="22"/>
      <c r="M3765" s="22"/>
      <c r="N3765" s="22"/>
    </row>
    <row r="3766" spans="1:14" s="49" customFormat="1" ht="15" customHeight="1">
      <c r="A3766" s="33"/>
      <c r="B3766" s="33"/>
      <c r="C3766" s="21"/>
      <c r="D3766" s="33"/>
      <c r="E3766" s="33"/>
      <c r="F3766" s="21"/>
      <c r="G3766" s="33"/>
      <c r="H3766" s="33"/>
      <c r="I3766" s="21"/>
      <c r="J3766" s="33"/>
      <c r="K3766" s="33"/>
      <c r="L3766" s="22"/>
      <c r="M3766" s="22"/>
      <c r="N3766" s="22"/>
    </row>
    <row r="3767" spans="1:14" s="49" customFormat="1" ht="15" customHeight="1">
      <c r="A3767" s="33"/>
      <c r="B3767" s="33"/>
      <c r="C3767" s="21"/>
      <c r="D3767" s="33"/>
      <c r="E3767" s="33"/>
      <c r="F3767" s="21"/>
      <c r="G3767" s="33"/>
      <c r="H3767" s="33"/>
      <c r="I3767" s="21"/>
      <c r="J3767" s="33"/>
      <c r="K3767" s="33"/>
      <c r="L3767" s="22"/>
      <c r="M3767" s="22"/>
      <c r="N3767" s="22"/>
    </row>
    <row r="3768" spans="1:14" s="49" customFormat="1" ht="15" customHeight="1">
      <c r="A3768" s="33"/>
      <c r="B3768" s="33"/>
      <c r="C3768" s="21"/>
      <c r="D3768" s="33"/>
      <c r="E3768" s="33"/>
      <c r="F3768" s="21"/>
      <c r="G3768" s="33"/>
      <c r="H3768" s="33"/>
      <c r="I3768" s="21"/>
      <c r="J3768" s="33"/>
      <c r="K3768" s="33"/>
      <c r="L3768" s="22"/>
      <c r="M3768" s="22"/>
      <c r="N3768" s="22"/>
    </row>
    <row r="3769" spans="1:14" s="49" customFormat="1" ht="15" customHeight="1">
      <c r="A3769" s="33"/>
      <c r="B3769" s="33"/>
      <c r="C3769" s="21"/>
      <c r="D3769" s="33"/>
      <c r="E3769" s="33"/>
      <c r="F3769" s="21"/>
      <c r="G3769" s="33"/>
      <c r="H3769" s="33"/>
      <c r="I3769" s="21"/>
      <c r="J3769" s="33"/>
      <c r="K3769" s="33"/>
      <c r="L3769" s="22"/>
      <c r="M3769" s="22"/>
      <c r="N3769" s="22"/>
    </row>
    <row r="3770" spans="1:14" s="49" customFormat="1" ht="15" customHeight="1">
      <c r="A3770" s="33"/>
      <c r="B3770" s="33"/>
      <c r="C3770" s="21"/>
      <c r="D3770" s="33"/>
      <c r="E3770" s="33"/>
      <c r="F3770" s="21"/>
      <c r="G3770" s="33"/>
      <c r="H3770" s="33"/>
      <c r="I3770" s="21"/>
      <c r="J3770" s="33"/>
      <c r="K3770" s="33"/>
      <c r="L3770" s="22"/>
      <c r="M3770" s="22"/>
      <c r="N3770" s="22"/>
    </row>
    <row r="3771" spans="1:14" s="49" customFormat="1" ht="15" customHeight="1">
      <c r="A3771" s="33"/>
      <c r="B3771" s="33"/>
      <c r="C3771" s="21"/>
      <c r="D3771" s="33"/>
      <c r="E3771" s="33"/>
      <c r="F3771" s="21"/>
      <c r="G3771" s="33"/>
      <c r="H3771" s="33"/>
      <c r="I3771" s="21"/>
      <c r="J3771" s="33"/>
      <c r="K3771" s="33"/>
      <c r="L3771" s="22"/>
      <c r="M3771" s="22"/>
      <c r="N3771" s="22"/>
    </row>
    <row r="3772" spans="1:14" s="49" customFormat="1" ht="15" customHeight="1">
      <c r="A3772" s="33"/>
      <c r="B3772" s="33"/>
      <c r="C3772" s="21"/>
      <c r="D3772" s="33"/>
      <c r="E3772" s="33"/>
      <c r="F3772" s="21"/>
      <c r="G3772" s="33"/>
      <c r="H3772" s="33"/>
      <c r="I3772" s="21"/>
      <c r="J3772" s="33"/>
      <c r="K3772" s="33"/>
      <c r="L3772" s="22"/>
      <c r="M3772" s="22"/>
      <c r="N3772" s="22"/>
    </row>
    <row r="3773" spans="1:14" s="49" customFormat="1" ht="15" customHeight="1">
      <c r="A3773" s="33"/>
      <c r="B3773" s="33"/>
      <c r="C3773" s="21"/>
      <c r="D3773" s="33"/>
      <c r="E3773" s="33"/>
      <c r="F3773" s="21"/>
      <c r="G3773" s="33"/>
      <c r="H3773" s="33"/>
      <c r="I3773" s="21"/>
      <c r="J3773" s="33"/>
      <c r="K3773" s="33"/>
      <c r="L3773" s="22"/>
      <c r="M3773" s="22"/>
      <c r="N3773" s="22"/>
    </row>
    <row r="3774" spans="1:14" s="49" customFormat="1" ht="15" customHeight="1">
      <c r="A3774" s="33"/>
      <c r="B3774" s="33"/>
      <c r="C3774" s="21"/>
      <c r="D3774" s="33"/>
      <c r="E3774" s="33"/>
      <c r="F3774" s="21"/>
      <c r="G3774" s="33"/>
      <c r="H3774" s="33"/>
      <c r="I3774" s="21"/>
      <c r="J3774" s="33"/>
      <c r="K3774" s="33"/>
      <c r="L3774" s="22"/>
      <c r="M3774" s="22"/>
      <c r="N3774" s="22"/>
    </row>
    <row r="3775" spans="1:14" s="49" customFormat="1" ht="15" customHeight="1">
      <c r="A3775" s="33"/>
      <c r="B3775" s="33"/>
      <c r="C3775" s="21"/>
      <c r="D3775" s="33"/>
      <c r="E3775" s="33"/>
      <c r="F3775" s="21"/>
      <c r="G3775" s="33"/>
      <c r="H3775" s="33"/>
      <c r="I3775" s="21"/>
      <c r="J3775" s="33"/>
      <c r="K3775" s="33"/>
      <c r="L3775" s="22"/>
      <c r="M3775" s="22"/>
      <c r="N3775" s="22"/>
    </row>
    <row r="3776" spans="1:14" s="49" customFormat="1" ht="15" customHeight="1">
      <c r="A3776" s="33"/>
      <c r="B3776" s="33"/>
      <c r="C3776" s="21"/>
      <c r="D3776" s="33"/>
      <c r="E3776" s="33"/>
      <c r="F3776" s="21"/>
      <c r="G3776" s="33"/>
      <c r="H3776" s="33"/>
      <c r="I3776" s="21"/>
      <c r="J3776" s="33"/>
      <c r="K3776" s="33"/>
      <c r="L3776" s="22"/>
      <c r="M3776" s="22"/>
      <c r="N3776" s="22"/>
    </row>
    <row r="3777" spans="1:14" s="49" customFormat="1" ht="15" customHeight="1">
      <c r="A3777" s="33"/>
      <c r="B3777" s="33"/>
      <c r="C3777" s="21"/>
      <c r="D3777" s="33"/>
      <c r="E3777" s="33"/>
      <c r="F3777" s="21"/>
      <c r="G3777" s="33"/>
      <c r="H3777" s="33"/>
      <c r="I3777" s="21"/>
      <c r="J3777" s="33"/>
      <c r="K3777" s="33"/>
      <c r="L3777" s="22"/>
      <c r="M3777" s="22"/>
      <c r="N3777" s="22"/>
    </row>
    <row r="3778" spans="1:14" s="49" customFormat="1" ht="15" customHeight="1">
      <c r="A3778" s="33"/>
      <c r="B3778" s="33"/>
      <c r="C3778" s="21"/>
      <c r="D3778" s="33"/>
      <c r="E3778" s="33"/>
      <c r="F3778" s="21"/>
      <c r="G3778" s="33"/>
      <c r="H3778" s="33"/>
      <c r="I3778" s="21"/>
      <c r="J3778" s="33"/>
      <c r="K3778" s="33"/>
      <c r="L3778" s="22"/>
      <c r="M3778" s="22"/>
      <c r="N3778" s="22"/>
    </row>
    <row r="3779" spans="1:14" s="49" customFormat="1" ht="15" customHeight="1">
      <c r="A3779" s="33"/>
      <c r="B3779" s="33"/>
      <c r="C3779" s="21"/>
      <c r="D3779" s="33"/>
      <c r="E3779" s="33"/>
      <c r="F3779" s="21"/>
      <c r="G3779" s="33"/>
      <c r="H3779" s="33"/>
      <c r="I3779" s="21"/>
      <c r="J3779" s="33"/>
      <c r="K3779" s="33"/>
      <c r="L3779" s="22"/>
      <c r="M3779" s="22"/>
      <c r="N3779" s="22"/>
    </row>
    <row r="3780" spans="1:14" s="49" customFormat="1" ht="15" customHeight="1">
      <c r="A3780" s="33"/>
      <c r="B3780" s="33"/>
      <c r="C3780" s="21"/>
      <c r="D3780" s="33"/>
      <c r="E3780" s="33"/>
      <c r="F3780" s="21"/>
      <c r="G3780" s="33"/>
      <c r="H3780" s="33"/>
      <c r="I3780" s="21"/>
      <c r="J3780" s="33"/>
      <c r="K3780" s="33"/>
      <c r="L3780" s="22"/>
      <c r="M3780" s="22"/>
      <c r="N3780" s="22"/>
    </row>
    <row r="3781" spans="1:14" s="49" customFormat="1" ht="15" customHeight="1">
      <c r="A3781" s="33"/>
      <c r="B3781" s="33"/>
      <c r="C3781" s="21"/>
      <c r="D3781" s="33"/>
      <c r="E3781" s="33"/>
      <c r="F3781" s="21"/>
      <c r="G3781" s="33"/>
      <c r="H3781" s="33"/>
      <c r="I3781" s="21"/>
      <c r="J3781" s="33"/>
      <c r="K3781" s="33"/>
      <c r="L3781" s="22"/>
      <c r="M3781" s="22"/>
      <c r="N3781" s="22"/>
    </row>
    <row r="3782" spans="1:14" s="49" customFormat="1" ht="15" customHeight="1">
      <c r="A3782" s="33"/>
      <c r="B3782" s="33"/>
      <c r="C3782" s="21"/>
      <c r="D3782" s="33"/>
      <c r="E3782" s="33"/>
      <c r="F3782" s="21"/>
      <c r="G3782" s="33"/>
      <c r="H3782" s="33"/>
      <c r="I3782" s="21"/>
      <c r="J3782" s="33"/>
      <c r="K3782" s="33"/>
      <c r="L3782" s="22"/>
      <c r="M3782" s="22"/>
      <c r="N3782" s="22"/>
    </row>
    <row r="3783" spans="1:14" s="49" customFormat="1" ht="15" customHeight="1">
      <c r="A3783" s="33"/>
      <c r="B3783" s="33"/>
      <c r="C3783" s="21"/>
      <c r="D3783" s="33"/>
      <c r="E3783" s="33"/>
      <c r="F3783" s="21"/>
      <c r="G3783" s="33"/>
      <c r="H3783" s="33"/>
      <c r="I3783" s="21"/>
      <c r="J3783" s="33"/>
      <c r="K3783" s="33"/>
      <c r="L3783" s="22"/>
      <c r="M3783" s="22"/>
      <c r="N3783" s="22"/>
    </row>
    <row r="3784" spans="1:14" s="49" customFormat="1" ht="15" customHeight="1">
      <c r="A3784" s="33"/>
      <c r="B3784" s="33"/>
      <c r="C3784" s="21"/>
      <c r="D3784" s="33"/>
      <c r="E3784" s="33"/>
      <c r="F3784" s="21"/>
      <c r="G3784" s="33"/>
      <c r="H3784" s="33"/>
      <c r="I3784" s="21"/>
      <c r="J3784" s="33"/>
      <c r="K3784" s="33"/>
      <c r="L3784" s="22"/>
      <c r="M3784" s="22"/>
      <c r="N3784" s="22"/>
    </row>
    <row r="3785" spans="1:14" s="49" customFormat="1" ht="15" customHeight="1">
      <c r="A3785" s="33"/>
      <c r="B3785" s="33"/>
      <c r="C3785" s="21"/>
      <c r="D3785" s="33"/>
      <c r="E3785" s="33"/>
      <c r="F3785" s="21"/>
      <c r="G3785" s="33"/>
      <c r="H3785" s="33"/>
      <c r="I3785" s="21"/>
      <c r="J3785" s="33"/>
      <c r="K3785" s="33"/>
      <c r="L3785" s="22"/>
      <c r="M3785" s="22"/>
      <c r="N3785" s="22"/>
    </row>
    <row r="3786" spans="1:14" s="49" customFormat="1" ht="15" customHeight="1">
      <c r="A3786" s="33"/>
      <c r="B3786" s="33"/>
      <c r="C3786" s="21"/>
      <c r="D3786" s="33"/>
      <c r="E3786" s="33"/>
      <c r="F3786" s="21"/>
      <c r="G3786" s="33"/>
      <c r="H3786" s="33"/>
      <c r="I3786" s="21"/>
      <c r="J3786" s="33"/>
      <c r="K3786" s="33"/>
      <c r="L3786" s="22"/>
      <c r="M3786" s="22"/>
      <c r="N3786" s="22"/>
    </row>
    <row r="3787" spans="1:14" s="49" customFormat="1" ht="15" customHeight="1">
      <c r="A3787" s="33"/>
      <c r="B3787" s="33"/>
      <c r="C3787" s="21"/>
      <c r="D3787" s="33"/>
      <c r="E3787" s="33"/>
      <c r="F3787" s="21"/>
      <c r="G3787" s="33"/>
      <c r="H3787" s="33"/>
      <c r="I3787" s="21"/>
      <c r="J3787" s="33"/>
      <c r="K3787" s="33"/>
      <c r="L3787" s="22"/>
      <c r="M3787" s="22"/>
      <c r="N3787" s="22"/>
    </row>
    <row r="3788" spans="1:14" s="49" customFormat="1" ht="15" customHeight="1">
      <c r="A3788" s="33"/>
      <c r="B3788" s="33"/>
      <c r="C3788" s="21"/>
      <c r="D3788" s="33"/>
      <c r="E3788" s="33"/>
      <c r="F3788" s="21"/>
      <c r="G3788" s="33"/>
      <c r="H3788" s="33"/>
      <c r="I3788" s="21"/>
      <c r="J3788" s="33"/>
      <c r="K3788" s="33"/>
      <c r="L3788" s="22"/>
      <c r="M3788" s="22"/>
      <c r="N3788" s="22"/>
    </row>
    <row r="3789" spans="1:14" s="49" customFormat="1" ht="15" customHeight="1">
      <c r="A3789" s="33"/>
      <c r="B3789" s="33"/>
      <c r="C3789" s="21"/>
      <c r="D3789" s="33"/>
      <c r="E3789" s="33"/>
      <c r="F3789" s="21"/>
      <c r="G3789" s="33"/>
      <c r="H3789" s="33"/>
      <c r="I3789" s="21"/>
      <c r="J3789" s="33"/>
      <c r="K3789" s="33"/>
      <c r="L3789" s="22"/>
      <c r="M3789" s="22"/>
      <c r="N3789" s="22"/>
    </row>
    <row r="3790" spans="1:14" s="49" customFormat="1" ht="15" customHeight="1">
      <c r="A3790" s="33"/>
      <c r="B3790" s="33"/>
      <c r="C3790" s="21"/>
      <c r="D3790" s="33"/>
      <c r="E3790" s="33"/>
      <c r="F3790" s="21"/>
      <c r="G3790" s="33"/>
      <c r="H3790" s="33"/>
      <c r="I3790" s="21"/>
      <c r="J3790" s="33"/>
      <c r="K3790" s="33"/>
      <c r="L3790" s="22"/>
      <c r="M3790" s="22"/>
      <c r="N3790" s="22"/>
    </row>
    <row r="3791" spans="1:14" s="49" customFormat="1" ht="15" customHeight="1">
      <c r="A3791" s="33"/>
      <c r="B3791" s="33"/>
      <c r="C3791" s="21"/>
      <c r="D3791" s="33"/>
      <c r="E3791" s="33"/>
      <c r="F3791" s="21"/>
      <c r="G3791" s="33"/>
      <c r="H3791" s="33"/>
      <c r="I3791" s="21"/>
      <c r="J3791" s="33"/>
      <c r="K3791" s="33"/>
      <c r="L3791" s="22"/>
      <c r="M3791" s="22"/>
      <c r="N3791" s="22"/>
    </row>
    <row r="3792" spans="1:14" s="49" customFormat="1" ht="15" customHeight="1">
      <c r="A3792" s="33"/>
      <c r="B3792" s="33"/>
      <c r="C3792" s="21"/>
      <c r="D3792" s="33"/>
      <c r="E3792" s="33"/>
      <c r="F3792" s="21"/>
      <c r="G3792" s="33"/>
      <c r="H3792" s="33"/>
      <c r="I3792" s="21"/>
      <c r="J3792" s="33"/>
      <c r="K3792" s="33"/>
      <c r="L3792" s="22"/>
      <c r="M3792" s="22"/>
      <c r="N3792" s="22"/>
    </row>
    <row r="3793" spans="1:14" s="49" customFormat="1" ht="15" customHeight="1">
      <c r="A3793" s="33"/>
      <c r="B3793" s="33"/>
      <c r="C3793" s="20"/>
      <c r="D3793" s="33"/>
      <c r="E3793" s="33"/>
      <c r="F3793" s="20"/>
      <c r="G3793" s="33"/>
      <c r="H3793" s="33"/>
      <c r="I3793" s="20"/>
      <c r="J3793" s="33"/>
      <c r="K3793" s="33"/>
      <c r="L3793" s="20"/>
      <c r="M3793" s="22"/>
      <c r="N3793" s="22"/>
    </row>
    <row r="3794" spans="1:14" s="49" customFormat="1" ht="15" customHeight="1">
      <c r="A3794" s="33"/>
      <c r="B3794" s="33"/>
      <c r="C3794" s="21"/>
      <c r="D3794" s="33"/>
      <c r="E3794" s="33"/>
      <c r="F3794" s="21"/>
      <c r="G3794" s="33"/>
      <c r="H3794" s="33"/>
      <c r="I3794" s="21"/>
      <c r="J3794" s="33"/>
      <c r="K3794" s="33"/>
      <c r="L3794" s="22"/>
      <c r="M3794" s="22"/>
      <c r="N3794" s="22"/>
    </row>
    <row r="3795" spans="1:14" s="49" customFormat="1" ht="15" customHeight="1">
      <c r="A3795" s="33"/>
      <c r="B3795" s="33"/>
      <c r="C3795" s="21"/>
      <c r="D3795" s="33"/>
      <c r="E3795" s="33"/>
      <c r="F3795" s="21"/>
      <c r="G3795" s="33"/>
      <c r="H3795" s="33"/>
      <c r="I3795" s="21"/>
      <c r="J3795" s="33"/>
      <c r="K3795" s="33"/>
      <c r="L3795" s="22"/>
      <c r="M3795" s="22"/>
      <c r="N3795" s="22"/>
    </row>
    <row r="3796" spans="1:14" s="49" customFormat="1" ht="15" customHeight="1">
      <c r="A3796" s="33"/>
      <c r="B3796" s="33"/>
      <c r="C3796" s="21"/>
      <c r="D3796" s="33"/>
      <c r="E3796" s="33"/>
      <c r="F3796" s="21"/>
      <c r="G3796" s="33"/>
      <c r="H3796" s="33"/>
      <c r="I3796" s="21"/>
      <c r="J3796" s="33"/>
      <c r="K3796" s="33"/>
      <c r="L3796" s="22"/>
      <c r="M3796" s="22"/>
      <c r="N3796" s="22"/>
    </row>
    <row r="3797" spans="1:14" s="49" customFormat="1" ht="15" customHeight="1">
      <c r="A3797" s="33"/>
      <c r="B3797" s="33"/>
      <c r="C3797" s="21"/>
      <c r="D3797" s="33"/>
      <c r="E3797" s="33"/>
      <c r="F3797" s="21"/>
      <c r="G3797" s="33"/>
      <c r="H3797" s="33"/>
      <c r="I3797" s="21"/>
      <c r="J3797" s="33"/>
      <c r="K3797" s="33"/>
      <c r="L3797" s="22"/>
      <c r="M3797" s="22"/>
      <c r="N3797" s="22"/>
    </row>
    <row r="3798" spans="1:14" s="49" customFormat="1" ht="15" customHeight="1">
      <c r="A3798" s="33"/>
      <c r="B3798" s="33"/>
      <c r="C3798" s="21"/>
      <c r="D3798" s="33"/>
      <c r="E3798" s="33"/>
      <c r="F3798" s="21"/>
      <c r="G3798" s="33"/>
      <c r="H3798" s="33"/>
      <c r="I3798" s="21"/>
      <c r="J3798" s="33"/>
      <c r="K3798" s="33"/>
      <c r="L3798" s="22"/>
      <c r="M3798" s="22"/>
      <c r="N3798" s="22"/>
    </row>
    <row r="3799" spans="1:14" s="49" customFormat="1" ht="15" customHeight="1">
      <c r="A3799" s="33"/>
      <c r="B3799" s="33"/>
      <c r="C3799" s="21"/>
      <c r="D3799" s="33"/>
      <c r="E3799" s="33"/>
      <c r="F3799" s="21"/>
      <c r="G3799" s="33"/>
      <c r="H3799" s="33"/>
      <c r="I3799" s="21"/>
      <c r="J3799" s="33"/>
      <c r="K3799" s="33"/>
      <c r="L3799" s="22"/>
      <c r="M3799" s="22"/>
      <c r="N3799" s="22"/>
    </row>
    <row r="3800" spans="1:14" s="49" customFormat="1" ht="15" customHeight="1">
      <c r="A3800" s="33"/>
      <c r="B3800" s="33"/>
      <c r="C3800" s="21"/>
      <c r="D3800" s="33"/>
      <c r="E3800" s="33"/>
      <c r="F3800" s="21"/>
      <c r="G3800" s="33"/>
      <c r="H3800" s="33"/>
      <c r="I3800" s="21"/>
      <c r="J3800" s="33"/>
      <c r="K3800" s="33"/>
      <c r="L3800" s="22"/>
      <c r="M3800" s="22"/>
      <c r="N3800" s="22"/>
    </row>
    <row r="3801" spans="1:14" s="49" customFormat="1" ht="15" customHeight="1">
      <c r="A3801" s="33"/>
      <c r="B3801" s="33"/>
      <c r="C3801" s="21"/>
      <c r="D3801" s="33"/>
      <c r="E3801" s="33"/>
      <c r="F3801" s="21"/>
      <c r="G3801" s="33"/>
      <c r="H3801" s="33"/>
      <c r="I3801" s="21"/>
      <c r="J3801" s="33"/>
      <c r="K3801" s="33"/>
      <c r="L3801" s="22"/>
      <c r="M3801" s="22"/>
      <c r="N3801" s="22"/>
    </row>
    <row r="3802" spans="1:14" s="49" customFormat="1" ht="15" customHeight="1">
      <c r="A3802" s="33"/>
      <c r="B3802" s="33"/>
      <c r="C3802" s="21"/>
      <c r="D3802" s="33"/>
      <c r="E3802" s="33"/>
      <c r="F3802" s="21"/>
      <c r="G3802" s="33"/>
      <c r="H3802" s="33"/>
      <c r="I3802" s="21"/>
      <c r="J3802" s="33"/>
      <c r="K3802" s="33"/>
      <c r="L3802" s="22"/>
      <c r="M3802" s="22"/>
      <c r="N3802" s="22"/>
    </row>
    <row r="3803" spans="1:14" s="49" customFormat="1" ht="15" customHeight="1">
      <c r="A3803" s="33"/>
      <c r="B3803" s="33"/>
      <c r="C3803" s="21"/>
      <c r="D3803" s="33"/>
      <c r="E3803" s="33"/>
      <c r="F3803" s="21"/>
      <c r="G3803" s="33"/>
      <c r="H3803" s="33"/>
      <c r="I3803" s="21"/>
      <c r="J3803" s="33"/>
      <c r="K3803" s="33"/>
      <c r="L3803" s="22"/>
      <c r="M3803" s="22"/>
      <c r="N3803" s="22"/>
    </row>
    <row r="3804" spans="1:14" s="49" customFormat="1" ht="15" customHeight="1">
      <c r="A3804" s="33"/>
      <c r="B3804" s="33"/>
      <c r="C3804" s="21"/>
      <c r="D3804" s="33"/>
      <c r="E3804" s="33"/>
      <c r="F3804" s="21"/>
      <c r="G3804" s="33"/>
      <c r="H3804" s="33"/>
      <c r="I3804" s="21"/>
      <c r="J3804" s="33"/>
      <c r="K3804" s="33"/>
      <c r="L3804" s="22"/>
      <c r="M3804" s="22"/>
      <c r="N3804" s="22"/>
    </row>
    <row r="3805" spans="1:14" s="49" customFormat="1" ht="15" customHeight="1">
      <c r="A3805" s="33"/>
      <c r="B3805" s="33"/>
      <c r="C3805" s="21"/>
      <c r="D3805" s="33"/>
      <c r="E3805" s="33"/>
      <c r="F3805" s="21"/>
      <c r="G3805" s="33"/>
      <c r="H3805" s="33"/>
      <c r="I3805" s="21"/>
      <c r="J3805" s="33"/>
      <c r="K3805" s="33"/>
      <c r="L3805" s="22"/>
      <c r="M3805" s="22"/>
      <c r="N3805" s="22"/>
    </row>
    <row r="3806" spans="1:14" s="49" customFormat="1" ht="15" customHeight="1">
      <c r="A3806" s="33"/>
      <c r="B3806" s="33"/>
      <c r="C3806" s="21"/>
      <c r="D3806" s="33"/>
      <c r="E3806" s="33"/>
      <c r="F3806" s="21"/>
      <c r="G3806" s="33"/>
      <c r="H3806" s="33"/>
      <c r="I3806" s="21"/>
      <c r="J3806" s="33"/>
      <c r="K3806" s="33"/>
      <c r="L3806" s="22"/>
      <c r="M3806" s="22"/>
      <c r="N3806" s="22"/>
    </row>
    <row r="3807" spans="1:14" s="49" customFormat="1" ht="15" customHeight="1">
      <c r="A3807" s="33"/>
      <c r="B3807" s="33"/>
      <c r="C3807" s="21"/>
      <c r="D3807" s="46"/>
      <c r="E3807" s="33"/>
      <c r="F3807" s="21"/>
      <c r="G3807" s="33"/>
      <c r="H3807" s="33"/>
      <c r="I3807" s="21"/>
      <c r="J3807" s="33"/>
      <c r="K3807" s="33"/>
      <c r="L3807" s="22"/>
      <c r="M3807" s="22"/>
      <c r="N3807" s="22"/>
    </row>
    <row r="3808" spans="1:14" s="49" customFormat="1" ht="15" customHeight="1">
      <c r="A3808" s="33"/>
      <c r="B3808" s="33"/>
      <c r="C3808" s="21"/>
      <c r="D3808" s="33"/>
      <c r="E3808" s="33"/>
      <c r="F3808" s="21"/>
      <c r="G3808" s="33"/>
      <c r="H3808" s="33"/>
      <c r="I3808" s="21"/>
      <c r="J3808" s="33"/>
      <c r="K3808" s="33"/>
      <c r="L3808" s="22"/>
      <c r="M3808" s="22"/>
      <c r="N3808" s="22"/>
    </row>
    <row r="3809" spans="1:14" s="49" customFormat="1" ht="15" customHeight="1">
      <c r="A3809" s="33"/>
      <c r="B3809" s="33"/>
      <c r="C3809" s="21"/>
      <c r="D3809" s="33"/>
      <c r="E3809" s="33"/>
      <c r="F3809" s="21"/>
      <c r="G3809" s="33"/>
      <c r="H3809" s="33"/>
      <c r="I3809" s="21"/>
      <c r="J3809" s="33"/>
      <c r="K3809" s="33"/>
      <c r="L3809" s="22"/>
      <c r="M3809" s="22"/>
      <c r="N3809" s="22"/>
    </row>
    <row r="3810" spans="1:14" s="49" customFormat="1" ht="15" customHeight="1">
      <c r="A3810" s="33"/>
      <c r="B3810" s="33"/>
      <c r="C3810" s="21"/>
      <c r="D3810" s="33"/>
      <c r="E3810" s="33"/>
      <c r="F3810" s="21"/>
      <c r="G3810" s="33"/>
      <c r="H3810" s="33"/>
      <c r="I3810" s="21"/>
      <c r="J3810" s="33"/>
      <c r="K3810" s="33"/>
      <c r="L3810" s="22"/>
      <c r="M3810" s="22"/>
      <c r="N3810" s="22"/>
    </row>
    <row r="3811" spans="1:14" s="49" customFormat="1" ht="15" customHeight="1">
      <c r="A3811" s="33"/>
      <c r="B3811" s="33"/>
      <c r="C3811" s="21"/>
      <c r="D3811" s="33"/>
      <c r="E3811" s="33"/>
      <c r="F3811" s="21"/>
      <c r="G3811" s="33"/>
      <c r="H3811" s="33"/>
      <c r="I3811" s="21"/>
      <c r="J3811" s="33"/>
      <c r="K3811" s="33"/>
      <c r="L3811" s="22"/>
      <c r="M3811" s="22"/>
      <c r="N3811" s="22"/>
    </row>
    <row r="3812" spans="1:14" s="49" customFormat="1" ht="15" customHeight="1">
      <c r="A3812" s="33"/>
      <c r="B3812" s="33"/>
      <c r="C3812" s="21"/>
      <c r="D3812" s="33"/>
      <c r="E3812" s="33"/>
      <c r="F3812" s="21"/>
      <c r="G3812" s="33"/>
      <c r="H3812" s="33"/>
      <c r="I3812" s="21"/>
      <c r="J3812" s="33"/>
      <c r="K3812" s="33"/>
      <c r="L3812" s="22"/>
      <c r="M3812" s="22"/>
      <c r="N3812" s="22"/>
    </row>
    <row r="3813" spans="1:14" s="49" customFormat="1" ht="15" customHeight="1">
      <c r="A3813" s="33"/>
      <c r="B3813" s="33"/>
      <c r="C3813" s="21"/>
      <c r="D3813" s="33"/>
      <c r="E3813" s="33"/>
      <c r="F3813" s="21"/>
      <c r="G3813" s="33"/>
      <c r="H3813" s="33"/>
      <c r="I3813" s="21"/>
      <c r="J3813" s="33"/>
      <c r="K3813" s="33"/>
      <c r="L3813" s="22"/>
      <c r="M3813" s="22"/>
      <c r="N3813" s="22"/>
    </row>
    <row r="3814" spans="1:14" s="49" customFormat="1" ht="15" customHeight="1">
      <c r="A3814" s="33"/>
      <c r="B3814" s="33"/>
      <c r="C3814" s="21"/>
      <c r="D3814" s="33"/>
      <c r="E3814" s="33"/>
      <c r="F3814" s="21"/>
      <c r="G3814" s="33"/>
      <c r="H3814" s="33"/>
      <c r="I3814" s="21"/>
      <c r="J3814" s="33"/>
      <c r="K3814" s="33"/>
      <c r="L3814" s="22"/>
      <c r="M3814" s="22"/>
      <c r="N3814" s="22"/>
    </row>
    <row r="3815" spans="1:14" s="49" customFormat="1" ht="15" customHeight="1">
      <c r="A3815" s="33"/>
      <c r="B3815" s="33"/>
      <c r="C3815" s="21"/>
      <c r="D3815" s="33"/>
      <c r="E3815" s="33"/>
      <c r="F3815" s="21"/>
      <c r="G3815" s="33"/>
      <c r="H3815" s="33"/>
      <c r="I3815" s="21"/>
      <c r="J3815" s="33"/>
      <c r="K3815" s="33"/>
      <c r="L3815" s="22"/>
      <c r="M3815" s="22"/>
      <c r="N3815" s="22"/>
    </row>
    <row r="3816" spans="1:14" s="49" customFormat="1" ht="15" customHeight="1">
      <c r="A3816" s="33"/>
      <c r="B3816" s="33"/>
      <c r="C3816" s="21"/>
      <c r="D3816" s="33"/>
      <c r="E3816" s="33"/>
      <c r="F3816" s="21"/>
      <c r="G3816" s="33"/>
      <c r="H3816" s="33"/>
      <c r="I3816" s="21"/>
      <c r="J3816" s="33"/>
      <c r="K3816" s="33"/>
      <c r="L3816" s="22"/>
      <c r="M3816" s="22"/>
      <c r="N3816" s="22"/>
    </row>
    <row r="3817" spans="1:14" s="49" customFormat="1" ht="15" customHeight="1">
      <c r="A3817" s="33"/>
      <c r="B3817" s="33"/>
      <c r="C3817" s="21"/>
      <c r="D3817" s="33"/>
      <c r="E3817" s="33"/>
      <c r="F3817" s="21"/>
      <c r="G3817" s="33"/>
      <c r="H3817" s="33"/>
      <c r="I3817" s="21"/>
      <c r="J3817" s="33"/>
      <c r="K3817" s="33"/>
      <c r="L3817" s="22"/>
      <c r="M3817" s="22"/>
      <c r="N3817" s="22"/>
    </row>
    <row r="3818" spans="1:14" s="49" customFormat="1" ht="15" customHeight="1">
      <c r="A3818" s="33"/>
      <c r="B3818" s="33"/>
      <c r="C3818" s="21"/>
      <c r="D3818" s="33"/>
      <c r="E3818" s="33"/>
      <c r="F3818" s="21"/>
      <c r="G3818" s="33"/>
      <c r="H3818" s="33"/>
      <c r="I3818" s="21"/>
      <c r="J3818" s="33"/>
      <c r="K3818" s="33"/>
      <c r="L3818" s="22"/>
      <c r="M3818" s="22"/>
      <c r="N3818" s="22"/>
    </row>
    <row r="3819" spans="1:14" s="49" customFormat="1" ht="15" customHeight="1">
      <c r="A3819" s="33"/>
      <c r="B3819" s="33"/>
      <c r="C3819" s="21"/>
      <c r="D3819" s="33"/>
      <c r="E3819" s="33"/>
      <c r="F3819" s="21"/>
      <c r="G3819" s="33"/>
      <c r="H3819" s="33"/>
      <c r="I3819" s="21"/>
      <c r="J3819" s="33"/>
      <c r="K3819" s="33"/>
      <c r="L3819" s="22"/>
      <c r="M3819" s="22"/>
      <c r="N3819" s="22"/>
    </row>
    <row r="3820" spans="1:14" s="49" customFormat="1" ht="15" customHeight="1">
      <c r="A3820" s="33"/>
      <c r="B3820" s="33"/>
      <c r="C3820" s="21"/>
      <c r="D3820" s="33"/>
      <c r="E3820" s="33"/>
      <c r="F3820" s="21"/>
      <c r="G3820" s="33"/>
      <c r="H3820" s="33"/>
      <c r="I3820" s="21"/>
      <c r="J3820" s="33"/>
      <c r="K3820" s="33"/>
      <c r="L3820" s="22"/>
      <c r="M3820" s="22"/>
      <c r="N3820" s="22"/>
    </row>
    <row r="3821" spans="1:14" s="49" customFormat="1" ht="15" customHeight="1">
      <c r="A3821" s="33"/>
      <c r="B3821" s="33"/>
      <c r="C3821" s="21"/>
      <c r="D3821" s="33"/>
      <c r="E3821" s="33"/>
      <c r="F3821" s="21"/>
      <c r="G3821" s="33"/>
      <c r="H3821" s="33"/>
      <c r="I3821" s="21"/>
      <c r="J3821" s="33"/>
      <c r="K3821" s="33"/>
      <c r="L3821" s="22"/>
      <c r="M3821" s="22"/>
      <c r="N3821" s="22"/>
    </row>
    <row r="3822" spans="1:14" s="49" customFormat="1" ht="15" customHeight="1">
      <c r="A3822" s="33"/>
      <c r="B3822" s="33"/>
      <c r="C3822" s="21"/>
      <c r="D3822" s="33"/>
      <c r="E3822" s="33"/>
      <c r="F3822" s="21"/>
      <c r="G3822" s="33"/>
      <c r="H3822" s="33"/>
      <c r="I3822" s="21"/>
      <c r="J3822" s="33"/>
      <c r="K3822" s="33"/>
      <c r="L3822" s="22"/>
      <c r="M3822" s="22"/>
      <c r="N3822" s="22"/>
    </row>
    <row r="3823" spans="1:14" s="49" customFormat="1" ht="15" customHeight="1">
      <c r="A3823" s="33"/>
      <c r="B3823" s="33"/>
      <c r="C3823" s="21"/>
      <c r="D3823" s="33"/>
      <c r="E3823" s="33"/>
      <c r="F3823" s="21"/>
      <c r="G3823" s="33"/>
      <c r="H3823" s="33"/>
      <c r="I3823" s="21"/>
      <c r="J3823" s="33"/>
      <c r="K3823" s="33"/>
      <c r="L3823" s="22"/>
      <c r="M3823" s="22"/>
      <c r="N3823" s="22"/>
    </row>
    <row r="3824" spans="1:14" s="49" customFormat="1" ht="15" customHeight="1">
      <c r="A3824" s="33"/>
      <c r="B3824" s="33"/>
      <c r="C3824" s="21"/>
      <c r="D3824" s="33"/>
      <c r="E3824" s="33"/>
      <c r="F3824" s="21"/>
      <c r="G3824" s="33"/>
      <c r="H3824" s="33"/>
      <c r="I3824" s="21"/>
      <c r="J3824" s="33"/>
      <c r="K3824" s="33"/>
      <c r="L3824" s="22"/>
      <c r="M3824" s="22"/>
      <c r="N3824" s="22"/>
    </row>
    <row r="3825" spans="1:14" s="49" customFormat="1" ht="15" customHeight="1">
      <c r="A3825" s="33"/>
      <c r="B3825" s="33"/>
      <c r="C3825" s="21"/>
      <c r="D3825" s="33"/>
      <c r="E3825" s="33"/>
      <c r="F3825" s="21"/>
      <c r="G3825" s="33"/>
      <c r="H3825" s="33"/>
      <c r="I3825" s="21"/>
      <c r="J3825" s="33"/>
      <c r="K3825" s="33"/>
      <c r="L3825" s="22"/>
      <c r="M3825" s="22"/>
      <c r="N3825" s="22"/>
    </row>
    <row r="3826" spans="1:14" s="49" customFormat="1" ht="15" customHeight="1">
      <c r="A3826" s="33"/>
      <c r="B3826" s="33"/>
      <c r="C3826" s="21"/>
      <c r="D3826" s="33"/>
      <c r="E3826" s="33"/>
      <c r="F3826" s="21"/>
      <c r="G3826" s="33"/>
      <c r="H3826" s="33"/>
      <c r="I3826" s="21"/>
      <c r="J3826" s="33"/>
      <c r="K3826" s="33"/>
      <c r="L3826" s="22"/>
      <c r="M3826" s="22"/>
      <c r="N3826" s="22"/>
    </row>
    <row r="3827" spans="1:14" s="49" customFormat="1" ht="15" customHeight="1">
      <c r="A3827" s="33"/>
      <c r="B3827" s="33"/>
      <c r="C3827" s="21"/>
      <c r="D3827" s="33"/>
      <c r="E3827" s="33"/>
      <c r="F3827" s="21"/>
      <c r="G3827" s="33"/>
      <c r="H3827" s="33"/>
      <c r="I3827" s="21"/>
      <c r="J3827" s="33"/>
      <c r="K3827" s="33"/>
      <c r="L3827" s="22"/>
      <c r="M3827" s="22"/>
      <c r="N3827" s="22"/>
    </row>
    <row r="3828" spans="1:14" s="49" customFormat="1" ht="15" customHeight="1">
      <c r="A3828" s="33"/>
      <c r="B3828" s="33"/>
      <c r="C3828" s="21"/>
      <c r="D3828" s="33"/>
      <c r="E3828" s="33"/>
      <c r="F3828" s="21"/>
      <c r="G3828" s="33"/>
      <c r="H3828" s="33"/>
      <c r="I3828" s="21"/>
      <c r="J3828" s="33"/>
      <c r="K3828" s="33"/>
      <c r="L3828" s="22"/>
      <c r="M3828" s="22"/>
      <c r="N3828" s="22"/>
    </row>
    <row r="3829" spans="1:14" s="49" customFormat="1" ht="15" customHeight="1">
      <c r="A3829" s="33"/>
      <c r="B3829" s="33"/>
      <c r="C3829" s="21"/>
      <c r="D3829" s="33"/>
      <c r="E3829" s="33"/>
      <c r="F3829" s="21"/>
      <c r="G3829" s="33"/>
      <c r="H3829" s="33"/>
      <c r="I3829" s="21"/>
      <c r="J3829" s="33"/>
      <c r="K3829" s="33"/>
      <c r="L3829" s="22"/>
      <c r="M3829" s="22"/>
      <c r="N3829" s="22"/>
    </row>
    <row r="3830" spans="1:14" s="49" customFormat="1" ht="15" customHeight="1">
      <c r="A3830" s="33"/>
      <c r="B3830" s="33"/>
      <c r="C3830" s="21"/>
      <c r="D3830" s="33"/>
      <c r="E3830" s="33"/>
      <c r="F3830" s="21"/>
      <c r="G3830" s="33"/>
      <c r="H3830" s="33"/>
      <c r="I3830" s="21"/>
      <c r="J3830" s="33"/>
      <c r="K3830" s="33"/>
      <c r="L3830" s="22"/>
      <c r="M3830" s="22"/>
      <c r="N3830" s="22"/>
    </row>
    <row r="3831" spans="1:14" s="49" customFormat="1" ht="15" customHeight="1">
      <c r="A3831" s="33"/>
      <c r="B3831" s="33"/>
      <c r="C3831" s="21"/>
      <c r="D3831" s="33"/>
      <c r="E3831" s="33"/>
      <c r="F3831" s="21"/>
      <c r="G3831" s="33"/>
      <c r="H3831" s="33"/>
      <c r="I3831" s="21"/>
      <c r="J3831" s="33"/>
      <c r="K3831" s="33"/>
      <c r="L3831" s="22"/>
      <c r="M3831" s="22"/>
      <c r="N3831" s="22"/>
    </row>
    <row r="3832" spans="1:14" s="49" customFormat="1" ht="15" customHeight="1">
      <c r="A3832" s="33"/>
      <c r="B3832" s="33"/>
      <c r="C3832" s="21"/>
      <c r="D3832" s="33"/>
      <c r="E3832" s="33"/>
      <c r="F3832" s="21"/>
      <c r="G3832" s="33"/>
      <c r="H3832" s="33"/>
      <c r="I3832" s="21"/>
      <c r="J3832" s="33"/>
      <c r="K3832" s="33"/>
      <c r="L3832" s="22"/>
      <c r="M3832" s="22"/>
      <c r="N3832" s="22"/>
    </row>
    <row r="3833" spans="1:14" s="49" customFormat="1" ht="15" customHeight="1">
      <c r="A3833" s="33"/>
      <c r="B3833" s="33"/>
      <c r="C3833" s="21"/>
      <c r="D3833" s="33"/>
      <c r="E3833" s="33"/>
      <c r="F3833" s="21"/>
      <c r="G3833" s="33"/>
      <c r="H3833" s="33"/>
      <c r="I3833" s="21"/>
      <c r="J3833" s="33"/>
      <c r="K3833" s="33"/>
      <c r="L3833" s="22"/>
      <c r="M3833" s="22"/>
      <c r="N3833" s="22"/>
    </row>
    <row r="3834" spans="1:14" s="49" customFormat="1" ht="15" customHeight="1">
      <c r="A3834" s="33"/>
      <c r="B3834" s="33"/>
      <c r="C3834" s="21"/>
      <c r="D3834" s="33"/>
      <c r="E3834" s="33"/>
      <c r="F3834" s="21"/>
      <c r="G3834" s="33"/>
      <c r="H3834" s="33"/>
      <c r="I3834" s="21"/>
      <c r="J3834" s="33"/>
      <c r="K3834" s="33"/>
      <c r="L3834" s="22"/>
      <c r="M3834" s="22"/>
      <c r="N3834" s="22"/>
    </row>
    <row r="3835" spans="1:14" s="49" customFormat="1" ht="15" customHeight="1">
      <c r="A3835" s="33"/>
      <c r="B3835" s="33"/>
      <c r="C3835" s="21"/>
      <c r="D3835" s="33"/>
      <c r="E3835" s="33"/>
      <c r="F3835" s="21"/>
      <c r="G3835" s="33"/>
      <c r="H3835" s="33"/>
      <c r="I3835" s="21"/>
      <c r="J3835" s="33"/>
      <c r="K3835" s="33"/>
      <c r="L3835" s="22"/>
      <c r="M3835" s="22"/>
      <c r="N3835" s="22"/>
    </row>
    <row r="3836" spans="1:14" s="49" customFormat="1" ht="15" customHeight="1">
      <c r="A3836" s="33"/>
      <c r="B3836" s="33"/>
      <c r="C3836" s="21"/>
      <c r="D3836" s="33"/>
      <c r="E3836" s="33"/>
      <c r="F3836" s="21"/>
      <c r="G3836" s="33"/>
      <c r="H3836" s="33"/>
      <c r="I3836" s="21"/>
      <c r="J3836" s="33"/>
      <c r="K3836" s="33"/>
      <c r="L3836" s="22"/>
      <c r="M3836" s="22"/>
      <c r="N3836" s="22"/>
    </row>
    <row r="3837" spans="1:14" s="49" customFormat="1" ht="15" customHeight="1">
      <c r="A3837" s="33"/>
      <c r="B3837" s="33"/>
      <c r="C3837" s="21"/>
      <c r="D3837" s="33"/>
      <c r="E3837" s="33"/>
      <c r="F3837" s="21"/>
      <c r="G3837" s="33"/>
      <c r="H3837" s="33"/>
      <c r="I3837" s="21"/>
      <c r="J3837" s="33"/>
      <c r="K3837" s="33"/>
      <c r="L3837" s="22"/>
      <c r="M3837" s="22"/>
      <c r="N3837" s="22"/>
    </row>
    <row r="3838" spans="1:14" s="49" customFormat="1" ht="15" customHeight="1">
      <c r="A3838" s="33"/>
      <c r="B3838" s="33"/>
      <c r="C3838" s="21"/>
      <c r="D3838" s="33"/>
      <c r="E3838" s="33"/>
      <c r="F3838" s="21"/>
      <c r="G3838" s="33"/>
      <c r="H3838" s="33"/>
      <c r="I3838" s="21"/>
      <c r="J3838" s="33"/>
      <c r="K3838" s="33"/>
      <c r="L3838" s="22"/>
      <c r="M3838" s="22"/>
      <c r="N3838" s="22"/>
    </row>
    <row r="3839" spans="1:14" s="49" customFormat="1" ht="15" customHeight="1">
      <c r="A3839" s="33"/>
      <c r="B3839" s="33"/>
      <c r="C3839" s="21"/>
      <c r="D3839" s="33"/>
      <c r="E3839" s="33"/>
      <c r="F3839" s="21"/>
      <c r="G3839" s="33"/>
      <c r="H3839" s="33"/>
      <c r="I3839" s="21"/>
      <c r="J3839" s="33"/>
      <c r="K3839" s="33"/>
      <c r="L3839" s="22"/>
      <c r="M3839" s="22"/>
      <c r="N3839" s="22"/>
    </row>
    <row r="3840" spans="1:14" s="49" customFormat="1" ht="15" customHeight="1">
      <c r="A3840" s="33"/>
      <c r="B3840" s="33"/>
      <c r="C3840" s="21"/>
      <c r="D3840" s="33"/>
      <c r="E3840" s="33"/>
      <c r="F3840" s="21"/>
      <c r="G3840" s="33"/>
      <c r="H3840" s="33"/>
      <c r="I3840" s="21"/>
      <c r="J3840" s="33"/>
      <c r="K3840" s="33"/>
      <c r="L3840" s="22"/>
      <c r="M3840" s="22"/>
      <c r="N3840" s="22"/>
    </row>
    <row r="3841" spans="1:14" s="49" customFormat="1" ht="15" customHeight="1">
      <c r="A3841" s="33"/>
      <c r="B3841" s="33"/>
      <c r="C3841" s="21"/>
      <c r="D3841" s="33"/>
      <c r="E3841" s="33"/>
      <c r="F3841" s="21"/>
      <c r="G3841" s="33"/>
      <c r="H3841" s="33"/>
      <c r="I3841" s="21"/>
      <c r="J3841" s="33"/>
      <c r="K3841" s="33"/>
      <c r="L3841" s="22"/>
      <c r="M3841" s="22"/>
      <c r="N3841" s="22"/>
    </row>
    <row r="3842" spans="1:14" s="49" customFormat="1" ht="15" customHeight="1">
      <c r="A3842" s="33"/>
      <c r="B3842" s="33"/>
      <c r="C3842" s="21"/>
      <c r="D3842" s="33"/>
      <c r="E3842" s="33"/>
      <c r="F3842" s="21"/>
      <c r="G3842" s="33"/>
      <c r="H3842" s="33"/>
      <c r="I3842" s="21"/>
      <c r="J3842" s="33"/>
      <c r="K3842" s="33"/>
      <c r="L3842" s="22"/>
      <c r="M3842" s="22"/>
      <c r="N3842" s="22"/>
    </row>
    <row r="3843" spans="1:14" s="49" customFormat="1" ht="15" customHeight="1">
      <c r="A3843" s="33"/>
      <c r="B3843" s="33"/>
      <c r="C3843" s="21"/>
      <c r="D3843" s="33"/>
      <c r="E3843" s="33"/>
      <c r="F3843" s="21"/>
      <c r="G3843" s="33"/>
      <c r="H3843" s="33"/>
      <c r="I3843" s="21"/>
      <c r="J3843" s="33"/>
      <c r="K3843" s="33"/>
      <c r="L3843" s="22"/>
      <c r="M3843" s="22"/>
      <c r="N3843" s="22"/>
    </row>
    <row r="3844" spans="1:14" s="49" customFormat="1" ht="15" customHeight="1">
      <c r="A3844" s="33"/>
      <c r="B3844" s="33"/>
      <c r="C3844" s="21"/>
      <c r="D3844" s="33"/>
      <c r="E3844" s="33"/>
      <c r="F3844" s="21"/>
      <c r="G3844" s="33"/>
      <c r="H3844" s="33"/>
      <c r="I3844" s="21"/>
      <c r="J3844" s="33"/>
      <c r="K3844" s="33"/>
      <c r="L3844" s="22"/>
      <c r="M3844" s="22"/>
      <c r="N3844" s="22"/>
    </row>
    <row r="3845" spans="1:14" s="49" customFormat="1" ht="15" customHeight="1">
      <c r="A3845" s="33"/>
      <c r="B3845" s="33"/>
      <c r="C3845" s="21"/>
      <c r="D3845" s="33"/>
      <c r="E3845" s="33"/>
      <c r="F3845" s="21"/>
      <c r="G3845" s="33"/>
      <c r="H3845" s="33"/>
      <c r="I3845" s="21"/>
      <c r="J3845" s="33"/>
      <c r="K3845" s="33"/>
      <c r="L3845" s="22"/>
      <c r="M3845" s="22"/>
      <c r="N3845" s="22"/>
    </row>
    <row r="3846" spans="1:14" s="49" customFormat="1" ht="15" customHeight="1">
      <c r="A3846" s="33"/>
      <c r="B3846" s="33"/>
      <c r="C3846" s="21"/>
      <c r="D3846" s="33"/>
      <c r="E3846" s="33"/>
      <c r="F3846" s="21"/>
      <c r="G3846" s="33"/>
      <c r="H3846" s="33"/>
      <c r="I3846" s="21"/>
      <c r="J3846" s="33"/>
      <c r="K3846" s="33"/>
      <c r="L3846" s="22"/>
      <c r="M3846" s="22"/>
      <c r="N3846" s="22"/>
    </row>
    <row r="3847" spans="1:14" s="49" customFormat="1" ht="15" customHeight="1">
      <c r="A3847" s="33"/>
      <c r="B3847" s="33"/>
      <c r="C3847" s="21"/>
      <c r="D3847" s="33"/>
      <c r="E3847" s="33"/>
      <c r="F3847" s="21"/>
      <c r="G3847" s="33"/>
      <c r="H3847" s="33"/>
      <c r="I3847" s="21"/>
      <c r="J3847" s="33"/>
      <c r="K3847" s="33"/>
      <c r="L3847" s="22"/>
      <c r="M3847" s="22"/>
      <c r="N3847" s="22"/>
    </row>
    <row r="3848" spans="1:14" s="49" customFormat="1" ht="15" customHeight="1">
      <c r="A3848" s="33"/>
      <c r="B3848" s="33"/>
      <c r="C3848" s="21"/>
      <c r="D3848" s="33"/>
      <c r="E3848" s="33"/>
      <c r="F3848" s="21"/>
      <c r="G3848" s="33"/>
      <c r="H3848" s="33"/>
      <c r="I3848" s="21"/>
      <c r="J3848" s="33"/>
      <c r="K3848" s="33"/>
      <c r="L3848" s="22"/>
      <c r="M3848" s="22"/>
      <c r="N3848" s="22"/>
    </row>
    <row r="3849" spans="1:14" s="49" customFormat="1" ht="15" customHeight="1">
      <c r="A3849" s="33"/>
      <c r="B3849" s="33"/>
      <c r="C3849" s="21"/>
      <c r="D3849" s="33"/>
      <c r="E3849" s="33"/>
      <c r="F3849" s="21"/>
      <c r="G3849" s="33"/>
      <c r="H3849" s="33"/>
      <c r="I3849" s="21"/>
      <c r="J3849" s="33"/>
      <c r="K3849" s="33"/>
      <c r="L3849" s="22"/>
      <c r="M3849" s="22"/>
      <c r="N3849" s="22"/>
    </row>
    <row r="3850" spans="1:14" s="49" customFormat="1" ht="15" customHeight="1">
      <c r="A3850" s="33"/>
      <c r="B3850" s="33"/>
      <c r="C3850" s="21"/>
      <c r="D3850" s="33"/>
      <c r="E3850" s="33"/>
      <c r="F3850" s="21"/>
      <c r="G3850" s="33"/>
      <c r="H3850" s="33"/>
      <c r="I3850" s="21"/>
      <c r="J3850" s="33"/>
      <c r="K3850" s="33"/>
      <c r="L3850" s="22"/>
      <c r="M3850" s="22"/>
      <c r="N3850" s="22"/>
    </row>
    <row r="3851" spans="1:14" s="49" customFormat="1" ht="15" customHeight="1">
      <c r="A3851" s="33"/>
      <c r="B3851" s="33"/>
      <c r="C3851" s="21"/>
      <c r="D3851" s="33"/>
      <c r="E3851" s="33"/>
      <c r="F3851" s="21"/>
      <c r="G3851" s="33"/>
      <c r="H3851" s="33"/>
      <c r="I3851" s="21"/>
      <c r="J3851" s="33"/>
      <c r="K3851" s="33"/>
      <c r="L3851" s="22"/>
      <c r="M3851" s="22"/>
      <c r="N3851" s="22"/>
    </row>
    <row r="3852" spans="1:14" s="49" customFormat="1" ht="15" customHeight="1">
      <c r="A3852" s="33"/>
      <c r="B3852" s="33"/>
      <c r="C3852" s="21"/>
      <c r="D3852" s="33"/>
      <c r="E3852" s="33"/>
      <c r="F3852" s="21"/>
      <c r="G3852" s="33"/>
      <c r="H3852" s="33"/>
      <c r="I3852" s="21"/>
      <c r="J3852" s="33"/>
      <c r="K3852" s="33"/>
      <c r="L3852" s="22"/>
      <c r="M3852" s="22"/>
      <c r="N3852" s="22"/>
    </row>
    <row r="3853" spans="1:14" s="49" customFormat="1" ht="15" customHeight="1">
      <c r="A3853" s="33"/>
      <c r="B3853" s="33"/>
      <c r="C3853" s="21"/>
      <c r="D3853" s="33"/>
      <c r="E3853" s="33"/>
      <c r="F3853" s="21"/>
      <c r="G3853" s="33"/>
      <c r="H3853" s="33"/>
      <c r="I3853" s="21"/>
      <c r="J3853" s="33"/>
      <c r="K3853" s="33"/>
      <c r="L3853" s="22"/>
      <c r="M3853" s="22"/>
      <c r="N3853" s="22"/>
    </row>
    <row r="3854" spans="1:14" s="49" customFormat="1" ht="15" customHeight="1">
      <c r="A3854" s="33"/>
      <c r="B3854" s="33"/>
      <c r="C3854" s="21"/>
      <c r="D3854" s="33"/>
      <c r="E3854" s="33"/>
      <c r="F3854" s="21"/>
      <c r="G3854" s="33"/>
      <c r="H3854" s="33"/>
      <c r="I3854" s="21"/>
      <c r="J3854" s="33"/>
      <c r="K3854" s="33"/>
      <c r="L3854" s="22"/>
      <c r="M3854" s="22"/>
      <c r="N3854" s="22"/>
    </row>
    <row r="3855" spans="1:14" s="49" customFormat="1" ht="15" customHeight="1">
      <c r="A3855" s="33"/>
      <c r="B3855" s="33"/>
      <c r="C3855" s="21"/>
      <c r="D3855" s="33"/>
      <c r="E3855" s="33"/>
      <c r="F3855" s="21"/>
      <c r="G3855" s="33"/>
      <c r="H3855" s="33"/>
      <c r="I3855" s="21"/>
      <c r="J3855" s="33"/>
      <c r="K3855" s="33"/>
      <c r="L3855" s="22"/>
      <c r="M3855" s="22"/>
      <c r="N3855" s="22"/>
    </row>
    <row r="3856" spans="1:14" s="49" customFormat="1" ht="15" customHeight="1">
      <c r="A3856" s="33"/>
      <c r="B3856" s="33"/>
      <c r="C3856" s="21"/>
      <c r="D3856" s="33"/>
      <c r="E3856" s="33"/>
      <c r="F3856" s="21"/>
      <c r="G3856" s="33"/>
      <c r="H3856" s="33"/>
      <c r="I3856" s="21"/>
      <c r="J3856" s="33"/>
      <c r="K3856" s="33"/>
      <c r="L3856" s="22"/>
      <c r="M3856" s="22"/>
      <c r="N3856" s="22"/>
    </row>
    <row r="3857" spans="1:14" s="49" customFormat="1" ht="15" customHeight="1">
      <c r="A3857" s="33"/>
      <c r="B3857" s="33"/>
      <c r="C3857" s="21"/>
      <c r="D3857" s="33"/>
      <c r="E3857" s="33"/>
      <c r="F3857" s="21"/>
      <c r="G3857" s="33"/>
      <c r="H3857" s="33"/>
      <c r="I3857" s="21"/>
      <c r="J3857" s="33"/>
      <c r="K3857" s="33"/>
      <c r="L3857" s="22"/>
      <c r="M3857" s="22"/>
      <c r="N3857" s="22"/>
    </row>
    <row r="3858" spans="1:14" s="49" customFormat="1" ht="30.6" customHeight="1">
      <c r="A3858" s="18"/>
      <c r="B3858" s="19"/>
      <c r="C3858" s="20"/>
      <c r="D3858" s="20"/>
      <c r="E3858" s="21"/>
      <c r="F3858" s="20"/>
      <c r="G3858" s="20"/>
      <c r="H3858" s="20"/>
      <c r="I3858" s="20"/>
      <c r="J3858" s="20"/>
      <c r="K3858" s="20"/>
      <c r="L3858" s="22"/>
      <c r="M3858" s="22"/>
      <c r="N3858" s="22"/>
    </row>
    <row r="3859" spans="1:14" s="50" customFormat="1" ht="15" customHeight="1">
      <c r="A3859" s="24" t="s">
        <v>324</v>
      </c>
      <c r="B3859" s="42"/>
      <c r="C3859" s="26"/>
      <c r="D3859" s="24" t="s">
        <v>324</v>
      </c>
      <c r="E3859" s="42"/>
      <c r="F3859" s="26"/>
      <c r="G3859" s="24" t="s">
        <v>324</v>
      </c>
      <c r="H3859" s="42"/>
      <c r="I3859" s="26"/>
      <c r="J3859" s="24" t="s">
        <v>324</v>
      </c>
      <c r="K3859" s="42"/>
      <c r="L3859" s="26"/>
      <c r="M3859" s="26"/>
      <c r="N3859" s="26"/>
    </row>
    <row r="3860" spans="1:14" s="49" customFormat="1" ht="15" customHeight="1">
      <c r="A3860" s="29" t="s">
        <v>149</v>
      </c>
      <c r="B3860" s="29" t="s">
        <v>150</v>
      </c>
      <c r="C3860" s="30"/>
      <c r="D3860" s="29" t="s">
        <v>149</v>
      </c>
      <c r="E3860" s="44" t="s">
        <v>150</v>
      </c>
      <c r="F3860" s="30"/>
      <c r="G3860" s="29" t="s">
        <v>149</v>
      </c>
      <c r="H3860" s="29" t="s">
        <v>150</v>
      </c>
      <c r="I3860" s="30"/>
      <c r="J3860" s="29" t="s">
        <v>149</v>
      </c>
      <c r="K3860" s="29" t="s">
        <v>150</v>
      </c>
      <c r="L3860" s="22"/>
      <c r="M3860" s="22"/>
      <c r="N3860" s="22"/>
    </row>
    <row r="3861" spans="1:14" s="49" customFormat="1" ht="15" customHeight="1">
      <c r="A3861" s="33"/>
      <c r="B3861" s="33"/>
      <c r="C3861" s="20"/>
      <c r="D3861" s="33"/>
      <c r="E3861" s="33"/>
      <c r="F3861" s="20"/>
      <c r="G3861" s="33"/>
      <c r="H3861" s="33"/>
      <c r="I3861" s="20"/>
      <c r="J3861" s="33"/>
      <c r="K3861" s="33"/>
      <c r="L3861" s="20"/>
      <c r="M3861" s="22"/>
      <c r="N3861" s="22"/>
    </row>
    <row r="3862" spans="1:14" s="49" customFormat="1" ht="15" customHeight="1">
      <c r="A3862" s="33"/>
      <c r="B3862" s="33"/>
      <c r="C3862" s="21"/>
      <c r="D3862" s="33"/>
      <c r="E3862" s="39"/>
      <c r="F3862" s="21"/>
      <c r="G3862" s="33"/>
      <c r="H3862" s="33"/>
      <c r="I3862" s="21"/>
      <c r="J3862" s="33"/>
      <c r="K3862" s="33"/>
      <c r="L3862" s="22"/>
      <c r="M3862" s="22"/>
      <c r="N3862" s="22"/>
    </row>
    <row r="3863" spans="1:14" s="49" customFormat="1" ht="15" customHeight="1">
      <c r="A3863" s="33"/>
      <c r="B3863" s="33"/>
      <c r="C3863" s="21"/>
      <c r="D3863" s="33"/>
      <c r="E3863" s="39"/>
      <c r="F3863" s="21"/>
      <c r="G3863" s="33"/>
      <c r="H3863" s="33"/>
      <c r="I3863" s="21"/>
      <c r="J3863" s="33"/>
      <c r="K3863" s="33"/>
      <c r="L3863" s="22"/>
      <c r="M3863" s="22"/>
      <c r="N3863" s="22"/>
    </row>
    <row r="3864" spans="1:14" s="49" customFormat="1" ht="15" customHeight="1">
      <c r="A3864" s="33"/>
      <c r="B3864" s="33"/>
      <c r="C3864" s="21"/>
      <c r="D3864" s="33"/>
      <c r="E3864" s="39"/>
      <c r="F3864" s="21"/>
      <c r="G3864" s="33"/>
      <c r="H3864" s="33"/>
      <c r="I3864" s="21"/>
      <c r="J3864" s="33"/>
      <c r="K3864" s="33"/>
      <c r="L3864" s="22"/>
      <c r="M3864" s="22"/>
      <c r="N3864" s="22"/>
    </row>
    <row r="3865" spans="1:14" s="49" customFormat="1" ht="15" customHeight="1">
      <c r="A3865" s="33"/>
      <c r="B3865" s="33"/>
      <c r="C3865" s="21"/>
      <c r="D3865" s="33"/>
      <c r="E3865" s="39"/>
      <c r="F3865" s="21"/>
      <c r="G3865" s="33"/>
      <c r="H3865" s="33"/>
      <c r="I3865" s="21"/>
      <c r="J3865" s="33"/>
      <c r="K3865" s="33"/>
      <c r="L3865" s="22"/>
      <c r="M3865" s="22"/>
      <c r="N3865" s="22"/>
    </row>
    <row r="3866" spans="1:14" s="49" customFormat="1" ht="15" customHeight="1">
      <c r="A3866" s="33"/>
      <c r="B3866" s="33"/>
      <c r="C3866" s="21"/>
      <c r="D3866" s="33"/>
      <c r="E3866" s="39"/>
      <c r="F3866" s="21"/>
      <c r="G3866" s="33"/>
      <c r="H3866" s="33"/>
      <c r="I3866" s="21"/>
      <c r="J3866" s="33"/>
      <c r="K3866" s="33"/>
      <c r="L3866" s="22"/>
      <c r="M3866" s="22"/>
      <c r="N3866" s="22"/>
    </row>
    <row r="3867" spans="1:14" s="49" customFormat="1" ht="15" customHeight="1">
      <c r="A3867" s="33"/>
      <c r="B3867" s="33"/>
      <c r="C3867" s="21"/>
      <c r="D3867" s="33"/>
      <c r="E3867" s="39"/>
      <c r="F3867" s="21"/>
      <c r="G3867" s="33"/>
      <c r="H3867" s="33"/>
      <c r="I3867" s="21"/>
      <c r="J3867" s="33"/>
      <c r="K3867" s="33"/>
      <c r="L3867" s="22"/>
      <c r="M3867" s="22"/>
      <c r="N3867" s="22"/>
    </row>
    <row r="3868" spans="1:14" s="49" customFormat="1" ht="15" customHeight="1">
      <c r="A3868" s="33"/>
      <c r="B3868" s="33"/>
      <c r="C3868" s="21"/>
      <c r="D3868" s="33"/>
      <c r="E3868" s="39"/>
      <c r="F3868" s="21"/>
      <c r="G3868" s="33"/>
      <c r="H3868" s="33"/>
      <c r="I3868" s="21"/>
      <c r="J3868" s="33"/>
      <c r="K3868" s="33"/>
      <c r="L3868" s="22"/>
      <c r="M3868" s="22"/>
      <c r="N3868" s="22"/>
    </row>
    <row r="3869" spans="1:14" s="49" customFormat="1" ht="15" customHeight="1">
      <c r="A3869" s="33"/>
      <c r="B3869" s="33"/>
      <c r="C3869" s="21"/>
      <c r="D3869" s="33"/>
      <c r="E3869" s="39"/>
      <c r="F3869" s="21"/>
      <c r="G3869" s="33"/>
      <c r="H3869" s="33"/>
      <c r="I3869" s="21"/>
      <c r="J3869" s="33"/>
      <c r="K3869" s="33"/>
      <c r="L3869" s="22"/>
      <c r="M3869" s="22"/>
      <c r="N3869" s="22"/>
    </row>
    <row r="3870" spans="1:14" s="49" customFormat="1" ht="15" customHeight="1">
      <c r="A3870" s="33"/>
      <c r="B3870" s="33"/>
      <c r="C3870" s="21"/>
      <c r="D3870" s="33"/>
      <c r="E3870" s="39"/>
      <c r="F3870" s="21"/>
      <c r="G3870" s="33"/>
      <c r="H3870" s="33"/>
      <c r="I3870" s="21"/>
      <c r="J3870" s="33"/>
      <c r="K3870" s="33"/>
      <c r="L3870" s="22"/>
      <c r="M3870" s="22"/>
      <c r="N3870" s="22"/>
    </row>
    <row r="3871" spans="1:14" s="49" customFormat="1" ht="15" customHeight="1">
      <c r="A3871" s="33"/>
      <c r="B3871" s="33"/>
      <c r="C3871" s="21"/>
      <c r="D3871" s="33"/>
      <c r="E3871" s="39"/>
      <c r="F3871" s="21"/>
      <c r="G3871" s="33"/>
      <c r="H3871" s="33"/>
      <c r="I3871" s="21"/>
      <c r="J3871" s="33"/>
      <c r="K3871" s="33"/>
      <c r="L3871" s="22"/>
      <c r="M3871" s="22"/>
      <c r="N3871" s="22"/>
    </row>
    <row r="3872" spans="1:14" s="49" customFormat="1" ht="15" customHeight="1">
      <c r="A3872" s="33"/>
      <c r="B3872" s="33"/>
      <c r="C3872" s="21"/>
      <c r="D3872" s="33"/>
      <c r="E3872" s="39"/>
      <c r="F3872" s="21"/>
      <c r="G3872" s="33"/>
      <c r="H3872" s="33"/>
      <c r="I3872" s="21"/>
      <c r="J3872" s="33"/>
      <c r="K3872" s="33"/>
      <c r="L3872" s="22"/>
      <c r="M3872" s="22"/>
      <c r="N3872" s="22"/>
    </row>
    <row r="3873" spans="1:14" s="49" customFormat="1" ht="15" customHeight="1">
      <c r="A3873" s="33"/>
      <c r="B3873" s="33"/>
      <c r="C3873" s="21"/>
      <c r="D3873" s="33"/>
      <c r="E3873" s="39"/>
      <c r="F3873" s="21"/>
      <c r="G3873" s="33"/>
      <c r="H3873" s="33"/>
      <c r="I3873" s="21"/>
      <c r="J3873" s="33"/>
      <c r="K3873" s="33"/>
      <c r="L3873" s="22"/>
      <c r="M3873" s="22"/>
      <c r="N3873" s="22"/>
    </row>
    <row r="3874" spans="1:14" s="49" customFormat="1" ht="15" customHeight="1">
      <c r="A3874" s="33"/>
      <c r="B3874" s="33"/>
      <c r="C3874" s="21"/>
      <c r="D3874" s="33"/>
      <c r="E3874" s="39"/>
      <c r="F3874" s="21"/>
      <c r="G3874" s="33"/>
      <c r="H3874" s="33"/>
      <c r="I3874" s="21"/>
      <c r="J3874" s="33"/>
      <c r="K3874" s="33"/>
      <c r="L3874" s="22"/>
      <c r="M3874" s="22"/>
      <c r="N3874" s="22"/>
    </row>
    <row r="3875" spans="1:14" s="49" customFormat="1" ht="15" customHeight="1">
      <c r="A3875" s="33"/>
      <c r="B3875" s="33"/>
      <c r="C3875" s="21"/>
      <c r="D3875" s="33"/>
      <c r="E3875" s="39"/>
      <c r="F3875" s="21"/>
      <c r="G3875" s="33"/>
      <c r="H3875" s="33"/>
      <c r="I3875" s="21"/>
      <c r="J3875" s="33"/>
      <c r="K3875" s="33"/>
      <c r="L3875" s="22"/>
      <c r="M3875" s="22"/>
      <c r="N3875" s="22"/>
    </row>
    <row r="3876" spans="1:14" s="49" customFormat="1" ht="15" customHeight="1">
      <c r="A3876" s="33"/>
      <c r="B3876" s="33"/>
      <c r="C3876" s="21"/>
      <c r="D3876" s="33"/>
      <c r="E3876" s="39"/>
      <c r="F3876" s="21"/>
      <c r="G3876" s="33"/>
      <c r="H3876" s="33"/>
      <c r="I3876" s="21"/>
      <c r="J3876" s="33"/>
      <c r="K3876" s="33"/>
      <c r="L3876" s="22"/>
      <c r="M3876" s="22"/>
      <c r="N3876" s="22"/>
    </row>
    <row r="3877" spans="1:14" s="49" customFormat="1" ht="15" customHeight="1">
      <c r="A3877" s="33"/>
      <c r="B3877" s="33"/>
      <c r="C3877" s="21"/>
      <c r="D3877" s="33"/>
      <c r="E3877" s="39"/>
      <c r="F3877" s="21"/>
      <c r="G3877" s="33"/>
      <c r="H3877" s="33"/>
      <c r="I3877" s="21"/>
      <c r="J3877" s="33"/>
      <c r="K3877" s="33"/>
      <c r="L3877" s="22"/>
      <c r="M3877" s="22"/>
      <c r="N3877" s="22"/>
    </row>
    <row r="3878" spans="1:14" s="49" customFormat="1" ht="15" customHeight="1">
      <c r="A3878" s="33"/>
      <c r="B3878" s="33"/>
      <c r="C3878" s="21"/>
      <c r="D3878" s="33"/>
      <c r="E3878" s="39"/>
      <c r="F3878" s="21"/>
      <c r="G3878" s="33"/>
      <c r="H3878" s="33"/>
      <c r="I3878" s="21"/>
      <c r="J3878" s="33"/>
      <c r="K3878" s="33"/>
      <c r="L3878" s="22"/>
      <c r="M3878" s="22"/>
      <c r="N3878" s="22"/>
    </row>
    <row r="3879" spans="1:14" s="49" customFormat="1" ht="15" customHeight="1">
      <c r="A3879" s="33"/>
      <c r="B3879" s="33"/>
      <c r="C3879" s="21"/>
      <c r="D3879" s="33"/>
      <c r="E3879" s="39"/>
      <c r="F3879" s="21"/>
      <c r="G3879" s="33"/>
      <c r="H3879" s="33"/>
      <c r="I3879" s="21"/>
      <c r="J3879" s="33"/>
      <c r="K3879" s="33"/>
      <c r="L3879" s="22"/>
      <c r="M3879" s="22"/>
      <c r="N3879" s="22"/>
    </row>
    <row r="3880" spans="1:14" s="49" customFormat="1" ht="15" customHeight="1">
      <c r="A3880" s="33"/>
      <c r="B3880" s="33"/>
      <c r="C3880" s="21"/>
      <c r="D3880" s="33"/>
      <c r="E3880" s="39"/>
      <c r="F3880" s="21"/>
      <c r="G3880" s="33"/>
      <c r="H3880" s="33"/>
      <c r="I3880" s="21"/>
      <c r="J3880" s="33"/>
      <c r="K3880" s="33"/>
      <c r="L3880" s="22"/>
      <c r="M3880" s="22"/>
      <c r="N3880" s="22"/>
    </row>
    <row r="3881" spans="1:14" s="49" customFormat="1" ht="15" customHeight="1">
      <c r="A3881" s="33"/>
      <c r="B3881" s="33"/>
      <c r="C3881" s="21"/>
      <c r="D3881" s="33"/>
      <c r="E3881" s="39"/>
      <c r="F3881" s="21"/>
      <c r="G3881" s="33"/>
      <c r="H3881" s="33"/>
      <c r="I3881" s="21"/>
      <c r="J3881" s="33"/>
      <c r="K3881" s="33"/>
      <c r="L3881" s="22"/>
      <c r="M3881" s="22"/>
      <c r="N3881" s="22"/>
    </row>
    <row r="3882" spans="1:14" s="49" customFormat="1" ht="15" customHeight="1">
      <c r="A3882" s="33"/>
      <c r="B3882" s="33"/>
      <c r="C3882" s="21"/>
      <c r="D3882" s="33"/>
      <c r="E3882" s="39"/>
      <c r="F3882" s="21"/>
      <c r="G3882" s="33"/>
      <c r="H3882" s="33"/>
      <c r="I3882" s="21"/>
      <c r="J3882" s="33"/>
      <c r="K3882" s="33"/>
      <c r="L3882" s="22"/>
      <c r="M3882" s="22"/>
      <c r="N3882" s="22"/>
    </row>
    <row r="3883" spans="1:14" s="49" customFormat="1" ht="15" customHeight="1">
      <c r="A3883" s="33"/>
      <c r="B3883" s="33"/>
      <c r="C3883" s="21"/>
      <c r="D3883" s="33"/>
      <c r="E3883" s="39"/>
      <c r="F3883" s="21"/>
      <c r="G3883" s="33"/>
      <c r="H3883" s="33"/>
      <c r="I3883" s="21"/>
      <c r="J3883" s="33"/>
      <c r="K3883" s="33"/>
      <c r="L3883" s="22"/>
      <c r="M3883" s="22"/>
      <c r="N3883" s="22"/>
    </row>
    <row r="3884" spans="1:14" s="49" customFormat="1" ht="15" customHeight="1">
      <c r="A3884" s="33"/>
      <c r="B3884" s="33"/>
      <c r="C3884" s="21"/>
      <c r="D3884" s="33"/>
      <c r="E3884" s="39"/>
      <c r="F3884" s="21"/>
      <c r="G3884" s="33"/>
      <c r="H3884" s="33"/>
      <c r="I3884" s="21"/>
      <c r="J3884" s="33"/>
      <c r="K3884" s="33"/>
      <c r="L3884" s="22"/>
      <c r="M3884" s="22"/>
      <c r="N3884" s="22"/>
    </row>
    <row r="3885" spans="1:14" s="49" customFormat="1" ht="15" customHeight="1">
      <c r="A3885" s="33"/>
      <c r="B3885" s="33"/>
      <c r="C3885" s="21"/>
      <c r="D3885" s="33"/>
      <c r="E3885" s="39"/>
      <c r="F3885" s="21"/>
      <c r="G3885" s="33"/>
      <c r="H3885" s="33"/>
      <c r="I3885" s="21"/>
      <c r="J3885" s="33"/>
      <c r="K3885" s="33"/>
      <c r="L3885" s="22"/>
      <c r="M3885" s="22"/>
      <c r="N3885" s="22"/>
    </row>
    <row r="3886" spans="1:14" s="49" customFormat="1" ht="15" customHeight="1">
      <c r="A3886" s="33"/>
      <c r="B3886" s="33"/>
      <c r="C3886" s="21"/>
      <c r="D3886" s="33"/>
      <c r="E3886" s="39"/>
      <c r="F3886" s="21"/>
      <c r="G3886" s="33"/>
      <c r="H3886" s="33"/>
      <c r="I3886" s="21"/>
      <c r="J3886" s="33"/>
      <c r="K3886" s="33"/>
      <c r="L3886" s="22"/>
      <c r="M3886" s="22"/>
      <c r="N3886" s="22"/>
    </row>
    <row r="3887" spans="1:14" s="49" customFormat="1" ht="15" customHeight="1">
      <c r="A3887" s="33"/>
      <c r="B3887" s="33"/>
      <c r="C3887" s="21"/>
      <c r="D3887" s="33"/>
      <c r="E3887" s="39"/>
      <c r="F3887" s="21"/>
      <c r="G3887" s="33"/>
      <c r="H3887" s="33"/>
      <c r="I3887" s="21"/>
      <c r="J3887" s="33"/>
      <c r="K3887" s="33"/>
      <c r="L3887" s="22"/>
      <c r="M3887" s="22"/>
      <c r="N3887" s="22"/>
    </row>
    <row r="3888" spans="1:14" s="49" customFormat="1" ht="15" customHeight="1">
      <c r="A3888" s="33"/>
      <c r="B3888" s="33"/>
      <c r="C3888" s="21"/>
      <c r="D3888" s="33"/>
      <c r="E3888" s="39"/>
      <c r="F3888" s="21"/>
      <c r="G3888" s="33"/>
      <c r="H3888" s="33"/>
      <c r="I3888" s="21"/>
      <c r="J3888" s="33"/>
      <c r="K3888" s="33"/>
      <c r="L3888" s="22"/>
      <c r="M3888" s="22"/>
      <c r="N3888" s="22"/>
    </row>
    <row r="3889" spans="1:14" s="49" customFormat="1" ht="15" customHeight="1">
      <c r="A3889" s="33"/>
      <c r="B3889" s="33"/>
      <c r="C3889" s="21"/>
      <c r="D3889" s="33"/>
      <c r="E3889" s="39"/>
      <c r="F3889" s="21"/>
      <c r="G3889" s="33"/>
      <c r="H3889" s="33"/>
      <c r="I3889" s="21"/>
      <c r="J3889" s="33"/>
      <c r="K3889" s="33"/>
      <c r="L3889" s="22"/>
      <c r="M3889" s="22"/>
      <c r="N3889" s="22"/>
    </row>
    <row r="3890" spans="1:14" s="49" customFormat="1" ht="15" customHeight="1">
      <c r="A3890" s="33"/>
      <c r="B3890" s="33"/>
      <c r="C3890" s="21"/>
      <c r="D3890" s="33"/>
      <c r="E3890" s="39"/>
      <c r="F3890" s="21"/>
      <c r="G3890" s="33"/>
      <c r="H3890" s="33"/>
      <c r="I3890" s="21"/>
      <c r="J3890" s="33"/>
      <c r="K3890" s="33"/>
      <c r="L3890" s="22"/>
      <c r="M3890" s="22"/>
      <c r="N3890" s="22"/>
    </row>
    <row r="3891" spans="1:14" s="49" customFormat="1" ht="15" customHeight="1">
      <c r="A3891" s="33"/>
      <c r="B3891" s="33"/>
      <c r="C3891" s="21"/>
      <c r="D3891" s="33"/>
      <c r="E3891" s="39"/>
      <c r="F3891" s="21"/>
      <c r="G3891" s="33"/>
      <c r="H3891" s="33"/>
      <c r="I3891" s="21"/>
      <c r="J3891" s="33"/>
      <c r="K3891" s="33"/>
      <c r="L3891" s="22"/>
      <c r="M3891" s="22"/>
      <c r="N3891" s="22"/>
    </row>
    <row r="3892" spans="1:14" s="49" customFormat="1" ht="15" customHeight="1">
      <c r="A3892" s="33"/>
      <c r="B3892" s="33"/>
      <c r="C3892" s="21"/>
      <c r="D3892" s="33"/>
      <c r="E3892" s="39"/>
      <c r="F3892" s="21"/>
      <c r="G3892" s="33"/>
      <c r="H3892" s="33"/>
      <c r="I3892" s="21"/>
      <c r="J3892" s="33"/>
      <c r="K3892" s="33"/>
      <c r="L3892" s="22"/>
      <c r="M3892" s="22"/>
      <c r="N3892" s="22"/>
    </row>
    <row r="3893" spans="1:14" s="49" customFormat="1" ht="15" customHeight="1">
      <c r="A3893" s="33"/>
      <c r="B3893" s="33"/>
      <c r="C3893" s="21"/>
      <c r="D3893" s="33"/>
      <c r="E3893" s="39"/>
      <c r="F3893" s="21"/>
      <c r="G3893" s="33"/>
      <c r="H3893" s="33"/>
      <c r="I3893" s="21"/>
      <c r="J3893" s="33"/>
      <c r="K3893" s="33"/>
      <c r="L3893" s="22"/>
      <c r="M3893" s="22"/>
      <c r="N3893" s="22"/>
    </row>
    <row r="3894" spans="1:14" s="49" customFormat="1" ht="15" customHeight="1">
      <c r="A3894" s="33"/>
      <c r="B3894" s="33"/>
      <c r="C3894" s="21"/>
      <c r="D3894" s="33"/>
      <c r="E3894" s="39"/>
      <c r="F3894" s="21"/>
      <c r="G3894" s="33"/>
      <c r="H3894" s="33"/>
      <c r="I3894" s="21"/>
      <c r="J3894" s="33"/>
      <c r="K3894" s="33"/>
      <c r="L3894" s="22"/>
      <c r="M3894" s="22"/>
      <c r="N3894" s="22"/>
    </row>
    <row r="3895" spans="1:14" s="49" customFormat="1" ht="15" customHeight="1">
      <c r="A3895" s="33"/>
      <c r="B3895" s="33"/>
      <c r="C3895" s="21"/>
      <c r="D3895" s="33"/>
      <c r="E3895" s="39"/>
      <c r="F3895" s="21"/>
      <c r="G3895" s="33"/>
      <c r="H3895" s="33"/>
      <c r="I3895" s="21"/>
      <c r="J3895" s="33"/>
      <c r="K3895" s="33"/>
      <c r="L3895" s="22"/>
      <c r="M3895" s="22"/>
      <c r="N3895" s="22"/>
    </row>
    <row r="3896" spans="1:14" s="49" customFormat="1" ht="15" customHeight="1">
      <c r="A3896" s="33"/>
      <c r="B3896" s="33"/>
      <c r="C3896" s="21"/>
      <c r="D3896" s="33"/>
      <c r="E3896" s="39"/>
      <c r="F3896" s="21"/>
      <c r="G3896" s="33"/>
      <c r="H3896" s="33"/>
      <c r="I3896" s="21"/>
      <c r="J3896" s="33"/>
      <c r="K3896" s="33"/>
      <c r="L3896" s="22"/>
      <c r="M3896" s="22"/>
      <c r="N3896" s="22"/>
    </row>
    <row r="3897" spans="1:14" s="49" customFormat="1" ht="15" customHeight="1">
      <c r="A3897" s="33"/>
      <c r="B3897" s="33"/>
      <c r="C3897" s="21"/>
      <c r="D3897" s="33"/>
      <c r="E3897" s="39"/>
      <c r="F3897" s="21"/>
      <c r="G3897" s="33"/>
      <c r="H3897" s="33"/>
      <c r="I3897" s="21"/>
      <c r="J3897" s="33"/>
      <c r="K3897" s="33"/>
      <c r="L3897" s="22"/>
      <c r="M3897" s="22"/>
      <c r="N3897" s="22"/>
    </row>
    <row r="3898" spans="1:14" s="49" customFormat="1" ht="15" customHeight="1">
      <c r="A3898" s="33"/>
      <c r="B3898" s="33"/>
      <c r="C3898" s="21"/>
      <c r="D3898" s="33"/>
      <c r="E3898" s="39"/>
      <c r="F3898" s="21"/>
      <c r="G3898" s="33"/>
      <c r="H3898" s="33"/>
      <c r="I3898" s="21"/>
      <c r="J3898" s="33"/>
      <c r="K3898" s="33"/>
      <c r="L3898" s="22"/>
      <c r="M3898" s="22"/>
      <c r="N3898" s="22"/>
    </row>
    <row r="3899" spans="1:14" s="49" customFormat="1" ht="15" customHeight="1">
      <c r="A3899" s="33"/>
      <c r="B3899" s="33"/>
      <c r="C3899" s="21"/>
      <c r="D3899" s="33"/>
      <c r="E3899" s="39"/>
      <c r="F3899" s="21"/>
      <c r="G3899" s="33"/>
      <c r="H3899" s="33"/>
      <c r="I3899" s="21"/>
      <c r="J3899" s="33"/>
      <c r="K3899" s="33"/>
      <c r="L3899" s="22"/>
      <c r="M3899" s="22"/>
      <c r="N3899" s="22"/>
    </row>
    <row r="3900" spans="1:14" s="49" customFormat="1" ht="15" customHeight="1">
      <c r="A3900" s="33"/>
      <c r="B3900" s="33"/>
      <c r="C3900" s="21"/>
      <c r="D3900" s="33"/>
      <c r="E3900" s="39"/>
      <c r="F3900" s="21"/>
      <c r="G3900" s="33"/>
      <c r="H3900" s="33"/>
      <c r="I3900" s="21"/>
      <c r="J3900" s="33"/>
      <c r="K3900" s="33"/>
      <c r="L3900" s="22"/>
      <c r="M3900" s="22"/>
      <c r="N3900" s="22"/>
    </row>
    <row r="3901" spans="1:14" s="49" customFormat="1" ht="15" customHeight="1">
      <c r="A3901" s="33"/>
      <c r="B3901" s="33"/>
      <c r="C3901" s="21"/>
      <c r="D3901" s="33"/>
      <c r="E3901" s="39"/>
      <c r="F3901" s="21"/>
      <c r="G3901" s="33"/>
      <c r="H3901" s="33"/>
      <c r="I3901" s="21"/>
      <c r="J3901" s="33"/>
      <c r="K3901" s="33"/>
      <c r="L3901" s="22"/>
      <c r="M3901" s="22"/>
      <c r="N3901" s="22"/>
    </row>
    <row r="3902" spans="1:14" s="49" customFormat="1" ht="15" customHeight="1">
      <c r="A3902" s="33"/>
      <c r="B3902" s="33"/>
      <c r="C3902" s="21"/>
      <c r="D3902" s="33"/>
      <c r="E3902" s="39"/>
      <c r="F3902" s="21"/>
      <c r="G3902" s="33"/>
      <c r="H3902" s="33"/>
      <c r="I3902" s="21"/>
      <c r="J3902" s="33"/>
      <c r="K3902" s="33"/>
      <c r="L3902" s="22"/>
      <c r="M3902" s="22"/>
      <c r="N3902" s="22"/>
    </row>
    <row r="3903" spans="1:14" s="49" customFormat="1" ht="15" customHeight="1">
      <c r="A3903" s="33"/>
      <c r="B3903" s="33"/>
      <c r="C3903" s="21"/>
      <c r="D3903" s="33"/>
      <c r="E3903" s="39"/>
      <c r="F3903" s="21"/>
      <c r="G3903" s="33"/>
      <c r="H3903" s="33"/>
      <c r="I3903" s="21"/>
      <c r="J3903" s="33"/>
      <c r="K3903" s="33"/>
      <c r="L3903" s="22"/>
      <c r="M3903" s="22"/>
      <c r="N3903" s="22"/>
    </row>
    <row r="3904" spans="1:14" s="49" customFormat="1" ht="15" customHeight="1">
      <c r="A3904" s="33"/>
      <c r="B3904" s="33"/>
      <c r="C3904" s="21"/>
      <c r="D3904" s="33"/>
      <c r="E3904" s="39"/>
      <c r="F3904" s="21"/>
      <c r="G3904" s="33"/>
      <c r="H3904" s="33"/>
      <c r="I3904" s="21"/>
      <c r="J3904" s="33"/>
      <c r="K3904" s="33"/>
      <c r="L3904" s="22"/>
      <c r="M3904" s="22"/>
      <c r="N3904" s="22"/>
    </row>
    <row r="3905" spans="1:14" s="49" customFormat="1" ht="15" customHeight="1">
      <c r="A3905" s="33"/>
      <c r="B3905" s="33"/>
      <c r="C3905" s="21"/>
      <c r="D3905" s="33"/>
      <c r="E3905" s="39"/>
      <c r="F3905" s="21"/>
      <c r="G3905" s="33"/>
      <c r="H3905" s="33"/>
      <c r="I3905" s="21"/>
      <c r="J3905" s="33"/>
      <c r="K3905" s="33"/>
      <c r="L3905" s="22"/>
      <c r="M3905" s="22"/>
      <c r="N3905" s="22"/>
    </row>
    <row r="3906" spans="1:14" s="49" customFormat="1" ht="15" customHeight="1">
      <c r="A3906" s="33"/>
      <c r="B3906" s="33"/>
      <c r="C3906" s="20"/>
      <c r="D3906" s="33"/>
      <c r="E3906" s="33"/>
      <c r="F3906" s="20"/>
      <c r="G3906" s="33"/>
      <c r="H3906" s="33"/>
      <c r="I3906" s="20"/>
      <c r="J3906" s="33"/>
      <c r="K3906" s="33"/>
      <c r="L3906" s="20"/>
      <c r="M3906" s="22"/>
      <c r="N3906" s="22"/>
    </row>
    <row r="3907" spans="1:14" s="49" customFormat="1" ht="15" customHeight="1">
      <c r="A3907" s="33"/>
      <c r="B3907" s="33"/>
      <c r="C3907" s="21"/>
      <c r="D3907" s="33"/>
      <c r="E3907" s="39"/>
      <c r="F3907" s="21"/>
      <c r="G3907" s="33"/>
      <c r="H3907" s="33"/>
      <c r="I3907" s="21"/>
      <c r="J3907" s="33"/>
      <c r="K3907" s="33"/>
      <c r="L3907" s="22"/>
      <c r="M3907" s="22"/>
      <c r="N3907" s="22"/>
    </row>
    <row r="3908" spans="1:14" s="49" customFormat="1" ht="15" customHeight="1">
      <c r="A3908" s="33"/>
      <c r="B3908" s="33"/>
      <c r="C3908" s="21"/>
      <c r="D3908" s="33"/>
      <c r="E3908" s="39"/>
      <c r="F3908" s="21"/>
      <c r="G3908" s="33"/>
      <c r="H3908" s="33"/>
      <c r="I3908" s="21"/>
      <c r="J3908" s="33"/>
      <c r="K3908" s="33"/>
      <c r="L3908" s="22"/>
      <c r="M3908" s="22"/>
      <c r="N3908" s="22"/>
    </row>
    <row r="3909" spans="1:14" s="49" customFormat="1" ht="15" customHeight="1">
      <c r="A3909" s="33"/>
      <c r="B3909" s="33"/>
      <c r="C3909" s="21"/>
      <c r="D3909" s="33"/>
      <c r="E3909" s="39"/>
      <c r="F3909" s="21"/>
      <c r="G3909" s="33"/>
      <c r="H3909" s="33"/>
      <c r="I3909" s="21"/>
      <c r="J3909" s="33"/>
      <c r="K3909" s="33"/>
      <c r="L3909" s="22"/>
      <c r="M3909" s="22"/>
      <c r="N3909" s="22"/>
    </row>
    <row r="3910" spans="1:14" s="49" customFormat="1" ht="15" customHeight="1">
      <c r="A3910" s="33"/>
      <c r="B3910" s="33"/>
      <c r="C3910" s="21"/>
      <c r="D3910" s="33"/>
      <c r="E3910" s="39"/>
      <c r="F3910" s="21"/>
      <c r="G3910" s="33"/>
      <c r="H3910" s="33"/>
      <c r="I3910" s="21"/>
      <c r="J3910" s="33"/>
      <c r="K3910" s="33"/>
      <c r="L3910" s="22"/>
      <c r="M3910" s="22"/>
      <c r="N3910" s="22"/>
    </row>
    <row r="3911" spans="1:14" s="49" customFormat="1" ht="15" customHeight="1">
      <c r="A3911" s="33"/>
      <c r="B3911" s="33"/>
      <c r="C3911" s="21"/>
      <c r="D3911" s="33"/>
      <c r="E3911" s="39"/>
      <c r="F3911" s="21"/>
      <c r="G3911" s="33"/>
      <c r="H3911" s="33"/>
      <c r="I3911" s="21"/>
      <c r="J3911" s="33"/>
      <c r="K3911" s="33"/>
      <c r="L3911" s="22"/>
      <c r="M3911" s="22"/>
      <c r="N3911" s="22"/>
    </row>
    <row r="3912" spans="1:14" s="49" customFormat="1" ht="15" customHeight="1">
      <c r="A3912" s="33"/>
      <c r="B3912" s="33"/>
      <c r="C3912" s="21"/>
      <c r="D3912" s="33"/>
      <c r="E3912" s="39"/>
      <c r="F3912" s="21"/>
      <c r="G3912" s="33"/>
      <c r="H3912" s="33"/>
      <c r="I3912" s="21"/>
      <c r="J3912" s="33"/>
      <c r="K3912" s="33"/>
      <c r="L3912" s="22"/>
      <c r="M3912" s="22"/>
      <c r="N3912" s="22"/>
    </row>
    <row r="3913" spans="1:14" s="49" customFormat="1" ht="15" customHeight="1">
      <c r="A3913" s="33"/>
      <c r="B3913" s="33"/>
      <c r="C3913" s="21"/>
      <c r="D3913" s="33"/>
      <c r="E3913" s="39"/>
      <c r="F3913" s="21"/>
      <c r="G3913" s="33"/>
      <c r="H3913" s="33"/>
      <c r="I3913" s="21"/>
      <c r="J3913" s="33"/>
      <c r="K3913" s="33"/>
      <c r="L3913" s="22"/>
      <c r="M3913" s="22"/>
      <c r="N3913" s="22"/>
    </row>
    <row r="3914" spans="1:14" s="49" customFormat="1" ht="15" customHeight="1">
      <c r="A3914" s="33"/>
      <c r="B3914" s="33"/>
      <c r="C3914" s="21"/>
      <c r="D3914" s="33"/>
      <c r="E3914" s="39"/>
      <c r="F3914" s="21"/>
      <c r="G3914" s="33"/>
      <c r="H3914" s="33"/>
      <c r="I3914" s="21"/>
      <c r="J3914" s="33"/>
      <c r="K3914" s="33"/>
      <c r="L3914" s="22"/>
      <c r="M3914" s="22"/>
      <c r="N3914" s="22"/>
    </row>
    <row r="3915" spans="1:14" s="49" customFormat="1" ht="15" customHeight="1">
      <c r="A3915" s="33"/>
      <c r="B3915" s="33"/>
      <c r="C3915" s="21"/>
      <c r="D3915" s="33"/>
      <c r="E3915" s="39"/>
      <c r="F3915" s="21"/>
      <c r="G3915" s="33"/>
      <c r="H3915" s="33"/>
      <c r="I3915" s="21"/>
      <c r="J3915" s="33"/>
      <c r="K3915" s="33"/>
      <c r="L3915" s="22"/>
      <c r="M3915" s="22"/>
      <c r="N3915" s="22"/>
    </row>
    <row r="3916" spans="1:14" s="49" customFormat="1" ht="15" customHeight="1">
      <c r="A3916" s="33"/>
      <c r="B3916" s="33"/>
      <c r="C3916" s="21"/>
      <c r="D3916" s="33"/>
      <c r="E3916" s="39"/>
      <c r="F3916" s="21"/>
      <c r="G3916" s="33"/>
      <c r="H3916" s="33"/>
      <c r="I3916" s="21"/>
      <c r="J3916" s="33"/>
      <c r="K3916" s="33"/>
      <c r="L3916" s="22"/>
      <c r="M3916" s="22"/>
      <c r="N3916" s="22"/>
    </row>
    <row r="3917" spans="1:14" s="49" customFormat="1" ht="15" customHeight="1">
      <c r="A3917" s="33"/>
      <c r="B3917" s="33"/>
      <c r="C3917" s="21"/>
      <c r="D3917" s="33"/>
      <c r="E3917" s="39"/>
      <c r="F3917" s="21"/>
      <c r="G3917" s="33"/>
      <c r="H3917" s="33"/>
      <c r="I3917" s="21"/>
      <c r="J3917" s="33"/>
      <c r="K3917" s="33"/>
      <c r="L3917" s="22"/>
      <c r="M3917" s="22"/>
      <c r="N3917" s="22"/>
    </row>
    <row r="3918" spans="1:14" s="49" customFormat="1" ht="15" customHeight="1">
      <c r="A3918" s="33"/>
      <c r="B3918" s="33"/>
      <c r="C3918" s="21"/>
      <c r="D3918" s="33"/>
      <c r="E3918" s="39"/>
      <c r="F3918" s="21"/>
      <c r="G3918" s="33"/>
      <c r="H3918" s="33"/>
      <c r="I3918" s="21"/>
      <c r="J3918" s="33"/>
      <c r="K3918" s="33"/>
      <c r="L3918" s="22"/>
      <c r="M3918" s="22"/>
      <c r="N3918" s="22"/>
    </row>
    <row r="3919" spans="1:14" s="49" customFormat="1" ht="15" customHeight="1">
      <c r="A3919" s="33"/>
      <c r="B3919" s="33"/>
      <c r="C3919" s="21"/>
      <c r="D3919" s="33"/>
      <c r="E3919" s="39"/>
      <c r="F3919" s="21"/>
      <c r="G3919" s="33"/>
      <c r="H3919" s="33"/>
      <c r="I3919" s="21"/>
      <c r="J3919" s="33"/>
      <c r="K3919" s="33"/>
      <c r="L3919" s="22"/>
      <c r="M3919" s="22"/>
      <c r="N3919" s="22"/>
    </row>
    <row r="3920" spans="1:14" s="49" customFormat="1" ht="15" customHeight="1">
      <c r="A3920" s="33"/>
      <c r="B3920" s="33"/>
      <c r="C3920" s="21"/>
      <c r="D3920" s="33"/>
      <c r="E3920" s="39"/>
      <c r="F3920" s="21"/>
      <c r="G3920" s="33"/>
      <c r="H3920" s="33"/>
      <c r="I3920" s="21"/>
      <c r="J3920" s="33"/>
      <c r="K3920" s="33"/>
      <c r="L3920" s="22"/>
      <c r="M3920" s="22"/>
      <c r="N3920" s="22"/>
    </row>
    <row r="3921" spans="1:14" s="49" customFormat="1" ht="15" customHeight="1">
      <c r="A3921" s="33"/>
      <c r="B3921" s="33"/>
      <c r="C3921" s="21"/>
      <c r="D3921" s="33"/>
      <c r="E3921" s="39"/>
      <c r="F3921" s="21"/>
      <c r="G3921" s="33"/>
      <c r="H3921" s="33"/>
      <c r="I3921" s="21"/>
      <c r="J3921" s="33"/>
      <c r="K3921" s="33"/>
      <c r="L3921" s="22"/>
      <c r="M3921" s="22"/>
      <c r="N3921" s="22"/>
    </row>
    <row r="3922" spans="1:14" s="49" customFormat="1" ht="15" customHeight="1">
      <c r="A3922" s="33"/>
      <c r="B3922" s="33"/>
      <c r="C3922" s="21"/>
      <c r="D3922" s="33"/>
      <c r="E3922" s="39"/>
      <c r="F3922" s="21"/>
      <c r="G3922" s="33"/>
      <c r="H3922" s="33"/>
      <c r="I3922" s="21"/>
      <c r="J3922" s="33"/>
      <c r="K3922" s="33"/>
      <c r="L3922" s="22"/>
      <c r="M3922" s="22"/>
      <c r="N3922" s="22"/>
    </row>
    <row r="3923" spans="1:14" s="49" customFormat="1" ht="15" customHeight="1">
      <c r="A3923" s="33"/>
      <c r="B3923" s="33"/>
      <c r="C3923" s="21"/>
      <c r="D3923" s="33"/>
      <c r="E3923" s="39"/>
      <c r="F3923" s="21"/>
      <c r="G3923" s="33"/>
      <c r="H3923" s="33"/>
      <c r="I3923" s="21"/>
      <c r="J3923" s="33"/>
      <c r="K3923" s="33"/>
      <c r="L3923" s="22"/>
      <c r="M3923" s="22"/>
      <c r="N3923" s="22"/>
    </row>
    <row r="3924" spans="1:14" s="49" customFormat="1" ht="15" customHeight="1">
      <c r="A3924" s="33"/>
      <c r="B3924" s="33"/>
      <c r="C3924" s="21"/>
      <c r="D3924" s="33"/>
      <c r="E3924" s="39"/>
      <c r="F3924" s="21"/>
      <c r="G3924" s="33"/>
      <c r="H3924" s="33"/>
      <c r="I3924" s="21"/>
      <c r="J3924" s="33"/>
      <c r="K3924" s="33"/>
      <c r="L3924" s="22"/>
      <c r="M3924" s="22"/>
      <c r="N3924" s="22"/>
    </row>
    <row r="3925" spans="1:14" s="49" customFormat="1" ht="15" customHeight="1">
      <c r="A3925" s="33"/>
      <c r="B3925" s="33"/>
      <c r="C3925" s="21"/>
      <c r="D3925" s="33"/>
      <c r="E3925" s="39"/>
      <c r="F3925" s="21"/>
      <c r="G3925" s="33"/>
      <c r="H3925" s="33"/>
      <c r="I3925" s="21"/>
      <c r="J3925" s="33"/>
      <c r="K3925" s="33"/>
      <c r="L3925" s="22"/>
      <c r="M3925" s="22"/>
      <c r="N3925" s="22"/>
    </row>
    <row r="3926" spans="1:14" s="49" customFormat="1" ht="15" customHeight="1">
      <c r="A3926" s="33"/>
      <c r="B3926" s="33"/>
      <c r="C3926" s="21"/>
      <c r="D3926" s="33"/>
      <c r="E3926" s="39"/>
      <c r="F3926" s="21"/>
      <c r="G3926" s="33"/>
      <c r="H3926" s="33"/>
      <c r="I3926" s="21"/>
      <c r="J3926" s="33"/>
      <c r="K3926" s="33"/>
      <c r="L3926" s="22"/>
      <c r="M3926" s="22"/>
      <c r="N3926" s="22"/>
    </row>
    <row r="3927" spans="1:14" s="49" customFormat="1" ht="15" customHeight="1">
      <c r="A3927" s="33"/>
      <c r="B3927" s="33"/>
      <c r="C3927" s="21"/>
      <c r="D3927" s="33"/>
      <c r="E3927" s="39"/>
      <c r="F3927" s="21"/>
      <c r="G3927" s="33"/>
      <c r="H3927" s="33"/>
      <c r="I3927" s="21"/>
      <c r="J3927" s="33"/>
      <c r="K3927" s="33"/>
      <c r="L3927" s="22"/>
      <c r="M3927" s="22"/>
      <c r="N3927" s="22"/>
    </row>
    <row r="3928" spans="1:14" s="49" customFormat="1" ht="15" customHeight="1">
      <c r="A3928" s="33"/>
      <c r="B3928" s="33"/>
      <c r="C3928" s="21"/>
      <c r="D3928" s="33"/>
      <c r="E3928" s="39"/>
      <c r="F3928" s="21"/>
      <c r="G3928" s="33"/>
      <c r="H3928" s="33"/>
      <c r="I3928" s="21"/>
      <c r="J3928" s="33"/>
      <c r="K3928" s="33"/>
      <c r="L3928" s="22"/>
      <c r="M3928" s="22"/>
      <c r="N3928" s="22"/>
    </row>
    <row r="3929" spans="1:14" s="49" customFormat="1" ht="15" customHeight="1">
      <c r="A3929" s="33"/>
      <c r="B3929" s="33"/>
      <c r="C3929" s="21"/>
      <c r="D3929" s="33"/>
      <c r="E3929" s="39"/>
      <c r="F3929" s="21"/>
      <c r="G3929" s="33"/>
      <c r="H3929" s="33"/>
      <c r="I3929" s="21"/>
      <c r="J3929" s="33"/>
      <c r="K3929" s="33"/>
      <c r="L3929" s="22"/>
      <c r="M3929" s="22"/>
      <c r="N3929" s="22"/>
    </row>
    <row r="3930" spans="1:14" s="49" customFormat="1" ht="15" customHeight="1">
      <c r="A3930" s="33"/>
      <c r="B3930" s="33"/>
      <c r="C3930" s="21"/>
      <c r="D3930" s="33"/>
      <c r="E3930" s="39"/>
      <c r="F3930" s="21"/>
      <c r="G3930" s="33"/>
      <c r="H3930" s="33"/>
      <c r="I3930" s="21"/>
      <c r="J3930" s="33"/>
      <c r="K3930" s="33"/>
      <c r="L3930" s="22"/>
      <c r="M3930" s="22"/>
      <c r="N3930" s="22"/>
    </row>
    <row r="3931" spans="1:14" s="49" customFormat="1" ht="15" customHeight="1">
      <c r="A3931" s="33"/>
      <c r="B3931" s="33"/>
      <c r="C3931" s="21"/>
      <c r="D3931" s="33"/>
      <c r="E3931" s="39"/>
      <c r="F3931" s="21"/>
      <c r="G3931" s="33"/>
      <c r="H3931" s="33"/>
      <c r="I3931" s="21"/>
      <c r="J3931" s="33"/>
      <c r="K3931" s="33"/>
      <c r="L3931" s="22"/>
      <c r="M3931" s="22"/>
      <c r="N3931" s="22"/>
    </row>
    <row r="3932" spans="1:14" s="49" customFormat="1" ht="15" customHeight="1">
      <c r="A3932" s="33"/>
      <c r="B3932" s="33"/>
      <c r="C3932" s="21"/>
      <c r="D3932" s="33"/>
      <c r="E3932" s="39"/>
      <c r="F3932" s="21"/>
      <c r="G3932" s="33"/>
      <c r="H3932" s="33"/>
      <c r="I3932" s="21"/>
      <c r="J3932" s="33"/>
      <c r="K3932" s="33"/>
      <c r="L3932" s="22"/>
      <c r="M3932" s="22"/>
      <c r="N3932" s="22"/>
    </row>
    <row r="3933" spans="1:14" s="49" customFormat="1" ht="15" customHeight="1">
      <c r="A3933" s="33"/>
      <c r="B3933" s="33"/>
      <c r="C3933" s="21"/>
      <c r="D3933" s="33"/>
      <c r="E3933" s="39"/>
      <c r="F3933" s="21"/>
      <c r="G3933" s="33"/>
      <c r="H3933" s="33"/>
      <c r="I3933" s="21"/>
      <c r="J3933" s="33"/>
      <c r="K3933" s="33"/>
      <c r="L3933" s="22"/>
      <c r="M3933" s="22"/>
      <c r="N3933" s="22"/>
    </row>
    <row r="3934" spans="1:14" s="49" customFormat="1" ht="15" customHeight="1">
      <c r="A3934" s="33"/>
      <c r="B3934" s="33"/>
      <c r="C3934" s="21"/>
      <c r="D3934" s="33"/>
      <c r="E3934" s="39"/>
      <c r="F3934" s="21"/>
      <c r="G3934" s="33"/>
      <c r="H3934" s="33"/>
      <c r="I3934" s="21"/>
      <c r="J3934" s="33"/>
      <c r="K3934" s="33"/>
      <c r="L3934" s="22"/>
      <c r="M3934" s="22"/>
      <c r="N3934" s="22"/>
    </row>
    <row r="3935" spans="1:14" s="49" customFormat="1" ht="15" customHeight="1">
      <c r="A3935" s="33"/>
      <c r="B3935" s="33"/>
      <c r="C3935" s="21"/>
      <c r="D3935" s="33"/>
      <c r="E3935" s="39"/>
      <c r="F3935" s="21"/>
      <c r="G3935" s="33"/>
      <c r="H3935" s="33"/>
      <c r="I3935" s="21"/>
      <c r="J3935" s="33"/>
      <c r="K3935" s="33"/>
      <c r="L3935" s="22"/>
      <c r="M3935" s="22"/>
      <c r="N3935" s="22"/>
    </row>
    <row r="3936" spans="1:14" s="49" customFormat="1" ht="15" customHeight="1">
      <c r="A3936" s="33"/>
      <c r="B3936" s="33"/>
      <c r="C3936" s="21"/>
      <c r="D3936" s="33"/>
      <c r="E3936" s="39"/>
      <c r="F3936" s="21"/>
      <c r="G3936" s="33"/>
      <c r="H3936" s="33"/>
      <c r="I3936" s="21"/>
      <c r="J3936" s="33"/>
      <c r="K3936" s="33"/>
      <c r="L3936" s="22"/>
      <c r="M3936" s="22"/>
      <c r="N3936" s="22"/>
    </row>
    <row r="3937" spans="1:14" s="49" customFormat="1" ht="15" customHeight="1">
      <c r="A3937" s="33"/>
      <c r="B3937" s="33"/>
      <c r="C3937" s="21"/>
      <c r="D3937" s="33"/>
      <c r="E3937" s="39"/>
      <c r="F3937" s="21"/>
      <c r="G3937" s="33"/>
      <c r="H3937" s="33"/>
      <c r="I3937" s="21"/>
      <c r="J3937" s="33"/>
      <c r="K3937" s="33"/>
      <c r="L3937" s="22"/>
      <c r="M3937" s="22"/>
      <c r="N3937" s="22"/>
    </row>
    <row r="3938" spans="1:14" s="49" customFormat="1" ht="15" customHeight="1">
      <c r="A3938" s="33"/>
      <c r="B3938" s="33"/>
      <c r="C3938" s="21"/>
      <c r="D3938" s="33"/>
      <c r="E3938" s="39"/>
      <c r="F3938" s="21"/>
      <c r="G3938" s="33"/>
      <c r="H3938" s="33"/>
      <c r="I3938" s="21"/>
      <c r="J3938" s="33"/>
      <c r="K3938" s="33"/>
      <c r="L3938" s="22"/>
      <c r="M3938" s="22"/>
      <c r="N3938" s="22"/>
    </row>
    <row r="3939" spans="1:14" s="49" customFormat="1" ht="15" customHeight="1">
      <c r="A3939" s="33"/>
      <c r="B3939" s="33"/>
      <c r="C3939" s="21"/>
      <c r="D3939" s="33"/>
      <c r="E3939" s="39"/>
      <c r="F3939" s="21"/>
      <c r="G3939" s="33"/>
      <c r="H3939" s="33"/>
      <c r="I3939" s="21"/>
      <c r="J3939" s="33"/>
      <c r="K3939" s="33"/>
      <c r="L3939" s="22"/>
      <c r="M3939" s="22"/>
      <c r="N3939" s="22"/>
    </row>
    <row r="3940" spans="1:14" s="49" customFormat="1" ht="15" customHeight="1">
      <c r="A3940" s="33"/>
      <c r="B3940" s="33"/>
      <c r="C3940" s="21"/>
      <c r="D3940" s="33"/>
      <c r="E3940" s="39"/>
      <c r="F3940" s="21"/>
      <c r="G3940" s="33"/>
      <c r="H3940" s="33"/>
      <c r="I3940" s="21"/>
      <c r="J3940" s="33"/>
      <c r="K3940" s="33"/>
      <c r="L3940" s="22"/>
      <c r="M3940" s="22"/>
      <c r="N3940" s="22"/>
    </row>
    <row r="3941" spans="1:14" s="49" customFormat="1" ht="15" customHeight="1">
      <c r="A3941" s="33"/>
      <c r="B3941" s="33"/>
      <c r="C3941" s="21"/>
      <c r="D3941" s="33"/>
      <c r="E3941" s="39"/>
      <c r="F3941" s="21"/>
      <c r="G3941" s="33"/>
      <c r="H3941" s="33"/>
      <c r="I3941" s="21"/>
      <c r="J3941" s="33"/>
      <c r="K3941" s="33"/>
      <c r="L3941" s="22"/>
      <c r="M3941" s="22"/>
      <c r="N3941" s="22"/>
    </row>
    <row r="3942" spans="1:14" s="49" customFormat="1" ht="15" customHeight="1">
      <c r="A3942" s="33"/>
      <c r="B3942" s="33"/>
      <c r="C3942" s="21"/>
      <c r="D3942" s="33"/>
      <c r="E3942" s="39"/>
      <c r="F3942" s="21"/>
      <c r="G3942" s="33"/>
      <c r="H3942" s="33"/>
      <c r="I3942" s="21"/>
      <c r="J3942" s="33"/>
      <c r="K3942" s="33"/>
      <c r="L3942" s="22"/>
      <c r="M3942" s="22"/>
      <c r="N3942" s="22"/>
    </row>
    <row r="3943" spans="1:14" s="49" customFormat="1" ht="15" customHeight="1">
      <c r="A3943" s="33"/>
      <c r="B3943" s="33"/>
      <c r="C3943" s="21"/>
      <c r="D3943" s="33"/>
      <c r="E3943" s="39"/>
      <c r="F3943" s="21"/>
      <c r="G3943" s="33"/>
      <c r="H3943" s="33"/>
      <c r="I3943" s="21"/>
      <c r="J3943" s="33"/>
      <c r="K3943" s="33"/>
      <c r="L3943" s="22"/>
      <c r="M3943" s="22"/>
      <c r="N3943" s="22"/>
    </row>
    <row r="3944" spans="1:14" s="49" customFormat="1" ht="15" customHeight="1">
      <c r="A3944" s="33"/>
      <c r="B3944" s="33"/>
      <c r="C3944" s="21"/>
      <c r="D3944" s="33"/>
      <c r="E3944" s="39"/>
      <c r="F3944" s="21"/>
      <c r="G3944" s="33"/>
      <c r="H3944" s="33"/>
      <c r="I3944" s="21"/>
      <c r="J3944" s="33"/>
      <c r="K3944" s="33"/>
      <c r="L3944" s="22"/>
      <c r="M3944" s="22"/>
      <c r="N3944" s="22"/>
    </row>
    <row r="3945" spans="1:14" s="49" customFormat="1" ht="15" customHeight="1">
      <c r="A3945" s="33"/>
      <c r="B3945" s="33"/>
      <c r="C3945" s="21"/>
      <c r="D3945" s="33"/>
      <c r="E3945" s="39"/>
      <c r="F3945" s="21"/>
      <c r="G3945" s="33"/>
      <c r="H3945" s="33"/>
      <c r="I3945" s="21"/>
      <c r="J3945" s="33"/>
      <c r="K3945" s="33"/>
      <c r="L3945" s="22"/>
      <c r="M3945" s="22"/>
      <c r="N3945" s="22"/>
    </row>
    <row r="3946" spans="1:14" s="49" customFormat="1" ht="15" customHeight="1">
      <c r="A3946" s="33"/>
      <c r="B3946" s="33"/>
      <c r="C3946" s="21"/>
      <c r="D3946" s="33"/>
      <c r="E3946" s="39"/>
      <c r="F3946" s="21"/>
      <c r="G3946" s="33"/>
      <c r="H3946" s="33"/>
      <c r="I3946" s="21"/>
      <c r="J3946" s="33"/>
      <c r="K3946" s="33"/>
      <c r="L3946" s="22"/>
      <c r="M3946" s="22"/>
      <c r="N3946" s="22"/>
    </row>
    <row r="3947" spans="1:14" s="49" customFormat="1" ht="15" customHeight="1">
      <c r="A3947" s="33"/>
      <c r="B3947" s="33"/>
      <c r="C3947" s="21"/>
      <c r="D3947" s="33"/>
      <c r="E3947" s="39"/>
      <c r="F3947" s="21"/>
      <c r="G3947" s="33"/>
      <c r="H3947" s="33"/>
      <c r="I3947" s="21"/>
      <c r="J3947" s="33"/>
      <c r="K3947" s="33"/>
      <c r="L3947" s="22"/>
      <c r="M3947" s="22"/>
      <c r="N3947" s="22"/>
    </row>
    <row r="3948" spans="1:14" s="49" customFormat="1" ht="15" customHeight="1">
      <c r="A3948" s="33"/>
      <c r="B3948" s="33"/>
      <c r="C3948" s="21"/>
      <c r="D3948" s="33"/>
      <c r="E3948" s="39"/>
      <c r="F3948" s="21"/>
      <c r="G3948" s="33"/>
      <c r="H3948" s="33"/>
      <c r="I3948" s="21"/>
      <c r="J3948" s="33"/>
      <c r="K3948" s="33"/>
      <c r="L3948" s="22"/>
      <c r="M3948" s="22"/>
      <c r="N3948" s="22"/>
    </row>
    <row r="3949" spans="1:14" s="49" customFormat="1" ht="15" customHeight="1">
      <c r="A3949" s="33"/>
      <c r="B3949" s="33"/>
      <c r="C3949" s="21"/>
      <c r="D3949" s="33"/>
      <c r="E3949" s="39"/>
      <c r="F3949" s="21"/>
      <c r="G3949" s="33"/>
      <c r="H3949" s="33"/>
      <c r="I3949" s="21"/>
      <c r="J3949" s="33"/>
      <c r="K3949" s="33"/>
      <c r="L3949" s="22"/>
      <c r="M3949" s="22"/>
      <c r="N3949" s="22"/>
    </row>
    <row r="3950" spans="1:14" s="49" customFormat="1" ht="15" customHeight="1">
      <c r="A3950" s="33"/>
      <c r="B3950" s="33"/>
      <c r="C3950" s="21"/>
      <c r="D3950" s="33"/>
      <c r="E3950" s="39"/>
      <c r="F3950" s="21"/>
      <c r="G3950" s="33"/>
      <c r="H3950" s="33"/>
      <c r="I3950" s="21"/>
      <c r="J3950" s="33"/>
      <c r="K3950" s="33"/>
      <c r="L3950" s="22"/>
      <c r="M3950" s="22"/>
      <c r="N3950" s="22"/>
    </row>
    <row r="3951" spans="1:14" s="49" customFormat="1" ht="15" customHeight="1">
      <c r="A3951" s="33"/>
      <c r="B3951" s="33"/>
      <c r="C3951" s="20"/>
      <c r="D3951" s="33"/>
      <c r="E3951" s="33"/>
      <c r="F3951" s="20"/>
      <c r="G3951" s="33"/>
      <c r="H3951" s="33"/>
      <c r="I3951" s="20"/>
      <c r="J3951" s="33"/>
      <c r="K3951" s="33"/>
      <c r="L3951" s="20"/>
      <c r="M3951" s="22"/>
      <c r="N3951" s="22"/>
    </row>
    <row r="3952" spans="1:14" s="49" customFormat="1" ht="15" customHeight="1">
      <c r="A3952" s="33"/>
      <c r="B3952" s="33"/>
      <c r="C3952" s="21"/>
      <c r="D3952" s="33"/>
      <c r="E3952" s="39"/>
      <c r="F3952" s="21"/>
      <c r="G3952" s="33"/>
      <c r="H3952" s="33"/>
      <c r="I3952" s="21"/>
      <c r="J3952" s="33"/>
      <c r="K3952" s="33"/>
      <c r="L3952" s="22"/>
      <c r="M3952" s="22"/>
      <c r="N3952" s="22"/>
    </row>
    <row r="3953" spans="1:14" s="49" customFormat="1" ht="15" customHeight="1">
      <c r="A3953" s="33"/>
      <c r="B3953" s="33"/>
      <c r="C3953" s="21"/>
      <c r="D3953" s="33"/>
      <c r="E3953" s="39"/>
      <c r="F3953" s="21"/>
      <c r="G3953" s="33"/>
      <c r="H3953" s="33"/>
      <c r="I3953" s="21"/>
      <c r="J3953" s="33"/>
      <c r="K3953" s="33"/>
      <c r="L3953" s="22"/>
      <c r="M3953" s="22"/>
      <c r="N3953" s="22"/>
    </row>
    <row r="3954" spans="1:14" s="49" customFormat="1" ht="15" customHeight="1">
      <c r="A3954" s="33"/>
      <c r="B3954" s="33"/>
      <c r="C3954" s="21"/>
      <c r="D3954" s="33"/>
      <c r="E3954" s="39"/>
      <c r="F3954" s="21"/>
      <c r="G3954" s="33"/>
      <c r="H3954" s="33"/>
      <c r="I3954" s="21"/>
      <c r="J3954" s="33"/>
      <c r="K3954" s="33"/>
      <c r="L3954" s="22"/>
      <c r="M3954" s="22"/>
      <c r="N3954" s="22"/>
    </row>
    <row r="3955" spans="1:14" s="49" customFormat="1" ht="15" customHeight="1">
      <c r="A3955" s="33"/>
      <c r="B3955" s="33"/>
      <c r="C3955" s="21"/>
      <c r="D3955" s="33"/>
      <c r="E3955" s="39"/>
      <c r="F3955" s="21"/>
      <c r="G3955" s="33"/>
      <c r="H3955" s="33"/>
      <c r="I3955" s="21"/>
      <c r="J3955" s="33"/>
      <c r="K3955" s="33"/>
      <c r="L3955" s="22"/>
      <c r="M3955" s="22"/>
      <c r="N3955" s="22"/>
    </row>
    <row r="3956" spans="1:14" s="49" customFormat="1" ht="15" customHeight="1">
      <c r="A3956" s="33"/>
      <c r="B3956" s="33"/>
      <c r="C3956" s="21"/>
      <c r="D3956" s="33"/>
      <c r="E3956" s="39"/>
      <c r="F3956" s="21"/>
      <c r="G3956" s="33"/>
      <c r="H3956" s="33"/>
      <c r="I3956" s="21"/>
      <c r="J3956" s="33"/>
      <c r="K3956" s="33"/>
      <c r="L3956" s="22"/>
      <c r="M3956" s="22"/>
      <c r="N3956" s="22"/>
    </row>
    <row r="3957" spans="1:14" s="49" customFormat="1" ht="15" customHeight="1">
      <c r="A3957" s="33"/>
      <c r="B3957" s="33"/>
      <c r="C3957" s="21"/>
      <c r="D3957" s="33"/>
      <c r="E3957" s="39"/>
      <c r="F3957" s="21"/>
      <c r="G3957" s="33"/>
      <c r="H3957" s="33"/>
      <c r="I3957" s="21"/>
      <c r="J3957" s="33"/>
      <c r="K3957" s="33"/>
      <c r="L3957" s="22"/>
      <c r="M3957" s="22"/>
      <c r="N3957" s="22"/>
    </row>
    <row r="3958" spans="1:14" s="49" customFormat="1" ht="15" customHeight="1">
      <c r="A3958" s="33"/>
      <c r="B3958" s="33"/>
      <c r="C3958" s="21"/>
      <c r="D3958" s="33"/>
      <c r="E3958" s="39"/>
      <c r="F3958" s="21"/>
      <c r="G3958" s="33"/>
      <c r="H3958" s="33"/>
      <c r="I3958" s="21"/>
      <c r="J3958" s="33"/>
      <c r="K3958" s="33"/>
      <c r="L3958" s="22"/>
      <c r="M3958" s="22"/>
      <c r="N3958" s="22"/>
    </row>
    <row r="3959" spans="1:14" s="49" customFormat="1" ht="15" customHeight="1">
      <c r="A3959" s="33"/>
      <c r="B3959" s="33"/>
      <c r="C3959" s="21"/>
      <c r="D3959" s="33"/>
      <c r="E3959" s="39"/>
      <c r="F3959" s="21"/>
      <c r="G3959" s="33"/>
      <c r="H3959" s="33"/>
      <c r="I3959" s="21"/>
      <c r="J3959" s="33"/>
      <c r="K3959" s="33"/>
      <c r="L3959" s="22"/>
      <c r="M3959" s="22"/>
      <c r="N3959" s="22"/>
    </row>
    <row r="3960" spans="1:14" s="49" customFormat="1" ht="15" customHeight="1">
      <c r="A3960" s="33"/>
      <c r="B3960" s="33"/>
      <c r="C3960" s="21"/>
      <c r="D3960" s="33"/>
      <c r="E3960" s="39"/>
      <c r="F3960" s="21"/>
      <c r="G3960" s="33"/>
      <c r="H3960" s="33"/>
      <c r="I3960" s="21"/>
      <c r="J3960" s="33"/>
      <c r="K3960" s="33"/>
      <c r="L3960" s="22"/>
      <c r="M3960" s="22"/>
      <c r="N3960" s="22"/>
    </row>
    <row r="3961" spans="1:14" s="49" customFormat="1" ht="15" customHeight="1">
      <c r="A3961" s="33"/>
      <c r="B3961" s="33"/>
      <c r="C3961" s="21"/>
      <c r="D3961" s="33"/>
      <c r="E3961" s="39"/>
      <c r="F3961" s="21"/>
      <c r="G3961" s="33"/>
      <c r="H3961" s="33"/>
      <c r="I3961" s="21"/>
      <c r="J3961" s="33"/>
      <c r="K3961" s="33"/>
      <c r="L3961" s="22"/>
      <c r="M3961" s="22"/>
      <c r="N3961" s="22"/>
    </row>
    <row r="3962" spans="1:14" s="49" customFormat="1" ht="15" customHeight="1">
      <c r="A3962" s="33"/>
      <c r="B3962" s="33"/>
      <c r="C3962" s="21"/>
      <c r="D3962" s="33"/>
      <c r="E3962" s="39"/>
      <c r="F3962" s="21"/>
      <c r="G3962" s="33"/>
      <c r="H3962" s="33"/>
      <c r="I3962" s="21"/>
      <c r="J3962" s="33"/>
      <c r="K3962" s="33"/>
      <c r="L3962" s="22"/>
      <c r="M3962" s="22"/>
      <c r="N3962" s="22"/>
    </row>
    <row r="3963" spans="1:14" s="49" customFormat="1" ht="15" customHeight="1">
      <c r="A3963" s="33"/>
      <c r="B3963" s="33"/>
      <c r="C3963" s="21"/>
      <c r="D3963" s="33"/>
      <c r="E3963" s="39"/>
      <c r="F3963" s="21"/>
      <c r="G3963" s="33"/>
      <c r="H3963" s="33"/>
      <c r="I3963" s="21"/>
      <c r="J3963" s="33"/>
      <c r="K3963" s="33"/>
      <c r="L3963" s="22"/>
      <c r="M3963" s="22"/>
      <c r="N3963" s="22"/>
    </row>
    <row r="3964" spans="1:14" s="49" customFormat="1" ht="15" customHeight="1">
      <c r="A3964" s="33"/>
      <c r="B3964" s="33"/>
      <c r="C3964" s="21"/>
      <c r="D3964" s="33"/>
      <c r="E3964" s="39"/>
      <c r="F3964" s="21"/>
      <c r="G3964" s="33"/>
      <c r="H3964" s="33"/>
      <c r="I3964" s="21"/>
      <c r="J3964" s="33"/>
      <c r="K3964" s="33"/>
      <c r="L3964" s="22"/>
      <c r="M3964" s="22"/>
      <c r="N3964" s="22"/>
    </row>
    <row r="3965" spans="1:14" s="49" customFormat="1" ht="15" customHeight="1">
      <c r="A3965" s="33"/>
      <c r="B3965" s="33"/>
      <c r="C3965" s="21"/>
      <c r="D3965" s="33"/>
      <c r="E3965" s="39"/>
      <c r="F3965" s="21"/>
      <c r="G3965" s="33"/>
      <c r="H3965" s="33"/>
      <c r="I3965" s="21"/>
      <c r="J3965" s="33"/>
      <c r="K3965" s="33"/>
      <c r="L3965" s="22"/>
      <c r="M3965" s="22"/>
      <c r="N3965" s="22"/>
    </row>
    <row r="3966" spans="1:14" s="49" customFormat="1" ht="15" customHeight="1">
      <c r="A3966" s="33"/>
      <c r="B3966" s="33"/>
      <c r="C3966" s="21"/>
      <c r="D3966" s="33"/>
      <c r="E3966" s="39"/>
      <c r="F3966" s="21"/>
      <c r="G3966" s="33"/>
      <c r="H3966" s="33"/>
      <c r="I3966" s="21"/>
      <c r="J3966" s="33"/>
      <c r="K3966" s="33"/>
      <c r="L3966" s="22"/>
      <c r="M3966" s="22"/>
      <c r="N3966" s="22"/>
    </row>
    <row r="3967" spans="1:14" s="49" customFormat="1" ht="15" customHeight="1">
      <c r="A3967" s="33"/>
      <c r="B3967" s="33"/>
      <c r="C3967" s="21"/>
      <c r="D3967" s="33"/>
      <c r="E3967" s="39"/>
      <c r="F3967" s="21"/>
      <c r="G3967" s="33"/>
      <c r="H3967" s="33"/>
      <c r="I3967" s="21"/>
      <c r="J3967" s="33"/>
      <c r="K3967" s="33"/>
      <c r="L3967" s="22"/>
      <c r="M3967" s="22"/>
      <c r="N3967" s="22"/>
    </row>
    <row r="3968" spans="1:14" s="49" customFormat="1" ht="15" customHeight="1">
      <c r="A3968" s="33"/>
      <c r="B3968" s="33"/>
      <c r="C3968" s="21"/>
      <c r="D3968" s="33"/>
      <c r="E3968" s="39"/>
      <c r="F3968" s="21"/>
      <c r="G3968" s="33"/>
      <c r="H3968" s="33"/>
      <c r="I3968" s="21"/>
      <c r="J3968" s="33"/>
      <c r="K3968" s="33"/>
      <c r="L3968" s="22"/>
      <c r="M3968" s="22"/>
      <c r="N3968" s="22"/>
    </row>
    <row r="3969" spans="1:14" s="49" customFormat="1" ht="15" customHeight="1">
      <c r="A3969" s="33"/>
      <c r="B3969" s="33"/>
      <c r="C3969" s="21"/>
      <c r="D3969" s="33"/>
      <c r="E3969" s="39"/>
      <c r="F3969" s="21"/>
      <c r="G3969" s="33"/>
      <c r="H3969" s="33"/>
      <c r="I3969" s="21"/>
      <c r="J3969" s="33"/>
      <c r="K3969" s="33"/>
      <c r="L3969" s="22"/>
      <c r="M3969" s="22"/>
      <c r="N3969" s="22"/>
    </row>
    <row r="3970" spans="1:14" s="49" customFormat="1" ht="15" customHeight="1">
      <c r="A3970" s="33"/>
      <c r="B3970" s="33"/>
      <c r="C3970" s="21"/>
      <c r="D3970" s="33"/>
      <c r="E3970" s="39"/>
      <c r="F3970" s="21"/>
      <c r="G3970" s="33"/>
      <c r="H3970" s="33"/>
      <c r="I3970" s="21"/>
      <c r="J3970" s="33"/>
      <c r="K3970" s="33"/>
      <c r="L3970" s="22"/>
      <c r="M3970" s="22"/>
      <c r="N3970" s="22"/>
    </row>
    <row r="3971" spans="1:14" s="49" customFormat="1" ht="15" customHeight="1">
      <c r="A3971" s="33"/>
      <c r="B3971" s="33"/>
      <c r="C3971" s="21"/>
      <c r="D3971" s="33"/>
      <c r="E3971" s="39"/>
      <c r="F3971" s="21"/>
      <c r="G3971" s="33"/>
      <c r="H3971" s="33"/>
      <c r="I3971" s="21"/>
      <c r="J3971" s="33"/>
      <c r="K3971" s="33"/>
      <c r="L3971" s="22"/>
      <c r="M3971" s="22"/>
      <c r="N3971" s="22"/>
    </row>
    <row r="3972" spans="1:14" s="49" customFormat="1" ht="15" customHeight="1">
      <c r="A3972" s="33"/>
      <c r="B3972" s="33"/>
      <c r="C3972" s="21"/>
      <c r="D3972" s="33"/>
      <c r="E3972" s="39"/>
      <c r="F3972" s="21"/>
      <c r="G3972" s="33"/>
      <c r="H3972" s="33"/>
      <c r="I3972" s="21"/>
      <c r="J3972" s="33"/>
      <c r="K3972" s="33"/>
      <c r="L3972" s="22"/>
      <c r="M3972" s="22"/>
      <c r="N3972" s="22"/>
    </row>
    <row r="3973" spans="1:14" s="49" customFormat="1" ht="15" customHeight="1">
      <c r="A3973" s="33"/>
      <c r="B3973" s="33"/>
      <c r="C3973" s="21"/>
      <c r="D3973" s="33"/>
      <c r="E3973" s="39"/>
      <c r="F3973" s="21"/>
      <c r="G3973" s="33"/>
      <c r="H3973" s="33"/>
      <c r="I3973" s="21"/>
      <c r="J3973" s="33"/>
      <c r="K3973" s="33"/>
      <c r="L3973" s="22"/>
      <c r="M3973" s="22"/>
      <c r="N3973" s="22"/>
    </row>
    <row r="3974" spans="1:14" s="49" customFormat="1" ht="15" customHeight="1">
      <c r="A3974" s="33"/>
      <c r="B3974" s="33"/>
      <c r="C3974" s="21"/>
      <c r="D3974" s="33"/>
      <c r="E3974" s="39"/>
      <c r="F3974" s="21"/>
      <c r="G3974" s="33"/>
      <c r="H3974" s="33"/>
      <c r="I3974" s="21"/>
      <c r="J3974" s="33"/>
      <c r="K3974" s="33"/>
      <c r="L3974" s="22"/>
      <c r="M3974" s="22"/>
      <c r="N3974" s="22"/>
    </row>
    <row r="3975" spans="1:14" s="49" customFormat="1" ht="15" customHeight="1">
      <c r="A3975" s="33"/>
      <c r="B3975" s="33"/>
      <c r="C3975" s="21"/>
      <c r="D3975" s="33"/>
      <c r="E3975" s="39"/>
      <c r="F3975" s="21"/>
      <c r="G3975" s="33"/>
      <c r="H3975" s="33"/>
      <c r="I3975" s="21"/>
      <c r="J3975" s="33"/>
      <c r="K3975" s="33"/>
      <c r="L3975" s="22"/>
      <c r="M3975" s="22"/>
      <c r="N3975" s="22"/>
    </row>
    <row r="3976" spans="1:14" s="49" customFormat="1" ht="15" customHeight="1">
      <c r="A3976" s="33"/>
      <c r="B3976" s="33"/>
      <c r="C3976" s="21"/>
      <c r="D3976" s="33"/>
      <c r="E3976" s="39"/>
      <c r="F3976" s="21"/>
      <c r="G3976" s="33"/>
      <c r="H3976" s="33"/>
      <c r="I3976" s="21"/>
      <c r="J3976" s="33"/>
      <c r="K3976" s="33"/>
      <c r="L3976" s="22"/>
      <c r="M3976" s="22"/>
      <c r="N3976" s="22"/>
    </row>
    <row r="3977" spans="1:14" s="49" customFormat="1" ht="15" customHeight="1">
      <c r="A3977" s="33"/>
      <c r="B3977" s="33"/>
      <c r="C3977" s="21"/>
      <c r="D3977" s="33"/>
      <c r="E3977" s="39"/>
      <c r="F3977" s="21"/>
      <c r="G3977" s="33"/>
      <c r="H3977" s="33"/>
      <c r="I3977" s="21"/>
      <c r="J3977" s="33"/>
      <c r="K3977" s="33"/>
      <c r="L3977" s="22"/>
      <c r="M3977" s="22"/>
      <c r="N3977" s="22"/>
    </row>
    <row r="3978" spans="1:14" s="49" customFormat="1" ht="15" customHeight="1">
      <c r="A3978" s="33"/>
      <c r="B3978" s="33"/>
      <c r="C3978" s="21"/>
      <c r="D3978" s="33"/>
      <c r="E3978" s="39"/>
      <c r="F3978" s="21"/>
      <c r="G3978" s="33"/>
      <c r="H3978" s="33"/>
      <c r="I3978" s="21"/>
      <c r="J3978" s="33"/>
      <c r="K3978" s="33"/>
      <c r="L3978" s="22"/>
      <c r="M3978" s="22"/>
      <c r="N3978" s="22"/>
    </row>
    <row r="3979" spans="1:14" s="49" customFormat="1" ht="15" customHeight="1">
      <c r="A3979" s="33"/>
      <c r="B3979" s="33"/>
      <c r="C3979" s="21"/>
      <c r="D3979" s="33"/>
      <c r="E3979" s="39"/>
      <c r="F3979" s="21"/>
      <c r="G3979" s="33"/>
      <c r="H3979" s="33"/>
      <c r="I3979" s="21"/>
      <c r="J3979" s="33"/>
      <c r="K3979" s="33"/>
      <c r="L3979" s="22"/>
      <c r="M3979" s="22"/>
      <c r="N3979" s="22"/>
    </row>
    <row r="3980" spans="1:14" s="49" customFormat="1" ht="15" customHeight="1">
      <c r="A3980" s="33"/>
      <c r="B3980" s="33"/>
      <c r="C3980" s="21"/>
      <c r="D3980" s="33"/>
      <c r="E3980" s="39"/>
      <c r="F3980" s="21"/>
      <c r="G3980" s="33"/>
      <c r="H3980" s="33"/>
      <c r="I3980" s="21"/>
      <c r="J3980" s="33"/>
      <c r="K3980" s="33"/>
      <c r="L3980" s="22"/>
      <c r="M3980" s="22"/>
      <c r="N3980" s="22"/>
    </row>
    <row r="3981" spans="1:14" s="49" customFormat="1" ht="15" customHeight="1">
      <c r="A3981" s="33"/>
      <c r="B3981" s="33"/>
      <c r="C3981" s="21"/>
      <c r="D3981" s="33"/>
      <c r="E3981" s="39"/>
      <c r="F3981" s="21"/>
      <c r="G3981" s="33"/>
      <c r="H3981" s="33"/>
      <c r="I3981" s="21"/>
      <c r="J3981" s="33"/>
      <c r="K3981" s="33"/>
      <c r="L3981" s="22"/>
      <c r="M3981" s="22"/>
      <c r="N3981" s="22"/>
    </row>
    <row r="3982" spans="1:14" s="49" customFormat="1" ht="15" customHeight="1">
      <c r="A3982" s="33"/>
      <c r="B3982" s="33"/>
      <c r="C3982" s="21"/>
      <c r="D3982" s="33"/>
      <c r="E3982" s="39"/>
      <c r="F3982" s="21"/>
      <c r="G3982" s="33"/>
      <c r="H3982" s="33"/>
      <c r="I3982" s="21"/>
      <c r="J3982" s="33"/>
      <c r="K3982" s="33"/>
      <c r="L3982" s="22"/>
      <c r="M3982" s="22"/>
      <c r="N3982" s="22"/>
    </row>
    <row r="3983" spans="1:14" s="49" customFormat="1" ht="15" customHeight="1">
      <c r="A3983" s="33"/>
      <c r="B3983" s="33"/>
      <c r="C3983" s="21"/>
      <c r="D3983" s="33"/>
      <c r="E3983" s="39"/>
      <c r="F3983" s="21"/>
      <c r="G3983" s="33"/>
      <c r="H3983" s="33"/>
      <c r="I3983" s="21"/>
      <c r="J3983" s="33"/>
      <c r="K3983" s="33"/>
      <c r="L3983" s="22"/>
      <c r="M3983" s="22"/>
      <c r="N3983" s="22"/>
    </row>
    <row r="3984" spans="1:14" s="49" customFormat="1" ht="15" customHeight="1">
      <c r="A3984" s="33"/>
      <c r="B3984" s="33"/>
      <c r="C3984" s="21"/>
      <c r="D3984" s="33"/>
      <c r="E3984" s="39"/>
      <c r="F3984" s="21"/>
      <c r="G3984" s="33"/>
      <c r="H3984" s="33"/>
      <c r="I3984" s="21"/>
      <c r="J3984" s="33"/>
      <c r="K3984" s="33"/>
      <c r="L3984" s="22"/>
      <c r="M3984" s="22"/>
      <c r="N3984" s="22"/>
    </row>
    <row r="3985" spans="1:14" s="49" customFormat="1" ht="15" customHeight="1">
      <c r="A3985" s="33"/>
      <c r="B3985" s="33"/>
      <c r="C3985" s="21"/>
      <c r="D3985" s="33"/>
      <c r="E3985" s="39"/>
      <c r="F3985" s="21"/>
      <c r="G3985" s="33"/>
      <c r="H3985" s="33"/>
      <c r="I3985" s="21"/>
      <c r="J3985" s="33"/>
      <c r="K3985" s="33"/>
      <c r="L3985" s="22"/>
      <c r="M3985" s="22"/>
      <c r="N3985" s="22"/>
    </row>
    <row r="3986" spans="1:14" s="49" customFormat="1" ht="15" customHeight="1">
      <c r="A3986" s="33"/>
      <c r="B3986" s="33"/>
      <c r="C3986" s="21"/>
      <c r="D3986" s="33"/>
      <c r="E3986" s="39"/>
      <c r="F3986" s="21"/>
      <c r="G3986" s="33"/>
      <c r="H3986" s="33"/>
      <c r="I3986" s="21"/>
      <c r="J3986" s="33"/>
      <c r="K3986" s="33"/>
      <c r="L3986" s="22"/>
      <c r="M3986" s="22"/>
      <c r="N3986" s="22"/>
    </row>
    <row r="3987" spans="1:14" s="49" customFormat="1" ht="15" customHeight="1">
      <c r="A3987" s="33"/>
      <c r="B3987" s="33"/>
      <c r="C3987" s="21"/>
      <c r="D3987" s="33"/>
      <c r="E3987" s="39"/>
      <c r="F3987" s="21"/>
      <c r="G3987" s="33"/>
      <c r="H3987" s="33"/>
      <c r="I3987" s="21"/>
      <c r="J3987" s="33"/>
      <c r="K3987" s="33"/>
      <c r="L3987" s="22"/>
      <c r="M3987" s="22"/>
      <c r="N3987" s="22"/>
    </row>
    <row r="3988" spans="1:14" s="49" customFormat="1" ht="15" customHeight="1">
      <c r="A3988" s="33"/>
      <c r="B3988" s="33"/>
      <c r="C3988" s="21"/>
      <c r="D3988" s="33"/>
      <c r="E3988" s="39"/>
      <c r="F3988" s="21"/>
      <c r="G3988" s="33"/>
      <c r="H3988" s="33"/>
      <c r="I3988" s="21"/>
      <c r="J3988" s="33"/>
      <c r="K3988" s="33"/>
      <c r="L3988" s="22"/>
      <c r="M3988" s="22"/>
      <c r="N3988" s="22"/>
    </row>
    <row r="3989" spans="1:14" s="49" customFormat="1" ht="15" customHeight="1">
      <c r="A3989" s="33"/>
      <c r="B3989" s="33"/>
      <c r="C3989" s="21"/>
      <c r="D3989" s="33"/>
      <c r="E3989" s="39"/>
      <c r="F3989" s="21"/>
      <c r="G3989" s="33"/>
      <c r="H3989" s="33"/>
      <c r="I3989" s="21"/>
      <c r="J3989" s="33"/>
      <c r="K3989" s="33"/>
      <c r="L3989" s="22"/>
      <c r="M3989" s="22"/>
      <c r="N3989" s="22"/>
    </row>
    <row r="3990" spans="1:14" s="49" customFormat="1" ht="15" customHeight="1">
      <c r="A3990" s="33"/>
      <c r="B3990" s="33"/>
      <c r="C3990" s="21"/>
      <c r="D3990" s="33"/>
      <c r="E3990" s="39"/>
      <c r="F3990" s="21"/>
      <c r="G3990" s="33"/>
      <c r="H3990" s="33"/>
      <c r="I3990" s="21"/>
      <c r="J3990" s="33"/>
      <c r="K3990" s="33"/>
      <c r="L3990" s="22"/>
      <c r="M3990" s="22"/>
      <c r="N3990" s="22"/>
    </row>
    <row r="3991" spans="1:14" s="49" customFormat="1" ht="15" customHeight="1">
      <c r="A3991" s="33"/>
      <c r="B3991" s="33"/>
      <c r="C3991" s="21"/>
      <c r="D3991" s="33"/>
      <c r="E3991" s="39"/>
      <c r="F3991" s="21"/>
      <c r="G3991" s="33"/>
      <c r="H3991" s="33"/>
      <c r="I3991" s="21"/>
      <c r="J3991" s="33"/>
      <c r="K3991" s="33"/>
      <c r="L3991" s="22"/>
      <c r="M3991" s="22"/>
      <c r="N3991" s="22"/>
    </row>
    <row r="3992" spans="1:14" s="49" customFormat="1" ht="15" customHeight="1">
      <c r="A3992" s="33"/>
      <c r="B3992" s="33"/>
      <c r="C3992" s="21"/>
      <c r="D3992" s="33"/>
      <c r="E3992" s="39"/>
      <c r="F3992" s="21"/>
      <c r="G3992" s="33"/>
      <c r="H3992" s="33"/>
      <c r="I3992" s="21"/>
      <c r="J3992" s="33"/>
      <c r="K3992" s="33"/>
      <c r="L3992" s="22"/>
      <c r="M3992" s="22"/>
      <c r="N3992" s="22"/>
    </row>
    <row r="3993" spans="1:14" s="49" customFormat="1" ht="15" customHeight="1">
      <c r="A3993" s="33"/>
      <c r="B3993" s="33"/>
      <c r="C3993" s="21"/>
      <c r="D3993" s="33"/>
      <c r="E3993" s="39"/>
      <c r="F3993" s="21"/>
      <c r="G3993" s="33"/>
      <c r="H3993" s="33"/>
      <c r="I3993" s="21"/>
      <c r="J3993" s="33"/>
      <c r="K3993" s="33"/>
      <c r="L3993" s="22"/>
      <c r="M3993" s="22"/>
      <c r="N3993" s="22"/>
    </row>
    <row r="3994" spans="1:14" s="49" customFormat="1" ht="15" customHeight="1">
      <c r="A3994" s="33"/>
      <c r="B3994" s="33"/>
      <c r="C3994" s="21"/>
      <c r="D3994" s="33"/>
      <c r="E3994" s="39"/>
      <c r="F3994" s="21"/>
      <c r="G3994" s="33"/>
      <c r="H3994" s="33"/>
      <c r="I3994" s="21"/>
      <c r="J3994" s="33"/>
      <c r="K3994" s="33"/>
      <c r="L3994" s="22"/>
      <c r="M3994" s="22"/>
      <c r="N3994" s="22"/>
    </row>
    <row r="3995" spans="1:14" s="49" customFormat="1" ht="15" customHeight="1">
      <c r="A3995" s="33"/>
      <c r="B3995" s="33"/>
      <c r="C3995" s="21"/>
      <c r="D3995" s="33"/>
      <c r="E3995" s="39"/>
      <c r="F3995" s="21"/>
      <c r="G3995" s="33"/>
      <c r="H3995" s="33"/>
      <c r="I3995" s="21"/>
      <c r="J3995" s="33"/>
      <c r="K3995" s="33"/>
      <c r="L3995" s="22"/>
      <c r="M3995" s="22"/>
      <c r="N3995" s="22"/>
    </row>
    <row r="3996" spans="1:14" s="49" customFormat="1" ht="15" customHeight="1">
      <c r="A3996" s="33"/>
      <c r="B3996" s="33"/>
      <c r="C3996" s="20"/>
      <c r="D3996" s="33"/>
      <c r="E3996" s="33"/>
      <c r="F3996" s="20"/>
      <c r="G3996" s="33"/>
      <c r="H3996" s="33"/>
      <c r="I3996" s="20"/>
      <c r="J3996" s="33"/>
      <c r="K3996" s="33"/>
      <c r="L3996" s="20"/>
      <c r="M3996" s="22"/>
      <c r="N3996" s="22"/>
    </row>
    <row r="3997" spans="1:14" s="49" customFormat="1" ht="15" customHeight="1">
      <c r="A3997" s="33"/>
      <c r="B3997" s="33"/>
      <c r="C3997" s="21"/>
      <c r="D3997" s="33"/>
      <c r="E3997" s="39"/>
      <c r="F3997" s="21"/>
      <c r="G3997" s="33"/>
      <c r="H3997" s="33"/>
      <c r="I3997" s="21"/>
      <c r="J3997" s="33"/>
      <c r="K3997" s="33"/>
      <c r="L3997" s="22"/>
      <c r="M3997" s="22"/>
      <c r="N3997" s="22"/>
    </row>
    <row r="3998" spans="1:14" s="49" customFormat="1" ht="15" customHeight="1">
      <c r="A3998" s="33"/>
      <c r="B3998" s="33"/>
      <c r="C3998" s="21"/>
      <c r="D3998" s="33"/>
      <c r="E3998" s="39"/>
      <c r="F3998" s="21"/>
      <c r="G3998" s="33"/>
      <c r="H3998" s="33"/>
      <c r="I3998" s="21"/>
      <c r="J3998" s="33"/>
      <c r="K3998" s="33"/>
      <c r="L3998" s="22"/>
      <c r="M3998" s="22"/>
      <c r="N3998" s="22"/>
    </row>
    <row r="3999" spans="1:14" s="49" customFormat="1" ht="15" customHeight="1">
      <c r="A3999" s="33"/>
      <c r="B3999" s="33"/>
      <c r="C3999" s="21"/>
      <c r="D3999" s="33"/>
      <c r="E3999" s="39"/>
      <c r="F3999" s="21"/>
      <c r="G3999" s="33"/>
      <c r="H3999" s="33"/>
      <c r="I3999" s="21"/>
      <c r="J3999" s="33"/>
      <c r="K3999" s="33"/>
      <c r="L3999" s="22"/>
      <c r="M3999" s="22"/>
      <c r="N3999" s="22"/>
    </row>
    <row r="4000" spans="1:14" s="49" customFormat="1" ht="15" customHeight="1">
      <c r="A4000" s="33"/>
      <c r="B4000" s="33"/>
      <c r="C4000" s="21"/>
      <c r="D4000" s="33"/>
      <c r="E4000" s="39"/>
      <c r="F4000" s="21"/>
      <c r="G4000" s="33"/>
      <c r="H4000" s="33"/>
      <c r="I4000" s="21"/>
      <c r="J4000" s="33"/>
      <c r="K4000" s="33"/>
      <c r="L4000" s="22"/>
      <c r="M4000" s="22"/>
      <c r="N4000" s="22"/>
    </row>
    <row r="4001" spans="1:14" s="49" customFormat="1" ht="15" customHeight="1">
      <c r="A4001" s="33"/>
      <c r="B4001" s="33"/>
      <c r="C4001" s="21"/>
      <c r="D4001" s="33"/>
      <c r="E4001" s="39"/>
      <c r="F4001" s="21"/>
      <c r="G4001" s="33"/>
      <c r="H4001" s="33"/>
      <c r="I4001" s="21"/>
      <c r="J4001" s="33"/>
      <c r="K4001" s="33"/>
      <c r="L4001" s="22"/>
      <c r="M4001" s="22"/>
      <c r="N4001" s="22"/>
    </row>
    <row r="4002" spans="1:14" s="49" customFormat="1" ht="15" customHeight="1">
      <c r="A4002" s="33"/>
      <c r="B4002" s="33"/>
      <c r="C4002" s="21"/>
      <c r="D4002" s="33"/>
      <c r="E4002" s="39"/>
      <c r="F4002" s="21"/>
      <c r="G4002" s="33"/>
      <c r="H4002" s="33"/>
      <c r="I4002" s="21"/>
      <c r="J4002" s="33"/>
      <c r="K4002" s="33"/>
      <c r="L4002" s="22"/>
      <c r="M4002" s="22"/>
      <c r="N4002" s="22"/>
    </row>
    <row r="4003" spans="1:14" s="49" customFormat="1" ht="15" customHeight="1">
      <c r="A4003" s="33"/>
      <c r="B4003" s="33"/>
      <c r="C4003" s="21"/>
      <c r="D4003" s="33"/>
      <c r="E4003" s="39"/>
      <c r="F4003" s="21"/>
      <c r="G4003" s="33"/>
      <c r="H4003" s="33"/>
      <c r="I4003" s="21"/>
      <c r="J4003" s="33"/>
      <c r="K4003" s="33"/>
      <c r="L4003" s="22"/>
      <c r="M4003" s="22"/>
      <c r="N4003" s="22"/>
    </row>
    <row r="4004" spans="1:14" s="49" customFormat="1" ht="15" customHeight="1">
      <c r="A4004" s="33"/>
      <c r="B4004" s="33"/>
      <c r="C4004" s="21"/>
      <c r="D4004" s="33"/>
      <c r="E4004" s="39"/>
      <c r="F4004" s="21"/>
      <c r="G4004" s="33"/>
      <c r="H4004" s="33"/>
      <c r="I4004" s="21"/>
      <c r="J4004" s="33"/>
      <c r="K4004" s="33"/>
      <c r="L4004" s="22"/>
      <c r="M4004" s="22"/>
      <c r="N4004" s="22"/>
    </row>
    <row r="4005" spans="1:14" s="49" customFormat="1" ht="15" customHeight="1">
      <c r="A4005" s="33"/>
      <c r="B4005" s="33"/>
      <c r="C4005" s="21"/>
      <c r="D4005" s="33"/>
      <c r="E4005" s="39"/>
      <c r="F4005" s="21"/>
      <c r="G4005" s="33"/>
      <c r="H4005" s="33"/>
      <c r="I4005" s="21"/>
      <c r="J4005" s="33"/>
      <c r="K4005" s="33"/>
      <c r="L4005" s="22"/>
      <c r="M4005" s="22"/>
      <c r="N4005" s="22"/>
    </row>
    <row r="4006" spans="1:14" s="49" customFormat="1" ht="15" customHeight="1">
      <c r="A4006" s="33"/>
      <c r="B4006" s="33"/>
      <c r="C4006" s="21"/>
      <c r="D4006" s="33"/>
      <c r="E4006" s="39"/>
      <c r="F4006" s="21"/>
      <c r="G4006" s="33"/>
      <c r="H4006" s="33"/>
      <c r="I4006" s="21"/>
      <c r="J4006" s="33"/>
      <c r="K4006" s="33"/>
      <c r="L4006" s="22"/>
      <c r="M4006" s="22"/>
      <c r="N4006" s="22"/>
    </row>
    <row r="4007" spans="1:14" s="49" customFormat="1" ht="15" customHeight="1">
      <c r="A4007" s="33"/>
      <c r="B4007" s="33"/>
      <c r="C4007" s="21"/>
      <c r="D4007" s="33"/>
      <c r="E4007" s="39"/>
      <c r="F4007" s="21"/>
      <c r="G4007" s="33"/>
      <c r="H4007" s="33"/>
      <c r="I4007" s="21"/>
      <c r="J4007" s="33"/>
      <c r="K4007" s="33"/>
      <c r="L4007" s="22"/>
      <c r="M4007" s="22"/>
      <c r="N4007" s="22"/>
    </row>
    <row r="4008" spans="1:14" s="49" customFormat="1" ht="15" customHeight="1">
      <c r="A4008" s="33"/>
      <c r="B4008" s="33"/>
      <c r="C4008" s="21"/>
      <c r="D4008" s="33"/>
      <c r="E4008" s="39"/>
      <c r="F4008" s="21"/>
      <c r="G4008" s="33"/>
      <c r="H4008" s="33"/>
      <c r="I4008" s="21"/>
      <c r="J4008" s="33"/>
      <c r="K4008" s="33"/>
      <c r="L4008" s="22"/>
      <c r="M4008" s="22"/>
      <c r="N4008" s="22"/>
    </row>
    <row r="4009" spans="1:14" s="49" customFormat="1" ht="15" customHeight="1">
      <c r="A4009" s="33"/>
      <c r="B4009" s="33"/>
      <c r="C4009" s="21"/>
      <c r="D4009" s="33"/>
      <c r="E4009" s="39"/>
      <c r="F4009" s="21"/>
      <c r="G4009" s="33"/>
      <c r="H4009" s="33"/>
      <c r="I4009" s="21"/>
      <c r="J4009" s="33"/>
      <c r="K4009" s="33"/>
      <c r="L4009" s="22"/>
      <c r="M4009" s="22"/>
      <c r="N4009" s="22"/>
    </row>
    <row r="4010" spans="1:14" s="49" customFormat="1" ht="15" customHeight="1">
      <c r="A4010" s="33"/>
      <c r="B4010" s="33"/>
      <c r="C4010" s="21"/>
      <c r="D4010" s="33"/>
      <c r="E4010" s="39"/>
      <c r="F4010" s="21"/>
      <c r="G4010" s="33"/>
      <c r="H4010" s="33"/>
      <c r="I4010" s="21"/>
      <c r="J4010" s="33"/>
      <c r="K4010" s="33"/>
      <c r="L4010" s="22"/>
      <c r="M4010" s="22"/>
      <c r="N4010" s="22"/>
    </row>
    <row r="4011" spans="1:14" s="49" customFormat="1" ht="15" customHeight="1">
      <c r="A4011" s="33"/>
      <c r="B4011" s="33"/>
      <c r="C4011" s="21"/>
      <c r="D4011" s="33"/>
      <c r="E4011" s="39"/>
      <c r="F4011" s="21"/>
      <c r="G4011" s="33"/>
      <c r="H4011" s="33"/>
      <c r="I4011" s="21"/>
      <c r="J4011" s="33"/>
      <c r="K4011" s="33"/>
      <c r="L4011" s="22"/>
      <c r="M4011" s="22"/>
      <c r="N4011" s="22"/>
    </row>
    <row r="4012" spans="1:14" s="49" customFormat="1" ht="15" customHeight="1">
      <c r="A4012" s="33"/>
      <c r="B4012" s="33"/>
      <c r="C4012" s="21"/>
      <c r="D4012" s="33"/>
      <c r="E4012" s="39"/>
      <c r="F4012" s="21"/>
      <c r="G4012" s="33"/>
      <c r="H4012" s="33"/>
      <c r="I4012" s="21"/>
      <c r="J4012" s="33"/>
      <c r="K4012" s="33"/>
      <c r="L4012" s="22"/>
      <c r="M4012" s="22"/>
      <c r="N4012" s="22"/>
    </row>
    <row r="4013" spans="1:14" s="49" customFormat="1" ht="15" customHeight="1">
      <c r="A4013" s="33"/>
      <c r="B4013" s="33"/>
      <c r="C4013" s="21"/>
      <c r="D4013" s="33"/>
      <c r="E4013" s="39"/>
      <c r="F4013" s="21"/>
      <c r="G4013" s="33"/>
      <c r="H4013" s="33"/>
      <c r="I4013" s="21"/>
      <c r="J4013" s="33"/>
      <c r="K4013" s="33"/>
      <c r="L4013" s="22"/>
      <c r="M4013" s="22"/>
      <c r="N4013" s="22"/>
    </row>
    <row r="4014" spans="1:14" s="49" customFormat="1" ht="15" customHeight="1">
      <c r="A4014" s="33"/>
      <c r="B4014" s="33"/>
      <c r="C4014" s="21"/>
      <c r="D4014" s="33"/>
      <c r="E4014" s="39"/>
      <c r="F4014" s="21"/>
      <c r="G4014" s="33"/>
      <c r="H4014" s="33"/>
      <c r="I4014" s="21"/>
      <c r="J4014" s="33"/>
      <c r="K4014" s="33"/>
      <c r="L4014" s="22"/>
      <c r="M4014" s="22"/>
      <c r="N4014" s="22"/>
    </row>
    <row r="4015" spans="1:14" s="49" customFormat="1" ht="15" customHeight="1">
      <c r="A4015" s="33"/>
      <c r="B4015" s="33"/>
      <c r="C4015" s="21"/>
      <c r="D4015" s="33"/>
      <c r="E4015" s="39"/>
      <c r="F4015" s="21"/>
      <c r="G4015" s="33"/>
      <c r="H4015" s="33"/>
      <c r="I4015" s="21"/>
      <c r="J4015" s="33"/>
      <c r="K4015" s="33"/>
      <c r="L4015" s="22"/>
      <c r="M4015" s="22"/>
      <c r="N4015" s="22"/>
    </row>
    <row r="4016" spans="1:14" s="49" customFormat="1" ht="15" customHeight="1">
      <c r="A4016" s="33"/>
      <c r="B4016" s="33"/>
      <c r="C4016" s="21"/>
      <c r="D4016" s="33"/>
      <c r="E4016" s="39"/>
      <c r="F4016" s="21"/>
      <c r="G4016" s="33"/>
      <c r="H4016" s="33"/>
      <c r="I4016" s="21"/>
      <c r="J4016" s="33"/>
      <c r="K4016" s="33"/>
      <c r="L4016" s="22"/>
      <c r="M4016" s="22"/>
      <c r="N4016" s="22"/>
    </row>
    <row r="4017" spans="1:14" s="49" customFormat="1" ht="15" customHeight="1">
      <c r="A4017" s="33"/>
      <c r="B4017" s="33"/>
      <c r="C4017" s="21"/>
      <c r="D4017" s="33"/>
      <c r="E4017" s="39"/>
      <c r="F4017" s="21"/>
      <c r="G4017" s="33"/>
      <c r="H4017" s="33"/>
      <c r="I4017" s="21"/>
      <c r="J4017" s="33"/>
      <c r="K4017" s="33"/>
      <c r="L4017" s="22"/>
      <c r="M4017" s="22"/>
      <c r="N4017" s="22"/>
    </row>
    <row r="4018" spans="1:14" s="49" customFormat="1" ht="15" customHeight="1">
      <c r="A4018" s="33"/>
      <c r="B4018" s="33"/>
      <c r="C4018" s="21"/>
      <c r="D4018" s="33"/>
      <c r="E4018" s="39"/>
      <c r="F4018" s="21"/>
      <c r="G4018" s="33"/>
      <c r="H4018" s="33"/>
      <c r="I4018" s="21"/>
      <c r="J4018" s="33"/>
      <c r="K4018" s="33"/>
      <c r="L4018" s="22"/>
      <c r="M4018" s="22"/>
      <c r="N4018" s="22"/>
    </row>
    <row r="4019" spans="1:14" s="49" customFormat="1" ht="15" customHeight="1">
      <c r="A4019" s="33"/>
      <c r="B4019" s="33"/>
      <c r="C4019" s="21"/>
      <c r="D4019" s="33"/>
      <c r="E4019" s="39"/>
      <c r="F4019" s="21"/>
      <c r="G4019" s="33"/>
      <c r="H4019" s="33"/>
      <c r="I4019" s="21"/>
      <c r="J4019" s="33"/>
      <c r="K4019" s="33"/>
      <c r="L4019" s="22"/>
      <c r="M4019" s="22"/>
      <c r="N4019" s="22"/>
    </row>
    <row r="4020" spans="1:14" s="49" customFormat="1" ht="15" customHeight="1">
      <c r="A4020" s="33"/>
      <c r="B4020" s="33"/>
      <c r="C4020" s="21"/>
      <c r="D4020" s="33"/>
      <c r="E4020" s="39"/>
      <c r="F4020" s="21"/>
      <c r="G4020" s="33"/>
      <c r="H4020" s="33"/>
      <c r="I4020" s="21"/>
      <c r="J4020" s="33"/>
      <c r="K4020" s="33"/>
      <c r="L4020" s="22"/>
      <c r="M4020" s="22"/>
      <c r="N4020" s="22"/>
    </row>
    <row r="4021" spans="1:14" s="49" customFormat="1" ht="15" customHeight="1">
      <c r="A4021" s="33"/>
      <c r="B4021" s="33"/>
      <c r="C4021" s="21"/>
      <c r="D4021" s="33"/>
      <c r="E4021" s="39"/>
      <c r="F4021" s="21"/>
      <c r="G4021" s="33"/>
      <c r="H4021" s="33"/>
      <c r="I4021" s="21"/>
      <c r="J4021" s="33"/>
      <c r="K4021" s="33"/>
      <c r="L4021" s="22"/>
      <c r="M4021" s="22"/>
      <c r="N4021" s="22"/>
    </row>
    <row r="4022" spans="1:14" s="49" customFormat="1" ht="15" customHeight="1">
      <c r="A4022" s="33"/>
      <c r="B4022" s="33"/>
      <c r="C4022" s="21"/>
      <c r="D4022" s="33"/>
      <c r="E4022" s="39"/>
      <c r="F4022" s="21"/>
      <c r="G4022" s="33"/>
      <c r="H4022" s="33"/>
      <c r="I4022" s="21"/>
      <c r="J4022" s="33"/>
      <c r="K4022" s="33"/>
      <c r="L4022" s="22"/>
      <c r="M4022" s="22"/>
      <c r="N4022" s="22"/>
    </row>
    <row r="4023" spans="1:14" s="49" customFormat="1" ht="15" customHeight="1">
      <c r="A4023" s="33"/>
      <c r="B4023" s="33"/>
      <c r="C4023" s="21"/>
      <c r="D4023" s="33"/>
      <c r="E4023" s="39"/>
      <c r="F4023" s="21"/>
      <c r="G4023" s="33"/>
      <c r="H4023" s="33"/>
      <c r="I4023" s="21"/>
      <c r="J4023" s="33"/>
      <c r="K4023" s="33"/>
      <c r="L4023" s="22"/>
      <c r="M4023" s="22"/>
      <c r="N4023" s="22"/>
    </row>
    <row r="4024" spans="1:14" s="49" customFormat="1" ht="15" customHeight="1">
      <c r="A4024" s="33"/>
      <c r="B4024" s="33"/>
      <c r="C4024" s="21"/>
      <c r="D4024" s="33"/>
      <c r="E4024" s="39"/>
      <c r="F4024" s="21"/>
      <c r="G4024" s="33"/>
      <c r="H4024" s="33"/>
      <c r="I4024" s="21"/>
      <c r="J4024" s="33"/>
      <c r="K4024" s="33"/>
      <c r="L4024" s="22"/>
      <c r="M4024" s="22"/>
      <c r="N4024" s="22"/>
    </row>
    <row r="4025" spans="1:14" s="49" customFormat="1" ht="15" customHeight="1">
      <c r="A4025" s="33"/>
      <c r="B4025" s="33"/>
      <c r="C4025" s="21"/>
      <c r="D4025" s="33"/>
      <c r="E4025" s="39"/>
      <c r="F4025" s="21"/>
      <c r="G4025" s="33"/>
      <c r="H4025" s="33"/>
      <c r="I4025" s="21"/>
      <c r="J4025" s="33"/>
      <c r="K4025" s="33"/>
      <c r="L4025" s="22"/>
      <c r="M4025" s="22"/>
      <c r="N4025" s="22"/>
    </row>
    <row r="4026" spans="1:14" s="49" customFormat="1" ht="15" customHeight="1">
      <c r="A4026" s="33"/>
      <c r="B4026" s="33"/>
      <c r="C4026" s="21"/>
      <c r="D4026" s="33"/>
      <c r="E4026" s="39"/>
      <c r="F4026" s="21"/>
      <c r="G4026" s="33"/>
      <c r="H4026" s="33"/>
      <c r="I4026" s="21"/>
      <c r="J4026" s="33"/>
      <c r="K4026" s="33"/>
      <c r="L4026" s="22"/>
      <c r="M4026" s="22"/>
      <c r="N4026" s="22"/>
    </row>
    <row r="4027" spans="1:14" s="49" customFormat="1" ht="15" customHeight="1">
      <c r="A4027" s="33"/>
      <c r="B4027" s="33"/>
      <c r="C4027" s="21"/>
      <c r="D4027" s="33"/>
      <c r="E4027" s="39"/>
      <c r="F4027" s="21"/>
      <c r="G4027" s="33"/>
      <c r="H4027" s="33"/>
      <c r="I4027" s="21"/>
      <c r="J4027" s="33"/>
      <c r="K4027" s="33"/>
      <c r="L4027" s="22"/>
      <c r="M4027" s="22"/>
      <c r="N4027" s="22"/>
    </row>
    <row r="4028" spans="1:14" s="49" customFormat="1" ht="15" customHeight="1">
      <c r="A4028" s="33"/>
      <c r="B4028" s="33"/>
      <c r="C4028" s="21"/>
      <c r="D4028" s="33"/>
      <c r="E4028" s="39"/>
      <c r="F4028" s="21"/>
      <c r="G4028" s="33"/>
      <c r="H4028" s="33"/>
      <c r="I4028" s="21"/>
      <c r="J4028" s="33"/>
      <c r="K4028" s="33"/>
      <c r="L4028" s="22"/>
      <c r="M4028" s="22"/>
      <c r="N4028" s="22"/>
    </row>
    <row r="4029" spans="1:14" s="49" customFormat="1" ht="15" customHeight="1">
      <c r="A4029" s="33"/>
      <c r="B4029" s="33"/>
      <c r="C4029" s="21"/>
      <c r="D4029" s="33"/>
      <c r="E4029" s="39"/>
      <c r="F4029" s="21"/>
      <c r="G4029" s="33"/>
      <c r="H4029" s="33"/>
      <c r="I4029" s="21"/>
      <c r="J4029" s="33"/>
      <c r="K4029" s="33"/>
      <c r="L4029" s="22"/>
      <c r="M4029" s="22"/>
      <c r="N4029" s="22"/>
    </row>
    <row r="4030" spans="1:14" s="49" customFormat="1" ht="15" customHeight="1">
      <c r="A4030" s="33"/>
      <c r="B4030" s="33"/>
      <c r="C4030" s="21"/>
      <c r="D4030" s="33"/>
      <c r="E4030" s="39"/>
      <c r="F4030" s="21"/>
      <c r="G4030" s="33"/>
      <c r="H4030" s="33"/>
      <c r="I4030" s="21"/>
      <c r="J4030" s="33"/>
      <c r="K4030" s="33"/>
      <c r="L4030" s="22"/>
      <c r="M4030" s="22"/>
      <c r="N4030" s="22"/>
    </row>
    <row r="4031" spans="1:14" s="49" customFormat="1" ht="15" customHeight="1">
      <c r="A4031" s="33"/>
      <c r="B4031" s="33"/>
      <c r="C4031" s="21"/>
      <c r="D4031" s="33"/>
      <c r="E4031" s="39"/>
      <c r="F4031" s="21"/>
      <c r="G4031" s="33"/>
      <c r="H4031" s="33"/>
      <c r="I4031" s="21"/>
      <c r="J4031" s="33"/>
      <c r="K4031" s="33"/>
      <c r="L4031" s="22"/>
      <c r="M4031" s="22"/>
      <c r="N4031" s="22"/>
    </row>
    <row r="4032" spans="1:14" s="49" customFormat="1" ht="15" customHeight="1">
      <c r="A4032" s="33"/>
      <c r="B4032" s="33"/>
      <c r="C4032" s="21"/>
      <c r="D4032" s="33"/>
      <c r="E4032" s="39"/>
      <c r="F4032" s="21"/>
      <c r="G4032" s="33"/>
      <c r="H4032" s="33"/>
      <c r="I4032" s="21"/>
      <c r="J4032" s="33"/>
      <c r="K4032" s="33"/>
      <c r="L4032" s="22"/>
      <c r="M4032" s="22"/>
      <c r="N4032" s="22"/>
    </row>
    <row r="4033" spans="1:14" s="49" customFormat="1" ht="15" customHeight="1">
      <c r="A4033" s="33"/>
      <c r="B4033" s="33"/>
      <c r="C4033" s="21"/>
      <c r="D4033" s="33"/>
      <c r="E4033" s="39"/>
      <c r="F4033" s="21"/>
      <c r="G4033" s="33"/>
      <c r="H4033" s="33"/>
      <c r="I4033" s="21"/>
      <c r="J4033" s="33"/>
      <c r="K4033" s="33"/>
      <c r="L4033" s="22"/>
      <c r="M4033" s="22"/>
      <c r="N4033" s="22"/>
    </row>
    <row r="4034" spans="1:14" s="49" customFormat="1" ht="15" customHeight="1">
      <c r="A4034" s="33"/>
      <c r="B4034" s="33"/>
      <c r="C4034" s="21"/>
      <c r="D4034" s="33"/>
      <c r="E4034" s="39"/>
      <c r="F4034" s="21"/>
      <c r="G4034" s="33"/>
      <c r="H4034" s="33"/>
      <c r="I4034" s="21"/>
      <c r="J4034" s="33"/>
      <c r="K4034" s="33"/>
      <c r="L4034" s="22"/>
      <c r="M4034" s="22"/>
      <c r="N4034" s="22"/>
    </row>
    <row r="4035" spans="1:14" s="49" customFormat="1" ht="15" customHeight="1">
      <c r="A4035" s="33"/>
      <c r="B4035" s="33"/>
      <c r="C4035" s="21"/>
      <c r="D4035" s="33"/>
      <c r="E4035" s="39"/>
      <c r="F4035" s="21"/>
      <c r="G4035" s="33"/>
      <c r="H4035" s="33"/>
      <c r="I4035" s="21"/>
      <c r="J4035" s="33"/>
      <c r="K4035" s="33"/>
      <c r="L4035" s="22"/>
      <c r="M4035" s="22"/>
      <c r="N4035" s="22"/>
    </row>
    <row r="4036" spans="1:14" s="49" customFormat="1" ht="15" customHeight="1">
      <c r="A4036" s="33"/>
      <c r="B4036" s="33"/>
      <c r="C4036" s="21"/>
      <c r="D4036" s="33"/>
      <c r="E4036" s="39"/>
      <c r="F4036" s="21"/>
      <c r="G4036" s="33"/>
      <c r="H4036" s="33"/>
      <c r="I4036" s="21"/>
      <c r="J4036" s="33"/>
      <c r="K4036" s="33"/>
      <c r="L4036" s="22"/>
      <c r="M4036" s="22"/>
      <c r="N4036" s="22"/>
    </row>
    <row r="4037" spans="1:14" s="49" customFormat="1" ht="15" customHeight="1">
      <c r="A4037" s="33"/>
      <c r="B4037" s="33"/>
      <c r="C4037" s="21"/>
      <c r="D4037" s="33"/>
      <c r="E4037" s="39"/>
      <c r="F4037" s="21"/>
      <c r="G4037" s="33"/>
      <c r="H4037" s="33"/>
      <c r="I4037" s="21"/>
      <c r="J4037" s="33"/>
      <c r="K4037" s="33"/>
      <c r="L4037" s="22"/>
      <c r="M4037" s="22"/>
      <c r="N4037" s="22"/>
    </row>
    <row r="4038" spans="1:14" s="49" customFormat="1" ht="15" customHeight="1">
      <c r="A4038" s="33"/>
      <c r="B4038" s="33"/>
      <c r="C4038" s="21"/>
      <c r="D4038" s="33"/>
      <c r="E4038" s="39"/>
      <c r="F4038" s="21"/>
      <c r="G4038" s="33"/>
      <c r="H4038" s="33"/>
      <c r="I4038" s="21"/>
      <c r="J4038" s="33"/>
      <c r="K4038" s="33"/>
      <c r="L4038" s="22"/>
      <c r="M4038" s="22"/>
      <c r="N4038" s="22"/>
    </row>
    <row r="4039" spans="1:14" s="49" customFormat="1" ht="15" customHeight="1">
      <c r="A4039" s="33"/>
      <c r="B4039" s="33"/>
      <c r="C4039" s="21"/>
      <c r="D4039" s="33"/>
      <c r="E4039" s="39"/>
      <c r="F4039" s="21"/>
      <c r="G4039" s="33"/>
      <c r="H4039" s="33"/>
      <c r="I4039" s="21"/>
      <c r="J4039" s="33"/>
      <c r="K4039" s="33"/>
      <c r="L4039" s="22"/>
      <c r="M4039" s="22"/>
      <c r="N4039" s="22"/>
    </row>
    <row r="4040" spans="1:14" s="49" customFormat="1" ht="15" customHeight="1">
      <c r="A4040" s="33"/>
      <c r="B4040" s="33"/>
      <c r="C4040" s="21"/>
      <c r="D4040" s="33"/>
      <c r="E4040" s="39"/>
      <c r="F4040" s="21"/>
      <c r="G4040" s="33"/>
      <c r="H4040" s="33"/>
      <c r="I4040" s="21"/>
      <c r="J4040" s="33"/>
      <c r="K4040" s="33"/>
      <c r="L4040" s="22"/>
      <c r="M4040" s="22"/>
      <c r="N4040" s="22"/>
    </row>
    <row r="4041" spans="1:14" s="49" customFormat="1" ht="15" customHeight="1">
      <c r="A4041" s="33"/>
      <c r="B4041" s="33"/>
      <c r="C4041" s="21"/>
      <c r="D4041" s="33"/>
      <c r="E4041" s="39"/>
      <c r="F4041" s="21"/>
      <c r="G4041" s="33"/>
      <c r="H4041" s="33"/>
      <c r="I4041" s="21"/>
      <c r="J4041" s="33"/>
      <c r="K4041" s="33"/>
      <c r="L4041" s="22"/>
      <c r="M4041" s="22"/>
      <c r="N4041" s="22"/>
    </row>
    <row r="4042" spans="1:14" s="49" customFormat="1" ht="15" customHeight="1">
      <c r="A4042" s="33"/>
      <c r="B4042" s="33"/>
      <c r="C4042" s="21"/>
      <c r="D4042" s="33"/>
      <c r="E4042" s="39"/>
      <c r="F4042" s="21"/>
      <c r="G4042" s="33"/>
      <c r="H4042" s="33"/>
      <c r="I4042" s="21"/>
      <c r="J4042" s="33"/>
      <c r="K4042" s="33"/>
      <c r="L4042" s="22"/>
      <c r="M4042" s="22"/>
      <c r="N4042" s="22"/>
    </row>
    <row r="4043" spans="1:14" s="49" customFormat="1" ht="15" customHeight="1">
      <c r="A4043" s="33"/>
      <c r="B4043" s="33"/>
      <c r="C4043" s="21"/>
      <c r="D4043" s="33"/>
      <c r="E4043" s="39"/>
      <c r="F4043" s="21"/>
      <c r="G4043" s="33"/>
      <c r="H4043" s="33"/>
      <c r="I4043" s="21"/>
      <c r="J4043" s="33"/>
      <c r="K4043" s="33"/>
      <c r="L4043" s="22"/>
      <c r="M4043" s="22"/>
      <c r="N4043" s="22"/>
    </row>
    <row r="4044" spans="1:14" s="49" customFormat="1" ht="15" customHeight="1">
      <c r="A4044" s="33"/>
      <c r="B4044" s="33"/>
      <c r="C4044" s="21"/>
      <c r="D4044" s="33"/>
      <c r="E4044" s="39"/>
      <c r="F4044" s="21"/>
      <c r="G4044" s="33"/>
      <c r="H4044" s="33"/>
      <c r="I4044" s="21"/>
      <c r="J4044" s="33"/>
      <c r="K4044" s="33"/>
      <c r="L4044" s="22"/>
      <c r="M4044" s="22"/>
      <c r="N4044" s="22"/>
    </row>
    <row r="4045" spans="1:14" s="49" customFormat="1" ht="15" customHeight="1">
      <c r="A4045" s="33"/>
      <c r="B4045" s="33"/>
      <c r="C4045" s="21"/>
      <c r="D4045" s="33"/>
      <c r="E4045" s="39"/>
      <c r="F4045" s="21"/>
      <c r="G4045" s="33"/>
      <c r="H4045" s="33"/>
      <c r="I4045" s="21"/>
      <c r="J4045" s="33"/>
      <c r="K4045" s="33"/>
      <c r="L4045" s="22"/>
      <c r="M4045" s="22"/>
      <c r="N4045" s="22"/>
    </row>
    <row r="4046" spans="1:14" s="49" customFormat="1" ht="15" customHeight="1">
      <c r="A4046" s="33"/>
      <c r="B4046" s="33"/>
      <c r="C4046" s="21"/>
      <c r="D4046" s="33"/>
      <c r="E4046" s="39"/>
      <c r="F4046" s="21"/>
      <c r="G4046" s="33"/>
      <c r="H4046" s="33"/>
      <c r="I4046" s="21"/>
      <c r="J4046" s="33"/>
      <c r="K4046" s="33"/>
      <c r="L4046" s="22"/>
      <c r="M4046" s="22"/>
      <c r="N4046" s="22"/>
    </row>
    <row r="4047" spans="1:14" s="49" customFormat="1" ht="15" customHeight="1">
      <c r="A4047" s="33"/>
      <c r="B4047" s="33"/>
      <c r="C4047" s="21"/>
      <c r="D4047" s="33"/>
      <c r="E4047" s="39"/>
      <c r="F4047" s="21"/>
      <c r="G4047" s="33"/>
      <c r="H4047" s="33"/>
      <c r="I4047" s="21"/>
      <c r="J4047" s="33"/>
      <c r="K4047" s="33"/>
      <c r="L4047" s="22"/>
      <c r="M4047" s="22"/>
      <c r="N4047" s="22"/>
    </row>
    <row r="4048" spans="1:14" s="49" customFormat="1" ht="15" customHeight="1">
      <c r="A4048" s="33"/>
      <c r="B4048" s="33"/>
      <c r="C4048" s="21"/>
      <c r="D4048" s="33"/>
      <c r="E4048" s="39"/>
      <c r="F4048" s="21"/>
      <c r="G4048" s="33"/>
      <c r="H4048" s="33"/>
      <c r="I4048" s="21"/>
      <c r="J4048" s="33"/>
      <c r="K4048" s="33"/>
      <c r="L4048" s="22"/>
      <c r="M4048" s="22"/>
      <c r="N4048" s="22"/>
    </row>
    <row r="4049" spans="1:14" s="49" customFormat="1" ht="15" customHeight="1">
      <c r="A4049" s="33"/>
      <c r="B4049" s="33"/>
      <c r="C4049" s="21"/>
      <c r="D4049" s="33"/>
      <c r="E4049" s="39"/>
      <c r="F4049" s="21"/>
      <c r="G4049" s="33"/>
      <c r="H4049" s="33"/>
      <c r="I4049" s="21"/>
      <c r="J4049" s="33"/>
      <c r="K4049" s="33"/>
      <c r="L4049" s="22"/>
      <c r="M4049" s="22"/>
      <c r="N4049" s="22"/>
    </row>
    <row r="4050" spans="1:14" s="49" customFormat="1" ht="15" customHeight="1">
      <c r="A4050" s="33"/>
      <c r="B4050" s="33"/>
      <c r="C4050" s="21"/>
      <c r="D4050" s="33"/>
      <c r="E4050" s="39"/>
      <c r="F4050" s="21"/>
      <c r="G4050" s="33"/>
      <c r="H4050" s="33"/>
      <c r="I4050" s="21"/>
      <c r="J4050" s="33"/>
      <c r="K4050" s="33"/>
      <c r="L4050" s="22"/>
      <c r="M4050" s="22"/>
      <c r="N4050" s="22"/>
    </row>
    <row r="4051" spans="1:14" s="49" customFormat="1" ht="15" customHeight="1">
      <c r="A4051" s="33"/>
      <c r="B4051" s="33"/>
      <c r="C4051" s="21"/>
      <c r="D4051" s="33"/>
      <c r="E4051" s="39"/>
      <c r="F4051" s="21"/>
      <c r="G4051" s="33"/>
      <c r="H4051" s="33"/>
      <c r="I4051" s="21"/>
      <c r="J4051" s="33"/>
      <c r="K4051" s="33"/>
      <c r="L4051" s="22"/>
      <c r="M4051" s="22"/>
      <c r="N4051" s="22"/>
    </row>
    <row r="4052" spans="1:14" s="49" customFormat="1" ht="15" customHeight="1">
      <c r="A4052" s="33"/>
      <c r="B4052" s="33"/>
      <c r="C4052" s="21"/>
      <c r="D4052" s="33"/>
      <c r="E4052" s="39"/>
      <c r="F4052" s="21"/>
      <c r="G4052" s="33"/>
      <c r="H4052" s="33"/>
      <c r="I4052" s="21"/>
      <c r="J4052" s="33"/>
      <c r="K4052" s="33"/>
      <c r="L4052" s="22"/>
      <c r="M4052" s="22"/>
      <c r="N4052" s="22"/>
    </row>
    <row r="4053" spans="1:14" s="49" customFormat="1" ht="15" customHeight="1">
      <c r="A4053" s="33"/>
      <c r="B4053" s="33"/>
      <c r="C4053" s="21"/>
      <c r="D4053" s="33"/>
      <c r="E4053" s="39"/>
      <c r="F4053" s="21"/>
      <c r="G4053" s="33"/>
      <c r="H4053" s="33"/>
      <c r="I4053" s="21"/>
      <c r="J4053" s="33"/>
      <c r="K4053" s="33"/>
      <c r="L4053" s="22"/>
      <c r="M4053" s="22"/>
      <c r="N4053" s="22"/>
    </row>
    <row r="4054" spans="1:14" s="49" customFormat="1" ht="15" customHeight="1">
      <c r="A4054" s="33"/>
      <c r="B4054" s="33"/>
      <c r="C4054" s="21"/>
      <c r="D4054" s="33"/>
      <c r="E4054" s="39"/>
      <c r="F4054" s="21"/>
      <c r="G4054" s="33"/>
      <c r="H4054" s="33"/>
      <c r="I4054" s="21"/>
      <c r="J4054" s="33"/>
      <c r="K4054" s="33"/>
      <c r="L4054" s="22"/>
      <c r="M4054" s="22"/>
      <c r="N4054" s="22"/>
    </row>
    <row r="4055" spans="1:14" s="49" customFormat="1" ht="15" customHeight="1">
      <c r="A4055" s="33"/>
      <c r="B4055" s="33"/>
      <c r="C4055" s="21"/>
      <c r="D4055" s="33"/>
      <c r="E4055" s="39"/>
      <c r="F4055" s="21"/>
      <c r="G4055" s="33"/>
      <c r="H4055" s="33"/>
      <c r="I4055" s="21"/>
      <c r="J4055" s="33"/>
      <c r="K4055" s="33"/>
      <c r="L4055" s="22"/>
      <c r="M4055" s="22"/>
      <c r="N4055" s="22"/>
    </row>
    <row r="4056" spans="1:14" s="49" customFormat="1" ht="15" customHeight="1">
      <c r="A4056" s="33"/>
      <c r="B4056" s="33"/>
      <c r="C4056" s="21"/>
      <c r="D4056" s="33"/>
      <c r="E4056" s="39"/>
      <c r="F4056" s="21"/>
      <c r="G4056" s="33"/>
      <c r="H4056" s="33"/>
      <c r="I4056" s="21"/>
      <c r="J4056" s="33"/>
      <c r="K4056" s="33"/>
      <c r="L4056" s="22"/>
      <c r="M4056" s="22"/>
      <c r="N4056" s="22"/>
    </row>
    <row r="4057" spans="1:14" s="49" customFormat="1" ht="15" customHeight="1">
      <c r="A4057" s="33"/>
      <c r="B4057" s="33"/>
      <c r="C4057" s="21"/>
      <c r="D4057" s="33"/>
      <c r="E4057" s="39"/>
      <c r="F4057" s="21"/>
      <c r="G4057" s="33"/>
      <c r="H4057" s="33"/>
      <c r="I4057" s="21"/>
      <c r="J4057" s="33"/>
      <c r="K4057" s="33"/>
      <c r="L4057" s="22"/>
      <c r="M4057" s="22"/>
      <c r="N4057" s="22"/>
    </row>
    <row r="4058" spans="1:14" s="49" customFormat="1" ht="15" customHeight="1">
      <c r="A4058" s="33"/>
      <c r="B4058" s="33"/>
      <c r="C4058" s="21"/>
      <c r="D4058" s="33"/>
      <c r="E4058" s="39"/>
      <c r="F4058" s="21"/>
      <c r="G4058" s="33"/>
      <c r="H4058" s="33"/>
      <c r="I4058" s="21"/>
      <c r="J4058" s="33"/>
      <c r="K4058" s="33"/>
      <c r="L4058" s="22"/>
      <c r="M4058" s="22"/>
      <c r="N4058" s="22"/>
    </row>
    <row r="4059" spans="1:14" s="49" customFormat="1" ht="15" customHeight="1">
      <c r="A4059" s="33"/>
      <c r="B4059" s="33"/>
      <c r="C4059" s="21"/>
      <c r="D4059" s="33"/>
      <c r="E4059" s="39"/>
      <c r="F4059" s="21"/>
      <c r="G4059" s="33"/>
      <c r="H4059" s="33"/>
      <c r="I4059" s="21"/>
      <c r="J4059" s="33"/>
      <c r="K4059" s="33"/>
      <c r="L4059" s="22"/>
      <c r="M4059" s="22"/>
      <c r="N4059" s="22"/>
    </row>
    <row r="4060" spans="1:14" s="49" customFormat="1" ht="15" customHeight="1">
      <c r="A4060" s="33"/>
      <c r="B4060" s="33"/>
      <c r="C4060" s="21"/>
      <c r="D4060" s="33"/>
      <c r="E4060" s="39"/>
      <c r="F4060" s="21"/>
      <c r="G4060" s="33"/>
      <c r="H4060" s="33"/>
      <c r="I4060" s="21"/>
      <c r="J4060" s="33"/>
      <c r="K4060" s="33"/>
      <c r="L4060" s="22"/>
      <c r="M4060" s="22"/>
      <c r="N4060" s="22"/>
    </row>
    <row r="4061" spans="1:14" s="49" customFormat="1" ht="30.6" customHeight="1">
      <c r="A4061" s="18"/>
      <c r="B4061" s="19"/>
      <c r="C4061" s="20"/>
      <c r="D4061" s="20"/>
      <c r="E4061" s="21"/>
      <c r="F4061" s="20"/>
      <c r="G4061" s="20"/>
      <c r="H4061" s="20"/>
      <c r="I4061" s="20"/>
      <c r="J4061" s="20"/>
      <c r="K4061" s="20"/>
      <c r="L4061" s="22"/>
      <c r="M4061" s="22"/>
      <c r="N4061" s="22"/>
    </row>
    <row r="4062" spans="1:14" s="50" customFormat="1" ht="15" customHeight="1">
      <c r="A4062" s="24" t="s">
        <v>324</v>
      </c>
      <c r="B4062" s="42"/>
      <c r="C4062" s="26"/>
      <c r="D4062" s="24" t="s">
        <v>324</v>
      </c>
      <c r="E4062" s="42"/>
      <c r="F4062" s="26"/>
      <c r="G4062" s="24" t="s">
        <v>324</v>
      </c>
      <c r="H4062" s="42"/>
      <c r="I4062" s="26"/>
      <c r="J4062" s="24" t="s">
        <v>324</v>
      </c>
      <c r="K4062" s="42"/>
      <c r="L4062" s="26"/>
      <c r="M4062" s="26"/>
      <c r="N4062" s="26"/>
    </row>
    <row r="4063" spans="1:14" s="49" customFormat="1" ht="15" customHeight="1">
      <c r="A4063" s="29" t="s">
        <v>149</v>
      </c>
      <c r="B4063" s="29" t="s">
        <v>150</v>
      </c>
      <c r="C4063" s="30"/>
      <c r="D4063" s="29" t="s">
        <v>149</v>
      </c>
      <c r="E4063" s="44" t="s">
        <v>150</v>
      </c>
      <c r="F4063" s="30"/>
      <c r="G4063" s="29" t="s">
        <v>149</v>
      </c>
      <c r="H4063" s="29" t="s">
        <v>150</v>
      </c>
      <c r="I4063" s="30"/>
      <c r="J4063" s="29" t="s">
        <v>149</v>
      </c>
      <c r="K4063" s="29" t="s">
        <v>150</v>
      </c>
      <c r="L4063" s="22"/>
      <c r="M4063" s="22"/>
      <c r="N4063" s="22"/>
    </row>
    <row r="4064" spans="1:14" s="49" customFormat="1" ht="15" customHeight="1">
      <c r="A4064" s="33"/>
      <c r="B4064" s="33"/>
      <c r="C4064" s="20"/>
      <c r="D4064" s="33"/>
      <c r="E4064" s="33"/>
      <c r="F4064" s="20"/>
      <c r="G4064" s="33"/>
      <c r="H4064" s="33"/>
      <c r="I4064" s="20"/>
      <c r="J4064" s="33"/>
      <c r="K4064" s="33"/>
      <c r="L4064" s="20"/>
      <c r="M4064" s="22"/>
      <c r="N4064" s="22"/>
    </row>
    <row r="4065" spans="1:14" s="49" customFormat="1" ht="15" customHeight="1">
      <c r="A4065" s="33"/>
      <c r="B4065" s="33"/>
      <c r="C4065" s="21"/>
      <c r="D4065" s="33"/>
      <c r="E4065" s="39"/>
      <c r="F4065" s="21"/>
      <c r="G4065" s="33"/>
      <c r="H4065" s="33"/>
      <c r="I4065" s="21"/>
      <c r="J4065" s="33"/>
      <c r="K4065" s="33"/>
      <c r="L4065" s="22"/>
      <c r="M4065" s="22"/>
      <c r="N4065" s="22"/>
    </row>
    <row r="4066" spans="1:14" s="49" customFormat="1" ht="15" customHeight="1">
      <c r="A4066" s="33"/>
      <c r="B4066" s="33"/>
      <c r="C4066" s="21"/>
      <c r="D4066" s="33"/>
      <c r="E4066" s="39"/>
      <c r="F4066" s="21"/>
      <c r="G4066" s="33"/>
      <c r="H4066" s="33"/>
      <c r="I4066" s="21"/>
      <c r="J4066" s="33"/>
      <c r="K4066" s="33"/>
      <c r="L4066" s="22"/>
      <c r="M4066" s="22"/>
      <c r="N4066" s="22"/>
    </row>
    <row r="4067" spans="1:14" s="49" customFormat="1" ht="15" customHeight="1">
      <c r="A4067" s="33"/>
      <c r="B4067" s="33"/>
      <c r="C4067" s="21"/>
      <c r="D4067" s="33"/>
      <c r="E4067" s="39"/>
      <c r="F4067" s="21"/>
      <c r="G4067" s="33"/>
      <c r="H4067" s="33"/>
      <c r="I4067" s="21"/>
      <c r="J4067" s="33"/>
      <c r="K4067" s="33"/>
      <c r="L4067" s="22"/>
      <c r="M4067" s="22"/>
      <c r="N4067" s="22"/>
    </row>
    <row r="4068" spans="1:14" s="49" customFormat="1" ht="15" customHeight="1">
      <c r="A4068" s="33"/>
      <c r="B4068" s="33"/>
      <c r="C4068" s="21"/>
      <c r="D4068" s="33"/>
      <c r="E4068" s="39"/>
      <c r="F4068" s="21"/>
      <c r="G4068" s="33"/>
      <c r="H4068" s="33"/>
      <c r="I4068" s="21"/>
      <c r="J4068" s="33"/>
      <c r="K4068" s="33"/>
      <c r="L4068" s="22"/>
      <c r="M4068" s="22"/>
      <c r="N4068" s="22"/>
    </row>
    <row r="4069" spans="1:14" s="49" customFormat="1" ht="15" customHeight="1">
      <c r="A4069" s="33"/>
      <c r="B4069" s="33"/>
      <c r="C4069" s="21"/>
      <c r="D4069" s="33"/>
      <c r="E4069" s="39"/>
      <c r="F4069" s="21"/>
      <c r="G4069" s="33"/>
      <c r="H4069" s="33"/>
      <c r="I4069" s="21"/>
      <c r="J4069" s="33"/>
      <c r="K4069" s="33"/>
      <c r="L4069" s="22"/>
      <c r="M4069" s="22"/>
      <c r="N4069" s="22"/>
    </row>
    <row r="4070" spans="1:14" s="49" customFormat="1" ht="15" customHeight="1">
      <c r="A4070" s="33"/>
      <c r="B4070" s="33"/>
      <c r="C4070" s="21"/>
      <c r="D4070" s="33"/>
      <c r="E4070" s="39"/>
      <c r="F4070" s="21"/>
      <c r="G4070" s="33"/>
      <c r="H4070" s="33"/>
      <c r="I4070" s="21"/>
      <c r="J4070" s="33"/>
      <c r="K4070" s="33"/>
      <c r="L4070" s="22"/>
      <c r="M4070" s="22"/>
      <c r="N4070" s="22"/>
    </row>
    <row r="4071" spans="1:14" s="49" customFormat="1" ht="15" customHeight="1">
      <c r="A4071" s="33"/>
      <c r="B4071" s="33"/>
      <c r="C4071" s="21"/>
      <c r="D4071" s="33"/>
      <c r="E4071" s="39"/>
      <c r="F4071" s="21"/>
      <c r="G4071" s="33"/>
      <c r="H4071" s="33"/>
      <c r="I4071" s="21"/>
      <c r="J4071" s="33"/>
      <c r="K4071" s="33"/>
      <c r="L4071" s="22"/>
      <c r="M4071" s="22"/>
      <c r="N4071" s="22"/>
    </row>
    <row r="4072" spans="1:14" s="49" customFormat="1" ht="15" customHeight="1">
      <c r="A4072" s="33"/>
      <c r="B4072" s="33"/>
      <c r="C4072" s="21"/>
      <c r="D4072" s="33"/>
      <c r="E4072" s="39"/>
      <c r="F4072" s="21"/>
      <c r="G4072" s="33"/>
      <c r="H4072" s="33"/>
      <c r="I4072" s="21"/>
      <c r="J4072" s="33"/>
      <c r="K4072" s="33"/>
      <c r="L4072" s="22"/>
      <c r="M4072" s="22"/>
      <c r="N4072" s="22"/>
    </row>
    <row r="4073" spans="1:14" s="49" customFormat="1" ht="15" customHeight="1">
      <c r="A4073" s="33"/>
      <c r="B4073" s="33"/>
      <c r="C4073" s="21"/>
      <c r="D4073" s="33"/>
      <c r="E4073" s="39"/>
      <c r="F4073" s="21"/>
      <c r="G4073" s="33"/>
      <c r="H4073" s="33"/>
      <c r="I4073" s="21"/>
      <c r="J4073" s="33"/>
      <c r="K4073" s="33"/>
      <c r="L4073" s="22"/>
      <c r="M4073" s="22"/>
      <c r="N4073" s="22"/>
    </row>
    <row r="4074" spans="1:14" s="49" customFormat="1" ht="15" customHeight="1">
      <c r="A4074" s="33"/>
      <c r="B4074" s="33"/>
      <c r="C4074" s="21"/>
      <c r="D4074" s="33"/>
      <c r="E4074" s="39"/>
      <c r="F4074" s="21"/>
      <c r="G4074" s="33"/>
      <c r="H4074" s="33"/>
      <c r="I4074" s="21"/>
      <c r="J4074" s="33"/>
      <c r="K4074" s="33"/>
      <c r="L4074" s="22"/>
      <c r="M4074" s="22"/>
      <c r="N4074" s="22"/>
    </row>
    <row r="4075" spans="1:14" s="49" customFormat="1" ht="15" customHeight="1">
      <c r="A4075" s="33"/>
      <c r="B4075" s="33"/>
      <c r="C4075" s="21"/>
      <c r="D4075" s="33"/>
      <c r="E4075" s="39"/>
      <c r="F4075" s="21"/>
      <c r="G4075" s="33"/>
      <c r="H4075" s="33"/>
      <c r="I4075" s="21"/>
      <c r="J4075" s="33"/>
      <c r="K4075" s="33"/>
      <c r="L4075" s="22"/>
      <c r="M4075" s="22"/>
      <c r="N4075" s="22"/>
    </row>
    <row r="4076" spans="1:14" s="49" customFormat="1" ht="15" customHeight="1">
      <c r="A4076" s="33"/>
      <c r="B4076" s="33"/>
      <c r="C4076" s="21"/>
      <c r="D4076" s="33"/>
      <c r="E4076" s="39"/>
      <c r="F4076" s="21"/>
      <c r="G4076" s="33"/>
      <c r="H4076" s="33"/>
      <c r="I4076" s="21"/>
      <c r="J4076" s="33"/>
      <c r="K4076" s="33"/>
      <c r="L4076" s="22"/>
      <c r="M4076" s="22"/>
      <c r="N4076" s="22"/>
    </row>
    <row r="4077" spans="1:14" s="49" customFormat="1" ht="15" customHeight="1">
      <c r="A4077" s="33"/>
      <c r="B4077" s="33"/>
      <c r="C4077" s="21"/>
      <c r="D4077" s="33"/>
      <c r="E4077" s="39"/>
      <c r="F4077" s="21"/>
      <c r="G4077" s="33"/>
      <c r="H4077" s="33"/>
      <c r="I4077" s="21"/>
      <c r="J4077" s="33"/>
      <c r="K4077" s="33"/>
      <c r="L4077" s="22"/>
      <c r="M4077" s="22"/>
      <c r="N4077" s="22"/>
    </row>
    <row r="4078" spans="1:14" s="49" customFormat="1" ht="15" customHeight="1">
      <c r="A4078" s="33"/>
      <c r="B4078" s="33"/>
      <c r="C4078" s="21"/>
      <c r="D4078" s="33"/>
      <c r="E4078" s="39"/>
      <c r="F4078" s="21"/>
      <c r="G4078" s="33"/>
      <c r="H4078" s="33"/>
      <c r="I4078" s="21"/>
      <c r="J4078" s="33"/>
      <c r="K4078" s="33"/>
      <c r="L4078" s="22"/>
      <c r="M4078" s="22"/>
      <c r="N4078" s="22"/>
    </row>
    <row r="4079" spans="1:14" s="49" customFormat="1" ht="15" customHeight="1">
      <c r="A4079" s="33"/>
      <c r="B4079" s="33"/>
      <c r="C4079" s="21"/>
      <c r="D4079" s="33"/>
      <c r="E4079" s="39"/>
      <c r="F4079" s="21"/>
      <c r="G4079" s="33"/>
      <c r="H4079" s="33"/>
      <c r="I4079" s="21"/>
      <c r="J4079" s="33"/>
      <c r="K4079" s="33"/>
      <c r="L4079" s="22"/>
      <c r="M4079" s="22"/>
      <c r="N4079" s="22"/>
    </row>
    <row r="4080" spans="1:14" s="49" customFormat="1" ht="15" customHeight="1">
      <c r="A4080" s="33"/>
      <c r="B4080" s="33"/>
      <c r="C4080" s="21"/>
      <c r="D4080" s="33"/>
      <c r="E4080" s="39"/>
      <c r="F4080" s="21"/>
      <c r="G4080" s="33"/>
      <c r="H4080" s="33"/>
      <c r="I4080" s="21"/>
      <c r="J4080" s="33"/>
      <c r="K4080" s="33"/>
      <c r="L4080" s="22"/>
      <c r="M4080" s="22"/>
      <c r="N4080" s="22"/>
    </row>
    <row r="4081" spans="1:14" s="49" customFormat="1" ht="15" customHeight="1">
      <c r="A4081" s="33"/>
      <c r="B4081" s="33"/>
      <c r="C4081" s="21"/>
      <c r="D4081" s="33"/>
      <c r="E4081" s="39"/>
      <c r="F4081" s="21"/>
      <c r="G4081" s="33"/>
      <c r="H4081" s="33"/>
      <c r="I4081" s="21"/>
      <c r="J4081" s="33"/>
      <c r="K4081" s="33"/>
      <c r="L4081" s="22"/>
      <c r="M4081" s="22"/>
      <c r="N4081" s="22"/>
    </row>
    <row r="4082" spans="1:14" s="49" customFormat="1" ht="15" customHeight="1">
      <c r="A4082" s="33"/>
      <c r="B4082" s="33"/>
      <c r="C4082" s="21"/>
      <c r="D4082" s="33"/>
      <c r="E4082" s="39"/>
      <c r="F4082" s="21"/>
      <c r="G4082" s="33"/>
      <c r="H4082" s="33"/>
      <c r="I4082" s="21"/>
      <c r="J4082" s="33"/>
      <c r="K4082" s="33"/>
      <c r="L4082" s="22"/>
      <c r="M4082" s="22"/>
      <c r="N4082" s="22"/>
    </row>
    <row r="4083" spans="1:14" s="49" customFormat="1" ht="15" customHeight="1">
      <c r="A4083" s="33"/>
      <c r="B4083" s="33"/>
      <c r="C4083" s="21"/>
      <c r="D4083" s="33"/>
      <c r="E4083" s="39"/>
      <c r="F4083" s="21"/>
      <c r="G4083" s="33"/>
      <c r="H4083" s="33"/>
      <c r="I4083" s="21"/>
      <c r="J4083" s="33"/>
      <c r="K4083" s="33"/>
      <c r="L4083" s="22"/>
      <c r="M4083" s="22"/>
      <c r="N4083" s="22"/>
    </row>
    <row r="4084" spans="1:14" s="49" customFormat="1" ht="15" customHeight="1">
      <c r="A4084" s="33"/>
      <c r="B4084" s="33"/>
      <c r="C4084" s="21"/>
      <c r="D4084" s="33"/>
      <c r="E4084" s="39"/>
      <c r="F4084" s="21"/>
      <c r="G4084" s="33"/>
      <c r="H4084" s="33"/>
      <c r="I4084" s="21"/>
      <c r="J4084" s="33"/>
      <c r="K4084" s="33"/>
      <c r="L4084" s="22"/>
      <c r="M4084" s="22"/>
      <c r="N4084" s="22"/>
    </row>
    <row r="4085" spans="1:14" s="49" customFormat="1" ht="15" customHeight="1">
      <c r="A4085" s="33"/>
      <c r="B4085" s="33"/>
      <c r="C4085" s="21"/>
      <c r="D4085" s="33"/>
      <c r="E4085" s="39"/>
      <c r="F4085" s="21"/>
      <c r="G4085" s="33"/>
      <c r="H4085" s="33"/>
      <c r="I4085" s="21"/>
      <c r="J4085" s="33"/>
      <c r="K4085" s="33"/>
      <c r="L4085" s="22"/>
      <c r="M4085" s="22"/>
      <c r="N4085" s="22"/>
    </row>
    <row r="4086" spans="1:14" s="49" customFormat="1" ht="15" customHeight="1">
      <c r="A4086" s="33"/>
      <c r="B4086" s="33"/>
      <c r="C4086" s="21"/>
      <c r="D4086" s="33"/>
      <c r="E4086" s="39"/>
      <c r="F4086" s="21"/>
      <c r="G4086" s="33"/>
      <c r="H4086" s="33"/>
      <c r="I4086" s="21"/>
      <c r="J4086" s="33"/>
      <c r="K4086" s="33"/>
      <c r="L4086" s="22"/>
      <c r="M4086" s="22"/>
      <c r="N4086" s="22"/>
    </row>
    <row r="4087" spans="1:14" s="49" customFormat="1" ht="15" customHeight="1">
      <c r="A4087" s="33"/>
      <c r="B4087" s="33"/>
      <c r="C4087" s="21"/>
      <c r="D4087" s="33"/>
      <c r="E4087" s="39"/>
      <c r="F4087" s="21"/>
      <c r="G4087" s="33"/>
      <c r="H4087" s="33"/>
      <c r="I4087" s="21"/>
      <c r="J4087" s="33"/>
      <c r="K4087" s="33"/>
      <c r="L4087" s="22"/>
      <c r="M4087" s="22"/>
      <c r="N4087" s="22"/>
    </row>
    <row r="4088" spans="1:14" s="49" customFormat="1" ht="15" customHeight="1">
      <c r="A4088" s="33"/>
      <c r="B4088" s="33"/>
      <c r="C4088" s="21"/>
      <c r="D4088" s="33"/>
      <c r="E4088" s="39"/>
      <c r="F4088" s="21"/>
      <c r="G4088" s="33"/>
      <c r="H4088" s="33"/>
      <c r="I4088" s="21"/>
      <c r="J4088" s="33"/>
      <c r="K4088" s="33"/>
      <c r="L4088" s="22"/>
      <c r="M4088" s="22"/>
      <c r="N4088" s="22"/>
    </row>
    <row r="4089" spans="1:14" s="49" customFormat="1" ht="15" customHeight="1">
      <c r="A4089" s="33"/>
      <c r="B4089" s="33"/>
      <c r="C4089" s="21"/>
      <c r="D4089" s="33"/>
      <c r="E4089" s="39"/>
      <c r="F4089" s="21"/>
      <c r="G4089" s="33"/>
      <c r="H4089" s="33"/>
      <c r="I4089" s="21"/>
      <c r="J4089" s="33"/>
      <c r="K4089" s="33"/>
      <c r="L4089" s="22"/>
      <c r="M4089" s="22"/>
      <c r="N4089" s="22"/>
    </row>
    <row r="4090" spans="1:14" s="49" customFormat="1" ht="15" customHeight="1">
      <c r="A4090" s="33"/>
      <c r="B4090" s="33"/>
      <c r="C4090" s="21"/>
      <c r="D4090" s="33"/>
      <c r="E4090" s="39"/>
      <c r="F4090" s="21"/>
      <c r="G4090" s="33"/>
      <c r="H4090" s="33"/>
      <c r="I4090" s="21"/>
      <c r="J4090" s="33"/>
      <c r="K4090" s="33"/>
      <c r="L4090" s="22"/>
      <c r="M4090" s="22"/>
      <c r="N4090" s="22"/>
    </row>
    <row r="4091" spans="1:14" s="49" customFormat="1" ht="15" customHeight="1">
      <c r="A4091" s="33"/>
      <c r="B4091" s="33"/>
      <c r="C4091" s="21"/>
      <c r="D4091" s="33"/>
      <c r="E4091" s="39"/>
      <c r="F4091" s="21"/>
      <c r="G4091" s="33"/>
      <c r="H4091" s="33"/>
      <c r="I4091" s="21"/>
      <c r="J4091" s="33"/>
      <c r="K4091" s="33"/>
      <c r="L4091" s="22"/>
      <c r="M4091" s="22"/>
      <c r="N4091" s="22"/>
    </row>
    <row r="4092" spans="1:14" s="49" customFormat="1" ht="15" customHeight="1">
      <c r="A4092" s="33"/>
      <c r="B4092" s="33"/>
      <c r="C4092" s="21"/>
      <c r="D4092" s="33"/>
      <c r="E4092" s="39"/>
      <c r="F4092" s="21"/>
      <c r="G4092" s="33"/>
      <c r="H4092" s="33"/>
      <c r="I4092" s="21"/>
      <c r="J4092" s="33"/>
      <c r="K4092" s="33"/>
      <c r="L4092" s="22"/>
      <c r="M4092" s="22"/>
      <c r="N4092" s="22"/>
    </row>
    <row r="4093" spans="1:14" s="49" customFormat="1" ht="15" customHeight="1">
      <c r="A4093" s="33"/>
      <c r="B4093" s="33"/>
      <c r="C4093" s="21"/>
      <c r="D4093" s="33"/>
      <c r="E4093" s="39"/>
      <c r="F4093" s="21"/>
      <c r="G4093" s="33"/>
      <c r="H4093" s="33"/>
      <c r="I4093" s="21"/>
      <c r="J4093" s="33"/>
      <c r="K4093" s="33"/>
      <c r="L4093" s="22"/>
      <c r="M4093" s="22"/>
      <c r="N4093" s="22"/>
    </row>
    <row r="4094" spans="1:14" s="49" customFormat="1" ht="15" customHeight="1">
      <c r="A4094" s="33"/>
      <c r="B4094" s="33"/>
      <c r="C4094" s="21"/>
      <c r="D4094" s="33"/>
      <c r="E4094" s="39"/>
      <c r="F4094" s="21"/>
      <c r="G4094" s="33"/>
      <c r="H4094" s="33"/>
      <c r="I4094" s="21"/>
      <c r="J4094" s="33"/>
      <c r="K4094" s="33"/>
      <c r="L4094" s="22"/>
      <c r="M4094" s="22"/>
      <c r="N4094" s="22"/>
    </row>
    <row r="4095" spans="1:14" s="49" customFormat="1" ht="15" customHeight="1">
      <c r="A4095" s="33"/>
      <c r="B4095" s="33"/>
      <c r="C4095" s="21"/>
      <c r="D4095" s="33"/>
      <c r="E4095" s="39"/>
      <c r="F4095" s="21"/>
      <c r="G4095" s="33"/>
      <c r="H4095" s="33"/>
      <c r="I4095" s="21"/>
      <c r="J4095" s="33"/>
      <c r="K4095" s="33"/>
      <c r="L4095" s="22"/>
      <c r="M4095" s="22"/>
      <c r="N4095" s="22"/>
    </row>
    <row r="4096" spans="1:14" s="49" customFormat="1" ht="15" customHeight="1">
      <c r="A4096" s="33"/>
      <c r="B4096" s="33"/>
      <c r="C4096" s="21"/>
      <c r="D4096" s="33"/>
      <c r="E4096" s="39"/>
      <c r="F4096" s="21"/>
      <c r="G4096" s="33"/>
      <c r="H4096" s="33"/>
      <c r="I4096" s="21"/>
      <c r="J4096" s="33"/>
      <c r="K4096" s="33"/>
      <c r="L4096" s="22"/>
      <c r="M4096" s="22"/>
      <c r="N4096" s="22"/>
    </row>
    <row r="4097" spans="1:14" s="49" customFormat="1" ht="15" customHeight="1">
      <c r="A4097" s="33"/>
      <c r="B4097" s="33"/>
      <c r="C4097" s="21"/>
      <c r="D4097" s="33"/>
      <c r="E4097" s="39"/>
      <c r="F4097" s="21"/>
      <c r="G4097" s="33"/>
      <c r="H4097" s="33"/>
      <c r="I4097" s="21"/>
      <c r="J4097" s="33"/>
      <c r="K4097" s="33"/>
      <c r="L4097" s="22"/>
      <c r="M4097" s="22"/>
      <c r="N4097" s="22"/>
    </row>
    <row r="4098" spans="1:14" s="49" customFormat="1" ht="15" customHeight="1">
      <c r="A4098" s="33"/>
      <c r="B4098" s="33"/>
      <c r="C4098" s="21"/>
      <c r="D4098" s="33"/>
      <c r="E4098" s="39"/>
      <c r="F4098" s="21"/>
      <c r="G4098" s="33"/>
      <c r="H4098" s="33"/>
      <c r="I4098" s="21"/>
      <c r="J4098" s="33"/>
      <c r="K4098" s="33"/>
      <c r="L4098" s="22"/>
      <c r="M4098" s="22"/>
      <c r="N4098" s="22"/>
    </row>
    <row r="4099" spans="1:14" s="49" customFormat="1" ht="15" customHeight="1">
      <c r="A4099" s="33"/>
      <c r="B4099" s="33"/>
      <c r="C4099" s="21"/>
      <c r="D4099" s="33"/>
      <c r="E4099" s="39"/>
      <c r="F4099" s="21"/>
      <c r="G4099" s="33"/>
      <c r="H4099" s="33"/>
      <c r="I4099" s="21"/>
      <c r="J4099" s="33"/>
      <c r="K4099" s="33"/>
      <c r="L4099" s="22"/>
      <c r="M4099" s="22"/>
      <c r="N4099" s="22"/>
    </row>
    <row r="4100" spans="1:14" s="49" customFormat="1" ht="15" customHeight="1">
      <c r="A4100" s="33"/>
      <c r="B4100" s="33"/>
      <c r="C4100" s="21"/>
      <c r="D4100" s="33"/>
      <c r="E4100" s="39"/>
      <c r="F4100" s="21"/>
      <c r="G4100" s="33"/>
      <c r="H4100" s="33"/>
      <c r="I4100" s="21"/>
      <c r="J4100" s="33"/>
      <c r="K4100" s="33"/>
      <c r="L4100" s="22"/>
      <c r="M4100" s="22"/>
      <c r="N4100" s="22"/>
    </row>
    <row r="4101" spans="1:14" s="49" customFormat="1" ht="15" customHeight="1">
      <c r="A4101" s="33"/>
      <c r="B4101" s="33"/>
      <c r="C4101" s="21"/>
      <c r="D4101" s="33"/>
      <c r="E4101" s="39"/>
      <c r="F4101" s="21"/>
      <c r="G4101" s="33"/>
      <c r="H4101" s="33"/>
      <c r="I4101" s="21"/>
      <c r="J4101" s="33"/>
      <c r="K4101" s="33"/>
      <c r="L4101" s="22"/>
      <c r="M4101" s="22"/>
      <c r="N4101" s="22"/>
    </row>
    <row r="4102" spans="1:14" s="49" customFormat="1" ht="15" customHeight="1">
      <c r="A4102" s="33"/>
      <c r="B4102" s="33"/>
      <c r="C4102" s="21"/>
      <c r="D4102" s="33"/>
      <c r="E4102" s="39"/>
      <c r="F4102" s="21"/>
      <c r="G4102" s="33"/>
      <c r="H4102" s="33"/>
      <c r="I4102" s="21"/>
      <c r="J4102" s="33"/>
      <c r="K4102" s="33"/>
      <c r="L4102" s="22"/>
      <c r="M4102" s="22"/>
      <c r="N4102" s="22"/>
    </row>
    <row r="4103" spans="1:14" s="49" customFormat="1" ht="15" customHeight="1">
      <c r="A4103" s="33"/>
      <c r="B4103" s="33"/>
      <c r="C4103" s="21"/>
      <c r="D4103" s="33"/>
      <c r="E4103" s="39"/>
      <c r="F4103" s="21"/>
      <c r="G4103" s="33"/>
      <c r="H4103" s="33"/>
      <c r="I4103" s="21"/>
      <c r="J4103" s="33"/>
      <c r="K4103" s="33"/>
      <c r="L4103" s="22"/>
      <c r="M4103" s="22"/>
      <c r="N4103" s="22"/>
    </row>
    <row r="4104" spans="1:14" s="49" customFormat="1" ht="15" customHeight="1">
      <c r="A4104" s="33"/>
      <c r="B4104" s="33"/>
      <c r="C4104" s="21"/>
      <c r="D4104" s="33"/>
      <c r="E4104" s="39"/>
      <c r="F4104" s="21"/>
      <c r="G4104" s="33"/>
      <c r="H4104" s="33"/>
      <c r="I4104" s="21"/>
      <c r="J4104" s="33"/>
      <c r="K4104" s="33"/>
      <c r="L4104" s="22"/>
      <c r="M4104" s="22"/>
      <c r="N4104" s="22"/>
    </row>
    <row r="4105" spans="1:14" s="49" customFormat="1" ht="15" customHeight="1">
      <c r="A4105" s="33"/>
      <c r="B4105" s="33"/>
      <c r="C4105" s="21"/>
      <c r="D4105" s="33"/>
      <c r="E4105" s="39"/>
      <c r="F4105" s="21"/>
      <c r="G4105" s="33"/>
      <c r="H4105" s="33"/>
      <c r="I4105" s="21"/>
      <c r="J4105" s="33"/>
      <c r="K4105" s="33"/>
      <c r="L4105" s="22"/>
      <c r="M4105" s="22"/>
      <c r="N4105" s="22"/>
    </row>
    <row r="4106" spans="1:14" s="49" customFormat="1" ht="15" customHeight="1">
      <c r="A4106" s="33"/>
      <c r="B4106" s="33"/>
      <c r="C4106" s="21"/>
      <c r="D4106" s="33"/>
      <c r="E4106" s="39"/>
      <c r="F4106" s="21"/>
      <c r="G4106" s="33"/>
      <c r="H4106" s="33"/>
      <c r="I4106" s="21"/>
      <c r="J4106" s="33"/>
      <c r="K4106" s="33"/>
      <c r="L4106" s="22"/>
      <c r="M4106" s="22"/>
      <c r="N4106" s="22"/>
    </row>
    <row r="4107" spans="1:14" s="49" customFormat="1" ht="15" customHeight="1">
      <c r="A4107" s="33"/>
      <c r="B4107" s="33"/>
      <c r="C4107" s="21"/>
      <c r="D4107" s="33"/>
      <c r="E4107" s="39"/>
      <c r="F4107" s="21"/>
      <c r="G4107" s="33"/>
      <c r="H4107" s="33"/>
      <c r="I4107" s="21"/>
      <c r="J4107" s="33"/>
      <c r="K4107" s="33"/>
      <c r="L4107" s="22"/>
      <c r="M4107" s="22"/>
      <c r="N4107" s="22"/>
    </row>
    <row r="4108" spans="1:14" s="49" customFormat="1" ht="15" customHeight="1">
      <c r="A4108" s="33"/>
      <c r="B4108" s="33"/>
      <c r="C4108" s="21"/>
      <c r="D4108" s="33"/>
      <c r="E4108" s="39"/>
      <c r="F4108" s="21"/>
      <c r="G4108" s="33"/>
      <c r="H4108" s="33"/>
      <c r="I4108" s="21"/>
      <c r="J4108" s="33"/>
      <c r="K4108" s="33"/>
      <c r="L4108" s="22"/>
      <c r="M4108" s="22"/>
      <c r="N4108" s="22"/>
    </row>
    <row r="4109" spans="1:14" s="49" customFormat="1" ht="15" customHeight="1">
      <c r="A4109" s="33"/>
      <c r="B4109" s="33"/>
      <c r="C4109" s="20"/>
      <c r="D4109" s="33"/>
      <c r="E4109" s="33"/>
      <c r="F4109" s="20"/>
      <c r="G4109" s="33"/>
      <c r="H4109" s="33"/>
      <c r="I4109" s="20"/>
      <c r="J4109" s="33"/>
      <c r="K4109" s="33"/>
      <c r="L4109" s="20"/>
      <c r="M4109" s="22"/>
      <c r="N4109" s="22"/>
    </row>
    <row r="4110" spans="1:14" s="49" customFormat="1" ht="15" customHeight="1">
      <c r="A4110" s="33"/>
      <c r="B4110" s="33"/>
      <c r="C4110" s="21"/>
      <c r="D4110" s="33"/>
      <c r="E4110" s="39"/>
      <c r="F4110" s="21"/>
      <c r="G4110" s="33"/>
      <c r="H4110" s="33"/>
      <c r="I4110" s="21"/>
      <c r="J4110" s="33"/>
      <c r="K4110" s="33"/>
      <c r="L4110" s="22"/>
      <c r="M4110" s="22"/>
      <c r="N4110" s="22"/>
    </row>
    <row r="4111" spans="1:14" s="49" customFormat="1" ht="15" customHeight="1">
      <c r="A4111" s="33"/>
      <c r="B4111" s="33"/>
      <c r="C4111" s="21"/>
      <c r="D4111" s="33"/>
      <c r="E4111" s="39"/>
      <c r="F4111" s="21"/>
      <c r="G4111" s="33"/>
      <c r="H4111" s="33"/>
      <c r="I4111" s="21"/>
      <c r="J4111" s="33"/>
      <c r="K4111" s="33"/>
      <c r="L4111" s="22"/>
      <c r="M4111" s="22"/>
      <c r="N4111" s="22"/>
    </row>
    <row r="4112" spans="1:14" s="49" customFormat="1" ht="15" customHeight="1">
      <c r="A4112" s="33"/>
      <c r="B4112" s="33"/>
      <c r="C4112" s="21"/>
      <c r="D4112" s="33"/>
      <c r="E4112" s="39"/>
      <c r="F4112" s="21"/>
      <c r="G4112" s="33"/>
      <c r="H4112" s="33"/>
      <c r="I4112" s="21"/>
      <c r="J4112" s="33"/>
      <c r="K4112" s="33"/>
      <c r="L4112" s="22"/>
      <c r="M4112" s="22"/>
      <c r="N4112" s="22"/>
    </row>
    <row r="4113" spans="1:14" s="49" customFormat="1" ht="15" customHeight="1">
      <c r="A4113" s="33"/>
      <c r="B4113" s="33"/>
      <c r="C4113" s="21"/>
      <c r="D4113" s="33"/>
      <c r="E4113" s="39"/>
      <c r="F4113" s="21"/>
      <c r="G4113" s="33"/>
      <c r="H4113" s="33"/>
      <c r="I4113" s="21"/>
      <c r="J4113" s="33"/>
      <c r="K4113" s="33"/>
      <c r="L4113" s="22"/>
      <c r="M4113" s="22"/>
      <c r="N4113" s="22"/>
    </row>
    <row r="4114" spans="1:14" s="49" customFormat="1" ht="15" customHeight="1">
      <c r="A4114" s="33"/>
      <c r="B4114" s="33"/>
      <c r="C4114" s="21"/>
      <c r="D4114" s="33"/>
      <c r="E4114" s="39"/>
      <c r="F4114" s="21"/>
      <c r="G4114" s="33"/>
      <c r="H4114" s="33"/>
      <c r="I4114" s="21"/>
      <c r="J4114" s="33"/>
      <c r="K4114" s="33"/>
      <c r="L4114" s="22"/>
      <c r="M4114" s="22"/>
      <c r="N4114" s="22"/>
    </row>
    <row r="4115" spans="1:14" s="49" customFormat="1" ht="15" customHeight="1">
      <c r="A4115" s="33"/>
      <c r="B4115" s="33"/>
      <c r="C4115" s="21"/>
      <c r="D4115" s="33"/>
      <c r="E4115" s="39"/>
      <c r="F4115" s="21"/>
      <c r="G4115" s="33"/>
      <c r="H4115" s="33"/>
      <c r="I4115" s="21"/>
      <c r="J4115" s="33"/>
      <c r="K4115" s="33"/>
      <c r="L4115" s="22"/>
      <c r="M4115" s="22"/>
      <c r="N4115" s="22"/>
    </row>
    <row r="4116" spans="1:14" s="49" customFormat="1" ht="15" customHeight="1">
      <c r="A4116" s="33"/>
      <c r="B4116" s="33"/>
      <c r="C4116" s="21"/>
      <c r="D4116" s="33"/>
      <c r="E4116" s="39"/>
      <c r="F4116" s="21"/>
      <c r="G4116" s="33"/>
      <c r="H4116" s="33"/>
      <c r="I4116" s="21"/>
      <c r="J4116" s="33"/>
      <c r="K4116" s="33"/>
      <c r="L4116" s="22"/>
      <c r="M4116" s="22"/>
      <c r="N4116" s="22"/>
    </row>
    <row r="4117" spans="1:14" s="49" customFormat="1" ht="15" customHeight="1">
      <c r="A4117" s="33"/>
      <c r="B4117" s="33"/>
      <c r="C4117" s="21"/>
      <c r="D4117" s="33"/>
      <c r="E4117" s="39"/>
      <c r="F4117" s="21"/>
      <c r="G4117" s="33"/>
      <c r="H4117" s="33"/>
      <c r="I4117" s="21"/>
      <c r="J4117" s="33"/>
      <c r="K4117" s="33"/>
      <c r="L4117" s="22"/>
      <c r="M4117" s="22"/>
      <c r="N4117" s="22"/>
    </row>
    <row r="4118" spans="1:14" s="49" customFormat="1" ht="15" customHeight="1">
      <c r="A4118" s="33"/>
      <c r="B4118" s="33"/>
      <c r="C4118" s="21"/>
      <c r="D4118" s="33"/>
      <c r="E4118" s="39"/>
      <c r="F4118" s="21"/>
      <c r="G4118" s="33"/>
      <c r="H4118" s="33"/>
      <c r="I4118" s="21"/>
      <c r="J4118" s="33"/>
      <c r="K4118" s="33"/>
      <c r="L4118" s="22"/>
      <c r="M4118" s="22"/>
      <c r="N4118" s="22"/>
    </row>
    <row r="4119" spans="1:14" s="49" customFormat="1" ht="15" customHeight="1">
      <c r="A4119" s="33"/>
      <c r="B4119" s="33"/>
      <c r="C4119" s="21"/>
      <c r="D4119" s="33"/>
      <c r="E4119" s="39"/>
      <c r="F4119" s="21"/>
      <c r="G4119" s="33"/>
      <c r="H4119" s="33"/>
      <c r="I4119" s="21"/>
      <c r="J4119" s="33"/>
      <c r="K4119" s="33"/>
      <c r="L4119" s="22"/>
      <c r="M4119" s="22"/>
      <c r="N4119" s="22"/>
    </row>
    <row r="4120" spans="1:14" s="49" customFormat="1" ht="15" customHeight="1">
      <c r="A4120" s="33"/>
      <c r="B4120" s="33"/>
      <c r="C4120" s="21"/>
      <c r="D4120" s="33"/>
      <c r="E4120" s="39"/>
      <c r="F4120" s="21"/>
      <c r="G4120" s="33"/>
      <c r="H4120" s="33"/>
      <c r="I4120" s="21"/>
      <c r="J4120" s="33"/>
      <c r="K4120" s="33"/>
      <c r="L4120" s="22"/>
      <c r="M4120" s="22"/>
      <c r="N4120" s="22"/>
    </row>
    <row r="4121" spans="1:14" s="49" customFormat="1" ht="15" customHeight="1">
      <c r="A4121" s="33"/>
      <c r="B4121" s="33"/>
      <c r="C4121" s="21"/>
      <c r="D4121" s="33"/>
      <c r="E4121" s="39"/>
      <c r="F4121" s="21"/>
      <c r="G4121" s="33"/>
      <c r="H4121" s="33"/>
      <c r="I4121" s="21"/>
      <c r="J4121" s="33"/>
      <c r="K4121" s="33"/>
      <c r="L4121" s="22"/>
      <c r="M4121" s="22"/>
      <c r="N4121" s="22"/>
    </row>
    <row r="4122" spans="1:14" s="49" customFormat="1" ht="15" customHeight="1">
      <c r="A4122" s="33"/>
      <c r="B4122" s="33"/>
      <c r="C4122" s="21"/>
      <c r="D4122" s="33"/>
      <c r="E4122" s="39"/>
      <c r="F4122" s="21"/>
      <c r="G4122" s="33"/>
      <c r="H4122" s="33"/>
      <c r="I4122" s="21"/>
      <c r="J4122" s="33"/>
      <c r="K4122" s="33"/>
      <c r="L4122" s="22"/>
      <c r="M4122" s="22"/>
      <c r="N4122" s="22"/>
    </row>
    <row r="4123" spans="1:14" s="49" customFormat="1" ht="15" customHeight="1">
      <c r="A4123" s="33"/>
      <c r="B4123" s="33"/>
      <c r="C4123" s="21"/>
      <c r="D4123" s="33"/>
      <c r="E4123" s="39"/>
      <c r="F4123" s="21"/>
      <c r="G4123" s="33"/>
      <c r="H4123" s="33"/>
      <c r="I4123" s="21"/>
      <c r="J4123" s="33"/>
      <c r="K4123" s="33"/>
      <c r="L4123" s="22"/>
      <c r="M4123" s="22"/>
      <c r="N4123" s="22"/>
    </row>
    <row r="4124" spans="1:14" s="49" customFormat="1" ht="15" customHeight="1">
      <c r="A4124" s="33"/>
      <c r="B4124" s="33"/>
      <c r="C4124" s="21"/>
      <c r="D4124" s="33"/>
      <c r="E4124" s="39"/>
      <c r="F4124" s="21"/>
      <c r="G4124" s="33"/>
      <c r="H4124" s="33"/>
      <c r="I4124" s="21"/>
      <c r="J4124" s="33"/>
      <c r="K4124" s="33"/>
      <c r="L4124" s="22"/>
      <c r="M4124" s="22"/>
      <c r="N4124" s="22"/>
    </row>
    <row r="4125" spans="1:14" s="49" customFormat="1" ht="15" customHeight="1">
      <c r="A4125" s="33"/>
      <c r="B4125" s="33"/>
      <c r="C4125" s="21"/>
      <c r="D4125" s="33"/>
      <c r="E4125" s="39"/>
      <c r="F4125" s="21"/>
      <c r="G4125" s="33"/>
      <c r="H4125" s="33"/>
      <c r="I4125" s="21"/>
      <c r="J4125" s="33"/>
      <c r="K4125" s="33"/>
      <c r="L4125" s="22"/>
      <c r="M4125" s="22"/>
      <c r="N4125" s="22"/>
    </row>
    <row r="4126" spans="1:14" s="49" customFormat="1" ht="15" customHeight="1">
      <c r="A4126" s="33"/>
      <c r="B4126" s="33"/>
      <c r="C4126" s="21"/>
      <c r="D4126" s="33"/>
      <c r="E4126" s="39"/>
      <c r="F4126" s="21"/>
      <c r="G4126" s="33"/>
      <c r="H4126" s="33"/>
      <c r="I4126" s="21"/>
      <c r="J4126" s="33"/>
      <c r="K4126" s="33"/>
      <c r="L4126" s="22"/>
      <c r="M4126" s="22"/>
      <c r="N4126" s="22"/>
    </row>
    <row r="4127" spans="1:14" s="49" customFormat="1" ht="15" customHeight="1">
      <c r="A4127" s="33"/>
      <c r="B4127" s="33"/>
      <c r="C4127" s="21"/>
      <c r="D4127" s="33"/>
      <c r="E4127" s="39"/>
      <c r="F4127" s="21"/>
      <c r="G4127" s="33"/>
      <c r="H4127" s="33"/>
      <c r="I4127" s="21"/>
      <c r="J4127" s="33"/>
      <c r="K4127" s="33"/>
      <c r="L4127" s="22"/>
      <c r="M4127" s="22"/>
      <c r="N4127" s="22"/>
    </row>
    <row r="4128" spans="1:14" s="49" customFormat="1" ht="15" customHeight="1">
      <c r="A4128" s="33"/>
      <c r="B4128" s="33"/>
      <c r="C4128" s="21"/>
      <c r="D4128" s="33"/>
      <c r="E4128" s="39"/>
      <c r="F4128" s="21"/>
      <c r="G4128" s="33"/>
      <c r="H4128" s="33"/>
      <c r="I4128" s="21"/>
      <c r="J4128" s="33"/>
      <c r="K4128" s="33"/>
      <c r="L4128" s="22"/>
      <c r="M4128" s="22"/>
      <c r="N4128" s="22"/>
    </row>
    <row r="4129" spans="1:14" s="49" customFormat="1" ht="15" customHeight="1">
      <c r="A4129" s="33"/>
      <c r="B4129" s="33"/>
      <c r="C4129" s="21"/>
      <c r="D4129" s="33"/>
      <c r="E4129" s="39"/>
      <c r="F4129" s="21"/>
      <c r="G4129" s="33"/>
      <c r="H4129" s="33"/>
      <c r="I4129" s="21"/>
      <c r="J4129" s="33"/>
      <c r="K4129" s="33"/>
      <c r="L4129" s="22"/>
      <c r="M4129" s="22"/>
      <c r="N4129" s="22"/>
    </row>
    <row r="4130" spans="1:14" s="49" customFormat="1" ht="15" customHeight="1">
      <c r="A4130" s="33"/>
      <c r="B4130" s="33"/>
      <c r="C4130" s="21"/>
      <c r="D4130" s="33"/>
      <c r="E4130" s="39"/>
      <c r="F4130" s="21"/>
      <c r="G4130" s="33"/>
      <c r="H4130" s="33"/>
      <c r="I4130" s="21"/>
      <c r="J4130" s="33"/>
      <c r="K4130" s="33"/>
      <c r="L4130" s="22"/>
      <c r="M4130" s="22"/>
      <c r="N4130" s="22"/>
    </row>
    <row r="4131" spans="1:14" s="49" customFormat="1" ht="15" customHeight="1">
      <c r="A4131" s="33"/>
      <c r="B4131" s="33"/>
      <c r="C4131" s="21"/>
      <c r="D4131" s="33"/>
      <c r="E4131" s="39"/>
      <c r="F4131" s="21"/>
      <c r="G4131" s="33"/>
      <c r="H4131" s="33"/>
      <c r="I4131" s="21"/>
      <c r="J4131" s="33"/>
      <c r="K4131" s="33"/>
      <c r="L4131" s="22"/>
      <c r="M4131" s="22"/>
      <c r="N4131" s="22"/>
    </row>
    <row r="4132" spans="1:14" s="49" customFormat="1" ht="15" customHeight="1">
      <c r="A4132" s="33"/>
      <c r="B4132" s="33"/>
      <c r="C4132" s="21"/>
      <c r="D4132" s="33"/>
      <c r="E4132" s="39"/>
      <c r="F4132" s="21"/>
      <c r="G4132" s="33"/>
      <c r="H4132" s="33"/>
      <c r="I4132" s="21"/>
      <c r="J4132" s="33"/>
      <c r="K4132" s="33"/>
      <c r="L4132" s="22"/>
      <c r="M4132" s="22"/>
      <c r="N4132" s="22"/>
    </row>
    <row r="4133" spans="1:14" s="49" customFormat="1" ht="15" customHeight="1">
      <c r="A4133" s="33"/>
      <c r="B4133" s="33"/>
      <c r="C4133" s="21"/>
      <c r="D4133" s="33"/>
      <c r="E4133" s="39"/>
      <c r="F4133" s="21"/>
      <c r="G4133" s="33"/>
      <c r="H4133" s="33"/>
      <c r="I4133" s="21"/>
      <c r="J4133" s="33"/>
      <c r="K4133" s="33"/>
      <c r="L4133" s="22"/>
      <c r="M4133" s="22"/>
      <c r="N4133" s="22"/>
    </row>
    <row r="4134" spans="1:14" s="49" customFormat="1" ht="15" customHeight="1">
      <c r="A4134" s="33"/>
      <c r="B4134" s="33"/>
      <c r="C4134" s="21"/>
      <c r="D4134" s="33"/>
      <c r="E4134" s="39"/>
      <c r="F4134" s="21"/>
      <c r="G4134" s="33"/>
      <c r="H4134" s="33"/>
      <c r="I4134" s="21"/>
      <c r="J4134" s="33"/>
      <c r="K4134" s="33"/>
      <c r="L4134" s="22"/>
      <c r="M4134" s="22"/>
      <c r="N4134" s="22"/>
    </row>
    <row r="4135" spans="1:14" s="49" customFormat="1" ht="15" customHeight="1">
      <c r="A4135" s="33"/>
      <c r="B4135" s="33"/>
      <c r="C4135" s="21"/>
      <c r="D4135" s="33"/>
      <c r="E4135" s="39"/>
      <c r="F4135" s="21"/>
      <c r="G4135" s="33"/>
      <c r="H4135" s="33"/>
      <c r="I4135" s="21"/>
      <c r="J4135" s="33"/>
      <c r="K4135" s="33"/>
      <c r="L4135" s="22"/>
      <c r="M4135" s="22"/>
      <c r="N4135" s="22"/>
    </row>
    <row r="4136" spans="1:14" s="49" customFormat="1" ht="15" customHeight="1">
      <c r="A4136" s="33"/>
      <c r="B4136" s="33"/>
      <c r="C4136" s="21"/>
      <c r="D4136" s="33"/>
      <c r="E4136" s="39"/>
      <c r="F4136" s="21"/>
      <c r="G4136" s="33"/>
      <c r="H4136" s="33"/>
      <c r="I4136" s="21"/>
      <c r="J4136" s="33"/>
      <c r="K4136" s="33"/>
      <c r="L4136" s="22"/>
      <c r="M4136" s="22"/>
      <c r="N4136" s="22"/>
    </row>
    <row r="4137" spans="1:14" s="49" customFormat="1" ht="15" customHeight="1">
      <c r="A4137" s="33"/>
      <c r="B4137" s="33"/>
      <c r="C4137" s="21"/>
      <c r="D4137" s="33"/>
      <c r="E4137" s="39"/>
      <c r="F4137" s="21"/>
      <c r="G4137" s="33"/>
      <c r="H4137" s="33"/>
      <c r="I4137" s="21"/>
      <c r="J4137" s="33"/>
      <c r="K4137" s="33"/>
      <c r="L4137" s="22"/>
      <c r="M4137" s="22"/>
      <c r="N4137" s="22"/>
    </row>
    <row r="4138" spans="1:14" s="49" customFormat="1" ht="15" customHeight="1">
      <c r="A4138" s="33"/>
      <c r="B4138" s="33"/>
      <c r="C4138" s="21"/>
      <c r="D4138" s="33"/>
      <c r="E4138" s="39"/>
      <c r="F4138" s="21"/>
      <c r="G4138" s="33"/>
      <c r="H4138" s="33"/>
      <c r="I4138" s="21"/>
      <c r="J4138" s="33"/>
      <c r="K4138" s="33"/>
      <c r="L4138" s="22"/>
      <c r="M4138" s="22"/>
      <c r="N4138" s="22"/>
    </row>
    <row r="4139" spans="1:14" s="49" customFormat="1" ht="15" customHeight="1">
      <c r="A4139" s="33"/>
      <c r="B4139" s="33"/>
      <c r="C4139" s="21"/>
      <c r="D4139" s="33"/>
      <c r="E4139" s="39"/>
      <c r="F4139" s="21"/>
      <c r="G4139" s="33"/>
      <c r="H4139" s="33"/>
      <c r="I4139" s="21"/>
      <c r="J4139" s="33"/>
      <c r="K4139" s="33"/>
      <c r="L4139" s="22"/>
      <c r="M4139" s="22"/>
      <c r="N4139" s="22"/>
    </row>
    <row r="4140" spans="1:14" s="49" customFormat="1" ht="15" customHeight="1">
      <c r="A4140" s="33"/>
      <c r="B4140" s="33"/>
      <c r="C4140" s="21"/>
      <c r="D4140" s="33"/>
      <c r="E4140" s="39"/>
      <c r="F4140" s="21"/>
      <c r="G4140" s="33"/>
      <c r="H4140" s="33"/>
      <c r="I4140" s="21"/>
      <c r="J4140" s="33"/>
      <c r="K4140" s="33"/>
      <c r="L4140" s="22"/>
      <c r="M4140" s="22"/>
      <c r="N4140" s="22"/>
    </row>
    <row r="4141" spans="1:14" s="49" customFormat="1" ht="15" customHeight="1">
      <c r="A4141" s="33"/>
      <c r="B4141" s="33"/>
      <c r="C4141" s="21"/>
      <c r="D4141" s="33"/>
      <c r="E4141" s="39"/>
      <c r="F4141" s="21"/>
      <c r="G4141" s="33"/>
      <c r="H4141" s="33"/>
      <c r="I4141" s="21"/>
      <c r="J4141" s="33"/>
      <c r="K4141" s="33"/>
      <c r="L4141" s="22"/>
      <c r="M4141" s="22"/>
      <c r="N4141" s="22"/>
    </row>
    <row r="4142" spans="1:14" s="49" customFormat="1" ht="15" customHeight="1">
      <c r="A4142" s="33"/>
      <c r="B4142" s="33"/>
      <c r="C4142" s="21"/>
      <c r="D4142" s="33"/>
      <c r="E4142" s="39"/>
      <c r="F4142" s="21"/>
      <c r="G4142" s="33"/>
      <c r="H4142" s="33"/>
      <c r="I4142" s="21"/>
      <c r="J4142" s="33"/>
      <c r="K4142" s="33"/>
      <c r="L4142" s="22"/>
      <c r="M4142" s="22"/>
      <c r="N4142" s="22"/>
    </row>
    <row r="4143" spans="1:14" s="49" customFormat="1" ht="15" customHeight="1">
      <c r="A4143" s="33"/>
      <c r="B4143" s="33"/>
      <c r="C4143" s="21"/>
      <c r="D4143" s="33"/>
      <c r="E4143" s="39"/>
      <c r="F4143" s="21"/>
      <c r="G4143" s="33"/>
      <c r="H4143" s="33"/>
      <c r="I4143" s="21"/>
      <c r="J4143" s="33"/>
      <c r="K4143" s="33"/>
      <c r="L4143" s="22"/>
      <c r="M4143" s="22"/>
      <c r="N4143" s="22"/>
    </row>
    <row r="4144" spans="1:14" s="49" customFormat="1" ht="15" customHeight="1">
      <c r="A4144" s="33"/>
      <c r="B4144" s="33"/>
      <c r="C4144" s="21"/>
      <c r="D4144" s="33"/>
      <c r="E4144" s="39"/>
      <c r="F4144" s="21"/>
      <c r="G4144" s="33"/>
      <c r="H4144" s="33"/>
      <c r="I4144" s="21"/>
      <c r="J4144" s="33"/>
      <c r="K4144" s="33"/>
      <c r="L4144" s="22"/>
      <c r="M4144" s="22"/>
      <c r="N4144" s="22"/>
    </row>
    <row r="4145" spans="1:14" s="49" customFormat="1" ht="15" customHeight="1">
      <c r="A4145" s="33"/>
      <c r="B4145" s="33"/>
      <c r="C4145" s="21"/>
      <c r="D4145" s="33"/>
      <c r="E4145" s="39"/>
      <c r="F4145" s="21"/>
      <c r="G4145" s="33"/>
      <c r="H4145" s="33"/>
      <c r="I4145" s="21"/>
      <c r="J4145" s="33"/>
      <c r="K4145" s="33"/>
      <c r="L4145" s="22"/>
      <c r="M4145" s="22"/>
      <c r="N4145" s="22"/>
    </row>
    <row r="4146" spans="1:14" s="49" customFormat="1" ht="15" customHeight="1">
      <c r="A4146" s="33"/>
      <c r="B4146" s="33"/>
      <c r="C4146" s="21"/>
      <c r="D4146" s="33"/>
      <c r="E4146" s="39"/>
      <c r="F4146" s="21"/>
      <c r="G4146" s="33"/>
      <c r="H4146" s="33"/>
      <c r="I4146" s="21"/>
      <c r="J4146" s="33"/>
      <c r="K4146" s="33"/>
      <c r="L4146" s="22"/>
      <c r="M4146" s="22"/>
      <c r="N4146" s="22"/>
    </row>
    <row r="4147" spans="1:14" s="49" customFormat="1" ht="15" customHeight="1">
      <c r="A4147" s="33"/>
      <c r="B4147" s="33"/>
      <c r="C4147" s="21"/>
      <c r="D4147" s="33"/>
      <c r="E4147" s="39"/>
      <c r="F4147" s="21"/>
      <c r="G4147" s="33"/>
      <c r="H4147" s="33"/>
      <c r="I4147" s="21"/>
      <c r="J4147" s="33"/>
      <c r="K4147" s="33"/>
      <c r="L4147" s="22"/>
      <c r="M4147" s="22"/>
      <c r="N4147" s="22"/>
    </row>
    <row r="4148" spans="1:14" s="49" customFormat="1" ht="15" customHeight="1">
      <c r="A4148" s="33"/>
      <c r="B4148" s="33"/>
      <c r="C4148" s="21"/>
      <c r="D4148" s="33"/>
      <c r="E4148" s="39"/>
      <c r="F4148" s="21"/>
      <c r="G4148" s="33"/>
      <c r="H4148" s="33"/>
      <c r="I4148" s="21"/>
      <c r="J4148" s="33"/>
      <c r="K4148" s="33"/>
      <c r="L4148" s="22"/>
      <c r="M4148" s="22"/>
      <c r="N4148" s="22"/>
    </row>
    <row r="4149" spans="1:14" s="49" customFormat="1" ht="15" customHeight="1">
      <c r="A4149" s="33"/>
      <c r="B4149" s="33"/>
      <c r="C4149" s="21"/>
      <c r="D4149" s="33"/>
      <c r="E4149" s="39"/>
      <c r="F4149" s="21"/>
      <c r="G4149" s="33"/>
      <c r="H4149" s="33"/>
      <c r="I4149" s="21"/>
      <c r="J4149" s="33"/>
      <c r="K4149" s="33"/>
      <c r="L4149" s="22"/>
      <c r="M4149" s="22"/>
      <c r="N4149" s="22"/>
    </row>
    <row r="4150" spans="1:14" s="49" customFormat="1" ht="15" customHeight="1">
      <c r="A4150" s="33"/>
      <c r="B4150" s="33"/>
      <c r="C4150" s="21"/>
      <c r="D4150" s="33"/>
      <c r="E4150" s="39"/>
      <c r="F4150" s="21"/>
      <c r="G4150" s="33"/>
      <c r="H4150" s="33"/>
      <c r="I4150" s="21"/>
      <c r="J4150" s="33"/>
      <c r="K4150" s="33"/>
      <c r="L4150" s="22"/>
      <c r="M4150" s="22"/>
      <c r="N4150" s="22"/>
    </row>
    <row r="4151" spans="1:14" s="49" customFormat="1" ht="15" customHeight="1">
      <c r="A4151" s="33"/>
      <c r="B4151" s="33"/>
      <c r="C4151" s="21"/>
      <c r="D4151" s="33"/>
      <c r="E4151" s="39"/>
      <c r="F4151" s="21"/>
      <c r="G4151" s="33"/>
      <c r="H4151" s="33"/>
      <c r="I4151" s="21"/>
      <c r="J4151" s="33"/>
      <c r="K4151" s="33"/>
      <c r="L4151" s="22"/>
      <c r="M4151" s="22"/>
      <c r="N4151" s="22"/>
    </row>
    <row r="4152" spans="1:14" s="49" customFormat="1" ht="15" customHeight="1">
      <c r="A4152" s="33"/>
      <c r="B4152" s="33"/>
      <c r="C4152" s="21"/>
      <c r="D4152" s="33"/>
      <c r="E4152" s="39"/>
      <c r="F4152" s="21"/>
      <c r="G4152" s="33"/>
      <c r="H4152" s="33"/>
      <c r="I4152" s="21"/>
      <c r="J4152" s="33"/>
      <c r="K4152" s="33"/>
      <c r="L4152" s="22"/>
      <c r="M4152" s="22"/>
      <c r="N4152" s="22"/>
    </row>
    <row r="4153" spans="1:14" s="49" customFormat="1" ht="15" customHeight="1">
      <c r="A4153" s="33"/>
      <c r="B4153" s="33"/>
      <c r="C4153" s="21"/>
      <c r="D4153" s="33"/>
      <c r="E4153" s="39"/>
      <c r="F4153" s="21"/>
      <c r="G4153" s="33"/>
      <c r="H4153" s="33"/>
      <c r="I4153" s="21"/>
      <c r="J4153" s="33"/>
      <c r="K4153" s="33"/>
      <c r="L4153" s="22"/>
      <c r="M4153" s="22"/>
      <c r="N4153" s="22"/>
    </row>
    <row r="4154" spans="1:14" s="49" customFormat="1" ht="15" customHeight="1">
      <c r="A4154" s="33"/>
      <c r="B4154" s="33"/>
      <c r="C4154" s="20"/>
      <c r="D4154" s="33"/>
      <c r="E4154" s="33"/>
      <c r="F4154" s="20"/>
      <c r="G4154" s="33"/>
      <c r="H4154" s="33"/>
      <c r="I4154" s="20"/>
      <c r="J4154" s="33"/>
      <c r="K4154" s="33"/>
      <c r="L4154" s="20"/>
      <c r="M4154" s="22"/>
      <c r="N4154" s="22"/>
    </row>
    <row r="4155" spans="1:14" s="49" customFormat="1" ht="15" customHeight="1">
      <c r="A4155" s="33"/>
      <c r="B4155" s="33"/>
      <c r="C4155" s="21"/>
      <c r="D4155" s="33"/>
      <c r="E4155" s="39"/>
      <c r="F4155" s="21"/>
      <c r="G4155" s="33"/>
      <c r="H4155" s="33"/>
      <c r="I4155" s="21"/>
      <c r="J4155" s="33"/>
      <c r="K4155" s="33"/>
      <c r="L4155" s="22"/>
      <c r="M4155" s="22"/>
      <c r="N4155" s="22"/>
    </row>
    <row r="4156" spans="1:14" s="49" customFormat="1" ht="15" customHeight="1">
      <c r="A4156" s="33"/>
      <c r="B4156" s="33"/>
      <c r="C4156" s="21"/>
      <c r="D4156" s="33"/>
      <c r="E4156" s="39"/>
      <c r="F4156" s="21"/>
      <c r="G4156" s="33"/>
      <c r="H4156" s="33"/>
      <c r="I4156" s="21"/>
      <c r="J4156" s="33"/>
      <c r="K4156" s="33"/>
      <c r="L4156" s="22"/>
      <c r="M4156" s="22"/>
      <c r="N4156" s="22"/>
    </row>
    <row r="4157" spans="1:14" s="49" customFormat="1" ht="15" customHeight="1">
      <c r="A4157" s="33"/>
      <c r="B4157" s="33"/>
      <c r="C4157" s="21"/>
      <c r="D4157" s="33"/>
      <c r="E4157" s="39"/>
      <c r="F4157" s="21"/>
      <c r="G4157" s="33"/>
      <c r="H4157" s="33"/>
      <c r="I4157" s="21"/>
      <c r="J4157" s="33"/>
      <c r="K4157" s="33"/>
      <c r="L4157" s="22"/>
      <c r="M4157" s="22"/>
      <c r="N4157" s="22"/>
    </row>
    <row r="4158" spans="1:14" s="49" customFormat="1" ht="15" customHeight="1">
      <c r="A4158" s="33"/>
      <c r="B4158" s="33"/>
      <c r="C4158" s="21"/>
      <c r="D4158" s="33"/>
      <c r="E4158" s="39"/>
      <c r="F4158" s="21"/>
      <c r="G4158" s="33"/>
      <c r="H4158" s="33"/>
      <c r="I4158" s="21"/>
      <c r="J4158" s="33"/>
      <c r="K4158" s="33"/>
      <c r="L4158" s="22"/>
      <c r="M4158" s="22"/>
      <c r="N4158" s="22"/>
    </row>
    <row r="4159" spans="1:14" s="49" customFormat="1" ht="15" customHeight="1">
      <c r="A4159" s="33"/>
      <c r="B4159" s="33"/>
      <c r="C4159" s="21"/>
      <c r="D4159" s="33"/>
      <c r="E4159" s="39"/>
      <c r="F4159" s="21"/>
      <c r="G4159" s="33"/>
      <c r="H4159" s="33"/>
      <c r="I4159" s="21"/>
      <c r="J4159" s="33"/>
      <c r="K4159" s="33"/>
      <c r="L4159" s="22"/>
      <c r="M4159" s="22"/>
      <c r="N4159" s="22"/>
    </row>
    <row r="4160" spans="1:14" s="49" customFormat="1" ht="15" customHeight="1">
      <c r="A4160" s="33"/>
      <c r="B4160" s="33"/>
      <c r="C4160" s="21"/>
      <c r="D4160" s="33"/>
      <c r="E4160" s="39"/>
      <c r="F4160" s="21"/>
      <c r="G4160" s="33"/>
      <c r="H4160" s="33"/>
      <c r="I4160" s="21"/>
      <c r="J4160" s="33"/>
      <c r="K4160" s="33"/>
      <c r="L4160" s="22"/>
      <c r="M4160" s="22"/>
      <c r="N4160" s="22"/>
    </row>
    <row r="4161" spans="1:14" s="49" customFormat="1" ht="15" customHeight="1">
      <c r="A4161" s="33"/>
      <c r="B4161" s="33"/>
      <c r="C4161" s="21"/>
      <c r="D4161" s="33"/>
      <c r="E4161" s="39"/>
      <c r="F4161" s="21"/>
      <c r="G4161" s="33"/>
      <c r="H4161" s="33"/>
      <c r="I4161" s="21"/>
      <c r="J4161" s="33"/>
      <c r="K4161" s="33"/>
      <c r="L4161" s="22"/>
      <c r="M4161" s="22"/>
      <c r="N4161" s="22"/>
    </row>
    <row r="4162" spans="1:14" s="49" customFormat="1" ht="15" customHeight="1">
      <c r="A4162" s="33"/>
      <c r="B4162" s="33"/>
      <c r="C4162" s="21"/>
      <c r="D4162" s="33"/>
      <c r="E4162" s="39"/>
      <c r="F4162" s="21"/>
      <c r="G4162" s="33"/>
      <c r="H4162" s="33"/>
      <c r="I4162" s="21"/>
      <c r="J4162" s="33"/>
      <c r="K4162" s="33"/>
      <c r="L4162" s="22"/>
      <c r="M4162" s="22"/>
      <c r="N4162" s="22"/>
    </row>
    <row r="4163" spans="1:14" s="49" customFormat="1" ht="15" customHeight="1">
      <c r="A4163" s="33"/>
      <c r="B4163" s="33"/>
      <c r="C4163" s="21"/>
      <c r="D4163" s="33"/>
      <c r="E4163" s="39"/>
      <c r="F4163" s="21"/>
      <c r="G4163" s="33"/>
      <c r="H4163" s="33"/>
      <c r="I4163" s="21"/>
      <c r="J4163" s="33"/>
      <c r="K4163" s="33"/>
      <c r="L4163" s="22"/>
      <c r="M4163" s="22"/>
      <c r="N4163" s="22"/>
    </row>
    <row r="4164" spans="1:14" s="49" customFormat="1" ht="15" customHeight="1">
      <c r="A4164" s="33"/>
      <c r="B4164" s="33"/>
      <c r="C4164" s="21"/>
      <c r="D4164" s="33"/>
      <c r="E4164" s="39"/>
      <c r="F4164" s="21"/>
      <c r="G4164" s="33"/>
      <c r="H4164" s="33"/>
      <c r="I4164" s="21"/>
      <c r="J4164" s="33"/>
      <c r="K4164" s="33"/>
      <c r="L4164" s="22"/>
      <c r="M4164" s="22"/>
      <c r="N4164" s="22"/>
    </row>
    <row r="4165" spans="1:14" s="49" customFormat="1" ht="15" customHeight="1">
      <c r="A4165" s="33"/>
      <c r="B4165" s="33"/>
      <c r="C4165" s="21"/>
      <c r="D4165" s="33"/>
      <c r="E4165" s="39"/>
      <c r="F4165" s="21"/>
      <c r="G4165" s="33"/>
      <c r="H4165" s="33"/>
      <c r="I4165" s="21"/>
      <c r="J4165" s="33"/>
      <c r="K4165" s="33"/>
      <c r="L4165" s="22"/>
      <c r="M4165" s="22"/>
      <c r="N4165" s="22"/>
    </row>
    <row r="4166" spans="1:14" s="49" customFormat="1" ht="15" customHeight="1">
      <c r="A4166" s="33"/>
      <c r="B4166" s="33"/>
      <c r="C4166" s="21"/>
      <c r="D4166" s="33"/>
      <c r="E4166" s="39"/>
      <c r="F4166" s="21"/>
      <c r="G4166" s="33"/>
      <c r="H4166" s="33"/>
      <c r="I4166" s="21"/>
      <c r="J4166" s="33"/>
      <c r="K4166" s="33"/>
      <c r="L4166" s="22"/>
      <c r="M4166" s="22"/>
      <c r="N4166" s="22"/>
    </row>
    <row r="4167" spans="1:14" s="49" customFormat="1" ht="15" customHeight="1">
      <c r="A4167" s="33"/>
      <c r="B4167" s="33"/>
      <c r="C4167" s="21"/>
      <c r="D4167" s="33"/>
      <c r="E4167" s="39"/>
      <c r="F4167" s="21"/>
      <c r="G4167" s="33"/>
      <c r="H4167" s="33"/>
      <c r="I4167" s="21"/>
      <c r="J4167" s="33"/>
      <c r="K4167" s="33"/>
      <c r="L4167" s="22"/>
      <c r="M4167" s="22"/>
      <c r="N4167" s="22"/>
    </row>
    <row r="4168" spans="1:14" s="49" customFormat="1" ht="15" customHeight="1">
      <c r="A4168" s="33"/>
      <c r="B4168" s="33"/>
      <c r="C4168" s="21"/>
      <c r="D4168" s="33"/>
      <c r="E4168" s="39"/>
      <c r="F4168" s="21"/>
      <c r="G4168" s="33"/>
      <c r="H4168" s="33"/>
      <c r="I4168" s="21"/>
      <c r="J4168" s="33"/>
      <c r="K4168" s="33"/>
      <c r="L4168" s="22"/>
      <c r="M4168" s="22"/>
      <c r="N4168" s="22"/>
    </row>
    <row r="4169" spans="1:14" s="49" customFormat="1" ht="15" customHeight="1">
      <c r="A4169" s="33"/>
      <c r="B4169" s="33"/>
      <c r="C4169" s="21"/>
      <c r="D4169" s="33"/>
      <c r="E4169" s="39"/>
      <c r="F4169" s="21"/>
      <c r="G4169" s="33"/>
      <c r="H4169" s="33"/>
      <c r="I4169" s="21"/>
      <c r="J4169" s="33"/>
      <c r="K4169" s="33"/>
      <c r="L4169" s="22"/>
      <c r="M4169" s="22"/>
      <c r="N4169" s="22"/>
    </row>
    <row r="4170" spans="1:14" s="49" customFormat="1" ht="15" customHeight="1">
      <c r="A4170" s="33"/>
      <c r="B4170" s="33"/>
      <c r="C4170" s="21"/>
      <c r="D4170" s="33"/>
      <c r="E4170" s="39"/>
      <c r="F4170" s="21"/>
      <c r="G4170" s="33"/>
      <c r="H4170" s="33"/>
      <c r="I4170" s="21"/>
      <c r="J4170" s="33"/>
      <c r="K4170" s="33"/>
      <c r="L4170" s="22"/>
      <c r="M4170" s="22"/>
      <c r="N4170" s="22"/>
    </row>
    <row r="4171" spans="1:14" s="49" customFormat="1" ht="15" customHeight="1">
      <c r="A4171" s="33"/>
      <c r="B4171" s="33"/>
      <c r="C4171" s="21"/>
      <c r="D4171" s="33"/>
      <c r="E4171" s="39"/>
      <c r="F4171" s="21"/>
      <c r="G4171" s="33"/>
      <c r="H4171" s="33"/>
      <c r="I4171" s="21"/>
      <c r="J4171" s="33"/>
      <c r="K4171" s="33"/>
      <c r="L4171" s="22"/>
      <c r="M4171" s="22"/>
      <c r="N4171" s="22"/>
    </row>
    <row r="4172" spans="1:14" s="49" customFormat="1" ht="15" customHeight="1">
      <c r="A4172" s="33"/>
      <c r="B4172" s="33"/>
      <c r="C4172" s="21"/>
      <c r="D4172" s="33"/>
      <c r="E4172" s="39"/>
      <c r="F4172" s="21"/>
      <c r="G4172" s="33"/>
      <c r="H4172" s="33"/>
      <c r="I4172" s="21"/>
      <c r="J4172" s="33"/>
      <c r="K4172" s="33"/>
      <c r="L4172" s="22"/>
      <c r="M4172" s="22"/>
      <c r="N4172" s="22"/>
    </row>
    <row r="4173" spans="1:14" s="49" customFormat="1" ht="15" customHeight="1">
      <c r="A4173" s="33"/>
      <c r="B4173" s="33"/>
      <c r="C4173" s="21"/>
      <c r="D4173" s="33"/>
      <c r="E4173" s="39"/>
      <c r="F4173" s="21"/>
      <c r="G4173" s="33"/>
      <c r="H4173" s="33"/>
      <c r="I4173" s="21"/>
      <c r="J4173" s="33"/>
      <c r="K4173" s="33"/>
      <c r="L4173" s="22"/>
      <c r="M4173" s="22"/>
      <c r="N4173" s="22"/>
    </row>
    <row r="4174" spans="1:14" s="49" customFormat="1" ht="15" customHeight="1">
      <c r="A4174" s="33"/>
      <c r="B4174" s="33"/>
      <c r="C4174" s="21"/>
      <c r="D4174" s="33"/>
      <c r="E4174" s="39"/>
      <c r="F4174" s="21"/>
      <c r="G4174" s="33"/>
      <c r="H4174" s="33"/>
      <c r="I4174" s="21"/>
      <c r="J4174" s="33"/>
      <c r="K4174" s="33"/>
      <c r="L4174" s="22"/>
      <c r="M4174" s="22"/>
      <c r="N4174" s="22"/>
    </row>
    <row r="4175" spans="1:14" s="49" customFormat="1" ht="15" customHeight="1">
      <c r="A4175" s="33"/>
      <c r="B4175" s="33"/>
      <c r="C4175" s="21"/>
      <c r="D4175" s="33"/>
      <c r="E4175" s="39"/>
      <c r="F4175" s="21"/>
      <c r="G4175" s="33"/>
      <c r="H4175" s="33"/>
      <c r="I4175" s="21"/>
      <c r="J4175" s="33"/>
      <c r="K4175" s="33"/>
      <c r="L4175" s="22"/>
      <c r="M4175" s="22"/>
      <c r="N4175" s="22"/>
    </row>
    <row r="4176" spans="1:14" s="49" customFormat="1" ht="15" customHeight="1">
      <c r="A4176" s="33"/>
      <c r="B4176" s="33"/>
      <c r="C4176" s="21"/>
      <c r="D4176" s="33"/>
      <c r="E4176" s="39"/>
      <c r="F4176" s="21"/>
      <c r="G4176" s="33"/>
      <c r="H4176" s="33"/>
      <c r="I4176" s="21"/>
      <c r="J4176" s="33"/>
      <c r="K4176" s="33"/>
      <c r="L4176" s="22"/>
      <c r="M4176" s="22"/>
      <c r="N4176" s="22"/>
    </row>
    <row r="4177" spans="1:14" s="49" customFormat="1" ht="15" customHeight="1">
      <c r="A4177" s="33"/>
      <c r="B4177" s="33"/>
      <c r="C4177" s="21"/>
      <c r="D4177" s="33"/>
      <c r="E4177" s="39"/>
      <c r="F4177" s="21"/>
      <c r="G4177" s="33"/>
      <c r="H4177" s="33"/>
      <c r="I4177" s="21"/>
      <c r="J4177" s="33"/>
      <c r="K4177" s="33"/>
      <c r="L4177" s="22"/>
      <c r="M4177" s="22"/>
      <c r="N4177" s="22"/>
    </row>
    <row r="4178" spans="1:14" s="49" customFormat="1" ht="15" customHeight="1">
      <c r="A4178" s="33"/>
      <c r="B4178" s="33"/>
      <c r="C4178" s="21"/>
      <c r="D4178" s="33"/>
      <c r="E4178" s="39"/>
      <c r="F4178" s="21"/>
      <c r="G4178" s="33"/>
      <c r="H4178" s="33"/>
      <c r="I4178" s="21"/>
      <c r="J4178" s="33"/>
      <c r="K4178" s="33"/>
      <c r="L4178" s="22"/>
      <c r="M4178" s="22"/>
      <c r="N4178" s="22"/>
    </row>
    <row r="4179" spans="1:14" s="49" customFormat="1" ht="15" customHeight="1">
      <c r="A4179" s="33"/>
      <c r="B4179" s="33"/>
      <c r="C4179" s="21"/>
      <c r="D4179" s="33"/>
      <c r="E4179" s="39"/>
      <c r="F4179" s="21"/>
      <c r="G4179" s="33"/>
      <c r="H4179" s="33"/>
      <c r="I4179" s="21"/>
      <c r="J4179" s="33"/>
      <c r="K4179" s="33"/>
      <c r="L4179" s="22"/>
      <c r="M4179" s="22"/>
      <c r="N4179" s="22"/>
    </row>
    <row r="4180" spans="1:14" s="49" customFormat="1" ht="15" customHeight="1">
      <c r="A4180" s="33"/>
      <c r="B4180" s="33"/>
      <c r="C4180" s="21"/>
      <c r="D4180" s="33"/>
      <c r="E4180" s="39"/>
      <c r="F4180" s="21"/>
      <c r="G4180" s="33"/>
      <c r="H4180" s="33"/>
      <c r="I4180" s="21"/>
      <c r="J4180" s="33"/>
      <c r="K4180" s="33"/>
      <c r="L4180" s="22"/>
      <c r="M4180" s="22"/>
      <c r="N4180" s="22"/>
    </row>
    <row r="4181" spans="1:14" s="49" customFormat="1" ht="15" customHeight="1">
      <c r="A4181" s="33"/>
      <c r="B4181" s="33"/>
      <c r="C4181" s="21"/>
      <c r="D4181" s="33"/>
      <c r="E4181" s="39"/>
      <c r="F4181" s="21"/>
      <c r="G4181" s="33"/>
      <c r="H4181" s="33"/>
      <c r="I4181" s="21"/>
      <c r="J4181" s="33"/>
      <c r="K4181" s="33"/>
      <c r="L4181" s="22"/>
      <c r="M4181" s="22"/>
      <c r="N4181" s="22"/>
    </row>
    <row r="4182" spans="1:14" s="49" customFormat="1" ht="15" customHeight="1">
      <c r="A4182" s="33"/>
      <c r="B4182" s="33"/>
      <c r="C4182" s="21"/>
      <c r="D4182" s="33"/>
      <c r="E4182" s="39"/>
      <c r="F4182" s="21"/>
      <c r="G4182" s="33"/>
      <c r="H4182" s="33"/>
      <c r="I4182" s="21"/>
      <c r="J4182" s="33"/>
      <c r="K4182" s="33"/>
      <c r="L4182" s="22"/>
      <c r="M4182" s="22"/>
      <c r="N4182" s="22"/>
    </row>
    <row r="4183" spans="1:14" s="49" customFormat="1" ht="15" customHeight="1">
      <c r="A4183" s="33"/>
      <c r="B4183" s="33"/>
      <c r="C4183" s="21"/>
      <c r="D4183" s="33"/>
      <c r="E4183" s="39"/>
      <c r="F4183" s="21"/>
      <c r="G4183" s="33"/>
      <c r="H4183" s="33"/>
      <c r="I4183" s="21"/>
      <c r="J4183" s="33"/>
      <c r="K4183" s="33"/>
      <c r="L4183" s="22"/>
      <c r="M4183" s="22"/>
      <c r="N4183" s="22"/>
    </row>
    <row r="4184" spans="1:14" s="49" customFormat="1" ht="15" customHeight="1">
      <c r="A4184" s="33"/>
      <c r="B4184" s="33"/>
      <c r="C4184" s="21"/>
      <c r="D4184" s="33"/>
      <c r="E4184" s="39"/>
      <c r="F4184" s="21"/>
      <c r="G4184" s="33"/>
      <c r="H4184" s="33"/>
      <c r="I4184" s="21"/>
      <c r="J4184" s="33"/>
      <c r="K4184" s="33"/>
      <c r="L4184" s="22"/>
      <c r="M4184" s="22"/>
      <c r="N4184" s="22"/>
    </row>
    <row r="4185" spans="1:14" s="49" customFormat="1" ht="15" customHeight="1">
      <c r="A4185" s="33"/>
      <c r="B4185" s="33"/>
      <c r="C4185" s="21"/>
      <c r="D4185" s="33"/>
      <c r="E4185" s="39"/>
      <c r="F4185" s="21"/>
      <c r="G4185" s="33"/>
      <c r="H4185" s="33"/>
      <c r="I4185" s="21"/>
      <c r="J4185" s="33"/>
      <c r="K4185" s="33"/>
      <c r="L4185" s="22"/>
      <c r="M4185" s="22"/>
      <c r="N4185" s="22"/>
    </row>
    <row r="4186" spans="1:14" s="49" customFormat="1" ht="15" customHeight="1">
      <c r="A4186" s="33"/>
      <c r="B4186" s="33"/>
      <c r="C4186" s="21"/>
      <c r="D4186" s="33"/>
      <c r="E4186" s="39"/>
      <c r="F4186" s="21"/>
      <c r="G4186" s="33"/>
      <c r="H4186" s="33"/>
      <c r="I4186" s="21"/>
      <c r="J4186" s="33"/>
      <c r="K4186" s="33"/>
      <c r="L4186" s="22"/>
      <c r="M4186" s="22"/>
      <c r="N4186" s="22"/>
    </row>
    <row r="4187" spans="1:14" s="49" customFormat="1" ht="15" customHeight="1">
      <c r="A4187" s="33"/>
      <c r="B4187" s="33"/>
      <c r="C4187" s="21"/>
      <c r="D4187" s="33"/>
      <c r="E4187" s="39"/>
      <c r="F4187" s="21"/>
      <c r="G4187" s="33"/>
      <c r="H4187" s="33"/>
      <c r="I4187" s="21"/>
      <c r="J4187" s="33"/>
      <c r="K4187" s="33"/>
      <c r="L4187" s="22"/>
      <c r="M4187" s="22"/>
      <c r="N4187" s="22"/>
    </row>
    <row r="4188" spans="1:14" s="49" customFormat="1" ht="15" customHeight="1">
      <c r="A4188" s="33"/>
      <c r="B4188" s="33"/>
      <c r="C4188" s="21"/>
      <c r="D4188" s="33"/>
      <c r="E4188" s="39"/>
      <c r="F4188" s="21"/>
      <c r="G4188" s="33"/>
      <c r="H4188" s="33"/>
      <c r="I4188" s="21"/>
      <c r="J4188" s="33"/>
      <c r="K4188" s="33"/>
      <c r="L4188" s="22"/>
      <c r="M4188" s="22"/>
      <c r="N4188" s="22"/>
    </row>
    <row r="4189" spans="1:14" s="49" customFormat="1" ht="15" customHeight="1">
      <c r="A4189" s="33"/>
      <c r="B4189" s="33"/>
      <c r="C4189" s="21"/>
      <c r="D4189" s="33"/>
      <c r="E4189" s="39"/>
      <c r="F4189" s="21"/>
      <c r="G4189" s="33"/>
      <c r="H4189" s="33"/>
      <c r="I4189" s="21"/>
      <c r="J4189" s="33"/>
      <c r="K4189" s="33"/>
      <c r="L4189" s="22"/>
      <c r="M4189" s="22"/>
      <c r="N4189" s="22"/>
    </row>
    <row r="4190" spans="1:14" s="49" customFormat="1" ht="15" customHeight="1">
      <c r="A4190" s="33"/>
      <c r="B4190" s="33"/>
      <c r="C4190" s="21"/>
      <c r="D4190" s="33"/>
      <c r="E4190" s="39"/>
      <c r="F4190" s="21"/>
      <c r="G4190" s="33"/>
      <c r="H4190" s="33"/>
      <c r="I4190" s="21"/>
      <c r="J4190" s="33"/>
      <c r="K4190" s="33"/>
      <c r="L4190" s="22"/>
      <c r="M4190" s="22"/>
      <c r="N4190" s="22"/>
    </row>
    <row r="4191" spans="1:14" s="49" customFormat="1" ht="15" customHeight="1">
      <c r="A4191" s="33"/>
      <c r="B4191" s="33"/>
      <c r="C4191" s="21"/>
      <c r="D4191" s="33"/>
      <c r="E4191" s="39"/>
      <c r="F4191" s="21"/>
      <c r="G4191" s="33"/>
      <c r="H4191" s="33"/>
      <c r="I4191" s="21"/>
      <c r="J4191" s="33"/>
      <c r="K4191" s="33"/>
      <c r="L4191" s="22"/>
      <c r="M4191" s="22"/>
      <c r="N4191" s="22"/>
    </row>
    <row r="4192" spans="1:14" s="49" customFormat="1" ht="15" customHeight="1">
      <c r="A4192" s="33"/>
      <c r="B4192" s="33"/>
      <c r="C4192" s="21"/>
      <c r="D4192" s="33"/>
      <c r="E4192" s="39"/>
      <c r="F4192" s="21"/>
      <c r="G4192" s="33"/>
      <c r="H4192" s="33"/>
      <c r="I4192" s="21"/>
      <c r="J4192" s="33"/>
      <c r="K4192" s="33"/>
      <c r="L4192" s="22"/>
      <c r="M4192" s="22"/>
      <c r="N4192" s="22"/>
    </row>
    <row r="4193" spans="1:14" s="49" customFormat="1" ht="15" customHeight="1">
      <c r="A4193" s="33"/>
      <c r="B4193" s="33"/>
      <c r="C4193" s="21"/>
      <c r="D4193" s="33"/>
      <c r="E4193" s="39"/>
      <c r="F4193" s="21"/>
      <c r="G4193" s="33"/>
      <c r="H4193" s="33"/>
      <c r="I4193" s="21"/>
      <c r="J4193" s="33"/>
      <c r="K4193" s="33"/>
      <c r="L4193" s="22"/>
      <c r="M4193" s="22"/>
      <c r="N4193" s="22"/>
    </row>
    <row r="4194" spans="1:14" s="49" customFormat="1" ht="15" customHeight="1">
      <c r="A4194" s="33"/>
      <c r="B4194" s="33"/>
      <c r="C4194" s="21"/>
      <c r="D4194" s="33"/>
      <c r="E4194" s="39"/>
      <c r="F4194" s="21"/>
      <c r="G4194" s="33"/>
      <c r="H4194" s="33"/>
      <c r="I4194" s="21"/>
      <c r="J4194" s="33"/>
      <c r="K4194" s="33"/>
      <c r="L4194" s="22"/>
      <c r="M4194" s="22"/>
      <c r="N4194" s="22"/>
    </row>
    <row r="4195" spans="1:14" s="49" customFormat="1" ht="15" customHeight="1">
      <c r="A4195" s="33"/>
      <c r="B4195" s="33"/>
      <c r="C4195" s="21"/>
      <c r="D4195" s="33"/>
      <c r="E4195" s="39"/>
      <c r="F4195" s="21"/>
      <c r="G4195" s="33"/>
      <c r="H4195" s="33"/>
      <c r="I4195" s="21"/>
      <c r="J4195" s="33"/>
      <c r="K4195" s="33"/>
      <c r="L4195" s="22"/>
      <c r="M4195" s="22"/>
      <c r="N4195" s="22"/>
    </row>
    <row r="4196" spans="1:14" s="49" customFormat="1" ht="15" customHeight="1">
      <c r="A4196" s="33"/>
      <c r="B4196" s="33"/>
      <c r="C4196" s="21"/>
      <c r="D4196" s="33"/>
      <c r="E4196" s="39"/>
      <c r="F4196" s="21"/>
      <c r="G4196" s="33"/>
      <c r="H4196" s="33"/>
      <c r="I4196" s="21"/>
      <c r="J4196" s="33"/>
      <c r="K4196" s="33"/>
      <c r="L4196" s="22"/>
      <c r="M4196" s="22"/>
      <c r="N4196" s="22"/>
    </row>
    <row r="4197" spans="1:14" s="49" customFormat="1" ht="15" customHeight="1">
      <c r="A4197" s="33"/>
      <c r="B4197" s="33"/>
      <c r="C4197" s="21"/>
      <c r="D4197" s="33"/>
      <c r="E4197" s="39"/>
      <c r="F4197" s="21"/>
      <c r="G4197" s="33"/>
      <c r="H4197" s="33"/>
      <c r="I4197" s="21"/>
      <c r="J4197" s="33"/>
      <c r="K4197" s="33"/>
      <c r="L4197" s="22"/>
      <c r="M4197" s="22"/>
      <c r="N4197" s="22"/>
    </row>
    <row r="4198" spans="1:14" s="49" customFormat="1" ht="15" customHeight="1">
      <c r="A4198" s="33"/>
      <c r="B4198" s="33"/>
      <c r="C4198" s="21"/>
      <c r="D4198" s="33"/>
      <c r="E4198" s="39"/>
      <c r="F4198" s="21"/>
      <c r="G4198" s="33"/>
      <c r="H4198" s="33"/>
      <c r="I4198" s="21"/>
      <c r="J4198" s="33"/>
      <c r="K4198" s="33"/>
      <c r="L4198" s="22"/>
      <c r="M4198" s="22"/>
      <c r="N4198" s="22"/>
    </row>
    <row r="4199" spans="1:14" s="49" customFormat="1" ht="15" customHeight="1">
      <c r="A4199" s="33"/>
      <c r="B4199" s="33"/>
      <c r="C4199" s="20"/>
      <c r="D4199" s="33"/>
      <c r="E4199" s="33"/>
      <c r="F4199" s="20"/>
      <c r="G4199" s="33"/>
      <c r="H4199" s="33"/>
      <c r="I4199" s="20"/>
      <c r="J4199" s="33"/>
      <c r="K4199" s="33"/>
      <c r="L4199" s="20"/>
      <c r="M4199" s="22"/>
      <c r="N4199" s="22"/>
    </row>
    <row r="4200" spans="1:14" s="49" customFormat="1" ht="15" customHeight="1">
      <c r="A4200" s="33"/>
      <c r="B4200" s="33"/>
      <c r="C4200" s="21"/>
      <c r="D4200" s="33"/>
      <c r="E4200" s="39"/>
      <c r="F4200" s="21"/>
      <c r="G4200" s="33"/>
      <c r="H4200" s="33"/>
      <c r="I4200" s="21"/>
      <c r="J4200" s="33"/>
      <c r="K4200" s="33"/>
      <c r="L4200" s="22"/>
      <c r="M4200" s="22"/>
      <c r="N4200" s="22"/>
    </row>
    <row r="4201" spans="1:14" s="49" customFormat="1" ht="15" customHeight="1">
      <c r="A4201" s="33"/>
      <c r="B4201" s="33"/>
      <c r="C4201" s="21"/>
      <c r="D4201" s="33"/>
      <c r="E4201" s="39"/>
      <c r="F4201" s="21"/>
      <c r="G4201" s="33"/>
      <c r="H4201" s="33"/>
      <c r="I4201" s="21"/>
      <c r="J4201" s="33"/>
      <c r="K4201" s="33"/>
      <c r="L4201" s="22"/>
      <c r="M4201" s="22"/>
      <c r="N4201" s="22"/>
    </row>
    <row r="4202" spans="1:14" s="49" customFormat="1" ht="15" customHeight="1">
      <c r="A4202" s="33"/>
      <c r="B4202" s="33"/>
      <c r="C4202" s="21"/>
      <c r="D4202" s="33"/>
      <c r="E4202" s="39"/>
      <c r="F4202" s="21"/>
      <c r="G4202" s="33"/>
      <c r="H4202" s="33"/>
      <c r="I4202" s="21"/>
      <c r="J4202" s="33"/>
      <c r="K4202" s="33"/>
      <c r="L4202" s="22"/>
      <c r="M4202" s="22"/>
      <c r="N4202" s="22"/>
    </row>
    <row r="4203" spans="1:14" s="49" customFormat="1" ht="15" customHeight="1">
      <c r="A4203" s="33"/>
      <c r="B4203" s="33"/>
      <c r="C4203" s="21"/>
      <c r="D4203" s="33"/>
      <c r="E4203" s="39"/>
      <c r="F4203" s="21"/>
      <c r="G4203" s="33"/>
      <c r="H4203" s="33"/>
      <c r="I4203" s="21"/>
      <c r="J4203" s="33"/>
      <c r="K4203" s="33"/>
      <c r="L4203" s="22"/>
      <c r="M4203" s="22"/>
      <c r="N4203" s="22"/>
    </row>
    <row r="4204" spans="1:14" s="49" customFormat="1" ht="15" customHeight="1">
      <c r="A4204" s="33"/>
      <c r="B4204" s="33"/>
      <c r="C4204" s="21"/>
      <c r="D4204" s="33"/>
      <c r="E4204" s="39"/>
      <c r="F4204" s="21"/>
      <c r="G4204" s="33"/>
      <c r="H4204" s="33"/>
      <c r="I4204" s="21"/>
      <c r="J4204" s="33"/>
      <c r="K4204" s="33"/>
      <c r="L4204" s="22"/>
      <c r="M4204" s="22"/>
      <c r="N4204" s="22"/>
    </row>
    <row r="4205" spans="1:14" s="49" customFormat="1" ht="15" customHeight="1">
      <c r="A4205" s="33"/>
      <c r="B4205" s="33"/>
      <c r="C4205" s="21"/>
      <c r="D4205" s="33"/>
      <c r="E4205" s="39"/>
      <c r="F4205" s="21"/>
      <c r="G4205" s="33"/>
      <c r="H4205" s="33"/>
      <c r="I4205" s="21"/>
      <c r="J4205" s="33"/>
      <c r="K4205" s="33"/>
      <c r="L4205" s="22"/>
      <c r="M4205" s="22"/>
      <c r="N4205" s="22"/>
    </row>
    <row r="4206" spans="1:14" s="49" customFormat="1" ht="15" customHeight="1">
      <c r="A4206" s="33"/>
      <c r="B4206" s="33"/>
      <c r="C4206" s="21"/>
      <c r="D4206" s="33"/>
      <c r="E4206" s="39"/>
      <c r="F4206" s="21"/>
      <c r="G4206" s="33"/>
      <c r="H4206" s="33"/>
      <c r="I4206" s="21"/>
      <c r="J4206" s="33"/>
      <c r="K4206" s="33"/>
      <c r="L4206" s="22"/>
      <c r="M4206" s="22"/>
      <c r="N4206" s="22"/>
    </row>
    <row r="4207" spans="1:14" s="49" customFormat="1" ht="15" customHeight="1">
      <c r="A4207" s="33"/>
      <c r="B4207" s="33"/>
      <c r="C4207" s="21"/>
      <c r="D4207" s="33"/>
      <c r="E4207" s="39"/>
      <c r="F4207" s="21"/>
      <c r="G4207" s="33"/>
      <c r="H4207" s="33"/>
      <c r="I4207" s="21"/>
      <c r="J4207" s="33"/>
      <c r="K4207" s="33"/>
      <c r="L4207" s="22"/>
      <c r="M4207" s="22"/>
      <c r="N4207" s="22"/>
    </row>
    <row r="4208" spans="1:14" s="49" customFormat="1" ht="15" customHeight="1">
      <c r="A4208" s="33"/>
      <c r="B4208" s="33"/>
      <c r="C4208" s="21"/>
      <c r="D4208" s="33"/>
      <c r="E4208" s="39"/>
      <c r="F4208" s="21"/>
      <c r="G4208" s="33"/>
      <c r="H4208" s="33"/>
      <c r="I4208" s="21"/>
      <c r="J4208" s="33"/>
      <c r="K4208" s="33"/>
      <c r="L4208" s="22"/>
      <c r="M4208" s="22"/>
      <c r="N4208" s="22"/>
    </row>
    <row r="4209" spans="1:14" s="49" customFormat="1" ht="15" customHeight="1">
      <c r="A4209" s="33"/>
      <c r="B4209" s="33"/>
      <c r="C4209" s="21"/>
      <c r="D4209" s="33"/>
      <c r="E4209" s="39"/>
      <c r="F4209" s="21"/>
      <c r="G4209" s="33"/>
      <c r="H4209" s="33"/>
      <c r="I4209" s="21"/>
      <c r="J4209" s="33"/>
      <c r="K4209" s="33"/>
      <c r="L4209" s="22"/>
      <c r="M4209" s="22"/>
      <c r="N4209" s="22"/>
    </row>
    <row r="4210" spans="1:14" s="49" customFormat="1" ht="15" customHeight="1">
      <c r="A4210" s="33"/>
      <c r="B4210" s="33"/>
      <c r="C4210" s="21"/>
      <c r="D4210" s="33"/>
      <c r="E4210" s="39"/>
      <c r="F4210" s="21"/>
      <c r="G4210" s="33"/>
      <c r="H4210" s="33"/>
      <c r="I4210" s="21"/>
      <c r="J4210" s="33"/>
      <c r="K4210" s="33"/>
      <c r="L4210" s="22"/>
      <c r="M4210" s="22"/>
      <c r="N4210" s="22"/>
    </row>
    <row r="4211" spans="1:14" s="49" customFormat="1" ht="15" customHeight="1">
      <c r="A4211" s="33"/>
      <c r="B4211" s="33"/>
      <c r="C4211" s="21"/>
      <c r="D4211" s="33"/>
      <c r="E4211" s="39"/>
      <c r="F4211" s="21"/>
      <c r="G4211" s="33"/>
      <c r="H4211" s="33"/>
      <c r="I4211" s="21"/>
      <c r="J4211" s="33"/>
      <c r="K4211" s="33"/>
      <c r="L4211" s="22"/>
      <c r="M4211" s="22"/>
      <c r="N4211" s="22"/>
    </row>
    <row r="4212" spans="1:14" s="49" customFormat="1" ht="15" customHeight="1">
      <c r="A4212" s="33"/>
      <c r="B4212" s="33"/>
      <c r="C4212" s="21"/>
      <c r="D4212" s="33"/>
      <c r="E4212" s="39"/>
      <c r="F4212" s="21"/>
      <c r="G4212" s="33"/>
      <c r="H4212" s="33"/>
      <c r="I4212" s="21"/>
      <c r="J4212" s="33"/>
      <c r="K4212" s="33"/>
      <c r="L4212" s="22"/>
      <c r="M4212" s="22"/>
      <c r="N4212" s="22"/>
    </row>
    <row r="4213" spans="1:14" s="49" customFormat="1" ht="15" customHeight="1">
      <c r="A4213" s="33"/>
      <c r="B4213" s="33"/>
      <c r="C4213" s="21"/>
      <c r="D4213" s="33"/>
      <c r="E4213" s="39"/>
      <c r="F4213" s="21"/>
      <c r="G4213" s="33"/>
      <c r="H4213" s="33"/>
      <c r="I4213" s="21"/>
      <c r="J4213" s="33"/>
      <c r="K4213" s="33"/>
      <c r="L4213" s="22"/>
      <c r="M4213" s="22"/>
      <c r="N4213" s="22"/>
    </row>
    <row r="4214" spans="1:14" s="49" customFormat="1" ht="15" customHeight="1">
      <c r="A4214" s="33"/>
      <c r="B4214" s="33"/>
      <c r="C4214" s="21"/>
      <c r="D4214" s="33"/>
      <c r="E4214" s="39"/>
      <c r="F4214" s="21"/>
      <c r="G4214" s="33"/>
      <c r="H4214" s="33"/>
      <c r="I4214" s="21"/>
      <c r="J4214" s="33"/>
      <c r="K4214" s="33"/>
      <c r="L4214" s="22"/>
      <c r="M4214" s="22"/>
      <c r="N4214" s="22"/>
    </row>
    <row r="4215" spans="1:14" s="49" customFormat="1" ht="15" customHeight="1">
      <c r="A4215" s="33"/>
      <c r="B4215" s="33"/>
      <c r="C4215" s="21"/>
      <c r="D4215" s="33"/>
      <c r="E4215" s="39"/>
      <c r="F4215" s="21"/>
      <c r="G4215" s="33"/>
      <c r="H4215" s="33"/>
      <c r="I4215" s="21"/>
      <c r="J4215" s="33"/>
      <c r="K4215" s="33"/>
      <c r="L4215" s="22"/>
      <c r="M4215" s="22"/>
      <c r="N4215" s="22"/>
    </row>
    <row r="4216" spans="1:14" s="49" customFormat="1" ht="15" customHeight="1">
      <c r="A4216" s="33"/>
      <c r="B4216" s="33"/>
      <c r="C4216" s="21"/>
      <c r="D4216" s="33"/>
      <c r="E4216" s="39"/>
      <c r="F4216" s="21"/>
      <c r="G4216" s="33"/>
      <c r="H4216" s="33"/>
      <c r="I4216" s="21"/>
      <c r="J4216" s="33"/>
      <c r="K4216" s="33"/>
      <c r="L4216" s="22"/>
      <c r="M4216" s="22"/>
      <c r="N4216" s="22"/>
    </row>
    <row r="4217" spans="1:14" s="49" customFormat="1" ht="15" customHeight="1">
      <c r="A4217" s="33"/>
      <c r="B4217" s="33"/>
      <c r="C4217" s="21"/>
      <c r="D4217" s="33"/>
      <c r="E4217" s="39"/>
      <c r="F4217" s="21"/>
      <c r="G4217" s="33"/>
      <c r="H4217" s="33"/>
      <c r="I4217" s="21"/>
      <c r="J4217" s="33"/>
      <c r="K4217" s="33"/>
      <c r="L4217" s="22"/>
      <c r="M4217" s="22"/>
      <c r="N4217" s="22"/>
    </row>
    <row r="4218" spans="1:14" s="49" customFormat="1" ht="15" customHeight="1">
      <c r="A4218" s="33"/>
      <c r="B4218" s="33"/>
      <c r="C4218" s="21"/>
      <c r="D4218" s="33"/>
      <c r="E4218" s="39"/>
      <c r="F4218" s="21"/>
      <c r="G4218" s="33"/>
      <c r="H4218" s="33"/>
      <c r="I4218" s="21"/>
      <c r="J4218" s="33"/>
      <c r="K4218" s="33"/>
      <c r="L4218" s="22"/>
      <c r="M4218" s="22"/>
      <c r="N4218" s="22"/>
    </row>
    <row r="4219" spans="1:14" s="49" customFormat="1" ht="15" customHeight="1">
      <c r="A4219" s="33"/>
      <c r="B4219" s="33"/>
      <c r="C4219" s="21"/>
      <c r="D4219" s="33"/>
      <c r="E4219" s="39"/>
      <c r="F4219" s="21"/>
      <c r="G4219" s="33"/>
      <c r="H4219" s="33"/>
      <c r="I4219" s="21"/>
      <c r="J4219" s="33"/>
      <c r="K4219" s="33"/>
      <c r="L4219" s="22"/>
      <c r="M4219" s="22"/>
      <c r="N4219" s="22"/>
    </row>
    <row r="4220" spans="1:14" s="49" customFormat="1" ht="15" customHeight="1">
      <c r="A4220" s="33"/>
      <c r="B4220" s="33"/>
      <c r="C4220" s="21"/>
      <c r="D4220" s="33"/>
      <c r="E4220" s="39"/>
      <c r="F4220" s="21"/>
      <c r="G4220" s="33"/>
      <c r="H4220" s="33"/>
      <c r="I4220" s="21"/>
      <c r="J4220" s="33"/>
      <c r="K4220" s="33"/>
      <c r="L4220" s="22"/>
      <c r="M4220" s="22"/>
      <c r="N4220" s="22"/>
    </row>
    <row r="4221" spans="1:14" s="49" customFormat="1" ht="15" customHeight="1">
      <c r="A4221" s="33"/>
      <c r="B4221" s="33"/>
      <c r="C4221" s="21"/>
      <c r="D4221" s="33"/>
      <c r="E4221" s="39"/>
      <c r="F4221" s="21"/>
      <c r="G4221" s="33"/>
      <c r="H4221" s="33"/>
      <c r="I4221" s="21"/>
      <c r="J4221" s="33"/>
      <c r="K4221" s="33"/>
      <c r="L4221" s="22"/>
      <c r="M4221" s="22"/>
      <c r="N4221" s="22"/>
    </row>
    <row r="4222" spans="1:14" s="49" customFormat="1" ht="15" customHeight="1">
      <c r="A4222" s="33"/>
      <c r="B4222" s="33"/>
      <c r="C4222" s="21"/>
      <c r="D4222" s="33"/>
      <c r="E4222" s="39"/>
      <c r="F4222" s="21"/>
      <c r="G4222" s="33"/>
      <c r="H4222" s="33"/>
      <c r="I4222" s="21"/>
      <c r="J4222" s="33"/>
      <c r="K4222" s="33"/>
      <c r="L4222" s="22"/>
      <c r="M4222" s="22"/>
      <c r="N4222" s="22"/>
    </row>
    <row r="4223" spans="1:14" s="49" customFormat="1" ht="15" customHeight="1">
      <c r="A4223" s="33"/>
      <c r="B4223" s="33"/>
      <c r="C4223" s="21"/>
      <c r="D4223" s="33"/>
      <c r="E4223" s="39"/>
      <c r="F4223" s="21"/>
      <c r="G4223" s="33"/>
      <c r="H4223" s="33"/>
      <c r="I4223" s="21"/>
      <c r="J4223" s="33"/>
      <c r="K4223" s="33"/>
      <c r="L4223" s="22"/>
      <c r="M4223" s="22"/>
      <c r="N4223" s="22"/>
    </row>
    <row r="4224" spans="1:14" s="49" customFormat="1" ht="15" customHeight="1">
      <c r="A4224" s="33"/>
      <c r="B4224" s="33"/>
      <c r="C4224" s="21"/>
      <c r="D4224" s="33"/>
      <c r="E4224" s="39"/>
      <c r="F4224" s="21"/>
      <c r="G4224" s="33"/>
      <c r="H4224" s="33"/>
      <c r="I4224" s="21"/>
      <c r="J4224" s="33"/>
      <c r="K4224" s="33"/>
      <c r="L4224" s="22"/>
      <c r="M4224" s="22"/>
      <c r="N4224" s="22"/>
    </row>
    <row r="4225" spans="1:14" s="49" customFormat="1" ht="15" customHeight="1">
      <c r="A4225" s="33"/>
      <c r="B4225" s="33"/>
      <c r="C4225" s="21"/>
      <c r="D4225" s="33"/>
      <c r="E4225" s="39"/>
      <c r="F4225" s="21"/>
      <c r="G4225" s="33"/>
      <c r="H4225" s="33"/>
      <c r="I4225" s="21"/>
      <c r="J4225" s="33"/>
      <c r="K4225" s="33"/>
      <c r="L4225" s="22"/>
      <c r="M4225" s="22"/>
      <c r="N4225" s="22"/>
    </row>
    <row r="4226" spans="1:14" s="49" customFormat="1" ht="15" customHeight="1">
      <c r="A4226" s="33"/>
      <c r="B4226" s="33"/>
      <c r="C4226" s="21"/>
      <c r="D4226" s="33"/>
      <c r="E4226" s="39"/>
      <c r="F4226" s="21"/>
      <c r="G4226" s="33"/>
      <c r="H4226" s="33"/>
      <c r="I4226" s="21"/>
      <c r="J4226" s="33"/>
      <c r="K4226" s="33"/>
      <c r="L4226" s="22"/>
      <c r="M4226" s="22"/>
      <c r="N4226" s="22"/>
    </row>
    <row r="4227" spans="1:14" s="49" customFormat="1" ht="15" customHeight="1">
      <c r="A4227" s="33"/>
      <c r="B4227" s="33"/>
      <c r="C4227" s="21"/>
      <c r="D4227" s="33"/>
      <c r="E4227" s="39"/>
      <c r="F4227" s="21"/>
      <c r="G4227" s="33"/>
      <c r="H4227" s="33"/>
      <c r="I4227" s="21"/>
      <c r="J4227" s="33"/>
      <c r="K4227" s="33"/>
      <c r="L4227" s="22"/>
      <c r="M4227" s="22"/>
      <c r="N4227" s="22"/>
    </row>
    <row r="4228" spans="1:14" s="49" customFormat="1" ht="15" customHeight="1">
      <c r="A4228" s="33"/>
      <c r="B4228" s="33"/>
      <c r="C4228" s="21"/>
      <c r="D4228" s="33"/>
      <c r="E4228" s="39"/>
      <c r="F4228" s="21"/>
      <c r="G4228" s="33"/>
      <c r="H4228" s="33"/>
      <c r="I4228" s="21"/>
      <c r="J4228" s="33"/>
      <c r="K4228" s="33"/>
      <c r="L4228" s="22"/>
      <c r="M4228" s="22"/>
      <c r="N4228" s="22"/>
    </row>
    <row r="4229" spans="1:14" s="49" customFormat="1" ht="15" customHeight="1">
      <c r="A4229" s="33"/>
      <c r="B4229" s="33"/>
      <c r="C4229" s="21"/>
      <c r="D4229" s="33"/>
      <c r="E4229" s="39"/>
      <c r="F4229" s="21"/>
      <c r="G4229" s="33"/>
      <c r="H4229" s="33"/>
      <c r="I4229" s="21"/>
      <c r="J4229" s="33"/>
      <c r="K4229" s="33"/>
      <c r="L4229" s="22"/>
      <c r="M4229" s="22"/>
      <c r="N4229" s="22"/>
    </row>
    <row r="4230" spans="1:14" s="49" customFormat="1" ht="15" customHeight="1">
      <c r="A4230" s="33"/>
      <c r="B4230" s="33"/>
      <c r="C4230" s="21"/>
      <c r="D4230" s="33"/>
      <c r="E4230" s="39"/>
      <c r="F4230" s="21"/>
      <c r="G4230" s="33"/>
      <c r="H4230" s="33"/>
      <c r="I4230" s="21"/>
      <c r="J4230" s="33"/>
      <c r="K4230" s="33"/>
      <c r="L4230" s="22"/>
      <c r="M4230" s="22"/>
      <c r="N4230" s="22"/>
    </row>
    <row r="4231" spans="1:14" s="49" customFormat="1" ht="15" customHeight="1">
      <c r="A4231" s="33"/>
      <c r="B4231" s="33"/>
      <c r="C4231" s="21"/>
      <c r="D4231" s="33"/>
      <c r="E4231" s="39"/>
      <c r="F4231" s="21"/>
      <c r="G4231" s="33"/>
      <c r="H4231" s="33"/>
      <c r="I4231" s="21"/>
      <c r="J4231" s="33"/>
      <c r="K4231" s="33"/>
      <c r="L4231" s="22"/>
      <c r="M4231" s="22"/>
      <c r="N4231" s="22"/>
    </row>
    <row r="4232" spans="1:14" s="49" customFormat="1" ht="15" customHeight="1">
      <c r="A4232" s="33"/>
      <c r="B4232" s="33"/>
      <c r="C4232" s="21"/>
      <c r="D4232" s="33"/>
      <c r="E4232" s="39"/>
      <c r="F4232" s="21"/>
      <c r="G4232" s="33"/>
      <c r="H4232" s="33"/>
      <c r="I4232" s="21"/>
      <c r="J4232" s="33"/>
      <c r="K4232" s="33"/>
      <c r="L4232" s="22"/>
      <c r="M4232" s="22"/>
      <c r="N4232" s="22"/>
    </row>
    <row r="4233" spans="1:14" s="49" customFormat="1" ht="15" customHeight="1">
      <c r="A4233" s="33"/>
      <c r="B4233" s="33"/>
      <c r="C4233" s="21"/>
      <c r="D4233" s="33"/>
      <c r="E4233" s="39"/>
      <c r="F4233" s="21"/>
      <c r="G4233" s="33"/>
      <c r="H4233" s="33"/>
      <c r="I4233" s="21"/>
      <c r="J4233" s="33"/>
      <c r="K4233" s="33"/>
      <c r="L4233" s="22"/>
      <c r="M4233" s="22"/>
      <c r="N4233" s="22"/>
    </row>
    <row r="4234" spans="1:14" s="49" customFormat="1" ht="15" customHeight="1">
      <c r="A4234" s="33"/>
      <c r="B4234" s="33"/>
      <c r="C4234" s="21"/>
      <c r="D4234" s="33"/>
      <c r="E4234" s="39"/>
      <c r="F4234" s="21"/>
      <c r="G4234" s="33"/>
      <c r="H4234" s="33"/>
      <c r="I4234" s="21"/>
      <c r="J4234" s="33"/>
      <c r="K4234" s="33"/>
      <c r="L4234" s="22"/>
      <c r="M4234" s="22"/>
      <c r="N4234" s="22"/>
    </row>
    <row r="4235" spans="1:14" s="49" customFormat="1" ht="15" customHeight="1">
      <c r="A4235" s="33"/>
      <c r="B4235" s="33"/>
      <c r="C4235" s="21"/>
      <c r="D4235" s="33"/>
      <c r="E4235" s="39"/>
      <c r="F4235" s="21"/>
      <c r="G4235" s="33"/>
      <c r="H4235" s="33"/>
      <c r="I4235" s="21"/>
      <c r="J4235" s="33"/>
      <c r="K4235" s="33"/>
      <c r="L4235" s="22"/>
      <c r="M4235" s="22"/>
      <c r="N4235" s="22"/>
    </row>
    <row r="4236" spans="1:14" s="49" customFormat="1" ht="15" customHeight="1">
      <c r="A4236" s="33"/>
      <c r="B4236" s="33"/>
      <c r="C4236" s="21"/>
      <c r="D4236" s="33"/>
      <c r="E4236" s="39"/>
      <c r="F4236" s="21"/>
      <c r="G4236" s="33"/>
      <c r="H4236" s="33"/>
      <c r="I4236" s="21"/>
      <c r="J4236" s="33"/>
      <c r="K4236" s="33"/>
      <c r="L4236" s="22"/>
      <c r="M4236" s="22"/>
      <c r="N4236" s="22"/>
    </row>
    <row r="4237" spans="1:14" s="49" customFormat="1" ht="15" customHeight="1">
      <c r="A4237" s="33"/>
      <c r="B4237" s="33"/>
      <c r="C4237" s="21"/>
      <c r="D4237" s="33"/>
      <c r="E4237" s="39"/>
      <c r="F4237" s="21"/>
      <c r="G4237" s="33"/>
      <c r="H4237" s="33"/>
      <c r="I4237" s="21"/>
      <c r="J4237" s="33"/>
      <c r="K4237" s="33"/>
      <c r="L4237" s="22"/>
      <c r="M4237" s="22"/>
      <c r="N4237" s="22"/>
    </row>
    <row r="4238" spans="1:14" s="49" customFormat="1" ht="15" customHeight="1">
      <c r="A4238" s="33"/>
      <c r="B4238" s="33"/>
      <c r="C4238" s="21"/>
      <c r="D4238" s="33"/>
      <c r="E4238" s="39"/>
      <c r="F4238" s="21"/>
      <c r="G4238" s="33"/>
      <c r="H4238" s="33"/>
      <c r="I4238" s="21"/>
      <c r="J4238" s="33"/>
      <c r="K4238" s="33"/>
      <c r="L4238" s="22"/>
      <c r="M4238" s="22"/>
      <c r="N4238" s="22"/>
    </row>
    <row r="4239" spans="1:14" s="49" customFormat="1" ht="15" customHeight="1">
      <c r="A4239" s="33"/>
      <c r="B4239" s="33"/>
      <c r="C4239" s="21"/>
      <c r="D4239" s="33"/>
      <c r="E4239" s="39"/>
      <c r="F4239" s="21"/>
      <c r="G4239" s="33"/>
      <c r="H4239" s="33"/>
      <c r="I4239" s="21"/>
      <c r="J4239" s="33"/>
      <c r="K4239" s="33"/>
      <c r="L4239" s="22"/>
      <c r="M4239" s="22"/>
      <c r="N4239" s="22"/>
    </row>
    <row r="4240" spans="1:14" s="49" customFormat="1" ht="15" customHeight="1">
      <c r="A4240" s="33"/>
      <c r="B4240" s="33"/>
      <c r="C4240" s="21"/>
      <c r="D4240" s="33"/>
      <c r="E4240" s="39"/>
      <c r="F4240" s="21"/>
      <c r="G4240" s="33"/>
      <c r="H4240" s="33"/>
      <c r="I4240" s="21"/>
      <c r="J4240" s="33"/>
      <c r="K4240" s="33"/>
      <c r="L4240" s="22"/>
      <c r="M4240" s="22"/>
      <c r="N4240" s="22"/>
    </row>
    <row r="4241" spans="1:14" s="49" customFormat="1" ht="15" customHeight="1">
      <c r="A4241" s="33"/>
      <c r="B4241" s="33"/>
      <c r="C4241" s="21"/>
      <c r="D4241" s="33"/>
      <c r="E4241" s="39"/>
      <c r="F4241" s="21"/>
      <c r="G4241" s="33"/>
      <c r="H4241" s="33"/>
      <c r="I4241" s="21"/>
      <c r="J4241" s="33"/>
      <c r="K4241" s="33"/>
      <c r="L4241" s="22"/>
      <c r="M4241" s="22"/>
      <c r="N4241" s="22"/>
    </row>
    <row r="4242" spans="1:14" s="49" customFormat="1" ht="15" customHeight="1">
      <c r="A4242" s="33"/>
      <c r="B4242" s="33"/>
      <c r="C4242" s="21"/>
      <c r="D4242" s="33"/>
      <c r="E4242" s="39"/>
      <c r="F4242" s="21"/>
      <c r="G4242" s="33"/>
      <c r="H4242" s="33"/>
      <c r="I4242" s="21"/>
      <c r="J4242" s="33"/>
      <c r="K4242" s="33"/>
      <c r="L4242" s="22"/>
      <c r="M4242" s="22"/>
      <c r="N4242" s="22"/>
    </row>
    <row r="4243" spans="1:14" s="49" customFormat="1" ht="15" customHeight="1">
      <c r="A4243" s="33"/>
      <c r="B4243" s="33"/>
      <c r="C4243" s="21"/>
      <c r="D4243" s="33"/>
      <c r="E4243" s="39"/>
      <c r="F4243" s="21"/>
      <c r="G4243" s="33"/>
      <c r="H4243" s="33"/>
      <c r="I4243" s="21"/>
      <c r="J4243" s="33"/>
      <c r="K4243" s="33"/>
      <c r="L4243" s="22"/>
      <c r="M4243" s="22"/>
      <c r="N4243" s="22"/>
    </row>
    <row r="4244" spans="1:14" s="49" customFormat="1" ht="15" customHeight="1">
      <c r="A4244" s="33"/>
      <c r="B4244" s="33"/>
      <c r="C4244" s="21"/>
      <c r="D4244" s="33"/>
      <c r="E4244" s="39"/>
      <c r="F4244" s="21"/>
      <c r="G4244" s="33"/>
      <c r="H4244" s="33"/>
      <c r="I4244" s="21"/>
      <c r="J4244" s="33"/>
      <c r="K4244" s="33"/>
      <c r="L4244" s="22"/>
      <c r="M4244" s="22"/>
      <c r="N4244" s="22"/>
    </row>
    <row r="4245" spans="1:14" s="49" customFormat="1" ht="15" customHeight="1">
      <c r="A4245" s="33"/>
      <c r="B4245" s="33"/>
      <c r="C4245" s="21"/>
      <c r="D4245" s="33"/>
      <c r="E4245" s="39"/>
      <c r="F4245" s="21"/>
      <c r="G4245" s="33"/>
      <c r="H4245" s="33"/>
      <c r="I4245" s="21"/>
      <c r="J4245" s="33"/>
      <c r="K4245" s="33"/>
      <c r="L4245" s="22"/>
      <c r="M4245" s="22"/>
      <c r="N4245" s="22"/>
    </row>
    <row r="4246" spans="1:14" s="49" customFormat="1" ht="15" customHeight="1">
      <c r="A4246" s="33"/>
      <c r="B4246" s="33"/>
      <c r="C4246" s="21"/>
      <c r="D4246" s="33"/>
      <c r="E4246" s="39"/>
      <c r="F4246" s="21"/>
      <c r="G4246" s="33"/>
      <c r="H4246" s="33"/>
      <c r="I4246" s="21"/>
      <c r="J4246" s="33"/>
      <c r="K4246" s="33"/>
      <c r="L4246" s="22"/>
      <c r="M4246" s="22"/>
      <c r="N4246" s="22"/>
    </row>
    <row r="4247" spans="1:14" s="49" customFormat="1" ht="15" customHeight="1">
      <c r="A4247" s="33"/>
      <c r="B4247" s="33"/>
      <c r="C4247" s="21"/>
      <c r="D4247" s="33"/>
      <c r="E4247" s="39"/>
      <c r="F4247" s="21"/>
      <c r="G4247" s="33"/>
      <c r="H4247" s="33"/>
      <c r="I4247" s="21"/>
      <c r="J4247" s="33"/>
      <c r="K4247" s="33"/>
      <c r="L4247" s="22"/>
      <c r="M4247" s="22"/>
      <c r="N4247" s="22"/>
    </row>
    <row r="4248" spans="1:14" s="49" customFormat="1" ht="15" customHeight="1">
      <c r="A4248" s="33"/>
      <c r="B4248" s="33"/>
      <c r="C4248" s="21"/>
      <c r="D4248" s="33"/>
      <c r="E4248" s="39"/>
      <c r="F4248" s="21"/>
      <c r="G4248" s="33"/>
      <c r="H4248" s="33"/>
      <c r="I4248" s="21"/>
      <c r="J4248" s="33"/>
      <c r="K4248" s="33"/>
      <c r="L4248" s="22"/>
      <c r="M4248" s="22"/>
      <c r="N4248" s="22"/>
    </row>
    <row r="4249" spans="1:14" s="49" customFormat="1" ht="15" customHeight="1">
      <c r="A4249" s="33"/>
      <c r="B4249" s="33"/>
      <c r="C4249" s="21"/>
      <c r="D4249" s="33"/>
      <c r="E4249" s="39"/>
      <c r="F4249" s="21"/>
      <c r="G4249" s="33"/>
      <c r="H4249" s="33"/>
      <c r="I4249" s="21"/>
      <c r="J4249" s="33"/>
      <c r="K4249" s="33"/>
      <c r="L4249" s="22"/>
      <c r="M4249" s="22"/>
      <c r="N4249" s="22"/>
    </row>
    <row r="4250" spans="1:14" s="49" customFormat="1" ht="15" customHeight="1">
      <c r="A4250" s="33"/>
      <c r="B4250" s="33"/>
      <c r="C4250" s="21"/>
      <c r="D4250" s="33"/>
      <c r="E4250" s="39"/>
      <c r="F4250" s="21"/>
      <c r="G4250" s="33"/>
      <c r="H4250" s="33"/>
      <c r="I4250" s="21"/>
      <c r="J4250" s="33"/>
      <c r="K4250" s="33"/>
      <c r="L4250" s="22"/>
      <c r="M4250" s="22"/>
      <c r="N4250" s="22"/>
    </row>
    <row r="4251" spans="1:14" s="49" customFormat="1" ht="15" customHeight="1">
      <c r="A4251" s="33"/>
      <c r="B4251" s="33"/>
      <c r="C4251" s="21"/>
      <c r="D4251" s="33"/>
      <c r="E4251" s="39"/>
      <c r="F4251" s="21"/>
      <c r="G4251" s="33"/>
      <c r="H4251" s="33"/>
      <c r="I4251" s="21"/>
      <c r="J4251" s="33"/>
      <c r="K4251" s="33"/>
      <c r="L4251" s="22"/>
      <c r="M4251" s="22"/>
      <c r="N4251" s="22"/>
    </row>
    <row r="4252" spans="1:14" s="49" customFormat="1" ht="15" customHeight="1">
      <c r="A4252" s="33"/>
      <c r="B4252" s="33"/>
      <c r="C4252" s="21"/>
      <c r="D4252" s="33"/>
      <c r="E4252" s="39"/>
      <c r="F4252" s="21"/>
      <c r="G4252" s="33"/>
      <c r="H4252" s="33"/>
      <c r="I4252" s="21"/>
      <c r="J4252" s="33"/>
      <c r="K4252" s="33"/>
      <c r="L4252" s="22"/>
      <c r="M4252" s="22"/>
      <c r="N4252" s="22"/>
    </row>
    <row r="4253" spans="1:14" s="49" customFormat="1" ht="15" customHeight="1">
      <c r="A4253" s="33"/>
      <c r="B4253" s="33"/>
      <c r="C4253" s="21"/>
      <c r="D4253" s="33"/>
      <c r="E4253" s="39"/>
      <c r="F4253" s="21"/>
      <c r="G4253" s="33"/>
      <c r="H4253" s="33"/>
      <c r="I4253" s="21"/>
      <c r="J4253" s="33"/>
      <c r="K4253" s="33"/>
      <c r="L4253" s="22"/>
      <c r="M4253" s="22"/>
      <c r="N4253" s="22"/>
    </row>
    <row r="4254" spans="1:14" s="49" customFormat="1" ht="15" customHeight="1">
      <c r="A4254" s="33"/>
      <c r="B4254" s="33"/>
      <c r="C4254" s="21"/>
      <c r="D4254" s="33"/>
      <c r="E4254" s="39"/>
      <c r="F4254" s="21"/>
      <c r="G4254" s="33"/>
      <c r="H4254" s="33"/>
      <c r="I4254" s="21"/>
      <c r="J4254" s="33"/>
      <c r="K4254" s="33"/>
      <c r="L4254" s="22"/>
      <c r="M4254" s="22"/>
      <c r="N4254" s="22"/>
    </row>
    <row r="4255" spans="1:14" s="49" customFormat="1" ht="15" customHeight="1">
      <c r="A4255" s="33"/>
      <c r="B4255" s="33"/>
      <c r="C4255" s="21"/>
      <c r="D4255" s="33"/>
      <c r="E4255" s="39"/>
      <c r="F4255" s="21"/>
      <c r="G4255" s="33"/>
      <c r="H4255" s="33"/>
      <c r="I4255" s="21"/>
      <c r="J4255" s="33"/>
      <c r="K4255" s="33"/>
      <c r="L4255" s="22"/>
      <c r="M4255" s="22"/>
      <c r="N4255" s="22"/>
    </row>
    <row r="4256" spans="1:14" s="49" customFormat="1" ht="15" customHeight="1">
      <c r="A4256" s="33"/>
      <c r="B4256" s="33"/>
      <c r="C4256" s="21"/>
      <c r="D4256" s="33"/>
      <c r="E4256" s="39"/>
      <c r="F4256" s="21"/>
      <c r="G4256" s="33"/>
      <c r="H4256" s="33"/>
      <c r="I4256" s="21"/>
      <c r="J4256" s="33"/>
      <c r="K4256" s="33"/>
      <c r="L4256" s="22"/>
      <c r="M4256" s="22"/>
      <c r="N4256" s="22"/>
    </row>
    <row r="4257" spans="1:14" s="49" customFormat="1" ht="15" customHeight="1">
      <c r="A4257" s="33"/>
      <c r="B4257" s="33"/>
      <c r="C4257" s="21"/>
      <c r="D4257" s="33"/>
      <c r="E4257" s="39"/>
      <c r="F4257" s="21"/>
      <c r="G4257" s="33"/>
      <c r="H4257" s="33"/>
      <c r="I4257" s="21"/>
      <c r="J4257" s="33"/>
      <c r="K4257" s="33"/>
      <c r="L4257" s="22"/>
      <c r="M4257" s="22"/>
      <c r="N4257" s="22"/>
    </row>
    <row r="4258" spans="1:14" s="49" customFormat="1" ht="15" customHeight="1">
      <c r="A4258" s="33"/>
      <c r="B4258" s="33"/>
      <c r="C4258" s="21"/>
      <c r="D4258" s="33"/>
      <c r="E4258" s="39"/>
      <c r="F4258" s="21"/>
      <c r="G4258" s="33"/>
      <c r="H4258" s="33"/>
      <c r="I4258" s="21"/>
      <c r="J4258" s="33"/>
      <c r="K4258" s="33"/>
      <c r="L4258" s="22"/>
      <c r="M4258" s="22"/>
      <c r="N4258" s="22"/>
    </row>
    <row r="4259" spans="1:14" s="49" customFormat="1" ht="15" customHeight="1">
      <c r="A4259" s="33"/>
      <c r="B4259" s="33"/>
      <c r="C4259" s="21"/>
      <c r="D4259" s="33"/>
      <c r="E4259" s="39"/>
      <c r="F4259" s="21"/>
      <c r="G4259" s="33"/>
      <c r="H4259" s="33"/>
      <c r="I4259" s="21"/>
      <c r="J4259" s="33"/>
      <c r="K4259" s="33"/>
      <c r="L4259" s="22"/>
      <c r="M4259" s="22"/>
      <c r="N4259" s="22"/>
    </row>
    <row r="4260" spans="1:14" s="49" customFormat="1" ht="15" customHeight="1">
      <c r="A4260" s="33"/>
      <c r="B4260" s="33"/>
      <c r="C4260" s="21"/>
      <c r="D4260" s="33"/>
      <c r="E4260" s="39"/>
      <c r="F4260" s="21"/>
      <c r="G4260" s="33"/>
      <c r="H4260" s="33"/>
      <c r="I4260" s="21"/>
      <c r="J4260" s="33"/>
      <c r="K4260" s="33"/>
      <c r="L4260" s="22"/>
      <c r="M4260" s="22"/>
      <c r="N4260" s="22"/>
    </row>
    <row r="4261" spans="1:14" s="49" customFormat="1" ht="15" customHeight="1">
      <c r="A4261" s="33"/>
      <c r="B4261" s="33"/>
      <c r="C4261" s="21"/>
      <c r="D4261" s="33"/>
      <c r="E4261" s="39"/>
      <c r="F4261" s="21"/>
      <c r="G4261" s="33"/>
      <c r="H4261" s="33"/>
      <c r="I4261" s="21"/>
      <c r="J4261" s="33"/>
      <c r="K4261" s="33"/>
      <c r="L4261" s="22"/>
      <c r="M4261" s="22"/>
      <c r="N4261" s="22"/>
    </row>
    <row r="4262" spans="1:14" s="49" customFormat="1" ht="15" customHeight="1">
      <c r="A4262" s="33"/>
      <c r="B4262" s="33"/>
      <c r="C4262" s="21"/>
      <c r="D4262" s="33"/>
      <c r="E4262" s="39"/>
      <c r="F4262" s="21"/>
      <c r="G4262" s="33"/>
      <c r="H4262" s="33"/>
      <c r="I4262" s="21"/>
      <c r="J4262" s="33"/>
      <c r="K4262" s="33"/>
      <c r="L4262" s="22"/>
      <c r="M4262" s="22"/>
      <c r="N4262" s="22"/>
    </row>
    <row r="4263" spans="1:14" s="49" customFormat="1" ht="15" customHeight="1">
      <c r="A4263" s="33"/>
      <c r="B4263" s="33"/>
      <c r="C4263" s="21"/>
      <c r="D4263" s="33"/>
      <c r="E4263" s="39"/>
      <c r="F4263" s="21"/>
      <c r="G4263" s="33"/>
      <c r="H4263" s="33"/>
      <c r="I4263" s="21"/>
      <c r="J4263" s="33"/>
      <c r="K4263" s="33"/>
      <c r="L4263" s="22"/>
      <c r="M4263" s="22"/>
      <c r="N4263" s="22"/>
    </row>
    <row r="4264" spans="1:14" s="49" customFormat="1" ht="30.6" customHeight="1">
      <c r="A4264" s="18"/>
      <c r="B4264" s="19"/>
      <c r="C4264" s="20"/>
      <c r="D4264" s="20"/>
      <c r="E4264" s="21"/>
      <c r="F4264" s="20"/>
      <c r="G4264" s="20"/>
      <c r="H4264" s="20"/>
      <c r="I4264" s="20"/>
      <c r="J4264" s="20"/>
      <c r="K4264" s="20"/>
      <c r="L4264" s="22"/>
      <c r="M4264" s="22"/>
      <c r="N4264" s="22"/>
    </row>
    <row r="4265" spans="1:14" s="50" customFormat="1" ht="15" customHeight="1">
      <c r="A4265" s="24" t="s">
        <v>324</v>
      </c>
      <c r="B4265" s="42"/>
      <c r="C4265" s="26"/>
      <c r="D4265" s="24" t="s">
        <v>324</v>
      </c>
      <c r="E4265" s="42"/>
      <c r="F4265" s="26"/>
      <c r="G4265" s="24" t="s">
        <v>324</v>
      </c>
      <c r="H4265" s="42"/>
      <c r="I4265" s="26"/>
      <c r="J4265" s="24" t="s">
        <v>324</v>
      </c>
      <c r="K4265" s="42"/>
      <c r="L4265" s="26"/>
      <c r="M4265" s="26"/>
      <c r="N4265" s="26"/>
    </row>
    <row r="4266" spans="1:14" s="49" customFormat="1" ht="15" customHeight="1">
      <c r="A4266" s="29" t="s">
        <v>149</v>
      </c>
      <c r="B4266" s="29" t="s">
        <v>150</v>
      </c>
      <c r="C4266" s="30"/>
      <c r="D4266" s="29" t="s">
        <v>149</v>
      </c>
      <c r="E4266" s="44" t="s">
        <v>150</v>
      </c>
      <c r="F4266" s="30"/>
      <c r="G4266" s="29" t="s">
        <v>149</v>
      </c>
      <c r="H4266" s="29" t="s">
        <v>150</v>
      </c>
      <c r="I4266" s="30"/>
      <c r="J4266" s="29" t="s">
        <v>149</v>
      </c>
      <c r="K4266" s="29" t="s">
        <v>150</v>
      </c>
      <c r="L4266" s="22"/>
      <c r="M4266" s="22"/>
      <c r="N4266" s="22"/>
    </row>
    <row r="4267" spans="1:14" s="49" customFormat="1" ht="15" customHeight="1">
      <c r="A4267" s="33"/>
      <c r="B4267" s="33"/>
      <c r="C4267" s="20"/>
      <c r="D4267" s="33"/>
      <c r="E4267" s="33"/>
      <c r="F4267" s="20"/>
      <c r="G4267" s="33"/>
      <c r="H4267" s="33"/>
      <c r="I4267" s="20"/>
      <c r="J4267" s="33"/>
      <c r="K4267" s="33"/>
      <c r="L4267" s="20"/>
      <c r="M4267" s="22"/>
      <c r="N4267" s="22"/>
    </row>
    <row r="4268" spans="1:14" s="49" customFormat="1" ht="15" customHeight="1">
      <c r="A4268" s="33"/>
      <c r="B4268" s="33"/>
      <c r="C4268" s="21"/>
      <c r="D4268" s="33"/>
      <c r="E4268" s="39"/>
      <c r="F4268" s="21"/>
      <c r="G4268" s="33"/>
      <c r="H4268" s="33"/>
      <c r="I4268" s="21"/>
      <c r="J4268" s="33"/>
      <c r="K4268" s="33"/>
      <c r="L4268" s="22"/>
      <c r="M4268" s="22"/>
      <c r="N4268" s="22"/>
    </row>
    <row r="4269" spans="1:14" s="49" customFormat="1" ht="15" customHeight="1">
      <c r="A4269" s="33"/>
      <c r="B4269" s="33"/>
      <c r="C4269" s="21"/>
      <c r="D4269" s="33"/>
      <c r="E4269" s="39"/>
      <c r="F4269" s="21"/>
      <c r="G4269" s="33"/>
      <c r="H4269" s="33"/>
      <c r="I4269" s="21"/>
      <c r="J4269" s="33"/>
      <c r="K4269" s="33"/>
      <c r="L4269" s="22"/>
      <c r="M4269" s="22"/>
      <c r="N4269" s="22"/>
    </row>
    <row r="4270" spans="1:14" s="49" customFormat="1" ht="15" customHeight="1">
      <c r="A4270" s="33"/>
      <c r="B4270" s="33"/>
      <c r="C4270" s="21"/>
      <c r="D4270" s="33"/>
      <c r="E4270" s="39"/>
      <c r="F4270" s="21"/>
      <c r="G4270" s="33"/>
      <c r="H4270" s="33"/>
      <c r="I4270" s="21"/>
      <c r="J4270" s="33"/>
      <c r="K4270" s="33"/>
      <c r="L4270" s="22"/>
      <c r="M4270" s="22"/>
      <c r="N4270" s="22"/>
    </row>
    <row r="4271" spans="1:14" s="49" customFormat="1" ht="15" customHeight="1">
      <c r="A4271" s="33"/>
      <c r="B4271" s="33"/>
      <c r="C4271" s="21"/>
      <c r="D4271" s="33"/>
      <c r="E4271" s="39"/>
      <c r="F4271" s="21"/>
      <c r="G4271" s="33"/>
      <c r="H4271" s="33"/>
      <c r="I4271" s="21"/>
      <c r="J4271" s="33"/>
      <c r="K4271" s="33"/>
      <c r="L4271" s="22"/>
      <c r="M4271" s="22"/>
      <c r="N4271" s="22"/>
    </row>
    <row r="4272" spans="1:14" s="49" customFormat="1" ht="15" customHeight="1">
      <c r="A4272" s="33"/>
      <c r="B4272" s="33"/>
      <c r="C4272" s="21"/>
      <c r="D4272" s="33"/>
      <c r="E4272" s="39"/>
      <c r="F4272" s="21"/>
      <c r="G4272" s="33"/>
      <c r="H4272" s="33"/>
      <c r="I4272" s="21"/>
      <c r="J4272" s="33"/>
      <c r="K4272" s="33"/>
      <c r="L4272" s="22"/>
      <c r="M4272" s="22"/>
      <c r="N4272" s="22"/>
    </row>
    <row r="4273" spans="1:14" s="49" customFormat="1" ht="15" customHeight="1">
      <c r="A4273" s="33"/>
      <c r="B4273" s="33"/>
      <c r="C4273" s="21"/>
      <c r="D4273" s="33"/>
      <c r="E4273" s="39"/>
      <c r="F4273" s="21"/>
      <c r="G4273" s="33"/>
      <c r="H4273" s="33"/>
      <c r="I4273" s="21"/>
      <c r="J4273" s="33"/>
      <c r="K4273" s="33"/>
      <c r="L4273" s="22"/>
      <c r="M4273" s="22"/>
      <c r="N4273" s="22"/>
    </row>
    <row r="4274" spans="1:14" s="49" customFormat="1" ht="15" customHeight="1">
      <c r="A4274" s="33"/>
      <c r="B4274" s="33"/>
      <c r="C4274" s="21"/>
      <c r="D4274" s="33"/>
      <c r="E4274" s="39"/>
      <c r="F4274" s="21"/>
      <c r="G4274" s="33"/>
      <c r="H4274" s="33"/>
      <c r="I4274" s="21"/>
      <c r="J4274" s="33"/>
      <c r="K4274" s="33"/>
      <c r="L4274" s="22"/>
      <c r="M4274" s="22"/>
      <c r="N4274" s="22"/>
    </row>
    <row r="4275" spans="1:14" s="49" customFormat="1" ht="15" customHeight="1">
      <c r="A4275" s="33"/>
      <c r="B4275" s="33"/>
      <c r="C4275" s="21"/>
      <c r="D4275" s="33"/>
      <c r="E4275" s="39"/>
      <c r="F4275" s="21"/>
      <c r="G4275" s="33"/>
      <c r="H4275" s="33"/>
      <c r="I4275" s="21"/>
      <c r="J4275" s="33"/>
      <c r="K4275" s="33"/>
      <c r="L4275" s="22"/>
      <c r="M4275" s="22"/>
      <c r="N4275" s="22"/>
    </row>
    <row r="4276" spans="1:14" s="49" customFormat="1" ht="15" customHeight="1">
      <c r="A4276" s="33"/>
      <c r="B4276" s="33"/>
      <c r="C4276" s="21"/>
      <c r="D4276" s="33"/>
      <c r="E4276" s="39"/>
      <c r="F4276" s="21"/>
      <c r="G4276" s="33"/>
      <c r="H4276" s="33"/>
      <c r="I4276" s="21"/>
      <c r="J4276" s="33"/>
      <c r="K4276" s="33"/>
      <c r="L4276" s="22"/>
      <c r="M4276" s="22"/>
      <c r="N4276" s="22"/>
    </row>
    <row r="4277" spans="1:14" s="49" customFormat="1" ht="15" customHeight="1">
      <c r="A4277" s="33"/>
      <c r="B4277" s="33"/>
      <c r="C4277" s="21"/>
      <c r="D4277" s="33"/>
      <c r="E4277" s="39"/>
      <c r="F4277" s="21"/>
      <c r="G4277" s="33"/>
      <c r="H4277" s="33"/>
      <c r="I4277" s="21"/>
      <c r="J4277" s="33"/>
      <c r="K4277" s="33"/>
      <c r="L4277" s="22"/>
      <c r="M4277" s="22"/>
      <c r="N4277" s="22"/>
    </row>
    <row r="4278" spans="1:14" s="49" customFormat="1" ht="15" customHeight="1">
      <c r="A4278" s="33"/>
      <c r="B4278" s="33"/>
      <c r="C4278" s="21"/>
      <c r="D4278" s="33"/>
      <c r="E4278" s="39"/>
      <c r="F4278" s="21"/>
      <c r="G4278" s="33"/>
      <c r="H4278" s="33"/>
      <c r="I4278" s="21"/>
      <c r="J4278" s="33"/>
      <c r="K4278" s="33"/>
      <c r="L4278" s="22"/>
      <c r="M4278" s="22"/>
      <c r="N4278" s="22"/>
    </row>
    <row r="4279" spans="1:14" s="49" customFormat="1" ht="15" customHeight="1">
      <c r="A4279" s="33"/>
      <c r="B4279" s="33"/>
      <c r="C4279" s="21"/>
      <c r="D4279" s="33"/>
      <c r="E4279" s="39"/>
      <c r="F4279" s="21"/>
      <c r="G4279" s="33"/>
      <c r="H4279" s="33"/>
      <c r="I4279" s="21"/>
      <c r="J4279" s="33"/>
      <c r="K4279" s="33"/>
      <c r="L4279" s="22"/>
      <c r="M4279" s="22"/>
      <c r="N4279" s="22"/>
    </row>
    <row r="4280" spans="1:14" s="49" customFormat="1" ht="15" customHeight="1">
      <c r="A4280" s="33"/>
      <c r="B4280" s="33"/>
      <c r="C4280" s="21"/>
      <c r="D4280" s="33"/>
      <c r="E4280" s="39"/>
      <c r="F4280" s="21"/>
      <c r="G4280" s="33"/>
      <c r="H4280" s="33"/>
      <c r="I4280" s="21"/>
      <c r="J4280" s="33"/>
      <c r="K4280" s="33"/>
      <c r="L4280" s="22"/>
      <c r="M4280" s="22"/>
      <c r="N4280" s="22"/>
    </row>
    <row r="4281" spans="1:14" s="49" customFormat="1" ht="15" customHeight="1">
      <c r="A4281" s="33"/>
      <c r="B4281" s="33"/>
      <c r="C4281" s="21"/>
      <c r="D4281" s="33"/>
      <c r="E4281" s="39"/>
      <c r="F4281" s="21"/>
      <c r="G4281" s="33"/>
      <c r="H4281" s="33"/>
      <c r="I4281" s="21"/>
      <c r="J4281" s="33"/>
      <c r="K4281" s="33"/>
      <c r="L4281" s="22"/>
      <c r="M4281" s="22"/>
      <c r="N4281" s="22"/>
    </row>
    <row r="4282" spans="1:14" s="49" customFormat="1" ht="15" customHeight="1">
      <c r="A4282" s="33"/>
      <c r="B4282" s="33"/>
      <c r="C4282" s="21"/>
      <c r="D4282" s="33"/>
      <c r="E4282" s="39"/>
      <c r="F4282" s="21"/>
      <c r="G4282" s="33"/>
      <c r="H4282" s="33"/>
      <c r="I4282" s="21"/>
      <c r="J4282" s="33"/>
      <c r="K4282" s="33"/>
      <c r="L4282" s="22"/>
      <c r="M4282" s="22"/>
      <c r="N4282" s="22"/>
    </row>
    <row r="4283" spans="1:14" s="49" customFormat="1" ht="15" customHeight="1">
      <c r="A4283" s="33"/>
      <c r="B4283" s="33"/>
      <c r="C4283" s="21"/>
      <c r="D4283" s="33"/>
      <c r="E4283" s="39"/>
      <c r="F4283" s="21"/>
      <c r="G4283" s="33"/>
      <c r="H4283" s="33"/>
      <c r="I4283" s="21"/>
      <c r="J4283" s="33"/>
      <c r="K4283" s="33"/>
      <c r="L4283" s="22"/>
      <c r="M4283" s="22"/>
      <c r="N4283" s="22"/>
    </row>
    <row r="4284" spans="1:14" s="49" customFormat="1" ht="15" customHeight="1">
      <c r="A4284" s="33"/>
      <c r="B4284" s="33"/>
      <c r="C4284" s="21"/>
      <c r="D4284" s="33"/>
      <c r="E4284" s="39"/>
      <c r="F4284" s="21"/>
      <c r="G4284" s="33"/>
      <c r="H4284" s="33"/>
      <c r="I4284" s="21"/>
      <c r="J4284" s="33"/>
      <c r="K4284" s="33"/>
      <c r="L4284" s="22"/>
      <c r="M4284" s="22"/>
      <c r="N4284" s="22"/>
    </row>
    <row r="4285" spans="1:14" s="49" customFormat="1" ht="15" customHeight="1">
      <c r="A4285" s="33"/>
      <c r="B4285" s="33"/>
      <c r="C4285" s="21"/>
      <c r="D4285" s="33"/>
      <c r="E4285" s="39"/>
      <c r="F4285" s="21"/>
      <c r="G4285" s="33"/>
      <c r="H4285" s="33"/>
      <c r="I4285" s="21"/>
      <c r="J4285" s="33"/>
      <c r="K4285" s="33"/>
      <c r="L4285" s="22"/>
      <c r="M4285" s="22"/>
      <c r="N4285" s="22"/>
    </row>
    <row r="4286" spans="1:14" s="49" customFormat="1" ht="15" customHeight="1">
      <c r="A4286" s="33"/>
      <c r="B4286" s="33"/>
      <c r="C4286" s="21"/>
      <c r="D4286" s="33"/>
      <c r="E4286" s="39"/>
      <c r="F4286" s="21"/>
      <c r="G4286" s="33"/>
      <c r="H4286" s="33"/>
      <c r="I4286" s="21"/>
      <c r="J4286" s="33"/>
      <c r="K4286" s="33"/>
      <c r="L4286" s="22"/>
      <c r="M4286" s="22"/>
      <c r="N4286" s="22"/>
    </row>
    <row r="4287" spans="1:14" s="49" customFormat="1" ht="15" customHeight="1">
      <c r="A4287" s="33"/>
      <c r="B4287" s="33"/>
      <c r="C4287" s="21"/>
      <c r="D4287" s="33"/>
      <c r="E4287" s="39"/>
      <c r="F4287" s="21"/>
      <c r="G4287" s="33"/>
      <c r="H4287" s="33"/>
      <c r="I4287" s="21"/>
      <c r="J4287" s="33"/>
      <c r="K4287" s="33"/>
      <c r="L4287" s="22"/>
      <c r="M4287" s="22"/>
      <c r="N4287" s="22"/>
    </row>
    <row r="4288" spans="1:14" s="49" customFormat="1" ht="15" customHeight="1">
      <c r="A4288" s="33"/>
      <c r="B4288" s="33"/>
      <c r="C4288" s="21"/>
      <c r="D4288" s="33"/>
      <c r="E4288" s="39"/>
      <c r="F4288" s="21"/>
      <c r="G4288" s="33"/>
      <c r="H4288" s="33"/>
      <c r="I4288" s="21"/>
      <c r="J4288" s="33"/>
      <c r="K4288" s="33"/>
      <c r="L4288" s="22"/>
      <c r="M4288" s="22"/>
      <c r="N4288" s="22"/>
    </row>
    <row r="4289" spans="1:14" s="49" customFormat="1" ht="15" customHeight="1">
      <c r="A4289" s="33"/>
      <c r="B4289" s="33"/>
      <c r="C4289" s="21"/>
      <c r="D4289" s="33"/>
      <c r="E4289" s="39"/>
      <c r="F4289" s="21"/>
      <c r="G4289" s="33"/>
      <c r="H4289" s="33"/>
      <c r="I4289" s="21"/>
      <c r="J4289" s="33"/>
      <c r="K4289" s="33"/>
      <c r="L4289" s="22"/>
      <c r="M4289" s="22"/>
      <c r="N4289" s="22"/>
    </row>
    <row r="4290" spans="1:14" s="49" customFormat="1" ht="15" customHeight="1">
      <c r="A4290" s="33"/>
      <c r="B4290" s="33"/>
      <c r="C4290" s="21"/>
      <c r="D4290" s="33"/>
      <c r="E4290" s="39"/>
      <c r="F4290" s="21"/>
      <c r="G4290" s="33"/>
      <c r="H4290" s="33"/>
      <c r="I4290" s="21"/>
      <c r="J4290" s="33"/>
      <c r="K4290" s="33"/>
      <c r="L4290" s="22"/>
      <c r="M4290" s="22"/>
      <c r="N4290" s="22"/>
    </row>
    <row r="4291" spans="1:14" s="49" customFormat="1" ht="15" customHeight="1">
      <c r="A4291" s="33"/>
      <c r="B4291" s="33"/>
      <c r="C4291" s="21"/>
      <c r="D4291" s="33"/>
      <c r="E4291" s="39"/>
      <c r="F4291" s="21"/>
      <c r="G4291" s="33"/>
      <c r="H4291" s="33"/>
      <c r="I4291" s="21"/>
      <c r="J4291" s="33"/>
      <c r="K4291" s="33"/>
      <c r="L4291" s="22"/>
      <c r="M4291" s="22"/>
      <c r="N4291" s="22"/>
    </row>
    <row r="4292" spans="1:14" s="49" customFormat="1" ht="15" customHeight="1">
      <c r="A4292" s="33"/>
      <c r="B4292" s="33"/>
      <c r="C4292" s="21"/>
      <c r="D4292" s="33"/>
      <c r="E4292" s="39"/>
      <c r="F4292" s="21"/>
      <c r="G4292" s="33"/>
      <c r="H4292" s="33"/>
      <c r="I4292" s="21"/>
      <c r="J4292" s="33"/>
      <c r="K4292" s="33"/>
      <c r="L4292" s="22"/>
      <c r="M4292" s="22"/>
      <c r="N4292" s="22"/>
    </row>
    <row r="4293" spans="1:14" s="49" customFormat="1" ht="15" customHeight="1">
      <c r="A4293" s="33"/>
      <c r="B4293" s="33"/>
      <c r="C4293" s="21"/>
      <c r="D4293" s="33"/>
      <c r="E4293" s="39"/>
      <c r="F4293" s="21"/>
      <c r="G4293" s="33"/>
      <c r="H4293" s="33"/>
      <c r="I4293" s="21"/>
      <c r="J4293" s="33"/>
      <c r="K4293" s="33"/>
      <c r="L4293" s="22"/>
      <c r="M4293" s="22"/>
      <c r="N4293" s="22"/>
    </row>
    <row r="4294" spans="1:14" s="49" customFormat="1" ht="15" customHeight="1">
      <c r="A4294" s="33"/>
      <c r="B4294" s="33"/>
      <c r="C4294" s="21"/>
      <c r="D4294" s="33"/>
      <c r="E4294" s="39"/>
      <c r="F4294" s="21"/>
      <c r="G4294" s="33"/>
      <c r="H4294" s="33"/>
      <c r="I4294" s="21"/>
      <c r="J4294" s="33"/>
      <c r="K4294" s="33"/>
      <c r="L4294" s="22"/>
      <c r="M4294" s="22"/>
      <c r="N4294" s="22"/>
    </row>
    <row r="4295" spans="1:14" s="49" customFormat="1" ht="15" customHeight="1">
      <c r="A4295" s="33"/>
      <c r="B4295" s="33"/>
      <c r="C4295" s="21"/>
      <c r="D4295" s="33"/>
      <c r="E4295" s="39"/>
      <c r="F4295" s="21"/>
      <c r="G4295" s="33"/>
      <c r="H4295" s="33"/>
      <c r="I4295" s="21"/>
      <c r="J4295" s="33"/>
      <c r="K4295" s="33"/>
      <c r="L4295" s="22"/>
      <c r="M4295" s="22"/>
      <c r="N4295" s="22"/>
    </row>
    <row r="4296" spans="1:14" s="49" customFormat="1" ht="15" customHeight="1">
      <c r="A4296" s="33"/>
      <c r="B4296" s="33"/>
      <c r="C4296" s="21"/>
      <c r="D4296" s="33"/>
      <c r="E4296" s="39"/>
      <c r="F4296" s="21"/>
      <c r="G4296" s="33"/>
      <c r="H4296" s="33"/>
      <c r="I4296" s="21"/>
      <c r="J4296" s="33"/>
      <c r="K4296" s="33"/>
      <c r="L4296" s="22"/>
      <c r="M4296" s="22"/>
      <c r="N4296" s="22"/>
    </row>
    <row r="4297" spans="1:14" s="49" customFormat="1" ht="15" customHeight="1">
      <c r="A4297" s="33"/>
      <c r="B4297" s="33"/>
      <c r="C4297" s="21"/>
      <c r="D4297" s="33"/>
      <c r="E4297" s="39"/>
      <c r="F4297" s="21"/>
      <c r="G4297" s="33"/>
      <c r="H4297" s="33"/>
      <c r="I4297" s="21"/>
      <c r="J4297" s="33"/>
      <c r="K4297" s="33"/>
      <c r="L4297" s="22"/>
      <c r="M4297" s="22"/>
      <c r="N4297" s="22"/>
    </row>
    <row r="4298" spans="1:14" s="49" customFormat="1" ht="15" customHeight="1">
      <c r="A4298" s="33"/>
      <c r="B4298" s="33"/>
      <c r="C4298" s="21"/>
      <c r="D4298" s="33"/>
      <c r="E4298" s="39"/>
      <c r="F4298" s="21"/>
      <c r="G4298" s="33"/>
      <c r="H4298" s="33"/>
      <c r="I4298" s="21"/>
      <c r="J4298" s="33"/>
      <c r="K4298" s="33"/>
      <c r="L4298" s="22"/>
      <c r="M4298" s="22"/>
      <c r="N4298" s="22"/>
    </row>
    <row r="4299" spans="1:14" s="49" customFormat="1" ht="15" customHeight="1">
      <c r="A4299" s="33"/>
      <c r="B4299" s="33"/>
      <c r="C4299" s="21"/>
      <c r="D4299" s="33"/>
      <c r="E4299" s="39"/>
      <c r="F4299" s="21"/>
      <c r="G4299" s="33"/>
      <c r="H4299" s="33"/>
      <c r="I4299" s="21"/>
      <c r="J4299" s="33"/>
      <c r="K4299" s="33"/>
      <c r="L4299" s="22"/>
      <c r="M4299" s="22"/>
      <c r="N4299" s="22"/>
    </row>
    <row r="4300" spans="1:14" s="49" customFormat="1" ht="15" customHeight="1">
      <c r="A4300" s="33"/>
      <c r="B4300" s="33"/>
      <c r="C4300" s="21"/>
      <c r="D4300" s="33"/>
      <c r="E4300" s="39"/>
      <c r="F4300" s="21"/>
      <c r="G4300" s="33"/>
      <c r="H4300" s="33"/>
      <c r="I4300" s="21"/>
      <c r="J4300" s="33"/>
      <c r="K4300" s="33"/>
      <c r="L4300" s="22"/>
      <c r="M4300" s="22"/>
      <c r="N4300" s="22"/>
    </row>
    <row r="4301" spans="1:14" s="49" customFormat="1" ht="15" customHeight="1">
      <c r="A4301" s="33"/>
      <c r="B4301" s="33"/>
      <c r="C4301" s="21"/>
      <c r="D4301" s="33"/>
      <c r="E4301" s="39"/>
      <c r="F4301" s="21"/>
      <c r="G4301" s="33"/>
      <c r="H4301" s="33"/>
      <c r="I4301" s="21"/>
      <c r="J4301" s="33"/>
      <c r="K4301" s="33"/>
      <c r="L4301" s="22"/>
      <c r="M4301" s="22"/>
      <c r="N4301" s="22"/>
    </row>
    <row r="4302" spans="1:14" s="49" customFormat="1" ht="15" customHeight="1">
      <c r="A4302" s="33"/>
      <c r="B4302" s="33"/>
      <c r="C4302" s="21"/>
      <c r="D4302" s="33"/>
      <c r="E4302" s="39"/>
      <c r="F4302" s="21"/>
      <c r="G4302" s="33"/>
      <c r="H4302" s="33"/>
      <c r="I4302" s="21"/>
      <c r="J4302" s="33"/>
      <c r="K4302" s="33"/>
      <c r="L4302" s="22"/>
      <c r="M4302" s="22"/>
      <c r="N4302" s="22"/>
    </row>
    <row r="4303" spans="1:14" s="49" customFormat="1" ht="15" customHeight="1">
      <c r="A4303" s="33"/>
      <c r="B4303" s="33"/>
      <c r="C4303" s="21"/>
      <c r="D4303" s="33"/>
      <c r="E4303" s="39"/>
      <c r="F4303" s="21"/>
      <c r="G4303" s="33"/>
      <c r="H4303" s="33"/>
      <c r="I4303" s="21"/>
      <c r="J4303" s="33"/>
      <c r="K4303" s="33"/>
      <c r="L4303" s="22"/>
      <c r="M4303" s="22"/>
      <c r="N4303" s="22"/>
    </row>
    <row r="4304" spans="1:14" s="49" customFormat="1" ht="15" customHeight="1">
      <c r="A4304" s="33"/>
      <c r="B4304" s="33"/>
      <c r="C4304" s="21"/>
      <c r="D4304" s="33"/>
      <c r="E4304" s="39"/>
      <c r="F4304" s="21"/>
      <c r="G4304" s="33"/>
      <c r="H4304" s="33"/>
      <c r="I4304" s="21"/>
      <c r="J4304" s="33"/>
      <c r="K4304" s="33"/>
      <c r="L4304" s="22"/>
      <c r="M4304" s="22"/>
      <c r="N4304" s="22"/>
    </row>
    <row r="4305" spans="1:14" s="49" customFormat="1" ht="15" customHeight="1">
      <c r="A4305" s="33"/>
      <c r="B4305" s="33"/>
      <c r="C4305" s="21"/>
      <c r="D4305" s="33"/>
      <c r="E4305" s="39"/>
      <c r="F4305" s="21"/>
      <c r="G4305" s="33"/>
      <c r="H4305" s="33"/>
      <c r="I4305" s="21"/>
      <c r="J4305" s="33"/>
      <c r="K4305" s="33"/>
      <c r="L4305" s="22"/>
      <c r="M4305" s="22"/>
      <c r="N4305" s="22"/>
    </row>
    <row r="4306" spans="1:14" s="49" customFormat="1" ht="15" customHeight="1">
      <c r="A4306" s="33"/>
      <c r="B4306" s="33"/>
      <c r="C4306" s="21"/>
      <c r="D4306" s="33"/>
      <c r="E4306" s="39"/>
      <c r="F4306" s="21"/>
      <c r="G4306" s="33"/>
      <c r="H4306" s="33"/>
      <c r="I4306" s="21"/>
      <c r="J4306" s="33"/>
      <c r="K4306" s="33"/>
      <c r="L4306" s="22"/>
      <c r="M4306" s="22"/>
      <c r="N4306" s="22"/>
    </row>
    <row r="4307" spans="1:14" s="49" customFormat="1" ht="15" customHeight="1">
      <c r="A4307" s="33"/>
      <c r="B4307" s="33"/>
      <c r="C4307" s="21"/>
      <c r="D4307" s="33"/>
      <c r="E4307" s="39"/>
      <c r="F4307" s="21"/>
      <c r="G4307" s="33"/>
      <c r="H4307" s="33"/>
      <c r="I4307" s="21"/>
      <c r="J4307" s="33"/>
      <c r="K4307" s="33"/>
      <c r="L4307" s="22"/>
      <c r="M4307" s="22"/>
      <c r="N4307" s="22"/>
    </row>
    <row r="4308" spans="1:14" s="49" customFormat="1" ht="15" customHeight="1">
      <c r="A4308" s="33"/>
      <c r="B4308" s="33"/>
      <c r="C4308" s="21"/>
      <c r="D4308" s="33"/>
      <c r="E4308" s="39"/>
      <c r="F4308" s="21"/>
      <c r="G4308" s="33"/>
      <c r="H4308" s="33"/>
      <c r="I4308" s="21"/>
      <c r="J4308" s="33"/>
      <c r="K4308" s="33"/>
      <c r="L4308" s="22"/>
      <c r="M4308" s="22"/>
      <c r="N4308" s="22"/>
    </row>
    <row r="4309" spans="1:14" s="49" customFormat="1" ht="15" customHeight="1">
      <c r="A4309" s="33"/>
      <c r="B4309" s="33"/>
      <c r="C4309" s="21"/>
      <c r="D4309" s="33"/>
      <c r="E4309" s="39"/>
      <c r="F4309" s="21"/>
      <c r="G4309" s="33"/>
      <c r="H4309" s="33"/>
      <c r="I4309" s="21"/>
      <c r="J4309" s="33"/>
      <c r="K4309" s="33"/>
      <c r="L4309" s="22"/>
      <c r="M4309" s="22"/>
      <c r="N4309" s="22"/>
    </row>
    <row r="4310" spans="1:14" s="49" customFormat="1" ht="15" customHeight="1">
      <c r="A4310" s="33"/>
      <c r="B4310" s="33"/>
      <c r="C4310" s="21"/>
      <c r="D4310" s="33"/>
      <c r="E4310" s="39"/>
      <c r="F4310" s="21"/>
      <c r="G4310" s="33"/>
      <c r="H4310" s="33"/>
      <c r="I4310" s="21"/>
      <c r="J4310" s="33"/>
      <c r="K4310" s="33"/>
      <c r="L4310" s="22"/>
      <c r="M4310" s="22"/>
      <c r="N4310" s="22"/>
    </row>
    <row r="4311" spans="1:14" s="49" customFormat="1" ht="15" customHeight="1">
      <c r="A4311" s="33"/>
      <c r="B4311" s="33"/>
      <c r="C4311" s="21"/>
      <c r="D4311" s="33"/>
      <c r="E4311" s="39"/>
      <c r="F4311" s="21"/>
      <c r="G4311" s="33"/>
      <c r="H4311" s="33"/>
      <c r="I4311" s="21"/>
      <c r="J4311" s="33"/>
      <c r="K4311" s="33"/>
      <c r="L4311" s="22"/>
      <c r="M4311" s="22"/>
      <c r="N4311" s="22"/>
    </row>
    <row r="4312" spans="1:14" s="49" customFormat="1" ht="15" customHeight="1">
      <c r="A4312" s="33"/>
      <c r="B4312" s="33"/>
      <c r="C4312" s="20"/>
      <c r="D4312" s="33"/>
      <c r="E4312" s="33"/>
      <c r="F4312" s="20"/>
      <c r="G4312" s="33"/>
      <c r="H4312" s="33"/>
      <c r="I4312" s="20"/>
      <c r="J4312" s="33"/>
      <c r="K4312" s="33"/>
      <c r="L4312" s="20"/>
      <c r="M4312" s="22"/>
      <c r="N4312" s="22"/>
    </row>
    <row r="4313" spans="1:14" s="49" customFormat="1" ht="15" customHeight="1">
      <c r="A4313" s="33"/>
      <c r="B4313" s="33"/>
      <c r="C4313" s="21"/>
      <c r="D4313" s="33"/>
      <c r="E4313" s="39"/>
      <c r="F4313" s="21"/>
      <c r="G4313" s="33"/>
      <c r="H4313" s="33"/>
      <c r="I4313" s="21"/>
      <c r="J4313" s="33"/>
      <c r="K4313" s="33"/>
      <c r="L4313" s="22"/>
      <c r="M4313" s="22"/>
      <c r="N4313" s="22"/>
    </row>
    <row r="4314" spans="1:14" s="49" customFormat="1" ht="15" customHeight="1">
      <c r="A4314" s="33"/>
      <c r="B4314" s="33"/>
      <c r="C4314" s="21"/>
      <c r="D4314" s="33"/>
      <c r="E4314" s="39"/>
      <c r="F4314" s="21"/>
      <c r="G4314" s="33"/>
      <c r="H4314" s="33"/>
      <c r="I4314" s="21"/>
      <c r="J4314" s="33"/>
      <c r="K4314" s="33"/>
      <c r="L4314" s="22"/>
      <c r="M4314" s="22"/>
      <c r="N4314" s="22"/>
    </row>
    <row r="4315" spans="1:14" s="49" customFormat="1" ht="15" customHeight="1">
      <c r="A4315" s="33"/>
      <c r="B4315" s="33"/>
      <c r="C4315" s="21"/>
      <c r="D4315" s="33"/>
      <c r="E4315" s="39"/>
      <c r="F4315" s="21"/>
      <c r="G4315" s="33"/>
      <c r="H4315" s="33"/>
      <c r="I4315" s="21"/>
      <c r="J4315" s="33"/>
      <c r="K4315" s="33"/>
      <c r="L4315" s="22"/>
      <c r="M4315" s="22"/>
      <c r="N4315" s="22"/>
    </row>
    <row r="4316" spans="1:14" s="49" customFormat="1" ht="15" customHeight="1">
      <c r="A4316" s="33"/>
      <c r="B4316" s="33"/>
      <c r="C4316" s="21"/>
      <c r="D4316" s="33"/>
      <c r="E4316" s="39"/>
      <c r="F4316" s="21"/>
      <c r="G4316" s="33"/>
      <c r="H4316" s="33"/>
      <c r="I4316" s="21"/>
      <c r="J4316" s="33"/>
      <c r="K4316" s="33"/>
      <c r="L4316" s="22"/>
      <c r="M4316" s="22"/>
      <c r="N4316" s="22"/>
    </row>
    <row r="4317" spans="1:14" s="49" customFormat="1" ht="15" customHeight="1">
      <c r="A4317" s="33"/>
      <c r="B4317" s="33"/>
      <c r="C4317" s="21"/>
      <c r="D4317" s="33"/>
      <c r="E4317" s="39"/>
      <c r="F4317" s="21"/>
      <c r="G4317" s="33"/>
      <c r="H4317" s="33"/>
      <c r="I4317" s="21"/>
      <c r="J4317" s="33"/>
      <c r="K4317" s="33"/>
      <c r="L4317" s="22"/>
      <c r="M4317" s="22"/>
      <c r="N4317" s="22"/>
    </row>
    <row r="4318" spans="1:14" s="49" customFormat="1" ht="15" customHeight="1">
      <c r="A4318" s="33"/>
      <c r="B4318" s="33"/>
      <c r="C4318" s="21"/>
      <c r="D4318" s="33"/>
      <c r="E4318" s="39"/>
      <c r="F4318" s="21"/>
      <c r="G4318" s="33"/>
      <c r="H4318" s="33"/>
      <c r="I4318" s="21"/>
      <c r="J4318" s="33"/>
      <c r="K4318" s="33"/>
      <c r="L4318" s="22"/>
      <c r="M4318" s="22"/>
      <c r="N4318" s="22"/>
    </row>
    <row r="4319" spans="1:14" s="49" customFormat="1" ht="15" customHeight="1">
      <c r="A4319" s="33"/>
      <c r="B4319" s="33"/>
      <c r="C4319" s="21"/>
      <c r="D4319" s="33"/>
      <c r="E4319" s="39"/>
      <c r="F4319" s="21"/>
      <c r="G4319" s="33"/>
      <c r="H4319" s="33"/>
      <c r="I4319" s="21"/>
      <c r="J4319" s="33"/>
      <c r="K4319" s="33"/>
      <c r="L4319" s="22"/>
      <c r="M4319" s="22"/>
      <c r="N4319" s="22"/>
    </row>
    <row r="4320" spans="1:14" s="49" customFormat="1" ht="15" customHeight="1">
      <c r="A4320" s="33"/>
      <c r="B4320" s="33"/>
      <c r="C4320" s="21"/>
      <c r="D4320" s="33"/>
      <c r="E4320" s="39"/>
      <c r="F4320" s="21"/>
      <c r="G4320" s="33"/>
      <c r="H4320" s="33"/>
      <c r="I4320" s="21"/>
      <c r="J4320" s="33"/>
      <c r="K4320" s="33"/>
      <c r="L4320" s="22"/>
      <c r="M4320" s="22"/>
      <c r="N4320" s="22"/>
    </row>
    <row r="4321" spans="1:14" s="49" customFormat="1" ht="15" customHeight="1">
      <c r="A4321" s="33"/>
      <c r="B4321" s="33"/>
      <c r="C4321" s="21"/>
      <c r="D4321" s="33"/>
      <c r="E4321" s="39"/>
      <c r="F4321" s="21"/>
      <c r="G4321" s="33"/>
      <c r="H4321" s="33"/>
      <c r="I4321" s="21"/>
      <c r="J4321" s="33"/>
      <c r="K4321" s="33"/>
      <c r="L4321" s="22"/>
      <c r="M4321" s="22"/>
      <c r="N4321" s="22"/>
    </row>
    <row r="4322" spans="1:14" s="49" customFormat="1" ht="15" customHeight="1">
      <c r="A4322" s="33"/>
      <c r="B4322" s="33"/>
      <c r="C4322" s="21"/>
      <c r="D4322" s="33"/>
      <c r="E4322" s="39"/>
      <c r="F4322" s="21"/>
      <c r="G4322" s="33"/>
      <c r="H4322" s="33"/>
      <c r="I4322" s="21"/>
      <c r="J4322" s="33"/>
      <c r="K4322" s="33"/>
      <c r="L4322" s="22"/>
      <c r="M4322" s="22"/>
      <c r="N4322" s="22"/>
    </row>
    <row r="4323" spans="1:14" s="49" customFormat="1" ht="15" customHeight="1">
      <c r="A4323" s="33"/>
      <c r="B4323" s="33"/>
      <c r="C4323" s="21"/>
      <c r="D4323" s="33"/>
      <c r="E4323" s="39"/>
      <c r="F4323" s="21"/>
      <c r="G4323" s="33"/>
      <c r="H4323" s="33"/>
      <c r="I4323" s="21"/>
      <c r="J4323" s="33"/>
      <c r="K4323" s="33"/>
      <c r="L4323" s="22"/>
      <c r="M4323" s="22"/>
      <c r="N4323" s="22"/>
    </row>
    <row r="4324" spans="1:14" s="49" customFormat="1" ht="15" customHeight="1">
      <c r="A4324" s="33"/>
      <c r="B4324" s="33"/>
      <c r="C4324" s="21"/>
      <c r="D4324" s="33"/>
      <c r="E4324" s="39"/>
      <c r="F4324" s="21"/>
      <c r="G4324" s="33"/>
      <c r="H4324" s="33"/>
      <c r="I4324" s="21"/>
      <c r="J4324" s="33"/>
      <c r="K4324" s="33"/>
      <c r="L4324" s="22"/>
      <c r="M4324" s="22"/>
      <c r="N4324" s="22"/>
    </row>
    <row r="4325" spans="1:14" s="49" customFormat="1" ht="15" customHeight="1">
      <c r="A4325" s="33"/>
      <c r="B4325" s="33"/>
      <c r="C4325" s="21"/>
      <c r="D4325" s="33"/>
      <c r="E4325" s="39"/>
      <c r="F4325" s="21"/>
      <c r="G4325" s="33"/>
      <c r="H4325" s="33"/>
      <c r="I4325" s="21"/>
      <c r="J4325" s="33"/>
      <c r="K4325" s="33"/>
      <c r="L4325" s="22"/>
      <c r="M4325" s="22"/>
      <c r="N4325" s="22"/>
    </row>
    <row r="4326" spans="1:14" s="49" customFormat="1" ht="15" customHeight="1">
      <c r="A4326" s="33"/>
      <c r="B4326" s="33"/>
      <c r="C4326" s="21"/>
      <c r="D4326" s="33"/>
      <c r="E4326" s="39"/>
      <c r="F4326" s="21"/>
      <c r="G4326" s="33"/>
      <c r="H4326" s="33"/>
      <c r="I4326" s="21"/>
      <c r="J4326" s="33"/>
      <c r="K4326" s="33"/>
      <c r="L4326" s="22"/>
      <c r="M4326" s="22"/>
      <c r="N4326" s="22"/>
    </row>
    <row r="4327" spans="1:14" s="49" customFormat="1" ht="15" customHeight="1">
      <c r="A4327" s="33"/>
      <c r="B4327" s="33"/>
      <c r="C4327" s="21"/>
      <c r="D4327" s="33"/>
      <c r="E4327" s="39"/>
      <c r="F4327" s="21"/>
      <c r="G4327" s="33"/>
      <c r="H4327" s="33"/>
      <c r="I4327" s="21"/>
      <c r="J4327" s="33"/>
      <c r="K4327" s="33"/>
      <c r="L4327" s="22"/>
      <c r="M4327" s="22"/>
      <c r="N4327" s="22"/>
    </row>
    <row r="4328" spans="1:14" s="49" customFormat="1" ht="15" customHeight="1">
      <c r="A4328" s="33"/>
      <c r="B4328" s="33"/>
      <c r="C4328" s="21"/>
      <c r="D4328" s="33"/>
      <c r="E4328" s="39"/>
      <c r="F4328" s="21"/>
      <c r="G4328" s="33"/>
      <c r="H4328" s="33"/>
      <c r="I4328" s="21"/>
      <c r="J4328" s="33"/>
      <c r="K4328" s="33"/>
      <c r="L4328" s="22"/>
      <c r="M4328" s="22"/>
      <c r="N4328" s="22"/>
    </row>
    <row r="4329" spans="1:14" s="49" customFormat="1" ht="15" customHeight="1">
      <c r="A4329" s="33"/>
      <c r="B4329" s="33"/>
      <c r="C4329" s="21"/>
      <c r="D4329" s="33"/>
      <c r="E4329" s="39"/>
      <c r="F4329" s="21"/>
      <c r="G4329" s="33"/>
      <c r="H4329" s="33"/>
      <c r="I4329" s="21"/>
      <c r="J4329" s="33"/>
      <c r="K4329" s="33"/>
      <c r="L4329" s="22"/>
      <c r="M4329" s="22"/>
      <c r="N4329" s="22"/>
    </row>
    <row r="4330" spans="1:14" s="49" customFormat="1" ht="15" customHeight="1">
      <c r="A4330" s="33"/>
      <c r="B4330" s="33"/>
      <c r="C4330" s="21"/>
      <c r="D4330" s="33"/>
      <c r="E4330" s="39"/>
      <c r="F4330" s="21"/>
      <c r="G4330" s="33"/>
      <c r="H4330" s="33"/>
      <c r="I4330" s="21"/>
      <c r="J4330" s="33"/>
      <c r="K4330" s="33"/>
      <c r="L4330" s="22"/>
      <c r="M4330" s="22"/>
      <c r="N4330" s="22"/>
    </row>
    <row r="4331" spans="1:14" s="49" customFormat="1" ht="15" customHeight="1">
      <c r="A4331" s="33"/>
      <c r="B4331" s="33"/>
      <c r="C4331" s="21"/>
      <c r="D4331" s="33"/>
      <c r="E4331" s="39"/>
      <c r="F4331" s="21"/>
      <c r="G4331" s="33"/>
      <c r="H4331" s="33"/>
      <c r="I4331" s="21"/>
      <c r="J4331" s="33"/>
      <c r="K4331" s="33"/>
      <c r="L4331" s="22"/>
      <c r="M4331" s="22"/>
      <c r="N4331" s="22"/>
    </row>
    <row r="4332" spans="1:14" s="49" customFormat="1" ht="15" customHeight="1">
      <c r="A4332" s="33"/>
      <c r="B4332" s="33"/>
      <c r="C4332" s="21"/>
      <c r="D4332" s="33"/>
      <c r="E4332" s="39"/>
      <c r="F4332" s="21"/>
      <c r="G4332" s="33"/>
      <c r="H4332" s="33"/>
      <c r="I4332" s="21"/>
      <c r="J4332" s="33"/>
      <c r="K4332" s="33"/>
      <c r="L4332" s="22"/>
      <c r="M4332" s="22"/>
      <c r="N4332" s="22"/>
    </row>
    <row r="4333" spans="1:14" s="49" customFormat="1" ht="15" customHeight="1">
      <c r="A4333" s="33"/>
      <c r="B4333" s="33"/>
      <c r="C4333" s="21"/>
      <c r="D4333" s="33"/>
      <c r="E4333" s="39"/>
      <c r="F4333" s="21"/>
      <c r="G4333" s="33"/>
      <c r="H4333" s="33"/>
      <c r="I4333" s="21"/>
      <c r="J4333" s="33"/>
      <c r="K4333" s="33"/>
      <c r="L4333" s="22"/>
      <c r="M4333" s="22"/>
      <c r="N4333" s="22"/>
    </row>
    <row r="4334" spans="1:14" s="49" customFormat="1" ht="15" customHeight="1">
      <c r="A4334" s="33"/>
      <c r="B4334" s="33"/>
      <c r="C4334" s="21"/>
      <c r="D4334" s="33"/>
      <c r="E4334" s="39"/>
      <c r="F4334" s="21"/>
      <c r="G4334" s="33"/>
      <c r="H4334" s="33"/>
      <c r="I4334" s="21"/>
      <c r="J4334" s="33"/>
      <c r="K4334" s="33"/>
      <c r="L4334" s="22"/>
      <c r="M4334" s="22"/>
      <c r="N4334" s="22"/>
    </row>
    <row r="4335" spans="1:14" s="49" customFormat="1" ht="15" customHeight="1">
      <c r="A4335" s="33"/>
      <c r="B4335" s="33"/>
      <c r="C4335" s="21"/>
      <c r="D4335" s="33"/>
      <c r="E4335" s="39"/>
      <c r="F4335" s="21"/>
      <c r="G4335" s="33"/>
      <c r="H4335" s="33"/>
      <c r="I4335" s="21"/>
      <c r="J4335" s="33"/>
      <c r="K4335" s="33"/>
      <c r="L4335" s="22"/>
      <c r="M4335" s="22"/>
      <c r="N4335" s="22"/>
    </row>
    <row r="4336" spans="1:14" s="49" customFormat="1" ht="15" customHeight="1">
      <c r="A4336" s="33"/>
      <c r="B4336" s="33"/>
      <c r="C4336" s="21"/>
      <c r="D4336" s="33"/>
      <c r="E4336" s="39"/>
      <c r="F4336" s="21"/>
      <c r="G4336" s="33"/>
      <c r="H4336" s="33"/>
      <c r="I4336" s="21"/>
      <c r="J4336" s="33"/>
      <c r="K4336" s="33"/>
      <c r="L4336" s="22"/>
      <c r="M4336" s="22"/>
      <c r="N4336" s="22"/>
    </row>
    <row r="4337" spans="1:14" s="49" customFormat="1" ht="15" customHeight="1">
      <c r="A4337" s="33"/>
      <c r="B4337" s="33"/>
      <c r="C4337" s="21"/>
      <c r="D4337" s="33"/>
      <c r="E4337" s="39"/>
      <c r="F4337" s="21"/>
      <c r="G4337" s="33"/>
      <c r="H4337" s="33"/>
      <c r="I4337" s="21"/>
      <c r="J4337" s="33"/>
      <c r="K4337" s="33"/>
      <c r="L4337" s="22"/>
      <c r="M4337" s="22"/>
      <c r="N4337" s="22"/>
    </row>
    <row r="4338" spans="1:14" s="49" customFormat="1" ht="15" customHeight="1">
      <c r="A4338" s="33"/>
      <c r="B4338" s="33"/>
      <c r="C4338" s="21"/>
      <c r="D4338" s="33"/>
      <c r="E4338" s="39"/>
      <c r="F4338" s="21"/>
      <c r="G4338" s="33"/>
      <c r="H4338" s="33"/>
      <c r="I4338" s="21"/>
      <c r="J4338" s="33"/>
      <c r="K4338" s="33"/>
      <c r="L4338" s="22"/>
      <c r="M4338" s="22"/>
      <c r="N4338" s="22"/>
    </row>
    <row r="4339" spans="1:14" s="49" customFormat="1" ht="15" customHeight="1">
      <c r="A4339" s="33"/>
      <c r="B4339" s="33"/>
      <c r="C4339" s="21"/>
      <c r="D4339" s="33"/>
      <c r="E4339" s="39"/>
      <c r="F4339" s="21"/>
      <c r="G4339" s="33"/>
      <c r="H4339" s="33"/>
      <c r="I4339" s="21"/>
      <c r="J4339" s="33"/>
      <c r="K4339" s="33"/>
      <c r="L4339" s="22"/>
      <c r="M4339" s="22"/>
      <c r="N4339" s="22"/>
    </row>
    <row r="4340" spans="1:14" s="49" customFormat="1" ht="15" customHeight="1">
      <c r="A4340" s="33"/>
      <c r="B4340" s="33"/>
      <c r="C4340" s="21"/>
      <c r="D4340" s="33"/>
      <c r="E4340" s="39"/>
      <c r="F4340" s="21"/>
      <c r="G4340" s="33"/>
      <c r="H4340" s="33"/>
      <c r="I4340" s="21"/>
      <c r="J4340" s="33"/>
      <c r="K4340" s="33"/>
      <c r="L4340" s="22"/>
      <c r="M4340" s="22"/>
      <c r="N4340" s="22"/>
    </row>
    <row r="4341" spans="1:14" s="49" customFormat="1" ht="15" customHeight="1">
      <c r="A4341" s="33"/>
      <c r="B4341" s="33"/>
      <c r="C4341" s="21"/>
      <c r="D4341" s="33"/>
      <c r="E4341" s="39"/>
      <c r="F4341" s="21"/>
      <c r="G4341" s="33"/>
      <c r="H4341" s="33"/>
      <c r="I4341" s="21"/>
      <c r="J4341" s="33"/>
      <c r="K4341" s="33"/>
      <c r="L4341" s="22"/>
      <c r="M4341" s="22"/>
      <c r="N4341" s="22"/>
    </row>
    <row r="4342" spans="1:14" s="49" customFormat="1" ht="15" customHeight="1">
      <c r="A4342" s="33"/>
      <c r="B4342" s="33"/>
      <c r="C4342" s="21"/>
      <c r="D4342" s="33"/>
      <c r="E4342" s="39"/>
      <c r="F4342" s="21"/>
      <c r="G4342" s="33"/>
      <c r="H4342" s="33"/>
      <c r="I4342" s="21"/>
      <c r="J4342" s="33"/>
      <c r="K4342" s="33"/>
      <c r="L4342" s="22"/>
      <c r="M4342" s="22"/>
      <c r="N4342" s="22"/>
    </row>
    <row r="4343" spans="1:14" s="49" customFormat="1" ht="15" customHeight="1">
      <c r="A4343" s="33"/>
      <c r="B4343" s="33"/>
      <c r="C4343" s="21"/>
      <c r="D4343" s="33"/>
      <c r="E4343" s="39"/>
      <c r="F4343" s="21"/>
      <c r="G4343" s="33"/>
      <c r="H4343" s="33"/>
      <c r="I4343" s="21"/>
      <c r="J4343" s="33"/>
      <c r="K4343" s="33"/>
      <c r="L4343" s="22"/>
      <c r="M4343" s="22"/>
      <c r="N4343" s="22"/>
    </row>
    <row r="4344" spans="1:14" s="49" customFormat="1" ht="15" customHeight="1">
      <c r="A4344" s="33"/>
      <c r="B4344" s="33"/>
      <c r="C4344" s="21"/>
      <c r="D4344" s="33"/>
      <c r="E4344" s="39"/>
      <c r="F4344" s="21"/>
      <c r="G4344" s="33"/>
      <c r="H4344" s="33"/>
      <c r="I4344" s="21"/>
      <c r="J4344" s="33"/>
      <c r="K4344" s="33"/>
      <c r="L4344" s="22"/>
      <c r="M4344" s="22"/>
      <c r="N4344" s="22"/>
    </row>
    <row r="4345" spans="1:14" s="49" customFormat="1" ht="15" customHeight="1">
      <c r="A4345" s="33"/>
      <c r="B4345" s="33"/>
      <c r="C4345" s="21"/>
      <c r="D4345" s="33"/>
      <c r="E4345" s="39"/>
      <c r="F4345" s="21"/>
      <c r="G4345" s="33"/>
      <c r="H4345" s="33"/>
      <c r="I4345" s="21"/>
      <c r="J4345" s="33"/>
      <c r="K4345" s="33"/>
      <c r="L4345" s="22"/>
      <c r="M4345" s="22"/>
      <c r="N4345" s="22"/>
    </row>
    <row r="4346" spans="1:14" s="49" customFormat="1" ht="15" customHeight="1">
      <c r="A4346" s="33"/>
      <c r="B4346" s="33"/>
      <c r="C4346" s="21"/>
      <c r="D4346" s="33"/>
      <c r="E4346" s="39"/>
      <c r="F4346" s="21"/>
      <c r="G4346" s="33"/>
      <c r="H4346" s="33"/>
      <c r="I4346" s="21"/>
      <c r="J4346" s="33"/>
      <c r="K4346" s="33"/>
      <c r="L4346" s="22"/>
      <c r="M4346" s="22"/>
      <c r="N4346" s="22"/>
    </row>
    <row r="4347" spans="1:14" s="49" customFormat="1" ht="15" customHeight="1">
      <c r="A4347" s="33"/>
      <c r="B4347" s="33"/>
      <c r="C4347" s="21"/>
      <c r="D4347" s="33"/>
      <c r="E4347" s="39"/>
      <c r="F4347" s="21"/>
      <c r="G4347" s="33"/>
      <c r="H4347" s="33"/>
      <c r="I4347" s="21"/>
      <c r="J4347" s="33"/>
      <c r="K4347" s="33"/>
      <c r="L4347" s="22"/>
      <c r="M4347" s="22"/>
      <c r="N4347" s="22"/>
    </row>
    <row r="4348" spans="1:14" s="49" customFormat="1" ht="15" customHeight="1">
      <c r="A4348" s="33"/>
      <c r="B4348" s="33"/>
      <c r="C4348" s="21"/>
      <c r="D4348" s="33"/>
      <c r="E4348" s="39"/>
      <c r="F4348" s="21"/>
      <c r="G4348" s="33"/>
      <c r="H4348" s="33"/>
      <c r="I4348" s="21"/>
      <c r="J4348" s="33"/>
      <c r="K4348" s="33"/>
      <c r="L4348" s="22"/>
      <c r="M4348" s="22"/>
      <c r="N4348" s="22"/>
    </row>
    <row r="4349" spans="1:14" s="49" customFormat="1" ht="15" customHeight="1">
      <c r="A4349" s="33"/>
      <c r="B4349" s="33"/>
      <c r="C4349" s="21"/>
      <c r="D4349" s="33"/>
      <c r="E4349" s="39"/>
      <c r="F4349" s="21"/>
      <c r="G4349" s="33"/>
      <c r="H4349" s="33"/>
      <c r="I4349" s="21"/>
      <c r="J4349" s="33"/>
      <c r="K4349" s="33"/>
      <c r="L4349" s="22"/>
      <c r="M4349" s="22"/>
      <c r="N4349" s="22"/>
    </row>
    <row r="4350" spans="1:14" s="49" customFormat="1" ht="15" customHeight="1">
      <c r="A4350" s="33"/>
      <c r="B4350" s="33"/>
      <c r="C4350" s="21"/>
      <c r="D4350" s="33"/>
      <c r="E4350" s="39"/>
      <c r="F4350" s="21"/>
      <c r="G4350" s="33"/>
      <c r="H4350" s="33"/>
      <c r="I4350" s="21"/>
      <c r="J4350" s="33"/>
      <c r="K4350" s="33"/>
      <c r="L4350" s="22"/>
      <c r="M4350" s="22"/>
      <c r="N4350" s="22"/>
    </row>
    <row r="4351" spans="1:14" s="49" customFormat="1" ht="15" customHeight="1">
      <c r="A4351" s="33"/>
      <c r="B4351" s="33"/>
      <c r="C4351" s="21"/>
      <c r="D4351" s="33"/>
      <c r="E4351" s="39"/>
      <c r="F4351" s="21"/>
      <c r="G4351" s="33"/>
      <c r="H4351" s="33"/>
      <c r="I4351" s="21"/>
      <c r="J4351" s="33"/>
      <c r="K4351" s="33"/>
      <c r="L4351" s="22"/>
      <c r="M4351" s="22"/>
      <c r="N4351" s="22"/>
    </row>
    <row r="4352" spans="1:14" s="49" customFormat="1" ht="15" customHeight="1">
      <c r="A4352" s="33"/>
      <c r="B4352" s="33"/>
      <c r="C4352" s="21"/>
      <c r="D4352" s="33"/>
      <c r="E4352" s="39"/>
      <c r="F4352" s="21"/>
      <c r="G4352" s="33"/>
      <c r="H4352" s="33"/>
      <c r="I4352" s="21"/>
      <c r="J4352" s="33"/>
      <c r="K4352" s="33"/>
      <c r="L4352" s="22"/>
      <c r="M4352" s="22"/>
      <c r="N4352" s="22"/>
    </row>
    <row r="4353" spans="1:14" s="49" customFormat="1" ht="15" customHeight="1">
      <c r="A4353" s="33"/>
      <c r="B4353" s="33"/>
      <c r="C4353" s="21"/>
      <c r="D4353" s="33"/>
      <c r="E4353" s="39"/>
      <c r="F4353" s="21"/>
      <c r="G4353" s="33"/>
      <c r="H4353" s="33"/>
      <c r="I4353" s="21"/>
      <c r="J4353" s="33"/>
      <c r="K4353" s="33"/>
      <c r="L4353" s="22"/>
      <c r="M4353" s="22"/>
      <c r="N4353" s="22"/>
    </row>
    <row r="4354" spans="1:14" s="49" customFormat="1" ht="15" customHeight="1">
      <c r="A4354" s="33"/>
      <c r="B4354" s="33"/>
      <c r="C4354" s="21"/>
      <c r="D4354" s="33"/>
      <c r="E4354" s="39"/>
      <c r="F4354" s="21"/>
      <c r="G4354" s="33"/>
      <c r="H4354" s="33"/>
      <c r="I4354" s="21"/>
      <c r="J4354" s="33"/>
      <c r="K4354" s="33"/>
      <c r="L4354" s="22"/>
      <c r="M4354" s="22"/>
      <c r="N4354" s="22"/>
    </row>
    <row r="4355" spans="1:14" s="49" customFormat="1" ht="15" customHeight="1">
      <c r="A4355" s="33"/>
      <c r="B4355" s="33"/>
      <c r="C4355" s="21"/>
      <c r="D4355" s="33"/>
      <c r="E4355" s="39"/>
      <c r="F4355" s="21"/>
      <c r="G4355" s="33"/>
      <c r="H4355" s="33"/>
      <c r="I4355" s="21"/>
      <c r="J4355" s="33"/>
      <c r="K4355" s="33"/>
      <c r="L4355" s="22"/>
      <c r="M4355" s="22"/>
      <c r="N4355" s="22"/>
    </row>
    <row r="4356" spans="1:14" s="49" customFormat="1" ht="15" customHeight="1">
      <c r="A4356" s="33"/>
      <c r="B4356" s="33"/>
      <c r="C4356" s="21"/>
      <c r="D4356" s="33"/>
      <c r="E4356" s="39"/>
      <c r="F4356" s="21"/>
      <c r="G4356" s="33"/>
      <c r="H4356" s="33"/>
      <c r="I4356" s="21"/>
      <c r="J4356" s="33"/>
      <c r="K4356" s="33"/>
      <c r="L4356" s="22"/>
      <c r="M4356" s="22"/>
      <c r="N4356" s="22"/>
    </row>
    <row r="4357" spans="1:14" s="49" customFormat="1" ht="15" customHeight="1">
      <c r="A4357" s="33"/>
      <c r="B4357" s="33"/>
      <c r="C4357" s="20"/>
      <c r="D4357" s="33"/>
      <c r="E4357" s="33"/>
      <c r="F4357" s="20"/>
      <c r="G4357" s="33"/>
      <c r="H4357" s="33"/>
      <c r="I4357" s="20"/>
      <c r="J4357" s="33"/>
      <c r="K4357" s="33"/>
      <c r="L4357" s="20"/>
      <c r="M4357" s="22"/>
      <c r="N4357" s="22"/>
    </row>
    <row r="4358" spans="1:14" s="49" customFormat="1" ht="15" customHeight="1">
      <c r="A4358" s="33"/>
      <c r="B4358" s="33"/>
      <c r="C4358" s="21"/>
      <c r="D4358" s="33"/>
      <c r="E4358" s="39"/>
      <c r="F4358" s="21"/>
      <c r="G4358" s="33"/>
      <c r="H4358" s="33"/>
      <c r="I4358" s="21"/>
      <c r="J4358" s="33"/>
      <c r="K4358" s="33"/>
      <c r="L4358" s="22"/>
      <c r="M4358" s="22"/>
      <c r="N4358" s="22"/>
    </row>
    <row r="4359" spans="1:14" s="49" customFormat="1" ht="15" customHeight="1">
      <c r="A4359" s="33"/>
      <c r="B4359" s="33"/>
      <c r="C4359" s="21"/>
      <c r="D4359" s="33"/>
      <c r="E4359" s="39"/>
      <c r="F4359" s="21"/>
      <c r="G4359" s="33"/>
      <c r="H4359" s="33"/>
      <c r="I4359" s="21"/>
      <c r="J4359" s="33"/>
      <c r="K4359" s="33"/>
      <c r="L4359" s="22"/>
      <c r="M4359" s="22"/>
      <c r="N4359" s="22"/>
    </row>
    <row r="4360" spans="1:14" s="49" customFormat="1" ht="15" customHeight="1">
      <c r="A4360" s="33"/>
      <c r="B4360" s="33"/>
      <c r="C4360" s="21"/>
      <c r="D4360" s="33"/>
      <c r="E4360" s="39"/>
      <c r="F4360" s="21"/>
      <c r="G4360" s="33"/>
      <c r="H4360" s="33"/>
      <c r="I4360" s="21"/>
      <c r="J4360" s="33"/>
      <c r="K4360" s="33"/>
      <c r="L4360" s="22"/>
      <c r="M4360" s="22"/>
      <c r="N4360" s="22"/>
    </row>
    <row r="4361" spans="1:14" s="49" customFormat="1" ht="15" customHeight="1">
      <c r="A4361" s="33"/>
      <c r="B4361" s="33"/>
      <c r="C4361" s="21"/>
      <c r="D4361" s="33"/>
      <c r="E4361" s="39"/>
      <c r="F4361" s="21"/>
      <c r="G4361" s="33"/>
      <c r="H4361" s="33"/>
      <c r="I4361" s="21"/>
      <c r="J4361" s="33"/>
      <c r="K4361" s="33"/>
      <c r="L4361" s="22"/>
      <c r="M4361" s="22"/>
      <c r="N4361" s="22"/>
    </row>
    <row r="4362" spans="1:14" s="49" customFormat="1" ht="15" customHeight="1">
      <c r="A4362" s="33"/>
      <c r="B4362" s="33"/>
      <c r="C4362" s="21"/>
      <c r="D4362" s="33"/>
      <c r="E4362" s="39"/>
      <c r="F4362" s="21"/>
      <c r="G4362" s="33"/>
      <c r="H4362" s="33"/>
      <c r="I4362" s="21"/>
      <c r="J4362" s="33"/>
      <c r="K4362" s="33"/>
      <c r="L4362" s="22"/>
      <c r="M4362" s="22"/>
      <c r="N4362" s="22"/>
    </row>
    <row r="4363" spans="1:14" s="49" customFormat="1" ht="15" customHeight="1">
      <c r="A4363" s="33"/>
      <c r="B4363" s="33"/>
      <c r="C4363" s="21"/>
      <c r="D4363" s="33"/>
      <c r="E4363" s="39"/>
      <c r="F4363" s="21"/>
      <c r="G4363" s="33"/>
      <c r="H4363" s="33"/>
      <c r="I4363" s="21"/>
      <c r="J4363" s="33"/>
      <c r="K4363" s="33"/>
      <c r="L4363" s="22"/>
      <c r="M4363" s="22"/>
      <c r="N4363" s="22"/>
    </row>
    <row r="4364" spans="1:14" s="49" customFormat="1" ht="15" customHeight="1">
      <c r="A4364" s="33"/>
      <c r="B4364" s="33"/>
      <c r="C4364" s="21"/>
      <c r="D4364" s="33"/>
      <c r="E4364" s="39"/>
      <c r="F4364" s="21"/>
      <c r="G4364" s="33"/>
      <c r="H4364" s="33"/>
      <c r="I4364" s="21"/>
      <c r="J4364" s="33"/>
      <c r="K4364" s="33"/>
      <c r="L4364" s="22"/>
      <c r="M4364" s="22"/>
      <c r="N4364" s="22"/>
    </row>
    <row r="4365" spans="1:14" s="49" customFormat="1" ht="15" customHeight="1">
      <c r="A4365" s="33"/>
      <c r="B4365" s="33"/>
      <c r="C4365" s="21"/>
      <c r="D4365" s="33"/>
      <c r="E4365" s="39"/>
      <c r="F4365" s="21"/>
      <c r="G4365" s="33"/>
      <c r="H4365" s="33"/>
      <c r="I4365" s="21"/>
      <c r="J4365" s="33"/>
      <c r="K4365" s="33"/>
      <c r="L4365" s="22"/>
      <c r="M4365" s="22"/>
      <c r="N4365" s="22"/>
    </row>
    <row r="4366" spans="1:14" s="49" customFormat="1" ht="15" customHeight="1">
      <c r="A4366" s="33"/>
      <c r="B4366" s="33"/>
      <c r="C4366" s="21"/>
      <c r="D4366" s="33"/>
      <c r="E4366" s="39"/>
      <c r="F4366" s="21"/>
      <c r="G4366" s="33"/>
      <c r="H4366" s="33"/>
      <c r="I4366" s="21"/>
      <c r="J4366" s="33"/>
      <c r="K4366" s="33"/>
      <c r="L4366" s="22"/>
      <c r="M4366" s="22"/>
      <c r="N4366" s="22"/>
    </row>
    <row r="4367" spans="1:14" s="49" customFormat="1" ht="15" customHeight="1">
      <c r="A4367" s="33"/>
      <c r="B4367" s="33"/>
      <c r="C4367" s="21"/>
      <c r="D4367" s="33"/>
      <c r="E4367" s="39"/>
      <c r="F4367" s="21"/>
      <c r="G4367" s="33"/>
      <c r="H4367" s="33"/>
      <c r="I4367" s="21"/>
      <c r="J4367" s="33"/>
      <c r="K4367" s="33"/>
      <c r="L4367" s="22"/>
      <c r="M4367" s="22"/>
      <c r="N4367" s="22"/>
    </row>
    <row r="4368" spans="1:14" s="49" customFormat="1" ht="15" customHeight="1">
      <c r="A4368" s="33"/>
      <c r="B4368" s="33"/>
      <c r="C4368" s="21"/>
      <c r="D4368" s="33"/>
      <c r="E4368" s="39"/>
      <c r="F4368" s="21"/>
      <c r="G4368" s="33"/>
      <c r="H4368" s="33"/>
      <c r="I4368" s="21"/>
      <c r="J4368" s="33"/>
      <c r="K4368" s="33"/>
      <c r="L4368" s="22"/>
      <c r="M4368" s="22"/>
      <c r="N4368" s="22"/>
    </row>
    <row r="4369" spans="1:14" s="49" customFormat="1" ht="15" customHeight="1">
      <c r="A4369" s="33"/>
      <c r="B4369" s="33"/>
      <c r="C4369" s="21"/>
      <c r="D4369" s="33"/>
      <c r="E4369" s="39"/>
      <c r="F4369" s="21"/>
      <c r="G4369" s="33"/>
      <c r="H4369" s="33"/>
      <c r="I4369" s="21"/>
      <c r="J4369" s="33"/>
      <c r="K4369" s="33"/>
      <c r="L4369" s="22"/>
      <c r="M4369" s="22"/>
      <c r="N4369" s="22"/>
    </row>
    <row r="4370" spans="1:14" s="49" customFormat="1" ht="15" customHeight="1">
      <c r="A4370" s="33"/>
      <c r="B4370" s="33"/>
      <c r="C4370" s="21"/>
      <c r="D4370" s="33"/>
      <c r="E4370" s="39"/>
      <c r="F4370" s="21"/>
      <c r="G4370" s="33"/>
      <c r="H4370" s="33"/>
      <c r="I4370" s="21"/>
      <c r="J4370" s="33"/>
      <c r="K4370" s="33"/>
      <c r="L4370" s="22"/>
      <c r="M4370" s="22"/>
      <c r="N4370" s="22"/>
    </row>
    <row r="4371" spans="1:14" s="49" customFormat="1" ht="15" customHeight="1">
      <c r="A4371" s="33"/>
      <c r="B4371" s="33"/>
      <c r="C4371" s="21"/>
      <c r="D4371" s="33"/>
      <c r="E4371" s="39"/>
      <c r="F4371" s="21"/>
      <c r="G4371" s="33"/>
      <c r="H4371" s="33"/>
      <c r="I4371" s="21"/>
      <c r="J4371" s="33"/>
      <c r="K4371" s="33"/>
      <c r="L4371" s="22"/>
      <c r="M4371" s="22"/>
      <c r="N4371" s="22"/>
    </row>
    <row r="4372" spans="1:14" s="49" customFormat="1" ht="15" customHeight="1">
      <c r="A4372" s="33"/>
      <c r="B4372" s="33"/>
      <c r="C4372" s="21"/>
      <c r="D4372" s="33"/>
      <c r="E4372" s="39"/>
      <c r="F4372" s="21"/>
      <c r="G4372" s="33"/>
      <c r="H4372" s="33"/>
      <c r="I4372" s="21"/>
      <c r="J4372" s="33"/>
      <c r="K4372" s="33"/>
      <c r="L4372" s="22"/>
      <c r="M4372" s="22"/>
      <c r="N4372" s="22"/>
    </row>
    <row r="4373" spans="1:14" s="49" customFormat="1" ht="15" customHeight="1">
      <c r="A4373" s="33"/>
      <c r="B4373" s="33"/>
      <c r="C4373" s="21"/>
      <c r="D4373" s="33"/>
      <c r="E4373" s="39"/>
      <c r="F4373" s="21"/>
      <c r="G4373" s="33"/>
      <c r="H4373" s="33"/>
      <c r="I4373" s="21"/>
      <c r="J4373" s="33"/>
      <c r="K4373" s="33"/>
      <c r="L4373" s="22"/>
      <c r="M4373" s="22"/>
      <c r="N4373" s="22"/>
    </row>
    <row r="4374" spans="1:14" s="49" customFormat="1" ht="15" customHeight="1">
      <c r="A4374" s="33"/>
      <c r="B4374" s="33"/>
      <c r="C4374" s="21"/>
      <c r="D4374" s="33"/>
      <c r="E4374" s="39"/>
      <c r="F4374" s="21"/>
      <c r="G4374" s="33"/>
      <c r="H4374" s="33"/>
      <c r="I4374" s="21"/>
      <c r="J4374" s="33"/>
      <c r="K4374" s="33"/>
      <c r="L4374" s="22"/>
      <c r="M4374" s="22"/>
      <c r="N4374" s="22"/>
    </row>
    <row r="4375" spans="1:14" s="49" customFormat="1" ht="15" customHeight="1">
      <c r="A4375" s="33"/>
      <c r="B4375" s="33"/>
      <c r="C4375" s="21"/>
      <c r="D4375" s="33"/>
      <c r="E4375" s="39"/>
      <c r="F4375" s="21"/>
      <c r="G4375" s="33"/>
      <c r="H4375" s="33"/>
      <c r="I4375" s="21"/>
      <c r="J4375" s="33"/>
      <c r="K4375" s="33"/>
      <c r="L4375" s="22"/>
      <c r="M4375" s="22"/>
      <c r="N4375" s="22"/>
    </row>
    <row r="4376" spans="1:14" s="49" customFormat="1" ht="15" customHeight="1">
      <c r="A4376" s="33"/>
      <c r="B4376" s="33"/>
      <c r="C4376" s="21"/>
      <c r="D4376" s="33"/>
      <c r="E4376" s="39"/>
      <c r="F4376" s="21"/>
      <c r="G4376" s="33"/>
      <c r="H4376" s="33"/>
      <c r="I4376" s="21"/>
      <c r="J4376" s="33"/>
      <c r="K4376" s="33"/>
      <c r="L4376" s="22"/>
      <c r="M4376" s="22"/>
      <c r="N4376" s="22"/>
    </row>
    <row r="4377" spans="1:14" s="49" customFormat="1" ht="15" customHeight="1">
      <c r="A4377" s="33"/>
      <c r="B4377" s="33"/>
      <c r="C4377" s="21"/>
      <c r="D4377" s="33"/>
      <c r="E4377" s="39"/>
      <c r="F4377" s="21"/>
      <c r="G4377" s="33"/>
      <c r="H4377" s="33"/>
      <c r="I4377" s="21"/>
      <c r="J4377" s="33"/>
      <c r="K4377" s="33"/>
      <c r="L4377" s="22"/>
      <c r="M4377" s="22"/>
      <c r="N4377" s="22"/>
    </row>
    <row r="4378" spans="1:14" s="49" customFormat="1" ht="15" customHeight="1">
      <c r="A4378" s="33"/>
      <c r="B4378" s="33"/>
      <c r="C4378" s="21"/>
      <c r="D4378" s="33"/>
      <c r="E4378" s="39"/>
      <c r="F4378" s="21"/>
      <c r="G4378" s="33"/>
      <c r="H4378" s="33"/>
      <c r="I4378" s="21"/>
      <c r="J4378" s="33"/>
      <c r="K4378" s="33"/>
      <c r="L4378" s="22"/>
      <c r="M4378" s="22"/>
      <c r="N4378" s="22"/>
    </row>
    <row r="4379" spans="1:14" s="49" customFormat="1" ht="15" customHeight="1">
      <c r="A4379" s="33"/>
      <c r="B4379" s="33"/>
      <c r="C4379" s="21"/>
      <c r="D4379" s="33"/>
      <c r="E4379" s="39"/>
      <c r="F4379" s="21"/>
      <c r="G4379" s="33"/>
      <c r="H4379" s="33"/>
      <c r="I4379" s="21"/>
      <c r="J4379" s="33"/>
      <c r="K4379" s="33"/>
      <c r="L4379" s="22"/>
      <c r="M4379" s="22"/>
      <c r="N4379" s="22"/>
    </row>
    <row r="4380" spans="1:14" s="49" customFormat="1" ht="15" customHeight="1">
      <c r="A4380" s="33"/>
      <c r="B4380" s="33"/>
      <c r="C4380" s="21"/>
      <c r="D4380" s="33"/>
      <c r="E4380" s="39"/>
      <c r="F4380" s="21"/>
      <c r="G4380" s="33"/>
      <c r="H4380" s="33"/>
      <c r="I4380" s="21"/>
      <c r="J4380" s="33"/>
      <c r="K4380" s="33"/>
      <c r="L4380" s="22"/>
      <c r="M4380" s="22"/>
      <c r="N4380" s="22"/>
    </row>
    <row r="4381" spans="1:14" s="49" customFormat="1" ht="15" customHeight="1">
      <c r="A4381" s="33"/>
      <c r="B4381" s="33"/>
      <c r="C4381" s="21"/>
      <c r="D4381" s="33"/>
      <c r="E4381" s="39"/>
      <c r="F4381" s="21"/>
      <c r="G4381" s="33"/>
      <c r="H4381" s="33"/>
      <c r="I4381" s="21"/>
      <c r="J4381" s="33"/>
      <c r="K4381" s="33"/>
      <c r="L4381" s="22"/>
      <c r="M4381" s="22"/>
      <c r="N4381" s="22"/>
    </row>
    <row r="4382" spans="1:14" s="49" customFormat="1" ht="15" customHeight="1">
      <c r="A4382" s="33"/>
      <c r="B4382" s="33"/>
      <c r="C4382" s="21"/>
      <c r="D4382" s="33"/>
      <c r="E4382" s="39"/>
      <c r="F4382" s="21"/>
      <c r="G4382" s="33"/>
      <c r="H4382" s="33"/>
      <c r="I4382" s="21"/>
      <c r="J4382" s="33"/>
      <c r="K4382" s="33"/>
      <c r="L4382" s="22"/>
      <c r="M4382" s="22"/>
      <c r="N4382" s="22"/>
    </row>
    <row r="4383" spans="1:14" s="49" customFormat="1" ht="15" customHeight="1">
      <c r="A4383" s="33"/>
      <c r="B4383" s="33"/>
      <c r="C4383" s="21"/>
      <c r="D4383" s="33"/>
      <c r="E4383" s="39"/>
      <c r="F4383" s="21"/>
      <c r="G4383" s="33"/>
      <c r="H4383" s="33"/>
      <c r="I4383" s="21"/>
      <c r="J4383" s="33"/>
      <c r="K4383" s="33"/>
      <c r="L4383" s="22"/>
      <c r="M4383" s="22"/>
      <c r="N4383" s="22"/>
    </row>
    <row r="4384" spans="1:14" s="49" customFormat="1" ht="15" customHeight="1">
      <c r="A4384" s="33"/>
      <c r="B4384" s="33"/>
      <c r="C4384" s="21"/>
      <c r="D4384" s="33"/>
      <c r="E4384" s="39"/>
      <c r="F4384" s="21"/>
      <c r="G4384" s="33"/>
      <c r="H4384" s="33"/>
      <c r="I4384" s="21"/>
      <c r="J4384" s="33"/>
      <c r="K4384" s="33"/>
      <c r="L4384" s="22"/>
      <c r="M4384" s="22"/>
      <c r="N4384" s="22"/>
    </row>
    <row r="4385" spans="1:14" s="49" customFormat="1" ht="15" customHeight="1">
      <c r="A4385" s="33"/>
      <c r="B4385" s="33"/>
      <c r="C4385" s="21"/>
      <c r="D4385" s="33"/>
      <c r="E4385" s="39"/>
      <c r="F4385" s="21"/>
      <c r="G4385" s="33"/>
      <c r="H4385" s="33"/>
      <c r="I4385" s="21"/>
      <c r="J4385" s="33"/>
      <c r="K4385" s="33"/>
      <c r="L4385" s="22"/>
      <c r="M4385" s="22"/>
      <c r="N4385" s="22"/>
    </row>
    <row r="4386" spans="1:14" s="49" customFormat="1" ht="15" customHeight="1">
      <c r="A4386" s="33"/>
      <c r="B4386" s="33"/>
      <c r="C4386" s="21"/>
      <c r="D4386" s="33"/>
      <c r="E4386" s="39"/>
      <c r="F4386" s="21"/>
      <c r="G4386" s="33"/>
      <c r="H4386" s="33"/>
      <c r="I4386" s="21"/>
      <c r="J4386" s="33"/>
      <c r="K4386" s="33"/>
      <c r="L4386" s="22"/>
      <c r="M4386" s="22"/>
      <c r="N4386" s="22"/>
    </row>
    <row r="4387" spans="1:14" s="49" customFormat="1" ht="15" customHeight="1">
      <c r="A4387" s="33"/>
      <c r="B4387" s="33"/>
      <c r="C4387" s="21"/>
      <c r="D4387" s="33"/>
      <c r="E4387" s="39"/>
      <c r="F4387" s="21"/>
      <c r="G4387" s="33"/>
      <c r="H4387" s="33"/>
      <c r="I4387" s="21"/>
      <c r="J4387" s="33"/>
      <c r="K4387" s="33"/>
      <c r="L4387" s="22"/>
      <c r="M4387" s="22"/>
      <c r="N4387" s="22"/>
    </row>
    <row r="4388" spans="1:14" s="49" customFormat="1" ht="15" customHeight="1">
      <c r="A4388" s="33"/>
      <c r="B4388" s="33"/>
      <c r="C4388" s="21"/>
      <c r="D4388" s="33"/>
      <c r="E4388" s="39"/>
      <c r="F4388" s="21"/>
      <c r="G4388" s="33"/>
      <c r="H4388" s="33"/>
      <c r="I4388" s="21"/>
      <c r="J4388" s="33"/>
      <c r="K4388" s="33"/>
      <c r="L4388" s="22"/>
      <c r="M4388" s="22"/>
      <c r="N4388" s="22"/>
    </row>
    <row r="4389" spans="1:14" s="49" customFormat="1" ht="15" customHeight="1">
      <c r="A4389" s="33"/>
      <c r="B4389" s="33"/>
      <c r="C4389" s="21"/>
      <c r="D4389" s="33"/>
      <c r="E4389" s="39"/>
      <c r="F4389" s="21"/>
      <c r="G4389" s="33"/>
      <c r="H4389" s="33"/>
      <c r="I4389" s="21"/>
      <c r="J4389" s="33"/>
      <c r="K4389" s="33"/>
      <c r="L4389" s="22"/>
      <c r="M4389" s="22"/>
      <c r="N4389" s="22"/>
    </row>
    <row r="4390" spans="1:14" s="49" customFormat="1" ht="15" customHeight="1">
      <c r="A4390" s="33"/>
      <c r="B4390" s="33"/>
      <c r="C4390" s="21"/>
      <c r="D4390" s="33"/>
      <c r="E4390" s="39"/>
      <c r="F4390" s="21"/>
      <c r="G4390" s="33"/>
      <c r="H4390" s="33"/>
      <c r="I4390" s="21"/>
      <c r="J4390" s="33"/>
      <c r="K4390" s="33"/>
      <c r="L4390" s="22"/>
      <c r="M4390" s="22"/>
      <c r="N4390" s="22"/>
    </row>
    <row r="4391" spans="1:14" s="49" customFormat="1" ht="15" customHeight="1">
      <c r="A4391" s="33"/>
      <c r="B4391" s="33"/>
      <c r="C4391" s="21"/>
      <c r="D4391" s="33"/>
      <c r="E4391" s="39"/>
      <c r="F4391" s="21"/>
      <c r="G4391" s="33"/>
      <c r="H4391" s="33"/>
      <c r="I4391" s="21"/>
      <c r="J4391" s="33"/>
      <c r="K4391" s="33"/>
      <c r="L4391" s="22"/>
      <c r="M4391" s="22"/>
      <c r="N4391" s="22"/>
    </row>
    <row r="4392" spans="1:14" s="49" customFormat="1" ht="15" customHeight="1">
      <c r="A4392" s="33"/>
      <c r="B4392" s="33"/>
      <c r="C4392" s="21"/>
      <c r="D4392" s="33"/>
      <c r="E4392" s="39"/>
      <c r="F4392" s="21"/>
      <c r="G4392" s="33"/>
      <c r="H4392" s="33"/>
      <c r="I4392" s="21"/>
      <c r="J4392" s="33"/>
      <c r="K4392" s="33"/>
      <c r="L4392" s="22"/>
      <c r="M4392" s="22"/>
      <c r="N4392" s="22"/>
    </row>
    <row r="4393" spans="1:14" s="49" customFormat="1" ht="15" customHeight="1">
      <c r="A4393" s="33"/>
      <c r="B4393" s="33"/>
      <c r="C4393" s="21"/>
      <c r="D4393" s="33"/>
      <c r="E4393" s="39"/>
      <c r="F4393" s="21"/>
      <c r="G4393" s="33"/>
      <c r="H4393" s="33"/>
      <c r="I4393" s="21"/>
      <c r="J4393" s="33"/>
      <c r="K4393" s="33"/>
      <c r="L4393" s="22"/>
      <c r="M4393" s="22"/>
      <c r="N4393" s="22"/>
    </row>
    <row r="4394" spans="1:14" s="49" customFormat="1" ht="15" customHeight="1">
      <c r="A4394" s="33"/>
      <c r="B4394" s="33"/>
      <c r="C4394" s="21"/>
      <c r="D4394" s="33"/>
      <c r="E4394" s="39"/>
      <c r="F4394" s="21"/>
      <c r="G4394" s="33"/>
      <c r="H4394" s="33"/>
      <c r="I4394" s="21"/>
      <c r="J4394" s="33"/>
      <c r="K4394" s="33"/>
      <c r="L4394" s="22"/>
      <c r="M4394" s="22"/>
      <c r="N4394" s="22"/>
    </row>
    <row r="4395" spans="1:14" s="49" customFormat="1" ht="15" customHeight="1">
      <c r="A4395" s="33"/>
      <c r="B4395" s="33"/>
      <c r="C4395" s="21"/>
      <c r="D4395" s="33"/>
      <c r="E4395" s="39"/>
      <c r="F4395" s="21"/>
      <c r="G4395" s="33"/>
      <c r="H4395" s="33"/>
      <c r="I4395" s="21"/>
      <c r="J4395" s="33"/>
      <c r="K4395" s="33"/>
      <c r="L4395" s="22"/>
      <c r="M4395" s="22"/>
      <c r="N4395" s="22"/>
    </row>
    <row r="4396" spans="1:14" s="49" customFormat="1" ht="15" customHeight="1">
      <c r="A4396" s="33"/>
      <c r="B4396" s="33"/>
      <c r="C4396" s="21"/>
      <c r="D4396" s="33"/>
      <c r="E4396" s="39"/>
      <c r="F4396" s="21"/>
      <c r="G4396" s="33"/>
      <c r="H4396" s="33"/>
      <c r="I4396" s="21"/>
      <c r="J4396" s="33"/>
      <c r="K4396" s="33"/>
      <c r="L4396" s="22"/>
      <c r="M4396" s="22"/>
      <c r="N4396" s="22"/>
    </row>
    <row r="4397" spans="1:14" s="49" customFormat="1" ht="15" customHeight="1">
      <c r="A4397" s="33"/>
      <c r="B4397" s="33"/>
      <c r="C4397" s="21"/>
      <c r="D4397" s="33"/>
      <c r="E4397" s="39"/>
      <c r="F4397" s="21"/>
      <c r="G4397" s="33"/>
      <c r="H4397" s="33"/>
      <c r="I4397" s="21"/>
      <c r="J4397" s="33"/>
      <c r="K4397" s="33"/>
      <c r="L4397" s="22"/>
      <c r="M4397" s="22"/>
      <c r="N4397" s="22"/>
    </row>
    <row r="4398" spans="1:14" s="49" customFormat="1" ht="15" customHeight="1">
      <c r="A4398" s="33"/>
      <c r="B4398" s="33"/>
      <c r="C4398" s="21"/>
      <c r="D4398" s="33"/>
      <c r="E4398" s="39"/>
      <c r="F4398" s="21"/>
      <c r="G4398" s="33"/>
      <c r="H4398" s="33"/>
      <c r="I4398" s="21"/>
      <c r="J4398" s="33"/>
      <c r="K4398" s="33"/>
      <c r="L4398" s="22"/>
      <c r="M4398" s="22"/>
      <c r="N4398" s="22"/>
    </row>
    <row r="4399" spans="1:14" s="49" customFormat="1" ht="15" customHeight="1">
      <c r="A4399" s="33"/>
      <c r="B4399" s="33"/>
      <c r="C4399" s="21"/>
      <c r="D4399" s="33"/>
      <c r="E4399" s="39"/>
      <c r="F4399" s="21"/>
      <c r="G4399" s="33"/>
      <c r="H4399" s="33"/>
      <c r="I4399" s="21"/>
      <c r="J4399" s="33"/>
      <c r="K4399" s="33"/>
      <c r="L4399" s="22"/>
      <c r="M4399" s="22"/>
      <c r="N4399" s="22"/>
    </row>
    <row r="4400" spans="1:14" s="49" customFormat="1" ht="15" customHeight="1">
      <c r="A4400" s="33"/>
      <c r="B4400" s="33"/>
      <c r="C4400" s="21"/>
      <c r="D4400" s="33"/>
      <c r="E4400" s="39"/>
      <c r="F4400" s="21"/>
      <c r="G4400" s="33"/>
      <c r="H4400" s="33"/>
      <c r="I4400" s="21"/>
      <c r="J4400" s="33"/>
      <c r="K4400" s="33"/>
      <c r="L4400" s="22"/>
      <c r="M4400" s="22"/>
      <c r="N4400" s="22"/>
    </row>
    <row r="4401" spans="1:14" s="49" customFormat="1" ht="15" customHeight="1">
      <c r="A4401" s="33"/>
      <c r="B4401" s="33"/>
      <c r="C4401" s="21"/>
      <c r="D4401" s="33"/>
      <c r="E4401" s="39"/>
      <c r="F4401" s="21"/>
      <c r="G4401" s="33"/>
      <c r="H4401" s="33"/>
      <c r="I4401" s="21"/>
      <c r="J4401" s="33"/>
      <c r="K4401" s="33"/>
      <c r="L4401" s="22"/>
      <c r="M4401" s="22"/>
      <c r="N4401" s="22"/>
    </row>
    <row r="4402" spans="1:14" s="49" customFormat="1" ht="15" customHeight="1">
      <c r="A4402" s="33"/>
      <c r="B4402" s="33"/>
      <c r="C4402" s="20"/>
      <c r="D4402" s="33"/>
      <c r="E4402" s="33"/>
      <c r="F4402" s="20"/>
      <c r="G4402" s="33"/>
      <c r="H4402" s="33"/>
      <c r="I4402" s="20"/>
      <c r="J4402" s="33"/>
      <c r="K4402" s="33"/>
      <c r="L4402" s="20"/>
      <c r="M4402" s="22"/>
      <c r="N4402" s="22"/>
    </row>
    <row r="4403" spans="1:14" s="49" customFormat="1" ht="15" customHeight="1">
      <c r="A4403" s="33"/>
      <c r="B4403" s="33"/>
      <c r="C4403" s="21"/>
      <c r="D4403" s="33"/>
      <c r="E4403" s="39"/>
      <c r="F4403" s="21"/>
      <c r="G4403" s="33"/>
      <c r="H4403" s="33"/>
      <c r="I4403" s="21"/>
      <c r="J4403" s="33"/>
      <c r="K4403" s="33"/>
      <c r="L4403" s="22"/>
      <c r="M4403" s="22"/>
      <c r="N4403" s="22"/>
    </row>
    <row r="4404" spans="1:14" s="49" customFormat="1" ht="15" customHeight="1">
      <c r="A4404" s="33"/>
      <c r="B4404" s="33"/>
      <c r="C4404" s="21"/>
      <c r="D4404" s="33"/>
      <c r="E4404" s="39"/>
      <c r="F4404" s="21"/>
      <c r="G4404" s="33"/>
      <c r="H4404" s="33"/>
      <c r="I4404" s="21"/>
      <c r="J4404" s="33"/>
      <c r="K4404" s="33"/>
      <c r="L4404" s="22"/>
      <c r="M4404" s="22"/>
      <c r="N4404" s="22"/>
    </row>
    <row r="4405" spans="1:14" s="49" customFormat="1" ht="15" customHeight="1">
      <c r="A4405" s="33"/>
      <c r="B4405" s="33"/>
      <c r="C4405" s="21"/>
      <c r="D4405" s="33"/>
      <c r="E4405" s="39"/>
      <c r="F4405" s="21"/>
      <c r="G4405" s="33"/>
      <c r="H4405" s="33"/>
      <c r="I4405" s="21"/>
      <c r="J4405" s="33"/>
      <c r="K4405" s="33"/>
      <c r="L4405" s="22"/>
      <c r="M4405" s="22"/>
      <c r="N4405" s="22"/>
    </row>
    <row r="4406" spans="1:14" s="49" customFormat="1" ht="15" customHeight="1">
      <c r="A4406" s="33"/>
      <c r="B4406" s="33"/>
      <c r="C4406" s="21"/>
      <c r="D4406" s="33"/>
      <c r="E4406" s="39"/>
      <c r="F4406" s="21"/>
      <c r="G4406" s="33"/>
      <c r="H4406" s="33"/>
      <c r="I4406" s="21"/>
      <c r="J4406" s="33"/>
      <c r="K4406" s="33"/>
      <c r="L4406" s="22"/>
      <c r="M4406" s="22"/>
      <c r="N4406" s="22"/>
    </row>
    <row r="4407" spans="1:14" s="49" customFormat="1" ht="15" customHeight="1">
      <c r="A4407" s="33"/>
      <c r="B4407" s="33"/>
      <c r="C4407" s="21"/>
      <c r="D4407" s="33"/>
      <c r="E4407" s="39"/>
      <c r="F4407" s="21"/>
      <c r="G4407" s="33"/>
      <c r="H4407" s="33"/>
      <c r="I4407" s="21"/>
      <c r="J4407" s="33"/>
      <c r="K4407" s="33"/>
      <c r="L4407" s="22"/>
      <c r="M4407" s="22"/>
      <c r="N4407" s="22"/>
    </row>
    <row r="4408" spans="1:14" s="49" customFormat="1" ht="15" customHeight="1">
      <c r="A4408" s="33"/>
      <c r="B4408" s="33"/>
      <c r="C4408" s="21"/>
      <c r="D4408" s="33"/>
      <c r="E4408" s="39"/>
      <c r="F4408" s="21"/>
      <c r="G4408" s="33"/>
      <c r="H4408" s="33"/>
      <c r="I4408" s="21"/>
      <c r="J4408" s="33"/>
      <c r="K4408" s="33"/>
      <c r="L4408" s="22"/>
      <c r="M4408" s="22"/>
      <c r="N4408" s="22"/>
    </row>
    <row r="4409" spans="1:14" s="49" customFormat="1" ht="15" customHeight="1">
      <c r="A4409" s="33"/>
      <c r="B4409" s="33"/>
      <c r="C4409" s="21"/>
      <c r="D4409" s="33"/>
      <c r="E4409" s="39"/>
      <c r="F4409" s="21"/>
      <c r="G4409" s="33"/>
      <c r="H4409" s="33"/>
      <c r="I4409" s="21"/>
      <c r="J4409" s="33"/>
      <c r="K4409" s="33"/>
      <c r="L4409" s="22"/>
      <c r="M4409" s="22"/>
      <c r="N4409" s="22"/>
    </row>
    <row r="4410" spans="1:14" s="49" customFormat="1" ht="15" customHeight="1">
      <c r="A4410" s="33"/>
      <c r="B4410" s="33"/>
      <c r="C4410" s="21"/>
      <c r="D4410" s="33"/>
      <c r="E4410" s="39"/>
      <c r="F4410" s="21"/>
      <c r="G4410" s="33"/>
      <c r="H4410" s="33"/>
      <c r="I4410" s="21"/>
      <c r="J4410" s="33"/>
      <c r="K4410" s="33"/>
      <c r="L4410" s="22"/>
      <c r="M4410" s="22"/>
      <c r="N4410" s="22"/>
    </row>
    <row r="4411" spans="1:14" s="49" customFormat="1" ht="15" customHeight="1">
      <c r="A4411" s="33"/>
      <c r="B4411" s="33"/>
      <c r="C4411" s="21"/>
      <c r="D4411" s="33"/>
      <c r="E4411" s="39"/>
      <c r="F4411" s="21"/>
      <c r="G4411" s="33"/>
      <c r="H4411" s="33"/>
      <c r="I4411" s="21"/>
      <c r="J4411" s="33"/>
      <c r="K4411" s="33"/>
      <c r="L4411" s="22"/>
      <c r="M4411" s="22"/>
      <c r="N4411" s="22"/>
    </row>
    <row r="4412" spans="1:14" s="49" customFormat="1" ht="15" customHeight="1">
      <c r="A4412" s="33"/>
      <c r="B4412" s="33"/>
      <c r="C4412" s="21"/>
      <c r="D4412" s="33"/>
      <c r="E4412" s="39"/>
      <c r="F4412" s="21"/>
      <c r="G4412" s="33"/>
      <c r="H4412" s="33"/>
      <c r="I4412" s="21"/>
      <c r="J4412" s="33"/>
      <c r="K4412" s="33"/>
      <c r="L4412" s="22"/>
      <c r="M4412" s="22"/>
      <c r="N4412" s="22"/>
    </row>
    <row r="4413" spans="1:14" s="49" customFormat="1" ht="15" customHeight="1">
      <c r="A4413" s="33"/>
      <c r="B4413" s="33"/>
      <c r="C4413" s="21"/>
      <c r="D4413" s="33"/>
      <c r="E4413" s="39"/>
      <c r="F4413" s="21"/>
      <c r="G4413" s="33"/>
      <c r="H4413" s="33"/>
      <c r="I4413" s="21"/>
      <c r="J4413" s="33"/>
      <c r="K4413" s="33"/>
      <c r="L4413" s="22"/>
      <c r="M4413" s="22"/>
      <c r="N4413" s="22"/>
    </row>
    <row r="4414" spans="1:14" s="49" customFormat="1" ht="15" customHeight="1">
      <c r="A4414" s="33"/>
      <c r="B4414" s="33"/>
      <c r="C4414" s="21"/>
      <c r="D4414" s="33"/>
      <c r="E4414" s="39"/>
      <c r="F4414" s="21"/>
      <c r="G4414" s="33"/>
      <c r="H4414" s="33"/>
      <c r="I4414" s="21"/>
      <c r="J4414" s="33"/>
      <c r="K4414" s="33"/>
      <c r="L4414" s="22"/>
      <c r="M4414" s="22"/>
      <c r="N4414" s="22"/>
    </row>
    <row r="4415" spans="1:14" s="49" customFormat="1" ht="15" customHeight="1">
      <c r="A4415" s="33"/>
      <c r="B4415" s="33"/>
      <c r="C4415" s="21"/>
      <c r="D4415" s="33"/>
      <c r="E4415" s="39"/>
      <c r="F4415" s="21"/>
      <c r="G4415" s="33"/>
      <c r="H4415" s="33"/>
      <c r="I4415" s="21"/>
      <c r="J4415" s="33"/>
      <c r="K4415" s="33"/>
      <c r="L4415" s="22"/>
      <c r="M4415" s="22"/>
      <c r="N4415" s="22"/>
    </row>
    <row r="4416" spans="1:14" s="49" customFormat="1" ht="15" customHeight="1">
      <c r="A4416" s="33"/>
      <c r="B4416" s="33"/>
      <c r="C4416" s="21"/>
      <c r="D4416" s="33"/>
      <c r="E4416" s="39"/>
      <c r="F4416" s="21"/>
      <c r="G4416" s="33"/>
      <c r="H4416" s="33"/>
      <c r="I4416" s="21"/>
      <c r="J4416" s="33"/>
      <c r="K4416" s="33"/>
      <c r="L4416" s="22"/>
      <c r="M4416" s="22"/>
      <c r="N4416" s="22"/>
    </row>
    <row r="4417" spans="1:14" s="49" customFormat="1" ht="15" customHeight="1">
      <c r="A4417" s="33"/>
      <c r="B4417" s="33"/>
      <c r="C4417" s="21"/>
      <c r="D4417" s="33"/>
      <c r="E4417" s="39"/>
      <c r="F4417" s="21"/>
      <c r="G4417" s="33"/>
      <c r="H4417" s="33"/>
      <c r="I4417" s="21"/>
      <c r="J4417" s="33"/>
      <c r="K4417" s="33"/>
      <c r="L4417" s="22"/>
      <c r="M4417" s="22"/>
      <c r="N4417" s="22"/>
    </row>
    <row r="4418" spans="1:14" s="49" customFormat="1" ht="15" customHeight="1">
      <c r="A4418" s="33"/>
      <c r="B4418" s="33"/>
      <c r="C4418" s="21"/>
      <c r="D4418" s="33"/>
      <c r="E4418" s="39"/>
      <c r="F4418" s="21"/>
      <c r="G4418" s="33"/>
      <c r="H4418" s="33"/>
      <c r="I4418" s="21"/>
      <c r="J4418" s="33"/>
      <c r="K4418" s="33"/>
      <c r="L4418" s="22"/>
      <c r="M4418" s="22"/>
      <c r="N4418" s="22"/>
    </row>
    <row r="4419" spans="1:14" s="49" customFormat="1" ht="15" customHeight="1">
      <c r="A4419" s="33"/>
      <c r="B4419" s="33"/>
      <c r="C4419" s="21"/>
      <c r="D4419" s="33"/>
      <c r="E4419" s="39"/>
      <c r="F4419" s="21"/>
      <c r="G4419" s="33"/>
      <c r="H4419" s="33"/>
      <c r="I4419" s="21"/>
      <c r="J4419" s="33"/>
      <c r="K4419" s="33"/>
      <c r="L4419" s="22"/>
      <c r="M4419" s="22"/>
      <c r="N4419" s="22"/>
    </row>
    <row r="4420" spans="1:14" s="49" customFormat="1" ht="15" customHeight="1">
      <c r="A4420" s="33"/>
      <c r="B4420" s="33"/>
      <c r="C4420" s="21"/>
      <c r="D4420" s="33"/>
      <c r="E4420" s="39"/>
      <c r="F4420" s="21"/>
      <c r="G4420" s="33"/>
      <c r="H4420" s="33"/>
      <c r="I4420" s="21"/>
      <c r="J4420" s="33"/>
      <c r="K4420" s="33"/>
      <c r="L4420" s="22"/>
      <c r="M4420" s="22"/>
      <c r="N4420" s="22"/>
    </row>
    <row r="4421" spans="1:14" s="49" customFormat="1" ht="15" customHeight="1">
      <c r="A4421" s="33"/>
      <c r="B4421" s="33"/>
      <c r="C4421" s="21"/>
      <c r="D4421" s="33"/>
      <c r="E4421" s="39"/>
      <c r="F4421" s="21"/>
      <c r="G4421" s="33"/>
      <c r="H4421" s="33"/>
      <c r="I4421" s="21"/>
      <c r="J4421" s="33"/>
      <c r="K4421" s="33"/>
      <c r="L4421" s="22"/>
      <c r="M4421" s="22"/>
      <c r="N4421" s="22"/>
    </row>
    <row r="4422" spans="1:14" s="49" customFormat="1" ht="15" customHeight="1">
      <c r="A4422" s="33"/>
      <c r="B4422" s="33"/>
      <c r="C4422" s="21"/>
      <c r="D4422" s="33"/>
      <c r="E4422" s="39"/>
      <c r="F4422" s="21"/>
      <c r="G4422" s="33"/>
      <c r="H4422" s="33"/>
      <c r="I4422" s="21"/>
      <c r="J4422" s="33"/>
      <c r="K4422" s="33"/>
      <c r="L4422" s="22"/>
      <c r="M4422" s="22"/>
      <c r="N4422" s="22"/>
    </row>
    <row r="4423" spans="1:14" s="49" customFormat="1" ht="15" customHeight="1">
      <c r="A4423" s="33"/>
      <c r="B4423" s="33"/>
      <c r="C4423" s="21"/>
      <c r="D4423" s="33"/>
      <c r="E4423" s="39"/>
      <c r="F4423" s="21"/>
      <c r="G4423" s="33"/>
      <c r="H4423" s="33"/>
      <c r="I4423" s="21"/>
      <c r="J4423" s="33"/>
      <c r="K4423" s="33"/>
      <c r="L4423" s="22"/>
      <c r="M4423" s="22"/>
      <c r="N4423" s="22"/>
    </row>
    <row r="4424" spans="1:14" s="49" customFormat="1" ht="15" customHeight="1">
      <c r="A4424" s="33"/>
      <c r="B4424" s="33"/>
      <c r="C4424" s="21"/>
      <c r="D4424" s="33"/>
      <c r="E4424" s="39"/>
      <c r="F4424" s="21"/>
      <c r="G4424" s="33"/>
      <c r="H4424" s="33"/>
      <c r="I4424" s="21"/>
      <c r="J4424" s="33"/>
      <c r="K4424" s="33"/>
      <c r="L4424" s="22"/>
      <c r="M4424" s="22"/>
      <c r="N4424" s="22"/>
    </row>
    <row r="4425" spans="1:14" s="49" customFormat="1" ht="15" customHeight="1">
      <c r="A4425" s="33"/>
      <c r="B4425" s="33"/>
      <c r="C4425" s="21"/>
      <c r="D4425" s="33"/>
      <c r="E4425" s="39"/>
      <c r="F4425" s="21"/>
      <c r="G4425" s="33"/>
      <c r="H4425" s="33"/>
      <c r="I4425" s="21"/>
      <c r="J4425" s="33"/>
      <c r="K4425" s="33"/>
      <c r="L4425" s="22"/>
      <c r="M4425" s="22"/>
      <c r="N4425" s="22"/>
    </row>
    <row r="4426" spans="1:14" s="49" customFormat="1" ht="15" customHeight="1">
      <c r="A4426" s="33"/>
      <c r="B4426" s="33"/>
      <c r="C4426" s="21"/>
      <c r="D4426" s="33"/>
      <c r="E4426" s="39"/>
      <c r="F4426" s="21"/>
      <c r="G4426" s="33"/>
      <c r="H4426" s="33"/>
      <c r="I4426" s="21"/>
      <c r="J4426" s="33"/>
      <c r="K4426" s="33"/>
      <c r="L4426" s="22"/>
      <c r="M4426" s="22"/>
      <c r="N4426" s="22"/>
    </row>
    <row r="4427" spans="1:14" s="49" customFormat="1" ht="15" customHeight="1">
      <c r="A4427" s="33"/>
      <c r="B4427" s="33"/>
      <c r="C4427" s="21"/>
      <c r="D4427" s="33"/>
      <c r="E4427" s="39"/>
      <c r="F4427" s="21"/>
      <c r="G4427" s="33"/>
      <c r="H4427" s="33"/>
      <c r="I4427" s="21"/>
      <c r="J4427" s="33"/>
      <c r="K4427" s="33"/>
      <c r="L4427" s="22"/>
      <c r="M4427" s="22"/>
      <c r="N4427" s="22"/>
    </row>
    <row r="4428" spans="1:14" s="49" customFormat="1" ht="15" customHeight="1">
      <c r="A4428" s="33"/>
      <c r="B4428" s="33"/>
      <c r="C4428" s="21"/>
      <c r="D4428" s="33"/>
      <c r="E4428" s="39"/>
      <c r="F4428" s="21"/>
      <c r="G4428" s="33"/>
      <c r="H4428" s="33"/>
      <c r="I4428" s="21"/>
      <c r="J4428" s="33"/>
      <c r="K4428" s="33"/>
      <c r="L4428" s="22"/>
      <c r="M4428" s="22"/>
      <c r="N4428" s="22"/>
    </row>
    <row r="4429" spans="1:14" s="49" customFormat="1" ht="15" customHeight="1">
      <c r="A4429" s="33"/>
      <c r="B4429" s="33"/>
      <c r="C4429" s="21"/>
      <c r="D4429" s="33"/>
      <c r="E4429" s="39"/>
      <c r="F4429" s="21"/>
      <c r="G4429" s="33"/>
      <c r="H4429" s="33"/>
      <c r="I4429" s="21"/>
      <c r="J4429" s="33"/>
      <c r="K4429" s="33"/>
      <c r="L4429" s="22"/>
      <c r="M4429" s="22"/>
      <c r="N4429" s="22"/>
    </row>
    <row r="4430" spans="1:14" s="49" customFormat="1" ht="15" customHeight="1">
      <c r="A4430" s="33"/>
      <c r="B4430" s="33"/>
      <c r="C4430" s="21"/>
      <c r="D4430" s="33"/>
      <c r="E4430" s="39"/>
      <c r="F4430" s="21"/>
      <c r="G4430" s="33"/>
      <c r="H4430" s="33"/>
      <c r="I4430" s="21"/>
      <c r="J4430" s="33"/>
      <c r="K4430" s="33"/>
      <c r="L4430" s="22"/>
      <c r="M4430" s="22"/>
      <c r="N4430" s="22"/>
    </row>
    <row r="4431" spans="1:14" s="49" customFormat="1" ht="15" customHeight="1">
      <c r="A4431" s="33"/>
      <c r="B4431" s="33"/>
      <c r="C4431" s="21"/>
      <c r="D4431" s="33"/>
      <c r="E4431" s="39"/>
      <c r="F4431" s="21"/>
      <c r="G4431" s="33"/>
      <c r="H4431" s="33"/>
      <c r="I4431" s="21"/>
      <c r="J4431" s="33"/>
      <c r="K4431" s="33"/>
      <c r="L4431" s="22"/>
      <c r="M4431" s="22"/>
      <c r="N4431" s="22"/>
    </row>
    <row r="4432" spans="1:14" s="49" customFormat="1" ht="15" customHeight="1">
      <c r="A4432" s="33"/>
      <c r="B4432" s="33"/>
      <c r="C4432" s="21"/>
      <c r="D4432" s="33"/>
      <c r="E4432" s="39"/>
      <c r="F4432" s="21"/>
      <c r="G4432" s="33"/>
      <c r="H4432" s="33"/>
      <c r="I4432" s="21"/>
      <c r="J4432" s="33"/>
      <c r="K4432" s="33"/>
      <c r="L4432" s="22"/>
      <c r="M4432" s="22"/>
      <c r="N4432" s="22"/>
    </row>
    <row r="4433" spans="1:14" s="49" customFormat="1" ht="15" customHeight="1">
      <c r="A4433" s="33"/>
      <c r="B4433" s="33"/>
      <c r="C4433" s="21"/>
      <c r="D4433" s="33"/>
      <c r="E4433" s="39"/>
      <c r="F4433" s="21"/>
      <c r="G4433" s="33"/>
      <c r="H4433" s="33"/>
      <c r="I4433" s="21"/>
      <c r="J4433" s="33"/>
      <c r="K4433" s="33"/>
      <c r="L4433" s="22"/>
      <c r="M4433" s="22"/>
      <c r="N4433" s="22"/>
    </row>
    <row r="4434" spans="1:14" s="49" customFormat="1" ht="15" customHeight="1">
      <c r="A4434" s="33"/>
      <c r="B4434" s="33"/>
      <c r="C4434" s="21"/>
      <c r="D4434" s="33"/>
      <c r="E4434" s="39"/>
      <c r="F4434" s="21"/>
      <c r="G4434" s="33"/>
      <c r="H4434" s="33"/>
      <c r="I4434" s="21"/>
      <c r="J4434" s="33"/>
      <c r="K4434" s="33"/>
      <c r="L4434" s="22"/>
      <c r="M4434" s="22"/>
      <c r="N4434" s="22"/>
    </row>
    <row r="4435" spans="1:14" s="49" customFormat="1" ht="15" customHeight="1">
      <c r="A4435" s="33"/>
      <c r="B4435" s="33"/>
      <c r="C4435" s="21"/>
      <c r="D4435" s="33"/>
      <c r="E4435" s="39"/>
      <c r="F4435" s="21"/>
      <c r="G4435" s="33"/>
      <c r="H4435" s="33"/>
      <c r="I4435" s="21"/>
      <c r="J4435" s="33"/>
      <c r="K4435" s="33"/>
      <c r="L4435" s="22"/>
      <c r="M4435" s="22"/>
      <c r="N4435" s="22"/>
    </row>
    <row r="4436" spans="1:14" s="49" customFormat="1" ht="15" customHeight="1">
      <c r="A4436" s="33"/>
      <c r="B4436" s="33"/>
      <c r="C4436" s="21"/>
      <c r="D4436" s="33"/>
      <c r="E4436" s="39"/>
      <c r="F4436" s="21"/>
      <c r="G4436" s="33"/>
      <c r="H4436" s="33"/>
      <c r="I4436" s="21"/>
      <c r="J4436" s="33"/>
      <c r="K4436" s="33"/>
      <c r="L4436" s="22"/>
      <c r="M4436" s="22"/>
      <c r="N4436" s="22"/>
    </row>
    <row r="4437" spans="1:14" s="49" customFormat="1" ht="15" customHeight="1">
      <c r="A4437" s="33"/>
      <c r="B4437" s="33"/>
      <c r="C4437" s="21"/>
      <c r="D4437" s="33"/>
      <c r="E4437" s="39"/>
      <c r="F4437" s="21"/>
      <c r="G4437" s="33"/>
      <c r="H4437" s="33"/>
      <c r="I4437" s="21"/>
      <c r="J4437" s="33"/>
      <c r="K4437" s="33"/>
      <c r="L4437" s="22"/>
      <c r="M4437" s="22"/>
      <c r="N4437" s="22"/>
    </row>
    <row r="4438" spans="1:14" s="49" customFormat="1" ht="15" customHeight="1">
      <c r="A4438" s="33"/>
      <c r="B4438" s="33"/>
      <c r="C4438" s="21"/>
      <c r="D4438" s="33"/>
      <c r="E4438" s="39"/>
      <c r="F4438" s="21"/>
      <c r="G4438" s="33"/>
      <c r="H4438" s="33"/>
      <c r="I4438" s="21"/>
      <c r="J4438" s="33"/>
      <c r="K4438" s="33"/>
      <c r="L4438" s="22"/>
      <c r="M4438" s="22"/>
      <c r="N4438" s="22"/>
    </row>
    <row r="4439" spans="1:14" s="49" customFormat="1" ht="15" customHeight="1">
      <c r="A4439" s="33"/>
      <c r="B4439" s="33"/>
      <c r="C4439" s="21"/>
      <c r="D4439" s="33"/>
      <c r="E4439" s="39"/>
      <c r="F4439" s="21"/>
      <c r="G4439" s="33"/>
      <c r="H4439" s="33"/>
      <c r="I4439" s="21"/>
      <c r="J4439" s="33"/>
      <c r="K4439" s="33"/>
      <c r="L4439" s="22"/>
      <c r="M4439" s="22"/>
      <c r="N4439" s="22"/>
    </row>
    <row r="4440" spans="1:14" s="49" customFormat="1" ht="15" customHeight="1">
      <c r="A4440" s="33"/>
      <c r="B4440" s="33"/>
      <c r="C4440" s="21"/>
      <c r="D4440" s="33"/>
      <c r="E4440" s="39"/>
      <c r="F4440" s="21"/>
      <c r="G4440" s="33"/>
      <c r="H4440" s="33"/>
      <c r="I4440" s="21"/>
      <c r="J4440" s="33"/>
      <c r="K4440" s="33"/>
      <c r="L4440" s="22"/>
      <c r="M4440" s="22"/>
      <c r="N4440" s="22"/>
    </row>
    <row r="4441" spans="1:14" s="49" customFormat="1" ht="15" customHeight="1">
      <c r="A4441" s="33"/>
      <c r="B4441" s="33"/>
      <c r="C4441" s="21"/>
      <c r="D4441" s="33"/>
      <c r="E4441" s="39"/>
      <c r="F4441" s="21"/>
      <c r="G4441" s="33"/>
      <c r="H4441" s="33"/>
      <c r="I4441" s="21"/>
      <c r="J4441" s="33"/>
      <c r="K4441" s="33"/>
      <c r="L4441" s="22"/>
      <c r="M4441" s="22"/>
      <c r="N4441" s="22"/>
    </row>
    <row r="4442" spans="1:14" s="49" customFormat="1" ht="15" customHeight="1">
      <c r="A4442" s="33"/>
      <c r="B4442" s="33"/>
      <c r="C4442" s="21"/>
      <c r="D4442" s="33"/>
      <c r="E4442" s="39"/>
      <c r="F4442" s="21"/>
      <c r="G4442" s="33"/>
      <c r="H4442" s="33"/>
      <c r="I4442" s="21"/>
      <c r="J4442" s="33"/>
      <c r="K4442" s="33"/>
      <c r="L4442" s="22"/>
      <c r="M4442" s="22"/>
      <c r="N4442" s="22"/>
    </row>
    <row r="4443" spans="1:14" s="49" customFormat="1" ht="15" customHeight="1">
      <c r="A4443" s="33"/>
      <c r="B4443" s="33"/>
      <c r="C4443" s="21"/>
      <c r="D4443" s="33"/>
      <c r="E4443" s="39"/>
      <c r="F4443" s="21"/>
      <c r="G4443" s="33"/>
      <c r="H4443" s="33"/>
      <c r="I4443" s="21"/>
      <c r="J4443" s="33"/>
      <c r="K4443" s="33"/>
      <c r="L4443" s="22"/>
      <c r="M4443" s="22"/>
      <c r="N4443" s="22"/>
    </row>
    <row r="4444" spans="1:14" s="49" customFormat="1" ht="15" customHeight="1">
      <c r="A4444" s="33"/>
      <c r="B4444" s="33"/>
      <c r="C4444" s="21"/>
      <c r="D4444" s="33"/>
      <c r="E4444" s="39"/>
      <c r="F4444" s="21"/>
      <c r="G4444" s="33"/>
      <c r="H4444" s="33"/>
      <c r="I4444" s="21"/>
      <c r="J4444" s="33"/>
      <c r="K4444" s="33"/>
      <c r="L4444" s="22"/>
      <c r="M4444" s="22"/>
      <c r="N4444" s="22"/>
    </row>
    <row r="4445" spans="1:14" s="49" customFormat="1" ht="15" customHeight="1">
      <c r="A4445" s="33"/>
      <c r="B4445" s="33"/>
      <c r="C4445" s="21"/>
      <c r="D4445" s="33"/>
      <c r="E4445" s="39"/>
      <c r="F4445" s="21"/>
      <c r="G4445" s="33"/>
      <c r="H4445" s="33"/>
      <c r="I4445" s="21"/>
      <c r="J4445" s="33"/>
      <c r="K4445" s="33"/>
      <c r="L4445" s="22"/>
      <c r="M4445" s="22"/>
      <c r="N4445" s="22"/>
    </row>
    <row r="4446" spans="1:14" s="49" customFormat="1" ht="15" customHeight="1">
      <c r="A4446" s="33"/>
      <c r="B4446" s="33"/>
      <c r="C4446" s="21"/>
      <c r="D4446" s="33"/>
      <c r="E4446" s="39"/>
      <c r="F4446" s="21"/>
      <c r="G4446" s="33"/>
      <c r="H4446" s="33"/>
      <c r="I4446" s="21"/>
      <c r="J4446" s="33"/>
      <c r="K4446" s="33"/>
      <c r="L4446" s="22"/>
      <c r="M4446" s="22"/>
      <c r="N4446" s="22"/>
    </row>
    <row r="4447" spans="1:14" s="49" customFormat="1" ht="15" customHeight="1">
      <c r="A4447" s="33"/>
      <c r="B4447" s="33"/>
      <c r="C4447" s="21"/>
      <c r="D4447" s="33"/>
      <c r="E4447" s="39"/>
      <c r="F4447" s="21"/>
      <c r="G4447" s="33"/>
      <c r="H4447" s="33"/>
      <c r="I4447" s="21"/>
      <c r="J4447" s="33"/>
      <c r="K4447" s="33"/>
      <c r="L4447" s="22"/>
      <c r="M4447" s="22"/>
      <c r="N4447" s="22"/>
    </row>
    <row r="4448" spans="1:14" s="49" customFormat="1" ht="15" customHeight="1">
      <c r="A4448" s="33"/>
      <c r="B4448" s="33"/>
      <c r="C4448" s="21"/>
      <c r="D4448" s="33"/>
      <c r="E4448" s="39"/>
      <c r="F4448" s="21"/>
      <c r="G4448" s="33"/>
      <c r="H4448" s="33"/>
      <c r="I4448" s="21"/>
      <c r="J4448" s="33"/>
      <c r="K4448" s="33"/>
      <c r="L4448" s="22"/>
      <c r="M4448" s="22"/>
      <c r="N4448" s="22"/>
    </row>
    <row r="4449" spans="1:14" s="49" customFormat="1" ht="15" customHeight="1">
      <c r="A4449" s="33"/>
      <c r="B4449" s="33"/>
      <c r="C4449" s="21"/>
      <c r="D4449" s="33"/>
      <c r="E4449" s="39"/>
      <c r="F4449" s="21"/>
      <c r="G4449" s="33"/>
      <c r="H4449" s="33"/>
      <c r="I4449" s="21"/>
      <c r="J4449" s="33"/>
      <c r="K4449" s="33"/>
      <c r="L4449" s="22"/>
      <c r="M4449" s="22"/>
      <c r="N4449" s="22"/>
    </row>
    <row r="4450" spans="1:14" s="49" customFormat="1" ht="15" customHeight="1">
      <c r="A4450" s="33"/>
      <c r="B4450" s="33"/>
      <c r="C4450" s="21"/>
      <c r="D4450" s="33"/>
      <c r="E4450" s="39"/>
      <c r="F4450" s="21"/>
      <c r="G4450" s="33"/>
      <c r="H4450" s="33"/>
      <c r="I4450" s="21"/>
      <c r="J4450" s="33"/>
      <c r="K4450" s="33"/>
      <c r="L4450" s="22"/>
      <c r="M4450" s="22"/>
      <c r="N4450" s="22"/>
    </row>
    <row r="4451" spans="1:14" s="49" customFormat="1" ht="15" customHeight="1">
      <c r="A4451" s="33"/>
      <c r="B4451" s="33"/>
      <c r="C4451" s="21"/>
      <c r="D4451" s="33"/>
      <c r="E4451" s="39"/>
      <c r="F4451" s="21"/>
      <c r="G4451" s="33"/>
      <c r="H4451" s="33"/>
      <c r="I4451" s="21"/>
      <c r="J4451" s="33"/>
      <c r="K4451" s="33"/>
      <c r="L4451" s="22"/>
      <c r="M4451" s="22"/>
      <c r="N4451" s="22"/>
    </row>
    <row r="4452" spans="1:14" s="49" customFormat="1" ht="15" customHeight="1">
      <c r="A4452" s="33"/>
      <c r="B4452" s="33"/>
      <c r="C4452" s="21"/>
      <c r="D4452" s="33"/>
      <c r="E4452" s="39"/>
      <c r="F4452" s="21"/>
      <c r="G4452" s="33"/>
      <c r="H4452" s="33"/>
      <c r="I4452" s="21"/>
      <c r="J4452" s="33"/>
      <c r="K4452" s="33"/>
      <c r="L4452" s="22"/>
      <c r="M4452" s="22"/>
      <c r="N4452" s="22"/>
    </row>
    <row r="4453" spans="1:14" s="49" customFormat="1" ht="15" customHeight="1">
      <c r="A4453" s="33"/>
      <c r="B4453" s="33"/>
      <c r="C4453" s="21"/>
      <c r="D4453" s="33"/>
      <c r="E4453" s="39"/>
      <c r="F4453" s="21"/>
      <c r="G4453" s="33"/>
      <c r="H4453" s="33"/>
      <c r="I4453" s="21"/>
      <c r="J4453" s="33"/>
      <c r="K4453" s="33"/>
      <c r="L4453" s="22"/>
      <c r="M4453" s="22"/>
      <c r="N4453" s="22"/>
    </row>
    <row r="4454" spans="1:14" s="49" customFormat="1" ht="15" customHeight="1">
      <c r="A4454" s="33"/>
      <c r="B4454" s="33"/>
      <c r="C4454" s="21"/>
      <c r="D4454" s="33"/>
      <c r="E4454" s="39"/>
      <c r="F4454" s="21"/>
      <c r="G4454" s="33"/>
      <c r="H4454" s="33"/>
      <c r="I4454" s="21"/>
      <c r="J4454" s="33"/>
      <c r="K4454" s="33"/>
      <c r="L4454" s="22"/>
      <c r="M4454" s="22"/>
      <c r="N4454" s="22"/>
    </row>
    <row r="4455" spans="1:14" s="49" customFormat="1" ht="15" customHeight="1">
      <c r="A4455" s="33"/>
      <c r="B4455" s="33"/>
      <c r="C4455" s="21"/>
      <c r="D4455" s="33"/>
      <c r="E4455" s="39"/>
      <c r="F4455" s="21"/>
      <c r="G4455" s="33"/>
      <c r="H4455" s="33"/>
      <c r="I4455" s="21"/>
      <c r="J4455" s="33"/>
      <c r="K4455" s="33"/>
      <c r="L4455" s="22"/>
      <c r="M4455" s="22"/>
      <c r="N4455" s="22"/>
    </row>
    <row r="4456" spans="1:14" s="49" customFormat="1" ht="15" customHeight="1">
      <c r="A4456" s="33"/>
      <c r="B4456" s="33"/>
      <c r="C4456" s="21"/>
      <c r="D4456" s="33"/>
      <c r="E4456" s="39"/>
      <c r="F4456" s="21"/>
      <c r="G4456" s="33"/>
      <c r="H4456" s="33"/>
      <c r="I4456" s="21"/>
      <c r="J4456" s="33"/>
      <c r="K4456" s="33"/>
      <c r="L4456" s="22"/>
      <c r="M4456" s="22"/>
      <c r="N4456" s="22"/>
    </row>
    <row r="4457" spans="1:14" s="49" customFormat="1" ht="15" customHeight="1">
      <c r="A4457" s="33"/>
      <c r="B4457" s="33"/>
      <c r="C4457" s="21"/>
      <c r="D4457" s="33"/>
      <c r="E4457" s="39"/>
      <c r="F4457" s="21"/>
      <c r="G4457" s="33"/>
      <c r="H4457" s="33"/>
      <c r="I4457" s="21"/>
      <c r="J4457" s="33"/>
      <c r="K4457" s="33"/>
      <c r="L4457" s="22"/>
      <c r="M4457" s="22"/>
      <c r="N4457" s="22"/>
    </row>
    <row r="4458" spans="1:14" s="49" customFormat="1" ht="15" customHeight="1">
      <c r="A4458" s="33"/>
      <c r="B4458" s="33"/>
      <c r="C4458" s="21"/>
      <c r="D4458" s="33"/>
      <c r="E4458" s="39"/>
      <c r="F4458" s="21"/>
      <c r="G4458" s="33"/>
      <c r="H4458" s="33"/>
      <c r="I4458" s="21"/>
      <c r="J4458" s="33"/>
      <c r="K4458" s="33"/>
      <c r="L4458" s="22"/>
      <c r="M4458" s="22"/>
      <c r="N4458" s="22"/>
    </row>
    <row r="4459" spans="1:14" s="49" customFormat="1" ht="15" customHeight="1">
      <c r="A4459" s="33"/>
      <c r="B4459" s="33"/>
      <c r="C4459" s="21"/>
      <c r="D4459" s="33"/>
      <c r="E4459" s="39"/>
      <c r="F4459" s="21"/>
      <c r="G4459" s="33"/>
      <c r="H4459" s="33"/>
      <c r="I4459" s="21"/>
      <c r="J4459" s="33"/>
      <c r="K4459" s="33"/>
      <c r="L4459" s="22"/>
      <c r="M4459" s="22"/>
      <c r="N4459" s="22"/>
    </row>
    <row r="4460" spans="1:14" s="49" customFormat="1" ht="15" customHeight="1">
      <c r="A4460" s="33"/>
      <c r="B4460" s="33"/>
      <c r="C4460" s="21"/>
      <c r="D4460" s="33"/>
      <c r="E4460" s="39"/>
      <c r="F4460" s="21"/>
      <c r="G4460" s="33"/>
      <c r="H4460" s="33"/>
      <c r="I4460" s="21"/>
      <c r="J4460" s="33"/>
      <c r="K4460" s="33"/>
      <c r="L4460" s="22"/>
      <c r="M4460" s="22"/>
      <c r="N4460" s="22"/>
    </row>
    <row r="4461" spans="1:14" s="49" customFormat="1" ht="15" customHeight="1">
      <c r="A4461" s="33"/>
      <c r="B4461" s="33"/>
      <c r="C4461" s="21"/>
      <c r="D4461" s="33"/>
      <c r="E4461" s="39"/>
      <c r="F4461" s="21"/>
      <c r="G4461" s="33"/>
      <c r="H4461" s="33"/>
      <c r="I4461" s="21"/>
      <c r="J4461" s="33"/>
      <c r="K4461" s="33"/>
      <c r="L4461" s="22"/>
      <c r="M4461" s="22"/>
      <c r="N4461" s="22"/>
    </row>
    <row r="4462" spans="1:14" s="49" customFormat="1" ht="15" customHeight="1">
      <c r="A4462" s="33"/>
      <c r="B4462" s="33"/>
      <c r="C4462" s="21"/>
      <c r="D4462" s="33"/>
      <c r="E4462" s="39"/>
      <c r="F4462" s="21"/>
      <c r="G4462" s="33"/>
      <c r="H4462" s="33"/>
      <c r="I4462" s="21"/>
      <c r="J4462" s="33"/>
      <c r="K4462" s="33"/>
      <c r="L4462" s="22"/>
      <c r="M4462" s="22"/>
      <c r="N4462" s="22"/>
    </row>
    <row r="4463" spans="1:14" s="49" customFormat="1" ht="15" customHeight="1">
      <c r="A4463" s="33"/>
      <c r="B4463" s="33"/>
      <c r="C4463" s="21"/>
      <c r="D4463" s="33"/>
      <c r="E4463" s="39"/>
      <c r="F4463" s="21"/>
      <c r="G4463" s="33"/>
      <c r="H4463" s="33"/>
      <c r="I4463" s="21"/>
      <c r="J4463" s="33"/>
      <c r="K4463" s="33"/>
      <c r="L4463" s="22"/>
      <c r="M4463" s="22"/>
      <c r="N4463" s="22"/>
    </row>
    <row r="4464" spans="1:14" s="49" customFormat="1" ht="15" customHeight="1">
      <c r="A4464" s="33"/>
      <c r="B4464" s="33"/>
      <c r="C4464" s="21"/>
      <c r="D4464" s="33"/>
      <c r="E4464" s="39"/>
      <c r="F4464" s="21"/>
      <c r="G4464" s="33"/>
      <c r="H4464" s="33"/>
      <c r="I4464" s="21"/>
      <c r="J4464" s="33"/>
      <c r="K4464" s="33"/>
      <c r="L4464" s="22"/>
      <c r="M4464" s="22"/>
      <c r="N4464" s="22"/>
    </row>
    <row r="4465" spans="1:14" s="49" customFormat="1" ht="15" customHeight="1">
      <c r="A4465" s="33"/>
      <c r="B4465" s="33"/>
      <c r="C4465" s="21"/>
      <c r="D4465" s="33"/>
      <c r="E4465" s="39"/>
      <c r="F4465" s="21"/>
      <c r="G4465" s="33"/>
      <c r="H4465" s="33"/>
      <c r="I4465" s="21"/>
      <c r="J4465" s="33"/>
      <c r="K4465" s="33"/>
      <c r="L4465" s="22"/>
      <c r="M4465" s="22"/>
      <c r="N4465" s="22"/>
    </row>
    <row r="4466" spans="1:14" s="49" customFormat="1" ht="15" customHeight="1">
      <c r="A4466" s="33"/>
      <c r="B4466" s="33"/>
      <c r="C4466" s="21"/>
      <c r="D4466" s="33"/>
      <c r="E4466" s="39"/>
      <c r="F4466" s="21"/>
      <c r="G4466" s="33"/>
      <c r="H4466" s="33"/>
      <c r="I4466" s="21"/>
      <c r="J4466" s="33"/>
      <c r="K4466" s="33"/>
      <c r="L4466" s="22"/>
      <c r="M4466" s="22"/>
      <c r="N4466" s="22"/>
    </row>
    <row r="4467" spans="1:14" s="49" customFormat="1" ht="30.6" customHeight="1">
      <c r="A4467" s="18"/>
      <c r="B4467" s="19"/>
      <c r="C4467" s="20"/>
      <c r="D4467" s="20"/>
      <c r="E4467" s="21"/>
      <c r="F4467" s="20"/>
      <c r="G4467" s="20"/>
      <c r="H4467" s="20"/>
      <c r="I4467" s="20"/>
      <c r="J4467" s="20"/>
      <c r="K4467" s="20"/>
      <c r="L4467" s="22"/>
      <c r="M4467" s="22"/>
      <c r="N4467" s="22"/>
    </row>
    <row r="4468" spans="1:14" s="50" customFormat="1" ht="15" customHeight="1">
      <c r="A4468" s="24" t="s">
        <v>324</v>
      </c>
      <c r="B4468" s="42"/>
      <c r="C4468" s="26"/>
      <c r="D4468" s="24" t="s">
        <v>324</v>
      </c>
      <c r="E4468" s="42"/>
      <c r="F4468" s="26"/>
      <c r="G4468" s="24" t="s">
        <v>324</v>
      </c>
      <c r="H4468" s="42"/>
      <c r="I4468" s="26"/>
      <c r="J4468" s="24" t="s">
        <v>324</v>
      </c>
      <c r="K4468" s="42"/>
      <c r="L4468" s="26"/>
      <c r="M4468" s="26"/>
      <c r="N4468" s="26"/>
    </row>
    <row r="4469" spans="1:14" s="49" customFormat="1" ht="15" customHeight="1">
      <c r="A4469" s="29" t="s">
        <v>149</v>
      </c>
      <c r="B4469" s="29" t="s">
        <v>150</v>
      </c>
      <c r="C4469" s="30"/>
      <c r="D4469" s="29" t="s">
        <v>149</v>
      </c>
      <c r="E4469" s="44" t="s">
        <v>150</v>
      </c>
      <c r="F4469" s="30"/>
      <c r="G4469" s="29" t="s">
        <v>149</v>
      </c>
      <c r="H4469" s="29" t="s">
        <v>150</v>
      </c>
      <c r="I4469" s="30"/>
      <c r="J4469" s="29" t="s">
        <v>149</v>
      </c>
      <c r="K4469" s="29" t="s">
        <v>150</v>
      </c>
      <c r="L4469" s="22"/>
      <c r="M4469" s="22"/>
      <c r="N4469" s="22"/>
    </row>
    <row r="4470" spans="1:14" s="49" customFormat="1" ht="15" customHeight="1">
      <c r="A4470" s="33"/>
      <c r="B4470" s="33"/>
      <c r="C4470" s="20"/>
      <c r="D4470" s="33"/>
      <c r="E4470" s="33"/>
      <c r="F4470" s="20"/>
      <c r="G4470" s="33"/>
      <c r="H4470" s="33"/>
      <c r="I4470" s="20"/>
      <c r="J4470" s="33"/>
      <c r="K4470" s="33"/>
      <c r="L4470" s="20"/>
      <c r="M4470" s="22"/>
      <c r="N4470" s="22"/>
    </row>
    <row r="4471" spans="1:14" s="49" customFormat="1" ht="15" customHeight="1">
      <c r="A4471" s="33"/>
      <c r="B4471" s="33"/>
      <c r="C4471" s="21"/>
      <c r="D4471" s="33"/>
      <c r="E4471" s="39"/>
      <c r="F4471" s="21"/>
      <c r="G4471" s="33"/>
      <c r="H4471" s="33"/>
      <c r="I4471" s="21"/>
      <c r="J4471" s="33"/>
      <c r="K4471" s="33"/>
      <c r="L4471" s="22"/>
      <c r="M4471" s="22"/>
      <c r="N4471" s="22"/>
    </row>
    <row r="4472" spans="1:14" s="49" customFormat="1" ht="15" customHeight="1">
      <c r="A4472" s="33"/>
      <c r="B4472" s="33"/>
      <c r="C4472" s="21"/>
      <c r="D4472" s="33"/>
      <c r="E4472" s="39"/>
      <c r="F4472" s="21"/>
      <c r="G4472" s="33"/>
      <c r="H4472" s="33"/>
      <c r="I4472" s="21"/>
      <c r="J4472" s="33"/>
      <c r="K4472" s="33"/>
      <c r="L4472" s="22"/>
      <c r="M4472" s="22"/>
      <c r="N4472" s="22"/>
    </row>
    <row r="4473" spans="1:14" s="49" customFormat="1" ht="15" customHeight="1">
      <c r="A4473" s="33"/>
      <c r="B4473" s="33"/>
      <c r="C4473" s="21"/>
      <c r="D4473" s="33"/>
      <c r="E4473" s="39"/>
      <c r="F4473" s="21"/>
      <c r="G4473" s="33"/>
      <c r="H4473" s="33"/>
      <c r="I4473" s="21"/>
      <c r="J4473" s="33"/>
      <c r="K4473" s="33"/>
      <c r="L4473" s="22"/>
      <c r="M4473" s="22"/>
      <c r="N4473" s="22"/>
    </row>
    <row r="4474" spans="1:14" s="49" customFormat="1" ht="15" customHeight="1">
      <c r="A4474" s="33"/>
      <c r="B4474" s="33"/>
      <c r="C4474" s="21"/>
      <c r="D4474" s="33"/>
      <c r="E4474" s="39"/>
      <c r="F4474" s="21"/>
      <c r="G4474" s="33"/>
      <c r="H4474" s="33"/>
      <c r="I4474" s="21"/>
      <c r="J4474" s="33"/>
      <c r="K4474" s="33"/>
      <c r="L4474" s="22"/>
      <c r="M4474" s="22"/>
      <c r="N4474" s="22"/>
    </row>
    <row r="4475" spans="1:14" s="49" customFormat="1" ht="15" customHeight="1">
      <c r="A4475" s="33"/>
      <c r="B4475" s="33"/>
      <c r="C4475" s="21"/>
      <c r="D4475" s="33"/>
      <c r="E4475" s="39"/>
      <c r="F4475" s="21"/>
      <c r="G4475" s="33"/>
      <c r="H4475" s="33"/>
      <c r="I4475" s="21"/>
      <c r="J4475" s="33"/>
      <c r="K4475" s="33"/>
      <c r="L4475" s="22"/>
      <c r="M4475" s="22"/>
      <c r="N4475" s="22"/>
    </row>
    <row r="4476" spans="1:14" s="49" customFormat="1" ht="15" customHeight="1">
      <c r="A4476" s="33"/>
      <c r="B4476" s="33"/>
      <c r="C4476" s="21"/>
      <c r="D4476" s="33"/>
      <c r="E4476" s="39"/>
      <c r="F4476" s="21"/>
      <c r="G4476" s="33"/>
      <c r="H4476" s="33"/>
      <c r="I4476" s="21"/>
      <c r="J4476" s="33"/>
      <c r="K4476" s="33"/>
      <c r="L4476" s="22"/>
      <c r="M4476" s="22"/>
      <c r="N4476" s="22"/>
    </row>
    <row r="4477" spans="1:14" s="49" customFormat="1" ht="15" customHeight="1">
      <c r="A4477" s="33"/>
      <c r="B4477" s="33"/>
      <c r="C4477" s="21"/>
      <c r="D4477" s="33"/>
      <c r="E4477" s="39"/>
      <c r="F4477" s="21"/>
      <c r="G4477" s="33"/>
      <c r="H4477" s="33"/>
      <c r="I4477" s="21"/>
      <c r="J4477" s="33"/>
      <c r="K4477" s="33"/>
      <c r="L4477" s="22"/>
      <c r="M4477" s="22"/>
      <c r="N4477" s="22"/>
    </row>
    <row r="4478" spans="1:14" s="49" customFormat="1" ht="15" customHeight="1">
      <c r="A4478" s="33"/>
      <c r="B4478" s="33"/>
      <c r="C4478" s="21"/>
      <c r="D4478" s="33"/>
      <c r="E4478" s="39"/>
      <c r="F4478" s="21"/>
      <c r="G4478" s="33"/>
      <c r="H4478" s="33"/>
      <c r="I4478" s="21"/>
      <c r="J4478" s="33"/>
      <c r="K4478" s="33"/>
      <c r="L4478" s="22"/>
      <c r="M4478" s="22"/>
      <c r="N4478" s="22"/>
    </row>
    <row r="4479" spans="1:14" s="49" customFormat="1" ht="15" customHeight="1">
      <c r="A4479" s="33"/>
      <c r="B4479" s="33"/>
      <c r="C4479" s="21"/>
      <c r="D4479" s="33"/>
      <c r="E4479" s="39"/>
      <c r="F4479" s="21"/>
      <c r="G4479" s="33"/>
      <c r="H4479" s="33"/>
      <c r="I4479" s="21"/>
      <c r="J4479" s="33"/>
      <c r="K4479" s="33"/>
      <c r="L4479" s="22"/>
      <c r="M4479" s="22"/>
      <c r="N4479" s="22"/>
    </row>
    <row r="4480" spans="1:14" s="49" customFormat="1" ht="15" customHeight="1">
      <c r="A4480" s="33"/>
      <c r="B4480" s="33"/>
      <c r="C4480" s="21"/>
      <c r="D4480" s="33"/>
      <c r="E4480" s="39"/>
      <c r="F4480" s="21"/>
      <c r="G4480" s="33"/>
      <c r="H4480" s="33"/>
      <c r="I4480" s="21"/>
      <c r="J4480" s="33"/>
      <c r="K4480" s="33"/>
      <c r="L4480" s="22"/>
      <c r="M4480" s="22"/>
      <c r="N4480" s="22"/>
    </row>
    <row r="4481" spans="1:14" s="49" customFormat="1" ht="15" customHeight="1">
      <c r="A4481" s="33"/>
      <c r="B4481" s="33"/>
      <c r="C4481" s="21"/>
      <c r="D4481" s="33"/>
      <c r="E4481" s="39"/>
      <c r="F4481" s="21"/>
      <c r="G4481" s="33"/>
      <c r="H4481" s="33"/>
      <c r="I4481" s="21"/>
      <c r="J4481" s="33"/>
      <c r="K4481" s="33"/>
      <c r="L4481" s="22"/>
      <c r="M4481" s="22"/>
      <c r="N4481" s="22"/>
    </row>
    <row r="4482" spans="1:14" s="49" customFormat="1" ht="15" customHeight="1">
      <c r="A4482" s="33"/>
      <c r="B4482" s="33"/>
      <c r="C4482" s="21"/>
      <c r="D4482" s="33"/>
      <c r="E4482" s="39"/>
      <c r="F4482" s="21"/>
      <c r="G4482" s="33"/>
      <c r="H4482" s="33"/>
      <c r="I4482" s="21"/>
      <c r="J4482" s="33"/>
      <c r="K4482" s="33"/>
      <c r="L4482" s="22"/>
      <c r="M4482" s="22"/>
      <c r="N4482" s="22"/>
    </row>
    <row r="4483" spans="1:14" s="49" customFormat="1" ht="15" customHeight="1">
      <c r="A4483" s="33"/>
      <c r="B4483" s="33"/>
      <c r="C4483" s="21"/>
      <c r="D4483" s="33"/>
      <c r="E4483" s="39"/>
      <c r="F4483" s="21"/>
      <c r="G4483" s="33"/>
      <c r="H4483" s="33"/>
      <c r="I4483" s="21"/>
      <c r="J4483" s="33"/>
      <c r="K4483" s="33"/>
      <c r="L4483" s="22"/>
      <c r="M4483" s="22"/>
      <c r="N4483" s="22"/>
    </row>
    <row r="4484" spans="1:14" s="49" customFormat="1" ht="15" customHeight="1">
      <c r="A4484" s="33"/>
      <c r="B4484" s="33"/>
      <c r="C4484" s="21"/>
      <c r="D4484" s="33"/>
      <c r="E4484" s="39"/>
      <c r="F4484" s="21"/>
      <c r="G4484" s="33"/>
      <c r="H4484" s="33"/>
      <c r="I4484" s="21"/>
      <c r="J4484" s="33"/>
      <c r="K4484" s="33"/>
      <c r="L4484" s="22"/>
      <c r="M4484" s="22"/>
      <c r="N4484" s="22"/>
    </row>
    <row r="4485" spans="1:14" s="49" customFormat="1" ht="15" customHeight="1">
      <c r="A4485" s="33"/>
      <c r="B4485" s="33"/>
      <c r="C4485" s="21"/>
      <c r="D4485" s="33"/>
      <c r="E4485" s="39"/>
      <c r="F4485" s="21"/>
      <c r="G4485" s="33"/>
      <c r="H4485" s="33"/>
      <c r="I4485" s="21"/>
      <c r="J4485" s="33"/>
      <c r="K4485" s="33"/>
      <c r="L4485" s="22"/>
      <c r="M4485" s="22"/>
      <c r="N4485" s="22"/>
    </row>
    <row r="4486" spans="1:14" s="49" customFormat="1" ht="15" customHeight="1">
      <c r="A4486" s="33"/>
      <c r="B4486" s="33"/>
      <c r="C4486" s="21"/>
      <c r="D4486" s="33"/>
      <c r="E4486" s="39"/>
      <c r="F4486" s="21"/>
      <c r="G4486" s="33"/>
      <c r="H4486" s="33"/>
      <c r="I4486" s="21"/>
      <c r="J4486" s="33"/>
      <c r="K4486" s="33"/>
      <c r="L4486" s="22"/>
      <c r="M4486" s="22"/>
      <c r="N4486" s="22"/>
    </row>
    <row r="4487" spans="1:14" s="49" customFormat="1" ht="15" customHeight="1">
      <c r="A4487" s="33"/>
      <c r="B4487" s="33"/>
      <c r="C4487" s="21"/>
      <c r="D4487" s="33"/>
      <c r="E4487" s="39"/>
      <c r="F4487" s="21"/>
      <c r="G4487" s="33"/>
      <c r="H4487" s="33"/>
      <c r="I4487" s="21"/>
      <c r="J4487" s="33"/>
      <c r="K4487" s="33"/>
      <c r="L4487" s="22"/>
      <c r="M4487" s="22"/>
      <c r="N4487" s="22"/>
    </row>
    <row r="4488" spans="1:14" s="49" customFormat="1" ht="15" customHeight="1">
      <c r="A4488" s="33"/>
      <c r="B4488" s="33"/>
      <c r="C4488" s="21"/>
      <c r="D4488" s="33"/>
      <c r="E4488" s="39"/>
      <c r="F4488" s="21"/>
      <c r="G4488" s="33"/>
      <c r="H4488" s="33"/>
      <c r="I4488" s="21"/>
      <c r="J4488" s="33"/>
      <c r="K4488" s="33"/>
      <c r="L4488" s="22"/>
      <c r="M4488" s="22"/>
      <c r="N4488" s="22"/>
    </row>
    <row r="4489" spans="1:14" s="49" customFormat="1" ht="15" customHeight="1">
      <c r="A4489" s="33"/>
      <c r="B4489" s="33"/>
      <c r="C4489" s="21"/>
      <c r="D4489" s="33"/>
      <c r="E4489" s="39"/>
      <c r="F4489" s="21"/>
      <c r="G4489" s="33"/>
      <c r="H4489" s="33"/>
      <c r="I4489" s="21"/>
      <c r="J4489" s="33"/>
      <c r="K4489" s="33"/>
      <c r="L4489" s="22"/>
      <c r="M4489" s="22"/>
      <c r="N4489" s="22"/>
    </row>
    <row r="4490" spans="1:14" s="49" customFormat="1" ht="15" customHeight="1">
      <c r="A4490" s="33"/>
      <c r="B4490" s="33"/>
      <c r="C4490" s="21"/>
      <c r="D4490" s="33"/>
      <c r="E4490" s="39"/>
      <c r="F4490" s="21"/>
      <c r="G4490" s="33"/>
      <c r="H4490" s="33"/>
      <c r="I4490" s="21"/>
      <c r="J4490" s="33"/>
      <c r="K4490" s="33"/>
      <c r="L4490" s="22"/>
      <c r="M4490" s="22"/>
      <c r="N4490" s="22"/>
    </row>
    <row r="4491" spans="1:14" s="49" customFormat="1" ht="15" customHeight="1">
      <c r="A4491" s="33"/>
      <c r="B4491" s="33"/>
      <c r="C4491" s="21"/>
      <c r="D4491" s="33"/>
      <c r="E4491" s="39"/>
      <c r="F4491" s="21"/>
      <c r="G4491" s="33"/>
      <c r="H4491" s="33"/>
      <c r="I4491" s="21"/>
      <c r="J4491" s="33"/>
      <c r="K4491" s="33"/>
      <c r="L4491" s="22"/>
      <c r="M4491" s="22"/>
      <c r="N4491" s="22"/>
    </row>
    <row r="4492" spans="1:14" s="49" customFormat="1" ht="15" customHeight="1">
      <c r="A4492" s="33"/>
      <c r="B4492" s="33"/>
      <c r="C4492" s="21"/>
      <c r="D4492" s="33"/>
      <c r="E4492" s="39"/>
      <c r="F4492" s="21"/>
      <c r="G4492" s="33"/>
      <c r="H4492" s="33"/>
      <c r="I4492" s="21"/>
      <c r="J4492" s="33"/>
      <c r="K4492" s="33"/>
      <c r="L4492" s="22"/>
      <c r="M4492" s="22"/>
      <c r="N4492" s="22"/>
    </row>
    <row r="4493" spans="1:14" s="49" customFormat="1" ht="15" customHeight="1">
      <c r="A4493" s="33"/>
      <c r="B4493" s="33"/>
      <c r="C4493" s="21"/>
      <c r="D4493" s="33"/>
      <c r="E4493" s="39"/>
      <c r="F4493" s="21"/>
      <c r="G4493" s="33"/>
      <c r="H4493" s="33"/>
      <c r="I4493" s="21"/>
      <c r="J4493" s="33"/>
      <c r="K4493" s="33"/>
      <c r="L4493" s="22"/>
      <c r="M4493" s="22"/>
      <c r="N4493" s="22"/>
    </row>
    <row r="4494" spans="1:14" s="49" customFormat="1" ht="15" customHeight="1">
      <c r="A4494" s="33"/>
      <c r="B4494" s="33"/>
      <c r="C4494" s="21"/>
      <c r="D4494" s="33"/>
      <c r="E4494" s="39"/>
      <c r="F4494" s="21"/>
      <c r="G4494" s="33"/>
      <c r="H4494" s="33"/>
      <c r="I4494" s="21"/>
      <c r="J4494" s="33"/>
      <c r="K4494" s="33"/>
      <c r="L4494" s="22"/>
      <c r="M4494" s="22"/>
      <c r="N4494" s="22"/>
    </row>
    <row r="4495" spans="1:14" s="49" customFormat="1" ht="15" customHeight="1">
      <c r="A4495" s="33"/>
      <c r="B4495" s="33"/>
      <c r="C4495" s="21"/>
      <c r="D4495" s="33"/>
      <c r="E4495" s="39"/>
      <c r="F4495" s="21"/>
      <c r="G4495" s="33"/>
      <c r="H4495" s="33"/>
      <c r="I4495" s="21"/>
      <c r="J4495" s="33"/>
      <c r="K4495" s="33"/>
      <c r="L4495" s="22"/>
      <c r="M4495" s="22"/>
      <c r="N4495" s="22"/>
    </row>
    <row r="4496" spans="1:14" s="49" customFormat="1" ht="15" customHeight="1">
      <c r="A4496" s="33"/>
      <c r="B4496" s="33"/>
      <c r="C4496" s="21"/>
      <c r="D4496" s="33"/>
      <c r="E4496" s="39"/>
      <c r="F4496" s="21"/>
      <c r="G4496" s="33"/>
      <c r="H4496" s="33"/>
      <c r="I4496" s="21"/>
      <c r="J4496" s="33"/>
      <c r="K4496" s="33"/>
      <c r="L4496" s="22"/>
      <c r="M4496" s="22"/>
      <c r="N4496" s="22"/>
    </row>
    <row r="4497" spans="1:14" s="49" customFormat="1" ht="15" customHeight="1">
      <c r="A4497" s="33"/>
      <c r="B4497" s="33"/>
      <c r="C4497" s="21"/>
      <c r="D4497" s="33"/>
      <c r="E4497" s="39"/>
      <c r="F4497" s="21"/>
      <c r="G4497" s="33"/>
      <c r="H4497" s="33"/>
      <c r="I4497" s="21"/>
      <c r="J4497" s="33"/>
      <c r="K4497" s="33"/>
      <c r="L4497" s="22"/>
      <c r="M4497" s="22"/>
      <c r="N4497" s="22"/>
    </row>
    <row r="4498" spans="1:14" s="49" customFormat="1" ht="15" customHeight="1">
      <c r="A4498" s="33"/>
      <c r="B4498" s="33"/>
      <c r="C4498" s="21"/>
      <c r="D4498" s="33"/>
      <c r="E4498" s="39"/>
      <c r="F4498" s="21"/>
      <c r="G4498" s="33"/>
      <c r="H4498" s="33"/>
      <c r="I4498" s="21"/>
      <c r="J4498" s="33"/>
      <c r="K4498" s="33"/>
      <c r="L4498" s="22"/>
      <c r="M4498" s="22"/>
      <c r="N4498" s="22"/>
    </row>
    <row r="4499" spans="1:14" s="49" customFormat="1" ht="15" customHeight="1">
      <c r="A4499" s="33"/>
      <c r="B4499" s="33"/>
      <c r="C4499" s="21"/>
      <c r="D4499" s="33"/>
      <c r="E4499" s="39"/>
      <c r="F4499" s="21"/>
      <c r="G4499" s="33"/>
      <c r="H4499" s="33"/>
      <c r="I4499" s="21"/>
      <c r="J4499" s="33"/>
      <c r="K4499" s="33"/>
      <c r="L4499" s="22"/>
      <c r="M4499" s="22"/>
      <c r="N4499" s="22"/>
    </row>
    <row r="4500" spans="1:14" s="49" customFormat="1" ht="15" customHeight="1">
      <c r="A4500" s="33"/>
      <c r="B4500" s="33"/>
      <c r="C4500" s="21"/>
      <c r="D4500" s="33"/>
      <c r="E4500" s="39"/>
      <c r="F4500" s="21"/>
      <c r="G4500" s="33"/>
      <c r="H4500" s="33"/>
      <c r="I4500" s="21"/>
      <c r="J4500" s="33"/>
      <c r="K4500" s="33"/>
      <c r="L4500" s="22"/>
      <c r="M4500" s="22"/>
      <c r="N4500" s="22"/>
    </row>
    <row r="4501" spans="1:14" s="49" customFormat="1" ht="15" customHeight="1">
      <c r="A4501" s="33"/>
      <c r="B4501" s="33"/>
      <c r="C4501" s="21"/>
      <c r="D4501" s="33"/>
      <c r="E4501" s="39"/>
      <c r="F4501" s="21"/>
      <c r="G4501" s="33"/>
      <c r="H4501" s="33"/>
      <c r="I4501" s="21"/>
      <c r="J4501" s="33"/>
      <c r="K4501" s="33"/>
      <c r="L4501" s="22"/>
      <c r="M4501" s="22"/>
      <c r="N4501" s="22"/>
    </row>
    <row r="4502" spans="1:14" s="49" customFormat="1" ht="15" customHeight="1">
      <c r="A4502" s="33"/>
      <c r="B4502" s="33"/>
      <c r="C4502" s="21"/>
      <c r="D4502" s="33"/>
      <c r="E4502" s="39"/>
      <c r="F4502" s="21"/>
      <c r="G4502" s="33"/>
      <c r="H4502" s="33"/>
      <c r="I4502" s="21"/>
      <c r="J4502" s="33"/>
      <c r="K4502" s="33"/>
      <c r="L4502" s="22"/>
      <c r="M4502" s="22"/>
      <c r="N4502" s="22"/>
    </row>
    <row r="4503" spans="1:14" s="49" customFormat="1" ht="15" customHeight="1">
      <c r="A4503" s="33"/>
      <c r="B4503" s="33"/>
      <c r="C4503" s="21"/>
      <c r="D4503" s="33"/>
      <c r="E4503" s="39"/>
      <c r="F4503" s="21"/>
      <c r="G4503" s="33"/>
      <c r="H4503" s="33"/>
      <c r="I4503" s="21"/>
      <c r="J4503" s="33"/>
      <c r="K4503" s="33"/>
      <c r="L4503" s="22"/>
      <c r="M4503" s="22"/>
      <c r="N4503" s="22"/>
    </row>
    <row r="4504" spans="1:14" s="49" customFormat="1" ht="15" customHeight="1">
      <c r="A4504" s="33"/>
      <c r="B4504" s="33"/>
      <c r="C4504" s="21"/>
      <c r="D4504" s="33"/>
      <c r="E4504" s="39"/>
      <c r="F4504" s="21"/>
      <c r="G4504" s="33"/>
      <c r="H4504" s="33"/>
      <c r="I4504" s="21"/>
      <c r="J4504" s="33"/>
      <c r="K4504" s="33"/>
      <c r="L4504" s="22"/>
      <c r="M4504" s="22"/>
      <c r="N4504" s="22"/>
    </row>
    <row r="4505" spans="1:14" s="49" customFormat="1" ht="15" customHeight="1">
      <c r="A4505" s="33"/>
      <c r="B4505" s="33"/>
      <c r="C4505" s="21"/>
      <c r="D4505" s="33"/>
      <c r="E4505" s="39"/>
      <c r="F4505" s="21"/>
      <c r="G4505" s="33"/>
      <c r="H4505" s="33"/>
      <c r="I4505" s="21"/>
      <c r="J4505" s="33"/>
      <c r="K4505" s="33"/>
      <c r="L4505" s="22"/>
      <c r="M4505" s="22"/>
      <c r="N4505" s="22"/>
    </row>
    <row r="4506" spans="1:14" s="49" customFormat="1" ht="15" customHeight="1">
      <c r="A4506" s="33"/>
      <c r="B4506" s="33"/>
      <c r="C4506" s="21"/>
      <c r="D4506" s="33"/>
      <c r="E4506" s="39"/>
      <c r="F4506" s="21"/>
      <c r="G4506" s="33"/>
      <c r="H4506" s="33"/>
      <c r="I4506" s="21"/>
      <c r="J4506" s="33"/>
      <c r="K4506" s="33"/>
      <c r="L4506" s="22"/>
      <c r="M4506" s="22"/>
      <c r="N4506" s="22"/>
    </row>
    <row r="4507" spans="1:14" s="49" customFormat="1" ht="15" customHeight="1">
      <c r="A4507" s="33"/>
      <c r="B4507" s="33"/>
      <c r="C4507" s="21"/>
      <c r="D4507" s="33"/>
      <c r="E4507" s="39"/>
      <c r="F4507" s="21"/>
      <c r="G4507" s="33"/>
      <c r="H4507" s="33"/>
      <c r="I4507" s="21"/>
      <c r="J4507" s="33"/>
      <c r="K4507" s="33"/>
      <c r="L4507" s="22"/>
      <c r="M4507" s="22"/>
      <c r="N4507" s="22"/>
    </row>
    <row r="4508" spans="1:14" s="49" customFormat="1" ht="15" customHeight="1">
      <c r="A4508" s="33"/>
      <c r="B4508" s="33"/>
      <c r="C4508" s="21"/>
      <c r="D4508" s="33"/>
      <c r="E4508" s="39"/>
      <c r="F4508" s="21"/>
      <c r="G4508" s="33"/>
      <c r="H4508" s="33"/>
      <c r="I4508" s="21"/>
      <c r="J4508" s="33"/>
      <c r="K4508" s="33"/>
      <c r="L4508" s="22"/>
      <c r="M4508" s="22"/>
      <c r="N4508" s="22"/>
    </row>
    <row r="4509" spans="1:14" s="49" customFormat="1" ht="15" customHeight="1">
      <c r="A4509" s="33"/>
      <c r="B4509" s="33"/>
      <c r="C4509" s="21"/>
      <c r="D4509" s="33"/>
      <c r="E4509" s="39"/>
      <c r="F4509" s="21"/>
      <c r="G4509" s="33"/>
      <c r="H4509" s="33"/>
      <c r="I4509" s="21"/>
      <c r="J4509" s="33"/>
      <c r="K4509" s="33"/>
      <c r="L4509" s="22"/>
      <c r="M4509" s="22"/>
      <c r="N4509" s="22"/>
    </row>
    <row r="4510" spans="1:14" s="49" customFormat="1" ht="15" customHeight="1">
      <c r="A4510" s="33"/>
      <c r="B4510" s="33"/>
      <c r="C4510" s="21"/>
      <c r="D4510" s="33"/>
      <c r="E4510" s="39"/>
      <c r="F4510" s="21"/>
      <c r="G4510" s="33"/>
      <c r="H4510" s="33"/>
      <c r="I4510" s="21"/>
      <c r="J4510" s="33"/>
      <c r="K4510" s="33"/>
      <c r="L4510" s="22"/>
      <c r="M4510" s="22"/>
      <c r="N4510" s="22"/>
    </row>
    <row r="4511" spans="1:14" s="49" customFormat="1" ht="15" customHeight="1">
      <c r="A4511" s="33"/>
      <c r="B4511" s="33"/>
      <c r="C4511" s="21"/>
      <c r="D4511" s="33"/>
      <c r="E4511" s="39"/>
      <c r="F4511" s="21"/>
      <c r="G4511" s="33"/>
      <c r="H4511" s="33"/>
      <c r="I4511" s="21"/>
      <c r="J4511" s="33"/>
      <c r="K4511" s="33"/>
      <c r="L4511" s="22"/>
      <c r="M4511" s="22"/>
      <c r="N4511" s="22"/>
    </row>
    <row r="4512" spans="1:14" s="49" customFormat="1" ht="15" customHeight="1">
      <c r="A4512" s="33"/>
      <c r="B4512" s="33"/>
      <c r="C4512" s="21"/>
      <c r="D4512" s="33"/>
      <c r="E4512" s="39"/>
      <c r="F4512" s="21"/>
      <c r="G4512" s="33"/>
      <c r="H4512" s="33"/>
      <c r="I4512" s="21"/>
      <c r="J4512" s="33"/>
      <c r="K4512" s="33"/>
      <c r="L4512" s="22"/>
      <c r="M4512" s="22"/>
      <c r="N4512" s="22"/>
    </row>
    <row r="4513" spans="1:14" s="49" customFormat="1" ht="15" customHeight="1">
      <c r="A4513" s="33"/>
      <c r="B4513" s="33"/>
      <c r="C4513" s="21"/>
      <c r="D4513" s="33"/>
      <c r="E4513" s="39"/>
      <c r="F4513" s="21"/>
      <c r="G4513" s="33"/>
      <c r="H4513" s="33"/>
      <c r="I4513" s="21"/>
      <c r="J4513" s="33"/>
      <c r="K4513" s="33"/>
      <c r="L4513" s="22"/>
      <c r="M4513" s="22"/>
      <c r="N4513" s="22"/>
    </row>
    <row r="4514" spans="1:14" s="49" customFormat="1" ht="15" customHeight="1">
      <c r="A4514" s="33"/>
      <c r="B4514" s="33"/>
      <c r="C4514" s="21"/>
      <c r="D4514" s="33"/>
      <c r="E4514" s="39"/>
      <c r="F4514" s="21"/>
      <c r="G4514" s="33"/>
      <c r="H4514" s="33"/>
      <c r="I4514" s="21"/>
      <c r="J4514" s="33"/>
      <c r="K4514" s="33"/>
      <c r="L4514" s="22"/>
      <c r="M4514" s="22"/>
      <c r="N4514" s="22"/>
    </row>
    <row r="4515" spans="1:14" s="49" customFormat="1" ht="15" customHeight="1">
      <c r="A4515" s="33"/>
      <c r="B4515" s="33"/>
      <c r="C4515" s="20"/>
      <c r="D4515" s="33"/>
      <c r="E4515" s="33"/>
      <c r="F4515" s="20"/>
      <c r="G4515" s="33"/>
      <c r="H4515" s="33"/>
      <c r="I4515" s="20"/>
      <c r="J4515" s="33"/>
      <c r="K4515" s="33"/>
      <c r="L4515" s="20"/>
      <c r="M4515" s="22"/>
      <c r="N4515" s="22"/>
    </row>
    <row r="4516" spans="1:14" s="49" customFormat="1" ht="15" customHeight="1">
      <c r="A4516" s="33"/>
      <c r="B4516" s="33"/>
      <c r="C4516" s="21"/>
      <c r="D4516" s="33"/>
      <c r="E4516" s="39"/>
      <c r="F4516" s="21"/>
      <c r="G4516" s="33"/>
      <c r="H4516" s="33"/>
      <c r="I4516" s="21"/>
      <c r="J4516" s="33"/>
      <c r="K4516" s="33"/>
      <c r="L4516" s="22"/>
      <c r="M4516" s="22"/>
      <c r="N4516" s="22"/>
    </row>
    <row r="4517" spans="1:14" s="49" customFormat="1" ht="15" customHeight="1">
      <c r="A4517" s="33"/>
      <c r="B4517" s="33"/>
      <c r="C4517" s="21"/>
      <c r="D4517" s="33"/>
      <c r="E4517" s="39"/>
      <c r="F4517" s="21"/>
      <c r="G4517" s="33"/>
      <c r="H4517" s="33"/>
      <c r="I4517" s="21"/>
      <c r="J4517" s="33"/>
      <c r="K4517" s="33"/>
      <c r="L4517" s="22"/>
      <c r="M4517" s="22"/>
      <c r="N4517" s="22"/>
    </row>
    <row r="4518" spans="1:14" s="49" customFormat="1" ht="15" customHeight="1">
      <c r="A4518" s="33"/>
      <c r="B4518" s="33"/>
      <c r="C4518" s="21"/>
      <c r="D4518" s="33"/>
      <c r="E4518" s="39"/>
      <c r="F4518" s="21"/>
      <c r="G4518" s="33"/>
      <c r="H4518" s="33"/>
      <c r="I4518" s="21"/>
      <c r="J4518" s="33"/>
      <c r="K4518" s="33"/>
      <c r="L4518" s="22"/>
      <c r="M4518" s="22"/>
      <c r="N4518" s="22"/>
    </row>
    <row r="4519" spans="1:14" s="49" customFormat="1" ht="15" customHeight="1">
      <c r="A4519" s="33"/>
      <c r="B4519" s="33"/>
      <c r="C4519" s="21"/>
      <c r="D4519" s="33"/>
      <c r="E4519" s="39"/>
      <c r="F4519" s="21"/>
      <c r="G4519" s="33"/>
      <c r="H4519" s="33"/>
      <c r="I4519" s="21"/>
      <c r="J4519" s="33"/>
      <c r="K4519" s="33"/>
      <c r="L4519" s="22"/>
      <c r="M4519" s="22"/>
      <c r="N4519" s="22"/>
    </row>
    <row r="4520" spans="1:14" s="49" customFormat="1" ht="15" customHeight="1">
      <c r="A4520" s="33"/>
      <c r="B4520" s="33"/>
      <c r="C4520" s="21"/>
      <c r="D4520" s="33"/>
      <c r="E4520" s="39"/>
      <c r="F4520" s="21"/>
      <c r="G4520" s="33"/>
      <c r="H4520" s="33"/>
      <c r="I4520" s="21"/>
      <c r="J4520" s="33"/>
      <c r="K4520" s="33"/>
      <c r="L4520" s="22"/>
      <c r="M4520" s="22"/>
      <c r="N4520" s="22"/>
    </row>
    <row r="4521" spans="1:14" s="49" customFormat="1" ht="15" customHeight="1">
      <c r="A4521" s="33"/>
      <c r="B4521" s="33"/>
      <c r="C4521" s="21"/>
      <c r="D4521" s="33"/>
      <c r="E4521" s="39"/>
      <c r="F4521" s="21"/>
      <c r="G4521" s="33"/>
      <c r="H4521" s="33"/>
      <c r="I4521" s="21"/>
      <c r="J4521" s="33"/>
      <c r="K4521" s="33"/>
      <c r="L4521" s="22"/>
      <c r="M4521" s="22"/>
      <c r="N4521" s="22"/>
    </row>
    <row r="4522" spans="1:14" s="49" customFormat="1" ht="15" customHeight="1">
      <c r="A4522" s="33"/>
      <c r="B4522" s="33"/>
      <c r="C4522" s="21"/>
      <c r="D4522" s="33"/>
      <c r="E4522" s="39"/>
      <c r="F4522" s="21"/>
      <c r="G4522" s="33"/>
      <c r="H4522" s="33"/>
      <c r="I4522" s="21"/>
      <c r="J4522" s="33"/>
      <c r="K4522" s="33"/>
      <c r="L4522" s="22"/>
      <c r="M4522" s="22"/>
      <c r="N4522" s="22"/>
    </row>
    <row r="4523" spans="1:14" s="49" customFormat="1" ht="15" customHeight="1">
      <c r="A4523" s="33"/>
      <c r="B4523" s="33"/>
      <c r="C4523" s="21"/>
      <c r="D4523" s="33"/>
      <c r="E4523" s="39"/>
      <c r="F4523" s="21"/>
      <c r="G4523" s="33"/>
      <c r="H4523" s="33"/>
      <c r="I4523" s="21"/>
      <c r="J4523" s="33"/>
      <c r="K4523" s="33"/>
      <c r="L4523" s="22"/>
      <c r="M4523" s="22"/>
      <c r="N4523" s="22"/>
    </row>
    <row r="4524" spans="1:14" s="49" customFormat="1" ht="15" customHeight="1">
      <c r="A4524" s="33"/>
      <c r="B4524" s="33"/>
      <c r="C4524" s="21"/>
      <c r="D4524" s="33"/>
      <c r="E4524" s="39"/>
      <c r="F4524" s="21"/>
      <c r="G4524" s="33"/>
      <c r="H4524" s="33"/>
      <c r="I4524" s="21"/>
      <c r="J4524" s="33"/>
      <c r="K4524" s="33"/>
      <c r="L4524" s="22"/>
      <c r="M4524" s="22"/>
      <c r="N4524" s="22"/>
    </row>
    <row r="4525" spans="1:14" s="49" customFormat="1" ht="15" customHeight="1">
      <c r="A4525" s="33"/>
      <c r="B4525" s="33"/>
      <c r="C4525" s="21"/>
      <c r="D4525" s="33"/>
      <c r="E4525" s="39"/>
      <c r="F4525" s="21"/>
      <c r="G4525" s="33"/>
      <c r="H4525" s="33"/>
      <c r="I4525" s="21"/>
      <c r="J4525" s="33"/>
      <c r="K4525" s="33"/>
      <c r="L4525" s="22"/>
      <c r="M4525" s="22"/>
      <c r="N4525" s="22"/>
    </row>
    <row r="4526" spans="1:14" s="49" customFormat="1" ht="15" customHeight="1">
      <c r="A4526" s="33"/>
      <c r="B4526" s="33"/>
      <c r="C4526" s="21"/>
      <c r="D4526" s="33"/>
      <c r="E4526" s="39"/>
      <c r="F4526" s="21"/>
      <c r="G4526" s="33"/>
      <c r="H4526" s="33"/>
      <c r="I4526" s="21"/>
      <c r="J4526" s="33"/>
      <c r="K4526" s="33"/>
      <c r="L4526" s="22"/>
      <c r="M4526" s="22"/>
      <c r="N4526" s="22"/>
    </row>
    <row r="4527" spans="1:14" s="49" customFormat="1" ht="15" customHeight="1">
      <c r="A4527" s="33"/>
      <c r="B4527" s="33"/>
      <c r="C4527" s="21"/>
      <c r="D4527" s="33"/>
      <c r="E4527" s="39"/>
      <c r="F4527" s="21"/>
      <c r="G4527" s="33"/>
      <c r="H4527" s="33"/>
      <c r="I4527" s="21"/>
      <c r="J4527" s="33"/>
      <c r="K4527" s="33"/>
      <c r="L4527" s="22"/>
      <c r="M4527" s="22"/>
      <c r="N4527" s="22"/>
    </row>
    <row r="4528" spans="1:14" s="49" customFormat="1" ht="15" customHeight="1">
      <c r="A4528" s="33"/>
      <c r="B4528" s="33"/>
      <c r="C4528" s="21"/>
      <c r="D4528" s="33"/>
      <c r="E4528" s="39"/>
      <c r="F4528" s="21"/>
      <c r="G4528" s="33"/>
      <c r="H4528" s="33"/>
      <c r="I4528" s="21"/>
      <c r="J4528" s="33"/>
      <c r="K4528" s="33"/>
      <c r="L4528" s="22"/>
      <c r="M4528" s="22"/>
      <c r="N4528" s="22"/>
    </row>
    <row r="4529" spans="1:14" s="49" customFormat="1" ht="15" customHeight="1">
      <c r="A4529" s="33"/>
      <c r="B4529" s="33"/>
      <c r="C4529" s="21"/>
      <c r="D4529" s="33"/>
      <c r="E4529" s="39"/>
      <c r="F4529" s="21"/>
      <c r="G4529" s="33"/>
      <c r="H4529" s="33"/>
      <c r="I4529" s="21"/>
      <c r="J4529" s="33"/>
      <c r="K4529" s="33"/>
      <c r="L4529" s="22"/>
      <c r="M4529" s="22"/>
      <c r="N4529" s="22"/>
    </row>
    <row r="4530" spans="1:14" s="49" customFormat="1" ht="15" customHeight="1">
      <c r="A4530" s="33"/>
      <c r="B4530" s="33"/>
      <c r="C4530" s="21"/>
      <c r="D4530" s="33"/>
      <c r="E4530" s="39"/>
      <c r="F4530" s="21"/>
      <c r="G4530" s="33"/>
      <c r="H4530" s="33"/>
      <c r="I4530" s="21"/>
      <c r="J4530" s="33"/>
      <c r="K4530" s="33"/>
      <c r="L4530" s="22"/>
      <c r="M4530" s="22"/>
      <c r="N4530" s="22"/>
    </row>
    <row r="4531" spans="1:14" s="49" customFormat="1" ht="15" customHeight="1">
      <c r="A4531" s="33"/>
      <c r="B4531" s="33"/>
      <c r="C4531" s="21"/>
      <c r="D4531" s="33"/>
      <c r="E4531" s="39"/>
      <c r="F4531" s="21"/>
      <c r="G4531" s="33"/>
      <c r="H4531" s="33"/>
      <c r="I4531" s="21"/>
      <c r="J4531" s="33"/>
      <c r="K4531" s="33"/>
      <c r="L4531" s="22"/>
      <c r="M4531" s="22"/>
      <c r="N4531" s="22"/>
    </row>
    <row r="4532" spans="1:14" s="49" customFormat="1" ht="15" customHeight="1">
      <c r="A4532" s="33"/>
      <c r="B4532" s="33"/>
      <c r="C4532" s="21"/>
      <c r="D4532" s="33"/>
      <c r="E4532" s="39"/>
      <c r="F4532" s="21"/>
      <c r="G4532" s="33"/>
      <c r="H4532" s="33"/>
      <c r="I4532" s="21"/>
      <c r="J4532" s="33"/>
      <c r="K4532" s="33"/>
      <c r="L4532" s="22"/>
      <c r="M4532" s="22"/>
      <c r="N4532" s="22"/>
    </row>
    <row r="4533" spans="1:14" s="49" customFormat="1" ht="15" customHeight="1">
      <c r="A4533" s="33"/>
      <c r="B4533" s="33"/>
      <c r="C4533" s="21"/>
      <c r="D4533" s="33"/>
      <c r="E4533" s="39"/>
      <c r="F4533" s="21"/>
      <c r="G4533" s="33"/>
      <c r="H4533" s="33"/>
      <c r="I4533" s="21"/>
      <c r="J4533" s="33"/>
      <c r="K4533" s="33"/>
      <c r="L4533" s="22"/>
      <c r="M4533" s="22"/>
      <c r="N4533" s="22"/>
    </row>
    <row r="4534" spans="1:14" s="49" customFormat="1" ht="15" customHeight="1">
      <c r="A4534" s="33"/>
      <c r="B4534" s="33"/>
      <c r="C4534" s="21"/>
      <c r="D4534" s="33"/>
      <c r="E4534" s="39"/>
      <c r="F4534" s="21"/>
      <c r="G4534" s="33"/>
      <c r="H4534" s="33"/>
      <c r="I4534" s="21"/>
      <c r="J4534" s="33"/>
      <c r="K4534" s="33"/>
      <c r="L4534" s="22"/>
      <c r="M4534" s="22"/>
      <c r="N4534" s="22"/>
    </row>
    <row r="4535" spans="1:14" s="49" customFormat="1" ht="15" customHeight="1">
      <c r="A4535" s="33"/>
      <c r="B4535" s="33"/>
      <c r="C4535" s="21"/>
      <c r="D4535" s="33"/>
      <c r="E4535" s="39"/>
      <c r="F4535" s="21"/>
      <c r="G4535" s="33"/>
      <c r="H4535" s="33"/>
      <c r="I4535" s="21"/>
      <c r="J4535" s="33"/>
      <c r="K4535" s="33"/>
      <c r="L4535" s="22"/>
      <c r="M4535" s="22"/>
      <c r="N4535" s="22"/>
    </row>
    <row r="4536" spans="1:14" s="49" customFormat="1" ht="15" customHeight="1">
      <c r="A4536" s="33"/>
      <c r="B4536" s="33"/>
      <c r="C4536" s="21"/>
      <c r="D4536" s="33"/>
      <c r="E4536" s="39"/>
      <c r="F4536" s="21"/>
      <c r="G4536" s="33"/>
      <c r="H4536" s="33"/>
      <c r="I4536" s="21"/>
      <c r="J4536" s="33"/>
      <c r="K4536" s="33"/>
      <c r="L4536" s="22"/>
      <c r="M4536" s="22"/>
      <c r="N4536" s="22"/>
    </row>
    <row r="4537" spans="1:14" s="49" customFormat="1" ht="15" customHeight="1">
      <c r="A4537" s="33"/>
      <c r="B4537" s="33"/>
      <c r="C4537" s="21"/>
      <c r="D4537" s="33"/>
      <c r="E4537" s="39"/>
      <c r="F4537" s="21"/>
      <c r="G4537" s="33"/>
      <c r="H4537" s="33"/>
      <c r="I4537" s="21"/>
      <c r="J4537" s="33"/>
      <c r="K4537" s="33"/>
      <c r="L4537" s="22"/>
      <c r="M4537" s="22"/>
      <c r="N4537" s="22"/>
    </row>
    <row r="4538" spans="1:14" s="49" customFormat="1" ht="15" customHeight="1">
      <c r="A4538" s="33"/>
      <c r="B4538" s="33"/>
      <c r="C4538" s="21"/>
      <c r="D4538" s="33"/>
      <c r="E4538" s="39"/>
      <c r="F4538" s="21"/>
      <c r="G4538" s="33"/>
      <c r="H4538" s="33"/>
      <c r="I4538" s="21"/>
      <c r="J4538" s="33"/>
      <c r="K4538" s="33"/>
      <c r="L4538" s="22"/>
      <c r="M4538" s="22"/>
      <c r="N4538" s="22"/>
    </row>
    <row r="4539" spans="1:14" s="49" customFormat="1" ht="15" customHeight="1">
      <c r="A4539" s="33"/>
      <c r="B4539" s="33"/>
      <c r="C4539" s="21"/>
      <c r="D4539" s="33"/>
      <c r="E4539" s="39"/>
      <c r="F4539" s="21"/>
      <c r="G4539" s="33"/>
      <c r="H4539" s="33"/>
      <c r="I4539" s="21"/>
      <c r="J4539" s="33"/>
      <c r="K4539" s="33"/>
      <c r="L4539" s="22"/>
      <c r="M4539" s="22"/>
      <c r="N4539" s="22"/>
    </row>
    <row r="4540" spans="1:14" s="49" customFormat="1" ht="15" customHeight="1">
      <c r="A4540" s="33"/>
      <c r="B4540" s="33"/>
      <c r="C4540" s="21"/>
      <c r="D4540" s="33"/>
      <c r="E4540" s="39"/>
      <c r="F4540" s="21"/>
      <c r="G4540" s="33"/>
      <c r="H4540" s="33"/>
      <c r="I4540" s="21"/>
      <c r="J4540" s="33"/>
      <c r="K4540" s="33"/>
      <c r="L4540" s="22"/>
      <c r="M4540" s="22"/>
      <c r="N4540" s="22"/>
    </row>
    <row r="4541" spans="1:14" s="49" customFormat="1" ht="15" customHeight="1">
      <c r="A4541" s="33"/>
      <c r="B4541" s="33"/>
      <c r="C4541" s="21"/>
      <c r="D4541" s="33"/>
      <c r="E4541" s="39"/>
      <c r="F4541" s="21"/>
      <c r="G4541" s="33"/>
      <c r="H4541" s="33"/>
      <c r="I4541" s="21"/>
      <c r="J4541" s="33"/>
      <c r="K4541" s="33"/>
      <c r="L4541" s="22"/>
      <c r="M4541" s="22"/>
      <c r="N4541" s="22"/>
    </row>
    <row r="4542" spans="1:14" s="49" customFormat="1" ht="15" customHeight="1">
      <c r="A4542" s="33"/>
      <c r="B4542" s="33"/>
      <c r="C4542" s="21"/>
      <c r="D4542" s="33"/>
      <c r="E4542" s="39"/>
      <c r="F4542" s="21"/>
      <c r="G4542" s="33"/>
      <c r="H4542" s="33"/>
      <c r="I4542" s="21"/>
      <c r="J4542" s="33"/>
      <c r="K4542" s="33"/>
      <c r="L4542" s="22"/>
      <c r="M4542" s="22"/>
      <c r="N4542" s="22"/>
    </row>
    <row r="4543" spans="1:14" s="49" customFormat="1" ht="15" customHeight="1">
      <c r="A4543" s="33"/>
      <c r="B4543" s="33"/>
      <c r="C4543" s="21"/>
      <c r="D4543" s="33"/>
      <c r="E4543" s="39"/>
      <c r="F4543" s="21"/>
      <c r="G4543" s="33"/>
      <c r="H4543" s="33"/>
      <c r="I4543" s="21"/>
      <c r="J4543" s="33"/>
      <c r="K4543" s="33"/>
      <c r="L4543" s="22"/>
      <c r="M4543" s="22"/>
      <c r="N4543" s="22"/>
    </row>
    <row r="4544" spans="1:14" s="49" customFormat="1" ht="15" customHeight="1">
      <c r="A4544" s="33"/>
      <c r="B4544" s="33"/>
      <c r="C4544" s="21"/>
      <c r="D4544" s="33"/>
      <c r="E4544" s="39"/>
      <c r="F4544" s="21"/>
      <c r="G4544" s="33"/>
      <c r="H4544" s="33"/>
      <c r="I4544" s="21"/>
      <c r="J4544" s="33"/>
      <c r="K4544" s="33"/>
      <c r="L4544" s="22"/>
      <c r="M4544" s="22"/>
      <c r="N4544" s="22"/>
    </row>
    <row r="4545" spans="1:14" s="49" customFormat="1" ht="15" customHeight="1">
      <c r="A4545" s="33"/>
      <c r="B4545" s="33"/>
      <c r="C4545" s="21"/>
      <c r="D4545" s="33"/>
      <c r="E4545" s="39"/>
      <c r="F4545" s="21"/>
      <c r="G4545" s="33"/>
      <c r="H4545" s="33"/>
      <c r="I4545" s="21"/>
      <c r="J4545" s="33"/>
      <c r="K4545" s="33"/>
      <c r="L4545" s="22"/>
      <c r="M4545" s="22"/>
      <c r="N4545" s="22"/>
    </row>
    <row r="4546" spans="1:14" s="49" customFormat="1" ht="15" customHeight="1">
      <c r="A4546" s="33"/>
      <c r="B4546" s="33"/>
      <c r="C4546" s="21"/>
      <c r="D4546" s="33"/>
      <c r="E4546" s="39"/>
      <c r="F4546" s="21"/>
      <c r="G4546" s="33"/>
      <c r="H4546" s="33"/>
      <c r="I4546" s="21"/>
      <c r="J4546" s="33"/>
      <c r="K4546" s="33"/>
      <c r="L4546" s="22"/>
      <c r="M4546" s="22"/>
      <c r="N4546" s="22"/>
    </row>
    <row r="4547" spans="1:14" s="49" customFormat="1" ht="15" customHeight="1">
      <c r="A4547" s="33"/>
      <c r="B4547" s="33"/>
      <c r="C4547" s="21"/>
      <c r="D4547" s="33"/>
      <c r="E4547" s="39"/>
      <c r="F4547" s="21"/>
      <c r="G4547" s="33"/>
      <c r="H4547" s="33"/>
      <c r="I4547" s="21"/>
      <c r="J4547" s="33"/>
      <c r="K4547" s="33"/>
      <c r="L4547" s="22"/>
      <c r="M4547" s="22"/>
      <c r="N4547" s="22"/>
    </row>
    <row r="4548" spans="1:14" s="49" customFormat="1" ht="15" customHeight="1">
      <c r="A4548" s="33"/>
      <c r="B4548" s="33"/>
      <c r="C4548" s="21"/>
      <c r="D4548" s="33"/>
      <c r="E4548" s="39"/>
      <c r="F4548" s="21"/>
      <c r="G4548" s="33"/>
      <c r="H4548" s="33"/>
      <c r="I4548" s="21"/>
      <c r="J4548" s="33"/>
      <c r="K4548" s="33"/>
      <c r="L4548" s="22"/>
      <c r="M4548" s="22"/>
      <c r="N4548" s="22"/>
    </row>
    <row r="4549" spans="1:14" s="49" customFormat="1" ht="15" customHeight="1">
      <c r="A4549" s="33"/>
      <c r="B4549" s="33"/>
      <c r="C4549" s="21"/>
      <c r="D4549" s="33"/>
      <c r="E4549" s="39"/>
      <c r="F4549" s="21"/>
      <c r="G4549" s="33"/>
      <c r="H4549" s="33"/>
      <c r="I4549" s="21"/>
      <c r="J4549" s="33"/>
      <c r="K4549" s="33"/>
      <c r="L4549" s="22"/>
      <c r="M4549" s="22"/>
      <c r="N4549" s="22"/>
    </row>
    <row r="4550" spans="1:14" s="49" customFormat="1" ht="15" customHeight="1">
      <c r="A4550" s="33"/>
      <c r="B4550" s="33"/>
      <c r="C4550" s="21"/>
      <c r="D4550" s="33"/>
      <c r="E4550" s="39"/>
      <c r="F4550" s="21"/>
      <c r="G4550" s="33"/>
      <c r="H4550" s="33"/>
      <c r="I4550" s="21"/>
      <c r="J4550" s="33"/>
      <c r="K4550" s="33"/>
      <c r="L4550" s="22"/>
      <c r="M4550" s="22"/>
      <c r="N4550" s="22"/>
    </row>
    <row r="4551" spans="1:14" s="49" customFormat="1" ht="15" customHeight="1">
      <c r="A4551" s="33"/>
      <c r="B4551" s="33"/>
      <c r="C4551" s="21"/>
      <c r="D4551" s="33"/>
      <c r="E4551" s="39"/>
      <c r="F4551" s="21"/>
      <c r="G4551" s="33"/>
      <c r="H4551" s="33"/>
      <c r="I4551" s="21"/>
      <c r="J4551" s="33"/>
      <c r="K4551" s="33"/>
      <c r="L4551" s="22"/>
      <c r="M4551" s="22"/>
      <c r="N4551" s="22"/>
    </row>
    <row r="4552" spans="1:14" s="49" customFormat="1" ht="15" customHeight="1">
      <c r="A4552" s="33"/>
      <c r="B4552" s="33"/>
      <c r="C4552" s="21"/>
      <c r="D4552" s="33"/>
      <c r="E4552" s="39"/>
      <c r="F4552" s="21"/>
      <c r="G4552" s="33"/>
      <c r="H4552" s="33"/>
      <c r="I4552" s="21"/>
      <c r="J4552" s="33"/>
      <c r="K4552" s="33"/>
      <c r="L4552" s="22"/>
      <c r="M4552" s="22"/>
      <c r="N4552" s="22"/>
    </row>
    <row r="4553" spans="1:14" s="49" customFormat="1" ht="15" customHeight="1">
      <c r="A4553" s="33"/>
      <c r="B4553" s="33"/>
      <c r="C4553" s="21"/>
      <c r="D4553" s="33"/>
      <c r="E4553" s="39"/>
      <c r="F4553" s="21"/>
      <c r="G4553" s="33"/>
      <c r="H4553" s="33"/>
      <c r="I4553" s="21"/>
      <c r="J4553" s="33"/>
      <c r="K4553" s="33"/>
      <c r="L4553" s="22"/>
      <c r="M4553" s="22"/>
      <c r="N4553" s="22"/>
    </row>
    <row r="4554" spans="1:14" s="49" customFormat="1" ht="15" customHeight="1">
      <c r="A4554" s="33"/>
      <c r="B4554" s="33"/>
      <c r="C4554" s="21"/>
      <c r="D4554" s="33"/>
      <c r="E4554" s="39"/>
      <c r="F4554" s="21"/>
      <c r="G4554" s="33"/>
      <c r="H4554" s="33"/>
      <c r="I4554" s="21"/>
      <c r="J4554" s="33"/>
      <c r="K4554" s="33"/>
      <c r="L4554" s="22"/>
      <c r="M4554" s="22"/>
      <c r="N4554" s="22"/>
    </row>
    <row r="4555" spans="1:14" s="49" customFormat="1" ht="15" customHeight="1">
      <c r="A4555" s="33"/>
      <c r="B4555" s="33"/>
      <c r="C4555" s="21"/>
      <c r="D4555" s="33"/>
      <c r="E4555" s="39"/>
      <c r="F4555" s="21"/>
      <c r="G4555" s="33"/>
      <c r="H4555" s="33"/>
      <c r="I4555" s="21"/>
      <c r="J4555" s="33"/>
      <c r="K4555" s="33"/>
      <c r="L4555" s="22"/>
      <c r="M4555" s="22"/>
      <c r="N4555" s="22"/>
    </row>
    <row r="4556" spans="1:14" s="49" customFormat="1" ht="15" customHeight="1">
      <c r="A4556" s="33"/>
      <c r="B4556" s="33"/>
      <c r="C4556" s="21"/>
      <c r="D4556" s="33"/>
      <c r="E4556" s="39"/>
      <c r="F4556" s="21"/>
      <c r="G4556" s="33"/>
      <c r="H4556" s="33"/>
      <c r="I4556" s="21"/>
      <c r="J4556" s="33"/>
      <c r="K4556" s="33"/>
      <c r="L4556" s="22"/>
      <c r="M4556" s="22"/>
      <c r="N4556" s="22"/>
    </row>
    <row r="4557" spans="1:14" s="49" customFormat="1" ht="15" customHeight="1">
      <c r="A4557" s="33"/>
      <c r="B4557" s="33"/>
      <c r="C4557" s="21"/>
      <c r="D4557" s="33"/>
      <c r="E4557" s="39"/>
      <c r="F4557" s="21"/>
      <c r="G4557" s="33"/>
      <c r="H4557" s="33"/>
      <c r="I4557" s="21"/>
      <c r="J4557" s="33"/>
      <c r="K4557" s="33"/>
      <c r="L4557" s="22"/>
      <c r="M4557" s="22"/>
      <c r="N4557" s="22"/>
    </row>
    <row r="4558" spans="1:14" s="49" customFormat="1" ht="15" customHeight="1">
      <c r="A4558" s="33"/>
      <c r="B4558" s="33"/>
      <c r="C4558" s="21"/>
      <c r="D4558" s="33"/>
      <c r="E4558" s="39"/>
      <c r="F4558" s="21"/>
      <c r="G4558" s="33"/>
      <c r="H4558" s="33"/>
      <c r="I4558" s="21"/>
      <c r="J4558" s="33"/>
      <c r="K4558" s="33"/>
      <c r="L4558" s="22"/>
      <c r="M4558" s="22"/>
      <c r="N4558" s="22"/>
    </row>
    <row r="4559" spans="1:14" s="49" customFormat="1" ht="15" customHeight="1">
      <c r="A4559" s="33"/>
      <c r="B4559" s="33"/>
      <c r="C4559" s="21"/>
      <c r="D4559" s="33"/>
      <c r="E4559" s="39"/>
      <c r="F4559" s="21"/>
      <c r="G4559" s="33"/>
      <c r="H4559" s="33"/>
      <c r="I4559" s="21"/>
      <c r="J4559" s="33"/>
      <c r="K4559" s="33"/>
      <c r="L4559" s="22"/>
      <c r="M4559" s="22"/>
      <c r="N4559" s="22"/>
    </row>
    <row r="4560" spans="1:14" s="49" customFormat="1" ht="15" customHeight="1">
      <c r="A4560" s="33"/>
      <c r="B4560" s="33"/>
      <c r="C4560" s="20"/>
      <c r="D4560" s="33"/>
      <c r="E4560" s="33"/>
      <c r="F4560" s="20"/>
      <c r="G4560" s="33"/>
      <c r="H4560" s="33"/>
      <c r="I4560" s="20"/>
      <c r="J4560" s="33"/>
      <c r="K4560" s="33"/>
      <c r="L4560" s="20"/>
      <c r="M4560" s="22"/>
      <c r="N4560" s="22"/>
    </row>
    <row r="4561" spans="1:14" s="49" customFormat="1" ht="15" customHeight="1">
      <c r="A4561" s="33"/>
      <c r="B4561" s="33"/>
      <c r="C4561" s="21"/>
      <c r="D4561" s="33"/>
      <c r="E4561" s="39"/>
      <c r="F4561" s="21"/>
      <c r="G4561" s="33"/>
      <c r="H4561" s="33"/>
      <c r="I4561" s="21"/>
      <c r="J4561" s="33"/>
      <c r="K4561" s="33"/>
      <c r="L4561" s="22"/>
      <c r="M4561" s="22"/>
      <c r="N4561" s="22"/>
    </row>
    <row r="4562" spans="1:14" s="49" customFormat="1" ht="15" customHeight="1">
      <c r="A4562" s="33"/>
      <c r="B4562" s="33"/>
      <c r="C4562" s="21"/>
      <c r="D4562" s="33"/>
      <c r="E4562" s="39"/>
      <c r="F4562" s="21"/>
      <c r="G4562" s="33"/>
      <c r="H4562" s="33"/>
      <c r="I4562" s="21"/>
      <c r="J4562" s="33"/>
      <c r="K4562" s="33"/>
      <c r="L4562" s="22"/>
      <c r="M4562" s="22"/>
      <c r="N4562" s="22"/>
    </row>
    <row r="4563" spans="1:14" s="49" customFormat="1" ht="15" customHeight="1">
      <c r="A4563" s="33"/>
      <c r="B4563" s="33"/>
      <c r="C4563" s="21"/>
      <c r="D4563" s="33"/>
      <c r="E4563" s="39"/>
      <c r="F4563" s="21"/>
      <c r="G4563" s="33"/>
      <c r="H4563" s="33"/>
      <c r="I4563" s="21"/>
      <c r="J4563" s="33"/>
      <c r="K4563" s="33"/>
      <c r="L4563" s="22"/>
      <c r="M4563" s="22"/>
      <c r="N4563" s="22"/>
    </row>
    <row r="4564" spans="1:14" s="49" customFormat="1" ht="15" customHeight="1">
      <c r="A4564" s="33"/>
      <c r="B4564" s="33"/>
      <c r="C4564" s="21"/>
      <c r="D4564" s="33"/>
      <c r="E4564" s="39"/>
      <c r="F4564" s="21"/>
      <c r="G4564" s="33"/>
      <c r="H4564" s="33"/>
      <c r="I4564" s="21"/>
      <c r="J4564" s="33"/>
      <c r="K4564" s="33"/>
      <c r="L4564" s="22"/>
      <c r="M4564" s="22"/>
      <c r="N4564" s="22"/>
    </row>
    <row r="4565" spans="1:14" s="49" customFormat="1" ht="15" customHeight="1">
      <c r="A4565" s="33"/>
      <c r="B4565" s="33"/>
      <c r="C4565" s="21"/>
      <c r="D4565" s="33"/>
      <c r="E4565" s="39"/>
      <c r="F4565" s="21"/>
      <c r="G4565" s="33"/>
      <c r="H4565" s="33"/>
      <c r="I4565" s="21"/>
      <c r="J4565" s="33"/>
      <c r="K4565" s="33"/>
      <c r="L4565" s="22"/>
      <c r="M4565" s="22"/>
      <c r="N4565" s="22"/>
    </row>
    <row r="4566" spans="1:14" s="49" customFormat="1" ht="15" customHeight="1">
      <c r="A4566" s="33"/>
      <c r="B4566" s="33"/>
      <c r="C4566" s="21"/>
      <c r="D4566" s="33"/>
      <c r="E4566" s="39"/>
      <c r="F4566" s="21"/>
      <c r="G4566" s="33"/>
      <c r="H4566" s="33"/>
      <c r="I4566" s="21"/>
      <c r="J4566" s="33"/>
      <c r="K4566" s="33"/>
      <c r="L4566" s="22"/>
      <c r="M4566" s="22"/>
      <c r="N4566" s="22"/>
    </row>
    <row r="4567" spans="1:14" s="49" customFormat="1" ht="15" customHeight="1">
      <c r="A4567" s="33"/>
      <c r="B4567" s="33"/>
      <c r="C4567" s="21"/>
      <c r="D4567" s="33"/>
      <c r="E4567" s="39"/>
      <c r="F4567" s="21"/>
      <c r="G4567" s="33"/>
      <c r="H4567" s="33"/>
      <c r="I4567" s="21"/>
      <c r="J4567" s="33"/>
      <c r="K4567" s="33"/>
      <c r="L4567" s="22"/>
      <c r="M4567" s="22"/>
      <c r="N4567" s="22"/>
    </row>
    <row r="4568" spans="1:14" s="49" customFormat="1" ht="15" customHeight="1">
      <c r="A4568" s="33"/>
      <c r="B4568" s="33"/>
      <c r="C4568" s="21"/>
      <c r="D4568" s="33"/>
      <c r="E4568" s="39"/>
      <c r="F4568" s="21"/>
      <c r="G4568" s="33"/>
      <c r="H4568" s="33"/>
      <c r="I4568" s="21"/>
      <c r="J4568" s="33"/>
      <c r="K4568" s="33"/>
      <c r="L4568" s="22"/>
      <c r="M4568" s="22"/>
      <c r="N4568" s="22"/>
    </row>
    <row r="4569" spans="1:14" s="49" customFormat="1" ht="15" customHeight="1">
      <c r="A4569" s="33"/>
      <c r="B4569" s="33"/>
      <c r="C4569" s="21"/>
      <c r="D4569" s="33"/>
      <c r="E4569" s="39"/>
      <c r="F4569" s="21"/>
      <c r="G4569" s="33"/>
      <c r="H4569" s="33"/>
      <c r="I4569" s="21"/>
      <c r="J4569" s="33"/>
      <c r="K4569" s="33"/>
      <c r="L4569" s="22"/>
      <c r="M4569" s="22"/>
      <c r="N4569" s="22"/>
    </row>
    <row r="4570" spans="1:14" s="49" customFormat="1" ht="15" customHeight="1">
      <c r="A4570" s="33"/>
      <c r="B4570" s="33"/>
      <c r="C4570" s="21"/>
      <c r="D4570" s="33"/>
      <c r="E4570" s="39"/>
      <c r="F4570" s="21"/>
      <c r="G4570" s="33"/>
      <c r="H4570" s="33"/>
      <c r="I4570" s="21"/>
      <c r="J4570" s="33"/>
      <c r="K4570" s="33"/>
      <c r="L4570" s="22"/>
      <c r="M4570" s="22"/>
      <c r="N4570" s="22"/>
    </row>
    <row r="4571" spans="1:14" s="49" customFormat="1" ht="15" customHeight="1">
      <c r="A4571" s="33"/>
      <c r="B4571" s="33"/>
      <c r="C4571" s="21"/>
      <c r="D4571" s="33"/>
      <c r="E4571" s="39"/>
      <c r="F4571" s="21"/>
      <c r="G4571" s="33"/>
      <c r="H4571" s="33"/>
      <c r="I4571" s="21"/>
      <c r="J4571" s="33"/>
      <c r="K4571" s="33"/>
      <c r="L4571" s="22"/>
      <c r="M4571" s="22"/>
      <c r="N4571" s="22"/>
    </row>
    <row r="4572" spans="1:14" s="49" customFormat="1" ht="15" customHeight="1">
      <c r="A4572" s="33"/>
      <c r="B4572" s="33"/>
      <c r="C4572" s="21"/>
      <c r="D4572" s="33"/>
      <c r="E4572" s="39"/>
      <c r="F4572" s="21"/>
      <c r="G4572" s="33"/>
      <c r="H4572" s="33"/>
      <c r="I4572" s="21"/>
      <c r="J4572" s="33"/>
      <c r="K4572" s="33"/>
      <c r="L4572" s="22"/>
      <c r="M4572" s="22"/>
      <c r="N4572" s="22"/>
    </row>
    <row r="4573" spans="1:14" s="49" customFormat="1" ht="15" customHeight="1">
      <c r="A4573" s="33"/>
      <c r="B4573" s="33"/>
      <c r="C4573" s="21"/>
      <c r="D4573" s="33"/>
      <c r="E4573" s="39"/>
      <c r="F4573" s="21"/>
      <c r="G4573" s="33"/>
      <c r="H4573" s="33"/>
      <c r="I4573" s="21"/>
      <c r="J4573" s="33"/>
      <c r="K4573" s="33"/>
      <c r="L4573" s="22"/>
      <c r="M4573" s="22"/>
      <c r="N4573" s="22"/>
    </row>
    <row r="4574" spans="1:14" s="49" customFormat="1" ht="15" customHeight="1">
      <c r="A4574" s="33"/>
      <c r="B4574" s="33"/>
      <c r="C4574" s="21"/>
      <c r="D4574" s="33"/>
      <c r="E4574" s="39"/>
      <c r="F4574" s="21"/>
      <c r="G4574" s="33"/>
      <c r="H4574" s="33"/>
      <c r="I4574" s="21"/>
      <c r="J4574" s="33"/>
      <c r="K4574" s="33"/>
      <c r="L4574" s="22"/>
      <c r="M4574" s="22"/>
      <c r="N4574" s="22"/>
    </row>
    <row r="4575" spans="1:14" s="49" customFormat="1" ht="15" customHeight="1">
      <c r="A4575" s="33"/>
      <c r="B4575" s="33"/>
      <c r="C4575" s="21"/>
      <c r="D4575" s="33"/>
      <c r="E4575" s="39"/>
      <c r="F4575" s="21"/>
      <c r="G4575" s="33"/>
      <c r="H4575" s="33"/>
      <c r="I4575" s="21"/>
      <c r="J4575" s="33"/>
      <c r="K4575" s="33"/>
      <c r="L4575" s="22"/>
      <c r="M4575" s="22"/>
      <c r="N4575" s="22"/>
    </row>
    <row r="4576" spans="1:14" s="49" customFormat="1" ht="15" customHeight="1">
      <c r="A4576" s="33"/>
      <c r="B4576" s="33"/>
      <c r="C4576" s="21"/>
      <c r="D4576" s="33"/>
      <c r="E4576" s="39"/>
      <c r="F4576" s="21"/>
      <c r="G4576" s="33"/>
      <c r="H4576" s="33"/>
      <c r="I4576" s="21"/>
      <c r="J4576" s="33"/>
      <c r="K4576" s="33"/>
      <c r="L4576" s="22"/>
      <c r="M4576" s="22"/>
      <c r="N4576" s="22"/>
    </row>
    <row r="4577" spans="1:14" s="49" customFormat="1" ht="15" customHeight="1">
      <c r="A4577" s="33"/>
      <c r="B4577" s="33"/>
      <c r="C4577" s="21"/>
      <c r="D4577" s="33"/>
      <c r="E4577" s="39"/>
      <c r="F4577" s="21"/>
      <c r="G4577" s="33"/>
      <c r="H4577" s="33"/>
      <c r="I4577" s="21"/>
      <c r="J4577" s="33"/>
      <c r="K4577" s="33"/>
      <c r="L4577" s="22"/>
      <c r="M4577" s="22"/>
      <c r="N4577" s="22"/>
    </row>
    <row r="4578" spans="1:14" s="49" customFormat="1" ht="15" customHeight="1">
      <c r="A4578" s="33"/>
      <c r="B4578" s="33"/>
      <c r="C4578" s="21"/>
      <c r="D4578" s="33"/>
      <c r="E4578" s="39"/>
      <c r="F4578" s="21"/>
      <c r="G4578" s="33"/>
      <c r="H4578" s="33"/>
      <c r="I4578" s="21"/>
      <c r="J4578" s="33"/>
      <c r="K4578" s="33"/>
      <c r="L4578" s="22"/>
      <c r="M4578" s="22"/>
      <c r="N4578" s="22"/>
    </row>
    <row r="4579" spans="1:14" s="49" customFormat="1" ht="15" customHeight="1">
      <c r="A4579" s="33"/>
      <c r="B4579" s="33"/>
      <c r="C4579" s="21"/>
      <c r="D4579" s="33"/>
      <c r="E4579" s="39"/>
      <c r="F4579" s="21"/>
      <c r="G4579" s="33"/>
      <c r="H4579" s="33"/>
      <c r="I4579" s="21"/>
      <c r="J4579" s="33"/>
      <c r="K4579" s="33"/>
      <c r="L4579" s="22"/>
      <c r="M4579" s="22"/>
      <c r="N4579" s="22"/>
    </row>
    <row r="4580" spans="1:14" s="49" customFormat="1" ht="15" customHeight="1">
      <c r="A4580" s="33"/>
      <c r="B4580" s="33"/>
      <c r="C4580" s="21"/>
      <c r="D4580" s="33"/>
      <c r="E4580" s="39"/>
      <c r="F4580" s="21"/>
      <c r="G4580" s="33"/>
      <c r="H4580" s="33"/>
      <c r="I4580" s="21"/>
      <c r="J4580" s="33"/>
      <c r="K4580" s="33"/>
      <c r="L4580" s="22"/>
      <c r="M4580" s="22"/>
      <c r="N4580" s="22"/>
    </row>
    <row r="4581" spans="1:14" s="49" customFormat="1" ht="15" customHeight="1">
      <c r="A4581" s="33"/>
      <c r="B4581" s="33"/>
      <c r="C4581" s="21"/>
      <c r="D4581" s="33"/>
      <c r="E4581" s="39"/>
      <c r="F4581" s="21"/>
      <c r="G4581" s="33"/>
      <c r="H4581" s="33"/>
      <c r="I4581" s="21"/>
      <c r="J4581" s="33"/>
      <c r="K4581" s="33"/>
      <c r="L4581" s="22"/>
      <c r="M4581" s="22"/>
      <c r="N4581" s="22"/>
    </row>
    <row r="4582" spans="1:14" s="49" customFormat="1" ht="15" customHeight="1">
      <c r="A4582" s="33"/>
      <c r="B4582" s="33"/>
      <c r="C4582" s="21"/>
      <c r="D4582" s="33"/>
      <c r="E4582" s="39"/>
      <c r="F4582" s="21"/>
      <c r="G4582" s="33"/>
      <c r="H4582" s="33"/>
      <c r="I4582" s="21"/>
      <c r="J4582" s="33"/>
      <c r="K4582" s="33"/>
      <c r="L4582" s="22"/>
      <c r="M4582" s="22"/>
      <c r="N4582" s="22"/>
    </row>
    <row r="4583" spans="1:14" s="49" customFormat="1" ht="15" customHeight="1">
      <c r="A4583" s="33"/>
      <c r="B4583" s="33"/>
      <c r="C4583" s="21"/>
      <c r="D4583" s="33"/>
      <c r="E4583" s="39"/>
      <c r="F4583" s="21"/>
      <c r="G4583" s="33"/>
      <c r="H4583" s="33"/>
      <c r="I4583" s="21"/>
      <c r="J4583" s="33"/>
      <c r="K4583" s="33"/>
      <c r="L4583" s="22"/>
      <c r="M4583" s="22"/>
      <c r="N4583" s="22"/>
    </row>
    <row r="4584" spans="1:14" s="49" customFormat="1" ht="15" customHeight="1">
      <c r="A4584" s="33"/>
      <c r="B4584" s="33"/>
      <c r="C4584" s="21"/>
      <c r="D4584" s="33"/>
      <c r="E4584" s="39"/>
      <c r="F4584" s="21"/>
      <c r="G4584" s="33"/>
      <c r="H4584" s="33"/>
      <c r="I4584" s="21"/>
      <c r="J4584" s="33"/>
      <c r="K4584" s="33"/>
      <c r="L4584" s="22"/>
      <c r="M4584" s="22"/>
      <c r="N4584" s="22"/>
    </row>
    <row r="4585" spans="1:14" s="49" customFormat="1" ht="15" customHeight="1">
      <c r="A4585" s="33"/>
      <c r="B4585" s="33"/>
      <c r="C4585" s="21"/>
      <c r="D4585" s="33"/>
      <c r="E4585" s="39"/>
      <c r="F4585" s="21"/>
      <c r="G4585" s="33"/>
      <c r="H4585" s="33"/>
      <c r="I4585" s="21"/>
      <c r="J4585" s="33"/>
      <c r="K4585" s="33"/>
      <c r="L4585" s="22"/>
      <c r="M4585" s="22"/>
      <c r="N4585" s="22"/>
    </row>
    <row r="4586" spans="1:14" s="49" customFormat="1" ht="15" customHeight="1">
      <c r="A4586" s="33"/>
      <c r="B4586" s="33"/>
      <c r="C4586" s="21"/>
      <c r="D4586" s="33"/>
      <c r="E4586" s="39"/>
      <c r="F4586" s="21"/>
      <c r="G4586" s="33"/>
      <c r="H4586" s="33"/>
      <c r="I4586" s="21"/>
      <c r="J4586" s="33"/>
      <c r="K4586" s="33"/>
      <c r="L4586" s="22"/>
      <c r="M4586" s="22"/>
      <c r="N4586" s="22"/>
    </row>
    <row r="4587" spans="1:14" s="49" customFormat="1" ht="15" customHeight="1">
      <c r="A4587" s="33"/>
      <c r="B4587" s="33"/>
      <c r="C4587" s="21"/>
      <c r="D4587" s="33"/>
      <c r="E4587" s="39"/>
      <c r="F4587" s="21"/>
      <c r="G4587" s="33"/>
      <c r="H4587" s="33"/>
      <c r="I4587" s="21"/>
      <c r="J4587" s="33"/>
      <c r="K4587" s="33"/>
      <c r="L4587" s="22"/>
      <c r="M4587" s="22"/>
      <c r="N4587" s="22"/>
    </row>
    <row r="4588" spans="1:14" s="49" customFormat="1" ht="15" customHeight="1">
      <c r="A4588" s="33"/>
      <c r="B4588" s="33"/>
      <c r="C4588" s="21"/>
      <c r="D4588" s="33"/>
      <c r="E4588" s="39"/>
      <c r="F4588" s="21"/>
      <c r="G4588" s="33"/>
      <c r="H4588" s="33"/>
      <c r="I4588" s="21"/>
      <c r="J4588" s="33"/>
      <c r="K4588" s="33"/>
      <c r="L4588" s="22"/>
      <c r="M4588" s="22"/>
      <c r="N4588" s="22"/>
    </row>
    <row r="4589" spans="1:14" s="49" customFormat="1" ht="15" customHeight="1">
      <c r="A4589" s="33"/>
      <c r="B4589" s="33"/>
      <c r="C4589" s="21"/>
      <c r="D4589" s="33"/>
      <c r="E4589" s="39"/>
      <c r="F4589" s="21"/>
      <c r="G4589" s="33"/>
      <c r="H4589" s="33"/>
      <c r="I4589" s="21"/>
      <c r="J4589" s="33"/>
      <c r="K4589" s="33"/>
      <c r="L4589" s="22"/>
      <c r="M4589" s="22"/>
      <c r="N4589" s="22"/>
    </row>
    <row r="4590" spans="1:14" s="49" customFormat="1" ht="15" customHeight="1">
      <c r="A4590" s="33"/>
      <c r="B4590" s="33"/>
      <c r="C4590" s="21"/>
      <c r="D4590" s="33"/>
      <c r="E4590" s="39"/>
      <c r="F4590" s="21"/>
      <c r="G4590" s="33"/>
      <c r="H4590" s="33"/>
      <c r="I4590" s="21"/>
      <c r="J4590" s="33"/>
      <c r="K4590" s="33"/>
      <c r="L4590" s="22"/>
      <c r="M4590" s="22"/>
      <c r="N4590" s="22"/>
    </row>
    <row r="4591" spans="1:14" s="49" customFormat="1" ht="15" customHeight="1">
      <c r="A4591" s="33"/>
      <c r="B4591" s="33"/>
      <c r="C4591" s="21"/>
      <c r="D4591" s="33"/>
      <c r="E4591" s="39"/>
      <c r="F4591" s="21"/>
      <c r="G4591" s="33"/>
      <c r="H4591" s="33"/>
      <c r="I4591" s="21"/>
      <c r="J4591" s="33"/>
      <c r="K4591" s="33"/>
      <c r="L4591" s="22"/>
      <c r="M4591" s="22"/>
      <c r="N4591" s="22"/>
    </row>
    <row r="4592" spans="1:14" s="49" customFormat="1" ht="15" customHeight="1">
      <c r="A4592" s="33"/>
      <c r="B4592" s="33"/>
      <c r="C4592" s="21"/>
      <c r="D4592" s="33"/>
      <c r="E4592" s="39"/>
      <c r="F4592" s="21"/>
      <c r="G4592" s="33"/>
      <c r="H4592" s="33"/>
      <c r="I4592" s="21"/>
      <c r="J4592" s="33"/>
      <c r="K4592" s="33"/>
      <c r="L4592" s="22"/>
      <c r="M4592" s="22"/>
      <c r="N4592" s="22"/>
    </row>
    <row r="4593" spans="1:14" s="49" customFormat="1" ht="15" customHeight="1">
      <c r="A4593" s="33"/>
      <c r="B4593" s="33"/>
      <c r="C4593" s="21"/>
      <c r="D4593" s="33"/>
      <c r="E4593" s="39"/>
      <c r="F4593" s="21"/>
      <c r="G4593" s="33"/>
      <c r="H4593" s="33"/>
      <c r="I4593" s="21"/>
      <c r="J4593" s="33"/>
      <c r="K4593" s="33"/>
      <c r="L4593" s="22"/>
      <c r="M4593" s="22"/>
      <c r="N4593" s="22"/>
    </row>
    <row r="4594" spans="1:14" s="49" customFormat="1" ht="15" customHeight="1">
      <c r="A4594" s="33"/>
      <c r="B4594" s="33"/>
      <c r="C4594" s="21"/>
      <c r="D4594" s="33"/>
      <c r="E4594" s="39"/>
      <c r="F4594" s="21"/>
      <c r="G4594" s="33"/>
      <c r="H4594" s="33"/>
      <c r="I4594" s="21"/>
      <c r="J4594" s="33"/>
      <c r="K4594" s="33"/>
      <c r="L4594" s="22"/>
      <c r="M4594" s="22"/>
      <c r="N4594" s="22"/>
    </row>
    <row r="4595" spans="1:14" s="49" customFormat="1" ht="15" customHeight="1">
      <c r="A4595" s="33"/>
      <c r="B4595" s="33"/>
      <c r="C4595" s="21"/>
      <c r="D4595" s="33"/>
      <c r="E4595" s="39"/>
      <c r="F4595" s="21"/>
      <c r="G4595" s="33"/>
      <c r="H4595" s="33"/>
      <c r="I4595" s="21"/>
      <c r="J4595" s="33"/>
      <c r="K4595" s="33"/>
      <c r="L4595" s="22"/>
      <c r="M4595" s="22"/>
      <c r="N4595" s="22"/>
    </row>
    <row r="4596" spans="1:14" s="49" customFormat="1" ht="15" customHeight="1">
      <c r="A4596" s="33"/>
      <c r="B4596" s="33"/>
      <c r="C4596" s="21"/>
      <c r="D4596" s="33"/>
      <c r="E4596" s="39"/>
      <c r="F4596" s="21"/>
      <c r="G4596" s="33"/>
      <c r="H4596" s="33"/>
      <c r="I4596" s="21"/>
      <c r="J4596" s="33"/>
      <c r="K4596" s="33"/>
      <c r="L4596" s="22"/>
      <c r="M4596" s="22"/>
      <c r="N4596" s="22"/>
    </row>
    <row r="4597" spans="1:14" s="49" customFormat="1" ht="15" customHeight="1">
      <c r="A4597" s="33"/>
      <c r="B4597" s="33"/>
      <c r="C4597" s="21"/>
      <c r="D4597" s="33"/>
      <c r="E4597" s="39"/>
      <c r="F4597" s="21"/>
      <c r="G4597" s="33"/>
      <c r="H4597" s="33"/>
      <c r="I4597" s="21"/>
      <c r="J4597" s="33"/>
      <c r="K4597" s="33"/>
      <c r="L4597" s="22"/>
      <c r="M4597" s="22"/>
      <c r="N4597" s="22"/>
    </row>
    <row r="4598" spans="1:14" s="49" customFormat="1" ht="15" customHeight="1">
      <c r="A4598" s="33"/>
      <c r="B4598" s="33"/>
      <c r="C4598" s="21"/>
      <c r="D4598" s="33"/>
      <c r="E4598" s="39"/>
      <c r="F4598" s="21"/>
      <c r="G4598" s="33"/>
      <c r="H4598" s="33"/>
      <c r="I4598" s="21"/>
      <c r="J4598" s="33"/>
      <c r="K4598" s="33"/>
      <c r="L4598" s="22"/>
      <c r="M4598" s="22"/>
      <c r="N4598" s="22"/>
    </row>
    <row r="4599" spans="1:14" s="49" customFormat="1" ht="15" customHeight="1">
      <c r="A4599" s="33"/>
      <c r="B4599" s="33"/>
      <c r="C4599" s="21"/>
      <c r="D4599" s="33"/>
      <c r="E4599" s="39"/>
      <c r="F4599" s="21"/>
      <c r="G4599" s="33"/>
      <c r="H4599" s="33"/>
      <c r="I4599" s="21"/>
      <c r="J4599" s="33"/>
      <c r="K4599" s="33"/>
      <c r="L4599" s="22"/>
      <c r="M4599" s="22"/>
      <c r="N4599" s="22"/>
    </row>
    <row r="4600" spans="1:14" s="49" customFormat="1" ht="15" customHeight="1">
      <c r="A4600" s="33"/>
      <c r="B4600" s="33"/>
      <c r="C4600" s="21"/>
      <c r="D4600" s="33"/>
      <c r="E4600" s="39"/>
      <c r="F4600" s="21"/>
      <c r="G4600" s="33"/>
      <c r="H4600" s="33"/>
      <c r="I4600" s="21"/>
      <c r="J4600" s="33"/>
      <c r="K4600" s="33"/>
      <c r="L4600" s="22"/>
      <c r="M4600" s="22"/>
      <c r="N4600" s="22"/>
    </row>
    <row r="4601" spans="1:14" s="49" customFormat="1" ht="15" customHeight="1">
      <c r="A4601" s="33"/>
      <c r="B4601" s="33"/>
      <c r="C4601" s="21"/>
      <c r="D4601" s="33"/>
      <c r="E4601" s="39"/>
      <c r="F4601" s="21"/>
      <c r="G4601" s="33"/>
      <c r="H4601" s="33"/>
      <c r="I4601" s="21"/>
      <c r="J4601" s="33"/>
      <c r="K4601" s="33"/>
      <c r="L4601" s="22"/>
      <c r="M4601" s="22"/>
      <c r="N4601" s="22"/>
    </row>
    <row r="4602" spans="1:14" s="49" customFormat="1" ht="15" customHeight="1">
      <c r="A4602" s="33"/>
      <c r="B4602" s="33"/>
      <c r="C4602" s="21"/>
      <c r="D4602" s="33"/>
      <c r="E4602" s="39"/>
      <c r="F4602" s="21"/>
      <c r="G4602" s="33"/>
      <c r="H4602" s="33"/>
      <c r="I4602" s="21"/>
      <c r="J4602" s="33"/>
      <c r="K4602" s="33"/>
      <c r="L4602" s="22"/>
      <c r="M4602" s="22"/>
      <c r="N4602" s="22"/>
    </row>
    <row r="4603" spans="1:14" s="49" customFormat="1" ht="15" customHeight="1">
      <c r="A4603" s="33"/>
      <c r="B4603" s="33"/>
      <c r="C4603" s="21"/>
      <c r="D4603" s="33"/>
      <c r="E4603" s="39"/>
      <c r="F4603" s="21"/>
      <c r="G4603" s="33"/>
      <c r="H4603" s="33"/>
      <c r="I4603" s="21"/>
      <c r="J4603" s="33"/>
      <c r="K4603" s="33"/>
      <c r="L4603" s="22"/>
      <c r="M4603" s="22"/>
      <c r="N4603" s="22"/>
    </row>
    <row r="4604" spans="1:14" s="49" customFormat="1" ht="15" customHeight="1">
      <c r="A4604" s="33"/>
      <c r="B4604" s="33"/>
      <c r="C4604" s="21"/>
      <c r="D4604" s="33"/>
      <c r="E4604" s="39"/>
      <c r="F4604" s="21"/>
      <c r="G4604" s="33"/>
      <c r="H4604" s="33"/>
      <c r="I4604" s="21"/>
      <c r="J4604" s="33"/>
      <c r="K4604" s="33"/>
      <c r="L4604" s="22"/>
      <c r="M4604" s="22"/>
      <c r="N4604" s="22"/>
    </row>
    <row r="4605" spans="1:14" s="49" customFormat="1" ht="15" customHeight="1">
      <c r="A4605" s="33"/>
      <c r="B4605" s="33"/>
      <c r="C4605" s="20"/>
      <c r="D4605" s="33"/>
      <c r="E4605" s="33"/>
      <c r="F4605" s="20"/>
      <c r="G4605" s="33"/>
      <c r="H4605" s="33"/>
      <c r="I4605" s="20"/>
      <c r="J4605" s="33"/>
      <c r="K4605" s="33"/>
      <c r="L4605" s="20"/>
      <c r="M4605" s="22"/>
      <c r="N4605" s="22"/>
    </row>
    <row r="4606" spans="1:14" s="49" customFormat="1" ht="15" customHeight="1">
      <c r="A4606" s="33"/>
      <c r="B4606" s="33"/>
      <c r="C4606" s="21"/>
      <c r="D4606" s="33"/>
      <c r="E4606" s="39"/>
      <c r="F4606" s="21"/>
      <c r="G4606" s="33"/>
      <c r="H4606" s="33"/>
      <c r="I4606" s="21"/>
      <c r="J4606" s="33"/>
      <c r="K4606" s="33"/>
      <c r="L4606" s="22"/>
      <c r="M4606" s="22"/>
      <c r="N4606" s="22"/>
    </row>
    <row r="4607" spans="1:14" s="49" customFormat="1" ht="15" customHeight="1">
      <c r="A4607" s="33"/>
      <c r="B4607" s="33"/>
      <c r="C4607" s="21"/>
      <c r="D4607" s="33"/>
      <c r="E4607" s="39"/>
      <c r="F4607" s="21"/>
      <c r="G4607" s="33"/>
      <c r="H4607" s="33"/>
      <c r="I4607" s="21"/>
      <c r="J4607" s="33"/>
      <c r="K4607" s="33"/>
      <c r="L4607" s="22"/>
      <c r="M4607" s="22"/>
      <c r="N4607" s="22"/>
    </row>
    <row r="4608" spans="1:14" s="49" customFormat="1" ht="15" customHeight="1">
      <c r="A4608" s="33"/>
      <c r="B4608" s="33"/>
      <c r="C4608" s="21"/>
      <c r="D4608" s="33"/>
      <c r="E4608" s="39"/>
      <c r="F4608" s="21"/>
      <c r="G4608" s="33"/>
      <c r="H4608" s="33"/>
      <c r="I4608" s="21"/>
      <c r="J4608" s="33"/>
      <c r="K4608" s="33"/>
      <c r="L4608" s="22"/>
      <c r="M4608" s="22"/>
      <c r="N4608" s="22"/>
    </row>
    <row r="4609" spans="1:14" s="49" customFormat="1" ht="15" customHeight="1">
      <c r="A4609" s="33"/>
      <c r="B4609" s="33"/>
      <c r="C4609" s="21"/>
      <c r="D4609" s="33"/>
      <c r="E4609" s="39"/>
      <c r="F4609" s="21"/>
      <c r="G4609" s="33"/>
      <c r="H4609" s="33"/>
      <c r="I4609" s="21"/>
      <c r="J4609" s="33"/>
      <c r="K4609" s="33"/>
      <c r="L4609" s="22"/>
      <c r="M4609" s="22"/>
      <c r="N4609" s="22"/>
    </row>
    <row r="4610" spans="1:14" s="49" customFormat="1" ht="15" customHeight="1">
      <c r="A4610" s="33"/>
      <c r="B4610" s="33"/>
      <c r="C4610" s="21"/>
      <c r="D4610" s="33"/>
      <c r="E4610" s="39"/>
      <c r="F4610" s="21"/>
      <c r="G4610" s="33"/>
      <c r="H4610" s="33"/>
      <c r="I4610" s="21"/>
      <c r="J4610" s="33"/>
      <c r="K4610" s="33"/>
      <c r="L4610" s="22"/>
      <c r="M4610" s="22"/>
      <c r="N4610" s="22"/>
    </row>
    <row r="4611" spans="1:14" s="49" customFormat="1" ht="15" customHeight="1">
      <c r="A4611" s="33"/>
      <c r="B4611" s="33"/>
      <c r="C4611" s="21"/>
      <c r="D4611" s="33"/>
      <c r="E4611" s="39"/>
      <c r="F4611" s="21"/>
      <c r="G4611" s="33"/>
      <c r="H4611" s="33"/>
      <c r="I4611" s="21"/>
      <c r="J4611" s="33"/>
      <c r="K4611" s="33"/>
      <c r="L4611" s="22"/>
      <c r="M4611" s="22"/>
      <c r="N4611" s="22"/>
    </row>
    <row r="4612" spans="1:14" s="49" customFormat="1" ht="15" customHeight="1">
      <c r="A4612" s="33"/>
      <c r="B4612" s="33"/>
      <c r="C4612" s="21"/>
      <c r="D4612" s="33"/>
      <c r="E4612" s="39"/>
      <c r="F4612" s="21"/>
      <c r="G4612" s="33"/>
      <c r="H4612" s="33"/>
      <c r="I4612" s="21"/>
      <c r="J4612" s="33"/>
      <c r="K4612" s="33"/>
      <c r="L4612" s="22"/>
      <c r="M4612" s="22"/>
      <c r="N4612" s="22"/>
    </row>
    <row r="4613" spans="1:14" s="49" customFormat="1" ht="15" customHeight="1">
      <c r="A4613" s="33"/>
      <c r="B4613" s="33"/>
      <c r="C4613" s="21"/>
      <c r="D4613" s="33"/>
      <c r="E4613" s="39"/>
      <c r="F4613" s="21"/>
      <c r="G4613" s="33"/>
      <c r="H4613" s="33"/>
      <c r="I4613" s="21"/>
      <c r="J4613" s="33"/>
      <c r="K4613" s="33"/>
      <c r="L4613" s="22"/>
      <c r="M4613" s="22"/>
      <c r="N4613" s="22"/>
    </row>
    <row r="4614" spans="1:14" s="49" customFormat="1" ht="15" customHeight="1">
      <c r="A4614" s="33"/>
      <c r="B4614" s="33"/>
      <c r="C4614" s="21"/>
      <c r="D4614" s="33"/>
      <c r="E4614" s="39"/>
      <c r="F4614" s="21"/>
      <c r="G4614" s="33"/>
      <c r="H4614" s="33"/>
      <c r="I4614" s="21"/>
      <c r="J4614" s="33"/>
      <c r="K4614" s="33"/>
      <c r="L4614" s="22"/>
      <c r="M4614" s="22"/>
      <c r="N4614" s="22"/>
    </row>
    <row r="4615" spans="1:14" s="49" customFormat="1" ht="15" customHeight="1">
      <c r="A4615" s="33"/>
      <c r="B4615" s="33"/>
      <c r="C4615" s="21"/>
      <c r="D4615" s="33"/>
      <c r="E4615" s="39"/>
      <c r="F4615" s="21"/>
      <c r="G4615" s="33"/>
      <c r="H4615" s="33"/>
      <c r="I4615" s="21"/>
      <c r="J4615" s="33"/>
      <c r="K4615" s="33"/>
      <c r="L4615" s="22"/>
      <c r="M4615" s="22"/>
      <c r="N4615" s="22"/>
    </row>
    <row r="4616" spans="1:14" s="49" customFormat="1" ht="15" customHeight="1">
      <c r="A4616" s="33"/>
      <c r="B4616" s="33"/>
      <c r="C4616" s="21"/>
      <c r="D4616" s="33"/>
      <c r="E4616" s="39"/>
      <c r="F4616" s="21"/>
      <c r="G4616" s="33"/>
      <c r="H4616" s="33"/>
      <c r="I4616" s="21"/>
      <c r="J4616" s="33"/>
      <c r="K4616" s="33"/>
      <c r="L4616" s="22"/>
      <c r="M4616" s="22"/>
      <c r="N4616" s="22"/>
    </row>
    <row r="4617" spans="1:14" s="49" customFormat="1" ht="15" customHeight="1">
      <c r="A4617" s="33"/>
      <c r="B4617" s="33"/>
      <c r="C4617" s="21"/>
      <c r="D4617" s="33"/>
      <c r="E4617" s="39"/>
      <c r="F4617" s="21"/>
      <c r="G4617" s="33"/>
      <c r="H4617" s="33"/>
      <c r="I4617" s="21"/>
      <c r="J4617" s="33"/>
      <c r="K4617" s="33"/>
      <c r="L4617" s="22"/>
      <c r="M4617" s="22"/>
      <c r="N4617" s="22"/>
    </row>
    <row r="4618" spans="1:14" s="49" customFormat="1" ht="15" customHeight="1">
      <c r="A4618" s="33"/>
      <c r="B4618" s="33"/>
      <c r="C4618" s="21"/>
      <c r="D4618" s="33"/>
      <c r="E4618" s="39"/>
      <c r="F4618" s="21"/>
      <c r="G4618" s="33"/>
      <c r="H4618" s="33"/>
      <c r="I4618" s="21"/>
      <c r="J4618" s="33"/>
      <c r="K4618" s="33"/>
      <c r="L4618" s="22"/>
      <c r="M4618" s="22"/>
      <c r="N4618" s="22"/>
    </row>
    <row r="4619" spans="1:14" s="49" customFormat="1" ht="15" customHeight="1">
      <c r="A4619" s="33"/>
      <c r="B4619" s="33"/>
      <c r="C4619" s="21"/>
      <c r="D4619" s="33"/>
      <c r="E4619" s="39"/>
      <c r="F4619" s="21"/>
      <c r="G4619" s="33"/>
      <c r="H4619" s="33"/>
      <c r="I4619" s="21"/>
      <c r="J4619" s="33"/>
      <c r="K4619" s="33"/>
      <c r="L4619" s="22"/>
      <c r="M4619" s="22"/>
      <c r="N4619" s="22"/>
    </row>
    <row r="4620" spans="1:14" s="49" customFormat="1" ht="15" customHeight="1">
      <c r="A4620" s="33"/>
      <c r="B4620" s="33"/>
      <c r="C4620" s="21"/>
      <c r="D4620" s="33"/>
      <c r="E4620" s="39"/>
      <c r="F4620" s="21"/>
      <c r="G4620" s="33"/>
      <c r="H4620" s="33"/>
      <c r="I4620" s="21"/>
      <c r="J4620" s="33"/>
      <c r="K4620" s="33"/>
      <c r="L4620" s="22"/>
      <c r="M4620" s="22"/>
      <c r="N4620" s="22"/>
    </row>
    <row r="4621" spans="1:14" s="49" customFormat="1" ht="15" customHeight="1">
      <c r="A4621" s="33"/>
      <c r="B4621" s="33"/>
      <c r="C4621" s="21"/>
      <c r="D4621" s="33"/>
      <c r="E4621" s="39"/>
      <c r="F4621" s="21"/>
      <c r="G4621" s="33"/>
      <c r="H4621" s="33"/>
      <c r="I4621" s="21"/>
      <c r="J4621" s="33"/>
      <c r="K4621" s="33"/>
      <c r="L4621" s="22"/>
      <c r="M4621" s="22"/>
      <c r="N4621" s="22"/>
    </row>
    <row r="4622" spans="1:14" s="49" customFormat="1" ht="15" customHeight="1">
      <c r="A4622" s="33"/>
      <c r="B4622" s="33"/>
      <c r="C4622" s="21"/>
      <c r="D4622" s="33"/>
      <c r="E4622" s="39"/>
      <c r="F4622" s="21"/>
      <c r="G4622" s="33"/>
      <c r="H4622" s="33"/>
      <c r="I4622" s="21"/>
      <c r="J4622" s="33"/>
      <c r="K4622" s="33"/>
      <c r="L4622" s="22"/>
      <c r="M4622" s="22"/>
      <c r="N4622" s="22"/>
    </row>
    <row r="4623" spans="1:14" s="49" customFormat="1" ht="15" customHeight="1">
      <c r="A4623" s="33"/>
      <c r="B4623" s="33"/>
      <c r="C4623" s="21"/>
      <c r="D4623" s="33"/>
      <c r="E4623" s="39"/>
      <c r="F4623" s="21"/>
      <c r="G4623" s="33"/>
      <c r="H4623" s="33"/>
      <c r="I4623" s="21"/>
      <c r="J4623" s="33"/>
      <c r="K4623" s="33"/>
      <c r="L4623" s="22"/>
      <c r="M4623" s="22"/>
      <c r="N4623" s="22"/>
    </row>
    <row r="4624" spans="1:14" s="49" customFormat="1" ht="15" customHeight="1">
      <c r="A4624" s="33"/>
      <c r="B4624" s="33"/>
      <c r="C4624" s="21"/>
      <c r="D4624" s="33"/>
      <c r="E4624" s="39"/>
      <c r="F4624" s="21"/>
      <c r="G4624" s="33"/>
      <c r="H4624" s="33"/>
      <c r="I4624" s="21"/>
      <c r="J4624" s="33"/>
      <c r="K4624" s="33"/>
      <c r="L4624" s="22"/>
      <c r="M4624" s="22"/>
      <c r="N4624" s="22"/>
    </row>
    <row r="4625" spans="1:14" s="49" customFormat="1" ht="15" customHeight="1">
      <c r="A4625" s="33"/>
      <c r="B4625" s="33"/>
      <c r="C4625" s="21"/>
      <c r="D4625" s="33"/>
      <c r="E4625" s="39"/>
      <c r="F4625" s="21"/>
      <c r="G4625" s="33"/>
      <c r="H4625" s="33"/>
      <c r="I4625" s="21"/>
      <c r="J4625" s="33"/>
      <c r="K4625" s="33"/>
      <c r="L4625" s="22"/>
      <c r="M4625" s="22"/>
      <c r="N4625" s="22"/>
    </row>
    <row r="4626" spans="1:14" s="49" customFormat="1" ht="15" customHeight="1">
      <c r="A4626" s="33"/>
      <c r="B4626" s="33"/>
      <c r="C4626" s="21"/>
      <c r="D4626" s="33"/>
      <c r="E4626" s="39"/>
      <c r="F4626" s="21"/>
      <c r="G4626" s="33"/>
      <c r="H4626" s="33"/>
      <c r="I4626" s="21"/>
      <c r="J4626" s="33"/>
      <c r="K4626" s="33"/>
      <c r="L4626" s="22"/>
      <c r="M4626" s="22"/>
      <c r="N4626" s="22"/>
    </row>
    <row r="4627" spans="1:14" s="49" customFormat="1" ht="15" customHeight="1">
      <c r="A4627" s="33"/>
      <c r="B4627" s="33"/>
      <c r="C4627" s="21"/>
      <c r="D4627" s="33"/>
      <c r="E4627" s="39"/>
      <c r="F4627" s="21"/>
      <c r="G4627" s="33"/>
      <c r="H4627" s="33"/>
      <c r="I4627" s="21"/>
      <c r="J4627" s="33"/>
      <c r="K4627" s="33"/>
      <c r="L4627" s="22"/>
      <c r="M4627" s="22"/>
      <c r="N4627" s="22"/>
    </row>
    <row r="4628" spans="1:14" s="49" customFormat="1" ht="15" customHeight="1">
      <c r="A4628" s="33"/>
      <c r="B4628" s="33"/>
      <c r="C4628" s="21"/>
      <c r="D4628" s="33"/>
      <c r="E4628" s="39"/>
      <c r="F4628" s="21"/>
      <c r="G4628" s="33"/>
      <c r="H4628" s="33"/>
      <c r="I4628" s="21"/>
      <c r="J4628" s="33"/>
      <c r="K4628" s="33"/>
      <c r="L4628" s="22"/>
      <c r="M4628" s="22"/>
      <c r="N4628" s="22"/>
    </row>
    <row r="4629" spans="1:14" s="49" customFormat="1" ht="15" customHeight="1">
      <c r="A4629" s="33"/>
      <c r="B4629" s="33"/>
      <c r="C4629" s="21"/>
      <c r="D4629" s="33"/>
      <c r="E4629" s="39"/>
      <c r="F4629" s="21"/>
      <c r="G4629" s="33"/>
      <c r="H4629" s="33"/>
      <c r="I4629" s="21"/>
      <c r="J4629" s="33"/>
      <c r="K4629" s="33"/>
      <c r="L4629" s="22"/>
      <c r="M4629" s="22"/>
      <c r="N4629" s="22"/>
    </row>
    <row r="4630" spans="1:14" s="49" customFormat="1" ht="15" customHeight="1">
      <c r="A4630" s="33"/>
      <c r="B4630" s="33"/>
      <c r="C4630" s="21"/>
      <c r="D4630" s="33"/>
      <c r="E4630" s="39"/>
      <c r="F4630" s="21"/>
      <c r="G4630" s="33"/>
      <c r="H4630" s="33"/>
      <c r="I4630" s="21"/>
      <c r="J4630" s="33"/>
      <c r="K4630" s="33"/>
      <c r="L4630" s="22"/>
      <c r="M4630" s="22"/>
      <c r="N4630" s="22"/>
    </row>
    <row r="4631" spans="1:14" s="49" customFormat="1" ht="15" customHeight="1">
      <c r="A4631" s="33"/>
      <c r="B4631" s="33"/>
      <c r="C4631" s="21"/>
      <c r="D4631" s="33"/>
      <c r="E4631" s="39"/>
      <c r="F4631" s="21"/>
      <c r="G4631" s="33"/>
      <c r="H4631" s="33"/>
      <c r="I4631" s="21"/>
      <c r="J4631" s="33"/>
      <c r="K4631" s="33"/>
      <c r="L4631" s="22"/>
      <c r="M4631" s="22"/>
      <c r="N4631" s="22"/>
    </row>
    <row r="4632" spans="1:14" s="49" customFormat="1" ht="15" customHeight="1">
      <c r="A4632" s="33"/>
      <c r="B4632" s="33"/>
      <c r="C4632" s="21"/>
      <c r="D4632" s="33"/>
      <c r="E4632" s="39"/>
      <c r="F4632" s="21"/>
      <c r="G4632" s="33"/>
      <c r="H4632" s="33"/>
      <c r="I4632" s="21"/>
      <c r="J4632" s="33"/>
      <c r="K4632" s="33"/>
      <c r="L4632" s="22"/>
      <c r="M4632" s="22"/>
      <c r="N4632" s="22"/>
    </row>
    <row r="4633" spans="1:14" s="49" customFormat="1" ht="15" customHeight="1">
      <c r="A4633" s="33"/>
      <c r="B4633" s="33"/>
      <c r="C4633" s="21"/>
      <c r="D4633" s="33"/>
      <c r="E4633" s="39"/>
      <c r="F4633" s="21"/>
      <c r="G4633" s="33"/>
      <c r="H4633" s="33"/>
      <c r="I4633" s="21"/>
      <c r="J4633" s="33"/>
      <c r="K4633" s="33"/>
      <c r="L4633" s="22"/>
      <c r="M4633" s="22"/>
      <c r="N4633" s="22"/>
    </row>
    <row r="4634" spans="1:14" s="49" customFormat="1" ht="15" customHeight="1">
      <c r="A4634" s="33"/>
      <c r="B4634" s="33"/>
      <c r="C4634" s="21"/>
      <c r="D4634" s="33"/>
      <c r="E4634" s="39"/>
      <c r="F4634" s="21"/>
      <c r="G4634" s="33"/>
      <c r="H4634" s="33"/>
      <c r="I4634" s="21"/>
      <c r="J4634" s="33"/>
      <c r="K4634" s="33"/>
      <c r="L4634" s="22"/>
      <c r="M4634" s="22"/>
      <c r="N4634" s="22"/>
    </row>
    <row r="4635" spans="1:14" s="49" customFormat="1" ht="15" customHeight="1">
      <c r="A4635" s="33"/>
      <c r="B4635" s="33"/>
      <c r="C4635" s="21"/>
      <c r="D4635" s="33"/>
      <c r="E4635" s="39"/>
      <c r="F4635" s="21"/>
      <c r="G4635" s="33"/>
      <c r="H4635" s="33"/>
      <c r="I4635" s="21"/>
      <c r="J4635" s="33"/>
      <c r="K4635" s="33"/>
      <c r="L4635" s="22"/>
      <c r="M4635" s="22"/>
      <c r="N4635" s="22"/>
    </row>
    <row r="4636" spans="1:14" s="49" customFormat="1" ht="15" customHeight="1">
      <c r="A4636" s="33"/>
      <c r="B4636" s="33"/>
      <c r="C4636" s="21"/>
      <c r="D4636" s="33"/>
      <c r="E4636" s="39"/>
      <c r="F4636" s="21"/>
      <c r="G4636" s="33"/>
      <c r="H4636" s="33"/>
      <c r="I4636" s="21"/>
      <c r="J4636" s="33"/>
      <c r="K4636" s="33"/>
      <c r="L4636" s="22"/>
      <c r="M4636" s="22"/>
      <c r="N4636" s="22"/>
    </row>
    <row r="4637" spans="1:14" s="49" customFormat="1" ht="15" customHeight="1">
      <c r="A4637" s="33"/>
      <c r="B4637" s="33"/>
      <c r="C4637" s="21"/>
      <c r="D4637" s="33"/>
      <c r="E4637" s="39"/>
      <c r="F4637" s="21"/>
      <c r="G4637" s="33"/>
      <c r="H4637" s="33"/>
      <c r="I4637" s="21"/>
      <c r="J4637" s="33"/>
      <c r="K4637" s="33"/>
      <c r="L4637" s="22"/>
      <c r="M4637" s="22"/>
      <c r="N4637" s="22"/>
    </row>
    <row r="4638" spans="1:14" s="49" customFormat="1" ht="15" customHeight="1">
      <c r="A4638" s="33"/>
      <c r="B4638" s="33"/>
      <c r="C4638" s="21"/>
      <c r="D4638" s="33"/>
      <c r="E4638" s="39"/>
      <c r="F4638" s="21"/>
      <c r="G4638" s="33"/>
      <c r="H4638" s="33"/>
      <c r="I4638" s="21"/>
      <c r="J4638" s="33"/>
      <c r="K4638" s="33"/>
      <c r="L4638" s="22"/>
      <c r="M4638" s="22"/>
      <c r="N4638" s="22"/>
    </row>
    <row r="4639" spans="1:14" s="49" customFormat="1" ht="15" customHeight="1">
      <c r="A4639" s="33"/>
      <c r="B4639" s="33"/>
      <c r="C4639" s="21"/>
      <c r="D4639" s="33"/>
      <c r="E4639" s="39"/>
      <c r="F4639" s="21"/>
      <c r="G4639" s="33"/>
      <c r="H4639" s="33"/>
      <c r="I4639" s="21"/>
      <c r="J4639" s="33"/>
      <c r="K4639" s="33"/>
      <c r="L4639" s="22"/>
      <c r="M4639" s="22"/>
      <c r="N4639" s="22"/>
    </row>
    <row r="4640" spans="1:14" s="49" customFormat="1" ht="15" customHeight="1">
      <c r="A4640" s="33"/>
      <c r="B4640" s="33"/>
      <c r="C4640" s="21"/>
      <c r="D4640" s="33"/>
      <c r="E4640" s="39"/>
      <c r="F4640" s="21"/>
      <c r="G4640" s="33"/>
      <c r="H4640" s="33"/>
      <c r="I4640" s="21"/>
      <c r="J4640" s="33"/>
      <c r="K4640" s="33"/>
      <c r="L4640" s="22"/>
      <c r="M4640" s="22"/>
      <c r="N4640" s="22"/>
    </row>
    <row r="4641" spans="1:14" s="49" customFormat="1" ht="15" customHeight="1">
      <c r="A4641" s="33"/>
      <c r="B4641" s="33"/>
      <c r="C4641" s="21"/>
      <c r="D4641" s="33"/>
      <c r="E4641" s="39"/>
      <c r="F4641" s="21"/>
      <c r="G4641" s="33"/>
      <c r="H4641" s="33"/>
      <c r="I4641" s="21"/>
      <c r="J4641" s="33"/>
      <c r="K4641" s="33"/>
      <c r="L4641" s="22"/>
      <c r="M4641" s="22"/>
      <c r="N4641" s="22"/>
    </row>
    <row r="4642" spans="1:14" s="49" customFormat="1" ht="15" customHeight="1">
      <c r="A4642" s="33"/>
      <c r="B4642" s="33"/>
      <c r="C4642" s="21"/>
      <c r="D4642" s="33"/>
      <c r="E4642" s="39"/>
      <c r="F4642" s="21"/>
      <c r="G4642" s="33"/>
      <c r="H4642" s="33"/>
      <c r="I4642" s="21"/>
      <c r="J4642" s="33"/>
      <c r="K4642" s="33"/>
      <c r="L4642" s="22"/>
      <c r="M4642" s="22"/>
      <c r="N4642" s="22"/>
    </row>
    <row r="4643" spans="1:14" s="49" customFormat="1" ht="15" customHeight="1">
      <c r="A4643" s="33"/>
      <c r="B4643" s="33"/>
      <c r="C4643" s="21"/>
      <c r="D4643" s="33"/>
      <c r="E4643" s="39"/>
      <c r="F4643" s="21"/>
      <c r="G4643" s="33"/>
      <c r="H4643" s="33"/>
      <c r="I4643" s="21"/>
      <c r="J4643" s="33"/>
      <c r="K4643" s="33"/>
      <c r="L4643" s="22"/>
      <c r="M4643" s="22"/>
      <c r="N4643" s="22"/>
    </row>
    <row r="4644" spans="1:14" s="49" customFormat="1" ht="15" customHeight="1">
      <c r="A4644" s="33"/>
      <c r="B4644" s="33"/>
      <c r="C4644" s="21"/>
      <c r="D4644" s="33"/>
      <c r="E4644" s="39"/>
      <c r="F4644" s="21"/>
      <c r="G4644" s="33"/>
      <c r="H4644" s="33"/>
      <c r="I4644" s="21"/>
      <c r="J4644" s="33"/>
      <c r="K4644" s="33"/>
      <c r="L4644" s="22"/>
      <c r="M4644" s="22"/>
      <c r="N4644" s="22"/>
    </row>
    <row r="4645" spans="1:14" s="49" customFormat="1" ht="15" customHeight="1">
      <c r="A4645" s="33"/>
      <c r="B4645" s="33"/>
      <c r="C4645" s="21"/>
      <c r="D4645" s="33"/>
      <c r="E4645" s="39"/>
      <c r="F4645" s="21"/>
      <c r="G4645" s="33"/>
      <c r="H4645" s="33"/>
      <c r="I4645" s="21"/>
      <c r="J4645" s="33"/>
      <c r="K4645" s="33"/>
      <c r="L4645" s="22"/>
      <c r="M4645" s="22"/>
      <c r="N4645" s="22"/>
    </row>
    <row r="4646" spans="1:14" s="49" customFormat="1" ht="15" customHeight="1">
      <c r="A4646" s="33"/>
      <c r="B4646" s="33"/>
      <c r="C4646" s="21"/>
      <c r="D4646" s="33"/>
      <c r="E4646" s="39"/>
      <c r="F4646" s="21"/>
      <c r="G4646" s="33"/>
      <c r="H4646" s="33"/>
      <c r="I4646" s="21"/>
      <c r="J4646" s="33"/>
      <c r="K4646" s="33"/>
      <c r="L4646" s="22"/>
      <c r="M4646" s="22"/>
      <c r="N4646" s="22"/>
    </row>
    <row r="4647" spans="1:14" s="49" customFormat="1" ht="15" customHeight="1">
      <c r="A4647" s="33"/>
      <c r="B4647" s="33"/>
      <c r="C4647" s="21"/>
      <c r="D4647" s="33"/>
      <c r="E4647" s="39"/>
      <c r="F4647" s="21"/>
      <c r="G4647" s="33"/>
      <c r="H4647" s="33"/>
      <c r="I4647" s="21"/>
      <c r="J4647" s="33"/>
      <c r="K4647" s="33"/>
      <c r="L4647" s="22"/>
      <c r="M4647" s="22"/>
      <c r="N4647" s="22"/>
    </row>
    <row r="4648" spans="1:14" s="49" customFormat="1" ht="15" customHeight="1">
      <c r="A4648" s="33"/>
      <c r="B4648" s="33"/>
      <c r="C4648" s="21"/>
      <c r="D4648" s="33"/>
      <c r="E4648" s="39"/>
      <c r="F4648" s="21"/>
      <c r="G4648" s="33"/>
      <c r="H4648" s="33"/>
      <c r="I4648" s="21"/>
      <c r="J4648" s="33"/>
      <c r="K4648" s="33"/>
      <c r="L4648" s="22"/>
      <c r="M4648" s="22"/>
      <c r="N4648" s="22"/>
    </row>
    <row r="4649" spans="1:14" s="49" customFormat="1" ht="15" customHeight="1">
      <c r="A4649" s="33"/>
      <c r="B4649" s="33"/>
      <c r="C4649" s="21"/>
      <c r="D4649" s="33"/>
      <c r="E4649" s="39"/>
      <c r="F4649" s="21"/>
      <c r="G4649" s="33"/>
      <c r="H4649" s="33"/>
      <c r="I4649" s="21"/>
      <c r="J4649" s="33"/>
      <c r="K4649" s="33"/>
      <c r="L4649" s="22"/>
      <c r="M4649" s="22"/>
      <c r="N4649" s="22"/>
    </row>
    <row r="4650" spans="1:14" s="49" customFormat="1" ht="15" customHeight="1">
      <c r="A4650" s="33"/>
      <c r="B4650" s="33"/>
      <c r="C4650" s="21"/>
      <c r="D4650" s="33"/>
      <c r="E4650" s="39"/>
      <c r="F4650" s="21"/>
      <c r="G4650" s="33"/>
      <c r="H4650" s="33"/>
      <c r="I4650" s="21"/>
      <c r="J4650" s="33"/>
      <c r="K4650" s="33"/>
      <c r="L4650" s="22"/>
      <c r="M4650" s="22"/>
      <c r="N4650" s="22"/>
    </row>
    <row r="4651" spans="1:14" s="49" customFormat="1" ht="15" customHeight="1">
      <c r="A4651" s="33"/>
      <c r="B4651" s="33"/>
      <c r="C4651" s="21"/>
      <c r="D4651" s="33"/>
      <c r="E4651" s="39"/>
      <c r="F4651" s="21"/>
      <c r="G4651" s="33"/>
      <c r="H4651" s="33"/>
      <c r="I4651" s="21"/>
      <c r="J4651" s="33"/>
      <c r="K4651" s="33"/>
      <c r="L4651" s="22"/>
      <c r="M4651" s="22"/>
      <c r="N4651" s="22"/>
    </row>
    <row r="4652" spans="1:14" s="49" customFormat="1" ht="15" customHeight="1">
      <c r="A4652" s="33"/>
      <c r="B4652" s="33"/>
      <c r="C4652" s="21"/>
      <c r="D4652" s="33"/>
      <c r="E4652" s="39"/>
      <c r="F4652" s="21"/>
      <c r="G4652" s="33"/>
      <c r="H4652" s="33"/>
      <c r="I4652" s="21"/>
      <c r="J4652" s="33"/>
      <c r="K4652" s="33"/>
      <c r="L4652" s="22"/>
      <c r="M4652" s="22"/>
      <c r="N4652" s="22"/>
    </row>
    <row r="4653" spans="1:14" s="49" customFormat="1" ht="15" customHeight="1">
      <c r="A4653" s="33"/>
      <c r="B4653" s="33"/>
      <c r="C4653" s="21"/>
      <c r="D4653" s="33"/>
      <c r="E4653" s="39"/>
      <c r="F4653" s="21"/>
      <c r="G4653" s="33"/>
      <c r="H4653" s="33"/>
      <c r="I4653" s="21"/>
      <c r="J4653" s="33"/>
      <c r="K4653" s="33"/>
      <c r="L4653" s="22"/>
      <c r="M4653" s="22"/>
      <c r="N4653" s="22"/>
    </row>
    <row r="4654" spans="1:14" s="49" customFormat="1" ht="15" customHeight="1">
      <c r="A4654" s="33"/>
      <c r="B4654" s="33"/>
      <c r="C4654" s="21"/>
      <c r="D4654" s="33"/>
      <c r="E4654" s="39"/>
      <c r="F4654" s="21"/>
      <c r="G4654" s="33"/>
      <c r="H4654" s="33"/>
      <c r="I4654" s="21"/>
      <c r="J4654" s="33"/>
      <c r="K4654" s="33"/>
      <c r="L4654" s="22"/>
      <c r="M4654" s="22"/>
      <c r="N4654" s="22"/>
    </row>
    <row r="4655" spans="1:14" s="49" customFormat="1" ht="15" customHeight="1">
      <c r="A4655" s="33"/>
      <c r="B4655" s="33"/>
      <c r="C4655" s="21"/>
      <c r="D4655" s="33"/>
      <c r="E4655" s="39"/>
      <c r="F4655" s="21"/>
      <c r="G4655" s="33"/>
      <c r="H4655" s="33"/>
      <c r="I4655" s="21"/>
      <c r="J4655" s="33"/>
      <c r="K4655" s="33"/>
      <c r="L4655" s="22"/>
      <c r="M4655" s="22"/>
      <c r="N4655" s="22"/>
    </row>
    <row r="4656" spans="1:14" s="49" customFormat="1" ht="15" customHeight="1">
      <c r="A4656" s="33"/>
      <c r="B4656" s="33"/>
      <c r="C4656" s="21"/>
      <c r="D4656" s="33"/>
      <c r="E4656" s="39"/>
      <c r="F4656" s="21"/>
      <c r="G4656" s="33"/>
      <c r="H4656" s="33"/>
      <c r="I4656" s="21"/>
      <c r="J4656" s="33"/>
      <c r="K4656" s="33"/>
      <c r="L4656" s="22"/>
      <c r="M4656" s="22"/>
      <c r="N4656" s="22"/>
    </row>
    <row r="4657" spans="1:14" s="49" customFormat="1" ht="15" customHeight="1">
      <c r="A4657" s="33"/>
      <c r="B4657" s="33"/>
      <c r="C4657" s="21"/>
      <c r="D4657" s="33"/>
      <c r="E4657" s="39"/>
      <c r="F4657" s="21"/>
      <c r="G4657" s="33"/>
      <c r="H4657" s="33"/>
      <c r="I4657" s="21"/>
      <c r="J4657" s="33"/>
      <c r="K4657" s="33"/>
      <c r="L4657" s="22"/>
      <c r="M4657" s="22"/>
      <c r="N4657" s="22"/>
    </row>
    <row r="4658" spans="1:14" s="49" customFormat="1" ht="15" customHeight="1">
      <c r="A4658" s="33"/>
      <c r="B4658" s="33"/>
      <c r="C4658" s="21"/>
      <c r="D4658" s="33"/>
      <c r="E4658" s="39"/>
      <c r="F4658" s="21"/>
      <c r="G4658" s="33"/>
      <c r="H4658" s="33"/>
      <c r="I4658" s="21"/>
      <c r="J4658" s="33"/>
      <c r="K4658" s="33"/>
      <c r="L4658" s="22"/>
      <c r="M4658" s="22"/>
      <c r="N4658" s="22"/>
    </row>
    <row r="4659" spans="1:14" s="49" customFormat="1" ht="15" customHeight="1">
      <c r="A4659" s="33"/>
      <c r="B4659" s="33"/>
      <c r="C4659" s="21"/>
      <c r="D4659" s="33"/>
      <c r="E4659" s="39"/>
      <c r="F4659" s="21"/>
      <c r="G4659" s="33"/>
      <c r="H4659" s="33"/>
      <c r="I4659" s="21"/>
      <c r="J4659" s="33"/>
      <c r="K4659" s="33"/>
      <c r="L4659" s="22"/>
      <c r="M4659" s="22"/>
      <c r="N4659" s="22"/>
    </row>
    <row r="4660" spans="1:14" s="49" customFormat="1" ht="15" customHeight="1">
      <c r="A4660" s="33"/>
      <c r="B4660" s="33"/>
      <c r="C4660" s="21"/>
      <c r="D4660" s="33"/>
      <c r="E4660" s="39"/>
      <c r="F4660" s="21"/>
      <c r="G4660" s="33"/>
      <c r="H4660" s="33"/>
      <c r="I4660" s="21"/>
      <c r="J4660" s="33"/>
      <c r="K4660" s="33"/>
      <c r="L4660" s="22"/>
      <c r="M4660" s="22"/>
      <c r="N4660" s="22"/>
    </row>
    <row r="4661" spans="1:14" s="49" customFormat="1" ht="15" customHeight="1">
      <c r="A4661" s="33"/>
      <c r="B4661" s="33"/>
      <c r="C4661" s="21"/>
      <c r="D4661" s="33"/>
      <c r="E4661" s="39"/>
      <c r="F4661" s="21"/>
      <c r="G4661" s="33"/>
      <c r="H4661" s="33"/>
      <c r="I4661" s="21"/>
      <c r="J4661" s="33"/>
      <c r="K4661" s="33"/>
      <c r="L4661" s="22"/>
      <c r="M4661" s="22"/>
      <c r="N4661" s="22"/>
    </row>
    <row r="4662" spans="1:14" s="49" customFormat="1" ht="15" customHeight="1">
      <c r="A4662" s="33"/>
      <c r="B4662" s="33"/>
      <c r="C4662" s="21"/>
      <c r="D4662" s="33"/>
      <c r="E4662" s="39"/>
      <c r="F4662" s="21"/>
      <c r="G4662" s="33"/>
      <c r="H4662" s="33"/>
      <c r="I4662" s="21"/>
      <c r="J4662" s="33"/>
      <c r="K4662" s="33"/>
      <c r="L4662" s="22"/>
      <c r="M4662" s="22"/>
      <c r="N4662" s="22"/>
    </row>
    <row r="4663" spans="1:14" s="49" customFormat="1" ht="15" customHeight="1">
      <c r="A4663" s="33"/>
      <c r="B4663" s="33"/>
      <c r="C4663" s="21"/>
      <c r="D4663" s="33"/>
      <c r="E4663" s="39"/>
      <c r="F4663" s="21"/>
      <c r="G4663" s="33"/>
      <c r="H4663" s="33"/>
      <c r="I4663" s="21"/>
      <c r="J4663" s="33"/>
      <c r="K4663" s="33"/>
      <c r="L4663" s="22"/>
      <c r="M4663" s="22"/>
      <c r="N4663" s="22"/>
    </row>
    <row r="4664" spans="1:14" s="49" customFormat="1" ht="15" customHeight="1">
      <c r="A4664" s="33"/>
      <c r="B4664" s="33"/>
      <c r="C4664" s="21"/>
      <c r="D4664" s="33"/>
      <c r="E4664" s="39"/>
      <c r="F4664" s="21"/>
      <c r="G4664" s="33"/>
      <c r="H4664" s="33"/>
      <c r="I4664" s="21"/>
      <c r="J4664" s="33"/>
      <c r="K4664" s="33"/>
      <c r="L4664" s="22"/>
      <c r="M4664" s="22"/>
      <c r="N4664" s="22"/>
    </row>
    <row r="4665" spans="1:14" s="49" customFormat="1" ht="15" customHeight="1">
      <c r="A4665" s="33"/>
      <c r="B4665" s="33"/>
      <c r="C4665" s="21"/>
      <c r="D4665" s="33"/>
      <c r="E4665" s="39"/>
      <c r="F4665" s="21"/>
      <c r="G4665" s="33"/>
      <c r="H4665" s="33"/>
      <c r="I4665" s="21"/>
      <c r="J4665" s="33"/>
      <c r="K4665" s="33"/>
      <c r="L4665" s="22"/>
      <c r="M4665" s="22"/>
      <c r="N4665" s="22"/>
    </row>
    <row r="4666" spans="1:14" s="49" customFormat="1" ht="15" customHeight="1">
      <c r="A4666" s="33"/>
      <c r="B4666" s="33"/>
      <c r="C4666" s="21"/>
      <c r="D4666" s="33"/>
      <c r="E4666" s="39"/>
      <c r="F4666" s="21"/>
      <c r="G4666" s="33"/>
      <c r="H4666" s="33"/>
      <c r="I4666" s="21"/>
      <c r="J4666" s="33"/>
      <c r="K4666" s="33"/>
      <c r="L4666" s="22"/>
      <c r="M4666" s="22"/>
      <c r="N4666" s="22"/>
    </row>
    <row r="4667" spans="1:14" s="49" customFormat="1" ht="15" customHeight="1">
      <c r="A4667" s="33"/>
      <c r="B4667" s="33"/>
      <c r="C4667" s="21"/>
      <c r="D4667" s="33"/>
      <c r="E4667" s="39"/>
      <c r="F4667" s="21"/>
      <c r="G4667" s="33"/>
      <c r="H4667" s="33"/>
      <c r="I4667" s="21"/>
      <c r="J4667" s="33"/>
      <c r="K4667" s="33"/>
      <c r="L4667" s="22"/>
      <c r="M4667" s="22"/>
      <c r="N4667" s="22"/>
    </row>
    <row r="4668" spans="1:14" s="49" customFormat="1" ht="15" customHeight="1">
      <c r="A4668" s="33"/>
      <c r="B4668" s="33"/>
      <c r="C4668" s="21"/>
      <c r="D4668" s="33"/>
      <c r="E4668" s="39"/>
      <c r="F4668" s="21"/>
      <c r="G4668" s="33"/>
      <c r="H4668" s="33"/>
      <c r="I4668" s="21"/>
      <c r="J4668" s="33"/>
      <c r="K4668" s="33"/>
      <c r="L4668" s="22"/>
      <c r="M4668" s="22"/>
      <c r="N4668" s="22"/>
    </row>
    <row r="4669" spans="1:14" s="49" customFormat="1" ht="15" customHeight="1">
      <c r="A4669" s="33"/>
      <c r="B4669" s="33"/>
      <c r="C4669" s="21"/>
      <c r="D4669" s="33"/>
      <c r="E4669" s="39"/>
      <c r="F4669" s="21"/>
      <c r="G4669" s="33"/>
      <c r="H4669" s="33"/>
      <c r="I4669" s="21"/>
      <c r="J4669" s="33"/>
      <c r="K4669" s="33"/>
      <c r="L4669" s="22"/>
      <c r="M4669" s="22"/>
      <c r="N4669" s="22"/>
    </row>
    <row r="4670" spans="1:14" s="49" customFormat="1" ht="30.6" customHeight="1">
      <c r="A4670" s="18"/>
      <c r="B4670" s="19"/>
      <c r="C4670" s="20"/>
      <c r="D4670" s="20"/>
      <c r="E4670" s="21"/>
      <c r="F4670" s="20"/>
      <c r="G4670" s="20"/>
      <c r="H4670" s="20"/>
      <c r="I4670" s="20"/>
      <c r="J4670" s="20"/>
      <c r="K4670" s="20"/>
      <c r="L4670" s="22"/>
      <c r="M4670" s="22"/>
      <c r="N4670" s="22"/>
    </row>
    <row r="4671" spans="1:14" s="50" customFormat="1" ht="15" customHeight="1">
      <c r="A4671" s="24" t="s">
        <v>324</v>
      </c>
      <c r="B4671" s="42"/>
      <c r="C4671" s="26"/>
      <c r="D4671" s="24" t="s">
        <v>324</v>
      </c>
      <c r="E4671" s="42"/>
      <c r="F4671" s="26"/>
      <c r="G4671" s="24" t="s">
        <v>324</v>
      </c>
      <c r="H4671" s="42"/>
      <c r="I4671" s="26"/>
      <c r="J4671" s="24" t="s">
        <v>324</v>
      </c>
      <c r="K4671" s="42"/>
      <c r="L4671" s="26"/>
      <c r="M4671" s="26"/>
      <c r="N4671" s="26"/>
    </row>
    <row r="4672" spans="1:14" s="49" customFormat="1" ht="15" customHeight="1">
      <c r="A4672" s="29" t="s">
        <v>149</v>
      </c>
      <c r="B4672" s="29" t="s">
        <v>150</v>
      </c>
      <c r="C4672" s="30"/>
      <c r="D4672" s="29" t="s">
        <v>149</v>
      </c>
      <c r="E4672" s="44" t="s">
        <v>150</v>
      </c>
      <c r="F4672" s="30"/>
      <c r="G4672" s="29" t="s">
        <v>149</v>
      </c>
      <c r="H4672" s="29" t="s">
        <v>150</v>
      </c>
      <c r="I4672" s="30"/>
      <c r="J4672" s="29" t="s">
        <v>149</v>
      </c>
      <c r="K4672" s="29" t="s">
        <v>150</v>
      </c>
      <c r="L4672" s="22"/>
      <c r="M4672" s="22"/>
      <c r="N4672" s="22"/>
    </row>
    <row r="4673" spans="1:14" s="49" customFormat="1" ht="15" customHeight="1">
      <c r="A4673" s="33"/>
      <c r="B4673" s="33"/>
      <c r="C4673" s="20"/>
      <c r="D4673" s="33"/>
      <c r="E4673" s="33"/>
      <c r="F4673" s="20"/>
      <c r="G4673" s="33"/>
      <c r="H4673" s="33"/>
      <c r="I4673" s="20"/>
      <c r="J4673" s="33"/>
      <c r="K4673" s="33"/>
      <c r="L4673" s="20"/>
      <c r="M4673" s="22"/>
      <c r="N4673" s="22"/>
    </row>
    <row r="4674" spans="1:14" s="49" customFormat="1" ht="15" customHeight="1">
      <c r="A4674" s="33"/>
      <c r="B4674" s="33"/>
      <c r="C4674" s="21"/>
      <c r="D4674" s="33"/>
      <c r="E4674" s="39"/>
      <c r="F4674" s="21"/>
      <c r="G4674" s="33"/>
      <c r="H4674" s="33"/>
      <c r="I4674" s="21"/>
      <c r="J4674" s="33"/>
      <c r="K4674" s="33"/>
      <c r="L4674" s="22"/>
      <c r="M4674" s="22"/>
      <c r="N4674" s="22"/>
    </row>
    <row r="4675" spans="1:14" s="49" customFormat="1" ht="15" customHeight="1">
      <c r="A4675" s="33"/>
      <c r="B4675" s="33"/>
      <c r="C4675" s="21"/>
      <c r="D4675" s="33"/>
      <c r="E4675" s="39"/>
      <c r="F4675" s="21"/>
      <c r="G4675" s="33"/>
      <c r="H4675" s="33"/>
      <c r="I4675" s="21"/>
      <c r="J4675" s="33"/>
      <c r="K4675" s="33"/>
      <c r="L4675" s="22"/>
      <c r="M4675" s="22"/>
      <c r="N4675" s="22"/>
    </row>
    <row r="4676" spans="1:14" s="49" customFormat="1" ht="15" customHeight="1">
      <c r="A4676" s="33"/>
      <c r="B4676" s="33"/>
      <c r="C4676" s="21"/>
      <c r="D4676" s="33"/>
      <c r="E4676" s="39"/>
      <c r="F4676" s="21"/>
      <c r="G4676" s="33"/>
      <c r="H4676" s="33"/>
      <c r="I4676" s="21"/>
      <c r="J4676" s="33"/>
      <c r="K4676" s="33"/>
      <c r="L4676" s="22"/>
      <c r="M4676" s="22"/>
      <c r="N4676" s="22"/>
    </row>
    <row r="4677" spans="1:14" s="49" customFormat="1" ht="15" customHeight="1">
      <c r="A4677" s="33"/>
      <c r="B4677" s="33"/>
      <c r="C4677" s="21"/>
      <c r="D4677" s="33"/>
      <c r="E4677" s="39"/>
      <c r="F4677" s="21"/>
      <c r="G4677" s="33"/>
      <c r="H4677" s="33"/>
      <c r="I4677" s="21"/>
      <c r="J4677" s="33"/>
      <c r="K4677" s="33"/>
      <c r="L4677" s="22"/>
      <c r="M4677" s="22"/>
      <c r="N4677" s="22"/>
    </row>
    <row r="4678" spans="1:14" s="49" customFormat="1" ht="15" customHeight="1">
      <c r="A4678" s="33"/>
      <c r="B4678" s="33"/>
      <c r="C4678" s="21"/>
      <c r="D4678" s="33"/>
      <c r="E4678" s="39"/>
      <c r="F4678" s="21"/>
      <c r="G4678" s="33"/>
      <c r="H4678" s="33"/>
      <c r="I4678" s="21"/>
      <c r="J4678" s="33"/>
      <c r="K4678" s="33"/>
      <c r="L4678" s="22"/>
      <c r="M4678" s="22"/>
      <c r="N4678" s="22"/>
    </row>
    <row r="4679" spans="1:14" s="49" customFormat="1" ht="15" customHeight="1">
      <c r="A4679" s="33"/>
      <c r="B4679" s="33"/>
      <c r="C4679" s="21"/>
      <c r="D4679" s="33"/>
      <c r="E4679" s="39"/>
      <c r="F4679" s="21"/>
      <c r="G4679" s="33"/>
      <c r="H4679" s="33"/>
      <c r="I4679" s="21"/>
      <c r="J4679" s="33"/>
      <c r="K4679" s="33"/>
      <c r="L4679" s="22"/>
      <c r="M4679" s="22"/>
      <c r="N4679" s="22"/>
    </row>
    <row r="4680" spans="1:14" s="49" customFormat="1" ht="15" customHeight="1">
      <c r="A4680" s="33"/>
      <c r="B4680" s="33"/>
      <c r="C4680" s="21"/>
      <c r="D4680" s="33"/>
      <c r="E4680" s="39"/>
      <c r="F4680" s="21"/>
      <c r="G4680" s="33"/>
      <c r="H4680" s="33"/>
      <c r="I4680" s="21"/>
      <c r="J4680" s="33"/>
      <c r="K4680" s="33"/>
      <c r="L4680" s="22"/>
      <c r="M4680" s="22"/>
      <c r="N4680" s="22"/>
    </row>
    <row r="4681" spans="1:14" s="49" customFormat="1" ht="15" customHeight="1">
      <c r="A4681" s="33"/>
      <c r="B4681" s="33"/>
      <c r="C4681" s="21"/>
      <c r="D4681" s="33"/>
      <c r="E4681" s="39"/>
      <c r="F4681" s="21"/>
      <c r="G4681" s="33"/>
      <c r="H4681" s="33"/>
      <c r="I4681" s="21"/>
      <c r="J4681" s="33"/>
      <c r="K4681" s="33"/>
      <c r="L4681" s="22"/>
      <c r="M4681" s="22"/>
      <c r="N4681" s="22"/>
    </row>
    <row r="4682" spans="1:14" s="49" customFormat="1" ht="15" customHeight="1">
      <c r="A4682" s="33"/>
      <c r="B4682" s="33"/>
      <c r="C4682" s="21"/>
      <c r="D4682" s="33"/>
      <c r="E4682" s="39"/>
      <c r="F4682" s="21"/>
      <c r="G4682" s="33"/>
      <c r="H4682" s="33"/>
      <c r="I4682" s="21"/>
      <c r="J4682" s="33"/>
      <c r="K4682" s="33"/>
      <c r="L4682" s="22"/>
      <c r="M4682" s="22"/>
      <c r="N4682" s="22"/>
    </row>
    <row r="4683" spans="1:14" s="49" customFormat="1" ht="15" customHeight="1">
      <c r="A4683" s="33"/>
      <c r="B4683" s="33"/>
      <c r="C4683" s="21"/>
      <c r="D4683" s="33"/>
      <c r="E4683" s="39"/>
      <c r="F4683" s="21"/>
      <c r="G4683" s="33"/>
      <c r="H4683" s="33"/>
      <c r="I4683" s="21"/>
      <c r="J4683" s="33"/>
      <c r="K4683" s="33"/>
      <c r="L4683" s="22"/>
      <c r="M4683" s="22"/>
      <c r="N4683" s="22"/>
    </row>
    <row r="4684" spans="1:14" s="49" customFormat="1" ht="15" customHeight="1">
      <c r="A4684" s="33"/>
      <c r="B4684" s="33"/>
      <c r="C4684" s="21"/>
      <c r="D4684" s="33"/>
      <c r="E4684" s="39"/>
      <c r="F4684" s="21"/>
      <c r="G4684" s="33"/>
      <c r="H4684" s="33"/>
      <c r="I4684" s="21"/>
      <c r="J4684" s="33"/>
      <c r="K4684" s="33"/>
      <c r="L4684" s="22"/>
      <c r="M4684" s="22"/>
      <c r="N4684" s="22"/>
    </row>
    <row r="4685" spans="1:14" s="49" customFormat="1" ht="15" customHeight="1">
      <c r="A4685" s="33"/>
      <c r="B4685" s="33"/>
      <c r="C4685" s="21"/>
      <c r="D4685" s="33"/>
      <c r="E4685" s="39"/>
      <c r="F4685" s="21"/>
      <c r="G4685" s="33"/>
      <c r="H4685" s="33"/>
      <c r="I4685" s="21"/>
      <c r="J4685" s="33"/>
      <c r="K4685" s="33"/>
      <c r="L4685" s="22"/>
      <c r="M4685" s="22"/>
      <c r="N4685" s="22"/>
    </row>
    <row r="4686" spans="1:14" s="49" customFormat="1" ht="15" customHeight="1">
      <c r="A4686" s="33"/>
      <c r="B4686" s="33"/>
      <c r="C4686" s="21"/>
      <c r="D4686" s="33"/>
      <c r="E4686" s="39"/>
      <c r="F4686" s="21"/>
      <c r="G4686" s="33"/>
      <c r="H4686" s="33"/>
      <c r="I4686" s="21"/>
      <c r="J4686" s="33"/>
      <c r="K4686" s="33"/>
      <c r="L4686" s="22"/>
      <c r="M4686" s="22"/>
      <c r="N4686" s="22"/>
    </row>
    <row r="4687" spans="1:14" s="49" customFormat="1" ht="15" customHeight="1">
      <c r="A4687" s="33"/>
      <c r="B4687" s="33"/>
      <c r="C4687" s="21"/>
      <c r="D4687" s="33"/>
      <c r="E4687" s="39"/>
      <c r="F4687" s="21"/>
      <c r="G4687" s="33"/>
      <c r="H4687" s="33"/>
      <c r="I4687" s="21"/>
      <c r="J4687" s="33"/>
      <c r="K4687" s="33"/>
      <c r="L4687" s="22"/>
      <c r="M4687" s="22"/>
      <c r="N4687" s="22"/>
    </row>
    <row r="4688" spans="1:14" s="49" customFormat="1" ht="15" customHeight="1">
      <c r="A4688" s="33"/>
      <c r="B4688" s="33"/>
      <c r="C4688" s="21"/>
      <c r="D4688" s="33"/>
      <c r="E4688" s="39"/>
      <c r="F4688" s="21"/>
      <c r="G4688" s="33"/>
      <c r="H4688" s="33"/>
      <c r="I4688" s="21"/>
      <c r="J4688" s="33"/>
      <c r="K4688" s="33"/>
      <c r="L4688" s="22"/>
      <c r="M4688" s="22"/>
      <c r="N4688" s="22"/>
    </row>
    <row r="4689" spans="1:14" s="49" customFormat="1" ht="15" customHeight="1">
      <c r="A4689" s="33"/>
      <c r="B4689" s="33"/>
      <c r="C4689" s="21"/>
      <c r="D4689" s="33"/>
      <c r="E4689" s="39"/>
      <c r="F4689" s="21"/>
      <c r="G4689" s="33"/>
      <c r="H4689" s="33"/>
      <c r="I4689" s="21"/>
      <c r="J4689" s="33"/>
      <c r="K4689" s="33"/>
      <c r="L4689" s="22"/>
      <c r="M4689" s="22"/>
      <c r="N4689" s="22"/>
    </row>
    <row r="4690" spans="1:14" s="49" customFormat="1" ht="15" customHeight="1">
      <c r="A4690" s="33"/>
      <c r="B4690" s="33"/>
      <c r="C4690" s="21"/>
      <c r="D4690" s="33"/>
      <c r="E4690" s="39"/>
      <c r="F4690" s="21"/>
      <c r="G4690" s="33"/>
      <c r="H4690" s="33"/>
      <c r="I4690" s="21"/>
      <c r="J4690" s="33"/>
      <c r="K4690" s="33"/>
      <c r="L4690" s="22"/>
      <c r="M4690" s="22"/>
      <c r="N4690" s="22"/>
    </row>
    <row r="4691" spans="1:14" s="49" customFormat="1" ht="15" customHeight="1">
      <c r="A4691" s="33"/>
      <c r="B4691" s="33"/>
      <c r="C4691" s="21"/>
      <c r="D4691" s="33"/>
      <c r="E4691" s="39"/>
      <c r="F4691" s="21"/>
      <c r="G4691" s="33"/>
      <c r="H4691" s="33"/>
      <c r="I4691" s="21"/>
      <c r="J4691" s="33"/>
      <c r="K4691" s="33"/>
      <c r="L4691" s="22"/>
      <c r="M4691" s="22"/>
      <c r="N4691" s="22"/>
    </row>
    <row r="4692" spans="1:14" s="49" customFormat="1" ht="15" customHeight="1">
      <c r="A4692" s="33"/>
      <c r="B4692" s="33"/>
      <c r="C4692" s="21"/>
      <c r="D4692" s="33"/>
      <c r="E4692" s="39"/>
      <c r="F4692" s="21"/>
      <c r="G4692" s="33"/>
      <c r="H4692" s="33"/>
      <c r="I4692" s="21"/>
      <c r="J4692" s="33"/>
      <c r="K4692" s="33"/>
      <c r="L4692" s="22"/>
      <c r="M4692" s="22"/>
      <c r="N4692" s="22"/>
    </row>
    <row r="4693" spans="1:14" s="49" customFormat="1" ht="15" customHeight="1">
      <c r="A4693" s="33"/>
      <c r="B4693" s="33"/>
      <c r="C4693" s="21"/>
      <c r="D4693" s="33"/>
      <c r="E4693" s="39"/>
      <c r="F4693" s="21"/>
      <c r="G4693" s="33"/>
      <c r="H4693" s="33"/>
      <c r="I4693" s="21"/>
      <c r="J4693" s="33"/>
      <c r="K4693" s="33"/>
      <c r="L4693" s="22"/>
      <c r="M4693" s="22"/>
      <c r="N4693" s="22"/>
    </row>
    <row r="4694" spans="1:14" s="49" customFormat="1" ht="15" customHeight="1">
      <c r="A4694" s="33"/>
      <c r="B4694" s="33"/>
      <c r="C4694" s="21"/>
      <c r="D4694" s="33"/>
      <c r="E4694" s="39"/>
      <c r="F4694" s="21"/>
      <c r="G4694" s="33"/>
      <c r="H4694" s="33"/>
      <c r="I4694" s="21"/>
      <c r="J4694" s="33"/>
      <c r="K4694" s="33"/>
      <c r="L4694" s="22"/>
      <c r="M4694" s="22"/>
      <c r="N4694" s="22"/>
    </row>
    <row r="4695" spans="1:14" s="49" customFormat="1" ht="15" customHeight="1">
      <c r="A4695" s="33"/>
      <c r="B4695" s="33"/>
      <c r="C4695" s="21"/>
      <c r="D4695" s="33"/>
      <c r="E4695" s="39"/>
      <c r="F4695" s="21"/>
      <c r="G4695" s="33"/>
      <c r="H4695" s="33"/>
      <c r="I4695" s="21"/>
      <c r="J4695" s="33"/>
      <c r="K4695" s="33"/>
      <c r="L4695" s="22"/>
      <c r="M4695" s="22"/>
      <c r="N4695" s="22"/>
    </row>
    <row r="4696" spans="1:14" s="49" customFormat="1" ht="15" customHeight="1">
      <c r="A4696" s="33"/>
      <c r="B4696" s="33"/>
      <c r="C4696" s="21"/>
      <c r="D4696" s="33"/>
      <c r="E4696" s="39"/>
      <c r="F4696" s="21"/>
      <c r="G4696" s="33"/>
      <c r="H4696" s="33"/>
      <c r="I4696" s="21"/>
      <c r="J4696" s="33"/>
      <c r="K4696" s="33"/>
      <c r="L4696" s="22"/>
      <c r="M4696" s="22"/>
      <c r="N4696" s="22"/>
    </row>
    <row r="4697" spans="1:14" s="49" customFormat="1" ht="15" customHeight="1">
      <c r="A4697" s="33"/>
      <c r="B4697" s="33"/>
      <c r="C4697" s="21"/>
      <c r="D4697" s="33"/>
      <c r="E4697" s="39"/>
      <c r="F4697" s="21"/>
      <c r="G4697" s="33"/>
      <c r="H4697" s="33"/>
      <c r="I4697" s="21"/>
      <c r="J4697" s="33"/>
      <c r="K4697" s="33"/>
      <c r="L4697" s="22"/>
      <c r="M4697" s="22"/>
      <c r="N4697" s="22"/>
    </row>
    <row r="4698" spans="1:14" s="49" customFormat="1" ht="15" customHeight="1">
      <c r="A4698" s="33"/>
      <c r="B4698" s="33"/>
      <c r="C4698" s="21"/>
      <c r="D4698" s="33"/>
      <c r="E4698" s="39"/>
      <c r="F4698" s="21"/>
      <c r="G4698" s="33"/>
      <c r="H4698" s="33"/>
      <c r="I4698" s="21"/>
      <c r="J4698" s="33"/>
      <c r="K4698" s="33"/>
      <c r="L4698" s="22"/>
      <c r="M4698" s="22"/>
      <c r="N4698" s="22"/>
    </row>
    <row r="4699" spans="1:14" s="49" customFormat="1" ht="15" customHeight="1">
      <c r="A4699" s="33"/>
      <c r="B4699" s="33"/>
      <c r="C4699" s="21"/>
      <c r="D4699" s="33"/>
      <c r="E4699" s="39"/>
      <c r="F4699" s="21"/>
      <c r="G4699" s="33"/>
      <c r="H4699" s="33"/>
      <c r="I4699" s="21"/>
      <c r="J4699" s="33"/>
      <c r="K4699" s="33"/>
      <c r="L4699" s="22"/>
      <c r="M4699" s="22"/>
      <c r="N4699" s="22"/>
    </row>
    <row r="4700" spans="1:14" s="49" customFormat="1" ht="15" customHeight="1">
      <c r="A4700" s="33"/>
      <c r="B4700" s="33"/>
      <c r="C4700" s="21"/>
      <c r="D4700" s="33"/>
      <c r="E4700" s="39"/>
      <c r="F4700" s="21"/>
      <c r="G4700" s="33"/>
      <c r="H4700" s="33"/>
      <c r="I4700" s="21"/>
      <c r="J4700" s="33"/>
      <c r="K4700" s="33"/>
      <c r="L4700" s="22"/>
      <c r="M4700" s="22"/>
      <c r="N4700" s="22"/>
    </row>
    <row r="4701" spans="1:14" s="49" customFormat="1" ht="15" customHeight="1">
      <c r="A4701" s="33"/>
      <c r="B4701" s="33"/>
      <c r="C4701" s="21"/>
      <c r="D4701" s="33"/>
      <c r="E4701" s="39"/>
      <c r="F4701" s="21"/>
      <c r="G4701" s="33"/>
      <c r="H4701" s="33"/>
      <c r="I4701" s="21"/>
      <c r="J4701" s="33"/>
      <c r="K4701" s="33"/>
      <c r="L4701" s="22"/>
      <c r="M4701" s="22"/>
      <c r="N4701" s="22"/>
    </row>
    <row r="4702" spans="1:14" s="49" customFormat="1" ht="15" customHeight="1">
      <c r="A4702" s="33"/>
      <c r="B4702" s="33"/>
      <c r="C4702" s="21"/>
      <c r="D4702" s="33"/>
      <c r="E4702" s="39"/>
      <c r="F4702" s="21"/>
      <c r="G4702" s="33"/>
      <c r="H4702" s="33"/>
      <c r="I4702" s="21"/>
      <c r="J4702" s="33"/>
      <c r="K4702" s="33"/>
      <c r="L4702" s="22"/>
      <c r="M4702" s="22"/>
      <c r="N4702" s="22"/>
    </row>
    <row r="4703" spans="1:14" s="49" customFormat="1" ht="15" customHeight="1">
      <c r="A4703" s="33"/>
      <c r="B4703" s="33"/>
      <c r="C4703" s="21"/>
      <c r="D4703" s="33"/>
      <c r="E4703" s="39"/>
      <c r="F4703" s="21"/>
      <c r="G4703" s="33"/>
      <c r="H4703" s="33"/>
      <c r="I4703" s="21"/>
      <c r="J4703" s="33"/>
      <c r="K4703" s="33"/>
      <c r="L4703" s="22"/>
      <c r="M4703" s="22"/>
      <c r="N4703" s="22"/>
    </row>
    <row r="4704" spans="1:14" s="49" customFormat="1" ht="15" customHeight="1">
      <c r="A4704" s="33"/>
      <c r="B4704" s="33"/>
      <c r="C4704" s="21"/>
      <c r="D4704" s="33"/>
      <c r="E4704" s="39"/>
      <c r="F4704" s="21"/>
      <c r="G4704" s="33"/>
      <c r="H4704" s="33"/>
      <c r="I4704" s="21"/>
      <c r="J4704" s="33"/>
      <c r="K4704" s="33"/>
      <c r="L4704" s="22"/>
      <c r="M4704" s="22"/>
      <c r="N4704" s="22"/>
    </row>
    <row r="4705" spans="1:14" s="49" customFormat="1" ht="15" customHeight="1">
      <c r="A4705" s="33"/>
      <c r="B4705" s="33"/>
      <c r="C4705" s="21"/>
      <c r="D4705" s="33"/>
      <c r="E4705" s="39"/>
      <c r="F4705" s="21"/>
      <c r="G4705" s="33"/>
      <c r="H4705" s="33"/>
      <c r="I4705" s="21"/>
      <c r="J4705" s="33"/>
      <c r="K4705" s="33"/>
      <c r="L4705" s="22"/>
      <c r="M4705" s="22"/>
      <c r="N4705" s="22"/>
    </row>
    <row r="4706" spans="1:14" s="49" customFormat="1" ht="15" customHeight="1">
      <c r="A4706" s="33"/>
      <c r="B4706" s="33"/>
      <c r="C4706" s="21"/>
      <c r="D4706" s="33"/>
      <c r="E4706" s="39"/>
      <c r="F4706" s="21"/>
      <c r="G4706" s="33"/>
      <c r="H4706" s="33"/>
      <c r="I4706" s="21"/>
      <c r="J4706" s="33"/>
      <c r="K4706" s="33"/>
      <c r="L4706" s="22"/>
      <c r="M4706" s="22"/>
      <c r="N4706" s="22"/>
    </row>
    <row r="4707" spans="1:14" s="49" customFormat="1" ht="15" customHeight="1">
      <c r="A4707" s="33"/>
      <c r="B4707" s="33"/>
      <c r="C4707" s="21"/>
      <c r="D4707" s="33"/>
      <c r="E4707" s="39"/>
      <c r="F4707" s="21"/>
      <c r="G4707" s="33"/>
      <c r="H4707" s="33"/>
      <c r="I4707" s="21"/>
      <c r="J4707" s="33"/>
      <c r="K4707" s="33"/>
      <c r="L4707" s="22"/>
      <c r="M4707" s="22"/>
      <c r="N4707" s="22"/>
    </row>
    <row r="4708" spans="1:14" s="49" customFormat="1" ht="15" customHeight="1">
      <c r="A4708" s="33"/>
      <c r="B4708" s="33"/>
      <c r="C4708" s="21"/>
      <c r="D4708" s="33"/>
      <c r="E4708" s="39"/>
      <c r="F4708" s="21"/>
      <c r="G4708" s="33"/>
      <c r="H4708" s="33"/>
      <c r="I4708" s="21"/>
      <c r="J4708" s="33"/>
      <c r="K4708" s="33"/>
      <c r="L4708" s="22"/>
      <c r="M4708" s="22"/>
      <c r="N4708" s="22"/>
    </row>
    <row r="4709" spans="1:14" s="49" customFormat="1" ht="15" customHeight="1">
      <c r="A4709" s="33"/>
      <c r="B4709" s="33"/>
      <c r="C4709" s="21"/>
      <c r="D4709" s="33"/>
      <c r="E4709" s="39"/>
      <c r="F4709" s="21"/>
      <c r="G4709" s="33"/>
      <c r="H4709" s="33"/>
      <c r="I4709" s="21"/>
      <c r="J4709" s="33"/>
      <c r="K4709" s="33"/>
      <c r="L4709" s="22"/>
      <c r="M4709" s="22"/>
      <c r="N4709" s="22"/>
    </row>
    <row r="4710" spans="1:14" s="49" customFormat="1" ht="15" customHeight="1">
      <c r="A4710" s="33"/>
      <c r="B4710" s="33"/>
      <c r="C4710" s="21"/>
      <c r="D4710" s="33"/>
      <c r="E4710" s="39"/>
      <c r="F4710" s="21"/>
      <c r="G4710" s="33"/>
      <c r="H4710" s="33"/>
      <c r="I4710" s="21"/>
      <c r="J4710" s="33"/>
      <c r="K4710" s="33"/>
      <c r="L4710" s="22"/>
      <c r="M4710" s="22"/>
      <c r="N4710" s="22"/>
    </row>
    <row r="4711" spans="1:14" s="49" customFormat="1" ht="15" customHeight="1">
      <c r="A4711" s="33"/>
      <c r="B4711" s="33"/>
      <c r="C4711" s="21"/>
      <c r="D4711" s="33"/>
      <c r="E4711" s="39"/>
      <c r="F4711" s="21"/>
      <c r="G4711" s="33"/>
      <c r="H4711" s="33"/>
      <c r="I4711" s="21"/>
      <c r="J4711" s="33"/>
      <c r="K4711" s="33"/>
      <c r="L4711" s="22"/>
      <c r="M4711" s="22"/>
      <c r="N4711" s="22"/>
    </row>
    <row r="4712" spans="1:14" s="49" customFormat="1" ht="15" customHeight="1">
      <c r="A4712" s="33"/>
      <c r="B4712" s="33"/>
      <c r="C4712" s="21"/>
      <c r="D4712" s="33"/>
      <c r="E4712" s="39"/>
      <c r="F4712" s="21"/>
      <c r="G4712" s="33"/>
      <c r="H4712" s="33"/>
      <c r="I4712" s="21"/>
      <c r="J4712" s="33"/>
      <c r="K4712" s="33"/>
      <c r="L4712" s="22"/>
      <c r="M4712" s="22"/>
      <c r="N4712" s="22"/>
    </row>
    <row r="4713" spans="1:14" s="49" customFormat="1" ht="15" customHeight="1">
      <c r="A4713" s="33"/>
      <c r="B4713" s="33"/>
      <c r="C4713" s="21"/>
      <c r="D4713" s="33"/>
      <c r="E4713" s="39"/>
      <c r="F4713" s="21"/>
      <c r="G4713" s="33"/>
      <c r="H4713" s="33"/>
      <c r="I4713" s="21"/>
      <c r="J4713" s="33"/>
      <c r="K4713" s="33"/>
      <c r="L4713" s="22"/>
      <c r="M4713" s="22"/>
      <c r="N4713" s="22"/>
    </row>
    <row r="4714" spans="1:14" s="49" customFormat="1" ht="15" customHeight="1">
      <c r="A4714" s="33"/>
      <c r="B4714" s="33"/>
      <c r="C4714" s="21"/>
      <c r="D4714" s="33"/>
      <c r="E4714" s="39"/>
      <c r="F4714" s="21"/>
      <c r="G4714" s="33"/>
      <c r="H4714" s="33"/>
      <c r="I4714" s="21"/>
      <c r="J4714" s="33"/>
      <c r="K4714" s="33"/>
      <c r="L4714" s="22"/>
      <c r="M4714" s="22"/>
      <c r="N4714" s="22"/>
    </row>
    <row r="4715" spans="1:14" s="49" customFormat="1" ht="15" customHeight="1">
      <c r="A4715" s="33"/>
      <c r="B4715" s="33"/>
      <c r="C4715" s="21"/>
      <c r="D4715" s="33"/>
      <c r="E4715" s="39"/>
      <c r="F4715" s="21"/>
      <c r="G4715" s="33"/>
      <c r="H4715" s="33"/>
      <c r="I4715" s="21"/>
      <c r="J4715" s="33"/>
      <c r="K4715" s="33"/>
      <c r="L4715" s="22"/>
      <c r="M4715" s="22"/>
      <c r="N4715" s="22"/>
    </row>
    <row r="4716" spans="1:14" s="49" customFormat="1" ht="15" customHeight="1">
      <c r="A4716" s="33"/>
      <c r="B4716" s="33"/>
      <c r="C4716" s="21"/>
      <c r="D4716" s="33"/>
      <c r="E4716" s="39"/>
      <c r="F4716" s="21"/>
      <c r="G4716" s="33"/>
      <c r="H4716" s="33"/>
      <c r="I4716" s="21"/>
      <c r="J4716" s="33"/>
      <c r="K4716" s="33"/>
      <c r="L4716" s="22"/>
      <c r="M4716" s="22"/>
      <c r="N4716" s="22"/>
    </row>
    <row r="4717" spans="1:14" s="49" customFormat="1" ht="15" customHeight="1">
      <c r="A4717" s="33"/>
      <c r="B4717" s="33"/>
      <c r="C4717" s="21"/>
      <c r="D4717" s="33"/>
      <c r="E4717" s="39"/>
      <c r="F4717" s="21"/>
      <c r="G4717" s="33"/>
      <c r="H4717" s="33"/>
      <c r="I4717" s="21"/>
      <c r="J4717" s="33"/>
      <c r="K4717" s="33"/>
      <c r="L4717" s="22"/>
      <c r="M4717" s="22"/>
      <c r="N4717" s="22"/>
    </row>
    <row r="4718" spans="1:14" s="49" customFormat="1" ht="15" customHeight="1">
      <c r="A4718" s="33"/>
      <c r="B4718" s="33"/>
      <c r="C4718" s="20"/>
      <c r="D4718" s="33"/>
      <c r="E4718" s="33"/>
      <c r="F4718" s="20"/>
      <c r="G4718" s="33"/>
      <c r="H4718" s="33"/>
      <c r="I4718" s="20"/>
      <c r="J4718" s="33"/>
      <c r="K4718" s="33"/>
      <c r="L4718" s="20"/>
      <c r="M4718" s="22"/>
      <c r="N4718" s="22"/>
    </row>
    <row r="4719" spans="1:14" s="49" customFormat="1" ht="15" customHeight="1">
      <c r="A4719" s="33"/>
      <c r="B4719" s="33"/>
      <c r="C4719" s="21"/>
      <c r="D4719" s="33"/>
      <c r="E4719" s="39"/>
      <c r="F4719" s="21"/>
      <c r="G4719" s="33"/>
      <c r="H4719" s="33"/>
      <c r="I4719" s="21"/>
      <c r="J4719" s="33"/>
      <c r="K4719" s="33"/>
      <c r="L4719" s="22"/>
      <c r="M4719" s="22"/>
      <c r="N4719" s="22"/>
    </row>
    <row r="4720" spans="1:14" s="49" customFormat="1" ht="15" customHeight="1">
      <c r="A4720" s="33"/>
      <c r="B4720" s="33"/>
      <c r="C4720" s="21"/>
      <c r="D4720" s="33"/>
      <c r="E4720" s="39"/>
      <c r="F4720" s="21"/>
      <c r="G4720" s="33"/>
      <c r="H4720" s="33"/>
      <c r="I4720" s="21"/>
      <c r="J4720" s="33"/>
      <c r="K4720" s="33"/>
      <c r="L4720" s="22"/>
      <c r="M4720" s="22"/>
      <c r="N4720" s="22"/>
    </row>
    <row r="4721" spans="1:14" s="49" customFormat="1" ht="15" customHeight="1">
      <c r="A4721" s="33"/>
      <c r="B4721" s="33"/>
      <c r="C4721" s="21"/>
      <c r="D4721" s="33"/>
      <c r="E4721" s="39"/>
      <c r="F4721" s="21"/>
      <c r="G4721" s="33"/>
      <c r="H4721" s="33"/>
      <c r="I4721" s="21"/>
      <c r="J4721" s="33"/>
      <c r="K4721" s="33"/>
      <c r="L4721" s="22"/>
      <c r="M4721" s="22"/>
      <c r="N4721" s="22"/>
    </row>
    <row r="4722" spans="1:14" s="49" customFormat="1" ht="15" customHeight="1">
      <c r="A4722" s="33"/>
      <c r="B4722" s="33"/>
      <c r="C4722" s="21"/>
      <c r="D4722" s="33"/>
      <c r="E4722" s="39"/>
      <c r="F4722" s="21"/>
      <c r="G4722" s="33"/>
      <c r="H4722" s="33"/>
      <c r="I4722" s="21"/>
      <c r="J4722" s="33"/>
      <c r="K4722" s="33"/>
      <c r="L4722" s="22"/>
      <c r="M4722" s="22"/>
      <c r="N4722" s="22"/>
    </row>
    <row r="4723" spans="1:14" s="49" customFormat="1" ht="15" customHeight="1">
      <c r="A4723" s="33"/>
      <c r="B4723" s="33"/>
      <c r="C4723" s="21"/>
      <c r="D4723" s="33"/>
      <c r="E4723" s="39"/>
      <c r="F4723" s="21"/>
      <c r="G4723" s="33"/>
      <c r="H4723" s="33"/>
      <c r="I4723" s="21"/>
      <c r="J4723" s="33"/>
      <c r="K4723" s="33"/>
      <c r="L4723" s="22"/>
      <c r="M4723" s="22"/>
      <c r="N4723" s="22"/>
    </row>
    <row r="4724" spans="1:14" s="49" customFormat="1" ht="15" customHeight="1">
      <c r="A4724" s="33"/>
      <c r="B4724" s="33"/>
      <c r="C4724" s="21"/>
      <c r="D4724" s="33"/>
      <c r="E4724" s="39"/>
      <c r="F4724" s="21"/>
      <c r="G4724" s="33"/>
      <c r="H4724" s="33"/>
      <c r="I4724" s="21"/>
      <c r="J4724" s="33"/>
      <c r="K4724" s="33"/>
      <c r="L4724" s="22"/>
      <c r="M4724" s="22"/>
      <c r="N4724" s="22"/>
    </row>
    <row r="4725" spans="1:14" s="49" customFormat="1" ht="15" customHeight="1">
      <c r="A4725" s="33"/>
      <c r="B4725" s="33"/>
      <c r="C4725" s="21"/>
      <c r="D4725" s="33"/>
      <c r="E4725" s="39"/>
      <c r="F4725" s="21"/>
      <c r="G4725" s="33"/>
      <c r="H4725" s="33"/>
      <c r="I4725" s="21"/>
      <c r="J4725" s="33"/>
      <c r="K4725" s="33"/>
      <c r="L4725" s="22"/>
      <c r="M4725" s="22"/>
      <c r="N4725" s="22"/>
    </row>
    <row r="4726" spans="1:14" s="49" customFormat="1" ht="15" customHeight="1">
      <c r="A4726" s="33"/>
      <c r="B4726" s="33"/>
      <c r="C4726" s="21"/>
      <c r="D4726" s="33"/>
      <c r="E4726" s="39"/>
      <c r="F4726" s="21"/>
      <c r="G4726" s="33"/>
      <c r="H4726" s="33"/>
      <c r="I4726" s="21"/>
      <c r="J4726" s="33"/>
      <c r="K4726" s="33"/>
      <c r="L4726" s="22"/>
      <c r="M4726" s="22"/>
      <c r="N4726" s="22"/>
    </row>
    <row r="4727" spans="1:14" s="49" customFormat="1" ht="15" customHeight="1">
      <c r="A4727" s="33"/>
      <c r="B4727" s="33"/>
      <c r="C4727" s="21"/>
      <c r="D4727" s="33"/>
      <c r="E4727" s="39"/>
      <c r="F4727" s="21"/>
      <c r="G4727" s="33"/>
      <c r="H4727" s="33"/>
      <c r="I4727" s="21"/>
      <c r="J4727" s="33"/>
      <c r="K4727" s="33"/>
      <c r="L4727" s="22"/>
      <c r="M4727" s="22"/>
      <c r="N4727" s="22"/>
    </row>
    <row r="4728" spans="1:14" s="49" customFormat="1" ht="15" customHeight="1">
      <c r="A4728" s="33"/>
      <c r="B4728" s="33"/>
      <c r="C4728" s="21"/>
      <c r="D4728" s="33"/>
      <c r="E4728" s="39"/>
      <c r="F4728" s="21"/>
      <c r="G4728" s="33"/>
      <c r="H4728" s="33"/>
      <c r="I4728" s="21"/>
      <c r="J4728" s="33"/>
      <c r="K4728" s="33"/>
      <c r="L4728" s="22"/>
      <c r="M4728" s="22"/>
      <c r="N4728" s="22"/>
    </row>
    <row r="4729" spans="1:14" s="49" customFormat="1" ht="15" customHeight="1">
      <c r="A4729" s="33"/>
      <c r="B4729" s="33"/>
      <c r="C4729" s="21"/>
      <c r="D4729" s="33"/>
      <c r="E4729" s="39"/>
      <c r="F4729" s="21"/>
      <c r="G4729" s="33"/>
      <c r="H4729" s="33"/>
      <c r="I4729" s="21"/>
      <c r="J4729" s="33"/>
      <c r="K4729" s="33"/>
      <c r="L4729" s="22"/>
      <c r="M4729" s="22"/>
      <c r="N4729" s="22"/>
    </row>
    <row r="4730" spans="1:14" s="49" customFormat="1" ht="15" customHeight="1">
      <c r="A4730" s="33"/>
      <c r="B4730" s="33"/>
      <c r="C4730" s="21"/>
      <c r="D4730" s="33"/>
      <c r="E4730" s="39"/>
      <c r="F4730" s="21"/>
      <c r="G4730" s="33"/>
      <c r="H4730" s="33"/>
      <c r="I4730" s="21"/>
      <c r="J4730" s="33"/>
      <c r="K4730" s="33"/>
      <c r="L4730" s="22"/>
      <c r="M4730" s="22"/>
      <c r="N4730" s="22"/>
    </row>
    <row r="4731" spans="1:14" s="49" customFormat="1" ht="15" customHeight="1">
      <c r="A4731" s="33"/>
      <c r="B4731" s="33"/>
      <c r="C4731" s="21"/>
      <c r="D4731" s="33"/>
      <c r="E4731" s="39"/>
      <c r="F4731" s="21"/>
      <c r="G4731" s="33"/>
      <c r="H4731" s="33"/>
      <c r="I4731" s="21"/>
      <c r="J4731" s="33"/>
      <c r="K4731" s="33"/>
      <c r="L4731" s="22"/>
      <c r="M4731" s="22"/>
      <c r="N4731" s="22"/>
    </row>
    <row r="4732" spans="1:14" s="49" customFormat="1" ht="15" customHeight="1">
      <c r="A4732" s="33"/>
      <c r="B4732" s="33"/>
      <c r="C4732" s="21"/>
      <c r="D4732" s="33"/>
      <c r="E4732" s="39"/>
      <c r="F4732" s="21"/>
      <c r="G4732" s="33"/>
      <c r="H4732" s="33"/>
      <c r="I4732" s="21"/>
      <c r="J4732" s="33"/>
      <c r="K4732" s="33"/>
      <c r="L4732" s="22"/>
      <c r="M4732" s="22"/>
      <c r="N4732" s="22"/>
    </row>
    <row r="4733" spans="1:14" s="49" customFormat="1" ht="15" customHeight="1">
      <c r="A4733" s="33"/>
      <c r="B4733" s="33"/>
      <c r="C4733" s="21"/>
      <c r="D4733" s="33"/>
      <c r="E4733" s="39"/>
      <c r="F4733" s="21"/>
      <c r="G4733" s="33"/>
      <c r="H4733" s="33"/>
      <c r="I4733" s="21"/>
      <c r="J4733" s="33"/>
      <c r="K4733" s="33"/>
      <c r="L4733" s="22"/>
      <c r="M4733" s="22"/>
      <c r="N4733" s="22"/>
    </row>
    <row r="4734" spans="1:14" s="49" customFormat="1" ht="15" customHeight="1">
      <c r="A4734" s="33"/>
      <c r="B4734" s="33"/>
      <c r="C4734" s="21"/>
      <c r="D4734" s="33"/>
      <c r="E4734" s="39"/>
      <c r="F4734" s="21"/>
      <c r="G4734" s="33"/>
      <c r="H4734" s="33"/>
      <c r="I4734" s="21"/>
      <c r="J4734" s="33"/>
      <c r="K4734" s="33"/>
      <c r="L4734" s="22"/>
      <c r="M4734" s="22"/>
      <c r="N4734" s="22"/>
    </row>
    <row r="4735" spans="1:14" s="49" customFormat="1" ht="15" customHeight="1">
      <c r="A4735" s="33"/>
      <c r="B4735" s="33"/>
      <c r="C4735" s="21"/>
      <c r="D4735" s="33"/>
      <c r="E4735" s="39"/>
      <c r="F4735" s="21"/>
      <c r="G4735" s="33"/>
      <c r="H4735" s="33"/>
      <c r="I4735" s="21"/>
      <c r="J4735" s="33"/>
      <c r="K4735" s="33"/>
      <c r="L4735" s="22"/>
      <c r="M4735" s="22"/>
      <c r="N4735" s="22"/>
    </row>
    <row r="4736" spans="1:14" s="49" customFormat="1" ht="15" customHeight="1">
      <c r="A4736" s="33"/>
      <c r="B4736" s="33"/>
      <c r="C4736" s="21"/>
      <c r="D4736" s="33"/>
      <c r="E4736" s="39"/>
      <c r="F4736" s="21"/>
      <c r="G4736" s="33"/>
      <c r="H4736" s="33"/>
      <c r="I4736" s="21"/>
      <c r="J4736" s="33"/>
      <c r="K4736" s="33"/>
      <c r="L4736" s="22"/>
      <c r="M4736" s="22"/>
      <c r="N4736" s="22"/>
    </row>
    <row r="4737" spans="1:14" s="49" customFormat="1" ht="15" customHeight="1">
      <c r="A4737" s="33"/>
      <c r="B4737" s="33"/>
      <c r="C4737" s="21"/>
      <c r="D4737" s="33"/>
      <c r="E4737" s="39"/>
      <c r="F4737" s="21"/>
      <c r="G4737" s="33"/>
      <c r="H4737" s="33"/>
      <c r="I4737" s="21"/>
      <c r="J4737" s="33"/>
      <c r="K4737" s="33"/>
      <c r="L4737" s="22"/>
      <c r="M4737" s="22"/>
      <c r="N4737" s="22"/>
    </row>
    <row r="4738" spans="1:14" s="49" customFormat="1" ht="15" customHeight="1">
      <c r="A4738" s="33"/>
      <c r="B4738" s="33"/>
      <c r="C4738" s="21"/>
      <c r="D4738" s="33"/>
      <c r="E4738" s="39"/>
      <c r="F4738" s="21"/>
      <c r="G4738" s="33"/>
      <c r="H4738" s="33"/>
      <c r="I4738" s="21"/>
      <c r="J4738" s="33"/>
      <c r="K4738" s="33"/>
      <c r="L4738" s="22"/>
      <c r="M4738" s="22"/>
      <c r="N4738" s="22"/>
    </row>
    <row r="4739" spans="1:14" s="49" customFormat="1" ht="15" customHeight="1">
      <c r="A4739" s="33"/>
      <c r="B4739" s="33"/>
      <c r="C4739" s="21"/>
      <c r="D4739" s="33"/>
      <c r="E4739" s="39"/>
      <c r="F4739" s="21"/>
      <c r="G4739" s="33"/>
      <c r="H4739" s="33"/>
      <c r="I4739" s="21"/>
      <c r="J4739" s="33"/>
      <c r="K4739" s="33"/>
      <c r="L4739" s="22"/>
      <c r="M4739" s="22"/>
      <c r="N4739" s="22"/>
    </row>
    <row r="4740" spans="1:14" s="49" customFormat="1" ht="15" customHeight="1">
      <c r="A4740" s="33"/>
      <c r="B4740" s="33"/>
      <c r="C4740" s="21"/>
      <c r="D4740" s="33"/>
      <c r="E4740" s="39"/>
      <c r="F4740" s="21"/>
      <c r="G4740" s="33"/>
      <c r="H4740" s="33"/>
      <c r="I4740" s="21"/>
      <c r="J4740" s="33"/>
      <c r="K4740" s="33"/>
      <c r="L4740" s="22"/>
      <c r="M4740" s="22"/>
      <c r="N4740" s="22"/>
    </row>
    <row r="4741" spans="1:14" s="49" customFormat="1" ht="15" customHeight="1">
      <c r="A4741" s="33"/>
      <c r="B4741" s="33"/>
      <c r="C4741" s="21"/>
      <c r="D4741" s="33"/>
      <c r="E4741" s="39"/>
      <c r="F4741" s="21"/>
      <c r="G4741" s="33"/>
      <c r="H4741" s="33"/>
      <c r="I4741" s="21"/>
      <c r="J4741" s="33"/>
      <c r="K4741" s="33"/>
      <c r="L4741" s="22"/>
      <c r="M4741" s="22"/>
      <c r="N4741" s="22"/>
    </row>
    <row r="4742" spans="1:14" s="49" customFormat="1" ht="15" customHeight="1">
      <c r="A4742" s="33"/>
      <c r="B4742" s="33"/>
      <c r="C4742" s="21"/>
      <c r="D4742" s="33"/>
      <c r="E4742" s="39"/>
      <c r="F4742" s="21"/>
      <c r="G4742" s="33"/>
      <c r="H4742" s="33"/>
      <c r="I4742" s="21"/>
      <c r="J4742" s="33"/>
      <c r="K4742" s="33"/>
      <c r="L4742" s="22"/>
      <c r="M4742" s="22"/>
      <c r="N4742" s="22"/>
    </row>
    <row r="4743" spans="1:14" s="49" customFormat="1" ht="15" customHeight="1">
      <c r="A4743" s="33"/>
      <c r="B4743" s="33"/>
      <c r="C4743" s="21"/>
      <c r="D4743" s="33"/>
      <c r="E4743" s="39"/>
      <c r="F4743" s="21"/>
      <c r="G4743" s="33"/>
      <c r="H4743" s="33"/>
      <c r="I4743" s="21"/>
      <c r="J4743" s="33"/>
      <c r="K4743" s="33"/>
      <c r="L4743" s="22"/>
      <c r="M4743" s="22"/>
      <c r="N4743" s="22"/>
    </row>
    <row r="4744" spans="1:14" s="49" customFormat="1" ht="15" customHeight="1">
      <c r="A4744" s="33"/>
      <c r="B4744" s="33"/>
      <c r="C4744" s="21"/>
      <c r="D4744" s="33"/>
      <c r="E4744" s="39"/>
      <c r="F4744" s="21"/>
      <c r="G4744" s="33"/>
      <c r="H4744" s="33"/>
      <c r="I4744" s="21"/>
      <c r="J4744" s="33"/>
      <c r="K4744" s="33"/>
      <c r="L4744" s="22"/>
      <c r="M4744" s="22"/>
      <c r="N4744" s="22"/>
    </row>
    <row r="4745" spans="1:14" s="49" customFormat="1" ht="15" customHeight="1">
      <c r="A4745" s="33"/>
      <c r="B4745" s="33"/>
      <c r="C4745" s="21"/>
      <c r="D4745" s="33"/>
      <c r="E4745" s="39"/>
      <c r="F4745" s="21"/>
      <c r="G4745" s="33"/>
      <c r="H4745" s="33"/>
      <c r="I4745" s="21"/>
      <c r="J4745" s="33"/>
      <c r="K4745" s="33"/>
      <c r="L4745" s="22"/>
      <c r="M4745" s="22"/>
      <c r="N4745" s="22"/>
    </row>
    <row r="4746" spans="1:14" s="49" customFormat="1" ht="15" customHeight="1">
      <c r="A4746" s="33"/>
      <c r="B4746" s="33"/>
      <c r="C4746" s="21"/>
      <c r="D4746" s="33"/>
      <c r="E4746" s="39"/>
      <c r="F4746" s="21"/>
      <c r="G4746" s="33"/>
      <c r="H4746" s="33"/>
      <c r="I4746" s="21"/>
      <c r="J4746" s="33"/>
      <c r="K4746" s="33"/>
      <c r="L4746" s="22"/>
      <c r="M4746" s="22"/>
      <c r="N4746" s="22"/>
    </row>
    <row r="4747" spans="1:14" s="49" customFormat="1" ht="15" customHeight="1">
      <c r="A4747" s="33"/>
      <c r="B4747" s="33"/>
      <c r="C4747" s="21"/>
      <c r="D4747" s="33"/>
      <c r="E4747" s="39"/>
      <c r="F4747" s="21"/>
      <c r="G4747" s="33"/>
      <c r="H4747" s="33"/>
      <c r="I4747" s="21"/>
      <c r="J4747" s="33"/>
      <c r="K4747" s="33"/>
      <c r="L4747" s="22"/>
      <c r="M4747" s="22"/>
      <c r="N4747" s="22"/>
    </row>
    <row r="4748" spans="1:14" s="49" customFormat="1" ht="15" customHeight="1">
      <c r="A4748" s="33"/>
      <c r="B4748" s="33"/>
      <c r="C4748" s="21"/>
      <c r="D4748" s="33"/>
      <c r="E4748" s="39"/>
      <c r="F4748" s="21"/>
      <c r="G4748" s="33"/>
      <c r="H4748" s="33"/>
      <c r="I4748" s="21"/>
      <c r="J4748" s="33"/>
      <c r="K4748" s="33"/>
      <c r="L4748" s="22"/>
      <c r="M4748" s="22"/>
      <c r="N4748" s="22"/>
    </row>
    <row r="4749" spans="1:14" s="49" customFormat="1" ht="15" customHeight="1">
      <c r="A4749" s="33"/>
      <c r="B4749" s="33"/>
      <c r="C4749" s="21"/>
      <c r="D4749" s="33"/>
      <c r="E4749" s="39"/>
      <c r="F4749" s="21"/>
      <c r="G4749" s="33"/>
      <c r="H4749" s="33"/>
      <c r="I4749" s="21"/>
      <c r="J4749" s="33"/>
      <c r="K4749" s="33"/>
      <c r="L4749" s="22"/>
      <c r="M4749" s="22"/>
      <c r="N4749" s="22"/>
    </row>
    <row r="4750" spans="1:14" s="49" customFormat="1" ht="15" customHeight="1">
      <c r="A4750" s="33"/>
      <c r="B4750" s="33"/>
      <c r="C4750" s="21"/>
      <c r="D4750" s="33"/>
      <c r="E4750" s="39"/>
      <c r="F4750" s="21"/>
      <c r="G4750" s="33"/>
      <c r="H4750" s="33"/>
      <c r="I4750" s="21"/>
      <c r="J4750" s="33"/>
      <c r="K4750" s="33"/>
      <c r="L4750" s="22"/>
      <c r="M4750" s="22"/>
      <c r="N4750" s="22"/>
    </row>
    <row r="4751" spans="1:14" s="49" customFormat="1" ht="15" customHeight="1">
      <c r="A4751" s="33"/>
      <c r="B4751" s="33"/>
      <c r="C4751" s="21"/>
      <c r="D4751" s="33"/>
      <c r="E4751" s="39"/>
      <c r="F4751" s="21"/>
      <c r="G4751" s="33"/>
      <c r="H4751" s="33"/>
      <c r="I4751" s="21"/>
      <c r="J4751" s="33"/>
      <c r="K4751" s="33"/>
      <c r="L4751" s="22"/>
      <c r="M4751" s="22"/>
      <c r="N4751" s="22"/>
    </row>
    <row r="4752" spans="1:14" s="49" customFormat="1" ht="15" customHeight="1">
      <c r="A4752" s="33"/>
      <c r="B4752" s="33"/>
      <c r="C4752" s="21"/>
      <c r="D4752" s="33"/>
      <c r="E4752" s="39"/>
      <c r="F4752" s="21"/>
      <c r="G4752" s="33"/>
      <c r="H4752" s="33"/>
      <c r="I4752" s="21"/>
      <c r="J4752" s="33"/>
      <c r="K4752" s="33"/>
      <c r="L4752" s="22"/>
      <c r="M4752" s="22"/>
      <c r="N4752" s="22"/>
    </row>
    <row r="4753" spans="1:14" s="49" customFormat="1" ht="15" customHeight="1">
      <c r="A4753" s="33"/>
      <c r="B4753" s="33"/>
      <c r="C4753" s="21"/>
      <c r="D4753" s="33"/>
      <c r="E4753" s="39"/>
      <c r="F4753" s="21"/>
      <c r="G4753" s="33"/>
      <c r="H4753" s="33"/>
      <c r="I4753" s="21"/>
      <c r="J4753" s="33"/>
      <c r="K4753" s="33"/>
      <c r="L4753" s="22"/>
      <c r="M4753" s="22"/>
      <c r="N4753" s="22"/>
    </row>
    <row r="4754" spans="1:14" s="49" customFormat="1" ht="15" customHeight="1">
      <c r="A4754" s="33"/>
      <c r="B4754" s="33"/>
      <c r="C4754" s="21"/>
      <c r="D4754" s="33"/>
      <c r="E4754" s="39"/>
      <c r="F4754" s="21"/>
      <c r="G4754" s="33"/>
      <c r="H4754" s="33"/>
      <c r="I4754" s="21"/>
      <c r="J4754" s="33"/>
      <c r="K4754" s="33"/>
      <c r="L4754" s="22"/>
      <c r="M4754" s="22"/>
      <c r="N4754" s="22"/>
    </row>
    <row r="4755" spans="1:14" s="49" customFormat="1" ht="15" customHeight="1">
      <c r="A4755" s="33"/>
      <c r="B4755" s="33"/>
      <c r="C4755" s="21"/>
      <c r="D4755" s="33"/>
      <c r="E4755" s="39"/>
      <c r="F4755" s="21"/>
      <c r="G4755" s="33"/>
      <c r="H4755" s="33"/>
      <c r="I4755" s="21"/>
      <c r="J4755" s="33"/>
      <c r="K4755" s="33"/>
      <c r="L4755" s="22"/>
      <c r="M4755" s="22"/>
      <c r="N4755" s="22"/>
    </row>
    <row r="4756" spans="1:14" s="49" customFormat="1" ht="15" customHeight="1">
      <c r="A4756" s="33"/>
      <c r="B4756" s="33"/>
      <c r="C4756" s="21"/>
      <c r="D4756" s="33"/>
      <c r="E4756" s="39"/>
      <c r="F4756" s="21"/>
      <c r="G4756" s="33"/>
      <c r="H4756" s="33"/>
      <c r="I4756" s="21"/>
      <c r="J4756" s="33"/>
      <c r="K4756" s="33"/>
      <c r="L4756" s="22"/>
      <c r="M4756" s="22"/>
      <c r="N4756" s="22"/>
    </row>
    <row r="4757" spans="1:14" s="49" customFormat="1" ht="15" customHeight="1">
      <c r="A4757" s="33"/>
      <c r="B4757" s="33"/>
      <c r="C4757" s="21"/>
      <c r="D4757" s="33"/>
      <c r="E4757" s="39"/>
      <c r="F4757" s="21"/>
      <c r="G4757" s="33"/>
      <c r="H4757" s="33"/>
      <c r="I4757" s="21"/>
      <c r="J4757" s="33"/>
      <c r="K4757" s="33"/>
      <c r="L4757" s="22"/>
      <c r="M4757" s="22"/>
      <c r="N4757" s="22"/>
    </row>
    <row r="4758" spans="1:14" s="49" customFormat="1" ht="15" customHeight="1">
      <c r="A4758" s="33"/>
      <c r="B4758" s="33"/>
      <c r="C4758" s="21"/>
      <c r="D4758" s="33"/>
      <c r="E4758" s="39"/>
      <c r="F4758" s="21"/>
      <c r="G4758" s="33"/>
      <c r="H4758" s="33"/>
      <c r="I4758" s="21"/>
      <c r="J4758" s="33"/>
      <c r="K4758" s="33"/>
      <c r="L4758" s="22"/>
      <c r="M4758" s="22"/>
      <c r="N4758" s="22"/>
    </row>
    <row r="4759" spans="1:14" s="49" customFormat="1" ht="15" customHeight="1">
      <c r="A4759" s="33"/>
      <c r="B4759" s="33"/>
      <c r="C4759" s="21"/>
      <c r="D4759" s="33"/>
      <c r="E4759" s="39"/>
      <c r="F4759" s="21"/>
      <c r="G4759" s="33"/>
      <c r="H4759" s="33"/>
      <c r="I4759" s="21"/>
      <c r="J4759" s="33"/>
      <c r="K4759" s="33"/>
      <c r="L4759" s="22"/>
      <c r="M4759" s="22"/>
      <c r="N4759" s="22"/>
    </row>
    <row r="4760" spans="1:14" s="49" customFormat="1" ht="15" customHeight="1">
      <c r="A4760" s="33"/>
      <c r="B4760" s="33"/>
      <c r="C4760" s="21"/>
      <c r="D4760" s="33"/>
      <c r="E4760" s="39"/>
      <c r="F4760" s="21"/>
      <c r="G4760" s="33"/>
      <c r="H4760" s="33"/>
      <c r="I4760" s="21"/>
      <c r="J4760" s="33"/>
      <c r="K4760" s="33"/>
      <c r="L4760" s="22"/>
      <c r="M4760" s="22"/>
      <c r="N4760" s="22"/>
    </row>
    <row r="4761" spans="1:14" s="49" customFormat="1" ht="15" customHeight="1">
      <c r="A4761" s="33"/>
      <c r="B4761" s="33"/>
      <c r="C4761" s="21"/>
      <c r="D4761" s="33"/>
      <c r="E4761" s="39"/>
      <c r="F4761" s="21"/>
      <c r="G4761" s="33"/>
      <c r="H4761" s="33"/>
      <c r="I4761" s="21"/>
      <c r="J4761" s="33"/>
      <c r="K4761" s="33"/>
      <c r="L4761" s="22"/>
      <c r="M4761" s="22"/>
      <c r="N4761" s="22"/>
    </row>
    <row r="4762" spans="1:14" s="49" customFormat="1" ht="15" customHeight="1">
      <c r="A4762" s="33"/>
      <c r="B4762" s="33"/>
      <c r="C4762" s="21"/>
      <c r="D4762" s="33"/>
      <c r="E4762" s="39"/>
      <c r="F4762" s="21"/>
      <c r="G4762" s="33"/>
      <c r="H4762" s="33"/>
      <c r="I4762" s="21"/>
      <c r="J4762" s="33"/>
      <c r="K4762" s="33"/>
      <c r="L4762" s="22"/>
      <c r="M4762" s="22"/>
      <c r="N4762" s="22"/>
    </row>
    <row r="4763" spans="1:14" s="49" customFormat="1" ht="15" customHeight="1">
      <c r="A4763" s="33"/>
      <c r="B4763" s="33"/>
      <c r="C4763" s="20"/>
      <c r="D4763" s="33"/>
      <c r="E4763" s="33"/>
      <c r="F4763" s="20"/>
      <c r="G4763" s="33"/>
      <c r="H4763" s="33"/>
      <c r="I4763" s="20"/>
      <c r="J4763" s="33"/>
      <c r="K4763" s="33"/>
      <c r="L4763" s="20"/>
      <c r="M4763" s="22"/>
      <c r="N4763" s="22"/>
    </row>
    <row r="4764" spans="1:14" s="49" customFormat="1" ht="15" customHeight="1">
      <c r="A4764" s="33"/>
      <c r="B4764" s="33"/>
      <c r="C4764" s="21"/>
      <c r="D4764" s="33"/>
      <c r="E4764" s="39"/>
      <c r="F4764" s="21"/>
      <c r="G4764" s="33"/>
      <c r="H4764" s="33"/>
      <c r="I4764" s="21"/>
      <c r="J4764" s="33"/>
      <c r="K4764" s="33"/>
      <c r="L4764" s="22"/>
      <c r="M4764" s="22"/>
      <c r="N4764" s="22"/>
    </row>
    <row r="4765" spans="1:14" s="49" customFormat="1" ht="15" customHeight="1">
      <c r="A4765" s="33"/>
      <c r="B4765" s="33"/>
      <c r="C4765" s="21"/>
      <c r="D4765" s="33"/>
      <c r="E4765" s="39"/>
      <c r="F4765" s="21"/>
      <c r="G4765" s="33"/>
      <c r="H4765" s="33"/>
      <c r="I4765" s="21"/>
      <c r="J4765" s="33"/>
      <c r="K4765" s="33"/>
      <c r="L4765" s="22"/>
      <c r="M4765" s="22"/>
      <c r="N4765" s="22"/>
    </row>
    <row r="4766" spans="1:14" s="49" customFormat="1" ht="15" customHeight="1">
      <c r="A4766" s="33"/>
      <c r="B4766" s="33"/>
      <c r="C4766" s="21"/>
      <c r="D4766" s="33"/>
      <c r="E4766" s="39"/>
      <c r="F4766" s="21"/>
      <c r="G4766" s="33"/>
      <c r="H4766" s="33"/>
      <c r="I4766" s="21"/>
      <c r="J4766" s="33"/>
      <c r="K4766" s="33"/>
      <c r="L4766" s="22"/>
      <c r="M4766" s="22"/>
      <c r="N4766" s="22"/>
    </row>
    <row r="4767" spans="1:14" s="49" customFormat="1" ht="15" customHeight="1">
      <c r="A4767" s="33"/>
      <c r="B4767" s="33"/>
      <c r="C4767" s="21"/>
      <c r="D4767" s="33"/>
      <c r="E4767" s="39"/>
      <c r="F4767" s="21"/>
      <c r="G4767" s="33"/>
      <c r="H4767" s="33"/>
      <c r="I4767" s="21"/>
      <c r="J4767" s="33"/>
      <c r="K4767" s="33"/>
      <c r="L4767" s="22"/>
      <c r="M4767" s="22"/>
      <c r="N4767" s="22"/>
    </row>
    <row r="4768" spans="1:14" s="49" customFormat="1" ht="15" customHeight="1">
      <c r="A4768" s="33"/>
      <c r="B4768" s="33"/>
      <c r="C4768" s="21"/>
      <c r="D4768" s="33"/>
      <c r="E4768" s="39"/>
      <c r="F4768" s="21"/>
      <c r="G4768" s="33"/>
      <c r="H4768" s="33"/>
      <c r="I4768" s="21"/>
      <c r="J4768" s="33"/>
      <c r="K4768" s="33"/>
      <c r="L4768" s="22"/>
      <c r="M4768" s="22"/>
      <c r="N4768" s="22"/>
    </row>
    <row r="4769" spans="1:14" s="49" customFormat="1" ht="15" customHeight="1">
      <c r="A4769" s="33"/>
      <c r="B4769" s="33"/>
      <c r="C4769" s="21"/>
      <c r="D4769" s="33"/>
      <c r="E4769" s="39"/>
      <c r="F4769" s="21"/>
      <c r="G4769" s="33"/>
      <c r="H4769" s="33"/>
      <c r="I4769" s="21"/>
      <c r="J4769" s="33"/>
      <c r="K4769" s="33"/>
      <c r="L4769" s="22"/>
      <c r="M4769" s="22"/>
      <c r="N4769" s="22"/>
    </row>
    <row r="4770" spans="1:14" s="49" customFormat="1" ht="15" customHeight="1">
      <c r="A4770" s="33"/>
      <c r="B4770" s="33"/>
      <c r="C4770" s="21"/>
      <c r="D4770" s="33"/>
      <c r="E4770" s="39"/>
      <c r="F4770" s="21"/>
      <c r="G4770" s="33"/>
      <c r="H4770" s="33"/>
      <c r="I4770" s="21"/>
      <c r="J4770" s="33"/>
      <c r="K4770" s="33"/>
      <c r="L4770" s="22"/>
      <c r="M4770" s="22"/>
      <c r="N4770" s="22"/>
    </row>
    <row r="4771" spans="1:14" s="49" customFormat="1" ht="15" customHeight="1">
      <c r="A4771" s="33"/>
      <c r="B4771" s="33"/>
      <c r="C4771" s="21"/>
      <c r="D4771" s="33"/>
      <c r="E4771" s="39"/>
      <c r="F4771" s="21"/>
      <c r="G4771" s="33"/>
      <c r="H4771" s="33"/>
      <c r="I4771" s="21"/>
      <c r="J4771" s="33"/>
      <c r="K4771" s="33"/>
      <c r="L4771" s="22"/>
      <c r="M4771" s="22"/>
      <c r="N4771" s="22"/>
    </row>
    <row r="4772" spans="1:14" s="49" customFormat="1" ht="15" customHeight="1">
      <c r="A4772" s="33"/>
      <c r="B4772" s="33"/>
      <c r="C4772" s="21"/>
      <c r="D4772" s="33"/>
      <c r="E4772" s="39"/>
      <c r="F4772" s="21"/>
      <c r="G4772" s="33"/>
      <c r="H4772" s="33"/>
      <c r="I4772" s="21"/>
      <c r="J4772" s="33"/>
      <c r="K4772" s="33"/>
      <c r="L4772" s="22"/>
      <c r="M4772" s="22"/>
      <c r="N4772" s="22"/>
    </row>
    <row r="4773" spans="1:14" s="49" customFormat="1" ht="15" customHeight="1">
      <c r="A4773" s="33"/>
      <c r="B4773" s="33"/>
      <c r="C4773" s="21"/>
      <c r="D4773" s="33"/>
      <c r="E4773" s="39"/>
      <c r="F4773" s="21"/>
      <c r="G4773" s="33"/>
      <c r="H4773" s="33"/>
      <c r="I4773" s="21"/>
      <c r="J4773" s="33"/>
      <c r="K4773" s="33"/>
      <c r="L4773" s="22"/>
      <c r="M4773" s="22"/>
      <c r="N4773" s="22"/>
    </row>
    <row r="4774" spans="1:14" s="49" customFormat="1" ht="15" customHeight="1">
      <c r="A4774" s="33"/>
      <c r="B4774" s="33"/>
      <c r="C4774" s="21"/>
      <c r="D4774" s="33"/>
      <c r="E4774" s="39"/>
      <c r="F4774" s="21"/>
      <c r="G4774" s="33"/>
      <c r="H4774" s="33"/>
      <c r="I4774" s="21"/>
      <c r="J4774" s="33"/>
      <c r="K4774" s="33"/>
      <c r="L4774" s="22"/>
      <c r="M4774" s="22"/>
      <c r="N4774" s="22"/>
    </row>
    <row r="4775" spans="1:14" s="49" customFormat="1" ht="15" customHeight="1">
      <c r="A4775" s="33"/>
      <c r="B4775" s="33"/>
      <c r="C4775" s="21"/>
      <c r="D4775" s="33"/>
      <c r="E4775" s="39"/>
      <c r="F4775" s="21"/>
      <c r="G4775" s="33"/>
      <c r="H4775" s="33"/>
      <c r="I4775" s="21"/>
      <c r="J4775" s="33"/>
      <c r="K4775" s="33"/>
      <c r="L4775" s="22"/>
      <c r="M4775" s="22"/>
      <c r="N4775" s="22"/>
    </row>
    <row r="4776" spans="1:14" s="49" customFormat="1" ht="15" customHeight="1">
      <c r="A4776" s="33"/>
      <c r="B4776" s="33"/>
      <c r="C4776" s="21"/>
      <c r="D4776" s="33"/>
      <c r="E4776" s="39"/>
      <c r="F4776" s="21"/>
      <c r="G4776" s="33"/>
      <c r="H4776" s="33"/>
      <c r="I4776" s="21"/>
      <c r="J4776" s="33"/>
      <c r="K4776" s="33"/>
      <c r="L4776" s="22"/>
      <c r="M4776" s="22"/>
      <c r="N4776" s="22"/>
    </row>
    <row r="4777" spans="1:14" s="49" customFormat="1" ht="15" customHeight="1">
      <c r="A4777" s="33"/>
      <c r="B4777" s="33"/>
      <c r="C4777" s="21"/>
      <c r="D4777" s="33"/>
      <c r="E4777" s="39"/>
      <c r="F4777" s="21"/>
      <c r="G4777" s="33"/>
      <c r="H4777" s="33"/>
      <c r="I4777" s="21"/>
      <c r="J4777" s="33"/>
      <c r="K4777" s="33"/>
      <c r="L4777" s="22"/>
      <c r="M4777" s="22"/>
      <c r="N4777" s="22"/>
    </row>
    <row r="4778" spans="1:14" s="49" customFormat="1" ht="15" customHeight="1">
      <c r="A4778" s="33"/>
      <c r="B4778" s="33"/>
      <c r="C4778" s="21"/>
      <c r="D4778" s="33"/>
      <c r="E4778" s="39"/>
      <c r="F4778" s="21"/>
      <c r="G4778" s="33"/>
      <c r="H4778" s="33"/>
      <c r="I4778" s="21"/>
      <c r="J4778" s="33"/>
      <c r="K4778" s="33"/>
      <c r="L4778" s="22"/>
      <c r="M4778" s="22"/>
      <c r="N4778" s="22"/>
    </row>
    <row r="4779" spans="1:14" s="49" customFormat="1" ht="15" customHeight="1">
      <c r="A4779" s="33"/>
      <c r="B4779" s="33"/>
      <c r="C4779" s="21"/>
      <c r="D4779" s="33"/>
      <c r="E4779" s="39"/>
      <c r="F4779" s="21"/>
      <c r="G4779" s="33"/>
      <c r="H4779" s="33"/>
      <c r="I4779" s="21"/>
      <c r="J4779" s="33"/>
      <c r="K4779" s="33"/>
      <c r="L4779" s="22"/>
      <c r="M4779" s="22"/>
      <c r="N4779" s="22"/>
    </row>
    <row r="4780" spans="1:14" s="49" customFormat="1" ht="15" customHeight="1">
      <c r="A4780" s="33"/>
      <c r="B4780" s="33"/>
      <c r="C4780" s="21"/>
      <c r="D4780" s="33"/>
      <c r="E4780" s="39"/>
      <c r="F4780" s="21"/>
      <c r="G4780" s="33"/>
      <c r="H4780" s="33"/>
      <c r="I4780" s="21"/>
      <c r="J4780" s="33"/>
      <c r="K4780" s="33"/>
      <c r="L4780" s="22"/>
      <c r="M4780" s="22"/>
      <c r="N4780" s="22"/>
    </row>
    <row r="4781" spans="1:14" s="49" customFormat="1" ht="15" customHeight="1">
      <c r="A4781" s="33"/>
      <c r="B4781" s="33"/>
      <c r="C4781" s="21"/>
      <c r="D4781" s="33"/>
      <c r="E4781" s="39"/>
      <c r="F4781" s="21"/>
      <c r="G4781" s="33"/>
      <c r="H4781" s="33"/>
      <c r="I4781" s="21"/>
      <c r="J4781" s="33"/>
      <c r="K4781" s="33"/>
      <c r="L4781" s="22"/>
      <c r="M4781" s="22"/>
      <c r="N4781" s="22"/>
    </row>
    <row r="4782" spans="1:14" s="49" customFormat="1" ht="15" customHeight="1">
      <c r="A4782" s="33"/>
      <c r="B4782" s="33"/>
      <c r="C4782" s="21"/>
      <c r="D4782" s="33"/>
      <c r="E4782" s="39"/>
      <c r="F4782" s="21"/>
      <c r="G4782" s="33"/>
      <c r="H4782" s="33"/>
      <c r="I4782" s="21"/>
      <c r="J4782" s="33"/>
      <c r="K4782" s="33"/>
      <c r="L4782" s="22"/>
      <c r="M4782" s="22"/>
      <c r="N4782" s="22"/>
    </row>
    <row r="4783" spans="1:14" s="49" customFormat="1" ht="15" customHeight="1">
      <c r="A4783" s="33"/>
      <c r="B4783" s="33"/>
      <c r="C4783" s="21"/>
      <c r="D4783" s="33"/>
      <c r="E4783" s="39"/>
      <c r="F4783" s="21"/>
      <c r="G4783" s="33"/>
      <c r="H4783" s="33"/>
      <c r="I4783" s="21"/>
      <c r="J4783" s="33"/>
      <c r="K4783" s="33"/>
      <c r="L4783" s="22"/>
      <c r="M4783" s="22"/>
      <c r="N4783" s="22"/>
    </row>
    <row r="4784" spans="1:14" s="49" customFormat="1" ht="15" customHeight="1">
      <c r="A4784" s="33"/>
      <c r="B4784" s="33"/>
      <c r="C4784" s="21"/>
      <c r="D4784" s="33"/>
      <c r="E4784" s="39"/>
      <c r="F4784" s="21"/>
      <c r="G4784" s="33"/>
      <c r="H4784" s="33"/>
      <c r="I4784" s="21"/>
      <c r="J4784" s="33"/>
      <c r="K4784" s="33"/>
      <c r="L4784" s="22"/>
      <c r="M4784" s="22"/>
      <c r="N4784" s="22"/>
    </row>
    <row r="4785" spans="1:14" s="49" customFormat="1" ht="15" customHeight="1">
      <c r="A4785" s="33"/>
      <c r="B4785" s="33"/>
      <c r="C4785" s="21"/>
      <c r="D4785" s="33"/>
      <c r="E4785" s="39"/>
      <c r="F4785" s="21"/>
      <c r="G4785" s="33"/>
      <c r="H4785" s="33"/>
      <c r="I4785" s="21"/>
      <c r="J4785" s="33"/>
      <c r="K4785" s="33"/>
      <c r="L4785" s="22"/>
      <c r="M4785" s="22"/>
      <c r="N4785" s="22"/>
    </row>
    <row r="4786" spans="1:14" s="49" customFormat="1" ht="15" customHeight="1">
      <c r="A4786" s="33"/>
      <c r="B4786" s="33"/>
      <c r="C4786" s="21"/>
      <c r="D4786" s="33"/>
      <c r="E4786" s="39"/>
      <c r="F4786" s="21"/>
      <c r="G4786" s="33"/>
      <c r="H4786" s="33"/>
      <c r="I4786" s="21"/>
      <c r="J4786" s="33"/>
      <c r="K4786" s="33"/>
      <c r="L4786" s="22"/>
      <c r="M4786" s="22"/>
      <c r="N4786" s="22"/>
    </row>
    <row r="4787" spans="1:14" s="49" customFormat="1" ht="15" customHeight="1">
      <c r="A4787" s="33"/>
      <c r="B4787" s="33"/>
      <c r="C4787" s="21"/>
      <c r="D4787" s="33"/>
      <c r="E4787" s="39"/>
      <c r="F4787" s="21"/>
      <c r="G4787" s="33"/>
      <c r="H4787" s="33"/>
      <c r="I4787" s="21"/>
      <c r="J4787" s="33"/>
      <c r="K4787" s="33"/>
      <c r="L4787" s="22"/>
      <c r="M4787" s="22"/>
      <c r="N4787" s="22"/>
    </row>
    <row r="4788" spans="1:14" s="49" customFormat="1" ht="15" customHeight="1">
      <c r="A4788" s="33"/>
      <c r="B4788" s="33"/>
      <c r="C4788" s="21"/>
      <c r="D4788" s="33"/>
      <c r="E4788" s="39"/>
      <c r="F4788" s="21"/>
      <c r="G4788" s="33"/>
      <c r="H4788" s="33"/>
      <c r="I4788" s="21"/>
      <c r="J4788" s="33"/>
      <c r="K4788" s="33"/>
      <c r="L4788" s="22"/>
      <c r="M4788" s="22"/>
      <c r="N4788" s="22"/>
    </row>
    <row r="4789" spans="1:14" s="49" customFormat="1" ht="15" customHeight="1">
      <c r="A4789" s="33"/>
      <c r="B4789" s="33"/>
      <c r="C4789" s="21"/>
      <c r="D4789" s="33"/>
      <c r="E4789" s="39"/>
      <c r="F4789" s="21"/>
      <c r="G4789" s="33"/>
      <c r="H4789" s="33"/>
      <c r="I4789" s="21"/>
      <c r="J4789" s="33"/>
      <c r="K4789" s="33"/>
      <c r="L4789" s="22"/>
      <c r="M4789" s="22"/>
      <c r="N4789" s="22"/>
    </row>
    <row r="4790" spans="1:14" s="49" customFormat="1" ht="15" customHeight="1">
      <c r="A4790" s="33"/>
      <c r="B4790" s="33"/>
      <c r="C4790" s="21"/>
      <c r="D4790" s="33"/>
      <c r="E4790" s="39"/>
      <c r="F4790" s="21"/>
      <c r="G4790" s="33"/>
      <c r="H4790" s="33"/>
      <c r="I4790" s="21"/>
      <c r="J4790" s="33"/>
      <c r="K4790" s="33"/>
      <c r="L4790" s="22"/>
      <c r="M4790" s="22"/>
      <c r="N4790" s="22"/>
    </row>
    <row r="4791" spans="1:14" s="49" customFormat="1" ht="15" customHeight="1">
      <c r="A4791" s="33"/>
      <c r="B4791" s="33"/>
      <c r="C4791" s="21"/>
      <c r="D4791" s="33"/>
      <c r="E4791" s="39"/>
      <c r="F4791" s="21"/>
      <c r="G4791" s="33"/>
      <c r="H4791" s="33"/>
      <c r="I4791" s="21"/>
      <c r="J4791" s="33"/>
      <c r="K4791" s="33"/>
      <c r="L4791" s="22"/>
      <c r="M4791" s="22"/>
      <c r="N4791" s="22"/>
    </row>
    <row r="4792" spans="1:14" s="49" customFormat="1" ht="15" customHeight="1">
      <c r="A4792" s="33"/>
      <c r="B4792" s="33"/>
      <c r="C4792" s="21"/>
      <c r="D4792" s="33"/>
      <c r="E4792" s="39"/>
      <c r="F4792" s="21"/>
      <c r="G4792" s="33"/>
      <c r="H4792" s="33"/>
      <c r="I4792" s="21"/>
      <c r="J4792" s="33"/>
      <c r="K4792" s="33"/>
      <c r="L4792" s="22"/>
      <c r="M4792" s="22"/>
      <c r="N4792" s="22"/>
    </row>
    <row r="4793" spans="1:14" s="49" customFormat="1" ht="15" customHeight="1">
      <c r="A4793" s="33"/>
      <c r="B4793" s="33"/>
      <c r="C4793" s="21"/>
      <c r="D4793" s="33"/>
      <c r="E4793" s="39"/>
      <c r="F4793" s="21"/>
      <c r="G4793" s="33"/>
      <c r="H4793" s="33"/>
      <c r="I4793" s="21"/>
      <c r="J4793" s="33"/>
      <c r="K4793" s="33"/>
      <c r="L4793" s="22"/>
      <c r="M4793" s="22"/>
      <c r="N4793" s="22"/>
    </row>
    <row r="4794" spans="1:14" s="49" customFormat="1" ht="15" customHeight="1">
      <c r="A4794" s="33"/>
      <c r="B4794" s="33"/>
      <c r="C4794" s="21"/>
      <c r="D4794" s="33"/>
      <c r="E4794" s="39"/>
      <c r="F4794" s="21"/>
      <c r="G4794" s="33"/>
      <c r="H4794" s="33"/>
      <c r="I4794" s="21"/>
      <c r="J4794" s="33"/>
      <c r="K4794" s="33"/>
      <c r="L4794" s="22"/>
      <c r="M4794" s="22"/>
      <c r="N4794" s="22"/>
    </row>
    <row r="4795" spans="1:14" s="49" customFormat="1" ht="15" customHeight="1">
      <c r="A4795" s="33"/>
      <c r="B4795" s="33"/>
      <c r="C4795" s="21"/>
      <c r="D4795" s="33"/>
      <c r="E4795" s="39"/>
      <c r="F4795" s="21"/>
      <c r="G4795" s="33"/>
      <c r="H4795" s="33"/>
      <c r="I4795" s="21"/>
      <c r="J4795" s="33"/>
      <c r="K4795" s="33"/>
      <c r="L4795" s="22"/>
      <c r="M4795" s="22"/>
      <c r="N4795" s="22"/>
    </row>
    <row r="4796" spans="1:14" s="49" customFormat="1" ht="15" customHeight="1">
      <c r="A4796" s="33"/>
      <c r="B4796" s="33"/>
      <c r="C4796" s="21"/>
      <c r="D4796" s="33"/>
      <c r="E4796" s="39"/>
      <c r="F4796" s="21"/>
      <c r="G4796" s="33"/>
      <c r="H4796" s="33"/>
      <c r="I4796" s="21"/>
      <c r="J4796" s="33"/>
      <c r="K4796" s="33"/>
      <c r="L4796" s="22"/>
      <c r="M4796" s="22"/>
      <c r="N4796" s="22"/>
    </row>
    <row r="4797" spans="1:14" s="49" customFormat="1" ht="15" customHeight="1">
      <c r="A4797" s="33"/>
      <c r="B4797" s="33"/>
      <c r="C4797" s="21"/>
      <c r="D4797" s="33"/>
      <c r="E4797" s="39"/>
      <c r="F4797" s="21"/>
      <c r="G4797" s="33"/>
      <c r="H4797" s="33"/>
      <c r="I4797" s="21"/>
      <c r="J4797" s="33"/>
      <c r="K4797" s="33"/>
      <c r="L4797" s="22"/>
      <c r="M4797" s="22"/>
      <c r="N4797" s="22"/>
    </row>
    <row r="4798" spans="1:14" s="49" customFormat="1" ht="15" customHeight="1">
      <c r="A4798" s="33"/>
      <c r="B4798" s="33"/>
      <c r="C4798" s="21"/>
      <c r="D4798" s="33"/>
      <c r="E4798" s="39"/>
      <c r="F4798" s="21"/>
      <c r="G4798" s="33"/>
      <c r="H4798" s="33"/>
      <c r="I4798" s="21"/>
      <c r="J4798" s="33"/>
      <c r="K4798" s="33"/>
      <c r="L4798" s="22"/>
      <c r="M4798" s="22"/>
      <c r="N4798" s="22"/>
    </row>
    <row r="4799" spans="1:14" s="49" customFormat="1" ht="15" customHeight="1">
      <c r="A4799" s="33"/>
      <c r="B4799" s="33"/>
      <c r="C4799" s="21"/>
      <c r="D4799" s="33"/>
      <c r="E4799" s="39"/>
      <c r="F4799" s="21"/>
      <c r="G4799" s="33"/>
      <c r="H4799" s="33"/>
      <c r="I4799" s="21"/>
      <c r="J4799" s="33"/>
      <c r="K4799" s="33"/>
      <c r="L4799" s="22"/>
      <c r="M4799" s="22"/>
      <c r="N4799" s="22"/>
    </row>
    <row r="4800" spans="1:14" s="49" customFormat="1" ht="15" customHeight="1">
      <c r="A4800" s="33"/>
      <c r="B4800" s="33"/>
      <c r="C4800" s="21"/>
      <c r="D4800" s="33"/>
      <c r="E4800" s="39"/>
      <c r="F4800" s="21"/>
      <c r="G4800" s="33"/>
      <c r="H4800" s="33"/>
      <c r="I4800" s="21"/>
      <c r="J4800" s="33"/>
      <c r="K4800" s="33"/>
      <c r="L4800" s="22"/>
      <c r="M4800" s="22"/>
      <c r="N4800" s="22"/>
    </row>
    <row r="4801" spans="1:14" s="49" customFormat="1" ht="15" customHeight="1">
      <c r="A4801" s="33"/>
      <c r="B4801" s="33"/>
      <c r="C4801" s="21"/>
      <c r="D4801" s="33"/>
      <c r="E4801" s="39"/>
      <c r="F4801" s="21"/>
      <c r="G4801" s="33"/>
      <c r="H4801" s="33"/>
      <c r="I4801" s="21"/>
      <c r="J4801" s="33"/>
      <c r="K4801" s="33"/>
      <c r="L4801" s="22"/>
      <c r="M4801" s="22"/>
      <c r="N4801" s="22"/>
    </row>
    <row r="4802" spans="1:14" s="49" customFormat="1" ht="15" customHeight="1">
      <c r="A4802" s="33"/>
      <c r="B4802" s="33"/>
      <c r="C4802" s="21"/>
      <c r="D4802" s="33"/>
      <c r="E4802" s="39"/>
      <c r="F4802" s="21"/>
      <c r="G4802" s="33"/>
      <c r="H4802" s="33"/>
      <c r="I4802" s="21"/>
      <c r="J4802" s="33"/>
      <c r="K4802" s="33"/>
      <c r="L4802" s="22"/>
      <c r="M4802" s="22"/>
      <c r="N4802" s="22"/>
    </row>
    <row r="4803" spans="1:14" s="49" customFormat="1" ht="15" customHeight="1">
      <c r="A4803" s="33"/>
      <c r="B4803" s="33"/>
      <c r="C4803" s="21"/>
      <c r="D4803" s="33"/>
      <c r="E4803" s="39"/>
      <c r="F4803" s="21"/>
      <c r="G4803" s="33"/>
      <c r="H4803" s="33"/>
      <c r="I4803" s="21"/>
      <c r="J4803" s="33"/>
      <c r="K4803" s="33"/>
      <c r="L4803" s="22"/>
      <c r="M4803" s="22"/>
      <c r="N4803" s="22"/>
    </row>
    <row r="4804" spans="1:14" s="49" customFormat="1" ht="15" customHeight="1">
      <c r="A4804" s="33"/>
      <c r="B4804" s="33"/>
      <c r="C4804" s="21"/>
      <c r="D4804" s="33"/>
      <c r="E4804" s="39"/>
      <c r="F4804" s="21"/>
      <c r="G4804" s="33"/>
      <c r="H4804" s="33"/>
      <c r="I4804" s="21"/>
      <c r="J4804" s="33"/>
      <c r="K4804" s="33"/>
      <c r="L4804" s="22"/>
      <c r="M4804" s="22"/>
      <c r="N4804" s="22"/>
    </row>
    <row r="4805" spans="1:14" s="49" customFormat="1" ht="15" customHeight="1">
      <c r="A4805" s="33"/>
      <c r="B4805" s="33"/>
      <c r="C4805" s="21"/>
      <c r="D4805" s="33"/>
      <c r="E4805" s="39"/>
      <c r="F4805" s="21"/>
      <c r="G4805" s="33"/>
      <c r="H4805" s="33"/>
      <c r="I4805" s="21"/>
      <c r="J4805" s="33"/>
      <c r="K4805" s="33"/>
      <c r="L4805" s="22"/>
      <c r="M4805" s="22"/>
      <c r="N4805" s="22"/>
    </row>
    <row r="4806" spans="1:14" s="49" customFormat="1" ht="15" customHeight="1">
      <c r="A4806" s="33"/>
      <c r="B4806" s="33"/>
      <c r="C4806" s="21"/>
      <c r="D4806" s="33"/>
      <c r="E4806" s="39"/>
      <c r="F4806" s="21"/>
      <c r="G4806" s="33"/>
      <c r="H4806" s="33"/>
      <c r="I4806" s="21"/>
      <c r="J4806" s="33"/>
      <c r="K4806" s="33"/>
      <c r="L4806" s="22"/>
      <c r="M4806" s="22"/>
      <c r="N4806" s="22"/>
    </row>
    <row r="4807" spans="1:14" s="49" customFormat="1" ht="15" customHeight="1">
      <c r="A4807" s="33"/>
      <c r="B4807" s="33"/>
      <c r="C4807" s="21"/>
      <c r="D4807" s="33"/>
      <c r="E4807" s="39"/>
      <c r="F4807" s="21"/>
      <c r="G4807" s="33"/>
      <c r="H4807" s="33"/>
      <c r="I4807" s="21"/>
      <c r="J4807" s="33"/>
      <c r="K4807" s="33"/>
      <c r="L4807" s="22"/>
      <c r="M4807" s="22"/>
      <c r="N4807" s="22"/>
    </row>
    <row r="4808" spans="1:14" s="49" customFormat="1" ht="15" customHeight="1">
      <c r="A4808" s="33"/>
      <c r="B4808" s="33"/>
      <c r="C4808" s="20"/>
      <c r="D4808" s="33"/>
      <c r="E4808" s="33"/>
      <c r="F4808" s="20"/>
      <c r="G4808" s="33"/>
      <c r="H4808" s="33"/>
      <c r="I4808" s="20"/>
      <c r="J4808" s="33"/>
      <c r="K4808" s="33"/>
      <c r="L4808" s="20"/>
      <c r="M4808" s="22"/>
      <c r="N4808" s="22"/>
    </row>
    <row r="4809" spans="1:14" s="49" customFormat="1" ht="15" customHeight="1">
      <c r="A4809" s="33"/>
      <c r="B4809" s="33"/>
      <c r="C4809" s="21"/>
      <c r="D4809" s="33"/>
      <c r="E4809" s="39"/>
      <c r="F4809" s="21"/>
      <c r="G4809" s="33"/>
      <c r="H4809" s="33"/>
      <c r="I4809" s="21"/>
      <c r="J4809" s="33"/>
      <c r="K4809" s="33"/>
      <c r="L4809" s="22"/>
      <c r="M4809" s="22"/>
      <c r="N4809" s="22"/>
    </row>
    <row r="4810" spans="1:14" s="49" customFormat="1" ht="15" customHeight="1">
      <c r="A4810" s="33"/>
      <c r="B4810" s="33"/>
      <c r="C4810" s="21"/>
      <c r="D4810" s="33"/>
      <c r="E4810" s="39"/>
      <c r="F4810" s="21"/>
      <c r="G4810" s="33"/>
      <c r="H4810" s="33"/>
      <c r="I4810" s="21"/>
      <c r="J4810" s="33"/>
      <c r="K4810" s="33"/>
      <c r="L4810" s="22"/>
      <c r="M4810" s="22"/>
      <c r="N4810" s="22"/>
    </row>
    <row r="4811" spans="1:14" s="49" customFormat="1" ht="15" customHeight="1">
      <c r="A4811" s="33"/>
      <c r="B4811" s="33"/>
      <c r="C4811" s="21"/>
      <c r="D4811" s="33"/>
      <c r="E4811" s="39"/>
      <c r="F4811" s="21"/>
      <c r="G4811" s="33"/>
      <c r="H4811" s="33"/>
      <c r="I4811" s="21"/>
      <c r="J4811" s="33"/>
      <c r="K4811" s="33"/>
      <c r="L4811" s="22"/>
      <c r="M4811" s="22"/>
      <c r="N4811" s="22"/>
    </row>
    <row r="4812" spans="1:14" s="49" customFormat="1" ht="15" customHeight="1">
      <c r="A4812" s="33"/>
      <c r="B4812" s="33"/>
      <c r="C4812" s="21"/>
      <c r="D4812" s="33"/>
      <c r="E4812" s="39"/>
      <c r="F4812" s="21"/>
      <c r="G4812" s="33"/>
      <c r="H4812" s="33"/>
      <c r="I4812" s="21"/>
      <c r="J4812" s="33"/>
      <c r="K4812" s="33"/>
      <c r="L4812" s="22"/>
      <c r="M4812" s="22"/>
      <c r="N4812" s="22"/>
    </row>
    <row r="4813" spans="1:14" s="49" customFormat="1" ht="15" customHeight="1">
      <c r="A4813" s="33"/>
      <c r="B4813" s="33"/>
      <c r="C4813" s="21"/>
      <c r="D4813" s="33"/>
      <c r="E4813" s="39"/>
      <c r="F4813" s="21"/>
      <c r="G4813" s="33"/>
      <c r="H4813" s="33"/>
      <c r="I4813" s="21"/>
      <c r="J4813" s="33"/>
      <c r="K4813" s="33"/>
      <c r="L4813" s="22"/>
      <c r="M4813" s="22"/>
      <c r="N4813" s="22"/>
    </row>
    <row r="4814" spans="1:14" s="49" customFormat="1" ht="15" customHeight="1">
      <c r="A4814" s="33"/>
      <c r="B4814" s="33"/>
      <c r="C4814" s="21"/>
      <c r="D4814" s="33"/>
      <c r="E4814" s="39"/>
      <c r="F4814" s="21"/>
      <c r="G4814" s="33"/>
      <c r="H4814" s="33"/>
      <c r="I4814" s="21"/>
      <c r="J4814" s="33"/>
      <c r="K4814" s="33"/>
      <c r="L4814" s="22"/>
      <c r="M4814" s="22"/>
      <c r="N4814" s="22"/>
    </row>
    <row r="4815" spans="1:14" s="49" customFormat="1" ht="15" customHeight="1">
      <c r="A4815" s="33"/>
      <c r="B4815" s="33"/>
      <c r="C4815" s="21"/>
      <c r="D4815" s="33"/>
      <c r="E4815" s="39"/>
      <c r="F4815" s="21"/>
      <c r="G4815" s="33"/>
      <c r="H4815" s="33"/>
      <c r="I4815" s="21"/>
      <c r="J4815" s="33"/>
      <c r="K4815" s="33"/>
      <c r="L4815" s="22"/>
      <c r="M4815" s="22"/>
      <c r="N4815" s="22"/>
    </row>
    <row r="4816" spans="1:14" s="49" customFormat="1" ht="15" customHeight="1">
      <c r="A4816" s="33"/>
      <c r="B4816" s="33"/>
      <c r="C4816" s="21"/>
      <c r="D4816" s="33"/>
      <c r="E4816" s="39"/>
      <c r="F4816" s="21"/>
      <c r="G4816" s="33"/>
      <c r="H4816" s="33"/>
      <c r="I4816" s="21"/>
      <c r="J4816" s="33"/>
      <c r="K4816" s="33"/>
      <c r="L4816" s="22"/>
      <c r="M4816" s="22"/>
      <c r="N4816" s="22"/>
    </row>
    <row r="4817" spans="1:14" s="49" customFormat="1" ht="15" customHeight="1">
      <c r="A4817" s="33"/>
      <c r="B4817" s="33"/>
      <c r="C4817" s="21"/>
      <c r="D4817" s="33"/>
      <c r="E4817" s="39"/>
      <c r="F4817" s="21"/>
      <c r="G4817" s="33"/>
      <c r="H4817" s="33"/>
      <c r="I4817" s="21"/>
      <c r="J4817" s="33"/>
      <c r="K4817" s="33"/>
      <c r="L4817" s="22"/>
      <c r="M4817" s="22"/>
      <c r="N4817" s="22"/>
    </row>
    <row r="4818" spans="1:14" s="49" customFormat="1" ht="15" customHeight="1">
      <c r="A4818" s="33"/>
      <c r="B4818" s="33"/>
      <c r="C4818" s="21"/>
      <c r="D4818" s="33"/>
      <c r="E4818" s="39"/>
      <c r="F4818" s="21"/>
      <c r="G4818" s="33"/>
      <c r="H4818" s="33"/>
      <c r="I4818" s="21"/>
      <c r="J4818" s="33"/>
      <c r="K4818" s="33"/>
      <c r="L4818" s="22"/>
      <c r="M4818" s="22"/>
      <c r="N4818" s="22"/>
    </row>
    <row r="4819" spans="1:14" s="49" customFormat="1" ht="15" customHeight="1">
      <c r="A4819" s="33"/>
      <c r="B4819" s="33"/>
      <c r="C4819" s="21"/>
      <c r="D4819" s="33"/>
      <c r="E4819" s="39"/>
      <c r="F4819" s="21"/>
      <c r="G4819" s="33"/>
      <c r="H4819" s="33"/>
      <c r="I4819" s="21"/>
      <c r="J4819" s="33"/>
      <c r="K4819" s="33"/>
      <c r="L4819" s="22"/>
      <c r="M4819" s="22"/>
      <c r="N4819" s="22"/>
    </row>
    <row r="4820" spans="1:14" s="49" customFormat="1" ht="15" customHeight="1">
      <c r="A4820" s="33"/>
      <c r="B4820" s="33"/>
      <c r="C4820" s="21"/>
      <c r="D4820" s="33"/>
      <c r="E4820" s="39"/>
      <c r="F4820" s="21"/>
      <c r="G4820" s="33"/>
      <c r="H4820" s="33"/>
      <c r="I4820" s="21"/>
      <c r="J4820" s="33"/>
      <c r="K4820" s="33"/>
      <c r="L4820" s="22"/>
      <c r="M4820" s="22"/>
      <c r="N4820" s="22"/>
    </row>
    <row r="4821" spans="1:14" s="49" customFormat="1" ht="15" customHeight="1">
      <c r="A4821" s="33"/>
      <c r="B4821" s="33"/>
      <c r="C4821" s="21"/>
      <c r="D4821" s="33"/>
      <c r="E4821" s="39"/>
      <c r="F4821" s="21"/>
      <c r="G4821" s="33"/>
      <c r="H4821" s="33"/>
      <c r="I4821" s="21"/>
      <c r="J4821" s="33"/>
      <c r="K4821" s="33"/>
      <c r="L4821" s="22"/>
      <c r="M4821" s="22"/>
      <c r="N4821" s="22"/>
    </row>
    <row r="4822" spans="1:14" s="49" customFormat="1" ht="15" customHeight="1">
      <c r="A4822" s="33"/>
      <c r="B4822" s="33"/>
      <c r="C4822" s="21"/>
      <c r="D4822" s="33"/>
      <c r="E4822" s="39"/>
      <c r="F4822" s="21"/>
      <c r="G4822" s="33"/>
      <c r="H4822" s="33"/>
      <c r="I4822" s="21"/>
      <c r="J4822" s="33"/>
      <c r="K4822" s="33"/>
      <c r="L4822" s="22"/>
      <c r="M4822" s="22"/>
      <c r="N4822" s="22"/>
    </row>
    <row r="4823" spans="1:14" s="49" customFormat="1" ht="15" customHeight="1">
      <c r="A4823" s="33"/>
      <c r="B4823" s="33"/>
      <c r="C4823" s="21"/>
      <c r="D4823" s="33"/>
      <c r="E4823" s="39"/>
      <c r="F4823" s="21"/>
      <c r="G4823" s="33"/>
      <c r="H4823" s="33"/>
      <c r="I4823" s="21"/>
      <c r="J4823" s="33"/>
      <c r="K4823" s="33"/>
      <c r="L4823" s="22"/>
      <c r="M4823" s="22"/>
      <c r="N4823" s="22"/>
    </row>
    <row r="4824" spans="1:14" s="49" customFormat="1" ht="15" customHeight="1">
      <c r="A4824" s="33"/>
      <c r="B4824" s="33"/>
      <c r="C4824" s="21"/>
      <c r="D4824" s="33"/>
      <c r="E4824" s="39"/>
      <c r="F4824" s="21"/>
      <c r="G4824" s="33"/>
      <c r="H4824" s="33"/>
      <c r="I4824" s="21"/>
      <c r="J4824" s="33"/>
      <c r="K4824" s="33"/>
      <c r="L4824" s="22"/>
      <c r="M4824" s="22"/>
      <c r="N4824" s="22"/>
    </row>
    <row r="4825" spans="1:14" s="49" customFormat="1" ht="15" customHeight="1">
      <c r="A4825" s="33"/>
      <c r="B4825" s="33"/>
      <c r="C4825" s="21"/>
      <c r="D4825" s="33"/>
      <c r="E4825" s="39"/>
      <c r="F4825" s="21"/>
      <c r="G4825" s="33"/>
      <c r="H4825" s="33"/>
      <c r="I4825" s="21"/>
      <c r="J4825" s="33"/>
      <c r="K4825" s="33"/>
      <c r="L4825" s="22"/>
      <c r="M4825" s="22"/>
      <c r="N4825" s="22"/>
    </row>
    <row r="4826" spans="1:14" s="49" customFormat="1" ht="15" customHeight="1">
      <c r="A4826" s="33"/>
      <c r="B4826" s="33"/>
      <c r="C4826" s="21"/>
      <c r="D4826" s="33"/>
      <c r="E4826" s="39"/>
      <c r="F4826" s="21"/>
      <c r="G4826" s="33"/>
      <c r="H4826" s="33"/>
      <c r="I4826" s="21"/>
      <c r="J4826" s="33"/>
      <c r="K4826" s="33"/>
      <c r="L4826" s="22"/>
      <c r="M4826" s="22"/>
      <c r="N4826" s="22"/>
    </row>
    <row r="4827" spans="1:14" s="49" customFormat="1" ht="15" customHeight="1">
      <c r="A4827" s="33"/>
      <c r="B4827" s="33"/>
      <c r="C4827" s="21"/>
      <c r="D4827" s="33"/>
      <c r="E4827" s="39"/>
      <c r="F4827" s="21"/>
      <c r="G4827" s="33"/>
      <c r="H4827" s="33"/>
      <c r="I4827" s="21"/>
      <c r="J4827" s="33"/>
      <c r="K4827" s="33"/>
      <c r="L4827" s="22"/>
      <c r="M4827" s="22"/>
      <c r="N4827" s="22"/>
    </row>
    <row r="4828" spans="1:14" s="49" customFormat="1" ht="15" customHeight="1">
      <c r="A4828" s="33"/>
      <c r="B4828" s="33"/>
      <c r="C4828" s="21"/>
      <c r="D4828" s="33"/>
      <c r="E4828" s="39"/>
      <c r="F4828" s="21"/>
      <c r="G4828" s="33"/>
      <c r="H4828" s="33"/>
      <c r="I4828" s="21"/>
      <c r="J4828" s="33"/>
      <c r="K4828" s="33"/>
      <c r="L4828" s="22"/>
      <c r="M4828" s="22"/>
      <c r="N4828" s="22"/>
    </row>
    <row r="4829" spans="1:14" s="49" customFormat="1" ht="15" customHeight="1">
      <c r="A4829" s="33"/>
      <c r="B4829" s="33"/>
      <c r="C4829" s="21"/>
      <c r="D4829" s="33"/>
      <c r="E4829" s="39"/>
      <c r="F4829" s="21"/>
      <c r="G4829" s="33"/>
      <c r="H4829" s="33"/>
      <c r="I4829" s="21"/>
      <c r="J4829" s="33"/>
      <c r="K4829" s="33"/>
      <c r="L4829" s="22"/>
      <c r="M4829" s="22"/>
      <c r="N4829" s="22"/>
    </row>
    <row r="4830" spans="1:14" s="49" customFormat="1" ht="15" customHeight="1">
      <c r="A4830" s="33"/>
      <c r="B4830" s="33"/>
      <c r="C4830" s="21"/>
      <c r="D4830" s="33"/>
      <c r="E4830" s="39"/>
      <c r="F4830" s="21"/>
      <c r="G4830" s="33"/>
      <c r="H4830" s="33"/>
      <c r="I4830" s="21"/>
      <c r="J4830" s="33"/>
      <c r="K4830" s="33"/>
      <c r="L4830" s="22"/>
      <c r="M4830" s="22"/>
      <c r="N4830" s="22"/>
    </row>
    <row r="4831" spans="1:14" s="49" customFormat="1" ht="15" customHeight="1">
      <c r="A4831" s="33"/>
      <c r="B4831" s="33"/>
      <c r="C4831" s="21"/>
      <c r="D4831" s="33"/>
      <c r="E4831" s="39"/>
      <c r="F4831" s="21"/>
      <c r="G4831" s="33"/>
      <c r="H4831" s="33"/>
      <c r="I4831" s="21"/>
      <c r="J4831" s="33"/>
      <c r="K4831" s="33"/>
      <c r="L4831" s="22"/>
      <c r="M4831" s="22"/>
      <c r="N4831" s="22"/>
    </row>
    <row r="4832" spans="1:14" s="49" customFormat="1" ht="15" customHeight="1">
      <c r="A4832" s="33"/>
      <c r="B4832" s="33"/>
      <c r="C4832" s="21"/>
      <c r="D4832" s="33"/>
      <c r="E4832" s="39"/>
      <c r="F4832" s="21"/>
      <c r="G4832" s="33"/>
      <c r="H4832" s="33"/>
      <c r="I4832" s="21"/>
      <c r="J4832" s="33"/>
      <c r="K4832" s="33"/>
      <c r="L4832" s="22"/>
      <c r="M4832" s="22"/>
      <c r="N4832" s="22"/>
    </row>
    <row r="4833" spans="1:14" s="49" customFormat="1" ht="15" customHeight="1">
      <c r="A4833" s="33"/>
      <c r="B4833" s="33"/>
      <c r="C4833" s="21"/>
      <c r="D4833" s="33"/>
      <c r="E4833" s="39"/>
      <c r="F4833" s="21"/>
      <c r="G4833" s="33"/>
      <c r="H4833" s="33"/>
      <c r="I4833" s="21"/>
      <c r="J4833" s="33"/>
      <c r="K4833" s="33"/>
      <c r="L4833" s="22"/>
      <c r="M4833" s="22"/>
      <c r="N4833" s="22"/>
    </row>
    <row r="4834" spans="1:14" s="49" customFormat="1" ht="15" customHeight="1">
      <c r="A4834" s="33"/>
      <c r="B4834" s="33"/>
      <c r="C4834" s="21"/>
      <c r="D4834" s="33"/>
      <c r="E4834" s="39"/>
      <c r="F4834" s="21"/>
      <c r="G4834" s="33"/>
      <c r="H4834" s="33"/>
      <c r="I4834" s="21"/>
      <c r="J4834" s="33"/>
      <c r="K4834" s="33"/>
      <c r="L4834" s="22"/>
      <c r="M4834" s="22"/>
      <c r="N4834" s="22"/>
    </row>
    <row r="4835" spans="1:14" s="49" customFormat="1" ht="15" customHeight="1">
      <c r="A4835" s="33"/>
      <c r="B4835" s="33"/>
      <c r="C4835" s="21"/>
      <c r="D4835" s="33"/>
      <c r="E4835" s="39"/>
      <c r="F4835" s="21"/>
      <c r="G4835" s="33"/>
      <c r="H4835" s="33"/>
      <c r="I4835" s="21"/>
      <c r="J4835" s="33"/>
      <c r="K4835" s="33"/>
      <c r="L4835" s="22"/>
      <c r="M4835" s="22"/>
      <c r="N4835" s="22"/>
    </row>
    <row r="4836" spans="1:14" s="49" customFormat="1" ht="15" customHeight="1">
      <c r="A4836" s="33"/>
      <c r="B4836" s="33"/>
      <c r="C4836" s="21"/>
      <c r="D4836" s="33"/>
      <c r="E4836" s="39"/>
      <c r="F4836" s="21"/>
      <c r="G4836" s="33"/>
      <c r="H4836" s="33"/>
      <c r="I4836" s="21"/>
      <c r="J4836" s="33"/>
      <c r="K4836" s="33"/>
      <c r="L4836" s="22"/>
      <c r="M4836" s="22"/>
      <c r="N4836" s="22"/>
    </row>
    <row r="4837" spans="1:14" s="49" customFormat="1" ht="15" customHeight="1">
      <c r="A4837" s="33"/>
      <c r="B4837" s="33"/>
      <c r="C4837" s="21"/>
      <c r="D4837" s="33"/>
      <c r="E4837" s="39"/>
      <c r="F4837" s="21"/>
      <c r="G4837" s="33"/>
      <c r="H4837" s="33"/>
      <c r="I4837" s="21"/>
      <c r="J4837" s="33"/>
      <c r="K4837" s="33"/>
      <c r="L4837" s="22"/>
      <c r="M4837" s="22"/>
      <c r="N4837" s="22"/>
    </row>
    <row r="4838" spans="1:14" s="49" customFormat="1" ht="15" customHeight="1">
      <c r="A4838" s="33"/>
      <c r="B4838" s="33"/>
      <c r="C4838" s="21"/>
      <c r="D4838" s="33"/>
      <c r="E4838" s="39"/>
      <c r="F4838" s="21"/>
      <c r="G4838" s="33"/>
      <c r="H4838" s="33"/>
      <c r="I4838" s="21"/>
      <c r="J4838" s="33"/>
      <c r="K4838" s="33"/>
      <c r="L4838" s="22"/>
      <c r="M4838" s="22"/>
      <c r="N4838" s="22"/>
    </row>
    <row r="4839" spans="1:14" s="49" customFormat="1" ht="15" customHeight="1">
      <c r="A4839" s="33"/>
      <c r="B4839" s="33"/>
      <c r="C4839" s="21"/>
      <c r="D4839" s="33"/>
      <c r="E4839" s="39"/>
      <c r="F4839" s="21"/>
      <c r="G4839" s="33"/>
      <c r="H4839" s="33"/>
      <c r="I4839" s="21"/>
      <c r="J4839" s="33"/>
      <c r="K4839" s="33"/>
      <c r="L4839" s="22"/>
      <c r="M4839" s="22"/>
      <c r="N4839" s="22"/>
    </row>
    <row r="4840" spans="1:14" s="49" customFormat="1" ht="15" customHeight="1">
      <c r="A4840" s="33"/>
      <c r="B4840" s="33"/>
      <c r="C4840" s="21"/>
      <c r="D4840" s="33"/>
      <c r="E4840" s="39"/>
      <c r="F4840" s="21"/>
      <c r="G4840" s="33"/>
      <c r="H4840" s="33"/>
      <c r="I4840" s="21"/>
      <c r="J4840" s="33"/>
      <c r="K4840" s="33"/>
      <c r="L4840" s="22"/>
      <c r="M4840" s="22"/>
      <c r="N4840" s="22"/>
    </row>
    <row r="4841" spans="1:14" s="49" customFormat="1" ht="15" customHeight="1">
      <c r="A4841" s="33"/>
      <c r="B4841" s="33"/>
      <c r="C4841" s="21"/>
      <c r="D4841" s="33"/>
      <c r="E4841" s="39"/>
      <c r="F4841" s="21"/>
      <c r="G4841" s="33"/>
      <c r="H4841" s="33"/>
      <c r="I4841" s="21"/>
      <c r="J4841" s="33"/>
      <c r="K4841" s="33"/>
      <c r="L4841" s="22"/>
      <c r="M4841" s="22"/>
      <c r="N4841" s="22"/>
    </row>
    <row r="4842" spans="1:14" s="49" customFormat="1" ht="15" customHeight="1">
      <c r="A4842" s="33"/>
      <c r="B4842" s="33"/>
      <c r="C4842" s="21"/>
      <c r="D4842" s="33"/>
      <c r="E4842" s="39"/>
      <c r="F4842" s="21"/>
      <c r="G4842" s="33"/>
      <c r="H4842" s="33"/>
      <c r="I4842" s="21"/>
      <c r="J4842" s="33"/>
      <c r="K4842" s="33"/>
      <c r="L4842" s="22"/>
      <c r="M4842" s="22"/>
      <c r="N4842" s="22"/>
    </row>
    <row r="4843" spans="1:14" s="49" customFormat="1" ht="15" customHeight="1">
      <c r="A4843" s="33"/>
      <c r="B4843" s="33"/>
      <c r="C4843" s="21"/>
      <c r="D4843" s="33"/>
      <c r="E4843" s="39"/>
      <c r="F4843" s="21"/>
      <c r="G4843" s="33"/>
      <c r="H4843" s="33"/>
      <c r="I4843" s="21"/>
      <c r="J4843" s="33"/>
      <c r="K4843" s="33"/>
      <c r="L4843" s="22"/>
      <c r="M4843" s="22"/>
      <c r="N4843" s="22"/>
    </row>
    <row r="4844" spans="1:14" s="49" customFormat="1" ht="15" customHeight="1">
      <c r="A4844" s="33"/>
      <c r="B4844" s="33"/>
      <c r="C4844" s="21"/>
      <c r="D4844" s="33"/>
      <c r="E4844" s="39"/>
      <c r="F4844" s="21"/>
      <c r="G4844" s="33"/>
      <c r="H4844" s="33"/>
      <c r="I4844" s="21"/>
      <c r="J4844" s="33"/>
      <c r="K4844" s="33"/>
      <c r="L4844" s="22"/>
      <c r="M4844" s="22"/>
      <c r="N4844" s="22"/>
    </row>
    <row r="4845" spans="1:14" s="49" customFormat="1" ht="15" customHeight="1">
      <c r="A4845" s="33"/>
      <c r="B4845" s="33"/>
      <c r="C4845" s="21"/>
      <c r="D4845" s="33"/>
      <c r="E4845" s="39"/>
      <c r="F4845" s="21"/>
      <c r="G4845" s="33"/>
      <c r="H4845" s="33"/>
      <c r="I4845" s="21"/>
      <c r="J4845" s="33"/>
      <c r="K4845" s="33"/>
      <c r="L4845" s="22"/>
      <c r="M4845" s="22"/>
      <c r="N4845" s="22"/>
    </row>
    <row r="4846" spans="1:14" s="49" customFormat="1" ht="15" customHeight="1">
      <c r="A4846" s="33"/>
      <c r="B4846" s="33"/>
      <c r="C4846" s="21"/>
      <c r="D4846" s="33"/>
      <c r="E4846" s="39"/>
      <c r="F4846" s="21"/>
      <c r="G4846" s="33"/>
      <c r="H4846" s="33"/>
      <c r="I4846" s="21"/>
      <c r="J4846" s="33"/>
      <c r="K4846" s="33"/>
      <c r="L4846" s="22"/>
      <c r="M4846" s="22"/>
      <c r="N4846" s="22"/>
    </row>
    <row r="4847" spans="1:14" s="49" customFormat="1" ht="15" customHeight="1">
      <c r="A4847" s="33"/>
      <c r="B4847" s="33"/>
      <c r="C4847" s="21"/>
      <c r="D4847" s="33"/>
      <c r="E4847" s="39"/>
      <c r="F4847" s="21"/>
      <c r="G4847" s="33"/>
      <c r="H4847" s="33"/>
      <c r="I4847" s="21"/>
      <c r="J4847" s="33"/>
      <c r="K4847" s="33"/>
      <c r="L4847" s="22"/>
      <c r="M4847" s="22"/>
      <c r="N4847" s="22"/>
    </row>
    <row r="4848" spans="1:14" s="49" customFormat="1" ht="15" customHeight="1">
      <c r="A4848" s="33"/>
      <c r="B4848" s="33"/>
      <c r="C4848" s="21"/>
      <c r="D4848" s="33"/>
      <c r="E4848" s="39"/>
      <c r="F4848" s="21"/>
      <c r="G4848" s="33"/>
      <c r="H4848" s="33"/>
      <c r="I4848" s="21"/>
      <c r="J4848" s="33"/>
      <c r="K4848" s="33"/>
      <c r="L4848" s="22"/>
      <c r="M4848" s="22"/>
      <c r="N4848" s="22"/>
    </row>
    <row r="4849" spans="1:14" s="49" customFormat="1" ht="15" customHeight="1">
      <c r="A4849" s="33"/>
      <c r="B4849" s="33"/>
      <c r="C4849" s="21"/>
      <c r="D4849" s="33"/>
      <c r="E4849" s="39"/>
      <c r="F4849" s="21"/>
      <c r="G4849" s="33"/>
      <c r="H4849" s="33"/>
      <c r="I4849" s="21"/>
      <c r="J4849" s="33"/>
      <c r="K4849" s="33"/>
      <c r="L4849" s="22"/>
      <c r="M4849" s="22"/>
      <c r="N4849" s="22"/>
    </row>
    <row r="4850" spans="1:14" s="49" customFormat="1" ht="15" customHeight="1">
      <c r="A4850" s="33"/>
      <c r="B4850" s="33"/>
      <c r="C4850" s="21"/>
      <c r="D4850" s="33"/>
      <c r="E4850" s="39"/>
      <c r="F4850" s="21"/>
      <c r="G4850" s="33"/>
      <c r="H4850" s="33"/>
      <c r="I4850" s="21"/>
      <c r="J4850" s="33"/>
      <c r="K4850" s="33"/>
      <c r="L4850" s="22"/>
      <c r="M4850" s="22"/>
      <c r="N4850" s="22"/>
    </row>
    <row r="4851" spans="1:14" s="49" customFormat="1" ht="15" customHeight="1">
      <c r="A4851" s="33"/>
      <c r="B4851" s="33"/>
      <c r="C4851" s="21"/>
      <c r="D4851" s="33"/>
      <c r="E4851" s="39"/>
      <c r="F4851" s="21"/>
      <c r="G4851" s="33"/>
      <c r="H4851" s="33"/>
      <c r="I4851" s="21"/>
      <c r="J4851" s="33"/>
      <c r="K4851" s="33"/>
      <c r="L4851" s="22"/>
      <c r="M4851" s="22"/>
      <c r="N4851" s="22"/>
    </row>
    <row r="4852" spans="1:14" s="49" customFormat="1" ht="15" customHeight="1">
      <c r="A4852" s="33"/>
      <c r="B4852" s="33"/>
      <c r="C4852" s="21"/>
      <c r="D4852" s="33"/>
      <c r="E4852" s="39"/>
      <c r="F4852" s="21"/>
      <c r="G4852" s="33"/>
      <c r="H4852" s="33"/>
      <c r="I4852" s="21"/>
      <c r="J4852" s="33"/>
      <c r="K4852" s="33"/>
      <c r="L4852" s="22"/>
      <c r="M4852" s="22"/>
      <c r="N4852" s="22"/>
    </row>
    <row r="4853" spans="1:14" s="49" customFormat="1" ht="15" customHeight="1">
      <c r="A4853" s="33"/>
      <c r="B4853" s="33"/>
      <c r="C4853" s="21"/>
      <c r="D4853" s="33"/>
      <c r="E4853" s="39"/>
      <c r="F4853" s="21"/>
      <c r="G4853" s="33"/>
      <c r="H4853" s="33"/>
      <c r="I4853" s="21"/>
      <c r="J4853" s="33"/>
      <c r="K4853" s="33"/>
      <c r="L4853" s="22"/>
      <c r="M4853" s="22"/>
      <c r="N4853" s="22"/>
    </row>
    <row r="4854" spans="1:14" s="49" customFormat="1" ht="15" customHeight="1">
      <c r="A4854" s="33"/>
      <c r="B4854" s="33"/>
      <c r="C4854" s="21"/>
      <c r="D4854" s="33"/>
      <c r="E4854" s="39"/>
      <c r="F4854" s="21"/>
      <c r="G4854" s="33"/>
      <c r="H4854" s="33"/>
      <c r="I4854" s="21"/>
      <c r="J4854" s="33"/>
      <c r="K4854" s="33"/>
      <c r="L4854" s="22"/>
      <c r="M4854" s="22"/>
      <c r="N4854" s="22"/>
    </row>
    <row r="4855" spans="1:14" s="49" customFormat="1" ht="15" customHeight="1">
      <c r="A4855" s="33"/>
      <c r="B4855" s="33"/>
      <c r="C4855" s="21"/>
      <c r="D4855" s="33"/>
      <c r="E4855" s="39"/>
      <c r="F4855" s="21"/>
      <c r="G4855" s="33"/>
      <c r="H4855" s="33"/>
      <c r="I4855" s="21"/>
      <c r="J4855" s="33"/>
      <c r="K4855" s="33"/>
      <c r="L4855" s="22"/>
      <c r="M4855" s="22"/>
      <c r="N4855" s="22"/>
    </row>
    <row r="4856" spans="1:14" s="49" customFormat="1" ht="15" customHeight="1">
      <c r="A4856" s="33"/>
      <c r="B4856" s="33"/>
      <c r="C4856" s="21"/>
      <c r="D4856" s="33"/>
      <c r="E4856" s="39"/>
      <c r="F4856" s="21"/>
      <c r="G4856" s="33"/>
      <c r="H4856" s="33"/>
      <c r="I4856" s="21"/>
      <c r="J4856" s="33"/>
      <c r="K4856" s="33"/>
      <c r="L4856" s="22"/>
      <c r="M4856" s="22"/>
      <c r="N4856" s="22"/>
    </row>
    <row r="4857" spans="1:14" s="49" customFormat="1" ht="15" customHeight="1">
      <c r="A4857" s="33"/>
      <c r="B4857" s="33"/>
      <c r="C4857" s="21"/>
      <c r="D4857" s="33"/>
      <c r="E4857" s="39"/>
      <c r="F4857" s="21"/>
      <c r="G4857" s="33"/>
      <c r="H4857" s="33"/>
      <c r="I4857" s="21"/>
      <c r="J4857" s="33"/>
      <c r="K4857" s="33"/>
      <c r="L4857" s="22"/>
      <c r="M4857" s="22"/>
      <c r="N4857" s="22"/>
    </row>
    <row r="4858" spans="1:14" s="49" customFormat="1" ht="15" customHeight="1">
      <c r="A4858" s="33"/>
      <c r="B4858" s="33"/>
      <c r="C4858" s="21"/>
      <c r="D4858" s="33"/>
      <c r="E4858" s="39"/>
      <c r="F4858" s="21"/>
      <c r="G4858" s="33"/>
      <c r="H4858" s="33"/>
      <c r="I4858" s="21"/>
      <c r="J4858" s="33"/>
      <c r="K4858" s="33"/>
      <c r="L4858" s="22"/>
      <c r="M4858" s="22"/>
      <c r="N4858" s="22"/>
    </row>
    <row r="4859" spans="1:14" s="49" customFormat="1" ht="15" customHeight="1">
      <c r="A4859" s="33"/>
      <c r="B4859" s="33"/>
      <c r="C4859" s="21"/>
      <c r="D4859" s="33"/>
      <c r="E4859" s="39"/>
      <c r="F4859" s="21"/>
      <c r="G4859" s="33"/>
      <c r="H4859" s="33"/>
      <c r="I4859" s="21"/>
      <c r="J4859" s="33"/>
      <c r="K4859" s="33"/>
      <c r="L4859" s="22"/>
      <c r="M4859" s="22"/>
      <c r="N4859" s="22"/>
    </row>
    <row r="4860" spans="1:14" s="49" customFormat="1" ht="15" customHeight="1">
      <c r="A4860" s="33"/>
      <c r="B4860" s="33"/>
      <c r="C4860" s="21"/>
      <c r="D4860" s="33"/>
      <c r="E4860" s="39"/>
      <c r="F4860" s="21"/>
      <c r="G4860" s="33"/>
      <c r="H4860" s="33"/>
      <c r="I4860" s="21"/>
      <c r="J4860" s="33"/>
      <c r="K4860" s="33"/>
      <c r="L4860" s="22"/>
      <c r="M4860" s="22"/>
      <c r="N4860" s="22"/>
    </row>
    <row r="4861" spans="1:14" s="49" customFormat="1" ht="15" customHeight="1">
      <c r="A4861" s="33"/>
      <c r="B4861" s="33"/>
      <c r="C4861" s="21"/>
      <c r="D4861" s="33"/>
      <c r="E4861" s="39"/>
      <c r="F4861" s="21"/>
      <c r="G4861" s="33"/>
      <c r="H4861" s="33"/>
      <c r="I4861" s="21"/>
      <c r="J4861" s="33"/>
      <c r="K4861" s="33"/>
      <c r="L4861" s="22"/>
      <c r="M4861" s="22"/>
      <c r="N4861" s="22"/>
    </row>
    <row r="4862" spans="1:14" s="49" customFormat="1" ht="15" customHeight="1">
      <c r="A4862" s="33"/>
      <c r="B4862" s="33"/>
      <c r="C4862" s="21"/>
      <c r="D4862" s="33"/>
      <c r="E4862" s="39"/>
      <c r="F4862" s="21"/>
      <c r="G4862" s="33"/>
      <c r="H4862" s="33"/>
      <c r="I4862" s="21"/>
      <c r="J4862" s="33"/>
      <c r="K4862" s="33"/>
      <c r="L4862" s="22"/>
      <c r="M4862" s="22"/>
      <c r="N4862" s="22"/>
    </row>
    <row r="4863" spans="1:14" s="49" customFormat="1" ht="15" customHeight="1">
      <c r="A4863" s="33"/>
      <c r="B4863" s="33"/>
      <c r="C4863" s="21"/>
      <c r="D4863" s="33"/>
      <c r="E4863" s="39"/>
      <c r="F4863" s="21"/>
      <c r="G4863" s="33"/>
      <c r="H4863" s="33"/>
      <c r="I4863" s="21"/>
      <c r="J4863" s="33"/>
      <c r="K4863" s="33"/>
      <c r="L4863" s="22"/>
      <c r="M4863" s="22"/>
      <c r="N4863" s="22"/>
    </row>
    <row r="4864" spans="1:14" s="49" customFormat="1" ht="15" customHeight="1">
      <c r="A4864" s="33"/>
      <c r="B4864" s="33"/>
      <c r="C4864" s="21"/>
      <c r="D4864" s="33"/>
      <c r="E4864" s="39"/>
      <c r="F4864" s="21"/>
      <c r="G4864" s="33"/>
      <c r="H4864" s="33"/>
      <c r="I4864" s="21"/>
      <c r="J4864" s="33"/>
      <c r="K4864" s="33"/>
      <c r="L4864" s="22"/>
      <c r="M4864" s="22"/>
      <c r="N4864" s="22"/>
    </row>
    <row r="4865" spans="1:14" s="49" customFormat="1" ht="15" customHeight="1">
      <c r="A4865" s="33"/>
      <c r="B4865" s="33"/>
      <c r="C4865" s="21"/>
      <c r="D4865" s="33"/>
      <c r="E4865" s="39"/>
      <c r="F4865" s="21"/>
      <c r="G4865" s="33"/>
      <c r="H4865" s="33"/>
      <c r="I4865" s="21"/>
      <c r="J4865" s="33"/>
      <c r="K4865" s="33"/>
      <c r="L4865" s="22"/>
      <c r="M4865" s="22"/>
      <c r="N4865" s="22"/>
    </row>
    <row r="4866" spans="1:14" s="49" customFormat="1" ht="15" customHeight="1">
      <c r="A4866" s="33"/>
      <c r="B4866" s="33"/>
      <c r="C4866" s="21"/>
      <c r="D4866" s="33"/>
      <c r="E4866" s="39"/>
      <c r="F4866" s="21"/>
      <c r="G4866" s="33"/>
      <c r="H4866" s="33"/>
      <c r="I4866" s="21"/>
      <c r="J4866" s="33"/>
      <c r="K4866" s="33"/>
      <c r="L4866" s="22"/>
      <c r="M4866" s="22"/>
      <c r="N4866" s="22"/>
    </row>
    <row r="4867" spans="1:14" s="49" customFormat="1" ht="15" customHeight="1">
      <c r="A4867" s="33"/>
      <c r="B4867" s="33"/>
      <c r="C4867" s="21"/>
      <c r="D4867" s="33"/>
      <c r="E4867" s="39"/>
      <c r="F4867" s="21"/>
      <c r="G4867" s="33"/>
      <c r="H4867" s="33"/>
      <c r="I4867" s="21"/>
      <c r="J4867" s="33"/>
      <c r="K4867" s="33"/>
      <c r="L4867" s="22"/>
      <c r="M4867" s="22"/>
      <c r="N4867" s="22"/>
    </row>
    <row r="4868" spans="1:14" s="49" customFormat="1" ht="15" customHeight="1">
      <c r="A4868" s="33"/>
      <c r="B4868" s="33"/>
      <c r="C4868" s="21"/>
      <c r="D4868" s="33"/>
      <c r="E4868" s="39"/>
      <c r="F4868" s="21"/>
      <c r="G4868" s="33"/>
      <c r="H4868" s="33"/>
      <c r="I4868" s="21"/>
      <c r="J4868" s="33"/>
      <c r="K4868" s="33"/>
      <c r="L4868" s="22"/>
      <c r="M4868" s="22"/>
      <c r="N4868" s="22"/>
    </row>
    <row r="4869" spans="1:14" s="49" customFormat="1" ht="15" customHeight="1">
      <c r="A4869" s="33"/>
      <c r="B4869" s="33"/>
      <c r="C4869" s="21"/>
      <c r="D4869" s="33"/>
      <c r="E4869" s="39"/>
      <c r="F4869" s="21"/>
      <c r="G4869" s="33"/>
      <c r="H4869" s="33"/>
      <c r="I4869" s="21"/>
      <c r="J4869" s="33"/>
      <c r="K4869" s="33"/>
      <c r="L4869" s="22"/>
      <c r="M4869" s="22"/>
      <c r="N4869" s="22"/>
    </row>
    <row r="4870" spans="1:14" s="49" customFormat="1" ht="15" customHeight="1">
      <c r="A4870" s="33"/>
      <c r="B4870" s="33"/>
      <c r="C4870" s="21"/>
      <c r="D4870" s="33"/>
      <c r="E4870" s="39"/>
      <c r="F4870" s="21"/>
      <c r="G4870" s="33"/>
      <c r="H4870" s="33"/>
      <c r="I4870" s="21"/>
      <c r="J4870" s="33"/>
      <c r="K4870" s="33"/>
      <c r="L4870" s="22"/>
      <c r="M4870" s="22"/>
      <c r="N4870" s="22"/>
    </row>
    <row r="4871" spans="1:14" s="49" customFormat="1" ht="15" customHeight="1">
      <c r="A4871" s="33"/>
      <c r="B4871" s="33"/>
      <c r="C4871" s="21"/>
      <c r="D4871" s="33"/>
      <c r="E4871" s="39"/>
      <c r="F4871" s="21"/>
      <c r="G4871" s="33"/>
      <c r="H4871" s="33"/>
      <c r="I4871" s="21"/>
      <c r="J4871" s="33"/>
      <c r="K4871" s="33"/>
      <c r="L4871" s="22"/>
      <c r="M4871" s="22"/>
      <c r="N4871" s="22"/>
    </row>
    <row r="4872" spans="1:14" s="49" customFormat="1" ht="15" customHeight="1">
      <c r="A4872" s="33"/>
      <c r="B4872" s="33"/>
      <c r="C4872" s="21"/>
      <c r="D4872" s="33"/>
      <c r="E4872" s="39"/>
      <c r="F4872" s="21"/>
      <c r="G4872" s="33"/>
      <c r="H4872" s="33"/>
      <c r="I4872" s="21"/>
      <c r="J4872" s="33"/>
      <c r="K4872" s="33"/>
      <c r="L4872" s="22"/>
      <c r="M4872" s="22"/>
      <c r="N4872" s="22"/>
    </row>
    <row r="4873" spans="1:14" s="49" customFormat="1" ht="30.6" customHeight="1">
      <c r="A4873" s="18"/>
      <c r="B4873" s="19"/>
      <c r="C4873" s="20"/>
      <c r="D4873" s="20"/>
      <c r="E4873" s="21"/>
      <c r="F4873" s="20"/>
      <c r="G4873" s="20"/>
      <c r="H4873" s="20"/>
      <c r="I4873" s="20"/>
      <c r="J4873" s="20"/>
      <c r="K4873" s="20"/>
      <c r="L4873" s="22"/>
      <c r="M4873" s="22"/>
      <c r="N4873" s="22"/>
    </row>
    <row r="4874" spans="1:14" s="50" customFormat="1" ht="15" customHeight="1">
      <c r="A4874" s="24" t="s">
        <v>324</v>
      </c>
      <c r="B4874" s="42"/>
      <c r="C4874" s="26"/>
      <c r="D4874" s="24" t="s">
        <v>324</v>
      </c>
      <c r="E4874" s="42"/>
      <c r="F4874" s="26"/>
      <c r="G4874" s="24" t="s">
        <v>324</v>
      </c>
      <c r="H4874" s="42"/>
      <c r="I4874" s="26"/>
      <c r="J4874" s="24" t="s">
        <v>324</v>
      </c>
      <c r="K4874" s="42"/>
      <c r="L4874" s="26"/>
      <c r="M4874" s="26"/>
      <c r="N4874" s="26"/>
    </row>
    <row r="4875" spans="1:14" s="49" customFormat="1" ht="15" customHeight="1">
      <c r="A4875" s="29" t="s">
        <v>149</v>
      </c>
      <c r="B4875" s="29" t="s">
        <v>150</v>
      </c>
      <c r="C4875" s="30"/>
      <c r="D4875" s="29" t="s">
        <v>149</v>
      </c>
      <c r="E4875" s="44" t="s">
        <v>150</v>
      </c>
      <c r="F4875" s="30"/>
      <c r="G4875" s="29" t="s">
        <v>149</v>
      </c>
      <c r="H4875" s="29" t="s">
        <v>150</v>
      </c>
      <c r="I4875" s="30"/>
      <c r="J4875" s="29" t="s">
        <v>149</v>
      </c>
      <c r="K4875" s="29" t="s">
        <v>150</v>
      </c>
      <c r="L4875" s="22"/>
      <c r="M4875" s="22"/>
      <c r="N4875" s="22"/>
    </row>
    <row r="4876" spans="1:14" s="49" customFormat="1" ht="15" customHeight="1">
      <c r="A4876" s="33"/>
      <c r="B4876" s="33"/>
      <c r="C4876" s="20"/>
      <c r="D4876" s="33"/>
      <c r="E4876" s="33"/>
      <c r="F4876" s="20"/>
      <c r="G4876" s="33"/>
      <c r="H4876" s="33"/>
      <c r="I4876" s="20"/>
      <c r="J4876" s="33"/>
      <c r="K4876" s="33"/>
      <c r="L4876" s="20"/>
      <c r="M4876" s="22"/>
      <c r="N4876" s="22"/>
    </row>
    <row r="4877" spans="1:14" s="49" customFormat="1" ht="15" customHeight="1">
      <c r="A4877" s="33"/>
      <c r="B4877" s="33"/>
      <c r="C4877" s="21"/>
      <c r="D4877" s="33"/>
      <c r="E4877" s="39"/>
      <c r="F4877" s="21"/>
      <c r="G4877" s="33"/>
      <c r="H4877" s="33"/>
      <c r="I4877" s="21"/>
      <c r="J4877" s="33"/>
      <c r="K4877" s="33"/>
      <c r="L4877" s="22"/>
      <c r="M4877" s="22"/>
      <c r="N4877" s="22"/>
    </row>
    <row r="4878" spans="1:14" s="49" customFormat="1" ht="15" customHeight="1">
      <c r="A4878" s="33"/>
      <c r="B4878" s="33"/>
      <c r="C4878" s="21"/>
      <c r="D4878" s="33"/>
      <c r="E4878" s="39"/>
      <c r="F4878" s="21"/>
      <c r="G4878" s="33"/>
      <c r="H4878" s="33"/>
      <c r="I4878" s="21"/>
      <c r="J4878" s="33"/>
      <c r="K4878" s="33"/>
      <c r="L4878" s="22"/>
      <c r="M4878" s="22"/>
      <c r="N4878" s="22"/>
    </row>
    <row r="4879" spans="1:14" s="49" customFormat="1" ht="15" customHeight="1">
      <c r="A4879" s="33"/>
      <c r="B4879" s="33"/>
      <c r="C4879" s="21"/>
      <c r="D4879" s="33"/>
      <c r="E4879" s="39"/>
      <c r="F4879" s="21"/>
      <c r="G4879" s="33"/>
      <c r="H4879" s="33"/>
      <c r="I4879" s="21"/>
      <c r="J4879" s="33"/>
      <c r="K4879" s="33"/>
      <c r="L4879" s="22"/>
      <c r="M4879" s="22"/>
      <c r="N4879" s="22"/>
    </row>
    <row r="4880" spans="1:14" s="49" customFormat="1" ht="15" customHeight="1">
      <c r="A4880" s="33"/>
      <c r="B4880" s="33"/>
      <c r="C4880" s="21"/>
      <c r="D4880" s="33"/>
      <c r="E4880" s="39"/>
      <c r="F4880" s="21"/>
      <c r="G4880" s="33"/>
      <c r="H4880" s="33"/>
      <c r="I4880" s="21"/>
      <c r="J4880" s="33"/>
      <c r="K4880" s="33"/>
      <c r="L4880" s="22"/>
      <c r="M4880" s="22"/>
      <c r="N4880" s="22"/>
    </row>
    <row r="4881" spans="1:14" s="49" customFormat="1" ht="15" customHeight="1">
      <c r="A4881" s="33"/>
      <c r="B4881" s="33"/>
      <c r="C4881" s="21"/>
      <c r="D4881" s="33"/>
      <c r="E4881" s="39"/>
      <c r="F4881" s="21"/>
      <c r="G4881" s="33"/>
      <c r="H4881" s="33"/>
      <c r="I4881" s="21"/>
      <c r="J4881" s="33"/>
      <c r="K4881" s="33"/>
      <c r="L4881" s="22"/>
      <c r="M4881" s="22"/>
      <c r="N4881" s="22"/>
    </row>
    <row r="4882" spans="1:14" s="49" customFormat="1" ht="15" customHeight="1">
      <c r="A4882" s="33"/>
      <c r="B4882" s="33"/>
      <c r="C4882" s="21"/>
      <c r="D4882" s="33"/>
      <c r="E4882" s="39"/>
      <c r="F4882" s="21"/>
      <c r="G4882" s="33"/>
      <c r="H4882" s="33"/>
      <c r="I4882" s="21"/>
      <c r="J4882" s="33"/>
      <c r="K4882" s="33"/>
      <c r="L4882" s="22"/>
      <c r="M4882" s="22"/>
      <c r="N4882" s="22"/>
    </row>
    <row r="4883" spans="1:14" s="49" customFormat="1" ht="15" customHeight="1">
      <c r="A4883" s="33"/>
      <c r="B4883" s="33"/>
      <c r="C4883" s="21"/>
      <c r="D4883" s="33"/>
      <c r="E4883" s="39"/>
      <c r="F4883" s="21"/>
      <c r="G4883" s="33"/>
      <c r="H4883" s="33"/>
      <c r="I4883" s="21"/>
      <c r="J4883" s="33"/>
      <c r="K4883" s="33"/>
      <c r="L4883" s="22"/>
      <c r="M4883" s="22"/>
      <c r="N4883" s="22"/>
    </row>
    <row r="4884" spans="1:14" s="49" customFormat="1" ht="15" customHeight="1">
      <c r="A4884" s="33"/>
      <c r="B4884" s="33"/>
      <c r="C4884" s="21"/>
      <c r="D4884" s="33"/>
      <c r="E4884" s="39"/>
      <c r="F4884" s="21"/>
      <c r="G4884" s="33"/>
      <c r="H4884" s="33"/>
      <c r="I4884" s="21"/>
      <c r="J4884" s="33"/>
      <c r="K4884" s="33"/>
      <c r="L4884" s="22"/>
      <c r="M4884" s="22"/>
      <c r="N4884" s="22"/>
    </row>
    <row r="4885" spans="1:14" s="49" customFormat="1" ht="15" customHeight="1">
      <c r="A4885" s="33"/>
      <c r="B4885" s="33"/>
      <c r="C4885" s="21"/>
      <c r="D4885" s="33"/>
      <c r="E4885" s="39"/>
      <c r="F4885" s="21"/>
      <c r="G4885" s="33"/>
      <c r="H4885" s="33"/>
      <c r="I4885" s="21"/>
      <c r="J4885" s="33"/>
      <c r="K4885" s="33"/>
      <c r="L4885" s="22"/>
      <c r="M4885" s="22"/>
      <c r="N4885" s="22"/>
    </row>
    <row r="4886" spans="1:14" s="49" customFormat="1" ht="15" customHeight="1">
      <c r="A4886" s="33"/>
      <c r="B4886" s="33"/>
      <c r="C4886" s="21"/>
      <c r="D4886" s="33"/>
      <c r="E4886" s="39"/>
      <c r="F4886" s="21"/>
      <c r="G4886" s="33"/>
      <c r="H4886" s="33"/>
      <c r="I4886" s="21"/>
      <c r="J4886" s="33"/>
      <c r="K4886" s="33"/>
      <c r="L4886" s="22"/>
      <c r="M4886" s="22"/>
      <c r="N4886" s="22"/>
    </row>
    <row r="4887" spans="1:14" s="49" customFormat="1" ht="15" customHeight="1">
      <c r="A4887" s="33"/>
      <c r="B4887" s="33"/>
      <c r="C4887" s="21"/>
      <c r="D4887" s="33"/>
      <c r="E4887" s="39"/>
      <c r="F4887" s="21"/>
      <c r="G4887" s="33"/>
      <c r="H4887" s="33"/>
      <c r="I4887" s="21"/>
      <c r="J4887" s="33"/>
      <c r="K4887" s="33"/>
      <c r="L4887" s="22"/>
      <c r="M4887" s="22"/>
      <c r="N4887" s="22"/>
    </row>
    <row r="4888" spans="1:14" s="49" customFormat="1" ht="15" customHeight="1">
      <c r="A4888" s="33"/>
      <c r="B4888" s="33"/>
      <c r="C4888" s="21"/>
      <c r="D4888" s="33"/>
      <c r="E4888" s="39"/>
      <c r="F4888" s="21"/>
      <c r="G4888" s="33"/>
      <c r="H4888" s="33"/>
      <c r="I4888" s="21"/>
      <c r="J4888" s="33"/>
      <c r="K4888" s="33"/>
      <c r="L4888" s="22"/>
      <c r="M4888" s="22"/>
      <c r="N4888" s="22"/>
    </row>
    <row r="4889" spans="1:14" s="49" customFormat="1" ht="15" customHeight="1">
      <c r="A4889" s="33"/>
      <c r="B4889" s="33"/>
      <c r="C4889" s="21"/>
      <c r="D4889" s="33"/>
      <c r="E4889" s="39"/>
      <c r="F4889" s="21"/>
      <c r="G4889" s="33"/>
      <c r="H4889" s="33"/>
      <c r="I4889" s="21"/>
      <c r="J4889" s="33"/>
      <c r="K4889" s="33"/>
      <c r="L4889" s="22"/>
      <c r="M4889" s="22"/>
      <c r="N4889" s="22"/>
    </row>
    <row r="4890" spans="1:14" s="49" customFormat="1" ht="15" customHeight="1">
      <c r="A4890" s="33"/>
      <c r="B4890" s="33"/>
      <c r="C4890" s="21"/>
      <c r="D4890" s="33"/>
      <c r="E4890" s="39"/>
      <c r="F4890" s="21"/>
      <c r="G4890" s="33"/>
      <c r="H4890" s="33"/>
      <c r="I4890" s="21"/>
      <c r="J4890" s="33"/>
      <c r="K4890" s="33"/>
      <c r="L4890" s="22"/>
      <c r="M4890" s="22"/>
      <c r="N4890" s="22"/>
    </row>
    <row r="4891" spans="1:14" s="49" customFormat="1" ht="15" customHeight="1">
      <c r="A4891" s="33"/>
      <c r="B4891" s="33"/>
      <c r="C4891" s="21"/>
      <c r="D4891" s="33"/>
      <c r="E4891" s="39"/>
      <c r="F4891" s="21"/>
      <c r="G4891" s="33"/>
      <c r="H4891" s="33"/>
      <c r="I4891" s="21"/>
      <c r="J4891" s="33"/>
      <c r="K4891" s="33"/>
      <c r="L4891" s="22"/>
      <c r="M4891" s="22"/>
      <c r="N4891" s="22"/>
    </row>
    <row r="4892" spans="1:14" s="49" customFormat="1" ht="15" customHeight="1">
      <c r="A4892" s="33"/>
      <c r="B4892" s="33"/>
      <c r="C4892" s="21"/>
      <c r="D4892" s="33"/>
      <c r="E4892" s="39"/>
      <c r="F4892" s="21"/>
      <c r="G4892" s="33"/>
      <c r="H4892" s="33"/>
      <c r="I4892" s="21"/>
      <c r="J4892" s="33"/>
      <c r="K4892" s="33"/>
      <c r="L4892" s="22"/>
      <c r="M4892" s="22"/>
      <c r="N4892" s="22"/>
    </row>
    <row r="4893" spans="1:14" s="49" customFormat="1" ht="15" customHeight="1">
      <c r="A4893" s="33"/>
      <c r="B4893" s="33"/>
      <c r="C4893" s="21"/>
      <c r="D4893" s="33"/>
      <c r="E4893" s="39"/>
      <c r="F4893" s="21"/>
      <c r="G4893" s="33"/>
      <c r="H4893" s="33"/>
      <c r="I4893" s="21"/>
      <c r="J4893" s="33"/>
      <c r="K4893" s="33"/>
      <c r="L4893" s="22"/>
      <c r="M4893" s="22"/>
      <c r="N4893" s="22"/>
    </row>
    <row r="4894" spans="1:14" s="49" customFormat="1" ht="15" customHeight="1">
      <c r="A4894" s="33"/>
      <c r="B4894" s="33"/>
      <c r="C4894" s="21"/>
      <c r="D4894" s="33"/>
      <c r="E4894" s="39"/>
      <c r="F4894" s="21"/>
      <c r="G4894" s="33"/>
      <c r="H4894" s="33"/>
      <c r="I4894" s="21"/>
      <c r="J4894" s="33"/>
      <c r="K4894" s="33"/>
      <c r="L4894" s="22"/>
      <c r="M4894" s="22"/>
      <c r="N4894" s="22"/>
    </row>
    <row r="4895" spans="1:14" s="49" customFormat="1" ht="15" customHeight="1">
      <c r="A4895" s="33"/>
      <c r="B4895" s="33"/>
      <c r="C4895" s="21"/>
      <c r="D4895" s="33"/>
      <c r="E4895" s="39"/>
      <c r="F4895" s="21"/>
      <c r="G4895" s="33"/>
      <c r="H4895" s="33"/>
      <c r="I4895" s="21"/>
      <c r="J4895" s="33"/>
      <c r="K4895" s="33"/>
      <c r="L4895" s="22"/>
      <c r="M4895" s="22"/>
      <c r="N4895" s="22"/>
    </row>
    <row r="4896" spans="1:14" s="49" customFormat="1" ht="15" customHeight="1">
      <c r="A4896" s="33"/>
      <c r="B4896" s="33"/>
      <c r="C4896" s="21"/>
      <c r="D4896" s="33"/>
      <c r="E4896" s="39"/>
      <c r="F4896" s="21"/>
      <c r="G4896" s="33"/>
      <c r="H4896" s="33"/>
      <c r="I4896" s="21"/>
      <c r="J4896" s="33"/>
      <c r="K4896" s="33"/>
      <c r="L4896" s="22"/>
      <c r="M4896" s="22"/>
      <c r="N4896" s="22"/>
    </row>
    <row r="4897" spans="1:14" s="49" customFormat="1" ht="15" customHeight="1">
      <c r="A4897" s="33"/>
      <c r="B4897" s="33"/>
      <c r="C4897" s="21"/>
      <c r="D4897" s="33"/>
      <c r="E4897" s="39"/>
      <c r="F4897" s="21"/>
      <c r="G4897" s="33"/>
      <c r="H4897" s="33"/>
      <c r="I4897" s="21"/>
      <c r="J4897" s="33"/>
      <c r="K4897" s="33"/>
      <c r="L4897" s="22"/>
      <c r="M4897" s="22"/>
      <c r="N4897" s="22"/>
    </row>
    <row r="4898" spans="1:14" s="49" customFormat="1" ht="15" customHeight="1">
      <c r="A4898" s="33"/>
      <c r="B4898" s="33"/>
      <c r="C4898" s="21"/>
      <c r="D4898" s="33"/>
      <c r="E4898" s="39"/>
      <c r="F4898" s="21"/>
      <c r="G4898" s="33"/>
      <c r="H4898" s="33"/>
      <c r="I4898" s="21"/>
      <c r="J4898" s="33"/>
      <c r="K4898" s="33"/>
      <c r="L4898" s="22"/>
      <c r="M4898" s="22"/>
      <c r="N4898" s="22"/>
    </row>
    <row r="4899" spans="1:14" s="49" customFormat="1" ht="15" customHeight="1">
      <c r="A4899" s="33"/>
      <c r="B4899" s="33"/>
      <c r="C4899" s="21"/>
      <c r="D4899" s="33"/>
      <c r="E4899" s="39"/>
      <c r="F4899" s="21"/>
      <c r="G4899" s="33"/>
      <c r="H4899" s="33"/>
      <c r="I4899" s="21"/>
      <c r="J4899" s="33"/>
      <c r="K4899" s="33"/>
      <c r="L4899" s="22"/>
      <c r="M4899" s="22"/>
      <c r="N4899" s="22"/>
    </row>
    <row r="4900" spans="1:14" s="49" customFormat="1" ht="15" customHeight="1">
      <c r="A4900" s="33"/>
      <c r="B4900" s="33"/>
      <c r="C4900" s="21"/>
      <c r="D4900" s="33"/>
      <c r="E4900" s="39"/>
      <c r="F4900" s="21"/>
      <c r="G4900" s="33"/>
      <c r="H4900" s="33"/>
      <c r="I4900" s="21"/>
      <c r="J4900" s="33"/>
      <c r="K4900" s="33"/>
      <c r="L4900" s="22"/>
      <c r="M4900" s="22"/>
      <c r="N4900" s="22"/>
    </row>
    <row r="4901" spans="1:14" s="49" customFormat="1" ht="15" customHeight="1">
      <c r="A4901" s="33"/>
      <c r="B4901" s="33"/>
      <c r="C4901" s="21"/>
      <c r="D4901" s="33"/>
      <c r="E4901" s="39"/>
      <c r="F4901" s="21"/>
      <c r="G4901" s="33"/>
      <c r="H4901" s="33"/>
      <c r="I4901" s="21"/>
      <c r="J4901" s="33"/>
      <c r="K4901" s="33"/>
      <c r="L4901" s="22"/>
      <c r="M4901" s="22"/>
      <c r="N4901" s="22"/>
    </row>
    <row r="4902" spans="1:14" s="49" customFormat="1" ht="15" customHeight="1">
      <c r="A4902" s="33"/>
      <c r="B4902" s="33"/>
      <c r="C4902" s="21"/>
      <c r="D4902" s="33"/>
      <c r="E4902" s="39"/>
      <c r="F4902" s="21"/>
      <c r="G4902" s="33"/>
      <c r="H4902" s="33"/>
      <c r="I4902" s="21"/>
      <c r="J4902" s="33"/>
      <c r="K4902" s="33"/>
      <c r="L4902" s="22"/>
      <c r="M4902" s="22"/>
      <c r="N4902" s="22"/>
    </row>
    <row r="4903" spans="1:14" s="49" customFormat="1" ht="15" customHeight="1">
      <c r="A4903" s="33"/>
      <c r="B4903" s="33"/>
      <c r="C4903" s="21"/>
      <c r="D4903" s="33"/>
      <c r="E4903" s="39"/>
      <c r="F4903" s="21"/>
      <c r="G4903" s="33"/>
      <c r="H4903" s="33"/>
      <c r="I4903" s="21"/>
      <c r="J4903" s="33"/>
      <c r="K4903" s="33"/>
      <c r="L4903" s="22"/>
      <c r="M4903" s="22"/>
      <c r="N4903" s="22"/>
    </row>
    <row r="4904" spans="1:14" s="49" customFormat="1" ht="15" customHeight="1">
      <c r="A4904" s="33"/>
      <c r="B4904" s="33"/>
      <c r="C4904" s="21"/>
      <c r="D4904" s="33"/>
      <c r="E4904" s="39"/>
      <c r="F4904" s="21"/>
      <c r="G4904" s="33"/>
      <c r="H4904" s="33"/>
      <c r="I4904" s="21"/>
      <c r="J4904" s="33"/>
      <c r="K4904" s="33"/>
      <c r="L4904" s="22"/>
      <c r="M4904" s="22"/>
      <c r="N4904" s="22"/>
    </row>
    <row r="4905" spans="1:14" s="49" customFormat="1" ht="15" customHeight="1">
      <c r="A4905" s="33"/>
      <c r="B4905" s="33"/>
      <c r="C4905" s="21"/>
      <c r="D4905" s="33"/>
      <c r="E4905" s="39"/>
      <c r="F4905" s="21"/>
      <c r="G4905" s="33"/>
      <c r="H4905" s="33"/>
      <c r="I4905" s="21"/>
      <c r="J4905" s="33"/>
      <c r="K4905" s="33"/>
      <c r="L4905" s="22"/>
      <c r="M4905" s="22"/>
      <c r="N4905" s="22"/>
    </row>
    <row r="4906" spans="1:14" s="49" customFormat="1" ht="15" customHeight="1">
      <c r="A4906" s="33"/>
      <c r="B4906" s="33"/>
      <c r="C4906" s="21"/>
      <c r="D4906" s="33"/>
      <c r="E4906" s="39"/>
      <c r="F4906" s="21"/>
      <c r="G4906" s="33"/>
      <c r="H4906" s="33"/>
      <c r="I4906" s="21"/>
      <c r="J4906" s="33"/>
      <c r="K4906" s="33"/>
      <c r="L4906" s="22"/>
      <c r="M4906" s="22"/>
      <c r="N4906" s="22"/>
    </row>
    <row r="4907" spans="1:14" s="49" customFormat="1" ht="15" customHeight="1">
      <c r="A4907" s="33"/>
      <c r="B4907" s="33"/>
      <c r="C4907" s="21"/>
      <c r="D4907" s="33"/>
      <c r="E4907" s="39"/>
      <c r="F4907" s="21"/>
      <c r="G4907" s="33"/>
      <c r="H4907" s="33"/>
      <c r="I4907" s="21"/>
      <c r="J4907" s="33"/>
      <c r="K4907" s="33"/>
      <c r="L4907" s="22"/>
      <c r="M4907" s="22"/>
      <c r="N4907" s="22"/>
    </row>
    <row r="4908" spans="1:14" s="49" customFormat="1" ht="15" customHeight="1">
      <c r="A4908" s="33"/>
      <c r="B4908" s="33"/>
      <c r="C4908" s="21"/>
      <c r="D4908" s="33"/>
      <c r="E4908" s="39"/>
      <c r="F4908" s="21"/>
      <c r="G4908" s="33"/>
      <c r="H4908" s="33"/>
      <c r="I4908" s="21"/>
      <c r="J4908" s="33"/>
      <c r="K4908" s="33"/>
      <c r="L4908" s="22"/>
      <c r="M4908" s="22"/>
      <c r="N4908" s="22"/>
    </row>
    <row r="4909" spans="1:14" s="49" customFormat="1" ht="15" customHeight="1">
      <c r="A4909" s="33"/>
      <c r="B4909" s="33"/>
      <c r="C4909" s="21"/>
      <c r="D4909" s="33"/>
      <c r="E4909" s="39"/>
      <c r="F4909" s="21"/>
      <c r="G4909" s="33"/>
      <c r="H4909" s="33"/>
      <c r="I4909" s="21"/>
      <c r="J4909" s="33"/>
      <c r="K4909" s="33"/>
      <c r="L4909" s="22"/>
      <c r="M4909" s="22"/>
      <c r="N4909" s="22"/>
    </row>
    <row r="4910" spans="1:14" s="49" customFormat="1" ht="15" customHeight="1">
      <c r="A4910" s="33"/>
      <c r="B4910" s="33"/>
      <c r="C4910" s="21"/>
      <c r="D4910" s="33"/>
      <c r="E4910" s="39"/>
      <c r="F4910" s="21"/>
      <c r="G4910" s="33"/>
      <c r="H4910" s="33"/>
      <c r="I4910" s="21"/>
      <c r="J4910" s="33"/>
      <c r="K4910" s="33"/>
      <c r="L4910" s="22"/>
      <c r="M4910" s="22"/>
      <c r="N4910" s="22"/>
    </row>
    <row r="4911" spans="1:14" s="49" customFormat="1" ht="15" customHeight="1">
      <c r="A4911" s="33"/>
      <c r="B4911" s="33"/>
      <c r="C4911" s="21"/>
      <c r="D4911" s="33"/>
      <c r="E4911" s="39"/>
      <c r="F4911" s="21"/>
      <c r="G4911" s="33"/>
      <c r="H4911" s="33"/>
      <c r="I4911" s="21"/>
      <c r="J4911" s="33"/>
      <c r="K4911" s="33"/>
      <c r="L4911" s="22"/>
      <c r="M4911" s="22"/>
      <c r="N4911" s="22"/>
    </row>
    <row r="4912" spans="1:14" s="49" customFormat="1" ht="15" customHeight="1">
      <c r="A4912" s="33"/>
      <c r="B4912" s="33"/>
      <c r="C4912" s="21"/>
      <c r="D4912" s="33"/>
      <c r="E4912" s="39"/>
      <c r="F4912" s="21"/>
      <c r="G4912" s="33"/>
      <c r="H4912" s="33"/>
      <c r="I4912" s="21"/>
      <c r="J4912" s="33"/>
      <c r="K4912" s="33"/>
      <c r="L4912" s="22"/>
      <c r="M4912" s="22"/>
      <c r="N4912" s="22"/>
    </row>
    <row r="4913" spans="1:14" s="49" customFormat="1" ht="15" customHeight="1">
      <c r="A4913" s="33"/>
      <c r="B4913" s="33"/>
      <c r="C4913" s="21"/>
      <c r="D4913" s="33"/>
      <c r="E4913" s="39"/>
      <c r="F4913" s="21"/>
      <c r="G4913" s="33"/>
      <c r="H4913" s="33"/>
      <c r="I4913" s="21"/>
      <c r="J4913" s="33"/>
      <c r="K4913" s="33"/>
      <c r="L4913" s="22"/>
      <c r="M4913" s="22"/>
      <c r="N4913" s="22"/>
    </row>
    <row r="4914" spans="1:14" s="49" customFormat="1" ht="15" customHeight="1">
      <c r="A4914" s="33"/>
      <c r="B4914" s="33"/>
      <c r="C4914" s="21"/>
      <c r="D4914" s="33"/>
      <c r="E4914" s="39"/>
      <c r="F4914" s="21"/>
      <c r="G4914" s="33"/>
      <c r="H4914" s="33"/>
      <c r="I4914" s="21"/>
      <c r="J4914" s="33"/>
      <c r="K4914" s="33"/>
      <c r="L4914" s="22"/>
      <c r="M4914" s="22"/>
      <c r="N4914" s="22"/>
    </row>
    <row r="4915" spans="1:14" s="49" customFormat="1" ht="15" customHeight="1">
      <c r="A4915" s="33"/>
      <c r="B4915" s="33"/>
      <c r="C4915" s="21"/>
      <c r="D4915" s="33"/>
      <c r="E4915" s="39"/>
      <c r="F4915" s="21"/>
      <c r="G4915" s="33"/>
      <c r="H4915" s="33"/>
      <c r="I4915" s="21"/>
      <c r="J4915" s="33"/>
      <c r="K4915" s="33"/>
      <c r="L4915" s="22"/>
      <c r="M4915" s="22"/>
      <c r="N4915" s="22"/>
    </row>
    <row r="4916" spans="1:14" s="49" customFormat="1" ht="15" customHeight="1">
      <c r="A4916" s="33"/>
      <c r="B4916" s="33"/>
      <c r="C4916" s="21"/>
      <c r="D4916" s="33"/>
      <c r="E4916" s="39"/>
      <c r="F4916" s="21"/>
      <c r="G4916" s="33"/>
      <c r="H4916" s="33"/>
      <c r="I4916" s="21"/>
      <c r="J4916" s="33"/>
      <c r="K4916" s="33"/>
      <c r="L4916" s="22"/>
      <c r="M4916" s="22"/>
      <c r="N4916" s="22"/>
    </row>
    <row r="4917" spans="1:14" s="49" customFormat="1" ht="15" customHeight="1">
      <c r="A4917" s="33"/>
      <c r="B4917" s="33"/>
      <c r="C4917" s="21"/>
      <c r="D4917" s="33"/>
      <c r="E4917" s="39"/>
      <c r="F4917" s="21"/>
      <c r="G4917" s="33"/>
      <c r="H4917" s="33"/>
      <c r="I4917" s="21"/>
      <c r="J4917" s="33"/>
      <c r="K4917" s="33"/>
      <c r="L4917" s="22"/>
      <c r="M4917" s="22"/>
      <c r="N4917" s="22"/>
    </row>
    <row r="4918" spans="1:14" s="49" customFormat="1" ht="15" customHeight="1">
      <c r="A4918" s="33"/>
      <c r="B4918" s="33"/>
      <c r="C4918" s="21"/>
      <c r="D4918" s="33"/>
      <c r="E4918" s="39"/>
      <c r="F4918" s="21"/>
      <c r="G4918" s="33"/>
      <c r="H4918" s="33"/>
      <c r="I4918" s="21"/>
      <c r="J4918" s="33"/>
      <c r="K4918" s="33"/>
      <c r="L4918" s="22"/>
      <c r="M4918" s="22"/>
      <c r="N4918" s="22"/>
    </row>
    <row r="4919" spans="1:14" s="49" customFormat="1" ht="15" customHeight="1">
      <c r="A4919" s="33"/>
      <c r="B4919" s="33"/>
      <c r="C4919" s="21"/>
      <c r="D4919" s="33"/>
      <c r="E4919" s="39"/>
      <c r="F4919" s="21"/>
      <c r="G4919" s="33"/>
      <c r="H4919" s="33"/>
      <c r="I4919" s="21"/>
      <c r="J4919" s="33"/>
      <c r="K4919" s="33"/>
      <c r="L4919" s="22"/>
      <c r="M4919" s="22"/>
      <c r="N4919" s="22"/>
    </row>
    <row r="4920" spans="1:14" s="49" customFormat="1" ht="15" customHeight="1">
      <c r="A4920" s="33"/>
      <c r="B4920" s="33"/>
      <c r="C4920" s="21"/>
      <c r="D4920" s="33"/>
      <c r="E4920" s="39"/>
      <c r="F4920" s="21"/>
      <c r="G4920" s="33"/>
      <c r="H4920" s="33"/>
      <c r="I4920" s="21"/>
      <c r="J4920" s="33"/>
      <c r="K4920" s="33"/>
      <c r="L4920" s="22"/>
      <c r="M4920" s="22"/>
      <c r="N4920" s="22"/>
    </row>
    <row r="4921" spans="1:14" s="49" customFormat="1" ht="15" customHeight="1">
      <c r="A4921" s="33"/>
      <c r="B4921" s="33"/>
      <c r="C4921" s="20"/>
      <c r="D4921" s="33"/>
      <c r="E4921" s="33"/>
      <c r="F4921" s="20"/>
      <c r="G4921" s="33"/>
      <c r="H4921" s="33"/>
      <c r="I4921" s="20"/>
      <c r="J4921" s="33"/>
      <c r="K4921" s="33"/>
      <c r="L4921" s="20"/>
      <c r="M4921" s="22"/>
      <c r="N4921" s="22"/>
    </row>
    <row r="4922" spans="1:14" s="49" customFormat="1" ht="15" customHeight="1">
      <c r="A4922" s="33"/>
      <c r="B4922" s="33"/>
      <c r="C4922" s="21"/>
      <c r="D4922" s="33"/>
      <c r="E4922" s="39"/>
      <c r="F4922" s="21"/>
      <c r="G4922" s="33"/>
      <c r="H4922" s="33"/>
      <c r="I4922" s="21"/>
      <c r="J4922" s="33"/>
      <c r="K4922" s="33"/>
      <c r="L4922" s="22"/>
      <c r="M4922" s="22"/>
      <c r="N4922" s="22"/>
    </row>
    <row r="4923" spans="1:14" s="49" customFormat="1" ht="15" customHeight="1">
      <c r="A4923" s="33"/>
      <c r="B4923" s="33"/>
      <c r="C4923" s="21"/>
      <c r="D4923" s="33"/>
      <c r="E4923" s="39"/>
      <c r="F4923" s="21"/>
      <c r="G4923" s="33"/>
      <c r="H4923" s="33"/>
      <c r="I4923" s="21"/>
      <c r="J4923" s="33"/>
      <c r="K4923" s="33"/>
      <c r="L4923" s="22"/>
      <c r="M4923" s="22"/>
      <c r="N4923" s="22"/>
    </row>
    <row r="4924" spans="1:14" s="49" customFormat="1" ht="15" customHeight="1">
      <c r="A4924" s="33"/>
      <c r="B4924" s="33"/>
      <c r="C4924" s="21"/>
      <c r="D4924" s="33"/>
      <c r="E4924" s="39"/>
      <c r="F4924" s="21"/>
      <c r="G4924" s="33"/>
      <c r="H4924" s="33"/>
      <c r="I4924" s="21"/>
      <c r="J4924" s="33"/>
      <c r="K4924" s="33"/>
      <c r="L4924" s="22"/>
      <c r="M4924" s="22"/>
      <c r="N4924" s="22"/>
    </row>
    <row r="4925" spans="1:14" s="49" customFormat="1" ht="15" customHeight="1">
      <c r="A4925" s="33"/>
      <c r="B4925" s="33"/>
      <c r="C4925" s="21"/>
      <c r="D4925" s="33"/>
      <c r="E4925" s="39"/>
      <c r="F4925" s="21"/>
      <c r="G4925" s="33"/>
      <c r="H4925" s="33"/>
      <c r="I4925" s="21"/>
      <c r="J4925" s="33"/>
      <c r="K4925" s="33"/>
      <c r="L4925" s="22"/>
      <c r="M4925" s="22"/>
      <c r="N4925" s="22"/>
    </row>
    <row r="4926" spans="1:14" s="49" customFormat="1" ht="15" customHeight="1">
      <c r="A4926" s="33"/>
      <c r="B4926" s="33"/>
      <c r="C4926" s="21"/>
      <c r="D4926" s="33"/>
      <c r="E4926" s="39"/>
      <c r="F4926" s="21"/>
      <c r="G4926" s="33"/>
      <c r="H4926" s="33"/>
      <c r="I4926" s="21"/>
      <c r="J4926" s="33"/>
      <c r="K4926" s="33"/>
      <c r="L4926" s="22"/>
      <c r="M4926" s="22"/>
      <c r="N4926" s="22"/>
    </row>
    <row r="4927" spans="1:14" s="49" customFormat="1" ht="15" customHeight="1">
      <c r="A4927" s="33"/>
      <c r="B4927" s="33"/>
      <c r="C4927" s="21"/>
      <c r="D4927" s="33"/>
      <c r="E4927" s="39"/>
      <c r="F4927" s="21"/>
      <c r="G4927" s="33"/>
      <c r="H4927" s="33"/>
      <c r="I4927" s="21"/>
      <c r="J4927" s="33"/>
      <c r="K4927" s="33"/>
      <c r="L4927" s="22"/>
      <c r="M4927" s="22"/>
      <c r="N4927" s="22"/>
    </row>
    <row r="4928" spans="1:14" s="49" customFormat="1" ht="15" customHeight="1">
      <c r="A4928" s="33"/>
      <c r="B4928" s="33"/>
      <c r="C4928" s="21"/>
      <c r="D4928" s="33"/>
      <c r="E4928" s="39"/>
      <c r="F4928" s="21"/>
      <c r="G4928" s="33"/>
      <c r="H4928" s="33"/>
      <c r="I4928" s="21"/>
      <c r="J4928" s="33"/>
      <c r="K4928" s="33"/>
      <c r="L4928" s="22"/>
      <c r="M4928" s="22"/>
      <c r="N4928" s="22"/>
    </row>
    <row r="4929" spans="1:14" s="49" customFormat="1" ht="15" customHeight="1">
      <c r="A4929" s="33"/>
      <c r="B4929" s="33"/>
      <c r="C4929" s="21"/>
      <c r="D4929" s="33"/>
      <c r="E4929" s="39"/>
      <c r="F4929" s="21"/>
      <c r="G4929" s="33"/>
      <c r="H4929" s="33"/>
      <c r="I4929" s="21"/>
      <c r="J4929" s="33"/>
      <c r="K4929" s="33"/>
      <c r="L4929" s="22"/>
      <c r="M4929" s="22"/>
      <c r="N4929" s="22"/>
    </row>
    <row r="4930" spans="1:14" s="49" customFormat="1" ht="15" customHeight="1">
      <c r="A4930" s="33"/>
      <c r="B4930" s="33"/>
      <c r="C4930" s="21"/>
      <c r="D4930" s="33"/>
      <c r="E4930" s="39"/>
      <c r="F4930" s="21"/>
      <c r="G4930" s="33"/>
      <c r="H4930" s="33"/>
      <c r="I4930" s="21"/>
      <c r="J4930" s="33"/>
      <c r="K4930" s="33"/>
      <c r="L4930" s="22"/>
      <c r="M4930" s="22"/>
      <c r="N4930" s="22"/>
    </row>
    <row r="4931" spans="1:14" s="49" customFormat="1" ht="15" customHeight="1">
      <c r="A4931" s="33"/>
      <c r="B4931" s="33"/>
      <c r="C4931" s="21"/>
      <c r="D4931" s="33"/>
      <c r="E4931" s="39"/>
      <c r="F4931" s="21"/>
      <c r="G4931" s="33"/>
      <c r="H4931" s="33"/>
      <c r="I4931" s="21"/>
      <c r="J4931" s="33"/>
      <c r="K4931" s="33"/>
      <c r="L4931" s="22"/>
      <c r="M4931" s="22"/>
      <c r="N4931" s="22"/>
    </row>
    <row r="4932" spans="1:14" s="49" customFormat="1" ht="15" customHeight="1">
      <c r="A4932" s="33"/>
      <c r="B4932" s="33"/>
      <c r="C4932" s="21"/>
      <c r="D4932" s="33"/>
      <c r="E4932" s="39"/>
      <c r="F4932" s="21"/>
      <c r="G4932" s="33"/>
      <c r="H4932" s="33"/>
      <c r="I4932" s="21"/>
      <c r="J4932" s="33"/>
      <c r="K4932" s="33"/>
      <c r="L4932" s="22"/>
      <c r="M4932" s="22"/>
      <c r="N4932" s="22"/>
    </row>
    <row r="4933" spans="1:14" s="49" customFormat="1" ht="15" customHeight="1">
      <c r="A4933" s="33"/>
      <c r="B4933" s="33"/>
      <c r="C4933" s="21"/>
      <c r="D4933" s="33"/>
      <c r="E4933" s="39"/>
      <c r="F4933" s="21"/>
      <c r="G4933" s="33"/>
      <c r="H4933" s="33"/>
      <c r="I4933" s="21"/>
      <c r="J4933" s="33"/>
      <c r="K4933" s="33"/>
      <c r="L4933" s="22"/>
      <c r="M4933" s="22"/>
      <c r="N4933" s="22"/>
    </row>
    <row r="4934" spans="1:14" s="49" customFormat="1" ht="15" customHeight="1">
      <c r="A4934" s="33"/>
      <c r="B4934" s="33"/>
      <c r="C4934" s="21"/>
      <c r="D4934" s="33"/>
      <c r="E4934" s="39"/>
      <c r="F4934" s="21"/>
      <c r="G4934" s="33"/>
      <c r="H4934" s="33"/>
      <c r="I4934" s="21"/>
      <c r="J4934" s="33"/>
      <c r="K4934" s="33"/>
      <c r="L4934" s="22"/>
      <c r="M4934" s="22"/>
      <c r="N4934" s="22"/>
    </row>
    <row r="4935" spans="1:14" s="49" customFormat="1" ht="15" customHeight="1">
      <c r="A4935" s="33"/>
      <c r="B4935" s="33"/>
      <c r="C4935" s="21"/>
      <c r="D4935" s="33"/>
      <c r="E4935" s="39"/>
      <c r="F4935" s="21"/>
      <c r="G4935" s="33"/>
      <c r="H4935" s="33"/>
      <c r="I4935" s="21"/>
      <c r="J4935" s="33"/>
      <c r="K4935" s="33"/>
      <c r="L4935" s="22"/>
      <c r="M4935" s="22"/>
      <c r="N4935" s="22"/>
    </row>
    <row r="4936" spans="1:14" s="49" customFormat="1" ht="15" customHeight="1">
      <c r="A4936" s="33"/>
      <c r="B4936" s="33"/>
      <c r="C4936" s="21"/>
      <c r="D4936" s="33"/>
      <c r="E4936" s="39"/>
      <c r="F4936" s="21"/>
      <c r="G4936" s="33"/>
      <c r="H4936" s="33"/>
      <c r="I4936" s="21"/>
      <c r="J4936" s="33"/>
      <c r="K4936" s="33"/>
      <c r="L4936" s="22"/>
      <c r="M4936" s="22"/>
      <c r="N4936" s="22"/>
    </row>
    <row r="4937" spans="1:14" s="49" customFormat="1" ht="15" customHeight="1">
      <c r="A4937" s="33"/>
      <c r="B4937" s="33"/>
      <c r="C4937" s="21"/>
      <c r="D4937" s="33"/>
      <c r="E4937" s="39"/>
      <c r="F4937" s="21"/>
      <c r="G4937" s="33"/>
      <c r="H4937" s="33"/>
      <c r="I4937" s="21"/>
      <c r="J4937" s="33"/>
      <c r="K4937" s="33"/>
      <c r="L4937" s="22"/>
      <c r="M4937" s="22"/>
      <c r="N4937" s="22"/>
    </row>
    <row r="4938" spans="1:14" s="49" customFormat="1" ht="15" customHeight="1">
      <c r="A4938" s="33"/>
      <c r="B4938" s="33"/>
      <c r="C4938" s="21"/>
      <c r="D4938" s="33"/>
      <c r="E4938" s="39"/>
      <c r="F4938" s="21"/>
      <c r="G4938" s="33"/>
      <c r="H4938" s="33"/>
      <c r="I4938" s="21"/>
      <c r="J4938" s="33"/>
      <c r="K4938" s="33"/>
      <c r="L4938" s="22"/>
      <c r="M4938" s="22"/>
      <c r="N4938" s="22"/>
    </row>
    <row r="4939" spans="1:14" s="49" customFormat="1" ht="15" customHeight="1">
      <c r="A4939" s="33"/>
      <c r="B4939" s="33"/>
      <c r="C4939" s="21"/>
      <c r="D4939" s="33"/>
      <c r="E4939" s="39"/>
      <c r="F4939" s="21"/>
      <c r="G4939" s="33"/>
      <c r="H4939" s="33"/>
      <c r="I4939" s="21"/>
      <c r="J4939" s="33"/>
      <c r="K4939" s="33"/>
      <c r="L4939" s="22"/>
      <c r="M4939" s="22"/>
      <c r="N4939" s="22"/>
    </row>
    <row r="4940" spans="1:14" s="49" customFormat="1" ht="15" customHeight="1">
      <c r="A4940" s="33"/>
      <c r="B4940" s="33"/>
      <c r="C4940" s="21"/>
      <c r="D4940" s="33"/>
      <c r="E4940" s="39"/>
      <c r="F4940" s="21"/>
      <c r="G4940" s="33"/>
      <c r="H4940" s="33"/>
      <c r="I4940" s="21"/>
      <c r="J4940" s="33"/>
      <c r="K4940" s="33"/>
      <c r="L4940" s="22"/>
      <c r="M4940" s="22"/>
      <c r="N4940" s="22"/>
    </row>
    <row r="4941" spans="1:14" s="49" customFormat="1" ht="15" customHeight="1">
      <c r="A4941" s="33"/>
      <c r="B4941" s="33"/>
      <c r="C4941" s="21"/>
      <c r="D4941" s="33"/>
      <c r="E4941" s="39"/>
      <c r="F4941" s="21"/>
      <c r="G4941" s="33"/>
      <c r="H4941" s="33"/>
      <c r="I4941" s="21"/>
      <c r="J4941" s="33"/>
      <c r="K4941" s="33"/>
      <c r="L4941" s="22"/>
      <c r="M4941" s="22"/>
      <c r="N4941" s="22"/>
    </row>
    <row r="4942" spans="1:14" s="49" customFormat="1" ht="15" customHeight="1">
      <c r="A4942" s="33"/>
      <c r="B4942" s="33"/>
      <c r="C4942" s="21"/>
      <c r="D4942" s="33"/>
      <c r="E4942" s="39"/>
      <c r="F4942" s="21"/>
      <c r="G4942" s="33"/>
      <c r="H4942" s="33"/>
      <c r="I4942" s="21"/>
      <c r="J4942" s="33"/>
      <c r="K4942" s="33"/>
      <c r="L4942" s="22"/>
      <c r="M4942" s="22"/>
      <c r="N4942" s="22"/>
    </row>
    <row r="4943" spans="1:14" s="49" customFormat="1" ht="15" customHeight="1">
      <c r="A4943" s="33"/>
      <c r="B4943" s="33"/>
      <c r="C4943" s="21"/>
      <c r="D4943" s="33"/>
      <c r="E4943" s="39"/>
      <c r="F4943" s="21"/>
      <c r="G4943" s="33"/>
      <c r="H4943" s="33"/>
      <c r="I4943" s="21"/>
      <c r="J4943" s="33"/>
      <c r="K4943" s="33"/>
      <c r="L4943" s="22"/>
      <c r="M4943" s="22"/>
      <c r="N4943" s="22"/>
    </row>
    <row r="4944" spans="1:14" s="49" customFormat="1" ht="15" customHeight="1">
      <c r="A4944" s="33"/>
      <c r="B4944" s="33"/>
      <c r="C4944" s="21"/>
      <c r="D4944" s="33"/>
      <c r="E4944" s="39"/>
      <c r="F4944" s="21"/>
      <c r="G4944" s="33"/>
      <c r="H4944" s="33"/>
      <c r="I4944" s="21"/>
      <c r="J4944" s="33"/>
      <c r="K4944" s="33"/>
      <c r="L4944" s="22"/>
      <c r="M4944" s="22"/>
      <c r="N4944" s="22"/>
    </row>
    <row r="4945" spans="1:14" s="49" customFormat="1" ht="15" customHeight="1">
      <c r="A4945" s="33"/>
      <c r="B4945" s="33"/>
      <c r="C4945" s="21"/>
      <c r="D4945" s="33"/>
      <c r="E4945" s="39"/>
      <c r="F4945" s="21"/>
      <c r="G4945" s="33"/>
      <c r="H4945" s="33"/>
      <c r="I4945" s="21"/>
      <c r="J4945" s="33"/>
      <c r="K4945" s="33"/>
      <c r="L4945" s="22"/>
      <c r="M4945" s="22"/>
      <c r="N4945" s="22"/>
    </row>
    <row r="4946" spans="1:14" s="49" customFormat="1" ht="15" customHeight="1">
      <c r="A4946" s="33"/>
      <c r="B4946" s="33"/>
      <c r="C4946" s="21"/>
      <c r="D4946" s="33"/>
      <c r="E4946" s="39"/>
      <c r="F4946" s="21"/>
      <c r="G4946" s="33"/>
      <c r="H4946" s="33"/>
      <c r="I4946" s="21"/>
      <c r="J4946" s="33"/>
      <c r="K4946" s="33"/>
      <c r="L4946" s="22"/>
      <c r="M4946" s="22"/>
      <c r="N4946" s="22"/>
    </row>
    <row r="4947" spans="1:14" s="49" customFormat="1" ht="15" customHeight="1">
      <c r="A4947" s="33"/>
      <c r="B4947" s="33"/>
      <c r="C4947" s="21"/>
      <c r="D4947" s="33"/>
      <c r="E4947" s="39"/>
      <c r="F4947" s="21"/>
      <c r="G4947" s="33"/>
      <c r="H4947" s="33"/>
      <c r="I4947" s="21"/>
      <c r="J4947" s="33"/>
      <c r="K4947" s="33"/>
      <c r="L4947" s="22"/>
      <c r="M4947" s="22"/>
      <c r="N4947" s="22"/>
    </row>
    <row r="4948" spans="1:14" s="49" customFormat="1" ht="15" customHeight="1">
      <c r="A4948" s="33"/>
      <c r="B4948" s="33"/>
      <c r="C4948" s="21"/>
      <c r="D4948" s="33"/>
      <c r="E4948" s="39"/>
      <c r="F4948" s="21"/>
      <c r="G4948" s="33"/>
      <c r="H4948" s="33"/>
      <c r="I4948" s="21"/>
      <c r="J4948" s="33"/>
      <c r="K4948" s="33"/>
      <c r="L4948" s="22"/>
      <c r="M4948" s="22"/>
      <c r="N4948" s="22"/>
    </row>
    <row r="4949" spans="1:14" s="49" customFormat="1" ht="15" customHeight="1">
      <c r="A4949" s="33"/>
      <c r="B4949" s="33"/>
      <c r="C4949" s="21"/>
      <c r="D4949" s="33"/>
      <c r="E4949" s="39"/>
      <c r="F4949" s="21"/>
      <c r="G4949" s="33"/>
      <c r="H4949" s="33"/>
      <c r="I4949" s="21"/>
      <c r="J4949" s="33"/>
      <c r="K4949" s="33"/>
      <c r="L4949" s="22"/>
      <c r="M4949" s="22"/>
      <c r="N4949" s="22"/>
    </row>
    <row r="4950" spans="1:14" s="49" customFormat="1" ht="15" customHeight="1">
      <c r="A4950" s="33"/>
      <c r="B4950" s="33"/>
      <c r="C4950" s="21"/>
      <c r="D4950" s="33"/>
      <c r="E4950" s="39"/>
      <c r="F4950" s="21"/>
      <c r="G4950" s="33"/>
      <c r="H4950" s="33"/>
      <c r="I4950" s="21"/>
      <c r="J4950" s="33"/>
      <c r="K4950" s="33"/>
      <c r="L4950" s="22"/>
      <c r="M4950" s="22"/>
      <c r="N4950" s="22"/>
    </row>
    <row r="4951" spans="1:14" s="49" customFormat="1" ht="15" customHeight="1">
      <c r="A4951" s="33"/>
      <c r="B4951" s="33"/>
      <c r="C4951" s="21"/>
      <c r="D4951" s="33"/>
      <c r="E4951" s="39"/>
      <c r="F4951" s="21"/>
      <c r="G4951" s="33"/>
      <c r="H4951" s="33"/>
      <c r="I4951" s="21"/>
      <c r="J4951" s="33"/>
      <c r="K4951" s="33"/>
      <c r="L4951" s="22"/>
      <c r="M4951" s="22"/>
      <c r="N4951" s="22"/>
    </row>
    <row r="4952" spans="1:14" s="49" customFormat="1" ht="15" customHeight="1">
      <c r="A4952" s="33"/>
      <c r="B4952" s="33"/>
      <c r="C4952" s="21"/>
      <c r="D4952" s="33"/>
      <c r="E4952" s="39"/>
      <c r="F4952" s="21"/>
      <c r="G4952" s="33"/>
      <c r="H4952" s="33"/>
      <c r="I4952" s="21"/>
      <c r="J4952" s="33"/>
      <c r="K4952" s="33"/>
      <c r="L4952" s="22"/>
      <c r="M4952" s="22"/>
      <c r="N4952" s="22"/>
    </row>
    <row r="4953" spans="1:14" s="49" customFormat="1" ht="15" customHeight="1">
      <c r="A4953" s="33"/>
      <c r="B4953" s="33"/>
      <c r="C4953" s="21"/>
      <c r="D4953" s="33"/>
      <c r="E4953" s="39"/>
      <c r="F4953" s="21"/>
      <c r="G4953" s="33"/>
      <c r="H4953" s="33"/>
      <c r="I4953" s="21"/>
      <c r="J4953" s="33"/>
      <c r="K4953" s="33"/>
      <c r="L4953" s="22"/>
      <c r="M4953" s="22"/>
      <c r="N4953" s="22"/>
    </row>
    <row r="4954" spans="1:14" s="49" customFormat="1" ht="15" customHeight="1">
      <c r="A4954" s="33"/>
      <c r="B4954" s="33"/>
      <c r="C4954" s="21"/>
      <c r="D4954" s="33"/>
      <c r="E4954" s="39"/>
      <c r="F4954" s="21"/>
      <c r="G4954" s="33"/>
      <c r="H4954" s="33"/>
      <c r="I4954" s="21"/>
      <c r="J4954" s="33"/>
      <c r="K4954" s="33"/>
      <c r="L4954" s="22"/>
      <c r="M4954" s="22"/>
      <c r="N4954" s="22"/>
    </row>
    <row r="4955" spans="1:14" s="49" customFormat="1" ht="15" customHeight="1">
      <c r="A4955" s="33"/>
      <c r="B4955" s="33"/>
      <c r="C4955" s="21"/>
      <c r="D4955" s="33"/>
      <c r="E4955" s="39"/>
      <c r="F4955" s="21"/>
      <c r="G4955" s="33"/>
      <c r="H4955" s="33"/>
      <c r="I4955" s="21"/>
      <c r="J4955" s="33"/>
      <c r="K4955" s="33"/>
      <c r="L4955" s="22"/>
      <c r="M4955" s="22"/>
      <c r="N4955" s="22"/>
    </row>
    <row r="4956" spans="1:14" s="49" customFormat="1" ht="15" customHeight="1">
      <c r="A4956" s="33"/>
      <c r="B4956" s="33"/>
      <c r="C4956" s="21"/>
      <c r="D4956" s="33"/>
      <c r="E4956" s="39"/>
      <c r="F4956" s="21"/>
      <c r="G4956" s="33"/>
      <c r="H4956" s="33"/>
      <c r="I4956" s="21"/>
      <c r="J4956" s="33"/>
      <c r="K4956" s="33"/>
      <c r="L4956" s="22"/>
      <c r="M4956" s="22"/>
      <c r="N4956" s="22"/>
    </row>
    <row r="4957" spans="1:14" s="49" customFormat="1" ht="15" customHeight="1">
      <c r="A4957" s="33"/>
      <c r="B4957" s="33"/>
      <c r="C4957" s="21"/>
      <c r="D4957" s="33"/>
      <c r="E4957" s="39"/>
      <c r="F4957" s="21"/>
      <c r="G4957" s="33"/>
      <c r="H4957" s="33"/>
      <c r="I4957" s="21"/>
      <c r="J4957" s="33"/>
      <c r="K4957" s="33"/>
      <c r="L4957" s="22"/>
      <c r="M4957" s="22"/>
      <c r="N4957" s="22"/>
    </row>
    <row r="4958" spans="1:14" s="49" customFormat="1" ht="15" customHeight="1">
      <c r="A4958" s="33"/>
      <c r="B4958" s="33"/>
      <c r="C4958" s="21"/>
      <c r="D4958" s="33"/>
      <c r="E4958" s="39"/>
      <c r="F4958" s="21"/>
      <c r="G4958" s="33"/>
      <c r="H4958" s="33"/>
      <c r="I4958" s="21"/>
      <c r="J4958" s="33"/>
      <c r="K4958" s="33"/>
      <c r="L4958" s="22"/>
      <c r="M4958" s="22"/>
      <c r="N4958" s="22"/>
    </row>
    <row r="4959" spans="1:14" s="49" customFormat="1" ht="15" customHeight="1">
      <c r="A4959" s="33"/>
      <c r="B4959" s="33"/>
      <c r="C4959" s="21"/>
      <c r="D4959" s="33"/>
      <c r="E4959" s="39"/>
      <c r="F4959" s="21"/>
      <c r="G4959" s="33"/>
      <c r="H4959" s="33"/>
      <c r="I4959" s="21"/>
      <c r="J4959" s="33"/>
      <c r="K4959" s="33"/>
      <c r="L4959" s="22"/>
      <c r="M4959" s="22"/>
      <c r="N4959" s="22"/>
    </row>
    <row r="4960" spans="1:14" s="49" customFormat="1" ht="15" customHeight="1">
      <c r="A4960" s="33"/>
      <c r="B4960" s="33"/>
      <c r="C4960" s="21"/>
      <c r="D4960" s="33"/>
      <c r="E4960" s="39"/>
      <c r="F4960" s="21"/>
      <c r="G4960" s="33"/>
      <c r="H4960" s="33"/>
      <c r="I4960" s="21"/>
      <c r="J4960" s="33"/>
      <c r="K4960" s="33"/>
      <c r="L4960" s="22"/>
      <c r="M4960" s="22"/>
      <c r="N4960" s="22"/>
    </row>
    <row r="4961" spans="1:14" s="49" customFormat="1" ht="15" customHeight="1">
      <c r="A4961" s="33"/>
      <c r="B4961" s="33"/>
      <c r="C4961" s="21"/>
      <c r="D4961" s="33"/>
      <c r="E4961" s="39"/>
      <c r="F4961" s="21"/>
      <c r="G4961" s="33"/>
      <c r="H4961" s="33"/>
      <c r="I4961" s="21"/>
      <c r="J4961" s="33"/>
      <c r="K4961" s="33"/>
      <c r="L4961" s="22"/>
      <c r="M4961" s="22"/>
      <c r="N4961" s="22"/>
    </row>
    <row r="4962" spans="1:14" s="49" customFormat="1" ht="15" customHeight="1">
      <c r="A4962" s="33"/>
      <c r="B4962" s="33"/>
      <c r="C4962" s="21"/>
      <c r="D4962" s="33"/>
      <c r="E4962" s="39"/>
      <c r="F4962" s="21"/>
      <c r="G4962" s="33"/>
      <c r="H4962" s="33"/>
      <c r="I4962" s="21"/>
      <c r="J4962" s="33"/>
      <c r="K4962" s="33"/>
      <c r="L4962" s="22"/>
      <c r="M4962" s="22"/>
      <c r="N4962" s="22"/>
    </row>
    <row r="4963" spans="1:14" s="49" customFormat="1" ht="15" customHeight="1">
      <c r="A4963" s="33"/>
      <c r="B4963" s="33"/>
      <c r="C4963" s="21"/>
      <c r="D4963" s="33"/>
      <c r="E4963" s="39"/>
      <c r="F4963" s="21"/>
      <c r="G4963" s="33"/>
      <c r="H4963" s="33"/>
      <c r="I4963" s="21"/>
      <c r="J4963" s="33"/>
      <c r="K4963" s="33"/>
      <c r="L4963" s="22"/>
      <c r="M4963" s="22"/>
      <c r="N4963" s="22"/>
    </row>
    <row r="4964" spans="1:14" s="49" customFormat="1" ht="15" customHeight="1">
      <c r="A4964" s="33"/>
      <c r="B4964" s="33"/>
      <c r="C4964" s="21"/>
      <c r="D4964" s="33"/>
      <c r="E4964" s="39"/>
      <c r="F4964" s="21"/>
      <c r="G4964" s="33"/>
      <c r="H4964" s="33"/>
      <c r="I4964" s="21"/>
      <c r="J4964" s="33"/>
      <c r="K4964" s="33"/>
      <c r="L4964" s="22"/>
      <c r="M4964" s="22"/>
      <c r="N4964" s="22"/>
    </row>
    <row r="4965" spans="1:14" s="49" customFormat="1" ht="15" customHeight="1">
      <c r="A4965" s="33"/>
      <c r="B4965" s="33"/>
      <c r="C4965" s="21"/>
      <c r="D4965" s="33"/>
      <c r="E4965" s="39"/>
      <c r="F4965" s="21"/>
      <c r="G4965" s="33"/>
      <c r="H4965" s="33"/>
      <c r="I4965" s="21"/>
      <c r="J4965" s="33"/>
      <c r="K4965" s="33"/>
      <c r="L4965" s="22"/>
      <c r="M4965" s="22"/>
      <c r="N4965" s="22"/>
    </row>
    <row r="4966" spans="1:14" s="49" customFormat="1" ht="15" customHeight="1">
      <c r="A4966" s="33"/>
      <c r="B4966" s="33"/>
      <c r="C4966" s="20"/>
      <c r="D4966" s="33"/>
      <c r="E4966" s="33"/>
      <c r="F4966" s="20"/>
      <c r="G4966" s="33"/>
      <c r="H4966" s="33"/>
      <c r="I4966" s="20"/>
      <c r="J4966" s="33"/>
      <c r="K4966" s="33"/>
      <c r="L4966" s="20"/>
      <c r="M4966" s="22"/>
      <c r="N4966" s="22"/>
    </row>
    <row r="4967" spans="1:14" s="49" customFormat="1" ht="15" customHeight="1">
      <c r="A4967" s="33"/>
      <c r="B4967" s="33"/>
      <c r="C4967" s="21"/>
      <c r="D4967" s="33"/>
      <c r="E4967" s="39"/>
      <c r="F4967" s="21"/>
      <c r="G4967" s="33"/>
      <c r="H4967" s="33"/>
      <c r="I4967" s="21"/>
      <c r="J4967" s="33"/>
      <c r="K4967" s="33"/>
      <c r="L4967" s="22"/>
      <c r="M4967" s="22"/>
      <c r="N4967" s="22"/>
    </row>
    <row r="4968" spans="1:14" s="49" customFormat="1" ht="15" customHeight="1">
      <c r="A4968" s="33"/>
      <c r="B4968" s="33"/>
      <c r="C4968" s="21"/>
      <c r="D4968" s="33"/>
      <c r="E4968" s="39"/>
      <c r="F4968" s="21"/>
      <c r="G4968" s="33"/>
      <c r="H4968" s="33"/>
      <c r="I4968" s="21"/>
      <c r="J4968" s="33"/>
      <c r="K4968" s="33"/>
      <c r="L4968" s="22"/>
      <c r="M4968" s="22"/>
      <c r="N4968" s="22"/>
    </row>
    <row r="4969" spans="1:14" s="49" customFormat="1" ht="15" customHeight="1">
      <c r="A4969" s="33"/>
      <c r="B4969" s="33"/>
      <c r="C4969" s="21"/>
      <c r="D4969" s="33"/>
      <c r="E4969" s="39"/>
      <c r="F4969" s="21"/>
      <c r="G4969" s="33"/>
      <c r="H4969" s="33"/>
      <c r="I4969" s="21"/>
      <c r="J4969" s="33"/>
      <c r="K4969" s="33"/>
      <c r="L4969" s="22"/>
      <c r="M4969" s="22"/>
      <c r="N4969" s="22"/>
    </row>
    <row r="4970" spans="1:14" s="49" customFormat="1" ht="15" customHeight="1">
      <c r="A4970" s="33"/>
      <c r="B4970" s="33"/>
      <c r="C4970" s="21"/>
      <c r="D4970" s="33"/>
      <c r="E4970" s="39"/>
      <c r="F4970" s="21"/>
      <c r="G4970" s="33"/>
      <c r="H4970" s="33"/>
      <c r="I4970" s="21"/>
      <c r="J4970" s="33"/>
      <c r="K4970" s="33"/>
      <c r="L4970" s="22"/>
      <c r="M4970" s="22"/>
      <c r="N4970" s="22"/>
    </row>
    <row r="4971" spans="1:14" s="49" customFormat="1" ht="15" customHeight="1">
      <c r="A4971" s="33"/>
      <c r="B4971" s="33"/>
      <c r="C4971" s="21"/>
      <c r="D4971" s="33"/>
      <c r="E4971" s="39"/>
      <c r="F4971" s="21"/>
      <c r="G4971" s="33"/>
      <c r="H4971" s="33"/>
      <c r="I4971" s="21"/>
      <c r="J4971" s="33"/>
      <c r="K4971" s="33"/>
      <c r="L4971" s="22"/>
      <c r="M4971" s="22"/>
      <c r="N4971" s="22"/>
    </row>
    <row r="4972" spans="1:14" s="49" customFormat="1" ht="15" customHeight="1">
      <c r="A4972" s="33"/>
      <c r="B4972" s="33"/>
      <c r="C4972" s="21"/>
      <c r="D4972" s="33"/>
      <c r="E4972" s="39"/>
      <c r="F4972" s="21"/>
      <c r="G4972" s="33"/>
      <c r="H4972" s="33"/>
      <c r="I4972" s="21"/>
      <c r="J4972" s="33"/>
      <c r="K4972" s="33"/>
      <c r="L4972" s="22"/>
      <c r="M4972" s="22"/>
      <c r="N4972" s="22"/>
    </row>
    <row r="4973" spans="1:14" s="49" customFormat="1" ht="15" customHeight="1">
      <c r="A4973" s="33"/>
      <c r="B4973" s="33"/>
      <c r="C4973" s="21"/>
      <c r="D4973" s="33"/>
      <c r="E4973" s="39"/>
      <c r="F4973" s="21"/>
      <c r="G4973" s="33"/>
      <c r="H4973" s="33"/>
      <c r="I4973" s="21"/>
      <c r="J4973" s="33"/>
      <c r="K4973" s="33"/>
      <c r="L4973" s="22"/>
      <c r="M4973" s="22"/>
      <c r="N4973" s="22"/>
    </row>
    <row r="4974" spans="1:14" s="49" customFormat="1" ht="15" customHeight="1">
      <c r="A4974" s="33"/>
      <c r="B4974" s="33"/>
      <c r="C4974" s="21"/>
      <c r="D4974" s="33"/>
      <c r="E4974" s="39"/>
      <c r="F4974" s="21"/>
      <c r="G4974" s="33"/>
      <c r="H4974" s="33"/>
      <c r="I4974" s="21"/>
      <c r="J4974" s="33"/>
      <c r="K4974" s="33"/>
      <c r="L4974" s="22"/>
      <c r="M4974" s="22"/>
      <c r="N4974" s="22"/>
    </row>
    <row r="4975" spans="1:14" s="49" customFormat="1" ht="15" customHeight="1">
      <c r="A4975" s="33"/>
      <c r="B4975" s="33"/>
      <c r="C4975" s="21"/>
      <c r="D4975" s="33"/>
      <c r="E4975" s="39"/>
      <c r="F4975" s="21"/>
      <c r="G4975" s="33"/>
      <c r="H4975" s="33"/>
      <c r="I4975" s="21"/>
      <c r="J4975" s="33"/>
      <c r="K4975" s="33"/>
      <c r="L4975" s="22"/>
      <c r="M4975" s="22"/>
      <c r="N4975" s="22"/>
    </row>
    <row r="4976" spans="1:14" s="49" customFormat="1" ht="15" customHeight="1">
      <c r="A4976" s="33"/>
      <c r="B4976" s="33"/>
      <c r="C4976" s="21"/>
      <c r="D4976" s="33"/>
      <c r="E4976" s="39"/>
      <c r="F4976" s="21"/>
      <c r="G4976" s="33"/>
      <c r="H4976" s="33"/>
      <c r="I4976" s="21"/>
      <c r="J4976" s="33"/>
      <c r="K4976" s="33"/>
      <c r="L4976" s="22"/>
      <c r="M4976" s="22"/>
      <c r="N4976" s="22"/>
    </row>
    <row r="4977" spans="1:14" s="49" customFormat="1" ht="15" customHeight="1">
      <c r="A4977" s="33"/>
      <c r="B4977" s="33"/>
      <c r="C4977" s="21"/>
      <c r="D4977" s="33"/>
      <c r="E4977" s="39"/>
      <c r="F4977" s="21"/>
      <c r="G4977" s="33"/>
      <c r="H4977" s="33"/>
      <c r="I4977" s="21"/>
      <c r="J4977" s="33"/>
      <c r="K4977" s="33"/>
      <c r="L4977" s="22"/>
      <c r="M4977" s="22"/>
      <c r="N4977" s="22"/>
    </row>
    <row r="4978" spans="1:14" s="49" customFormat="1" ht="15" customHeight="1">
      <c r="A4978" s="33"/>
      <c r="B4978" s="33"/>
      <c r="C4978" s="21"/>
      <c r="D4978" s="33"/>
      <c r="E4978" s="39"/>
      <c r="F4978" s="21"/>
      <c r="G4978" s="33"/>
      <c r="H4978" s="33"/>
      <c r="I4978" s="21"/>
      <c r="J4978" s="33"/>
      <c r="K4978" s="33"/>
      <c r="L4978" s="22"/>
      <c r="M4978" s="22"/>
      <c r="N4978" s="22"/>
    </row>
    <row r="4979" spans="1:14" s="49" customFormat="1" ht="15" customHeight="1">
      <c r="A4979" s="33"/>
      <c r="B4979" s="33"/>
      <c r="C4979" s="21"/>
      <c r="D4979" s="33"/>
      <c r="E4979" s="39"/>
      <c r="F4979" s="21"/>
      <c r="G4979" s="33"/>
      <c r="H4979" s="33"/>
      <c r="I4979" s="21"/>
      <c r="J4979" s="33"/>
      <c r="K4979" s="33"/>
      <c r="L4979" s="22"/>
      <c r="M4979" s="22"/>
      <c r="N4979" s="22"/>
    </row>
    <row r="4980" spans="1:14" s="49" customFormat="1" ht="15" customHeight="1">
      <c r="A4980" s="33"/>
      <c r="B4980" s="33"/>
      <c r="C4980" s="21"/>
      <c r="D4980" s="33"/>
      <c r="E4980" s="39"/>
      <c r="F4980" s="21"/>
      <c r="G4980" s="33"/>
      <c r="H4980" s="33"/>
      <c r="I4980" s="21"/>
      <c r="J4980" s="33"/>
      <c r="K4980" s="33"/>
      <c r="L4980" s="22"/>
      <c r="M4980" s="22"/>
      <c r="N4980" s="22"/>
    </row>
    <row r="4981" spans="1:14" s="49" customFormat="1" ht="15" customHeight="1">
      <c r="A4981" s="33"/>
      <c r="B4981" s="33"/>
      <c r="C4981" s="21"/>
      <c r="D4981" s="33"/>
      <c r="E4981" s="39"/>
      <c r="F4981" s="21"/>
      <c r="G4981" s="33"/>
      <c r="H4981" s="33"/>
      <c r="I4981" s="21"/>
      <c r="J4981" s="33"/>
      <c r="K4981" s="33"/>
      <c r="L4981" s="22"/>
      <c r="M4981" s="22"/>
      <c r="N4981" s="22"/>
    </row>
    <row r="4982" spans="1:14" s="49" customFormat="1" ht="15" customHeight="1">
      <c r="A4982" s="33"/>
      <c r="B4982" s="33"/>
      <c r="C4982" s="21"/>
      <c r="D4982" s="33"/>
      <c r="E4982" s="39"/>
      <c r="F4982" s="21"/>
      <c r="G4982" s="33"/>
      <c r="H4982" s="33"/>
      <c r="I4982" s="21"/>
      <c r="J4982" s="33"/>
      <c r="K4982" s="33"/>
      <c r="L4982" s="22"/>
      <c r="M4982" s="22"/>
      <c r="N4982" s="22"/>
    </row>
    <row r="4983" spans="1:14" s="49" customFormat="1" ht="15" customHeight="1">
      <c r="A4983" s="33"/>
      <c r="B4983" s="33"/>
      <c r="C4983" s="21"/>
      <c r="D4983" s="33"/>
      <c r="E4983" s="39"/>
      <c r="F4983" s="21"/>
      <c r="G4983" s="33"/>
      <c r="H4983" s="33"/>
      <c r="I4983" s="21"/>
      <c r="J4983" s="33"/>
      <c r="K4983" s="33"/>
      <c r="L4983" s="22"/>
      <c r="M4983" s="22"/>
      <c r="N4983" s="22"/>
    </row>
    <row r="4984" spans="1:14" s="49" customFormat="1" ht="15" customHeight="1">
      <c r="A4984" s="33"/>
      <c r="B4984" s="33"/>
      <c r="C4984" s="21"/>
      <c r="D4984" s="33"/>
      <c r="E4984" s="39"/>
      <c r="F4984" s="21"/>
      <c r="G4984" s="33"/>
      <c r="H4984" s="33"/>
      <c r="I4984" s="21"/>
      <c r="J4984" s="33"/>
      <c r="K4984" s="33"/>
      <c r="L4984" s="22"/>
      <c r="M4984" s="22"/>
      <c r="N4984" s="22"/>
    </row>
    <row r="4985" spans="1:14" s="49" customFormat="1" ht="15" customHeight="1">
      <c r="A4985" s="33"/>
      <c r="B4985" s="33"/>
      <c r="C4985" s="21"/>
      <c r="D4985" s="33"/>
      <c r="E4985" s="39"/>
      <c r="F4985" s="21"/>
      <c r="G4985" s="33"/>
      <c r="H4985" s="33"/>
      <c r="I4985" s="21"/>
      <c r="J4985" s="33"/>
      <c r="K4985" s="33"/>
      <c r="L4985" s="22"/>
      <c r="M4985" s="22"/>
      <c r="N4985" s="22"/>
    </row>
    <row r="4986" spans="1:14" s="49" customFormat="1" ht="15" customHeight="1">
      <c r="A4986" s="33"/>
      <c r="B4986" s="33"/>
      <c r="C4986" s="21"/>
      <c r="D4986" s="33"/>
      <c r="E4986" s="39"/>
      <c r="F4986" s="21"/>
      <c r="G4986" s="33"/>
      <c r="H4986" s="33"/>
      <c r="I4986" s="21"/>
      <c r="J4986" s="33"/>
      <c r="K4986" s="33"/>
      <c r="L4986" s="22"/>
      <c r="M4986" s="22"/>
      <c r="N4986" s="22"/>
    </row>
    <row r="4987" spans="1:14" s="49" customFormat="1" ht="15" customHeight="1">
      <c r="A4987" s="33"/>
      <c r="B4987" s="33"/>
      <c r="C4987" s="21"/>
      <c r="D4987" s="33"/>
      <c r="E4987" s="39"/>
      <c r="F4987" s="21"/>
      <c r="G4987" s="33"/>
      <c r="H4987" s="33"/>
      <c r="I4987" s="21"/>
      <c r="J4987" s="33"/>
      <c r="K4987" s="33"/>
      <c r="L4987" s="22"/>
      <c r="M4987" s="22"/>
      <c r="N4987" s="22"/>
    </row>
    <row r="4988" spans="1:14" s="49" customFormat="1" ht="15" customHeight="1">
      <c r="A4988" s="33"/>
      <c r="B4988" s="33"/>
      <c r="C4988" s="21"/>
      <c r="D4988" s="33"/>
      <c r="E4988" s="39"/>
      <c r="F4988" s="21"/>
      <c r="G4988" s="33"/>
      <c r="H4988" s="33"/>
      <c r="I4988" s="21"/>
      <c r="J4988" s="33"/>
      <c r="K4988" s="33"/>
      <c r="L4988" s="22"/>
      <c r="M4988" s="22"/>
      <c r="N4988" s="22"/>
    </row>
    <row r="4989" spans="1:14" s="49" customFormat="1" ht="15" customHeight="1">
      <c r="A4989" s="33"/>
      <c r="B4989" s="33"/>
      <c r="C4989" s="21"/>
      <c r="D4989" s="33"/>
      <c r="E4989" s="39"/>
      <c r="F4989" s="21"/>
      <c r="G4989" s="33"/>
      <c r="H4989" s="33"/>
      <c r="I4989" s="21"/>
      <c r="J4989" s="33"/>
      <c r="K4989" s="33"/>
      <c r="L4989" s="22"/>
      <c r="M4989" s="22"/>
      <c r="N4989" s="22"/>
    </row>
    <row r="4990" spans="1:14" s="49" customFormat="1" ht="15" customHeight="1">
      <c r="A4990" s="33"/>
      <c r="B4990" s="33"/>
      <c r="C4990" s="21"/>
      <c r="D4990" s="33"/>
      <c r="E4990" s="39"/>
      <c r="F4990" s="21"/>
      <c r="G4990" s="33"/>
      <c r="H4990" s="33"/>
      <c r="I4990" s="21"/>
      <c r="J4990" s="33"/>
      <c r="K4990" s="33"/>
      <c r="L4990" s="22"/>
      <c r="M4990" s="22"/>
      <c r="N4990" s="22"/>
    </row>
    <row r="4991" spans="1:14" s="49" customFormat="1" ht="15" customHeight="1">
      <c r="A4991" s="33"/>
      <c r="B4991" s="33"/>
      <c r="C4991" s="21"/>
      <c r="D4991" s="33"/>
      <c r="E4991" s="39"/>
      <c r="F4991" s="21"/>
      <c r="G4991" s="33"/>
      <c r="H4991" s="33"/>
      <c r="I4991" s="21"/>
      <c r="J4991" s="33"/>
      <c r="K4991" s="33"/>
      <c r="L4991" s="22"/>
      <c r="M4991" s="22"/>
      <c r="N4991" s="22"/>
    </row>
    <row r="4992" spans="1:14" s="49" customFormat="1" ht="15" customHeight="1">
      <c r="A4992" s="33"/>
      <c r="B4992" s="33"/>
      <c r="C4992" s="21"/>
      <c r="D4992" s="33"/>
      <c r="E4992" s="39"/>
      <c r="F4992" s="21"/>
      <c r="G4992" s="33"/>
      <c r="H4992" s="33"/>
      <c r="I4992" s="21"/>
      <c r="J4992" s="33"/>
      <c r="K4992" s="33"/>
      <c r="L4992" s="22"/>
      <c r="M4992" s="22"/>
      <c r="N4992" s="22"/>
    </row>
    <row r="4993" spans="1:14" s="49" customFormat="1" ht="15" customHeight="1">
      <c r="A4993" s="33"/>
      <c r="B4993" s="33"/>
      <c r="C4993" s="21"/>
      <c r="D4993" s="33"/>
      <c r="E4993" s="39"/>
      <c r="F4993" s="21"/>
      <c r="G4993" s="33"/>
      <c r="H4993" s="33"/>
      <c r="I4993" s="21"/>
      <c r="J4993" s="33"/>
      <c r="K4993" s="33"/>
      <c r="L4993" s="22"/>
      <c r="M4993" s="22"/>
      <c r="N4993" s="22"/>
    </row>
    <row r="4994" spans="1:14" s="49" customFormat="1" ht="15" customHeight="1">
      <c r="A4994" s="33"/>
      <c r="B4994" s="33"/>
      <c r="C4994" s="21"/>
      <c r="D4994" s="33"/>
      <c r="E4994" s="39"/>
      <c r="F4994" s="21"/>
      <c r="G4994" s="33"/>
      <c r="H4994" s="33"/>
      <c r="I4994" s="21"/>
      <c r="J4994" s="33"/>
      <c r="K4994" s="33"/>
      <c r="L4994" s="22"/>
      <c r="M4994" s="22"/>
      <c r="N4994" s="22"/>
    </row>
    <row r="4995" spans="1:14" s="49" customFormat="1" ht="15" customHeight="1">
      <c r="A4995" s="33"/>
      <c r="B4995" s="33"/>
      <c r="C4995" s="21"/>
      <c r="D4995" s="33"/>
      <c r="E4995" s="39"/>
      <c r="F4995" s="21"/>
      <c r="G4995" s="33"/>
      <c r="H4995" s="33"/>
      <c r="I4995" s="21"/>
      <c r="J4995" s="33"/>
      <c r="K4995" s="33"/>
      <c r="L4995" s="22"/>
      <c r="M4995" s="22"/>
      <c r="N4995" s="22"/>
    </row>
    <row r="4996" spans="1:14" s="49" customFormat="1" ht="15" customHeight="1">
      <c r="A4996" s="33"/>
      <c r="B4996" s="33"/>
      <c r="C4996" s="21"/>
      <c r="D4996" s="33"/>
      <c r="E4996" s="39"/>
      <c r="F4996" s="21"/>
      <c r="G4996" s="33"/>
      <c r="H4996" s="33"/>
      <c r="I4996" s="21"/>
      <c r="J4996" s="33"/>
      <c r="K4996" s="33"/>
      <c r="L4996" s="22"/>
      <c r="M4996" s="22"/>
      <c r="N4996" s="22"/>
    </row>
    <row r="4997" spans="1:14" s="49" customFormat="1" ht="15" customHeight="1">
      <c r="A4997" s="33"/>
      <c r="B4997" s="33"/>
      <c r="C4997" s="21"/>
      <c r="D4997" s="33"/>
      <c r="E4997" s="39"/>
      <c r="F4997" s="21"/>
      <c r="G4997" s="33"/>
      <c r="H4997" s="33"/>
      <c r="I4997" s="21"/>
      <c r="J4997" s="33"/>
      <c r="K4997" s="33"/>
      <c r="L4997" s="22"/>
      <c r="M4997" s="22"/>
      <c r="N4997" s="22"/>
    </row>
    <row r="4998" spans="1:14" s="49" customFormat="1" ht="15" customHeight="1">
      <c r="A4998" s="33"/>
      <c r="B4998" s="33"/>
      <c r="C4998" s="21"/>
      <c r="D4998" s="33"/>
      <c r="E4998" s="39"/>
      <c r="F4998" s="21"/>
      <c r="G4998" s="33"/>
      <c r="H4998" s="33"/>
      <c r="I4998" s="21"/>
      <c r="J4998" s="33"/>
      <c r="K4998" s="33"/>
      <c r="L4998" s="22"/>
      <c r="M4998" s="22"/>
      <c r="N4998" s="22"/>
    </row>
    <row r="4999" spans="1:14" s="49" customFormat="1" ht="15" customHeight="1">
      <c r="A4999" s="33"/>
      <c r="B4999" s="33"/>
      <c r="C4999" s="21"/>
      <c r="D4999" s="33"/>
      <c r="E4999" s="39"/>
      <c r="F4999" s="21"/>
      <c r="G4999" s="33"/>
      <c r="H4999" s="33"/>
      <c r="I4999" s="21"/>
      <c r="J4999" s="33"/>
      <c r="K4999" s="33"/>
      <c r="L4999" s="22"/>
      <c r="M4999" s="22"/>
      <c r="N4999" s="22"/>
    </row>
    <row r="5000" spans="1:14" s="49" customFormat="1" ht="15" customHeight="1">
      <c r="A5000" s="33"/>
      <c r="B5000" s="33"/>
      <c r="C5000" s="21"/>
      <c r="D5000" s="33"/>
      <c r="E5000" s="39"/>
      <c r="F5000" s="21"/>
      <c r="G5000" s="33"/>
      <c r="H5000" s="33"/>
      <c r="I5000" s="21"/>
      <c r="J5000" s="33"/>
      <c r="K5000" s="33"/>
      <c r="L5000" s="22"/>
      <c r="M5000" s="22"/>
      <c r="N5000" s="22"/>
    </row>
    <row r="5001" spans="1:14" s="49" customFormat="1" ht="15" customHeight="1">
      <c r="A5001" s="33"/>
      <c r="B5001" s="33"/>
      <c r="C5001" s="21"/>
      <c r="D5001" s="33"/>
      <c r="E5001" s="39"/>
      <c r="F5001" s="21"/>
      <c r="G5001" s="33"/>
      <c r="H5001" s="33"/>
      <c r="I5001" s="21"/>
      <c r="J5001" s="33"/>
      <c r="K5001" s="33"/>
      <c r="L5001" s="22"/>
      <c r="M5001" s="22"/>
      <c r="N5001" s="22"/>
    </row>
    <row r="5002" spans="1:14" s="49" customFormat="1" ht="15" customHeight="1">
      <c r="A5002" s="33"/>
      <c r="B5002" s="33"/>
      <c r="C5002" s="21"/>
      <c r="D5002" s="33"/>
      <c r="E5002" s="39"/>
      <c r="F5002" s="21"/>
      <c r="G5002" s="33"/>
      <c r="H5002" s="33"/>
      <c r="I5002" s="21"/>
      <c r="J5002" s="33"/>
      <c r="K5002" s="33"/>
      <c r="L5002" s="22"/>
      <c r="M5002" s="22"/>
      <c r="N5002" s="22"/>
    </row>
    <row r="5003" spans="1:14" s="49" customFormat="1" ht="15" customHeight="1">
      <c r="A5003" s="33"/>
      <c r="B5003" s="33"/>
      <c r="C5003" s="21"/>
      <c r="D5003" s="33"/>
      <c r="E5003" s="39"/>
      <c r="F5003" s="21"/>
      <c r="G5003" s="33"/>
      <c r="H5003" s="33"/>
      <c r="I5003" s="21"/>
      <c r="J5003" s="33"/>
      <c r="K5003" s="33"/>
      <c r="L5003" s="22"/>
      <c r="M5003" s="22"/>
      <c r="N5003" s="22"/>
    </row>
    <row r="5004" spans="1:14" s="49" customFormat="1" ht="15" customHeight="1">
      <c r="A5004" s="33"/>
      <c r="B5004" s="33"/>
      <c r="C5004" s="21"/>
      <c r="D5004" s="33"/>
      <c r="E5004" s="39"/>
      <c r="F5004" s="21"/>
      <c r="G5004" s="33"/>
      <c r="H5004" s="33"/>
      <c r="I5004" s="21"/>
      <c r="J5004" s="33"/>
      <c r="K5004" s="33"/>
      <c r="L5004" s="22"/>
      <c r="M5004" s="22"/>
      <c r="N5004" s="22"/>
    </row>
    <row r="5005" spans="1:14" s="49" customFormat="1" ht="15" customHeight="1">
      <c r="A5005" s="33"/>
      <c r="B5005" s="33"/>
      <c r="C5005" s="21"/>
      <c r="D5005" s="33"/>
      <c r="E5005" s="39"/>
      <c r="F5005" s="21"/>
      <c r="G5005" s="33"/>
      <c r="H5005" s="33"/>
      <c r="I5005" s="21"/>
      <c r="J5005" s="33"/>
      <c r="K5005" s="33"/>
      <c r="L5005" s="22"/>
      <c r="M5005" s="22"/>
      <c r="N5005" s="22"/>
    </row>
    <row r="5006" spans="1:14" s="49" customFormat="1" ht="15" customHeight="1">
      <c r="A5006" s="33"/>
      <c r="B5006" s="33"/>
      <c r="C5006" s="21"/>
      <c r="D5006" s="33"/>
      <c r="E5006" s="39"/>
      <c r="F5006" s="21"/>
      <c r="G5006" s="33"/>
      <c r="H5006" s="33"/>
      <c r="I5006" s="21"/>
      <c r="J5006" s="33"/>
      <c r="K5006" s="33"/>
      <c r="L5006" s="22"/>
      <c r="M5006" s="22"/>
      <c r="N5006" s="22"/>
    </row>
    <row r="5007" spans="1:14" s="49" customFormat="1" ht="15" customHeight="1">
      <c r="A5007" s="33"/>
      <c r="B5007" s="33"/>
      <c r="C5007" s="21"/>
      <c r="D5007" s="33"/>
      <c r="E5007" s="39"/>
      <c r="F5007" s="21"/>
      <c r="G5007" s="33"/>
      <c r="H5007" s="33"/>
      <c r="I5007" s="21"/>
      <c r="J5007" s="33"/>
      <c r="K5007" s="33"/>
      <c r="L5007" s="22"/>
      <c r="M5007" s="22"/>
      <c r="N5007" s="22"/>
    </row>
    <row r="5008" spans="1:14" s="49" customFormat="1" ht="15" customHeight="1">
      <c r="A5008" s="33"/>
      <c r="B5008" s="33"/>
      <c r="C5008" s="21"/>
      <c r="D5008" s="33"/>
      <c r="E5008" s="39"/>
      <c r="F5008" s="21"/>
      <c r="G5008" s="33"/>
      <c r="H5008" s="33"/>
      <c r="I5008" s="21"/>
      <c r="J5008" s="33"/>
      <c r="K5008" s="33"/>
      <c r="L5008" s="22"/>
      <c r="M5008" s="22"/>
      <c r="N5008" s="22"/>
    </row>
    <row r="5009" spans="1:14" s="49" customFormat="1" ht="15" customHeight="1">
      <c r="A5009" s="33"/>
      <c r="B5009" s="33"/>
      <c r="C5009" s="21"/>
      <c r="D5009" s="33"/>
      <c r="E5009" s="39"/>
      <c r="F5009" s="21"/>
      <c r="G5009" s="33"/>
      <c r="H5009" s="33"/>
      <c r="I5009" s="21"/>
      <c r="J5009" s="33"/>
      <c r="K5009" s="33"/>
      <c r="L5009" s="22"/>
      <c r="M5009" s="22"/>
      <c r="N5009" s="22"/>
    </row>
    <row r="5010" spans="1:14" s="49" customFormat="1" ht="15" customHeight="1">
      <c r="A5010" s="33"/>
      <c r="B5010" s="33"/>
      <c r="C5010" s="21"/>
      <c r="D5010" s="33"/>
      <c r="E5010" s="39"/>
      <c r="F5010" s="21"/>
      <c r="G5010" s="33"/>
      <c r="H5010" s="33"/>
      <c r="I5010" s="21"/>
      <c r="J5010" s="33"/>
      <c r="K5010" s="33"/>
      <c r="L5010" s="22"/>
      <c r="M5010" s="22"/>
      <c r="N5010" s="22"/>
    </row>
    <row r="5011" spans="1:14" s="49" customFormat="1" ht="15" customHeight="1">
      <c r="A5011" s="33"/>
      <c r="B5011" s="33"/>
      <c r="C5011" s="20"/>
      <c r="D5011" s="33"/>
      <c r="E5011" s="33"/>
      <c r="F5011" s="20"/>
      <c r="G5011" s="33"/>
      <c r="H5011" s="33"/>
      <c r="I5011" s="20"/>
      <c r="J5011" s="33"/>
      <c r="K5011" s="33"/>
      <c r="L5011" s="20"/>
      <c r="M5011" s="22"/>
      <c r="N5011" s="22"/>
    </row>
    <row r="5012" spans="1:14" s="49" customFormat="1" ht="15" customHeight="1">
      <c r="A5012" s="33"/>
      <c r="B5012" s="33"/>
      <c r="C5012" s="21"/>
      <c r="D5012" s="33"/>
      <c r="E5012" s="39"/>
      <c r="F5012" s="21"/>
      <c r="G5012" s="33"/>
      <c r="H5012" s="33"/>
      <c r="I5012" s="21"/>
      <c r="J5012" s="33"/>
      <c r="K5012" s="33"/>
      <c r="L5012" s="22"/>
      <c r="M5012" s="22"/>
      <c r="N5012" s="22"/>
    </row>
    <row r="5013" spans="1:14" s="49" customFormat="1" ht="15" customHeight="1">
      <c r="A5013" s="33"/>
      <c r="B5013" s="33"/>
      <c r="C5013" s="21"/>
      <c r="D5013" s="33"/>
      <c r="E5013" s="39"/>
      <c r="F5013" s="21"/>
      <c r="G5013" s="33"/>
      <c r="H5013" s="33"/>
      <c r="I5013" s="21"/>
      <c r="J5013" s="33"/>
      <c r="K5013" s="33"/>
      <c r="L5013" s="22"/>
      <c r="M5013" s="22"/>
      <c r="N5013" s="22"/>
    </row>
    <row r="5014" spans="1:14" s="49" customFormat="1" ht="15" customHeight="1">
      <c r="A5014" s="33"/>
      <c r="B5014" s="33"/>
      <c r="C5014" s="21"/>
      <c r="D5014" s="33"/>
      <c r="E5014" s="39"/>
      <c r="F5014" s="21"/>
      <c r="G5014" s="33"/>
      <c r="H5014" s="33"/>
      <c r="I5014" s="21"/>
      <c r="J5014" s="33"/>
      <c r="K5014" s="33"/>
      <c r="L5014" s="22"/>
      <c r="M5014" s="22"/>
      <c r="N5014" s="22"/>
    </row>
    <row r="5015" spans="1:14" s="49" customFormat="1" ht="15" customHeight="1">
      <c r="A5015" s="33"/>
      <c r="B5015" s="33"/>
      <c r="C5015" s="21"/>
      <c r="D5015" s="33"/>
      <c r="E5015" s="39"/>
      <c r="F5015" s="21"/>
      <c r="G5015" s="33"/>
      <c r="H5015" s="33"/>
      <c r="I5015" s="21"/>
      <c r="J5015" s="33"/>
      <c r="K5015" s="33"/>
      <c r="L5015" s="22"/>
      <c r="M5015" s="22"/>
      <c r="N5015" s="22"/>
    </row>
    <row r="5016" spans="1:14" s="49" customFormat="1" ht="15" customHeight="1">
      <c r="A5016" s="33"/>
      <c r="B5016" s="33"/>
      <c r="C5016" s="21"/>
      <c r="D5016" s="33"/>
      <c r="E5016" s="39"/>
      <c r="F5016" s="21"/>
      <c r="G5016" s="33"/>
      <c r="H5016" s="33"/>
      <c r="I5016" s="21"/>
      <c r="J5016" s="33"/>
      <c r="K5016" s="33"/>
      <c r="L5016" s="22"/>
      <c r="M5016" s="22"/>
      <c r="N5016" s="22"/>
    </row>
    <row r="5017" spans="1:14" s="49" customFormat="1" ht="15" customHeight="1">
      <c r="A5017" s="33"/>
      <c r="B5017" s="33"/>
      <c r="C5017" s="21"/>
      <c r="D5017" s="33"/>
      <c r="E5017" s="39"/>
      <c r="F5017" s="21"/>
      <c r="G5017" s="33"/>
      <c r="H5017" s="33"/>
      <c r="I5017" s="21"/>
      <c r="J5017" s="33"/>
      <c r="K5017" s="33"/>
      <c r="L5017" s="22"/>
      <c r="M5017" s="22"/>
      <c r="N5017" s="22"/>
    </row>
    <row r="5018" spans="1:14" s="49" customFormat="1" ht="15" customHeight="1">
      <c r="A5018" s="33"/>
      <c r="B5018" s="33"/>
      <c r="C5018" s="21"/>
      <c r="D5018" s="33"/>
      <c r="E5018" s="39"/>
      <c r="F5018" s="21"/>
      <c r="G5018" s="33"/>
      <c r="H5018" s="33"/>
      <c r="I5018" s="21"/>
      <c r="J5018" s="33"/>
      <c r="K5018" s="33"/>
      <c r="L5018" s="22"/>
      <c r="M5018" s="22"/>
      <c r="N5018" s="22"/>
    </row>
    <row r="5019" spans="1:14" s="49" customFormat="1" ht="15" customHeight="1">
      <c r="A5019" s="33"/>
      <c r="B5019" s="33"/>
      <c r="C5019" s="21"/>
      <c r="D5019" s="33"/>
      <c r="E5019" s="39"/>
      <c r="F5019" s="21"/>
      <c r="G5019" s="33"/>
      <c r="H5019" s="33"/>
      <c r="I5019" s="21"/>
      <c r="J5019" s="33"/>
      <c r="K5019" s="33"/>
      <c r="L5019" s="22"/>
      <c r="M5019" s="22"/>
      <c r="N5019" s="22"/>
    </row>
    <row r="5020" spans="1:14" s="49" customFormat="1" ht="15" customHeight="1">
      <c r="A5020" s="33"/>
      <c r="B5020" s="33"/>
      <c r="C5020" s="21"/>
      <c r="D5020" s="33"/>
      <c r="E5020" s="39"/>
      <c r="F5020" s="21"/>
      <c r="G5020" s="33"/>
      <c r="H5020" s="33"/>
      <c r="I5020" s="21"/>
      <c r="J5020" s="33"/>
      <c r="K5020" s="33"/>
      <c r="L5020" s="22"/>
      <c r="M5020" s="22"/>
      <c r="N5020" s="22"/>
    </row>
    <row r="5021" spans="1:14" s="49" customFormat="1" ht="15" customHeight="1">
      <c r="A5021" s="33"/>
      <c r="B5021" s="33"/>
      <c r="C5021" s="21"/>
      <c r="D5021" s="33"/>
      <c r="E5021" s="39"/>
      <c r="F5021" s="21"/>
      <c r="G5021" s="33"/>
      <c r="H5021" s="33"/>
      <c r="I5021" s="21"/>
      <c r="J5021" s="33"/>
      <c r="K5021" s="33"/>
      <c r="L5021" s="22"/>
      <c r="M5021" s="22"/>
      <c r="N5021" s="22"/>
    </row>
    <row r="5022" spans="1:14" s="49" customFormat="1" ht="15" customHeight="1">
      <c r="A5022" s="33"/>
      <c r="B5022" s="33"/>
      <c r="C5022" s="21"/>
      <c r="D5022" s="33"/>
      <c r="E5022" s="39"/>
      <c r="F5022" s="21"/>
      <c r="G5022" s="33"/>
      <c r="H5022" s="33"/>
      <c r="I5022" s="21"/>
      <c r="J5022" s="33"/>
      <c r="K5022" s="33"/>
      <c r="L5022" s="22"/>
      <c r="M5022" s="22"/>
      <c r="N5022" s="22"/>
    </row>
    <row r="5023" spans="1:14" s="49" customFormat="1" ht="15" customHeight="1">
      <c r="A5023" s="33"/>
      <c r="B5023" s="33"/>
      <c r="C5023" s="21"/>
      <c r="D5023" s="33"/>
      <c r="E5023" s="39"/>
      <c r="F5023" s="21"/>
      <c r="G5023" s="33"/>
      <c r="H5023" s="33"/>
      <c r="I5023" s="21"/>
      <c r="J5023" s="33"/>
      <c r="K5023" s="33"/>
      <c r="L5023" s="22"/>
      <c r="M5023" s="22"/>
      <c r="N5023" s="22"/>
    </row>
    <row r="5024" spans="1:14" s="49" customFormat="1" ht="15" customHeight="1">
      <c r="A5024" s="33"/>
      <c r="B5024" s="33"/>
      <c r="C5024" s="21"/>
      <c r="D5024" s="33"/>
      <c r="E5024" s="39"/>
      <c r="F5024" s="21"/>
      <c r="G5024" s="33"/>
      <c r="H5024" s="33"/>
      <c r="I5024" s="21"/>
      <c r="J5024" s="33"/>
      <c r="K5024" s="33"/>
      <c r="L5024" s="22"/>
      <c r="M5024" s="22"/>
      <c r="N5024" s="22"/>
    </row>
    <row r="5025" spans="1:14" s="49" customFormat="1" ht="15" customHeight="1">
      <c r="A5025" s="33"/>
      <c r="B5025" s="33"/>
      <c r="C5025" s="21"/>
      <c r="D5025" s="33"/>
      <c r="E5025" s="39"/>
      <c r="F5025" s="21"/>
      <c r="G5025" s="33"/>
      <c r="H5025" s="33"/>
      <c r="I5025" s="21"/>
      <c r="J5025" s="33"/>
      <c r="K5025" s="33"/>
      <c r="L5025" s="22"/>
      <c r="M5025" s="22"/>
      <c r="N5025" s="22"/>
    </row>
    <row r="5026" spans="1:14" s="49" customFormat="1" ht="15" customHeight="1">
      <c r="A5026" s="33"/>
      <c r="B5026" s="33"/>
      <c r="C5026" s="21"/>
      <c r="D5026" s="33"/>
      <c r="E5026" s="39"/>
      <c r="F5026" s="21"/>
      <c r="G5026" s="33"/>
      <c r="H5026" s="33"/>
      <c r="I5026" s="21"/>
      <c r="J5026" s="33"/>
      <c r="K5026" s="33"/>
      <c r="L5026" s="22"/>
      <c r="M5026" s="22"/>
      <c r="N5026" s="22"/>
    </row>
    <row r="5027" spans="1:14" s="49" customFormat="1" ht="15" customHeight="1">
      <c r="A5027" s="33"/>
      <c r="B5027" s="33"/>
      <c r="C5027" s="21"/>
      <c r="D5027" s="33"/>
      <c r="E5027" s="39"/>
      <c r="F5027" s="21"/>
      <c r="G5027" s="33"/>
      <c r="H5027" s="33"/>
      <c r="I5027" s="21"/>
      <c r="J5027" s="33"/>
      <c r="K5027" s="33"/>
      <c r="L5027" s="22"/>
      <c r="M5027" s="22"/>
      <c r="N5027" s="22"/>
    </row>
    <row r="5028" spans="1:14" s="49" customFormat="1" ht="15" customHeight="1">
      <c r="A5028" s="33"/>
      <c r="B5028" s="33"/>
      <c r="C5028" s="21"/>
      <c r="D5028" s="33"/>
      <c r="E5028" s="39"/>
      <c r="F5028" s="21"/>
      <c r="G5028" s="33"/>
      <c r="H5028" s="33"/>
      <c r="I5028" s="21"/>
      <c r="J5028" s="33"/>
      <c r="K5028" s="33"/>
      <c r="L5028" s="22"/>
      <c r="M5028" s="22"/>
      <c r="N5028" s="22"/>
    </row>
    <row r="5029" spans="1:14" s="49" customFormat="1" ht="15" customHeight="1">
      <c r="A5029" s="33"/>
      <c r="B5029" s="33"/>
      <c r="C5029" s="21"/>
      <c r="D5029" s="33"/>
      <c r="E5029" s="39"/>
      <c r="F5029" s="21"/>
      <c r="G5029" s="33"/>
      <c r="H5029" s="33"/>
      <c r="I5029" s="21"/>
      <c r="J5029" s="33"/>
      <c r="K5029" s="33"/>
      <c r="L5029" s="22"/>
      <c r="M5029" s="22"/>
      <c r="N5029" s="22"/>
    </row>
    <row r="5030" spans="1:14" s="49" customFormat="1" ht="15" customHeight="1">
      <c r="A5030" s="33"/>
      <c r="B5030" s="33"/>
      <c r="C5030" s="21"/>
      <c r="D5030" s="33"/>
      <c r="E5030" s="39"/>
      <c r="F5030" s="21"/>
      <c r="G5030" s="33"/>
      <c r="H5030" s="33"/>
      <c r="I5030" s="21"/>
      <c r="J5030" s="33"/>
      <c r="K5030" s="33"/>
      <c r="L5030" s="22"/>
      <c r="M5030" s="22"/>
      <c r="N5030" s="22"/>
    </row>
    <row r="5031" spans="1:14" s="49" customFormat="1" ht="15" customHeight="1">
      <c r="A5031" s="33"/>
      <c r="B5031" s="33"/>
      <c r="C5031" s="21"/>
      <c r="D5031" s="33"/>
      <c r="E5031" s="39"/>
      <c r="F5031" s="21"/>
      <c r="G5031" s="33"/>
      <c r="H5031" s="33"/>
      <c r="I5031" s="21"/>
      <c r="J5031" s="33"/>
      <c r="K5031" s="33"/>
      <c r="L5031" s="22"/>
      <c r="M5031" s="22"/>
      <c r="N5031" s="22"/>
    </row>
    <row r="5032" spans="1:14" s="49" customFormat="1" ht="15" customHeight="1">
      <c r="A5032" s="33"/>
      <c r="B5032" s="33"/>
      <c r="C5032" s="21"/>
      <c r="D5032" s="33"/>
      <c r="E5032" s="39"/>
      <c r="F5032" s="21"/>
      <c r="G5032" s="33"/>
      <c r="H5032" s="33"/>
      <c r="I5032" s="21"/>
      <c r="J5032" s="33"/>
      <c r="K5032" s="33"/>
      <c r="L5032" s="22"/>
      <c r="M5032" s="22"/>
      <c r="N5032" s="22"/>
    </row>
    <row r="5033" spans="1:14" s="49" customFormat="1" ht="15" customHeight="1">
      <c r="A5033" s="33"/>
      <c r="B5033" s="33"/>
      <c r="C5033" s="21"/>
      <c r="D5033" s="33"/>
      <c r="E5033" s="39"/>
      <c r="F5033" s="21"/>
      <c r="G5033" s="33"/>
      <c r="H5033" s="33"/>
      <c r="I5033" s="21"/>
      <c r="J5033" s="33"/>
      <c r="K5033" s="33"/>
      <c r="L5033" s="22"/>
      <c r="M5033" s="22"/>
      <c r="N5033" s="22"/>
    </row>
    <row r="5034" spans="1:14" s="49" customFormat="1" ht="15" customHeight="1">
      <c r="A5034" s="33"/>
      <c r="B5034" s="33"/>
      <c r="C5034" s="21"/>
      <c r="D5034" s="33"/>
      <c r="E5034" s="39"/>
      <c r="F5034" s="21"/>
      <c r="G5034" s="33"/>
      <c r="H5034" s="33"/>
      <c r="I5034" s="21"/>
      <c r="J5034" s="33"/>
      <c r="K5034" s="33"/>
      <c r="L5034" s="22"/>
      <c r="M5034" s="22"/>
      <c r="N5034" s="22"/>
    </row>
    <row r="5035" spans="1:14" s="49" customFormat="1" ht="15" customHeight="1">
      <c r="A5035" s="33"/>
      <c r="B5035" s="33"/>
      <c r="C5035" s="21"/>
      <c r="D5035" s="33"/>
      <c r="E5035" s="39"/>
      <c r="F5035" s="21"/>
      <c r="G5035" s="33"/>
      <c r="H5035" s="33"/>
      <c r="I5035" s="21"/>
      <c r="J5035" s="33"/>
      <c r="K5035" s="33"/>
      <c r="L5035" s="22"/>
      <c r="M5035" s="22"/>
      <c r="N5035" s="22"/>
    </row>
    <row r="5036" spans="1:14" s="49" customFormat="1" ht="15" customHeight="1">
      <c r="A5036" s="33"/>
      <c r="B5036" s="33"/>
      <c r="C5036" s="21"/>
      <c r="D5036" s="33"/>
      <c r="E5036" s="39"/>
      <c r="F5036" s="21"/>
      <c r="G5036" s="33"/>
      <c r="H5036" s="33"/>
      <c r="I5036" s="21"/>
      <c r="J5036" s="33"/>
      <c r="K5036" s="33"/>
      <c r="L5036" s="22"/>
      <c r="M5036" s="22"/>
      <c r="N5036" s="22"/>
    </row>
    <row r="5037" spans="1:14" s="49" customFormat="1" ht="15" customHeight="1">
      <c r="A5037" s="33"/>
      <c r="B5037" s="33"/>
      <c r="C5037" s="21"/>
      <c r="D5037" s="33"/>
      <c r="E5037" s="39"/>
      <c r="F5037" s="21"/>
      <c r="G5037" s="33"/>
      <c r="H5037" s="33"/>
      <c r="I5037" s="21"/>
      <c r="J5037" s="33"/>
      <c r="K5037" s="33"/>
      <c r="L5037" s="22"/>
      <c r="M5037" s="22"/>
      <c r="N5037" s="22"/>
    </row>
    <row r="5038" spans="1:14" s="49" customFormat="1" ht="15" customHeight="1">
      <c r="A5038" s="33"/>
      <c r="B5038" s="33"/>
      <c r="C5038" s="21"/>
      <c r="D5038" s="33"/>
      <c r="E5038" s="39"/>
      <c r="F5038" s="21"/>
      <c r="G5038" s="33"/>
      <c r="H5038" s="33"/>
      <c r="I5038" s="21"/>
      <c r="J5038" s="33"/>
      <c r="K5038" s="33"/>
      <c r="L5038" s="22"/>
      <c r="M5038" s="22"/>
      <c r="N5038" s="22"/>
    </row>
    <row r="5039" spans="1:14" s="49" customFormat="1" ht="15" customHeight="1">
      <c r="A5039" s="33"/>
      <c r="B5039" s="33"/>
      <c r="C5039" s="21"/>
      <c r="D5039" s="33"/>
      <c r="E5039" s="39"/>
      <c r="F5039" s="21"/>
      <c r="G5039" s="33"/>
      <c r="H5039" s="33"/>
      <c r="I5039" s="21"/>
      <c r="J5039" s="33"/>
      <c r="K5039" s="33"/>
      <c r="L5039" s="22"/>
      <c r="M5039" s="22"/>
      <c r="N5039" s="22"/>
    </row>
    <row r="5040" spans="1:14" s="49" customFormat="1" ht="15" customHeight="1">
      <c r="A5040" s="33"/>
      <c r="B5040" s="33"/>
      <c r="C5040" s="21"/>
      <c r="D5040" s="33"/>
      <c r="E5040" s="39"/>
      <c r="F5040" s="21"/>
      <c r="G5040" s="33"/>
      <c r="H5040" s="33"/>
      <c r="I5040" s="21"/>
      <c r="J5040" s="33"/>
      <c r="K5040" s="33"/>
      <c r="L5040" s="22"/>
      <c r="M5040" s="22"/>
      <c r="N5040" s="22"/>
    </row>
    <row r="5041" spans="1:14" s="49" customFormat="1" ht="15" customHeight="1">
      <c r="A5041" s="33"/>
      <c r="B5041" s="33"/>
      <c r="C5041" s="21"/>
      <c r="D5041" s="33"/>
      <c r="E5041" s="39"/>
      <c r="F5041" s="21"/>
      <c r="G5041" s="33"/>
      <c r="H5041" s="33"/>
      <c r="I5041" s="21"/>
      <c r="J5041" s="33"/>
      <c r="K5041" s="33"/>
      <c r="L5041" s="22"/>
      <c r="M5041" s="22"/>
      <c r="N5041" s="22"/>
    </row>
    <row r="5042" spans="1:14" s="49" customFormat="1" ht="15" customHeight="1">
      <c r="A5042" s="33"/>
      <c r="B5042" s="33"/>
      <c r="C5042" s="21"/>
      <c r="D5042" s="33"/>
      <c r="E5042" s="39"/>
      <c r="F5042" s="21"/>
      <c r="G5042" s="33"/>
      <c r="H5042" s="33"/>
      <c r="I5042" s="21"/>
      <c r="J5042" s="33"/>
      <c r="K5042" s="33"/>
      <c r="L5042" s="22"/>
      <c r="M5042" s="22"/>
      <c r="N5042" s="22"/>
    </row>
    <row r="5043" spans="1:14" s="49" customFormat="1" ht="15" customHeight="1">
      <c r="A5043" s="33"/>
      <c r="B5043" s="33"/>
      <c r="C5043" s="21"/>
      <c r="D5043" s="33"/>
      <c r="E5043" s="39"/>
      <c r="F5043" s="21"/>
      <c r="G5043" s="33"/>
      <c r="H5043" s="33"/>
      <c r="I5043" s="21"/>
      <c r="J5043" s="33"/>
      <c r="K5043" s="33"/>
      <c r="L5043" s="22"/>
      <c r="M5043" s="22"/>
      <c r="N5043" s="22"/>
    </row>
    <row r="5044" spans="1:14" s="49" customFormat="1" ht="15" customHeight="1">
      <c r="A5044" s="33"/>
      <c r="B5044" s="33"/>
      <c r="C5044" s="21"/>
      <c r="D5044" s="33"/>
      <c r="E5044" s="39"/>
      <c r="F5044" s="21"/>
      <c r="G5044" s="33"/>
      <c r="H5044" s="33"/>
      <c r="I5044" s="21"/>
      <c r="J5044" s="33"/>
      <c r="K5044" s="33"/>
      <c r="L5044" s="22"/>
      <c r="M5044" s="22"/>
      <c r="N5044" s="22"/>
    </row>
    <row r="5045" spans="1:14" s="49" customFormat="1" ht="15" customHeight="1">
      <c r="A5045" s="33"/>
      <c r="B5045" s="33"/>
      <c r="C5045" s="21"/>
      <c r="D5045" s="33"/>
      <c r="E5045" s="39"/>
      <c r="F5045" s="21"/>
      <c r="G5045" s="33"/>
      <c r="H5045" s="33"/>
      <c r="I5045" s="21"/>
      <c r="J5045" s="33"/>
      <c r="K5045" s="33"/>
      <c r="L5045" s="22"/>
      <c r="M5045" s="22"/>
      <c r="N5045" s="22"/>
    </row>
    <row r="5046" spans="1:14" s="49" customFormat="1" ht="15" customHeight="1">
      <c r="A5046" s="33"/>
      <c r="B5046" s="33"/>
      <c r="C5046" s="21"/>
      <c r="D5046" s="33"/>
      <c r="E5046" s="39"/>
      <c r="F5046" s="21"/>
      <c r="G5046" s="33"/>
      <c r="H5046" s="33"/>
      <c r="I5046" s="21"/>
      <c r="J5046" s="33"/>
      <c r="K5046" s="33"/>
      <c r="L5046" s="22"/>
      <c r="M5046" s="22"/>
      <c r="N5046" s="22"/>
    </row>
    <row r="5047" spans="1:14" s="49" customFormat="1" ht="15" customHeight="1">
      <c r="A5047" s="33"/>
      <c r="B5047" s="33"/>
      <c r="C5047" s="21"/>
      <c r="D5047" s="33"/>
      <c r="E5047" s="39"/>
      <c r="F5047" s="21"/>
      <c r="G5047" s="33"/>
      <c r="H5047" s="33"/>
      <c r="I5047" s="21"/>
      <c r="J5047" s="33"/>
      <c r="K5047" s="33"/>
      <c r="L5047" s="22"/>
      <c r="M5047" s="22"/>
      <c r="N5047" s="22"/>
    </row>
    <row r="5048" spans="1:14" s="49" customFormat="1" ht="15" customHeight="1">
      <c r="A5048" s="33"/>
      <c r="B5048" s="33"/>
      <c r="C5048" s="21"/>
      <c r="D5048" s="33"/>
      <c r="E5048" s="39"/>
      <c r="F5048" s="21"/>
      <c r="G5048" s="33"/>
      <c r="H5048" s="33"/>
      <c r="I5048" s="21"/>
      <c r="J5048" s="33"/>
      <c r="K5048" s="33"/>
      <c r="L5048" s="22"/>
      <c r="M5048" s="22"/>
      <c r="N5048" s="22"/>
    </row>
    <row r="5049" spans="1:14" s="49" customFormat="1" ht="15" customHeight="1">
      <c r="A5049" s="33"/>
      <c r="B5049" s="33"/>
      <c r="C5049" s="21"/>
      <c r="D5049" s="33"/>
      <c r="E5049" s="39"/>
      <c r="F5049" s="21"/>
      <c r="G5049" s="33"/>
      <c r="H5049" s="33"/>
      <c r="I5049" s="21"/>
      <c r="J5049" s="33"/>
      <c r="K5049" s="33"/>
      <c r="L5049" s="22"/>
      <c r="M5049" s="22"/>
      <c r="N5049" s="22"/>
    </row>
    <row r="5050" spans="1:14" s="49" customFormat="1" ht="15" customHeight="1">
      <c r="A5050" s="33"/>
      <c r="B5050" s="33"/>
      <c r="C5050" s="21"/>
      <c r="D5050" s="33"/>
      <c r="E5050" s="39"/>
      <c r="F5050" s="21"/>
      <c r="G5050" s="33"/>
      <c r="H5050" s="33"/>
      <c r="I5050" s="21"/>
      <c r="J5050" s="33"/>
      <c r="K5050" s="33"/>
      <c r="L5050" s="22"/>
      <c r="M5050" s="22"/>
      <c r="N5050" s="22"/>
    </row>
    <row r="5051" spans="1:14" s="49" customFormat="1" ht="15" customHeight="1">
      <c r="A5051" s="33"/>
      <c r="B5051" s="33"/>
      <c r="C5051" s="21"/>
      <c r="D5051" s="33"/>
      <c r="E5051" s="39"/>
      <c r="F5051" s="21"/>
      <c r="G5051" s="33"/>
      <c r="H5051" s="33"/>
      <c r="I5051" s="21"/>
      <c r="J5051" s="33"/>
      <c r="K5051" s="33"/>
      <c r="L5051" s="22"/>
      <c r="M5051" s="22"/>
      <c r="N5051" s="22"/>
    </row>
    <row r="5052" spans="1:14" s="49" customFormat="1" ht="15" customHeight="1">
      <c r="A5052" s="33"/>
      <c r="B5052" s="33"/>
      <c r="C5052" s="21"/>
      <c r="D5052" s="33"/>
      <c r="E5052" s="39"/>
      <c r="F5052" s="21"/>
      <c r="G5052" s="33"/>
      <c r="H5052" s="33"/>
      <c r="I5052" s="21"/>
      <c r="J5052" s="33"/>
      <c r="K5052" s="33"/>
      <c r="L5052" s="22"/>
      <c r="M5052" s="22"/>
      <c r="N5052" s="22"/>
    </row>
    <row r="5053" spans="1:14" s="49" customFormat="1" ht="15" customHeight="1">
      <c r="A5053" s="33"/>
      <c r="B5053" s="33"/>
      <c r="C5053" s="21"/>
      <c r="D5053" s="33"/>
      <c r="E5053" s="39"/>
      <c r="F5053" s="21"/>
      <c r="G5053" s="33"/>
      <c r="H5053" s="33"/>
      <c r="I5053" s="21"/>
      <c r="J5053" s="33"/>
      <c r="K5053" s="33"/>
      <c r="L5053" s="22"/>
      <c r="M5053" s="22"/>
      <c r="N5053" s="22"/>
    </row>
    <row r="5054" spans="1:14" s="49" customFormat="1" ht="15" customHeight="1">
      <c r="A5054" s="33"/>
      <c r="B5054" s="33"/>
      <c r="C5054" s="21"/>
      <c r="D5054" s="33"/>
      <c r="E5054" s="39"/>
      <c r="F5054" s="21"/>
      <c r="G5054" s="33"/>
      <c r="H5054" s="33"/>
      <c r="I5054" s="21"/>
      <c r="J5054" s="33"/>
      <c r="K5054" s="33"/>
      <c r="L5054" s="22"/>
      <c r="M5054" s="22"/>
      <c r="N5054" s="22"/>
    </row>
    <row r="5055" spans="1:14" s="49" customFormat="1" ht="15" customHeight="1">
      <c r="A5055" s="33"/>
      <c r="B5055" s="33"/>
      <c r="C5055" s="21"/>
      <c r="D5055" s="33"/>
      <c r="E5055" s="39"/>
      <c r="F5055" s="21"/>
      <c r="G5055" s="33"/>
      <c r="H5055" s="33"/>
      <c r="I5055" s="21"/>
      <c r="J5055" s="33"/>
      <c r="K5055" s="33"/>
      <c r="L5055" s="22"/>
      <c r="M5055" s="22"/>
      <c r="N5055" s="22"/>
    </row>
    <row r="5056" spans="1:14" s="49" customFormat="1" ht="15" customHeight="1">
      <c r="A5056" s="33"/>
      <c r="B5056" s="33"/>
      <c r="C5056" s="21"/>
      <c r="D5056" s="33"/>
      <c r="E5056" s="39"/>
      <c r="F5056" s="21"/>
      <c r="G5056" s="33"/>
      <c r="H5056" s="33"/>
      <c r="I5056" s="21"/>
      <c r="J5056" s="33"/>
      <c r="K5056" s="33"/>
      <c r="L5056" s="22"/>
      <c r="M5056" s="22"/>
      <c r="N5056" s="22"/>
    </row>
    <row r="5057" spans="1:14" s="49" customFormat="1" ht="15" customHeight="1">
      <c r="A5057" s="33"/>
      <c r="B5057" s="33"/>
      <c r="C5057" s="21"/>
      <c r="D5057" s="33"/>
      <c r="E5057" s="39"/>
      <c r="F5057" s="21"/>
      <c r="G5057" s="33"/>
      <c r="H5057" s="33"/>
      <c r="I5057" s="21"/>
      <c r="J5057" s="33"/>
      <c r="K5057" s="33"/>
      <c r="L5057" s="22"/>
      <c r="M5057" s="22"/>
      <c r="N5057" s="22"/>
    </row>
    <row r="5058" spans="1:14" s="49" customFormat="1" ht="15" customHeight="1">
      <c r="A5058" s="33"/>
      <c r="B5058" s="33"/>
      <c r="C5058" s="21"/>
      <c r="D5058" s="33"/>
      <c r="E5058" s="39"/>
      <c r="F5058" s="21"/>
      <c r="G5058" s="33"/>
      <c r="H5058" s="33"/>
      <c r="I5058" s="21"/>
      <c r="J5058" s="33"/>
      <c r="K5058" s="33"/>
      <c r="L5058" s="22"/>
      <c r="M5058" s="22"/>
      <c r="N5058" s="22"/>
    </row>
    <row r="5059" spans="1:14" s="49" customFormat="1" ht="15" customHeight="1">
      <c r="A5059" s="33"/>
      <c r="B5059" s="33"/>
      <c r="C5059" s="21"/>
      <c r="D5059" s="33"/>
      <c r="E5059" s="39"/>
      <c r="F5059" s="21"/>
      <c r="G5059" s="33"/>
      <c r="H5059" s="33"/>
      <c r="I5059" s="21"/>
      <c r="J5059" s="33"/>
      <c r="K5059" s="33"/>
      <c r="L5059" s="22"/>
      <c r="M5059" s="22"/>
      <c r="N5059" s="22"/>
    </row>
    <row r="5060" spans="1:14" s="49" customFormat="1" ht="15" customHeight="1">
      <c r="A5060" s="33"/>
      <c r="B5060" s="33"/>
      <c r="C5060" s="21"/>
      <c r="D5060" s="33"/>
      <c r="E5060" s="39"/>
      <c r="F5060" s="21"/>
      <c r="G5060" s="33"/>
      <c r="H5060" s="33"/>
      <c r="I5060" s="21"/>
      <c r="J5060" s="33"/>
      <c r="K5060" s="33"/>
      <c r="L5060" s="22"/>
      <c r="M5060" s="22"/>
      <c r="N5060" s="22"/>
    </row>
    <row r="5061" spans="1:14" s="49" customFormat="1" ht="15" customHeight="1">
      <c r="A5061" s="33"/>
      <c r="B5061" s="33"/>
      <c r="C5061" s="21"/>
      <c r="D5061" s="33"/>
      <c r="E5061" s="39"/>
      <c r="F5061" s="21"/>
      <c r="G5061" s="33"/>
      <c r="H5061" s="33"/>
      <c r="I5061" s="21"/>
      <c r="J5061" s="33"/>
      <c r="K5061" s="33"/>
      <c r="L5061" s="22"/>
      <c r="M5061" s="22"/>
      <c r="N5061" s="22"/>
    </row>
    <row r="5062" spans="1:14" s="49" customFormat="1" ht="15" customHeight="1">
      <c r="A5062" s="33"/>
      <c r="B5062" s="33"/>
      <c r="C5062" s="21"/>
      <c r="D5062" s="33"/>
      <c r="E5062" s="39"/>
      <c r="F5062" s="21"/>
      <c r="G5062" s="33"/>
      <c r="H5062" s="33"/>
      <c r="I5062" s="21"/>
      <c r="J5062" s="33"/>
      <c r="K5062" s="33"/>
      <c r="L5062" s="22"/>
      <c r="M5062" s="22"/>
      <c r="N5062" s="22"/>
    </row>
    <row r="5063" spans="1:14" s="49" customFormat="1" ht="15" customHeight="1">
      <c r="A5063" s="33"/>
      <c r="B5063" s="33"/>
      <c r="C5063" s="21"/>
      <c r="D5063" s="33"/>
      <c r="E5063" s="39"/>
      <c r="F5063" s="21"/>
      <c r="G5063" s="33"/>
      <c r="H5063" s="33"/>
      <c r="I5063" s="21"/>
      <c r="J5063" s="33"/>
      <c r="K5063" s="33"/>
      <c r="L5063" s="22"/>
      <c r="M5063" s="22"/>
      <c r="N5063" s="22"/>
    </row>
    <row r="5064" spans="1:14" s="49" customFormat="1" ht="15" customHeight="1">
      <c r="A5064" s="33"/>
      <c r="B5064" s="33"/>
      <c r="C5064" s="21"/>
      <c r="D5064" s="33"/>
      <c r="E5064" s="39"/>
      <c r="F5064" s="21"/>
      <c r="G5064" s="33"/>
      <c r="H5064" s="33"/>
      <c r="I5064" s="21"/>
      <c r="J5064" s="33"/>
      <c r="K5064" s="33"/>
      <c r="L5064" s="22"/>
      <c r="M5064" s="22"/>
      <c r="N5064" s="22"/>
    </row>
    <row r="5065" spans="1:14" s="49" customFormat="1" ht="15" customHeight="1">
      <c r="A5065" s="33"/>
      <c r="B5065" s="33"/>
      <c r="C5065" s="21"/>
      <c r="D5065" s="33"/>
      <c r="E5065" s="39"/>
      <c r="F5065" s="21"/>
      <c r="G5065" s="33"/>
      <c r="H5065" s="33"/>
      <c r="I5065" s="21"/>
      <c r="J5065" s="33"/>
      <c r="K5065" s="33"/>
      <c r="L5065" s="22"/>
      <c r="M5065" s="22"/>
      <c r="N5065" s="22"/>
    </row>
    <row r="5066" spans="1:14" s="49" customFormat="1" ht="15" customHeight="1">
      <c r="A5066" s="33"/>
      <c r="B5066" s="33"/>
      <c r="C5066" s="21"/>
      <c r="D5066" s="33"/>
      <c r="E5066" s="39"/>
      <c r="F5066" s="21"/>
      <c r="G5066" s="33"/>
      <c r="H5066" s="33"/>
      <c r="I5066" s="21"/>
      <c r="J5066" s="33"/>
      <c r="K5066" s="33"/>
      <c r="L5066" s="22"/>
      <c r="M5066" s="22"/>
      <c r="N5066" s="22"/>
    </row>
    <row r="5067" spans="1:14" s="49" customFormat="1" ht="15" customHeight="1">
      <c r="A5067" s="33"/>
      <c r="B5067" s="33"/>
      <c r="C5067" s="21"/>
      <c r="D5067" s="33"/>
      <c r="E5067" s="39"/>
      <c r="F5067" s="21"/>
      <c r="G5067" s="33"/>
      <c r="H5067" s="33"/>
      <c r="I5067" s="21"/>
      <c r="J5067" s="33"/>
      <c r="K5067" s="33"/>
      <c r="L5067" s="22"/>
      <c r="M5067" s="22"/>
      <c r="N5067" s="22"/>
    </row>
    <row r="5068" spans="1:14" s="49" customFormat="1" ht="15" customHeight="1">
      <c r="A5068" s="33"/>
      <c r="B5068" s="33"/>
      <c r="C5068" s="21"/>
      <c r="D5068" s="33"/>
      <c r="E5068" s="39"/>
      <c r="F5068" s="21"/>
      <c r="G5068" s="33"/>
      <c r="H5068" s="33"/>
      <c r="I5068" s="21"/>
      <c r="J5068" s="33"/>
      <c r="K5068" s="33"/>
      <c r="L5068" s="22"/>
      <c r="M5068" s="22"/>
      <c r="N5068" s="22"/>
    </row>
    <row r="5069" spans="1:14" s="49" customFormat="1" ht="15" customHeight="1">
      <c r="A5069" s="33"/>
      <c r="B5069" s="33"/>
      <c r="C5069" s="21"/>
      <c r="D5069" s="33"/>
      <c r="E5069" s="39"/>
      <c r="F5069" s="21"/>
      <c r="G5069" s="33"/>
      <c r="H5069" s="33"/>
      <c r="I5069" s="21"/>
      <c r="J5069" s="33"/>
      <c r="K5069" s="33"/>
      <c r="L5069" s="22"/>
      <c r="M5069" s="22"/>
      <c r="N5069" s="22"/>
    </row>
    <row r="5070" spans="1:14" s="49" customFormat="1" ht="15" customHeight="1">
      <c r="A5070" s="33"/>
      <c r="B5070" s="33"/>
      <c r="C5070" s="21"/>
      <c r="D5070" s="33"/>
      <c r="E5070" s="39"/>
      <c r="F5070" s="21"/>
      <c r="G5070" s="33"/>
      <c r="H5070" s="33"/>
      <c r="I5070" s="21"/>
      <c r="J5070" s="33"/>
      <c r="K5070" s="33"/>
      <c r="L5070" s="22"/>
      <c r="M5070" s="22"/>
      <c r="N5070" s="22"/>
    </row>
    <row r="5071" spans="1:14" s="49" customFormat="1" ht="15" customHeight="1">
      <c r="A5071" s="33"/>
      <c r="B5071" s="33"/>
      <c r="C5071" s="21"/>
      <c r="D5071" s="33"/>
      <c r="E5071" s="39"/>
      <c r="F5071" s="21"/>
      <c r="G5071" s="33"/>
      <c r="H5071" s="33"/>
      <c r="I5071" s="21"/>
      <c r="J5071" s="33"/>
      <c r="K5071" s="33"/>
      <c r="L5071" s="22"/>
      <c r="M5071" s="22"/>
      <c r="N5071" s="22"/>
    </row>
    <row r="5072" spans="1:14" s="49" customFormat="1" ht="15" customHeight="1">
      <c r="A5072" s="33"/>
      <c r="B5072" s="33"/>
      <c r="C5072" s="21"/>
      <c r="D5072" s="33"/>
      <c r="E5072" s="39"/>
      <c r="F5072" s="21"/>
      <c r="G5072" s="33"/>
      <c r="H5072" s="33"/>
      <c r="I5072" s="21"/>
      <c r="J5072" s="33"/>
      <c r="K5072" s="33"/>
      <c r="L5072" s="22"/>
      <c r="M5072" s="22"/>
      <c r="N5072" s="22"/>
    </row>
    <row r="5073" spans="1:14" s="49" customFormat="1" ht="15" customHeight="1">
      <c r="A5073" s="33"/>
      <c r="B5073" s="33"/>
      <c r="C5073" s="21"/>
      <c r="D5073" s="33"/>
      <c r="E5073" s="39"/>
      <c r="F5073" s="21"/>
      <c r="G5073" s="33"/>
      <c r="H5073" s="33"/>
      <c r="I5073" s="21"/>
      <c r="J5073" s="33"/>
      <c r="K5073" s="33"/>
      <c r="L5073" s="22"/>
      <c r="M5073" s="22"/>
      <c r="N5073" s="22"/>
    </row>
    <row r="5074" spans="1:14" s="49" customFormat="1" ht="15" customHeight="1">
      <c r="A5074" s="33"/>
      <c r="B5074" s="33"/>
      <c r="C5074" s="21"/>
      <c r="D5074" s="33"/>
      <c r="E5074" s="39"/>
      <c r="F5074" s="21"/>
      <c r="G5074" s="33"/>
      <c r="H5074" s="33"/>
      <c r="I5074" s="21"/>
      <c r="J5074" s="33"/>
      <c r="K5074" s="33"/>
      <c r="L5074" s="22"/>
      <c r="M5074" s="22"/>
      <c r="N5074" s="22"/>
    </row>
    <row r="5075" spans="1:14" s="49" customFormat="1" ht="15" customHeight="1">
      <c r="A5075" s="33"/>
      <c r="B5075" s="33"/>
      <c r="C5075" s="21"/>
      <c r="D5075" s="33"/>
      <c r="E5075" s="39"/>
      <c r="F5075" s="21"/>
      <c r="G5075" s="33"/>
      <c r="H5075" s="33"/>
      <c r="I5075" s="21"/>
      <c r="J5075" s="33"/>
      <c r="K5075" s="33"/>
      <c r="L5075" s="22"/>
      <c r="M5075" s="22"/>
      <c r="N5075" s="22"/>
    </row>
    <row r="5076" spans="1:14" s="49" customFormat="1" ht="30.6" customHeight="1">
      <c r="A5076" s="18"/>
      <c r="B5076" s="19"/>
      <c r="C5076" s="20"/>
      <c r="D5076" s="20"/>
      <c r="E5076" s="21"/>
      <c r="F5076" s="20"/>
      <c r="G5076" s="20"/>
      <c r="H5076" s="20"/>
      <c r="I5076" s="20"/>
      <c r="J5076" s="20"/>
      <c r="K5076" s="20"/>
      <c r="L5076" s="22"/>
      <c r="M5076" s="22"/>
      <c r="N5076" s="22"/>
    </row>
    <row r="5077" spans="1:14" s="50" customFormat="1" ht="15" customHeight="1">
      <c r="A5077" s="24" t="s">
        <v>324</v>
      </c>
      <c r="B5077" s="42"/>
      <c r="C5077" s="26"/>
      <c r="D5077" s="24" t="s">
        <v>324</v>
      </c>
      <c r="E5077" s="42"/>
      <c r="F5077" s="26"/>
      <c r="G5077" s="24" t="s">
        <v>324</v>
      </c>
      <c r="H5077" s="42"/>
      <c r="I5077" s="26"/>
      <c r="J5077" s="24" t="s">
        <v>324</v>
      </c>
      <c r="K5077" s="42"/>
      <c r="L5077" s="26"/>
      <c r="M5077" s="26"/>
      <c r="N5077" s="26"/>
    </row>
    <row r="5078" spans="1:14" s="49" customFormat="1" ht="15" customHeight="1">
      <c r="A5078" s="29" t="s">
        <v>149</v>
      </c>
      <c r="B5078" s="29" t="s">
        <v>150</v>
      </c>
      <c r="C5078" s="30"/>
      <c r="D5078" s="29" t="s">
        <v>149</v>
      </c>
      <c r="E5078" s="44" t="s">
        <v>150</v>
      </c>
      <c r="F5078" s="30"/>
      <c r="G5078" s="29" t="s">
        <v>149</v>
      </c>
      <c r="H5078" s="29" t="s">
        <v>150</v>
      </c>
      <c r="I5078" s="30"/>
      <c r="J5078" s="29" t="s">
        <v>149</v>
      </c>
      <c r="K5078" s="29" t="s">
        <v>150</v>
      </c>
      <c r="L5078" s="22"/>
      <c r="M5078" s="22"/>
      <c r="N5078" s="22"/>
    </row>
    <row r="5079" spans="1:14" s="49" customFormat="1" ht="15" customHeight="1">
      <c r="A5079" s="33"/>
      <c r="B5079" s="33"/>
      <c r="C5079" s="20"/>
      <c r="D5079" s="33"/>
      <c r="E5079" s="33"/>
      <c r="F5079" s="20"/>
      <c r="G5079" s="33"/>
      <c r="H5079" s="33"/>
      <c r="I5079" s="20"/>
      <c r="J5079" s="33"/>
      <c r="K5079" s="33"/>
      <c r="L5079" s="20"/>
      <c r="M5079" s="22"/>
      <c r="N5079" s="22"/>
    </row>
    <row r="5080" spans="1:14" s="49" customFormat="1" ht="15" customHeight="1">
      <c r="A5080" s="33"/>
      <c r="B5080" s="33"/>
      <c r="C5080" s="21"/>
      <c r="D5080" s="33"/>
      <c r="E5080" s="39"/>
      <c r="F5080" s="21"/>
      <c r="G5080" s="33"/>
      <c r="H5080" s="33"/>
      <c r="I5080" s="21"/>
      <c r="J5080" s="33"/>
      <c r="K5080" s="33"/>
      <c r="L5080" s="22"/>
      <c r="M5080" s="22"/>
      <c r="N5080" s="22"/>
    </row>
    <row r="5081" spans="1:14" s="49" customFormat="1" ht="15" customHeight="1">
      <c r="A5081" s="33"/>
      <c r="B5081" s="33"/>
      <c r="C5081" s="21"/>
      <c r="D5081" s="33"/>
      <c r="E5081" s="39"/>
      <c r="F5081" s="21"/>
      <c r="G5081" s="33"/>
      <c r="H5081" s="33"/>
      <c r="I5081" s="21"/>
      <c r="J5081" s="33"/>
      <c r="K5081" s="33"/>
      <c r="L5081" s="22"/>
      <c r="M5081" s="22"/>
      <c r="N5081" s="22"/>
    </row>
    <row r="5082" spans="1:14" s="49" customFormat="1" ht="15" customHeight="1">
      <c r="A5082" s="33"/>
      <c r="B5082" s="33"/>
      <c r="C5082" s="21"/>
      <c r="D5082" s="33"/>
      <c r="E5082" s="39"/>
      <c r="F5082" s="21"/>
      <c r="G5082" s="33"/>
      <c r="H5082" s="33"/>
      <c r="I5082" s="21"/>
      <c r="J5082" s="33"/>
      <c r="K5082" s="33"/>
      <c r="L5082" s="22"/>
      <c r="M5082" s="22"/>
      <c r="N5082" s="22"/>
    </row>
    <row r="5083" spans="1:14" s="49" customFormat="1" ht="15" customHeight="1">
      <c r="A5083" s="33"/>
      <c r="B5083" s="33"/>
      <c r="C5083" s="21"/>
      <c r="D5083" s="33"/>
      <c r="E5083" s="39"/>
      <c r="F5083" s="21"/>
      <c r="G5083" s="33"/>
      <c r="H5083" s="33"/>
      <c r="I5083" s="21"/>
      <c r="J5083" s="33"/>
      <c r="K5083" s="33"/>
      <c r="L5083" s="22"/>
      <c r="M5083" s="22"/>
      <c r="N5083" s="22"/>
    </row>
    <row r="5084" spans="1:14" s="49" customFormat="1" ht="15" customHeight="1">
      <c r="A5084" s="33"/>
      <c r="B5084" s="33"/>
      <c r="C5084" s="21"/>
      <c r="D5084" s="33"/>
      <c r="E5084" s="39"/>
      <c r="F5084" s="21"/>
      <c r="G5084" s="33"/>
      <c r="H5084" s="33"/>
      <c r="I5084" s="21"/>
      <c r="J5084" s="33"/>
      <c r="K5084" s="33"/>
      <c r="L5084" s="22"/>
      <c r="M5084" s="22"/>
      <c r="N5084" s="22"/>
    </row>
    <row r="5085" spans="1:14" s="49" customFormat="1" ht="15" customHeight="1">
      <c r="A5085" s="33"/>
      <c r="B5085" s="33"/>
      <c r="C5085" s="21"/>
      <c r="D5085" s="33"/>
      <c r="E5085" s="39"/>
      <c r="F5085" s="21"/>
      <c r="G5085" s="33"/>
      <c r="H5085" s="33"/>
      <c r="I5085" s="21"/>
      <c r="J5085" s="33"/>
      <c r="K5085" s="33"/>
      <c r="L5085" s="22"/>
      <c r="M5085" s="22"/>
      <c r="N5085" s="22"/>
    </row>
    <row r="5086" spans="1:14" s="49" customFormat="1" ht="15" customHeight="1">
      <c r="A5086" s="33"/>
      <c r="B5086" s="33"/>
      <c r="C5086" s="21"/>
      <c r="D5086" s="33"/>
      <c r="E5086" s="39"/>
      <c r="F5086" s="21"/>
      <c r="G5086" s="33"/>
      <c r="H5086" s="33"/>
      <c r="I5086" s="21"/>
      <c r="J5086" s="33"/>
      <c r="K5086" s="33"/>
      <c r="L5086" s="22"/>
      <c r="M5086" s="22"/>
      <c r="N5086" s="22"/>
    </row>
    <row r="5087" spans="1:14" s="49" customFormat="1" ht="15" customHeight="1">
      <c r="A5087" s="33"/>
      <c r="B5087" s="33"/>
      <c r="C5087" s="21"/>
      <c r="D5087" s="33"/>
      <c r="E5087" s="39"/>
      <c r="F5087" s="21"/>
      <c r="G5087" s="33"/>
      <c r="H5087" s="33"/>
      <c r="I5087" s="21"/>
      <c r="J5087" s="33"/>
      <c r="K5087" s="33"/>
      <c r="L5087" s="22"/>
      <c r="M5087" s="22"/>
      <c r="N5087" s="22"/>
    </row>
    <row r="5088" spans="1:14" s="49" customFormat="1" ht="15" customHeight="1">
      <c r="A5088" s="33"/>
      <c r="B5088" s="33"/>
      <c r="C5088" s="21"/>
      <c r="D5088" s="33"/>
      <c r="E5088" s="39"/>
      <c r="F5088" s="21"/>
      <c r="G5088" s="33"/>
      <c r="H5088" s="33"/>
      <c r="I5088" s="21"/>
      <c r="J5088" s="33"/>
      <c r="K5088" s="33"/>
      <c r="L5088" s="22"/>
      <c r="M5088" s="22"/>
      <c r="N5088" s="22"/>
    </row>
    <row r="5089" spans="1:14" s="49" customFormat="1" ht="15" customHeight="1">
      <c r="A5089" s="33"/>
      <c r="B5089" s="33"/>
      <c r="C5089" s="21"/>
      <c r="D5089" s="33"/>
      <c r="E5089" s="39"/>
      <c r="F5089" s="21"/>
      <c r="G5089" s="33"/>
      <c r="H5089" s="33"/>
      <c r="I5089" s="21"/>
      <c r="J5089" s="33"/>
      <c r="K5089" s="33"/>
      <c r="L5089" s="22"/>
      <c r="M5089" s="22"/>
      <c r="N5089" s="22"/>
    </row>
    <row r="5090" spans="1:14" s="49" customFormat="1" ht="15" customHeight="1">
      <c r="A5090" s="33"/>
      <c r="B5090" s="33"/>
      <c r="C5090" s="21"/>
      <c r="D5090" s="33"/>
      <c r="E5090" s="39"/>
      <c r="F5090" s="21"/>
      <c r="G5090" s="33"/>
      <c r="H5090" s="33"/>
      <c r="I5090" s="21"/>
      <c r="J5090" s="33"/>
      <c r="K5090" s="33"/>
      <c r="L5090" s="22"/>
      <c r="M5090" s="22"/>
      <c r="N5090" s="22"/>
    </row>
    <row r="5091" spans="1:14" s="49" customFormat="1" ht="15" customHeight="1">
      <c r="A5091" s="33"/>
      <c r="B5091" s="33"/>
      <c r="C5091" s="21"/>
      <c r="D5091" s="33"/>
      <c r="E5091" s="39"/>
      <c r="F5091" s="21"/>
      <c r="G5091" s="33"/>
      <c r="H5091" s="33"/>
      <c r="I5091" s="21"/>
      <c r="J5091" s="33"/>
      <c r="K5091" s="33"/>
      <c r="L5091" s="22"/>
      <c r="M5091" s="22"/>
      <c r="N5091" s="22"/>
    </row>
    <row r="5092" spans="1:14" s="49" customFormat="1" ht="15" customHeight="1">
      <c r="A5092" s="33"/>
      <c r="B5092" s="33"/>
      <c r="C5092" s="21"/>
      <c r="D5092" s="33"/>
      <c r="E5092" s="39"/>
      <c r="F5092" s="21"/>
      <c r="G5092" s="33"/>
      <c r="H5092" s="33"/>
      <c r="I5092" s="21"/>
      <c r="J5092" s="33"/>
      <c r="K5092" s="33"/>
      <c r="L5092" s="22"/>
      <c r="M5092" s="22"/>
      <c r="N5092" s="22"/>
    </row>
    <row r="5093" spans="1:14" s="49" customFormat="1" ht="15" customHeight="1">
      <c r="A5093" s="33"/>
      <c r="B5093" s="33"/>
      <c r="C5093" s="21"/>
      <c r="D5093" s="33"/>
      <c r="E5093" s="39"/>
      <c r="F5093" s="21"/>
      <c r="G5093" s="33"/>
      <c r="H5093" s="33"/>
      <c r="I5093" s="21"/>
      <c r="J5093" s="33"/>
      <c r="K5093" s="33"/>
      <c r="L5093" s="22"/>
      <c r="M5093" s="22"/>
      <c r="N5093" s="22"/>
    </row>
    <row r="5094" spans="1:14" s="49" customFormat="1" ht="15" customHeight="1">
      <c r="A5094" s="33"/>
      <c r="B5094" s="33"/>
      <c r="C5094" s="21"/>
      <c r="D5094" s="33"/>
      <c r="E5094" s="39"/>
      <c r="F5094" s="21"/>
      <c r="G5094" s="33"/>
      <c r="H5094" s="33"/>
      <c r="I5094" s="21"/>
      <c r="J5094" s="33"/>
      <c r="K5094" s="33"/>
      <c r="L5094" s="22"/>
      <c r="M5094" s="22"/>
      <c r="N5094" s="22"/>
    </row>
    <row r="5095" spans="1:14" s="49" customFormat="1" ht="15" customHeight="1">
      <c r="A5095" s="33"/>
      <c r="B5095" s="33"/>
      <c r="C5095" s="21"/>
      <c r="D5095" s="33"/>
      <c r="E5095" s="39"/>
      <c r="F5095" s="21"/>
      <c r="G5095" s="33"/>
      <c r="H5095" s="33"/>
      <c r="I5095" s="21"/>
      <c r="J5095" s="33"/>
      <c r="K5095" s="33"/>
      <c r="L5095" s="22"/>
      <c r="M5095" s="22"/>
      <c r="N5095" s="22"/>
    </row>
    <row r="5096" spans="1:14" s="49" customFormat="1" ht="15" customHeight="1">
      <c r="A5096" s="33"/>
      <c r="B5096" s="33"/>
      <c r="C5096" s="21"/>
      <c r="D5096" s="33"/>
      <c r="E5096" s="39"/>
      <c r="F5096" s="21"/>
      <c r="G5096" s="33"/>
      <c r="H5096" s="33"/>
      <c r="I5096" s="21"/>
      <c r="J5096" s="33"/>
      <c r="K5096" s="33"/>
      <c r="L5096" s="22"/>
      <c r="M5096" s="22"/>
      <c r="N5096" s="22"/>
    </row>
    <row r="5097" spans="1:14" s="49" customFormat="1" ht="15" customHeight="1">
      <c r="A5097" s="33"/>
      <c r="B5097" s="33"/>
      <c r="C5097" s="21"/>
      <c r="D5097" s="33"/>
      <c r="E5097" s="39"/>
      <c r="F5097" s="21"/>
      <c r="G5097" s="33"/>
      <c r="H5097" s="33"/>
      <c r="I5097" s="21"/>
      <c r="J5097" s="33"/>
      <c r="K5097" s="33"/>
      <c r="L5097" s="22"/>
      <c r="M5097" s="22"/>
      <c r="N5097" s="22"/>
    </row>
    <row r="5098" spans="1:14" s="49" customFormat="1" ht="15" customHeight="1">
      <c r="A5098" s="33"/>
      <c r="B5098" s="33"/>
      <c r="C5098" s="21"/>
      <c r="D5098" s="33"/>
      <c r="E5098" s="39"/>
      <c r="F5098" s="21"/>
      <c r="G5098" s="33"/>
      <c r="H5098" s="33"/>
      <c r="I5098" s="21"/>
      <c r="J5098" s="33"/>
      <c r="K5098" s="33"/>
      <c r="L5098" s="22"/>
      <c r="M5098" s="22"/>
      <c r="N5098" s="22"/>
    </row>
    <row r="5099" spans="1:14" s="49" customFormat="1" ht="15" customHeight="1">
      <c r="A5099" s="33"/>
      <c r="B5099" s="33"/>
      <c r="C5099" s="21"/>
      <c r="D5099" s="33"/>
      <c r="E5099" s="39"/>
      <c r="F5099" s="21"/>
      <c r="G5099" s="33"/>
      <c r="H5099" s="33"/>
      <c r="I5099" s="21"/>
      <c r="J5099" s="33"/>
      <c r="K5099" s="33"/>
      <c r="L5099" s="22"/>
      <c r="M5099" s="22"/>
      <c r="N5099" s="22"/>
    </row>
    <row r="5100" spans="1:14" s="49" customFormat="1" ht="15" customHeight="1">
      <c r="A5100" s="33"/>
      <c r="B5100" s="33"/>
      <c r="C5100" s="21"/>
      <c r="D5100" s="33"/>
      <c r="E5100" s="39"/>
      <c r="F5100" s="21"/>
      <c r="G5100" s="33"/>
      <c r="H5100" s="33"/>
      <c r="I5100" s="21"/>
      <c r="J5100" s="33"/>
      <c r="K5100" s="33"/>
      <c r="L5100" s="22"/>
      <c r="M5100" s="22"/>
      <c r="N5100" s="22"/>
    </row>
    <row r="5101" spans="1:14" s="49" customFormat="1" ht="15" customHeight="1">
      <c r="A5101" s="33"/>
      <c r="B5101" s="33"/>
      <c r="C5101" s="21"/>
      <c r="D5101" s="33"/>
      <c r="E5101" s="39"/>
      <c r="F5101" s="21"/>
      <c r="G5101" s="33"/>
      <c r="H5101" s="33"/>
      <c r="I5101" s="21"/>
      <c r="J5101" s="33"/>
      <c r="K5101" s="33"/>
      <c r="L5101" s="22"/>
      <c r="M5101" s="22"/>
      <c r="N5101" s="22"/>
    </row>
    <row r="5102" spans="1:14" s="49" customFormat="1" ht="15" customHeight="1">
      <c r="A5102" s="33"/>
      <c r="B5102" s="33"/>
      <c r="C5102" s="21"/>
      <c r="D5102" s="33"/>
      <c r="E5102" s="39"/>
      <c r="F5102" s="21"/>
      <c r="G5102" s="33"/>
      <c r="H5102" s="33"/>
      <c r="I5102" s="21"/>
      <c r="J5102" s="33"/>
      <c r="K5102" s="33"/>
      <c r="L5102" s="22"/>
      <c r="M5102" s="22"/>
      <c r="N5102" s="22"/>
    </row>
    <row r="5103" spans="1:14" s="49" customFormat="1" ht="15" customHeight="1">
      <c r="A5103" s="33"/>
      <c r="B5103" s="33"/>
      <c r="C5103" s="21"/>
      <c r="D5103" s="33"/>
      <c r="E5103" s="39"/>
      <c r="F5103" s="21"/>
      <c r="G5103" s="33"/>
      <c r="H5103" s="33"/>
      <c r="I5103" s="21"/>
      <c r="J5103" s="33"/>
      <c r="K5103" s="33"/>
      <c r="L5103" s="22"/>
      <c r="M5103" s="22"/>
      <c r="N5103" s="22"/>
    </row>
    <row r="5104" spans="1:14" s="49" customFormat="1" ht="15" customHeight="1">
      <c r="A5104" s="33"/>
      <c r="B5104" s="33"/>
      <c r="C5104" s="21"/>
      <c r="D5104" s="33"/>
      <c r="E5104" s="39"/>
      <c r="F5104" s="21"/>
      <c r="G5104" s="33"/>
      <c r="H5104" s="33"/>
      <c r="I5104" s="21"/>
      <c r="J5104" s="33"/>
      <c r="K5104" s="33"/>
      <c r="L5104" s="22"/>
      <c r="M5104" s="22"/>
      <c r="N5104" s="22"/>
    </row>
    <row r="5105" spans="1:14" s="49" customFormat="1" ht="15" customHeight="1">
      <c r="A5105" s="33"/>
      <c r="B5105" s="33"/>
      <c r="C5105" s="21"/>
      <c r="D5105" s="33"/>
      <c r="E5105" s="39"/>
      <c r="F5105" s="21"/>
      <c r="G5105" s="33"/>
      <c r="H5105" s="33"/>
      <c r="I5105" s="21"/>
      <c r="J5105" s="33"/>
      <c r="K5105" s="33"/>
      <c r="L5105" s="22"/>
      <c r="M5105" s="22"/>
      <c r="N5105" s="22"/>
    </row>
    <row r="5106" spans="1:14" s="49" customFormat="1" ht="15" customHeight="1">
      <c r="A5106" s="33"/>
      <c r="B5106" s="33"/>
      <c r="C5106" s="21"/>
      <c r="D5106" s="33"/>
      <c r="E5106" s="39"/>
      <c r="F5106" s="21"/>
      <c r="G5106" s="33"/>
      <c r="H5106" s="33"/>
      <c r="I5106" s="21"/>
      <c r="J5106" s="33"/>
      <c r="K5106" s="33"/>
      <c r="L5106" s="22"/>
      <c r="M5106" s="22"/>
      <c r="N5106" s="22"/>
    </row>
    <row r="5107" spans="1:14" s="49" customFormat="1" ht="15" customHeight="1">
      <c r="A5107" s="33"/>
      <c r="B5107" s="33"/>
      <c r="C5107" s="21"/>
      <c r="D5107" s="33"/>
      <c r="E5107" s="39"/>
      <c r="F5107" s="21"/>
      <c r="G5107" s="33"/>
      <c r="H5107" s="33"/>
      <c r="I5107" s="21"/>
      <c r="J5107" s="33"/>
      <c r="K5107" s="33"/>
      <c r="L5107" s="22"/>
      <c r="M5107" s="22"/>
      <c r="N5107" s="22"/>
    </row>
    <row r="5108" spans="1:14" s="49" customFormat="1" ht="15" customHeight="1">
      <c r="A5108" s="33"/>
      <c r="B5108" s="33"/>
      <c r="C5108" s="21"/>
      <c r="D5108" s="33"/>
      <c r="E5108" s="39"/>
      <c r="F5108" s="21"/>
      <c r="G5108" s="33"/>
      <c r="H5108" s="33"/>
      <c r="I5108" s="21"/>
      <c r="J5108" s="33"/>
      <c r="K5108" s="33"/>
      <c r="L5108" s="22"/>
      <c r="M5108" s="22"/>
      <c r="N5108" s="22"/>
    </row>
    <row r="5109" spans="1:14" s="49" customFormat="1" ht="15" customHeight="1">
      <c r="A5109" s="33"/>
      <c r="B5109" s="33"/>
      <c r="C5109" s="21"/>
      <c r="D5109" s="33"/>
      <c r="E5109" s="39"/>
      <c r="F5109" s="21"/>
      <c r="G5109" s="33"/>
      <c r="H5109" s="33"/>
      <c r="I5109" s="21"/>
      <c r="J5109" s="33"/>
      <c r="K5109" s="33"/>
      <c r="L5109" s="22"/>
      <c r="M5109" s="22"/>
      <c r="N5109" s="22"/>
    </row>
    <row r="5110" spans="1:14" s="49" customFormat="1" ht="15" customHeight="1">
      <c r="A5110" s="33"/>
      <c r="B5110" s="33"/>
      <c r="C5110" s="21"/>
      <c r="D5110" s="33"/>
      <c r="E5110" s="39"/>
      <c r="F5110" s="21"/>
      <c r="G5110" s="33"/>
      <c r="H5110" s="33"/>
      <c r="I5110" s="21"/>
      <c r="J5110" s="33"/>
      <c r="K5110" s="33"/>
      <c r="L5110" s="22"/>
      <c r="M5110" s="22"/>
      <c r="N5110" s="22"/>
    </row>
    <row r="5111" spans="1:14" s="49" customFormat="1" ht="15" customHeight="1">
      <c r="A5111" s="33"/>
      <c r="B5111" s="33"/>
      <c r="C5111" s="21"/>
      <c r="D5111" s="33"/>
      <c r="E5111" s="39"/>
      <c r="F5111" s="21"/>
      <c r="G5111" s="33"/>
      <c r="H5111" s="33"/>
      <c r="I5111" s="21"/>
      <c r="J5111" s="33"/>
      <c r="K5111" s="33"/>
      <c r="L5111" s="22"/>
      <c r="M5111" s="22"/>
      <c r="N5111" s="22"/>
    </row>
    <row r="5112" spans="1:14" s="49" customFormat="1" ht="15" customHeight="1">
      <c r="A5112" s="33"/>
      <c r="B5112" s="33"/>
      <c r="C5112" s="21"/>
      <c r="D5112" s="33"/>
      <c r="E5112" s="39"/>
      <c r="F5112" s="21"/>
      <c r="G5112" s="33"/>
      <c r="H5112" s="33"/>
      <c r="I5112" s="21"/>
      <c r="J5112" s="33"/>
      <c r="K5112" s="33"/>
      <c r="L5112" s="22"/>
      <c r="M5112" s="22"/>
      <c r="N5112" s="22"/>
    </row>
    <row r="5113" spans="1:14" s="49" customFormat="1" ht="15" customHeight="1">
      <c r="A5113" s="33"/>
      <c r="B5113" s="33"/>
      <c r="C5113" s="21"/>
      <c r="D5113" s="33"/>
      <c r="E5113" s="39"/>
      <c r="F5113" s="21"/>
      <c r="G5113" s="33"/>
      <c r="H5113" s="33"/>
      <c r="I5113" s="21"/>
      <c r="J5113" s="33"/>
      <c r="K5113" s="33"/>
      <c r="L5113" s="22"/>
      <c r="M5113" s="22"/>
      <c r="N5113" s="22"/>
    </row>
    <row r="5114" spans="1:14" s="49" customFormat="1" ht="15" customHeight="1">
      <c r="A5114" s="33"/>
      <c r="B5114" s="33"/>
      <c r="C5114" s="21"/>
      <c r="D5114" s="33"/>
      <c r="E5114" s="39"/>
      <c r="F5114" s="21"/>
      <c r="G5114" s="33"/>
      <c r="H5114" s="33"/>
      <c r="I5114" s="21"/>
      <c r="J5114" s="33"/>
      <c r="K5114" s="33"/>
      <c r="L5114" s="22"/>
      <c r="M5114" s="22"/>
      <c r="N5114" s="22"/>
    </row>
    <row r="5115" spans="1:14" s="49" customFormat="1" ht="15" customHeight="1">
      <c r="A5115" s="33"/>
      <c r="B5115" s="33"/>
      <c r="C5115" s="21"/>
      <c r="D5115" s="33"/>
      <c r="E5115" s="39"/>
      <c r="F5115" s="21"/>
      <c r="G5115" s="33"/>
      <c r="H5115" s="33"/>
      <c r="I5115" s="21"/>
      <c r="J5115" s="33"/>
      <c r="K5115" s="33"/>
      <c r="L5115" s="22"/>
      <c r="M5115" s="22"/>
      <c r="N5115" s="22"/>
    </row>
    <row r="5116" spans="1:14" s="49" customFormat="1" ht="15" customHeight="1">
      <c r="A5116" s="33"/>
      <c r="B5116" s="33"/>
      <c r="C5116" s="21"/>
      <c r="D5116" s="33"/>
      <c r="E5116" s="39"/>
      <c r="F5116" s="21"/>
      <c r="G5116" s="33"/>
      <c r="H5116" s="33"/>
      <c r="I5116" s="21"/>
      <c r="J5116" s="33"/>
      <c r="K5116" s="33"/>
      <c r="L5116" s="22"/>
      <c r="M5116" s="22"/>
      <c r="N5116" s="22"/>
    </row>
    <row r="5117" spans="1:14" s="49" customFormat="1" ht="15" customHeight="1">
      <c r="A5117" s="33"/>
      <c r="B5117" s="33"/>
      <c r="C5117" s="21"/>
      <c r="D5117" s="33"/>
      <c r="E5117" s="39"/>
      <c r="F5117" s="21"/>
      <c r="G5117" s="33"/>
      <c r="H5117" s="33"/>
      <c r="I5117" s="21"/>
      <c r="J5117" s="33"/>
      <c r="K5117" s="33"/>
      <c r="L5117" s="22"/>
      <c r="M5117" s="22"/>
      <c r="N5117" s="22"/>
    </row>
    <row r="5118" spans="1:14" s="49" customFormat="1" ht="15" customHeight="1">
      <c r="A5118" s="33"/>
      <c r="B5118" s="33"/>
      <c r="C5118" s="21"/>
      <c r="D5118" s="33"/>
      <c r="E5118" s="39"/>
      <c r="F5118" s="21"/>
      <c r="G5118" s="33"/>
      <c r="H5118" s="33"/>
      <c r="I5118" s="21"/>
      <c r="J5118" s="33"/>
      <c r="K5118" s="33"/>
      <c r="L5118" s="22"/>
      <c r="M5118" s="22"/>
      <c r="N5118" s="22"/>
    </row>
    <row r="5119" spans="1:14" s="49" customFormat="1" ht="15" customHeight="1">
      <c r="A5119" s="33"/>
      <c r="B5119" s="33"/>
      <c r="C5119" s="21"/>
      <c r="D5119" s="33"/>
      <c r="E5119" s="39"/>
      <c r="F5119" s="21"/>
      <c r="G5119" s="33"/>
      <c r="H5119" s="33"/>
      <c r="I5119" s="21"/>
      <c r="J5119" s="33"/>
      <c r="K5119" s="33"/>
      <c r="L5119" s="22"/>
      <c r="M5119" s="22"/>
      <c r="N5119" s="22"/>
    </row>
    <row r="5120" spans="1:14" s="49" customFormat="1" ht="15" customHeight="1">
      <c r="A5120" s="33"/>
      <c r="B5120" s="33"/>
      <c r="C5120" s="21"/>
      <c r="D5120" s="33"/>
      <c r="E5120" s="39"/>
      <c r="F5120" s="21"/>
      <c r="G5120" s="33"/>
      <c r="H5120" s="33"/>
      <c r="I5120" s="21"/>
      <c r="J5120" s="33"/>
      <c r="K5120" s="33"/>
      <c r="L5120" s="22"/>
      <c r="M5120" s="22"/>
      <c r="N5120" s="22"/>
    </row>
    <row r="5121" spans="1:14" s="49" customFormat="1" ht="15" customHeight="1">
      <c r="A5121" s="33"/>
      <c r="B5121" s="33"/>
      <c r="C5121" s="21"/>
      <c r="D5121" s="33"/>
      <c r="E5121" s="39"/>
      <c r="F5121" s="21"/>
      <c r="G5121" s="33"/>
      <c r="H5121" s="33"/>
      <c r="I5121" s="21"/>
      <c r="J5121" s="33"/>
      <c r="K5121" s="33"/>
      <c r="L5121" s="22"/>
      <c r="M5121" s="22"/>
      <c r="N5121" s="22"/>
    </row>
    <row r="5122" spans="1:14" s="49" customFormat="1" ht="15" customHeight="1">
      <c r="A5122" s="33"/>
      <c r="B5122" s="33"/>
      <c r="C5122" s="21"/>
      <c r="D5122" s="33"/>
      <c r="E5122" s="39"/>
      <c r="F5122" s="21"/>
      <c r="G5122" s="33"/>
      <c r="H5122" s="33"/>
      <c r="I5122" s="21"/>
      <c r="J5122" s="33"/>
      <c r="K5122" s="33"/>
      <c r="L5122" s="22"/>
      <c r="M5122" s="22"/>
      <c r="N5122" s="22"/>
    </row>
    <row r="5123" spans="1:14" s="49" customFormat="1" ht="15" customHeight="1">
      <c r="A5123" s="33"/>
      <c r="B5123" s="33"/>
      <c r="C5123" s="21"/>
      <c r="D5123" s="33"/>
      <c r="E5123" s="39"/>
      <c r="F5123" s="21"/>
      <c r="G5123" s="33"/>
      <c r="H5123" s="33"/>
      <c r="I5123" s="21"/>
      <c r="J5123" s="33"/>
      <c r="K5123" s="33"/>
      <c r="L5123" s="22"/>
      <c r="M5123" s="22"/>
      <c r="N5123" s="22"/>
    </row>
    <row r="5124" spans="1:14" s="49" customFormat="1" ht="15" customHeight="1">
      <c r="A5124" s="33"/>
      <c r="B5124" s="33"/>
      <c r="C5124" s="20"/>
      <c r="D5124" s="33"/>
      <c r="E5124" s="33"/>
      <c r="F5124" s="20"/>
      <c r="G5124" s="33"/>
      <c r="H5124" s="33"/>
      <c r="I5124" s="20"/>
      <c r="J5124" s="33"/>
      <c r="K5124" s="33"/>
      <c r="L5124" s="20"/>
      <c r="M5124" s="22"/>
      <c r="N5124" s="22"/>
    </row>
    <row r="5125" spans="1:14" s="49" customFormat="1" ht="15" customHeight="1">
      <c r="A5125" s="33"/>
      <c r="B5125" s="33"/>
      <c r="C5125" s="21"/>
      <c r="D5125" s="33"/>
      <c r="E5125" s="39"/>
      <c r="F5125" s="21"/>
      <c r="G5125" s="33"/>
      <c r="H5125" s="33"/>
      <c r="I5125" s="21"/>
      <c r="J5125" s="33"/>
      <c r="K5125" s="33"/>
      <c r="L5125" s="22"/>
      <c r="M5125" s="22"/>
      <c r="N5125" s="22"/>
    </row>
    <row r="5126" spans="1:14" s="49" customFormat="1" ht="15" customHeight="1">
      <c r="A5126" s="33"/>
      <c r="B5126" s="33"/>
      <c r="C5126" s="21"/>
      <c r="D5126" s="33"/>
      <c r="E5126" s="39"/>
      <c r="F5126" s="21"/>
      <c r="G5126" s="33"/>
      <c r="H5126" s="33"/>
      <c r="I5126" s="21"/>
      <c r="J5126" s="33"/>
      <c r="K5126" s="33"/>
      <c r="L5126" s="22"/>
      <c r="M5126" s="22"/>
      <c r="N5126" s="22"/>
    </row>
    <row r="5127" spans="1:14" s="49" customFormat="1" ht="15" customHeight="1">
      <c r="A5127" s="33"/>
      <c r="B5127" s="33"/>
      <c r="C5127" s="21"/>
      <c r="D5127" s="33"/>
      <c r="E5127" s="39"/>
      <c r="F5127" s="21"/>
      <c r="G5127" s="33"/>
      <c r="H5127" s="33"/>
      <c r="I5127" s="21"/>
      <c r="J5127" s="33"/>
      <c r="K5127" s="33"/>
      <c r="L5127" s="22"/>
      <c r="M5127" s="22"/>
      <c r="N5127" s="22"/>
    </row>
    <row r="5128" spans="1:14" s="49" customFormat="1" ht="15" customHeight="1">
      <c r="A5128" s="33"/>
      <c r="B5128" s="33"/>
      <c r="C5128" s="21"/>
      <c r="D5128" s="33"/>
      <c r="E5128" s="39"/>
      <c r="F5128" s="21"/>
      <c r="G5128" s="33"/>
      <c r="H5128" s="33"/>
      <c r="I5128" s="21"/>
      <c r="J5128" s="33"/>
      <c r="K5128" s="33"/>
      <c r="L5128" s="22"/>
      <c r="M5128" s="22"/>
      <c r="N5128" s="22"/>
    </row>
    <row r="5129" spans="1:14" s="49" customFormat="1" ht="15" customHeight="1">
      <c r="A5129" s="33"/>
      <c r="B5129" s="33"/>
      <c r="C5129" s="21"/>
      <c r="D5129" s="33"/>
      <c r="E5129" s="39"/>
      <c r="F5129" s="21"/>
      <c r="G5129" s="33"/>
      <c r="H5129" s="33"/>
      <c r="I5129" s="21"/>
      <c r="J5129" s="33"/>
      <c r="K5129" s="33"/>
      <c r="L5129" s="22"/>
      <c r="M5129" s="22"/>
      <c r="N5129" s="22"/>
    </row>
    <row r="5130" spans="1:14" s="49" customFormat="1" ht="15" customHeight="1">
      <c r="A5130" s="33"/>
      <c r="B5130" s="33"/>
      <c r="C5130" s="21"/>
      <c r="D5130" s="33"/>
      <c r="E5130" s="39"/>
      <c r="F5130" s="21"/>
      <c r="G5130" s="33"/>
      <c r="H5130" s="33"/>
      <c r="I5130" s="21"/>
      <c r="J5130" s="33"/>
      <c r="K5130" s="33"/>
      <c r="L5130" s="22"/>
      <c r="M5130" s="22"/>
      <c r="N5130" s="22"/>
    </row>
    <row r="5131" spans="1:14" s="49" customFormat="1" ht="15" customHeight="1">
      <c r="A5131" s="33"/>
      <c r="B5131" s="33"/>
      <c r="C5131" s="21"/>
      <c r="D5131" s="33"/>
      <c r="E5131" s="39"/>
      <c r="F5131" s="21"/>
      <c r="G5131" s="33"/>
      <c r="H5131" s="33"/>
      <c r="I5131" s="21"/>
      <c r="J5131" s="33"/>
      <c r="K5131" s="33"/>
      <c r="L5131" s="22"/>
      <c r="M5131" s="22"/>
      <c r="N5131" s="22"/>
    </row>
    <row r="5132" spans="1:14" s="49" customFormat="1" ht="15" customHeight="1">
      <c r="A5132" s="33"/>
      <c r="B5132" s="33"/>
      <c r="C5132" s="21"/>
      <c r="D5132" s="33"/>
      <c r="E5132" s="39"/>
      <c r="F5132" s="21"/>
      <c r="G5132" s="33"/>
      <c r="H5132" s="33"/>
      <c r="I5132" s="21"/>
      <c r="J5132" s="33"/>
      <c r="K5132" s="33"/>
      <c r="L5132" s="22"/>
      <c r="M5132" s="22"/>
      <c r="N5132" s="22"/>
    </row>
    <row r="5133" spans="1:14" s="49" customFormat="1" ht="15" customHeight="1">
      <c r="A5133" s="33"/>
      <c r="B5133" s="33"/>
      <c r="C5133" s="21"/>
      <c r="D5133" s="33"/>
      <c r="E5133" s="39"/>
      <c r="F5133" s="21"/>
      <c r="G5133" s="33"/>
      <c r="H5133" s="33"/>
      <c r="I5133" s="21"/>
      <c r="J5133" s="33"/>
      <c r="K5133" s="33"/>
      <c r="L5133" s="22"/>
      <c r="M5133" s="22"/>
      <c r="N5133" s="22"/>
    </row>
    <row r="5134" spans="1:14" s="49" customFormat="1" ht="15" customHeight="1">
      <c r="A5134" s="33"/>
      <c r="B5134" s="33"/>
      <c r="C5134" s="21"/>
      <c r="D5134" s="33"/>
      <c r="E5134" s="39"/>
      <c r="F5134" s="21"/>
      <c r="G5134" s="33"/>
      <c r="H5134" s="33"/>
      <c r="I5134" s="21"/>
      <c r="J5134" s="33"/>
      <c r="K5134" s="33"/>
      <c r="L5134" s="22"/>
      <c r="M5134" s="22"/>
      <c r="N5134" s="22"/>
    </row>
    <row r="5135" spans="1:14" s="49" customFormat="1" ht="15" customHeight="1">
      <c r="A5135" s="33"/>
      <c r="B5135" s="33"/>
      <c r="C5135" s="21"/>
      <c r="D5135" s="33"/>
      <c r="E5135" s="39"/>
      <c r="F5135" s="21"/>
      <c r="G5135" s="33"/>
      <c r="H5135" s="33"/>
      <c r="I5135" s="21"/>
      <c r="J5135" s="33"/>
      <c r="K5135" s="33"/>
      <c r="L5135" s="22"/>
      <c r="M5135" s="22"/>
      <c r="N5135" s="22"/>
    </row>
    <row r="5136" spans="1:14" s="49" customFormat="1" ht="15" customHeight="1">
      <c r="A5136" s="33"/>
      <c r="B5136" s="33"/>
      <c r="C5136" s="21"/>
      <c r="D5136" s="33"/>
      <c r="E5136" s="39"/>
      <c r="F5136" s="21"/>
      <c r="G5136" s="33"/>
      <c r="H5136" s="33"/>
      <c r="I5136" s="21"/>
      <c r="J5136" s="33"/>
      <c r="K5136" s="33"/>
      <c r="L5136" s="22"/>
      <c r="M5136" s="22"/>
      <c r="N5136" s="22"/>
    </row>
    <row r="5137" spans="1:14" s="49" customFormat="1" ht="15" customHeight="1">
      <c r="A5137" s="33"/>
      <c r="B5137" s="33"/>
      <c r="C5137" s="21"/>
      <c r="D5137" s="33"/>
      <c r="E5137" s="39"/>
      <c r="F5137" s="21"/>
      <c r="G5137" s="33"/>
      <c r="H5137" s="33"/>
      <c r="I5137" s="21"/>
      <c r="J5137" s="33"/>
      <c r="K5137" s="33"/>
      <c r="L5137" s="22"/>
      <c r="M5137" s="22"/>
      <c r="N5137" s="22"/>
    </row>
    <row r="5138" spans="1:14" s="49" customFormat="1" ht="15" customHeight="1">
      <c r="A5138" s="33"/>
      <c r="B5138" s="33"/>
      <c r="C5138" s="21"/>
      <c r="D5138" s="33"/>
      <c r="E5138" s="39"/>
      <c r="F5138" s="21"/>
      <c r="G5138" s="33"/>
      <c r="H5138" s="33"/>
      <c r="I5138" s="21"/>
      <c r="J5138" s="33"/>
      <c r="K5138" s="33"/>
      <c r="L5138" s="22"/>
      <c r="M5138" s="22"/>
      <c r="N5138" s="22"/>
    </row>
    <row r="5139" spans="1:14" s="49" customFormat="1" ht="15" customHeight="1">
      <c r="A5139" s="33"/>
      <c r="B5139" s="33"/>
      <c r="C5139" s="21"/>
      <c r="D5139" s="33"/>
      <c r="E5139" s="39"/>
      <c r="F5139" s="21"/>
      <c r="G5139" s="33"/>
      <c r="H5139" s="33"/>
      <c r="I5139" s="21"/>
      <c r="J5139" s="33"/>
      <c r="K5139" s="33"/>
      <c r="L5139" s="22"/>
      <c r="M5139" s="22"/>
      <c r="N5139" s="22"/>
    </row>
    <row r="5140" spans="1:14" s="49" customFormat="1" ht="15" customHeight="1">
      <c r="A5140" s="33"/>
      <c r="B5140" s="33"/>
      <c r="C5140" s="21"/>
      <c r="D5140" s="33"/>
      <c r="E5140" s="39"/>
      <c r="F5140" s="21"/>
      <c r="G5140" s="33"/>
      <c r="H5140" s="33"/>
      <c r="I5140" s="21"/>
      <c r="J5140" s="33"/>
      <c r="K5140" s="33"/>
      <c r="L5140" s="22"/>
      <c r="M5140" s="22"/>
      <c r="N5140" s="22"/>
    </row>
    <row r="5141" spans="1:14" s="49" customFormat="1" ht="15" customHeight="1">
      <c r="A5141" s="33"/>
      <c r="B5141" s="33"/>
      <c r="C5141" s="21"/>
      <c r="D5141" s="33"/>
      <c r="E5141" s="39"/>
      <c r="F5141" s="21"/>
      <c r="G5141" s="33"/>
      <c r="H5141" s="33"/>
      <c r="I5141" s="21"/>
      <c r="J5141" s="33"/>
      <c r="K5141" s="33"/>
      <c r="L5141" s="22"/>
      <c r="M5141" s="22"/>
      <c r="N5141" s="22"/>
    </row>
    <row r="5142" spans="1:14" s="49" customFormat="1" ht="15" customHeight="1">
      <c r="A5142" s="33"/>
      <c r="B5142" s="33"/>
      <c r="C5142" s="21"/>
      <c r="D5142" s="33"/>
      <c r="E5142" s="39"/>
      <c r="F5142" s="21"/>
      <c r="G5142" s="33"/>
      <c r="H5142" s="33"/>
      <c r="I5142" s="21"/>
      <c r="J5142" s="33"/>
      <c r="K5142" s="33"/>
      <c r="L5142" s="22"/>
      <c r="M5142" s="22"/>
      <c r="N5142" s="22"/>
    </row>
    <row r="5143" spans="1:14" s="49" customFormat="1" ht="15" customHeight="1">
      <c r="A5143" s="33"/>
      <c r="B5143" s="33"/>
      <c r="C5143" s="21"/>
      <c r="D5143" s="33"/>
      <c r="E5143" s="39"/>
      <c r="F5143" s="21"/>
      <c r="G5143" s="33"/>
      <c r="H5143" s="33"/>
      <c r="I5143" s="21"/>
      <c r="J5143" s="33"/>
      <c r="K5143" s="33"/>
      <c r="L5143" s="22"/>
      <c r="M5143" s="22"/>
      <c r="N5143" s="22"/>
    </row>
    <row r="5144" spans="1:14" s="49" customFormat="1" ht="15" customHeight="1">
      <c r="A5144" s="33"/>
      <c r="B5144" s="33"/>
      <c r="C5144" s="21"/>
      <c r="D5144" s="33"/>
      <c r="E5144" s="39"/>
      <c r="F5144" s="21"/>
      <c r="G5144" s="33"/>
      <c r="H5144" s="33"/>
      <c r="I5144" s="21"/>
      <c r="J5144" s="33"/>
      <c r="K5144" s="33"/>
      <c r="L5144" s="22"/>
      <c r="M5144" s="22"/>
      <c r="N5144" s="22"/>
    </row>
    <row r="5145" spans="1:14" s="49" customFormat="1" ht="15" customHeight="1">
      <c r="A5145" s="33"/>
      <c r="B5145" s="33"/>
      <c r="C5145" s="21"/>
      <c r="D5145" s="33"/>
      <c r="E5145" s="39"/>
      <c r="F5145" s="21"/>
      <c r="G5145" s="33"/>
      <c r="H5145" s="33"/>
      <c r="I5145" s="21"/>
      <c r="J5145" s="33"/>
      <c r="K5145" s="33"/>
      <c r="L5145" s="22"/>
      <c r="M5145" s="22"/>
      <c r="N5145" s="22"/>
    </row>
    <row r="5146" spans="1:14" s="49" customFormat="1" ht="15" customHeight="1">
      <c r="A5146" s="33"/>
      <c r="B5146" s="33"/>
      <c r="C5146" s="21"/>
      <c r="D5146" s="33"/>
      <c r="E5146" s="39"/>
      <c r="F5146" s="21"/>
      <c r="G5146" s="33"/>
      <c r="H5146" s="33"/>
      <c r="I5146" s="21"/>
      <c r="J5146" s="33"/>
      <c r="K5146" s="33"/>
      <c r="L5146" s="22"/>
      <c r="M5146" s="22"/>
      <c r="N5146" s="22"/>
    </row>
    <row r="5147" spans="1:14" s="49" customFormat="1" ht="15" customHeight="1">
      <c r="A5147" s="33"/>
      <c r="B5147" s="33"/>
      <c r="C5147" s="21"/>
      <c r="D5147" s="33"/>
      <c r="E5147" s="39"/>
      <c r="F5147" s="21"/>
      <c r="G5147" s="33"/>
      <c r="H5147" s="33"/>
      <c r="I5147" s="21"/>
      <c r="J5147" s="33"/>
      <c r="K5147" s="33"/>
      <c r="L5147" s="22"/>
      <c r="M5147" s="22"/>
      <c r="N5147" s="22"/>
    </row>
    <row r="5148" spans="1:14" s="49" customFormat="1" ht="15" customHeight="1">
      <c r="A5148" s="33"/>
      <c r="B5148" s="33"/>
      <c r="C5148" s="21"/>
      <c r="D5148" s="33"/>
      <c r="E5148" s="39"/>
      <c r="F5148" s="21"/>
      <c r="G5148" s="33"/>
      <c r="H5148" s="33"/>
      <c r="I5148" s="21"/>
      <c r="J5148" s="33"/>
      <c r="K5148" s="33"/>
      <c r="L5148" s="22"/>
      <c r="M5148" s="22"/>
      <c r="N5148" s="22"/>
    </row>
    <row r="5149" spans="1:14" s="49" customFormat="1" ht="15" customHeight="1">
      <c r="A5149" s="33"/>
      <c r="B5149" s="33"/>
      <c r="C5149" s="21"/>
      <c r="D5149" s="33"/>
      <c r="E5149" s="39"/>
      <c r="F5149" s="21"/>
      <c r="G5149" s="33"/>
      <c r="H5149" s="33"/>
      <c r="I5149" s="21"/>
      <c r="J5149" s="33"/>
      <c r="K5149" s="33"/>
      <c r="L5149" s="22"/>
      <c r="M5149" s="22"/>
      <c r="N5149" s="22"/>
    </row>
    <row r="5150" spans="1:14" s="49" customFormat="1" ht="15" customHeight="1">
      <c r="A5150" s="33"/>
      <c r="B5150" s="33"/>
      <c r="C5150" s="21"/>
      <c r="D5150" s="33"/>
      <c r="E5150" s="39"/>
      <c r="F5150" s="21"/>
      <c r="G5150" s="33"/>
      <c r="H5150" s="33"/>
      <c r="I5150" s="21"/>
      <c r="J5150" s="33"/>
      <c r="K5150" s="33"/>
      <c r="L5150" s="22"/>
      <c r="M5150" s="22"/>
      <c r="N5150" s="22"/>
    </row>
    <row r="5151" spans="1:14" s="49" customFormat="1" ht="15" customHeight="1">
      <c r="A5151" s="33"/>
      <c r="B5151" s="33"/>
      <c r="C5151" s="21"/>
      <c r="D5151" s="33"/>
      <c r="E5151" s="39"/>
      <c r="F5151" s="21"/>
      <c r="G5151" s="33"/>
      <c r="H5151" s="33"/>
      <c r="I5151" s="21"/>
      <c r="J5151" s="33"/>
      <c r="K5151" s="33"/>
      <c r="L5151" s="22"/>
      <c r="M5151" s="22"/>
      <c r="N5151" s="22"/>
    </row>
    <row r="5152" spans="1:14" s="49" customFormat="1" ht="15" customHeight="1">
      <c r="A5152" s="33"/>
      <c r="B5152" s="33"/>
      <c r="C5152" s="21"/>
      <c r="D5152" s="33"/>
      <c r="E5152" s="39"/>
      <c r="F5152" s="21"/>
      <c r="G5152" s="33"/>
      <c r="H5152" s="33"/>
      <c r="I5152" s="21"/>
      <c r="J5152" s="33"/>
      <c r="K5152" s="33"/>
      <c r="L5152" s="22"/>
      <c r="M5152" s="22"/>
      <c r="N5152" s="22"/>
    </row>
    <row r="5153" spans="1:14" s="49" customFormat="1" ht="15" customHeight="1">
      <c r="A5153" s="33"/>
      <c r="B5153" s="33"/>
      <c r="C5153" s="21"/>
      <c r="D5153" s="33"/>
      <c r="E5153" s="39"/>
      <c r="F5153" s="21"/>
      <c r="G5153" s="33"/>
      <c r="H5153" s="33"/>
      <c r="I5153" s="21"/>
      <c r="J5153" s="33"/>
      <c r="K5153" s="33"/>
      <c r="L5153" s="22"/>
      <c r="M5153" s="22"/>
      <c r="N5153" s="22"/>
    </row>
    <row r="5154" spans="1:14" s="49" customFormat="1" ht="15" customHeight="1">
      <c r="A5154" s="33"/>
      <c r="B5154" s="33"/>
      <c r="C5154" s="21"/>
      <c r="D5154" s="33"/>
      <c r="E5154" s="39"/>
      <c r="F5154" s="21"/>
      <c r="G5154" s="33"/>
      <c r="H5154" s="33"/>
      <c r="I5154" s="21"/>
      <c r="J5154" s="33"/>
      <c r="K5154" s="33"/>
      <c r="L5154" s="22"/>
      <c r="M5154" s="22"/>
      <c r="N5154" s="22"/>
    </row>
    <row r="5155" spans="1:14" s="49" customFormat="1" ht="15" customHeight="1">
      <c r="A5155" s="33"/>
      <c r="B5155" s="33"/>
      <c r="C5155" s="21"/>
      <c r="D5155" s="33"/>
      <c r="E5155" s="39"/>
      <c r="F5155" s="21"/>
      <c r="G5155" s="33"/>
      <c r="H5155" s="33"/>
      <c r="I5155" s="21"/>
      <c r="J5155" s="33"/>
      <c r="K5155" s="33"/>
      <c r="L5155" s="22"/>
      <c r="M5155" s="22"/>
      <c r="N5155" s="22"/>
    </row>
    <row r="5156" spans="1:14" s="49" customFormat="1" ht="15" customHeight="1">
      <c r="A5156" s="33"/>
      <c r="B5156" s="33"/>
      <c r="C5156" s="21"/>
      <c r="D5156" s="33"/>
      <c r="E5156" s="39"/>
      <c r="F5156" s="21"/>
      <c r="G5156" s="33"/>
      <c r="H5156" s="33"/>
      <c r="I5156" s="21"/>
      <c r="J5156" s="33"/>
      <c r="K5156" s="33"/>
      <c r="L5156" s="22"/>
      <c r="M5156" s="22"/>
      <c r="N5156" s="22"/>
    </row>
    <row r="5157" spans="1:14" s="49" customFormat="1" ht="15" customHeight="1">
      <c r="A5157" s="33"/>
      <c r="B5157" s="33"/>
      <c r="C5157" s="21"/>
      <c r="D5157" s="33"/>
      <c r="E5157" s="39"/>
      <c r="F5157" s="21"/>
      <c r="G5157" s="33"/>
      <c r="H5157" s="33"/>
      <c r="I5157" s="21"/>
      <c r="J5157" s="33"/>
      <c r="K5157" s="33"/>
      <c r="L5157" s="22"/>
      <c r="M5157" s="22"/>
      <c r="N5157" s="22"/>
    </row>
    <row r="5158" spans="1:14" s="49" customFormat="1" ht="15" customHeight="1">
      <c r="A5158" s="33"/>
      <c r="B5158" s="33"/>
      <c r="C5158" s="21"/>
      <c r="D5158" s="33"/>
      <c r="E5158" s="39"/>
      <c r="F5158" s="21"/>
      <c r="G5158" s="33"/>
      <c r="H5158" s="33"/>
      <c r="I5158" s="21"/>
      <c r="J5158" s="33"/>
      <c r="K5158" s="33"/>
      <c r="L5158" s="22"/>
      <c r="M5158" s="22"/>
      <c r="N5158" s="22"/>
    </row>
    <row r="5159" spans="1:14" s="49" customFormat="1" ht="15" customHeight="1">
      <c r="A5159" s="33"/>
      <c r="B5159" s="33"/>
      <c r="C5159" s="21"/>
      <c r="D5159" s="33"/>
      <c r="E5159" s="39"/>
      <c r="F5159" s="21"/>
      <c r="G5159" s="33"/>
      <c r="H5159" s="33"/>
      <c r="I5159" s="21"/>
      <c r="J5159" s="33"/>
      <c r="K5159" s="33"/>
      <c r="L5159" s="22"/>
      <c r="M5159" s="22"/>
      <c r="N5159" s="22"/>
    </row>
    <row r="5160" spans="1:14" s="49" customFormat="1" ht="15" customHeight="1">
      <c r="A5160" s="33"/>
      <c r="B5160" s="33"/>
      <c r="C5160" s="21"/>
      <c r="D5160" s="33"/>
      <c r="E5160" s="39"/>
      <c r="F5160" s="21"/>
      <c r="G5160" s="33"/>
      <c r="H5160" s="33"/>
      <c r="I5160" s="21"/>
      <c r="J5160" s="33"/>
      <c r="K5160" s="33"/>
      <c r="L5160" s="22"/>
      <c r="M5160" s="22"/>
      <c r="N5160" s="22"/>
    </row>
    <row r="5161" spans="1:14" s="49" customFormat="1" ht="15" customHeight="1">
      <c r="A5161" s="33"/>
      <c r="B5161" s="33"/>
      <c r="C5161" s="21"/>
      <c r="D5161" s="33"/>
      <c r="E5161" s="39"/>
      <c r="F5161" s="21"/>
      <c r="G5161" s="33"/>
      <c r="H5161" s="33"/>
      <c r="I5161" s="21"/>
      <c r="J5161" s="33"/>
      <c r="K5161" s="33"/>
      <c r="L5161" s="22"/>
      <c r="M5161" s="22"/>
      <c r="N5161" s="22"/>
    </row>
    <row r="5162" spans="1:14" s="49" customFormat="1" ht="15" customHeight="1">
      <c r="A5162" s="33"/>
      <c r="B5162" s="33"/>
      <c r="C5162" s="21"/>
      <c r="D5162" s="33"/>
      <c r="E5162" s="39"/>
      <c r="F5162" s="21"/>
      <c r="G5162" s="33"/>
      <c r="H5162" s="33"/>
      <c r="I5162" s="21"/>
      <c r="J5162" s="33"/>
      <c r="K5162" s="33"/>
      <c r="L5162" s="22"/>
      <c r="M5162" s="22"/>
      <c r="N5162" s="22"/>
    </row>
    <row r="5163" spans="1:14" s="49" customFormat="1" ht="15" customHeight="1">
      <c r="A5163" s="33"/>
      <c r="B5163" s="33"/>
      <c r="C5163" s="21"/>
      <c r="D5163" s="33"/>
      <c r="E5163" s="39"/>
      <c r="F5163" s="21"/>
      <c r="G5163" s="33"/>
      <c r="H5163" s="33"/>
      <c r="I5163" s="21"/>
      <c r="J5163" s="33"/>
      <c r="K5163" s="33"/>
      <c r="L5163" s="22"/>
      <c r="M5163" s="22"/>
      <c r="N5163" s="22"/>
    </row>
    <row r="5164" spans="1:14" s="49" customFormat="1" ht="15" customHeight="1">
      <c r="A5164" s="33"/>
      <c r="B5164" s="33"/>
      <c r="C5164" s="21"/>
      <c r="D5164" s="33"/>
      <c r="E5164" s="39"/>
      <c r="F5164" s="21"/>
      <c r="G5164" s="33"/>
      <c r="H5164" s="33"/>
      <c r="I5164" s="21"/>
      <c r="J5164" s="33"/>
      <c r="K5164" s="33"/>
      <c r="L5164" s="22"/>
      <c r="M5164" s="22"/>
      <c r="N5164" s="22"/>
    </row>
    <row r="5165" spans="1:14" s="49" customFormat="1" ht="15" customHeight="1">
      <c r="A5165" s="33"/>
      <c r="B5165" s="33"/>
      <c r="C5165" s="21"/>
      <c r="D5165" s="33"/>
      <c r="E5165" s="39"/>
      <c r="F5165" s="21"/>
      <c r="G5165" s="33"/>
      <c r="H5165" s="33"/>
      <c r="I5165" s="21"/>
      <c r="J5165" s="33"/>
      <c r="K5165" s="33"/>
      <c r="L5165" s="22"/>
      <c r="M5165" s="22"/>
      <c r="N5165" s="22"/>
    </row>
    <row r="5166" spans="1:14" s="49" customFormat="1" ht="15" customHeight="1">
      <c r="A5166" s="33"/>
      <c r="B5166" s="33"/>
      <c r="C5166" s="21"/>
      <c r="D5166" s="33"/>
      <c r="E5166" s="39"/>
      <c r="F5166" s="21"/>
      <c r="G5166" s="33"/>
      <c r="H5166" s="33"/>
      <c r="I5166" s="21"/>
      <c r="J5166" s="33"/>
      <c r="K5166" s="33"/>
      <c r="L5166" s="22"/>
      <c r="M5166" s="22"/>
      <c r="N5166" s="22"/>
    </row>
    <row r="5167" spans="1:14" s="49" customFormat="1" ht="15" customHeight="1">
      <c r="A5167" s="33"/>
      <c r="B5167" s="33"/>
      <c r="C5167" s="21"/>
      <c r="D5167" s="33"/>
      <c r="E5167" s="39"/>
      <c r="F5167" s="21"/>
      <c r="G5167" s="33"/>
      <c r="H5167" s="33"/>
      <c r="I5167" s="21"/>
      <c r="J5167" s="33"/>
      <c r="K5167" s="33"/>
      <c r="L5167" s="22"/>
      <c r="M5167" s="22"/>
      <c r="N5167" s="22"/>
    </row>
    <row r="5168" spans="1:14" s="49" customFormat="1" ht="15" customHeight="1">
      <c r="A5168" s="33"/>
      <c r="B5168" s="33"/>
      <c r="C5168" s="21"/>
      <c r="D5168" s="33"/>
      <c r="E5168" s="39"/>
      <c r="F5168" s="21"/>
      <c r="G5168" s="33"/>
      <c r="H5168" s="33"/>
      <c r="I5168" s="21"/>
      <c r="J5168" s="33"/>
      <c r="K5168" s="33"/>
      <c r="L5168" s="22"/>
      <c r="M5168" s="22"/>
      <c r="N5168" s="22"/>
    </row>
    <row r="5169" spans="1:14" s="49" customFormat="1" ht="15" customHeight="1">
      <c r="A5169" s="33"/>
      <c r="B5169" s="33"/>
      <c r="C5169" s="20"/>
      <c r="D5169" s="33"/>
      <c r="E5169" s="33"/>
      <c r="F5169" s="20"/>
      <c r="G5169" s="33"/>
      <c r="H5169" s="33"/>
      <c r="I5169" s="20"/>
      <c r="J5169" s="33"/>
      <c r="K5169" s="33"/>
      <c r="L5169" s="20"/>
      <c r="M5169" s="22"/>
      <c r="N5169" s="22"/>
    </row>
    <row r="5170" spans="1:14" s="49" customFormat="1" ht="15" customHeight="1">
      <c r="A5170" s="33"/>
      <c r="B5170" s="33"/>
      <c r="C5170" s="21"/>
      <c r="D5170" s="33"/>
      <c r="E5170" s="39"/>
      <c r="F5170" s="21"/>
      <c r="G5170" s="33"/>
      <c r="H5170" s="33"/>
      <c r="I5170" s="21"/>
      <c r="J5170" s="33"/>
      <c r="K5170" s="33"/>
      <c r="L5170" s="22"/>
      <c r="M5170" s="22"/>
      <c r="N5170" s="22"/>
    </row>
    <row r="5171" spans="1:14" s="49" customFormat="1" ht="15" customHeight="1">
      <c r="A5171" s="33"/>
      <c r="B5171" s="33"/>
      <c r="C5171" s="21"/>
      <c r="D5171" s="33"/>
      <c r="E5171" s="39"/>
      <c r="F5171" s="21"/>
      <c r="G5171" s="33"/>
      <c r="H5171" s="33"/>
      <c r="I5171" s="21"/>
      <c r="J5171" s="33"/>
      <c r="K5171" s="33"/>
      <c r="L5171" s="22"/>
      <c r="M5171" s="22"/>
      <c r="N5171" s="22"/>
    </row>
    <row r="5172" spans="1:14" s="49" customFormat="1" ht="15" customHeight="1">
      <c r="A5172" s="33"/>
      <c r="B5172" s="33"/>
      <c r="C5172" s="21"/>
      <c r="D5172" s="33"/>
      <c r="E5172" s="39"/>
      <c r="F5172" s="21"/>
      <c r="G5172" s="33"/>
      <c r="H5172" s="33"/>
      <c r="I5172" s="21"/>
      <c r="J5172" s="33"/>
      <c r="K5172" s="33"/>
      <c r="L5172" s="22"/>
      <c r="M5172" s="22"/>
      <c r="N5172" s="22"/>
    </row>
    <row r="5173" spans="1:14" s="49" customFormat="1" ht="15" customHeight="1">
      <c r="A5173" s="33"/>
      <c r="B5173" s="33"/>
      <c r="C5173" s="21"/>
      <c r="D5173" s="33"/>
      <c r="E5173" s="39"/>
      <c r="F5173" s="21"/>
      <c r="G5173" s="33"/>
      <c r="H5173" s="33"/>
      <c r="I5173" s="21"/>
      <c r="J5173" s="33"/>
      <c r="K5173" s="33"/>
      <c r="L5173" s="22"/>
      <c r="M5173" s="22"/>
      <c r="N5173" s="22"/>
    </row>
    <row r="5174" spans="1:14" s="49" customFormat="1" ht="15" customHeight="1">
      <c r="A5174" s="33"/>
      <c r="B5174" s="33"/>
      <c r="C5174" s="21"/>
      <c r="D5174" s="33"/>
      <c r="E5174" s="39"/>
      <c r="F5174" s="21"/>
      <c r="G5174" s="33"/>
      <c r="H5174" s="33"/>
      <c r="I5174" s="21"/>
      <c r="J5174" s="33"/>
      <c r="K5174" s="33"/>
      <c r="L5174" s="22"/>
      <c r="M5174" s="22"/>
      <c r="N5174" s="22"/>
    </row>
    <row r="5175" spans="1:14" s="49" customFormat="1" ht="15" customHeight="1">
      <c r="A5175" s="33"/>
      <c r="B5175" s="33"/>
      <c r="C5175" s="21"/>
      <c r="D5175" s="33"/>
      <c r="E5175" s="39"/>
      <c r="F5175" s="21"/>
      <c r="G5175" s="33"/>
      <c r="H5175" s="33"/>
      <c r="I5175" s="21"/>
      <c r="J5175" s="33"/>
      <c r="K5175" s="33"/>
      <c r="L5175" s="22"/>
      <c r="M5175" s="22"/>
      <c r="N5175" s="22"/>
    </row>
    <row r="5176" spans="1:14" s="49" customFormat="1" ht="15" customHeight="1">
      <c r="A5176" s="33"/>
      <c r="B5176" s="33"/>
      <c r="C5176" s="21"/>
      <c r="D5176" s="33"/>
      <c r="E5176" s="39"/>
      <c r="F5176" s="21"/>
      <c r="G5176" s="33"/>
      <c r="H5176" s="33"/>
      <c r="I5176" s="21"/>
      <c r="J5176" s="33"/>
      <c r="K5176" s="33"/>
      <c r="L5176" s="22"/>
      <c r="M5176" s="22"/>
      <c r="N5176" s="22"/>
    </row>
    <row r="5177" spans="1:14" s="49" customFormat="1" ht="15" customHeight="1">
      <c r="A5177" s="33"/>
      <c r="B5177" s="33"/>
      <c r="C5177" s="21"/>
      <c r="D5177" s="33"/>
      <c r="E5177" s="39"/>
      <c r="F5177" s="21"/>
      <c r="G5177" s="33"/>
      <c r="H5177" s="33"/>
      <c r="I5177" s="21"/>
      <c r="J5177" s="33"/>
      <c r="K5177" s="33"/>
      <c r="L5177" s="22"/>
      <c r="M5177" s="22"/>
      <c r="N5177" s="22"/>
    </row>
    <row r="5178" spans="1:14" s="49" customFormat="1" ht="15" customHeight="1">
      <c r="A5178" s="33"/>
      <c r="B5178" s="33"/>
      <c r="C5178" s="21"/>
      <c r="D5178" s="33"/>
      <c r="E5178" s="39"/>
      <c r="F5178" s="21"/>
      <c r="G5178" s="33"/>
      <c r="H5178" s="33"/>
      <c r="I5178" s="21"/>
      <c r="J5178" s="33"/>
      <c r="K5178" s="33"/>
      <c r="L5178" s="22"/>
      <c r="M5178" s="22"/>
      <c r="N5178" s="22"/>
    </row>
    <row r="5179" spans="1:14" s="49" customFormat="1" ht="15" customHeight="1">
      <c r="A5179" s="33"/>
      <c r="B5179" s="33"/>
      <c r="C5179" s="21"/>
      <c r="D5179" s="33"/>
      <c r="E5179" s="39"/>
      <c r="F5179" s="21"/>
      <c r="G5179" s="33"/>
      <c r="H5179" s="33"/>
      <c r="I5179" s="21"/>
      <c r="J5179" s="33"/>
      <c r="K5179" s="33"/>
      <c r="L5179" s="22"/>
      <c r="M5179" s="22"/>
      <c r="N5179" s="22"/>
    </row>
    <row r="5180" spans="1:14" s="49" customFormat="1" ht="15" customHeight="1">
      <c r="A5180" s="33"/>
      <c r="B5180" s="33"/>
      <c r="C5180" s="21"/>
      <c r="D5180" s="33"/>
      <c r="E5180" s="39"/>
      <c r="F5180" s="21"/>
      <c r="G5180" s="33"/>
      <c r="H5180" s="33"/>
      <c r="I5180" s="21"/>
      <c r="J5180" s="33"/>
      <c r="K5180" s="33"/>
      <c r="L5180" s="22"/>
      <c r="M5180" s="22"/>
      <c r="N5180" s="22"/>
    </row>
    <row r="5181" spans="1:14" s="49" customFormat="1" ht="15" customHeight="1">
      <c r="A5181" s="33"/>
      <c r="B5181" s="33"/>
      <c r="C5181" s="21"/>
      <c r="D5181" s="33"/>
      <c r="E5181" s="39"/>
      <c r="F5181" s="21"/>
      <c r="G5181" s="33"/>
      <c r="H5181" s="33"/>
      <c r="I5181" s="21"/>
      <c r="J5181" s="33"/>
      <c r="K5181" s="33"/>
      <c r="L5181" s="22"/>
      <c r="M5181" s="22"/>
      <c r="N5181" s="22"/>
    </row>
    <row r="5182" spans="1:14" s="49" customFormat="1" ht="15" customHeight="1">
      <c r="A5182" s="33"/>
      <c r="B5182" s="33"/>
      <c r="C5182" s="21"/>
      <c r="D5182" s="33"/>
      <c r="E5182" s="39"/>
      <c r="F5182" s="21"/>
      <c r="G5182" s="33"/>
      <c r="H5182" s="33"/>
      <c r="I5182" s="21"/>
      <c r="J5182" s="33"/>
      <c r="K5182" s="33"/>
      <c r="L5182" s="22"/>
      <c r="M5182" s="22"/>
      <c r="N5182" s="22"/>
    </row>
    <row r="5183" spans="1:14" s="49" customFormat="1" ht="15" customHeight="1">
      <c r="A5183" s="33"/>
      <c r="B5183" s="33"/>
      <c r="C5183" s="21"/>
      <c r="D5183" s="33"/>
      <c r="E5183" s="39"/>
      <c r="F5183" s="21"/>
      <c r="G5183" s="33"/>
      <c r="H5183" s="33"/>
      <c r="I5183" s="21"/>
      <c r="J5183" s="33"/>
      <c r="K5183" s="33"/>
      <c r="L5183" s="22"/>
      <c r="M5183" s="22"/>
      <c r="N5183" s="22"/>
    </row>
    <row r="5184" spans="1:14" s="49" customFormat="1" ht="15" customHeight="1">
      <c r="A5184" s="33"/>
      <c r="B5184" s="33"/>
      <c r="C5184" s="21"/>
      <c r="D5184" s="33"/>
      <c r="E5184" s="39"/>
      <c r="F5184" s="21"/>
      <c r="G5184" s="33"/>
      <c r="H5184" s="33"/>
      <c r="I5184" s="21"/>
      <c r="J5184" s="33"/>
      <c r="K5184" s="33"/>
      <c r="L5184" s="22"/>
      <c r="M5184" s="22"/>
      <c r="N5184" s="22"/>
    </row>
    <row r="5185" spans="1:14" s="49" customFormat="1" ht="15" customHeight="1">
      <c r="A5185" s="33"/>
      <c r="B5185" s="33"/>
      <c r="C5185" s="21"/>
      <c r="D5185" s="33"/>
      <c r="E5185" s="39"/>
      <c r="F5185" s="21"/>
      <c r="G5185" s="33"/>
      <c r="H5185" s="33"/>
      <c r="I5185" s="21"/>
      <c r="J5185" s="33"/>
      <c r="K5185" s="33"/>
      <c r="L5185" s="22"/>
      <c r="M5185" s="22"/>
      <c r="N5185" s="22"/>
    </row>
    <row r="5186" spans="1:14" s="49" customFormat="1" ht="15" customHeight="1">
      <c r="A5186" s="33"/>
      <c r="B5186" s="33"/>
      <c r="C5186" s="21"/>
      <c r="D5186" s="33"/>
      <c r="E5186" s="39"/>
      <c r="F5186" s="21"/>
      <c r="G5186" s="33"/>
      <c r="H5186" s="33"/>
      <c r="I5186" s="21"/>
      <c r="J5186" s="33"/>
      <c r="K5186" s="33"/>
      <c r="L5186" s="22"/>
      <c r="M5186" s="22"/>
      <c r="N5186" s="22"/>
    </row>
    <row r="5187" spans="1:14" s="49" customFormat="1" ht="15" customHeight="1">
      <c r="A5187" s="33"/>
      <c r="B5187" s="33"/>
      <c r="C5187" s="21"/>
      <c r="D5187" s="33"/>
      <c r="E5187" s="39"/>
      <c r="F5187" s="21"/>
      <c r="G5187" s="33"/>
      <c r="H5187" s="33"/>
      <c r="I5187" s="21"/>
      <c r="J5187" s="33"/>
      <c r="K5187" s="33"/>
      <c r="L5187" s="22"/>
      <c r="M5187" s="22"/>
      <c r="N5187" s="22"/>
    </row>
    <row r="5188" spans="1:14" s="49" customFormat="1" ht="15" customHeight="1">
      <c r="A5188" s="33"/>
      <c r="B5188" s="33"/>
      <c r="C5188" s="21"/>
      <c r="D5188" s="33"/>
      <c r="E5188" s="39"/>
      <c r="F5188" s="21"/>
      <c r="G5188" s="33"/>
      <c r="H5188" s="33"/>
      <c r="I5188" s="21"/>
      <c r="J5188" s="33"/>
      <c r="K5188" s="33"/>
      <c r="L5188" s="22"/>
      <c r="M5188" s="22"/>
      <c r="N5188" s="22"/>
    </row>
    <row r="5189" spans="1:14" s="49" customFormat="1" ht="15" customHeight="1">
      <c r="A5189" s="33"/>
      <c r="B5189" s="33"/>
      <c r="C5189" s="21"/>
      <c r="D5189" s="33"/>
      <c r="E5189" s="39"/>
      <c r="F5189" s="21"/>
      <c r="G5189" s="33"/>
      <c r="H5189" s="33"/>
      <c r="I5189" s="21"/>
      <c r="J5189" s="33"/>
      <c r="K5189" s="33"/>
      <c r="L5189" s="22"/>
      <c r="M5189" s="22"/>
      <c r="N5189" s="22"/>
    </row>
    <row r="5190" spans="1:14" s="49" customFormat="1" ht="15" customHeight="1">
      <c r="A5190" s="33"/>
      <c r="B5190" s="33"/>
      <c r="C5190" s="21"/>
      <c r="D5190" s="33"/>
      <c r="E5190" s="39"/>
      <c r="F5190" s="21"/>
      <c r="G5190" s="33"/>
      <c r="H5190" s="33"/>
      <c r="I5190" s="21"/>
      <c r="J5190" s="33"/>
      <c r="K5190" s="33"/>
      <c r="L5190" s="22"/>
      <c r="M5190" s="22"/>
      <c r="N5190" s="22"/>
    </row>
    <row r="5191" spans="1:14" s="49" customFormat="1" ht="15" customHeight="1">
      <c r="A5191" s="33"/>
      <c r="B5191" s="33"/>
      <c r="C5191" s="21"/>
      <c r="D5191" s="33"/>
      <c r="E5191" s="39"/>
      <c r="F5191" s="21"/>
      <c r="G5191" s="33"/>
      <c r="H5191" s="33"/>
      <c r="I5191" s="21"/>
      <c r="J5191" s="33"/>
      <c r="K5191" s="33"/>
      <c r="L5191" s="22"/>
      <c r="M5191" s="22"/>
      <c r="N5191" s="22"/>
    </row>
    <row r="5192" spans="1:14" s="49" customFormat="1" ht="15" customHeight="1">
      <c r="A5192" s="33"/>
      <c r="B5192" s="33"/>
      <c r="C5192" s="21"/>
      <c r="D5192" s="33"/>
      <c r="E5192" s="39"/>
      <c r="F5192" s="21"/>
      <c r="G5192" s="33"/>
      <c r="H5192" s="33"/>
      <c r="I5192" s="21"/>
      <c r="J5192" s="33"/>
      <c r="K5192" s="33"/>
      <c r="L5192" s="22"/>
      <c r="M5192" s="22"/>
      <c r="N5192" s="22"/>
    </row>
    <row r="5193" spans="1:14" s="49" customFormat="1" ht="15" customHeight="1">
      <c r="A5193" s="33"/>
      <c r="B5193" s="33"/>
      <c r="C5193" s="21"/>
      <c r="D5193" s="33"/>
      <c r="E5193" s="39"/>
      <c r="F5193" s="21"/>
      <c r="G5193" s="33"/>
      <c r="H5193" s="33"/>
      <c r="I5193" s="21"/>
      <c r="J5193" s="33"/>
      <c r="K5193" s="33"/>
      <c r="L5193" s="22"/>
      <c r="M5193" s="22"/>
      <c r="N5193" s="22"/>
    </row>
    <row r="5194" spans="1:14" s="49" customFormat="1" ht="15" customHeight="1">
      <c r="A5194" s="33"/>
      <c r="B5194" s="33"/>
      <c r="C5194" s="21"/>
      <c r="D5194" s="33"/>
      <c r="E5194" s="39"/>
      <c r="F5194" s="21"/>
      <c r="G5194" s="33"/>
      <c r="H5194" s="33"/>
      <c r="I5194" s="21"/>
      <c r="J5194" s="33"/>
      <c r="K5194" s="33"/>
      <c r="L5194" s="22"/>
      <c r="M5194" s="22"/>
      <c r="N5194" s="22"/>
    </row>
    <row r="5195" spans="1:14" s="49" customFormat="1" ht="15" customHeight="1">
      <c r="A5195" s="33"/>
      <c r="B5195" s="33"/>
      <c r="C5195" s="21"/>
      <c r="D5195" s="33"/>
      <c r="E5195" s="39"/>
      <c r="F5195" s="21"/>
      <c r="G5195" s="33"/>
      <c r="H5195" s="33"/>
      <c r="I5195" s="21"/>
      <c r="J5195" s="33"/>
      <c r="K5195" s="33"/>
      <c r="L5195" s="22"/>
      <c r="M5195" s="22"/>
      <c r="N5195" s="22"/>
    </row>
    <row r="5196" spans="1:14" s="49" customFormat="1" ht="15" customHeight="1">
      <c r="A5196" s="33"/>
      <c r="B5196" s="33"/>
      <c r="C5196" s="21"/>
      <c r="D5196" s="33"/>
      <c r="E5196" s="39"/>
      <c r="F5196" s="21"/>
      <c r="G5196" s="33"/>
      <c r="H5196" s="33"/>
      <c r="I5196" s="21"/>
      <c r="J5196" s="33"/>
      <c r="K5196" s="33"/>
      <c r="L5196" s="22"/>
      <c r="M5196" s="22"/>
      <c r="N5196" s="22"/>
    </row>
    <row r="5197" spans="1:14" s="49" customFormat="1" ht="15" customHeight="1">
      <c r="A5197" s="33"/>
      <c r="B5197" s="33"/>
      <c r="C5197" s="21"/>
      <c r="D5197" s="33"/>
      <c r="E5197" s="39"/>
      <c r="F5197" s="21"/>
      <c r="G5197" s="33"/>
      <c r="H5197" s="33"/>
      <c r="I5197" s="21"/>
      <c r="J5197" s="33"/>
      <c r="K5197" s="33"/>
      <c r="L5197" s="22"/>
      <c r="M5197" s="22"/>
      <c r="N5197" s="22"/>
    </row>
    <row r="5198" spans="1:14" s="49" customFormat="1" ht="15" customHeight="1">
      <c r="A5198" s="33"/>
      <c r="B5198" s="33"/>
      <c r="C5198" s="21"/>
      <c r="D5198" s="33"/>
      <c r="E5198" s="39"/>
      <c r="F5198" s="21"/>
      <c r="G5198" s="33"/>
      <c r="H5198" s="33"/>
      <c r="I5198" s="21"/>
      <c r="J5198" s="33"/>
      <c r="K5198" s="33"/>
      <c r="L5198" s="22"/>
      <c r="M5198" s="22"/>
      <c r="N5198" s="22"/>
    </row>
    <row r="5199" spans="1:14" s="49" customFormat="1" ht="15" customHeight="1">
      <c r="A5199" s="33"/>
      <c r="B5199" s="33"/>
      <c r="C5199" s="21"/>
      <c r="D5199" s="33"/>
      <c r="E5199" s="39"/>
      <c r="F5199" s="21"/>
      <c r="G5199" s="33"/>
      <c r="H5199" s="33"/>
      <c r="I5199" s="21"/>
      <c r="J5199" s="33"/>
      <c r="K5199" s="33"/>
      <c r="L5199" s="22"/>
      <c r="M5199" s="22"/>
      <c r="N5199" s="22"/>
    </row>
    <row r="5200" spans="1:14" s="49" customFormat="1" ht="15" customHeight="1">
      <c r="A5200" s="33"/>
      <c r="B5200" s="33"/>
      <c r="C5200" s="21"/>
      <c r="D5200" s="33"/>
      <c r="E5200" s="39"/>
      <c r="F5200" s="21"/>
      <c r="G5200" s="33"/>
      <c r="H5200" s="33"/>
      <c r="I5200" s="21"/>
      <c r="J5200" s="33"/>
      <c r="K5200" s="33"/>
      <c r="L5200" s="22"/>
      <c r="M5200" s="22"/>
      <c r="N5200" s="22"/>
    </row>
    <row r="5201" spans="1:14" s="49" customFormat="1" ht="15" customHeight="1">
      <c r="A5201" s="33"/>
      <c r="B5201" s="33"/>
      <c r="C5201" s="21"/>
      <c r="D5201" s="33"/>
      <c r="E5201" s="39"/>
      <c r="F5201" s="21"/>
      <c r="G5201" s="33"/>
      <c r="H5201" s="33"/>
      <c r="I5201" s="21"/>
      <c r="J5201" s="33"/>
      <c r="K5201" s="33"/>
      <c r="L5201" s="22"/>
      <c r="M5201" s="22"/>
      <c r="N5201" s="22"/>
    </row>
    <row r="5202" spans="1:14" s="49" customFormat="1" ht="15" customHeight="1">
      <c r="A5202" s="33"/>
      <c r="B5202" s="33"/>
      <c r="C5202" s="21"/>
      <c r="D5202" s="33"/>
      <c r="E5202" s="39"/>
      <c r="F5202" s="21"/>
      <c r="G5202" s="33"/>
      <c r="H5202" s="33"/>
      <c r="I5202" s="21"/>
      <c r="J5202" s="33"/>
      <c r="K5202" s="33"/>
      <c r="L5202" s="22"/>
      <c r="M5202" s="22"/>
      <c r="N5202" s="22"/>
    </row>
    <row r="5203" spans="1:14" s="49" customFormat="1" ht="15" customHeight="1">
      <c r="A5203" s="33"/>
      <c r="B5203" s="33"/>
      <c r="C5203" s="21"/>
      <c r="D5203" s="33"/>
      <c r="E5203" s="39"/>
      <c r="F5203" s="21"/>
      <c r="G5203" s="33"/>
      <c r="H5203" s="33"/>
      <c r="I5203" s="21"/>
      <c r="J5203" s="33"/>
      <c r="K5203" s="33"/>
      <c r="L5203" s="22"/>
      <c r="M5203" s="22"/>
      <c r="N5203" s="22"/>
    </row>
    <row r="5204" spans="1:14" s="49" customFormat="1" ht="15" customHeight="1">
      <c r="A5204" s="33"/>
      <c r="B5204" s="33"/>
      <c r="C5204" s="21"/>
      <c r="D5204" s="33"/>
      <c r="E5204" s="39"/>
      <c r="F5204" s="21"/>
      <c r="G5204" s="33"/>
      <c r="H5204" s="33"/>
      <c r="I5204" s="21"/>
      <c r="J5204" s="33"/>
      <c r="K5204" s="33"/>
      <c r="L5204" s="22"/>
      <c r="M5204" s="22"/>
      <c r="N5204" s="22"/>
    </row>
    <row r="5205" spans="1:14" s="49" customFormat="1" ht="15" customHeight="1">
      <c r="A5205" s="33"/>
      <c r="B5205" s="33"/>
      <c r="C5205" s="21"/>
      <c r="D5205" s="33"/>
      <c r="E5205" s="39"/>
      <c r="F5205" s="21"/>
      <c r="G5205" s="33"/>
      <c r="H5205" s="33"/>
      <c r="I5205" s="21"/>
      <c r="J5205" s="33"/>
      <c r="K5205" s="33"/>
      <c r="L5205" s="22"/>
      <c r="M5205" s="22"/>
      <c r="N5205" s="22"/>
    </row>
    <row r="5206" spans="1:14" s="49" customFormat="1" ht="15" customHeight="1">
      <c r="A5206" s="33"/>
      <c r="B5206" s="33"/>
      <c r="C5206" s="21"/>
      <c r="D5206" s="33"/>
      <c r="E5206" s="39"/>
      <c r="F5206" s="21"/>
      <c r="G5206" s="33"/>
      <c r="H5206" s="33"/>
      <c r="I5206" s="21"/>
      <c r="J5206" s="33"/>
      <c r="K5206" s="33"/>
      <c r="L5206" s="22"/>
      <c r="M5206" s="22"/>
      <c r="N5206" s="22"/>
    </row>
    <row r="5207" spans="1:14" s="49" customFormat="1" ht="15" customHeight="1">
      <c r="A5207" s="33"/>
      <c r="B5207" s="33"/>
      <c r="C5207" s="21"/>
      <c r="D5207" s="33"/>
      <c r="E5207" s="39"/>
      <c r="F5207" s="21"/>
      <c r="G5207" s="33"/>
      <c r="H5207" s="33"/>
      <c r="I5207" s="21"/>
      <c r="J5207" s="33"/>
      <c r="K5207" s="33"/>
      <c r="L5207" s="22"/>
      <c r="M5207" s="22"/>
      <c r="N5207" s="22"/>
    </row>
    <row r="5208" spans="1:14" s="49" customFormat="1" ht="15" customHeight="1">
      <c r="A5208" s="33"/>
      <c r="B5208" s="33"/>
      <c r="C5208" s="21"/>
      <c r="D5208" s="33"/>
      <c r="E5208" s="39"/>
      <c r="F5208" s="21"/>
      <c r="G5208" s="33"/>
      <c r="H5208" s="33"/>
      <c r="I5208" s="21"/>
      <c r="J5208" s="33"/>
      <c r="K5208" s="33"/>
      <c r="L5208" s="22"/>
      <c r="M5208" s="22"/>
      <c r="N5208" s="22"/>
    </row>
    <row r="5209" spans="1:14" s="49" customFormat="1" ht="15" customHeight="1">
      <c r="A5209" s="33"/>
      <c r="B5209" s="33"/>
      <c r="C5209" s="21"/>
      <c r="D5209" s="33"/>
      <c r="E5209" s="39"/>
      <c r="F5209" s="21"/>
      <c r="G5209" s="33"/>
      <c r="H5209" s="33"/>
      <c r="I5209" s="21"/>
      <c r="J5209" s="33"/>
      <c r="K5209" s="33"/>
      <c r="L5209" s="22"/>
      <c r="M5209" s="22"/>
      <c r="N5209" s="22"/>
    </row>
    <row r="5210" spans="1:14" s="49" customFormat="1" ht="15" customHeight="1">
      <c r="A5210" s="33"/>
      <c r="B5210" s="33"/>
      <c r="C5210" s="21"/>
      <c r="D5210" s="33"/>
      <c r="E5210" s="39"/>
      <c r="F5210" s="21"/>
      <c r="G5210" s="33"/>
      <c r="H5210" s="33"/>
      <c r="I5210" s="21"/>
      <c r="J5210" s="33"/>
      <c r="K5210" s="33"/>
      <c r="L5210" s="22"/>
      <c r="M5210" s="22"/>
      <c r="N5210" s="22"/>
    </row>
    <row r="5211" spans="1:14" s="49" customFormat="1" ht="15" customHeight="1">
      <c r="A5211" s="33"/>
      <c r="B5211" s="33"/>
      <c r="C5211" s="21"/>
      <c r="D5211" s="33"/>
      <c r="E5211" s="39"/>
      <c r="F5211" s="21"/>
      <c r="G5211" s="33"/>
      <c r="H5211" s="33"/>
      <c r="I5211" s="21"/>
      <c r="J5211" s="33"/>
      <c r="K5211" s="33"/>
      <c r="L5211" s="22"/>
      <c r="M5211" s="22"/>
      <c r="N5211" s="22"/>
    </row>
    <row r="5212" spans="1:14" s="49" customFormat="1" ht="15" customHeight="1">
      <c r="A5212" s="33"/>
      <c r="B5212" s="33"/>
      <c r="C5212" s="21"/>
      <c r="D5212" s="33"/>
      <c r="E5212" s="39"/>
      <c r="F5212" s="21"/>
      <c r="G5212" s="33"/>
      <c r="H5212" s="33"/>
      <c r="I5212" s="21"/>
      <c r="J5212" s="33"/>
      <c r="K5212" s="33"/>
      <c r="L5212" s="22"/>
      <c r="M5212" s="22"/>
      <c r="N5212" s="22"/>
    </row>
    <row r="5213" spans="1:14" s="49" customFormat="1" ht="15" customHeight="1">
      <c r="A5213" s="33"/>
      <c r="B5213" s="33"/>
      <c r="C5213" s="21"/>
      <c r="D5213" s="33"/>
      <c r="E5213" s="39"/>
      <c r="F5213" s="21"/>
      <c r="G5213" s="33"/>
      <c r="H5213" s="33"/>
      <c r="I5213" s="21"/>
      <c r="J5213" s="33"/>
      <c r="K5213" s="33"/>
      <c r="L5213" s="22"/>
      <c r="M5213" s="22"/>
      <c r="N5213" s="22"/>
    </row>
    <row r="5214" spans="1:14" s="49" customFormat="1" ht="15" customHeight="1">
      <c r="A5214" s="33"/>
      <c r="B5214" s="33"/>
      <c r="C5214" s="20"/>
      <c r="D5214" s="33"/>
      <c r="E5214" s="33"/>
      <c r="F5214" s="20"/>
      <c r="G5214" s="33"/>
      <c r="H5214" s="33"/>
      <c r="I5214" s="20"/>
      <c r="J5214" s="33"/>
      <c r="K5214" s="33"/>
      <c r="L5214" s="20"/>
      <c r="M5214" s="22"/>
      <c r="N5214" s="22"/>
    </row>
    <row r="5215" spans="1:14" s="49" customFormat="1" ht="15" customHeight="1">
      <c r="A5215" s="33"/>
      <c r="B5215" s="33"/>
      <c r="C5215" s="21"/>
      <c r="D5215" s="33"/>
      <c r="E5215" s="39"/>
      <c r="F5215" s="21"/>
      <c r="G5215" s="33"/>
      <c r="H5215" s="33"/>
      <c r="I5215" s="21"/>
      <c r="J5215" s="33"/>
      <c r="K5215" s="33"/>
      <c r="L5215" s="22"/>
      <c r="M5215" s="22"/>
      <c r="N5215" s="22"/>
    </row>
    <row r="5216" spans="1:14" s="49" customFormat="1" ht="15" customHeight="1">
      <c r="A5216" s="33"/>
      <c r="B5216" s="33"/>
      <c r="C5216" s="21"/>
      <c r="D5216" s="33"/>
      <c r="E5216" s="39"/>
      <c r="F5216" s="21"/>
      <c r="G5216" s="33"/>
      <c r="H5216" s="33"/>
      <c r="I5216" s="21"/>
      <c r="J5216" s="33"/>
      <c r="K5216" s="33"/>
      <c r="L5216" s="22"/>
      <c r="M5216" s="22"/>
      <c r="N5216" s="22"/>
    </row>
    <row r="5217" spans="1:14" s="49" customFormat="1" ht="15" customHeight="1">
      <c r="A5217" s="33"/>
      <c r="B5217" s="33"/>
      <c r="C5217" s="21"/>
      <c r="D5217" s="33"/>
      <c r="E5217" s="39"/>
      <c r="F5217" s="21"/>
      <c r="G5217" s="33"/>
      <c r="H5217" s="33"/>
      <c r="I5217" s="21"/>
      <c r="J5217" s="33"/>
      <c r="K5217" s="33"/>
      <c r="L5217" s="22"/>
      <c r="M5217" s="22"/>
      <c r="N5217" s="22"/>
    </row>
    <row r="5218" spans="1:14" s="49" customFormat="1" ht="15" customHeight="1">
      <c r="A5218" s="33"/>
      <c r="B5218" s="33"/>
      <c r="C5218" s="21"/>
      <c r="D5218" s="33"/>
      <c r="E5218" s="39"/>
      <c r="F5218" s="21"/>
      <c r="G5218" s="33"/>
      <c r="H5218" s="33"/>
      <c r="I5218" s="21"/>
      <c r="J5218" s="33"/>
      <c r="K5218" s="33"/>
      <c r="L5218" s="22"/>
      <c r="M5218" s="22"/>
      <c r="N5218" s="22"/>
    </row>
    <row r="5219" spans="1:14" s="49" customFormat="1" ht="15" customHeight="1">
      <c r="A5219" s="33"/>
      <c r="B5219" s="33"/>
      <c r="C5219" s="21"/>
      <c r="D5219" s="33"/>
      <c r="E5219" s="39"/>
      <c r="F5219" s="21"/>
      <c r="G5219" s="33"/>
      <c r="H5219" s="33"/>
      <c r="I5219" s="21"/>
      <c r="J5219" s="33"/>
      <c r="K5219" s="33"/>
      <c r="L5219" s="22"/>
      <c r="M5219" s="22"/>
      <c r="N5219" s="22"/>
    </row>
    <row r="5220" spans="1:14" s="49" customFormat="1" ht="15" customHeight="1">
      <c r="A5220" s="33"/>
      <c r="B5220" s="33"/>
      <c r="C5220" s="21"/>
      <c r="D5220" s="33"/>
      <c r="E5220" s="39"/>
      <c r="F5220" s="21"/>
      <c r="G5220" s="33"/>
      <c r="H5220" s="33"/>
      <c r="I5220" s="21"/>
      <c r="J5220" s="33"/>
      <c r="K5220" s="33"/>
      <c r="L5220" s="22"/>
      <c r="M5220" s="22"/>
      <c r="N5220" s="22"/>
    </row>
    <row r="5221" spans="1:14" s="49" customFormat="1" ht="15" customHeight="1">
      <c r="A5221" s="33"/>
      <c r="B5221" s="33"/>
      <c r="C5221" s="21"/>
      <c r="D5221" s="33"/>
      <c r="E5221" s="39"/>
      <c r="F5221" s="21"/>
      <c r="G5221" s="33"/>
      <c r="H5221" s="33"/>
      <c r="I5221" s="21"/>
      <c r="J5221" s="33"/>
      <c r="K5221" s="33"/>
      <c r="L5221" s="22"/>
      <c r="M5221" s="22"/>
      <c r="N5221" s="22"/>
    </row>
    <row r="5222" spans="1:14" s="49" customFormat="1" ht="15" customHeight="1">
      <c r="A5222" s="33"/>
      <c r="B5222" s="33"/>
      <c r="C5222" s="21"/>
      <c r="D5222" s="33"/>
      <c r="E5222" s="39"/>
      <c r="F5222" s="21"/>
      <c r="G5222" s="33"/>
      <c r="H5222" s="33"/>
      <c r="I5222" s="21"/>
      <c r="J5222" s="33"/>
      <c r="K5222" s="33"/>
      <c r="L5222" s="22"/>
      <c r="M5222" s="22"/>
      <c r="N5222" s="22"/>
    </row>
    <row r="5223" spans="1:14" s="49" customFormat="1" ht="15" customHeight="1">
      <c r="A5223" s="33"/>
      <c r="B5223" s="33"/>
      <c r="C5223" s="21"/>
      <c r="D5223" s="33"/>
      <c r="E5223" s="39"/>
      <c r="F5223" s="21"/>
      <c r="G5223" s="33"/>
      <c r="H5223" s="33"/>
      <c r="I5223" s="21"/>
      <c r="J5223" s="33"/>
      <c r="K5223" s="33"/>
      <c r="L5223" s="22"/>
      <c r="M5223" s="22"/>
      <c r="N5223" s="22"/>
    </row>
    <row r="5224" spans="1:14" s="49" customFormat="1" ht="15" customHeight="1">
      <c r="A5224" s="33"/>
      <c r="B5224" s="33"/>
      <c r="C5224" s="21"/>
      <c r="D5224" s="33"/>
      <c r="E5224" s="39"/>
      <c r="F5224" s="21"/>
      <c r="G5224" s="33"/>
      <c r="H5224" s="33"/>
      <c r="I5224" s="21"/>
      <c r="J5224" s="33"/>
      <c r="K5224" s="33"/>
      <c r="L5224" s="22"/>
      <c r="M5224" s="22"/>
      <c r="N5224" s="22"/>
    </row>
    <row r="5225" spans="1:14" s="49" customFormat="1" ht="15" customHeight="1">
      <c r="A5225" s="33"/>
      <c r="B5225" s="33"/>
      <c r="C5225" s="21"/>
      <c r="D5225" s="33"/>
      <c r="E5225" s="39"/>
      <c r="F5225" s="21"/>
      <c r="G5225" s="33"/>
      <c r="H5225" s="33"/>
      <c r="I5225" s="21"/>
      <c r="J5225" s="33"/>
      <c r="K5225" s="33"/>
      <c r="L5225" s="22"/>
      <c r="M5225" s="22"/>
      <c r="N5225" s="22"/>
    </row>
    <row r="5226" spans="1:14" s="49" customFormat="1" ht="15" customHeight="1">
      <c r="A5226" s="33"/>
      <c r="B5226" s="33"/>
      <c r="C5226" s="21"/>
      <c r="D5226" s="33"/>
      <c r="E5226" s="39"/>
      <c r="F5226" s="21"/>
      <c r="G5226" s="33"/>
      <c r="H5226" s="33"/>
      <c r="I5226" s="21"/>
      <c r="J5226" s="33"/>
      <c r="K5226" s="33"/>
      <c r="L5226" s="22"/>
      <c r="M5226" s="22"/>
      <c r="N5226" s="22"/>
    </row>
    <row r="5227" spans="1:14" s="49" customFormat="1" ht="15" customHeight="1">
      <c r="A5227" s="33"/>
      <c r="B5227" s="33"/>
      <c r="C5227" s="21"/>
      <c r="D5227" s="33"/>
      <c r="E5227" s="39"/>
      <c r="F5227" s="21"/>
      <c r="G5227" s="33"/>
      <c r="H5227" s="33"/>
      <c r="I5227" s="21"/>
      <c r="J5227" s="33"/>
      <c r="K5227" s="33"/>
      <c r="L5227" s="22"/>
      <c r="M5227" s="22"/>
      <c r="N5227" s="22"/>
    </row>
    <row r="5228" spans="1:14" s="49" customFormat="1" ht="15" customHeight="1">
      <c r="A5228" s="33"/>
      <c r="B5228" s="33"/>
      <c r="C5228" s="21"/>
      <c r="D5228" s="33"/>
      <c r="E5228" s="39"/>
      <c r="F5228" s="21"/>
      <c r="G5228" s="33"/>
      <c r="H5228" s="33"/>
      <c r="I5228" s="21"/>
      <c r="J5228" s="33"/>
      <c r="K5228" s="33"/>
      <c r="L5228" s="22"/>
      <c r="M5228" s="22"/>
      <c r="N5228" s="22"/>
    </row>
    <row r="5229" spans="1:14" s="49" customFormat="1" ht="15" customHeight="1">
      <c r="A5229" s="33"/>
      <c r="B5229" s="33"/>
      <c r="C5229" s="21"/>
      <c r="D5229" s="33"/>
      <c r="E5229" s="39"/>
      <c r="F5229" s="21"/>
      <c r="G5229" s="33"/>
      <c r="H5229" s="33"/>
      <c r="I5229" s="21"/>
      <c r="J5229" s="33"/>
      <c r="K5229" s="33"/>
      <c r="L5229" s="22"/>
      <c r="M5229" s="22"/>
      <c r="N5229" s="22"/>
    </row>
    <row r="5230" spans="1:14" s="49" customFormat="1" ht="15" customHeight="1">
      <c r="A5230" s="33"/>
      <c r="B5230" s="33"/>
      <c r="C5230" s="21"/>
      <c r="D5230" s="33"/>
      <c r="E5230" s="39"/>
      <c r="F5230" s="21"/>
      <c r="G5230" s="33"/>
      <c r="H5230" s="33"/>
      <c r="I5230" s="21"/>
      <c r="J5230" s="33"/>
      <c r="K5230" s="33"/>
      <c r="L5230" s="22"/>
      <c r="M5230" s="22"/>
      <c r="N5230" s="22"/>
    </row>
    <row r="5231" spans="1:14" s="49" customFormat="1" ht="15" customHeight="1">
      <c r="A5231" s="33"/>
      <c r="B5231" s="33"/>
      <c r="C5231" s="21"/>
      <c r="D5231" s="33"/>
      <c r="E5231" s="39"/>
      <c r="F5231" s="21"/>
      <c r="G5231" s="33"/>
      <c r="H5231" s="33"/>
      <c r="I5231" s="21"/>
      <c r="J5231" s="33"/>
      <c r="K5231" s="33"/>
      <c r="L5231" s="22"/>
      <c r="M5231" s="22"/>
      <c r="N5231" s="22"/>
    </row>
    <row r="5232" spans="1:14" s="49" customFormat="1" ht="15" customHeight="1">
      <c r="A5232" s="33"/>
      <c r="B5232" s="33"/>
      <c r="C5232" s="21"/>
      <c r="D5232" s="33"/>
      <c r="E5232" s="39"/>
      <c r="F5232" s="21"/>
      <c r="G5232" s="33"/>
      <c r="H5232" s="33"/>
      <c r="I5232" s="21"/>
      <c r="J5232" s="33"/>
      <c r="K5232" s="33"/>
      <c r="L5232" s="22"/>
      <c r="M5232" s="22"/>
      <c r="N5232" s="22"/>
    </row>
    <row r="5233" spans="1:14" s="49" customFormat="1" ht="15" customHeight="1">
      <c r="A5233" s="33"/>
      <c r="B5233" s="33"/>
      <c r="C5233" s="21"/>
      <c r="D5233" s="33"/>
      <c r="E5233" s="39"/>
      <c r="F5233" s="21"/>
      <c r="G5233" s="33"/>
      <c r="H5233" s="33"/>
      <c r="I5233" s="21"/>
      <c r="J5233" s="33"/>
      <c r="K5233" s="33"/>
      <c r="L5233" s="22"/>
      <c r="M5233" s="22"/>
      <c r="N5233" s="22"/>
    </row>
    <row r="5234" spans="1:14" s="49" customFormat="1" ht="15" customHeight="1">
      <c r="A5234" s="33"/>
      <c r="B5234" s="33"/>
      <c r="C5234" s="21"/>
      <c r="D5234" s="33"/>
      <c r="E5234" s="39"/>
      <c r="F5234" s="21"/>
      <c r="G5234" s="33"/>
      <c r="H5234" s="33"/>
      <c r="I5234" s="21"/>
      <c r="J5234" s="33"/>
      <c r="K5234" s="33"/>
      <c r="L5234" s="22"/>
      <c r="M5234" s="22"/>
      <c r="N5234" s="22"/>
    </row>
    <row r="5235" spans="1:14" s="49" customFormat="1" ht="15" customHeight="1">
      <c r="A5235" s="33"/>
      <c r="B5235" s="33"/>
      <c r="C5235" s="21"/>
      <c r="D5235" s="33"/>
      <c r="E5235" s="39"/>
      <c r="F5235" s="21"/>
      <c r="G5235" s="33"/>
      <c r="H5235" s="33"/>
      <c r="I5235" s="21"/>
      <c r="J5235" s="33"/>
      <c r="K5235" s="33"/>
      <c r="L5235" s="22"/>
      <c r="M5235" s="22"/>
      <c r="N5235" s="22"/>
    </row>
    <row r="5236" spans="1:14" s="49" customFormat="1" ht="15" customHeight="1">
      <c r="A5236" s="33"/>
      <c r="B5236" s="33"/>
      <c r="C5236" s="21"/>
      <c r="D5236" s="33"/>
      <c r="E5236" s="39"/>
      <c r="F5236" s="21"/>
      <c r="G5236" s="33"/>
      <c r="H5236" s="33"/>
      <c r="I5236" s="21"/>
      <c r="J5236" s="33"/>
      <c r="K5236" s="33"/>
      <c r="L5236" s="22"/>
      <c r="M5236" s="22"/>
      <c r="N5236" s="22"/>
    </row>
    <row r="5237" spans="1:14" s="49" customFormat="1" ht="15" customHeight="1">
      <c r="A5237" s="33"/>
      <c r="B5237" s="33"/>
      <c r="C5237" s="21"/>
      <c r="D5237" s="33"/>
      <c r="E5237" s="39"/>
      <c r="F5237" s="21"/>
      <c r="G5237" s="33"/>
      <c r="H5237" s="33"/>
      <c r="I5237" s="21"/>
      <c r="J5237" s="33"/>
      <c r="K5237" s="33"/>
      <c r="L5237" s="22"/>
      <c r="M5237" s="22"/>
      <c r="N5237" s="22"/>
    </row>
    <row r="5238" spans="1:14" s="49" customFormat="1" ht="15" customHeight="1">
      <c r="A5238" s="33"/>
      <c r="B5238" s="33"/>
      <c r="C5238" s="21"/>
      <c r="D5238" s="33"/>
      <c r="E5238" s="39"/>
      <c r="F5238" s="21"/>
      <c r="G5238" s="33"/>
      <c r="H5238" s="33"/>
      <c r="I5238" s="21"/>
      <c r="J5238" s="33"/>
      <c r="K5238" s="33"/>
      <c r="L5238" s="22"/>
      <c r="M5238" s="22"/>
      <c r="N5238" s="22"/>
    </row>
    <row r="5239" spans="1:14" s="49" customFormat="1" ht="15" customHeight="1">
      <c r="A5239" s="33"/>
      <c r="B5239" s="33"/>
      <c r="C5239" s="21"/>
      <c r="D5239" s="33"/>
      <c r="E5239" s="39"/>
      <c r="F5239" s="21"/>
      <c r="G5239" s="33"/>
      <c r="H5239" s="33"/>
      <c r="I5239" s="21"/>
      <c r="J5239" s="33"/>
      <c r="K5239" s="33"/>
      <c r="L5239" s="22"/>
      <c r="M5239" s="22"/>
      <c r="N5239" s="22"/>
    </row>
    <row r="5240" spans="1:14" s="49" customFormat="1" ht="15" customHeight="1">
      <c r="A5240" s="33"/>
      <c r="B5240" s="33"/>
      <c r="C5240" s="21"/>
      <c r="D5240" s="33"/>
      <c r="E5240" s="39"/>
      <c r="F5240" s="21"/>
      <c r="G5240" s="33"/>
      <c r="H5240" s="33"/>
      <c r="I5240" s="21"/>
      <c r="J5240" s="33"/>
      <c r="K5240" s="33"/>
      <c r="L5240" s="22"/>
      <c r="M5240" s="22"/>
      <c r="N5240" s="22"/>
    </row>
    <row r="5241" spans="1:14" s="49" customFormat="1" ht="15" customHeight="1">
      <c r="A5241" s="33"/>
      <c r="B5241" s="33"/>
      <c r="C5241" s="21"/>
      <c r="D5241" s="33"/>
      <c r="E5241" s="39"/>
      <c r="F5241" s="21"/>
      <c r="G5241" s="33"/>
      <c r="H5241" s="33"/>
      <c r="I5241" s="21"/>
      <c r="J5241" s="33"/>
      <c r="K5241" s="33"/>
      <c r="L5241" s="22"/>
      <c r="M5241" s="22"/>
      <c r="N5241" s="22"/>
    </row>
    <row r="5242" spans="1:14" s="49" customFormat="1" ht="15" customHeight="1">
      <c r="A5242" s="33"/>
      <c r="B5242" s="33"/>
      <c r="C5242" s="21"/>
      <c r="D5242" s="33"/>
      <c r="E5242" s="39"/>
      <c r="F5242" s="21"/>
      <c r="G5242" s="33"/>
      <c r="H5242" s="33"/>
      <c r="I5242" s="21"/>
      <c r="J5242" s="33"/>
      <c r="K5242" s="33"/>
      <c r="L5242" s="22"/>
      <c r="M5242" s="22"/>
      <c r="N5242" s="22"/>
    </row>
    <row r="5243" spans="1:14" s="49" customFormat="1" ht="15" customHeight="1">
      <c r="A5243" s="33"/>
      <c r="B5243" s="33"/>
      <c r="C5243" s="21"/>
      <c r="D5243" s="33"/>
      <c r="E5243" s="39"/>
      <c r="F5243" s="21"/>
      <c r="G5243" s="33"/>
      <c r="H5243" s="33"/>
      <c r="I5243" s="21"/>
      <c r="J5243" s="33"/>
      <c r="K5243" s="33"/>
      <c r="L5243" s="22"/>
      <c r="M5243" s="22"/>
      <c r="N5243" s="22"/>
    </row>
    <row r="5244" spans="1:14" s="49" customFormat="1" ht="15" customHeight="1">
      <c r="A5244" s="33"/>
      <c r="B5244" s="33"/>
      <c r="C5244" s="21"/>
      <c r="D5244" s="33"/>
      <c r="E5244" s="39"/>
      <c r="F5244" s="21"/>
      <c r="G5244" s="33"/>
      <c r="H5244" s="33"/>
      <c r="I5244" s="21"/>
      <c r="J5244" s="33"/>
      <c r="K5244" s="33"/>
      <c r="L5244" s="22"/>
      <c r="M5244" s="22"/>
      <c r="N5244" s="22"/>
    </row>
    <row r="5245" spans="1:14" s="49" customFormat="1" ht="15" customHeight="1">
      <c r="A5245" s="33"/>
      <c r="B5245" s="33"/>
      <c r="C5245" s="21"/>
      <c r="D5245" s="33"/>
      <c r="E5245" s="39"/>
      <c r="F5245" s="21"/>
      <c r="G5245" s="33"/>
      <c r="H5245" s="33"/>
      <c r="I5245" s="21"/>
      <c r="J5245" s="33"/>
      <c r="K5245" s="33"/>
      <c r="L5245" s="22"/>
      <c r="M5245" s="22"/>
      <c r="N5245" s="22"/>
    </row>
    <row r="5246" spans="1:14" s="49" customFormat="1" ht="15" customHeight="1">
      <c r="A5246" s="33"/>
      <c r="B5246" s="33"/>
      <c r="C5246" s="21"/>
      <c r="D5246" s="33"/>
      <c r="E5246" s="39"/>
      <c r="F5246" s="21"/>
      <c r="G5246" s="33"/>
      <c r="H5246" s="33"/>
      <c r="I5246" s="21"/>
      <c r="J5246" s="33"/>
      <c r="K5246" s="33"/>
      <c r="L5246" s="22"/>
      <c r="M5246" s="22"/>
      <c r="N5246" s="22"/>
    </row>
    <row r="5247" spans="1:14" s="49" customFormat="1" ht="15" customHeight="1">
      <c r="A5247" s="33"/>
      <c r="B5247" s="33"/>
      <c r="C5247" s="21"/>
      <c r="D5247" s="33"/>
      <c r="E5247" s="39"/>
      <c r="F5247" s="21"/>
      <c r="G5247" s="33"/>
      <c r="H5247" s="33"/>
      <c r="I5247" s="21"/>
      <c r="J5247" s="33"/>
      <c r="K5247" s="33"/>
      <c r="L5247" s="22"/>
      <c r="M5247" s="22"/>
      <c r="N5247" s="22"/>
    </row>
    <row r="5248" spans="1:14" s="49" customFormat="1" ht="15" customHeight="1">
      <c r="A5248" s="33"/>
      <c r="B5248" s="33"/>
      <c r="C5248" s="21"/>
      <c r="D5248" s="33"/>
      <c r="E5248" s="39"/>
      <c r="F5248" s="21"/>
      <c r="G5248" s="33"/>
      <c r="H5248" s="33"/>
      <c r="I5248" s="21"/>
      <c r="J5248" s="33"/>
      <c r="K5248" s="33"/>
      <c r="L5248" s="22"/>
      <c r="M5248" s="22"/>
      <c r="N5248" s="22"/>
    </row>
    <row r="5249" spans="1:14" s="49" customFormat="1" ht="15" customHeight="1">
      <c r="A5249" s="33"/>
      <c r="B5249" s="33"/>
      <c r="C5249" s="21"/>
      <c r="D5249" s="33"/>
      <c r="E5249" s="39"/>
      <c r="F5249" s="21"/>
      <c r="G5249" s="33"/>
      <c r="H5249" s="33"/>
      <c r="I5249" s="21"/>
      <c r="J5249" s="33"/>
      <c r="K5249" s="33"/>
      <c r="L5249" s="22"/>
      <c r="M5249" s="22"/>
      <c r="N5249" s="22"/>
    </row>
    <row r="5250" spans="1:14" s="49" customFormat="1" ht="15" customHeight="1">
      <c r="A5250" s="33"/>
      <c r="B5250" s="33"/>
      <c r="C5250" s="21"/>
      <c r="D5250" s="33"/>
      <c r="E5250" s="39"/>
      <c r="F5250" s="21"/>
      <c r="G5250" s="33"/>
      <c r="H5250" s="33"/>
      <c r="I5250" s="21"/>
      <c r="J5250" s="33"/>
      <c r="K5250" s="33"/>
      <c r="L5250" s="22"/>
      <c r="M5250" s="22"/>
      <c r="N5250" s="22"/>
    </row>
    <row r="5251" spans="1:14" s="49" customFormat="1" ht="15" customHeight="1">
      <c r="A5251" s="33"/>
      <c r="B5251" s="33"/>
      <c r="C5251" s="21"/>
      <c r="D5251" s="33"/>
      <c r="E5251" s="39"/>
      <c r="F5251" s="21"/>
      <c r="G5251" s="33"/>
      <c r="H5251" s="33"/>
      <c r="I5251" s="21"/>
      <c r="J5251" s="33"/>
      <c r="K5251" s="33"/>
      <c r="L5251" s="22"/>
      <c r="M5251" s="22"/>
      <c r="N5251" s="22"/>
    </row>
    <row r="5252" spans="1:14" s="49" customFormat="1" ht="15" customHeight="1">
      <c r="A5252" s="33"/>
      <c r="B5252" s="33"/>
      <c r="C5252" s="21"/>
      <c r="D5252" s="33"/>
      <c r="E5252" s="39"/>
      <c r="F5252" s="21"/>
      <c r="G5252" s="33"/>
      <c r="H5252" s="33"/>
      <c r="I5252" s="21"/>
      <c r="J5252" s="33"/>
      <c r="K5252" s="33"/>
      <c r="L5252" s="22"/>
      <c r="M5252" s="22"/>
      <c r="N5252" s="22"/>
    </row>
    <row r="5253" spans="1:14" s="49" customFormat="1" ht="15" customHeight="1">
      <c r="A5253" s="33"/>
      <c r="B5253" s="33"/>
      <c r="C5253" s="21"/>
      <c r="D5253" s="33"/>
      <c r="E5253" s="39"/>
      <c r="F5253" s="21"/>
      <c r="G5253" s="33"/>
      <c r="H5253" s="33"/>
      <c r="I5253" s="21"/>
      <c r="J5253" s="33"/>
      <c r="K5253" s="33"/>
      <c r="L5253" s="22"/>
      <c r="M5253" s="22"/>
      <c r="N5253" s="22"/>
    </row>
    <row r="5254" spans="1:14" s="49" customFormat="1" ht="15" customHeight="1">
      <c r="A5254" s="33"/>
      <c r="B5254" s="33"/>
      <c r="C5254" s="21"/>
      <c r="D5254" s="33"/>
      <c r="E5254" s="39"/>
      <c r="F5254" s="21"/>
      <c r="G5254" s="33"/>
      <c r="H5254" s="33"/>
      <c r="I5254" s="21"/>
      <c r="J5254" s="33"/>
      <c r="K5254" s="33"/>
      <c r="L5254" s="22"/>
      <c r="M5254" s="22"/>
      <c r="N5254" s="22"/>
    </row>
    <row r="5255" spans="1:14" s="49" customFormat="1" ht="15" customHeight="1">
      <c r="A5255" s="33"/>
      <c r="B5255" s="33"/>
      <c r="C5255" s="21"/>
      <c r="D5255" s="33"/>
      <c r="E5255" s="39"/>
      <c r="F5255" s="21"/>
      <c r="G5255" s="33"/>
      <c r="H5255" s="33"/>
      <c r="I5255" s="21"/>
      <c r="J5255" s="33"/>
      <c r="K5255" s="33"/>
      <c r="L5255" s="22"/>
      <c r="M5255" s="22"/>
      <c r="N5255" s="22"/>
    </row>
    <row r="5256" spans="1:14" s="49" customFormat="1" ht="15" customHeight="1">
      <c r="A5256" s="33"/>
      <c r="B5256" s="33"/>
      <c r="C5256" s="21"/>
      <c r="D5256" s="33"/>
      <c r="E5256" s="39"/>
      <c r="F5256" s="21"/>
      <c r="G5256" s="33"/>
      <c r="H5256" s="33"/>
      <c r="I5256" s="21"/>
      <c r="J5256" s="33"/>
      <c r="K5256" s="33"/>
      <c r="L5256" s="22"/>
      <c r="M5256" s="22"/>
      <c r="N5256" s="22"/>
    </row>
    <row r="5257" spans="1:14" s="49" customFormat="1" ht="15" customHeight="1">
      <c r="A5257" s="33"/>
      <c r="B5257" s="33"/>
      <c r="C5257" s="21"/>
      <c r="D5257" s="33"/>
      <c r="E5257" s="39"/>
      <c r="F5257" s="21"/>
      <c r="G5257" s="33"/>
      <c r="H5257" s="33"/>
      <c r="I5257" s="21"/>
      <c r="J5257" s="33"/>
      <c r="K5257" s="33"/>
      <c r="L5257" s="22"/>
      <c r="M5257" s="22"/>
      <c r="N5257" s="22"/>
    </row>
    <row r="5258" spans="1:14" s="49" customFormat="1" ht="15" customHeight="1">
      <c r="A5258" s="33"/>
      <c r="B5258" s="33"/>
      <c r="C5258" s="21"/>
      <c r="D5258" s="33"/>
      <c r="E5258" s="39"/>
      <c r="F5258" s="21"/>
      <c r="G5258" s="33"/>
      <c r="H5258" s="33"/>
      <c r="I5258" s="21"/>
      <c r="J5258" s="33"/>
      <c r="K5258" s="33"/>
      <c r="L5258" s="22"/>
      <c r="M5258" s="22"/>
      <c r="N5258" s="22"/>
    </row>
    <row r="5259" spans="1:14" s="49" customFormat="1" ht="15" customHeight="1">
      <c r="A5259" s="33"/>
      <c r="B5259" s="33"/>
      <c r="C5259" s="21"/>
      <c r="D5259" s="33"/>
      <c r="E5259" s="39"/>
      <c r="F5259" s="21"/>
      <c r="G5259" s="33"/>
      <c r="H5259" s="33"/>
      <c r="I5259" s="21"/>
      <c r="J5259" s="33"/>
      <c r="K5259" s="33"/>
      <c r="L5259" s="22"/>
      <c r="M5259" s="22"/>
      <c r="N5259" s="22"/>
    </row>
    <row r="5260" spans="1:14" s="49" customFormat="1" ht="15" customHeight="1">
      <c r="A5260" s="33"/>
      <c r="B5260" s="33"/>
      <c r="C5260" s="21"/>
      <c r="D5260" s="33"/>
      <c r="E5260" s="39"/>
      <c r="F5260" s="21"/>
      <c r="G5260" s="33"/>
      <c r="H5260" s="33"/>
      <c r="I5260" s="21"/>
      <c r="J5260" s="33"/>
      <c r="K5260" s="33"/>
      <c r="L5260" s="22"/>
      <c r="M5260" s="22"/>
      <c r="N5260" s="22"/>
    </row>
    <row r="5261" spans="1:14" s="49" customFormat="1" ht="15" customHeight="1">
      <c r="A5261" s="33"/>
      <c r="B5261" s="33"/>
      <c r="C5261" s="21"/>
      <c r="D5261" s="33"/>
      <c r="E5261" s="39"/>
      <c r="F5261" s="21"/>
      <c r="G5261" s="33"/>
      <c r="H5261" s="33"/>
      <c r="I5261" s="21"/>
      <c r="J5261" s="33"/>
      <c r="K5261" s="33"/>
      <c r="L5261" s="22"/>
      <c r="M5261" s="22"/>
      <c r="N5261" s="22"/>
    </row>
    <row r="5262" spans="1:14" s="49" customFormat="1" ht="15" customHeight="1">
      <c r="A5262" s="33"/>
      <c r="B5262" s="33"/>
      <c r="C5262" s="21"/>
      <c r="D5262" s="33"/>
      <c r="E5262" s="39"/>
      <c r="F5262" s="21"/>
      <c r="G5262" s="33"/>
      <c r="H5262" s="33"/>
      <c r="I5262" s="21"/>
      <c r="J5262" s="33"/>
      <c r="K5262" s="33"/>
      <c r="L5262" s="22"/>
      <c r="M5262" s="22"/>
      <c r="N5262" s="22"/>
    </row>
    <row r="5263" spans="1:14" s="49" customFormat="1" ht="15" customHeight="1">
      <c r="A5263" s="33"/>
      <c r="B5263" s="33"/>
      <c r="C5263" s="21"/>
      <c r="D5263" s="33"/>
      <c r="E5263" s="39"/>
      <c r="F5263" s="21"/>
      <c r="G5263" s="33"/>
      <c r="H5263" s="33"/>
      <c r="I5263" s="21"/>
      <c r="J5263" s="33"/>
      <c r="K5263" s="33"/>
      <c r="L5263" s="22"/>
      <c r="M5263" s="22"/>
      <c r="N5263" s="22"/>
    </row>
    <row r="5264" spans="1:14" s="49" customFormat="1" ht="15" customHeight="1">
      <c r="A5264" s="33"/>
      <c r="B5264" s="33"/>
      <c r="C5264" s="21"/>
      <c r="D5264" s="33"/>
      <c r="E5264" s="39"/>
      <c r="F5264" s="21"/>
      <c r="G5264" s="33"/>
      <c r="H5264" s="33"/>
      <c r="I5264" s="21"/>
      <c r="J5264" s="33"/>
      <c r="K5264" s="33"/>
      <c r="L5264" s="22"/>
      <c r="M5264" s="22"/>
      <c r="N5264" s="22"/>
    </row>
    <row r="5265" spans="1:14" s="49" customFormat="1" ht="15" customHeight="1">
      <c r="A5265" s="33"/>
      <c r="B5265" s="33"/>
      <c r="C5265" s="21"/>
      <c r="D5265" s="33"/>
      <c r="E5265" s="39"/>
      <c r="F5265" s="21"/>
      <c r="G5265" s="33"/>
      <c r="H5265" s="33"/>
      <c r="I5265" s="21"/>
      <c r="J5265" s="33"/>
      <c r="K5265" s="33"/>
      <c r="L5265" s="22"/>
      <c r="M5265" s="22"/>
      <c r="N5265" s="22"/>
    </row>
    <row r="5266" spans="1:14" s="49" customFormat="1" ht="15" customHeight="1">
      <c r="A5266" s="33"/>
      <c r="B5266" s="33"/>
      <c r="C5266" s="21"/>
      <c r="D5266" s="33"/>
      <c r="E5266" s="39"/>
      <c r="F5266" s="21"/>
      <c r="G5266" s="33"/>
      <c r="H5266" s="33"/>
      <c r="I5266" s="21"/>
      <c r="J5266" s="33"/>
      <c r="K5266" s="33"/>
      <c r="L5266" s="22"/>
      <c r="M5266" s="22"/>
      <c r="N5266" s="22"/>
    </row>
    <row r="5267" spans="1:14" s="49" customFormat="1" ht="15" customHeight="1">
      <c r="A5267" s="33"/>
      <c r="B5267" s="33"/>
      <c r="C5267" s="21"/>
      <c r="D5267" s="33"/>
      <c r="E5267" s="39"/>
      <c r="F5267" s="21"/>
      <c r="G5267" s="33"/>
      <c r="H5267" s="33"/>
      <c r="I5267" s="21"/>
      <c r="J5267" s="33"/>
      <c r="K5267" s="33"/>
      <c r="L5267" s="22"/>
      <c r="M5267" s="22"/>
      <c r="N5267" s="22"/>
    </row>
    <row r="5268" spans="1:14" s="49" customFormat="1" ht="15" customHeight="1">
      <c r="A5268" s="33"/>
      <c r="B5268" s="33"/>
      <c r="C5268" s="21"/>
      <c r="D5268" s="33"/>
      <c r="E5268" s="39"/>
      <c r="F5268" s="21"/>
      <c r="G5268" s="33"/>
      <c r="H5268" s="33"/>
      <c r="I5268" s="21"/>
      <c r="J5268" s="33"/>
      <c r="K5268" s="33"/>
      <c r="L5268" s="22"/>
      <c r="M5268" s="22"/>
      <c r="N5268" s="22"/>
    </row>
    <row r="5269" spans="1:14" s="49" customFormat="1" ht="15" customHeight="1">
      <c r="A5269" s="33"/>
      <c r="B5269" s="33"/>
      <c r="C5269" s="21"/>
      <c r="D5269" s="33"/>
      <c r="E5269" s="39"/>
      <c r="F5269" s="21"/>
      <c r="G5269" s="33"/>
      <c r="H5269" s="33"/>
      <c r="I5269" s="21"/>
      <c r="J5269" s="33"/>
      <c r="K5269" s="33"/>
      <c r="L5269" s="22"/>
      <c r="M5269" s="22"/>
      <c r="N5269" s="22"/>
    </row>
    <row r="5270" spans="1:14" s="49" customFormat="1" ht="15" customHeight="1">
      <c r="A5270" s="33"/>
      <c r="B5270" s="33"/>
      <c r="C5270" s="21"/>
      <c r="D5270" s="33"/>
      <c r="E5270" s="39"/>
      <c r="F5270" s="21"/>
      <c r="G5270" s="33"/>
      <c r="H5270" s="33"/>
      <c r="I5270" s="21"/>
      <c r="J5270" s="33"/>
      <c r="K5270" s="33"/>
      <c r="L5270" s="22"/>
      <c r="M5270" s="22"/>
      <c r="N5270" s="22"/>
    </row>
    <row r="5271" spans="1:14" s="49" customFormat="1" ht="15" customHeight="1">
      <c r="A5271" s="33"/>
      <c r="B5271" s="33"/>
      <c r="C5271" s="21"/>
      <c r="D5271" s="33"/>
      <c r="E5271" s="39"/>
      <c r="F5271" s="21"/>
      <c r="G5271" s="33"/>
      <c r="H5271" s="33"/>
      <c r="I5271" s="21"/>
      <c r="J5271" s="33"/>
      <c r="K5271" s="33"/>
      <c r="L5271" s="22"/>
      <c r="M5271" s="22"/>
      <c r="N5271" s="22"/>
    </row>
    <row r="5272" spans="1:14" s="49" customFormat="1" ht="15" customHeight="1">
      <c r="A5272" s="33"/>
      <c r="B5272" s="33"/>
      <c r="C5272" s="21"/>
      <c r="D5272" s="33"/>
      <c r="E5272" s="39"/>
      <c r="F5272" s="21"/>
      <c r="G5272" s="33"/>
      <c r="H5272" s="33"/>
      <c r="I5272" s="21"/>
      <c r="J5272" s="33"/>
      <c r="K5272" s="33"/>
      <c r="L5272" s="22"/>
      <c r="M5272" s="22"/>
      <c r="N5272" s="22"/>
    </row>
    <row r="5273" spans="1:14" s="49" customFormat="1" ht="15" customHeight="1">
      <c r="A5273" s="33"/>
      <c r="B5273" s="33"/>
      <c r="C5273" s="21"/>
      <c r="D5273" s="33"/>
      <c r="E5273" s="39"/>
      <c r="F5273" s="21"/>
      <c r="G5273" s="33"/>
      <c r="H5273" s="33"/>
      <c r="I5273" s="21"/>
      <c r="J5273" s="33"/>
      <c r="K5273" s="33"/>
      <c r="L5273" s="22"/>
      <c r="M5273" s="22"/>
      <c r="N5273" s="22"/>
    </row>
    <row r="5274" spans="1:14" s="49" customFormat="1" ht="15" customHeight="1">
      <c r="A5274" s="33"/>
      <c r="B5274" s="33"/>
      <c r="C5274" s="21"/>
      <c r="D5274" s="33"/>
      <c r="E5274" s="39"/>
      <c r="F5274" s="21"/>
      <c r="G5274" s="33"/>
      <c r="H5274" s="33"/>
      <c r="I5274" s="21"/>
      <c r="J5274" s="33"/>
      <c r="K5274" s="33"/>
      <c r="L5274" s="22"/>
      <c r="M5274" s="22"/>
      <c r="N5274" s="22"/>
    </row>
    <row r="5275" spans="1:14" s="49" customFormat="1" ht="15" customHeight="1">
      <c r="A5275" s="33"/>
      <c r="B5275" s="33"/>
      <c r="C5275" s="21"/>
      <c r="D5275" s="33"/>
      <c r="E5275" s="39"/>
      <c r="F5275" s="21"/>
      <c r="G5275" s="33"/>
      <c r="H5275" s="33"/>
      <c r="I5275" s="21"/>
      <c r="J5275" s="33"/>
      <c r="K5275" s="33"/>
      <c r="L5275" s="22"/>
      <c r="M5275" s="22"/>
      <c r="N5275" s="22"/>
    </row>
    <row r="5276" spans="1:14" s="49" customFormat="1" ht="15" customHeight="1">
      <c r="A5276" s="33"/>
      <c r="B5276" s="33"/>
      <c r="C5276" s="21"/>
      <c r="D5276" s="33"/>
      <c r="E5276" s="39"/>
      <c r="F5276" s="21"/>
      <c r="G5276" s="33"/>
      <c r="H5276" s="33"/>
      <c r="I5276" s="21"/>
      <c r="J5276" s="33"/>
      <c r="K5276" s="33"/>
      <c r="L5276" s="22"/>
      <c r="M5276" s="22"/>
      <c r="N5276" s="22"/>
    </row>
    <row r="5277" spans="1:14" s="49" customFormat="1" ht="15" customHeight="1">
      <c r="A5277" s="33"/>
      <c r="B5277" s="33"/>
      <c r="C5277" s="21"/>
      <c r="D5277" s="33"/>
      <c r="E5277" s="39"/>
      <c r="F5277" s="21"/>
      <c r="G5277" s="33"/>
      <c r="H5277" s="33"/>
      <c r="I5277" s="21"/>
      <c r="J5277" s="33"/>
      <c r="K5277" s="33"/>
      <c r="L5277" s="22"/>
      <c r="M5277" s="22"/>
      <c r="N5277" s="22"/>
    </row>
    <row r="5278" spans="1:14" s="49" customFormat="1" ht="15" customHeight="1">
      <c r="A5278" s="33"/>
      <c r="B5278" s="33"/>
      <c r="C5278" s="21"/>
      <c r="D5278" s="33"/>
      <c r="E5278" s="39"/>
      <c r="F5278" s="21"/>
      <c r="G5278" s="33"/>
      <c r="H5278" s="33"/>
      <c r="I5278" s="21"/>
      <c r="J5278" s="33"/>
      <c r="K5278" s="33"/>
      <c r="L5278" s="22"/>
      <c r="M5278" s="22"/>
      <c r="N5278" s="22"/>
    </row>
    <row r="5279" spans="1:14" s="49" customFormat="1" ht="30.6" customHeight="1">
      <c r="A5279" s="18"/>
      <c r="B5279" s="19"/>
      <c r="C5279" s="20"/>
      <c r="D5279" s="20"/>
      <c r="E5279" s="21"/>
      <c r="F5279" s="20"/>
      <c r="G5279" s="20"/>
      <c r="H5279" s="20"/>
      <c r="I5279" s="20"/>
      <c r="J5279" s="20"/>
      <c r="K5279" s="20"/>
      <c r="L5279" s="22"/>
      <c r="M5279" s="22"/>
      <c r="N5279" s="22"/>
    </row>
    <row r="5280" spans="1:14" s="50" customFormat="1" ht="15" customHeight="1">
      <c r="A5280" s="24" t="s">
        <v>324</v>
      </c>
      <c r="B5280" s="42"/>
      <c r="C5280" s="26"/>
      <c r="D5280" s="24" t="s">
        <v>324</v>
      </c>
      <c r="E5280" s="42"/>
      <c r="F5280" s="26"/>
      <c r="G5280" s="24" t="s">
        <v>324</v>
      </c>
      <c r="H5280" s="42"/>
      <c r="I5280" s="26"/>
      <c r="J5280" s="24" t="s">
        <v>324</v>
      </c>
      <c r="K5280" s="42"/>
      <c r="L5280" s="26"/>
      <c r="M5280" s="26"/>
      <c r="N5280" s="26"/>
    </row>
    <row r="5281" spans="1:14" s="49" customFormat="1" ht="15" customHeight="1">
      <c r="A5281" s="29" t="s">
        <v>149</v>
      </c>
      <c r="B5281" s="29" t="s">
        <v>150</v>
      </c>
      <c r="C5281" s="30"/>
      <c r="D5281" s="29" t="s">
        <v>149</v>
      </c>
      <c r="E5281" s="44" t="s">
        <v>150</v>
      </c>
      <c r="F5281" s="30"/>
      <c r="G5281" s="29" t="s">
        <v>149</v>
      </c>
      <c r="H5281" s="29" t="s">
        <v>150</v>
      </c>
      <c r="I5281" s="30"/>
      <c r="J5281" s="29" t="s">
        <v>149</v>
      </c>
      <c r="K5281" s="29" t="s">
        <v>150</v>
      </c>
      <c r="L5281" s="22"/>
      <c r="M5281" s="22"/>
      <c r="N5281" s="22"/>
    </row>
    <row r="5282" spans="1:14" s="49" customFormat="1" ht="15" customHeight="1">
      <c r="A5282" s="33"/>
      <c r="B5282" s="33"/>
      <c r="C5282" s="20"/>
      <c r="D5282" s="33"/>
      <c r="E5282" s="33"/>
      <c r="F5282" s="20"/>
      <c r="G5282" s="33"/>
      <c r="H5282" s="33"/>
      <c r="I5282" s="20"/>
      <c r="J5282" s="33"/>
      <c r="K5282" s="33"/>
      <c r="L5282" s="20"/>
      <c r="M5282" s="22"/>
      <c r="N5282" s="22"/>
    </row>
    <row r="5283" spans="1:14" s="49" customFormat="1" ht="15" customHeight="1">
      <c r="A5283" s="33"/>
      <c r="B5283" s="33"/>
      <c r="C5283" s="21"/>
      <c r="D5283" s="33"/>
      <c r="E5283" s="39"/>
      <c r="F5283" s="21"/>
      <c r="G5283" s="33"/>
      <c r="H5283" s="33"/>
      <c r="I5283" s="21"/>
      <c r="J5283" s="33"/>
      <c r="K5283" s="33"/>
      <c r="L5283" s="22"/>
      <c r="M5283" s="22"/>
      <c r="N5283" s="22"/>
    </row>
    <row r="5284" spans="1:14" s="49" customFormat="1" ht="15" customHeight="1">
      <c r="A5284" s="33"/>
      <c r="B5284" s="33"/>
      <c r="C5284" s="21"/>
      <c r="D5284" s="33"/>
      <c r="E5284" s="39"/>
      <c r="F5284" s="21"/>
      <c r="G5284" s="33"/>
      <c r="H5284" s="33"/>
      <c r="I5284" s="21"/>
      <c r="J5284" s="33"/>
      <c r="K5284" s="33"/>
      <c r="L5284" s="22"/>
      <c r="M5284" s="22"/>
      <c r="N5284" s="22"/>
    </row>
    <row r="5285" spans="1:14" s="49" customFormat="1" ht="15" customHeight="1">
      <c r="A5285" s="33"/>
      <c r="B5285" s="33"/>
      <c r="C5285" s="21"/>
      <c r="D5285" s="33"/>
      <c r="E5285" s="39"/>
      <c r="F5285" s="21"/>
      <c r="G5285" s="33"/>
      <c r="H5285" s="33"/>
      <c r="I5285" s="21"/>
      <c r="J5285" s="33"/>
      <c r="K5285" s="33"/>
      <c r="L5285" s="22"/>
      <c r="M5285" s="22"/>
      <c r="N5285" s="22"/>
    </row>
    <row r="5286" spans="1:14" s="49" customFormat="1" ht="15" customHeight="1">
      <c r="A5286" s="33"/>
      <c r="B5286" s="33"/>
      <c r="C5286" s="21"/>
      <c r="D5286" s="33"/>
      <c r="E5286" s="39"/>
      <c r="F5286" s="21"/>
      <c r="G5286" s="33"/>
      <c r="H5286" s="33"/>
      <c r="I5286" s="21"/>
      <c r="J5286" s="33"/>
      <c r="K5286" s="33"/>
      <c r="L5286" s="22"/>
      <c r="M5286" s="22"/>
      <c r="N5286" s="22"/>
    </row>
    <row r="5287" spans="1:14" s="49" customFormat="1" ht="15" customHeight="1">
      <c r="A5287" s="33"/>
      <c r="B5287" s="33"/>
      <c r="C5287" s="21"/>
      <c r="D5287" s="33"/>
      <c r="E5287" s="39"/>
      <c r="F5287" s="21"/>
      <c r="G5287" s="33"/>
      <c r="H5287" s="33"/>
      <c r="I5287" s="21"/>
      <c r="J5287" s="33"/>
      <c r="K5287" s="33"/>
      <c r="L5287" s="22"/>
      <c r="M5287" s="22"/>
      <c r="N5287" s="22"/>
    </row>
    <row r="5288" spans="1:14" s="49" customFormat="1" ht="15" customHeight="1">
      <c r="A5288" s="33"/>
      <c r="B5288" s="33"/>
      <c r="C5288" s="21"/>
      <c r="D5288" s="33"/>
      <c r="E5288" s="39"/>
      <c r="F5288" s="21"/>
      <c r="G5288" s="33"/>
      <c r="H5288" s="33"/>
      <c r="I5288" s="21"/>
      <c r="J5288" s="33"/>
      <c r="K5288" s="33"/>
      <c r="L5288" s="22"/>
      <c r="M5288" s="22"/>
      <c r="N5288" s="22"/>
    </row>
    <row r="5289" spans="1:14" s="49" customFormat="1" ht="15" customHeight="1">
      <c r="A5289" s="33"/>
      <c r="B5289" s="33"/>
      <c r="C5289" s="21"/>
      <c r="D5289" s="33"/>
      <c r="E5289" s="39"/>
      <c r="F5289" s="21"/>
      <c r="G5289" s="33"/>
      <c r="H5289" s="33"/>
      <c r="I5289" s="21"/>
      <c r="J5289" s="33"/>
      <c r="K5289" s="33"/>
      <c r="L5289" s="22"/>
      <c r="M5289" s="22"/>
      <c r="N5289" s="22"/>
    </row>
    <row r="5290" spans="1:14" s="49" customFormat="1" ht="15" customHeight="1">
      <c r="A5290" s="33"/>
      <c r="B5290" s="33"/>
      <c r="C5290" s="21"/>
      <c r="D5290" s="33"/>
      <c r="E5290" s="39"/>
      <c r="F5290" s="21"/>
      <c r="G5290" s="33"/>
      <c r="H5290" s="33"/>
      <c r="I5290" s="21"/>
      <c r="J5290" s="33"/>
      <c r="K5290" s="33"/>
      <c r="L5290" s="22"/>
      <c r="M5290" s="22"/>
      <c r="N5290" s="22"/>
    </row>
    <row r="5291" spans="1:14" s="49" customFormat="1" ht="15" customHeight="1">
      <c r="A5291" s="33"/>
      <c r="B5291" s="33"/>
      <c r="C5291" s="21"/>
      <c r="D5291" s="33"/>
      <c r="E5291" s="39"/>
      <c r="F5291" s="21"/>
      <c r="G5291" s="33"/>
      <c r="H5291" s="33"/>
      <c r="I5291" s="21"/>
      <c r="J5291" s="33"/>
      <c r="K5291" s="33"/>
      <c r="L5291" s="22"/>
      <c r="M5291" s="22"/>
      <c r="N5291" s="22"/>
    </row>
    <row r="5292" spans="1:14" s="49" customFormat="1" ht="15" customHeight="1">
      <c r="A5292" s="33"/>
      <c r="B5292" s="33"/>
      <c r="C5292" s="21"/>
      <c r="D5292" s="33"/>
      <c r="E5292" s="39"/>
      <c r="F5292" s="21"/>
      <c r="G5292" s="33"/>
      <c r="H5292" s="33"/>
      <c r="I5292" s="21"/>
      <c r="J5292" s="33"/>
      <c r="K5292" s="33"/>
      <c r="L5292" s="22"/>
      <c r="M5292" s="22"/>
      <c r="N5292" s="22"/>
    </row>
    <row r="5293" spans="1:14" s="49" customFormat="1" ht="15" customHeight="1">
      <c r="A5293" s="33"/>
      <c r="B5293" s="33"/>
      <c r="C5293" s="21"/>
      <c r="D5293" s="33"/>
      <c r="E5293" s="39"/>
      <c r="F5293" s="21"/>
      <c r="G5293" s="33"/>
      <c r="H5293" s="33"/>
      <c r="I5293" s="21"/>
      <c r="J5293" s="33"/>
      <c r="K5293" s="33"/>
      <c r="L5293" s="22"/>
      <c r="M5293" s="22"/>
      <c r="N5293" s="22"/>
    </row>
    <row r="5294" spans="1:14" s="49" customFormat="1" ht="15" customHeight="1">
      <c r="A5294" s="33"/>
      <c r="B5294" s="33"/>
      <c r="C5294" s="21"/>
      <c r="D5294" s="33"/>
      <c r="E5294" s="39"/>
      <c r="F5294" s="21"/>
      <c r="G5294" s="33"/>
      <c r="H5294" s="33"/>
      <c r="I5294" s="21"/>
      <c r="J5294" s="33"/>
      <c r="K5294" s="33"/>
      <c r="L5294" s="22"/>
      <c r="M5294" s="22"/>
      <c r="N5294" s="22"/>
    </row>
    <row r="5295" spans="1:14" s="49" customFormat="1" ht="15" customHeight="1">
      <c r="A5295" s="33"/>
      <c r="B5295" s="33"/>
      <c r="C5295" s="21"/>
      <c r="D5295" s="33"/>
      <c r="E5295" s="39"/>
      <c r="F5295" s="21"/>
      <c r="G5295" s="33"/>
      <c r="H5295" s="33"/>
      <c r="I5295" s="21"/>
      <c r="J5295" s="33"/>
      <c r="K5295" s="33"/>
      <c r="L5295" s="22"/>
      <c r="M5295" s="22"/>
      <c r="N5295" s="22"/>
    </row>
    <row r="5296" spans="1:14" s="49" customFormat="1" ht="15" customHeight="1">
      <c r="A5296" s="33"/>
      <c r="B5296" s="33"/>
      <c r="C5296" s="21"/>
      <c r="D5296" s="33"/>
      <c r="E5296" s="39"/>
      <c r="F5296" s="21"/>
      <c r="G5296" s="33"/>
      <c r="H5296" s="33"/>
      <c r="I5296" s="21"/>
      <c r="J5296" s="33"/>
      <c r="K5296" s="33"/>
      <c r="L5296" s="22"/>
      <c r="M5296" s="22"/>
      <c r="N5296" s="22"/>
    </row>
    <row r="5297" spans="1:14" s="49" customFormat="1" ht="15" customHeight="1">
      <c r="A5297" s="33"/>
      <c r="B5297" s="33"/>
      <c r="C5297" s="21"/>
      <c r="D5297" s="33"/>
      <c r="E5297" s="39"/>
      <c r="F5297" s="21"/>
      <c r="G5297" s="33"/>
      <c r="H5297" s="33"/>
      <c r="I5297" s="21"/>
      <c r="J5297" s="33"/>
      <c r="K5297" s="33"/>
      <c r="L5297" s="22"/>
      <c r="M5297" s="22"/>
      <c r="N5297" s="22"/>
    </row>
    <row r="5298" spans="1:14" s="49" customFormat="1" ht="15" customHeight="1">
      <c r="A5298" s="33"/>
      <c r="B5298" s="33"/>
      <c r="C5298" s="21"/>
      <c r="D5298" s="33"/>
      <c r="E5298" s="39"/>
      <c r="F5298" s="21"/>
      <c r="G5298" s="33"/>
      <c r="H5298" s="33"/>
      <c r="I5298" s="21"/>
      <c r="J5298" s="33"/>
      <c r="K5298" s="33"/>
      <c r="L5298" s="22"/>
      <c r="M5298" s="22"/>
      <c r="N5298" s="22"/>
    </row>
    <row r="5299" spans="1:14" s="49" customFormat="1" ht="15" customHeight="1">
      <c r="A5299" s="33"/>
      <c r="B5299" s="33"/>
      <c r="C5299" s="21"/>
      <c r="D5299" s="33"/>
      <c r="E5299" s="39"/>
      <c r="F5299" s="21"/>
      <c r="G5299" s="33"/>
      <c r="H5299" s="33"/>
      <c r="I5299" s="21"/>
      <c r="J5299" s="33"/>
      <c r="K5299" s="33"/>
      <c r="L5299" s="22"/>
      <c r="M5299" s="22"/>
      <c r="N5299" s="22"/>
    </row>
    <row r="5300" spans="1:14" s="49" customFormat="1" ht="15" customHeight="1">
      <c r="A5300" s="33"/>
      <c r="B5300" s="33"/>
      <c r="C5300" s="21"/>
      <c r="D5300" s="33"/>
      <c r="E5300" s="39"/>
      <c r="F5300" s="21"/>
      <c r="G5300" s="33"/>
      <c r="H5300" s="33"/>
      <c r="I5300" s="21"/>
      <c r="J5300" s="33"/>
      <c r="K5300" s="33"/>
      <c r="L5300" s="22"/>
      <c r="M5300" s="22"/>
      <c r="N5300" s="22"/>
    </row>
    <row r="5301" spans="1:14" s="49" customFormat="1" ht="15" customHeight="1">
      <c r="A5301" s="33"/>
      <c r="B5301" s="33"/>
      <c r="C5301" s="21"/>
      <c r="D5301" s="33"/>
      <c r="E5301" s="39"/>
      <c r="F5301" s="21"/>
      <c r="G5301" s="33"/>
      <c r="H5301" s="33"/>
      <c r="I5301" s="21"/>
      <c r="J5301" s="33"/>
      <c r="K5301" s="33"/>
      <c r="L5301" s="22"/>
      <c r="M5301" s="22"/>
      <c r="N5301" s="22"/>
    </row>
    <row r="5302" spans="1:14" s="49" customFormat="1" ht="15" customHeight="1">
      <c r="A5302" s="33"/>
      <c r="B5302" s="33"/>
      <c r="C5302" s="21"/>
      <c r="D5302" s="33"/>
      <c r="E5302" s="39"/>
      <c r="F5302" s="21"/>
      <c r="G5302" s="33"/>
      <c r="H5302" s="33"/>
      <c r="I5302" s="21"/>
      <c r="J5302" s="33"/>
      <c r="K5302" s="33"/>
      <c r="L5302" s="22"/>
      <c r="M5302" s="22"/>
      <c r="N5302" s="22"/>
    </row>
    <row r="5303" spans="1:14" s="49" customFormat="1" ht="15" customHeight="1">
      <c r="A5303" s="33"/>
      <c r="B5303" s="33"/>
      <c r="C5303" s="21"/>
      <c r="D5303" s="33"/>
      <c r="E5303" s="39"/>
      <c r="F5303" s="21"/>
      <c r="G5303" s="33"/>
      <c r="H5303" s="33"/>
      <c r="I5303" s="21"/>
      <c r="J5303" s="33"/>
      <c r="K5303" s="33"/>
      <c r="L5303" s="22"/>
      <c r="M5303" s="22"/>
      <c r="N5303" s="22"/>
    </row>
    <row r="5304" spans="1:14" s="49" customFormat="1" ht="15" customHeight="1">
      <c r="A5304" s="33"/>
      <c r="B5304" s="33"/>
      <c r="C5304" s="21"/>
      <c r="D5304" s="33"/>
      <c r="E5304" s="39"/>
      <c r="F5304" s="21"/>
      <c r="G5304" s="33"/>
      <c r="H5304" s="33"/>
      <c r="I5304" s="21"/>
      <c r="J5304" s="33"/>
      <c r="K5304" s="33"/>
      <c r="L5304" s="22"/>
      <c r="M5304" s="22"/>
      <c r="N5304" s="22"/>
    </row>
    <row r="5305" spans="1:14" s="49" customFormat="1" ht="15" customHeight="1">
      <c r="A5305" s="33"/>
      <c r="B5305" s="33"/>
      <c r="C5305" s="21"/>
      <c r="D5305" s="33"/>
      <c r="E5305" s="39"/>
      <c r="F5305" s="21"/>
      <c r="G5305" s="33"/>
      <c r="H5305" s="33"/>
      <c r="I5305" s="21"/>
      <c r="J5305" s="33"/>
      <c r="K5305" s="33"/>
      <c r="L5305" s="22"/>
      <c r="M5305" s="22"/>
      <c r="N5305" s="22"/>
    </row>
    <row r="5306" spans="1:14" s="49" customFormat="1" ht="15" customHeight="1">
      <c r="A5306" s="33"/>
      <c r="B5306" s="33"/>
      <c r="C5306" s="21"/>
      <c r="D5306" s="33"/>
      <c r="E5306" s="39"/>
      <c r="F5306" s="21"/>
      <c r="G5306" s="33"/>
      <c r="H5306" s="33"/>
      <c r="I5306" s="21"/>
      <c r="J5306" s="33"/>
      <c r="K5306" s="33"/>
      <c r="L5306" s="22"/>
      <c r="M5306" s="22"/>
      <c r="N5306" s="22"/>
    </row>
    <row r="5307" spans="1:14" s="49" customFormat="1" ht="15" customHeight="1">
      <c r="A5307" s="33"/>
      <c r="B5307" s="33"/>
      <c r="C5307" s="21"/>
      <c r="D5307" s="33"/>
      <c r="E5307" s="39"/>
      <c r="F5307" s="21"/>
      <c r="G5307" s="33"/>
      <c r="H5307" s="33"/>
      <c r="I5307" s="21"/>
      <c r="J5307" s="33"/>
      <c r="K5307" s="33"/>
      <c r="L5307" s="22"/>
      <c r="M5307" s="22"/>
      <c r="N5307" s="22"/>
    </row>
    <row r="5308" spans="1:14" s="49" customFormat="1" ht="15" customHeight="1">
      <c r="A5308" s="33"/>
      <c r="B5308" s="33"/>
      <c r="C5308" s="21"/>
      <c r="D5308" s="33"/>
      <c r="E5308" s="39"/>
      <c r="F5308" s="21"/>
      <c r="G5308" s="33"/>
      <c r="H5308" s="33"/>
      <c r="I5308" s="21"/>
      <c r="J5308" s="33"/>
      <c r="K5308" s="33"/>
      <c r="L5308" s="22"/>
      <c r="M5308" s="22"/>
      <c r="N5308" s="22"/>
    </row>
    <row r="5309" spans="1:14" s="49" customFormat="1" ht="15" customHeight="1">
      <c r="A5309" s="33"/>
      <c r="B5309" s="33"/>
      <c r="C5309" s="21"/>
      <c r="D5309" s="33"/>
      <c r="E5309" s="39"/>
      <c r="F5309" s="21"/>
      <c r="G5309" s="33"/>
      <c r="H5309" s="33"/>
      <c r="I5309" s="21"/>
      <c r="J5309" s="33"/>
      <c r="K5309" s="33"/>
      <c r="L5309" s="22"/>
      <c r="M5309" s="22"/>
      <c r="N5309" s="22"/>
    </row>
    <row r="5310" spans="1:14" s="49" customFormat="1" ht="15" customHeight="1">
      <c r="A5310" s="33"/>
      <c r="B5310" s="33"/>
      <c r="C5310" s="21"/>
      <c r="D5310" s="33"/>
      <c r="E5310" s="39"/>
      <c r="F5310" s="21"/>
      <c r="G5310" s="33"/>
      <c r="H5310" s="33"/>
      <c r="I5310" s="21"/>
      <c r="J5310" s="33"/>
      <c r="K5310" s="33"/>
      <c r="L5310" s="22"/>
      <c r="M5310" s="22"/>
      <c r="N5310" s="22"/>
    </row>
    <row r="5311" spans="1:14" s="49" customFormat="1" ht="15" customHeight="1">
      <c r="A5311" s="33"/>
      <c r="B5311" s="33"/>
      <c r="C5311" s="21"/>
      <c r="D5311" s="33"/>
      <c r="E5311" s="39"/>
      <c r="F5311" s="21"/>
      <c r="G5311" s="33"/>
      <c r="H5311" s="33"/>
      <c r="I5311" s="21"/>
      <c r="J5311" s="33"/>
      <c r="K5311" s="33"/>
      <c r="L5311" s="22"/>
      <c r="M5311" s="22"/>
      <c r="N5311" s="22"/>
    </row>
    <row r="5312" spans="1:14" s="49" customFormat="1" ht="15" customHeight="1">
      <c r="A5312" s="33"/>
      <c r="B5312" s="33"/>
      <c r="C5312" s="21"/>
      <c r="D5312" s="33"/>
      <c r="E5312" s="39"/>
      <c r="F5312" s="21"/>
      <c r="G5312" s="33"/>
      <c r="H5312" s="33"/>
      <c r="I5312" s="21"/>
      <c r="J5312" s="33"/>
      <c r="K5312" s="33"/>
      <c r="L5312" s="22"/>
      <c r="M5312" s="22"/>
      <c r="N5312" s="22"/>
    </row>
    <row r="5313" spans="1:14" s="49" customFormat="1" ht="15" customHeight="1">
      <c r="A5313" s="33"/>
      <c r="B5313" s="33"/>
      <c r="C5313" s="21"/>
      <c r="D5313" s="33"/>
      <c r="E5313" s="39"/>
      <c r="F5313" s="21"/>
      <c r="G5313" s="33"/>
      <c r="H5313" s="33"/>
      <c r="I5313" s="21"/>
      <c r="J5313" s="33"/>
      <c r="K5313" s="33"/>
      <c r="L5313" s="22"/>
      <c r="M5313" s="22"/>
      <c r="N5313" s="22"/>
    </row>
    <row r="5314" spans="1:14" s="49" customFormat="1" ht="15" customHeight="1">
      <c r="A5314" s="33"/>
      <c r="B5314" s="33"/>
      <c r="C5314" s="21"/>
      <c r="D5314" s="33"/>
      <c r="E5314" s="39"/>
      <c r="F5314" s="21"/>
      <c r="G5314" s="33"/>
      <c r="H5314" s="33"/>
      <c r="I5314" s="21"/>
      <c r="J5314" s="33"/>
      <c r="K5314" s="33"/>
      <c r="L5314" s="22"/>
      <c r="M5314" s="22"/>
      <c r="N5314" s="22"/>
    </row>
    <row r="5315" spans="1:14" s="49" customFormat="1" ht="15" customHeight="1">
      <c r="A5315" s="33"/>
      <c r="B5315" s="33"/>
      <c r="C5315" s="21"/>
      <c r="D5315" s="33"/>
      <c r="E5315" s="39"/>
      <c r="F5315" s="21"/>
      <c r="G5315" s="33"/>
      <c r="H5315" s="33"/>
      <c r="I5315" s="21"/>
      <c r="J5315" s="33"/>
      <c r="K5315" s="33"/>
      <c r="L5315" s="22"/>
      <c r="M5315" s="22"/>
      <c r="N5315" s="22"/>
    </row>
    <row r="5316" spans="1:14" s="49" customFormat="1" ht="15" customHeight="1">
      <c r="A5316" s="33"/>
      <c r="B5316" s="33"/>
      <c r="C5316" s="21"/>
      <c r="D5316" s="33"/>
      <c r="E5316" s="39"/>
      <c r="F5316" s="21"/>
      <c r="G5316" s="33"/>
      <c r="H5316" s="33"/>
      <c r="I5316" s="21"/>
      <c r="J5316" s="33"/>
      <c r="K5316" s="33"/>
      <c r="L5316" s="22"/>
      <c r="M5316" s="22"/>
      <c r="N5316" s="22"/>
    </row>
    <row r="5317" spans="1:14" s="49" customFormat="1" ht="15" customHeight="1">
      <c r="A5317" s="33"/>
      <c r="B5317" s="33"/>
      <c r="C5317" s="21"/>
      <c r="D5317" s="33"/>
      <c r="E5317" s="39"/>
      <c r="F5317" s="21"/>
      <c r="G5317" s="33"/>
      <c r="H5317" s="33"/>
      <c r="I5317" s="21"/>
      <c r="J5317" s="33"/>
      <c r="K5317" s="33"/>
      <c r="L5317" s="22"/>
      <c r="M5317" s="22"/>
      <c r="N5317" s="22"/>
    </row>
    <row r="5318" spans="1:14" s="49" customFormat="1" ht="15" customHeight="1">
      <c r="A5318" s="33"/>
      <c r="B5318" s="33"/>
      <c r="C5318" s="21"/>
      <c r="D5318" s="33"/>
      <c r="E5318" s="39"/>
      <c r="F5318" s="21"/>
      <c r="G5318" s="33"/>
      <c r="H5318" s="33"/>
      <c r="I5318" s="21"/>
      <c r="J5318" s="33"/>
      <c r="K5318" s="33"/>
      <c r="L5318" s="22"/>
      <c r="M5318" s="22"/>
      <c r="N5318" s="22"/>
    </row>
    <row r="5319" spans="1:14" s="49" customFormat="1" ht="15" customHeight="1">
      <c r="A5319" s="33"/>
      <c r="B5319" s="33"/>
      <c r="C5319" s="21"/>
      <c r="D5319" s="33"/>
      <c r="E5319" s="39"/>
      <c r="F5319" s="21"/>
      <c r="G5319" s="33"/>
      <c r="H5319" s="33"/>
      <c r="I5319" s="21"/>
      <c r="J5319" s="33"/>
      <c r="K5319" s="33"/>
      <c r="L5319" s="22"/>
      <c r="M5319" s="22"/>
      <c r="N5319" s="22"/>
    </row>
    <row r="5320" spans="1:14" s="49" customFormat="1" ht="15" customHeight="1">
      <c r="A5320" s="33"/>
      <c r="B5320" s="33"/>
      <c r="C5320" s="21"/>
      <c r="D5320" s="33"/>
      <c r="E5320" s="39"/>
      <c r="F5320" s="21"/>
      <c r="G5320" s="33"/>
      <c r="H5320" s="33"/>
      <c r="I5320" s="21"/>
      <c r="J5320" s="33"/>
      <c r="K5320" s="33"/>
      <c r="L5320" s="22"/>
      <c r="M5320" s="22"/>
      <c r="N5320" s="22"/>
    </row>
    <row r="5321" spans="1:14" s="49" customFormat="1" ht="15" customHeight="1">
      <c r="A5321" s="33"/>
      <c r="B5321" s="33"/>
      <c r="C5321" s="21"/>
      <c r="D5321" s="33"/>
      <c r="E5321" s="39"/>
      <c r="F5321" s="21"/>
      <c r="G5321" s="33"/>
      <c r="H5321" s="33"/>
      <c r="I5321" s="21"/>
      <c r="J5321" s="33"/>
      <c r="K5321" s="33"/>
      <c r="L5321" s="22"/>
      <c r="M5321" s="22"/>
      <c r="N5321" s="22"/>
    </row>
    <row r="5322" spans="1:14" s="49" customFormat="1" ht="15" customHeight="1">
      <c r="A5322" s="33"/>
      <c r="B5322" s="33"/>
      <c r="C5322" s="21"/>
      <c r="D5322" s="33"/>
      <c r="E5322" s="39"/>
      <c r="F5322" s="21"/>
      <c r="G5322" s="33"/>
      <c r="H5322" s="33"/>
      <c r="I5322" s="21"/>
      <c r="J5322" s="33"/>
      <c r="K5322" s="33"/>
      <c r="L5322" s="22"/>
      <c r="M5322" s="22"/>
      <c r="N5322" s="22"/>
    </row>
    <row r="5323" spans="1:14" s="49" customFormat="1" ht="15" customHeight="1">
      <c r="A5323" s="33"/>
      <c r="B5323" s="33"/>
      <c r="C5323" s="21"/>
      <c r="D5323" s="33"/>
      <c r="E5323" s="39"/>
      <c r="F5323" s="21"/>
      <c r="G5323" s="33"/>
      <c r="H5323" s="33"/>
      <c r="I5323" s="21"/>
      <c r="J5323" s="33"/>
      <c r="K5323" s="33"/>
      <c r="L5323" s="22"/>
      <c r="M5323" s="22"/>
      <c r="N5323" s="22"/>
    </row>
    <row r="5324" spans="1:14" s="49" customFormat="1" ht="15" customHeight="1">
      <c r="A5324" s="33"/>
      <c r="B5324" s="33"/>
      <c r="C5324" s="21"/>
      <c r="D5324" s="33"/>
      <c r="E5324" s="39"/>
      <c r="F5324" s="21"/>
      <c r="G5324" s="33"/>
      <c r="H5324" s="33"/>
      <c r="I5324" s="21"/>
      <c r="J5324" s="33"/>
      <c r="K5324" s="33"/>
      <c r="L5324" s="22"/>
      <c r="M5324" s="22"/>
      <c r="N5324" s="22"/>
    </row>
    <row r="5325" spans="1:14" s="49" customFormat="1" ht="15" customHeight="1">
      <c r="A5325" s="33"/>
      <c r="B5325" s="33"/>
      <c r="C5325" s="21"/>
      <c r="D5325" s="33"/>
      <c r="E5325" s="39"/>
      <c r="F5325" s="21"/>
      <c r="G5325" s="33"/>
      <c r="H5325" s="33"/>
      <c r="I5325" s="21"/>
      <c r="J5325" s="33"/>
      <c r="K5325" s="33"/>
      <c r="L5325" s="22"/>
      <c r="M5325" s="22"/>
      <c r="N5325" s="22"/>
    </row>
    <row r="5326" spans="1:14" s="49" customFormat="1" ht="15" customHeight="1">
      <c r="A5326" s="33"/>
      <c r="B5326" s="33"/>
      <c r="C5326" s="21"/>
      <c r="D5326" s="33"/>
      <c r="E5326" s="39"/>
      <c r="F5326" s="21"/>
      <c r="G5326" s="33"/>
      <c r="H5326" s="33"/>
      <c r="I5326" s="21"/>
      <c r="J5326" s="33"/>
      <c r="K5326" s="33"/>
      <c r="L5326" s="22"/>
      <c r="M5326" s="22"/>
      <c r="N5326" s="22"/>
    </row>
    <row r="5327" spans="1:14" s="49" customFormat="1" ht="15" customHeight="1">
      <c r="A5327" s="33"/>
      <c r="B5327" s="33"/>
      <c r="C5327" s="20"/>
      <c r="D5327" s="33"/>
      <c r="E5327" s="33"/>
      <c r="F5327" s="20"/>
      <c r="G5327" s="33"/>
      <c r="H5327" s="33"/>
      <c r="I5327" s="20"/>
      <c r="J5327" s="33"/>
      <c r="K5327" s="33"/>
      <c r="L5327" s="20"/>
      <c r="M5327" s="22"/>
      <c r="N5327" s="22"/>
    </row>
    <row r="5328" spans="1:14" s="49" customFormat="1" ht="15" customHeight="1">
      <c r="A5328" s="33"/>
      <c r="B5328" s="33"/>
      <c r="C5328" s="21"/>
      <c r="D5328" s="33"/>
      <c r="E5328" s="39"/>
      <c r="F5328" s="21"/>
      <c r="G5328" s="33"/>
      <c r="H5328" s="33"/>
      <c r="I5328" s="21"/>
      <c r="J5328" s="33"/>
      <c r="K5328" s="33"/>
      <c r="L5328" s="22"/>
      <c r="M5328" s="22"/>
      <c r="N5328" s="22"/>
    </row>
    <row r="5329" spans="1:14" s="49" customFormat="1" ht="15" customHeight="1">
      <c r="A5329" s="33"/>
      <c r="B5329" s="33"/>
      <c r="C5329" s="21"/>
      <c r="D5329" s="33"/>
      <c r="E5329" s="39"/>
      <c r="F5329" s="21"/>
      <c r="G5329" s="33"/>
      <c r="H5329" s="33"/>
      <c r="I5329" s="21"/>
      <c r="J5329" s="33"/>
      <c r="K5329" s="33"/>
      <c r="L5329" s="22"/>
      <c r="M5329" s="22"/>
      <c r="N5329" s="22"/>
    </row>
    <row r="5330" spans="1:14" s="49" customFormat="1" ht="15" customHeight="1">
      <c r="A5330" s="33"/>
      <c r="B5330" s="33"/>
      <c r="C5330" s="21"/>
      <c r="D5330" s="33"/>
      <c r="E5330" s="39"/>
      <c r="F5330" s="21"/>
      <c r="G5330" s="33"/>
      <c r="H5330" s="33"/>
      <c r="I5330" s="21"/>
      <c r="J5330" s="33"/>
      <c r="K5330" s="33"/>
      <c r="L5330" s="22"/>
      <c r="M5330" s="22"/>
      <c r="N5330" s="22"/>
    </row>
    <row r="5331" spans="1:14" s="49" customFormat="1" ht="15" customHeight="1">
      <c r="A5331" s="33"/>
      <c r="B5331" s="33"/>
      <c r="C5331" s="21"/>
      <c r="D5331" s="33"/>
      <c r="E5331" s="39"/>
      <c r="F5331" s="21"/>
      <c r="G5331" s="33"/>
      <c r="H5331" s="33"/>
      <c r="I5331" s="21"/>
      <c r="J5331" s="33"/>
      <c r="K5331" s="33"/>
      <c r="L5331" s="22"/>
      <c r="M5331" s="22"/>
      <c r="N5331" s="22"/>
    </row>
    <row r="5332" spans="1:14" s="49" customFormat="1" ht="15" customHeight="1">
      <c r="A5332" s="33"/>
      <c r="B5332" s="33"/>
      <c r="C5332" s="21"/>
      <c r="D5332" s="33"/>
      <c r="E5332" s="39"/>
      <c r="F5332" s="21"/>
      <c r="G5332" s="33"/>
      <c r="H5332" s="33"/>
      <c r="I5332" s="21"/>
      <c r="J5332" s="33"/>
      <c r="K5332" s="33"/>
      <c r="L5332" s="22"/>
      <c r="M5332" s="22"/>
      <c r="N5332" s="22"/>
    </row>
    <row r="5333" spans="1:14" s="49" customFormat="1" ht="15" customHeight="1">
      <c r="A5333" s="33"/>
      <c r="B5333" s="33"/>
      <c r="C5333" s="21"/>
      <c r="D5333" s="33"/>
      <c r="E5333" s="39"/>
      <c r="F5333" s="21"/>
      <c r="G5333" s="33"/>
      <c r="H5333" s="33"/>
      <c r="I5333" s="21"/>
      <c r="J5333" s="33"/>
      <c r="K5333" s="33"/>
      <c r="L5333" s="22"/>
      <c r="M5333" s="22"/>
      <c r="N5333" s="22"/>
    </row>
    <row r="5334" spans="1:14" s="49" customFormat="1" ht="15" customHeight="1">
      <c r="A5334" s="33"/>
      <c r="B5334" s="33"/>
      <c r="C5334" s="21"/>
      <c r="D5334" s="33"/>
      <c r="E5334" s="39"/>
      <c r="F5334" s="21"/>
      <c r="G5334" s="33"/>
      <c r="H5334" s="33"/>
      <c r="I5334" s="21"/>
      <c r="J5334" s="33"/>
      <c r="K5334" s="33"/>
      <c r="L5334" s="22"/>
      <c r="M5334" s="22"/>
      <c r="N5334" s="22"/>
    </row>
    <row r="5335" spans="1:14" s="49" customFormat="1" ht="15" customHeight="1">
      <c r="A5335" s="33"/>
      <c r="B5335" s="33"/>
      <c r="C5335" s="21"/>
      <c r="D5335" s="33"/>
      <c r="E5335" s="39"/>
      <c r="F5335" s="21"/>
      <c r="G5335" s="33"/>
      <c r="H5335" s="33"/>
      <c r="I5335" s="21"/>
      <c r="J5335" s="33"/>
      <c r="K5335" s="33"/>
      <c r="L5335" s="22"/>
      <c r="M5335" s="22"/>
      <c r="N5335" s="22"/>
    </row>
    <row r="5336" spans="1:14" s="49" customFormat="1" ht="15" customHeight="1">
      <c r="A5336" s="33"/>
      <c r="B5336" s="33"/>
      <c r="C5336" s="21"/>
      <c r="D5336" s="33"/>
      <c r="E5336" s="39"/>
      <c r="F5336" s="21"/>
      <c r="G5336" s="33"/>
      <c r="H5336" s="33"/>
      <c r="I5336" s="21"/>
      <c r="J5336" s="33"/>
      <c r="K5336" s="33"/>
      <c r="L5336" s="22"/>
      <c r="M5336" s="22"/>
      <c r="N5336" s="22"/>
    </row>
    <row r="5337" spans="1:14" s="49" customFormat="1" ht="15" customHeight="1">
      <c r="A5337" s="33"/>
      <c r="B5337" s="33"/>
      <c r="C5337" s="21"/>
      <c r="D5337" s="33"/>
      <c r="E5337" s="39"/>
      <c r="F5337" s="21"/>
      <c r="G5337" s="33"/>
      <c r="H5337" s="33"/>
      <c r="I5337" s="21"/>
      <c r="J5337" s="33"/>
      <c r="K5337" s="33"/>
      <c r="L5337" s="22"/>
      <c r="M5337" s="22"/>
      <c r="N5337" s="22"/>
    </row>
    <row r="5338" spans="1:14" s="49" customFormat="1" ht="15" customHeight="1">
      <c r="A5338" s="33"/>
      <c r="B5338" s="33"/>
      <c r="C5338" s="21"/>
      <c r="D5338" s="33"/>
      <c r="E5338" s="39"/>
      <c r="F5338" s="21"/>
      <c r="G5338" s="33"/>
      <c r="H5338" s="33"/>
      <c r="I5338" s="21"/>
      <c r="J5338" s="33"/>
      <c r="K5338" s="33"/>
      <c r="L5338" s="22"/>
      <c r="M5338" s="22"/>
      <c r="N5338" s="22"/>
    </row>
    <row r="5339" spans="1:14" s="49" customFormat="1" ht="15" customHeight="1">
      <c r="A5339" s="33"/>
      <c r="B5339" s="33"/>
      <c r="C5339" s="21"/>
      <c r="D5339" s="33"/>
      <c r="E5339" s="39"/>
      <c r="F5339" s="21"/>
      <c r="G5339" s="33"/>
      <c r="H5339" s="33"/>
      <c r="I5339" s="21"/>
      <c r="J5339" s="33"/>
      <c r="K5339" s="33"/>
      <c r="L5339" s="22"/>
      <c r="M5339" s="22"/>
      <c r="N5339" s="22"/>
    </row>
    <row r="5340" spans="1:14" s="49" customFormat="1" ht="15" customHeight="1">
      <c r="A5340" s="33"/>
      <c r="B5340" s="33"/>
      <c r="C5340" s="21"/>
      <c r="D5340" s="33"/>
      <c r="E5340" s="39"/>
      <c r="F5340" s="21"/>
      <c r="G5340" s="33"/>
      <c r="H5340" s="33"/>
      <c r="I5340" s="21"/>
      <c r="J5340" s="33"/>
      <c r="K5340" s="33"/>
      <c r="L5340" s="22"/>
      <c r="M5340" s="22"/>
      <c r="N5340" s="22"/>
    </row>
    <row r="5341" spans="1:14" s="49" customFormat="1" ht="15" customHeight="1">
      <c r="A5341" s="33"/>
      <c r="B5341" s="33"/>
      <c r="C5341" s="21"/>
      <c r="D5341" s="33"/>
      <c r="E5341" s="39"/>
      <c r="F5341" s="21"/>
      <c r="G5341" s="33"/>
      <c r="H5341" s="33"/>
      <c r="I5341" s="21"/>
      <c r="J5341" s="33"/>
      <c r="K5341" s="33"/>
      <c r="L5341" s="22"/>
      <c r="M5341" s="22"/>
      <c r="N5341" s="22"/>
    </row>
    <row r="5342" spans="1:14" s="49" customFormat="1" ht="15" customHeight="1">
      <c r="A5342" s="33"/>
      <c r="B5342" s="33"/>
      <c r="C5342" s="21"/>
      <c r="D5342" s="33"/>
      <c r="E5342" s="39"/>
      <c r="F5342" s="21"/>
      <c r="G5342" s="33"/>
      <c r="H5342" s="33"/>
      <c r="I5342" s="21"/>
      <c r="J5342" s="33"/>
      <c r="K5342" s="33"/>
      <c r="L5342" s="22"/>
      <c r="M5342" s="22"/>
      <c r="N5342" s="22"/>
    </row>
    <row r="5343" spans="1:14" s="49" customFormat="1" ht="15" customHeight="1">
      <c r="A5343" s="33"/>
      <c r="B5343" s="33"/>
      <c r="C5343" s="21"/>
      <c r="D5343" s="33"/>
      <c r="E5343" s="39"/>
      <c r="F5343" s="21"/>
      <c r="G5343" s="33"/>
      <c r="H5343" s="33"/>
      <c r="I5343" s="21"/>
      <c r="J5343" s="33"/>
      <c r="K5343" s="33"/>
      <c r="L5343" s="22"/>
      <c r="M5343" s="22"/>
      <c r="N5343" s="22"/>
    </row>
    <row r="5344" spans="1:14" s="49" customFormat="1" ht="15" customHeight="1">
      <c r="A5344" s="33"/>
      <c r="B5344" s="33"/>
      <c r="C5344" s="21"/>
      <c r="D5344" s="33"/>
      <c r="E5344" s="39"/>
      <c r="F5344" s="21"/>
      <c r="G5344" s="33"/>
      <c r="H5344" s="33"/>
      <c r="I5344" s="21"/>
      <c r="J5344" s="33"/>
      <c r="K5344" s="33"/>
      <c r="L5344" s="22"/>
      <c r="M5344" s="22"/>
      <c r="N5344" s="22"/>
    </row>
    <row r="5345" spans="1:14" s="49" customFormat="1" ht="15" customHeight="1">
      <c r="A5345" s="33"/>
      <c r="B5345" s="33"/>
      <c r="C5345" s="21"/>
      <c r="D5345" s="33"/>
      <c r="E5345" s="39"/>
      <c r="F5345" s="21"/>
      <c r="G5345" s="33"/>
      <c r="H5345" s="33"/>
      <c r="I5345" s="21"/>
      <c r="J5345" s="33"/>
      <c r="K5345" s="33"/>
      <c r="L5345" s="22"/>
      <c r="M5345" s="22"/>
      <c r="N5345" s="22"/>
    </row>
    <row r="5346" spans="1:14" s="49" customFormat="1" ht="15" customHeight="1">
      <c r="A5346" s="33"/>
      <c r="B5346" s="33"/>
      <c r="C5346" s="21"/>
      <c r="D5346" s="33"/>
      <c r="E5346" s="39"/>
      <c r="F5346" s="21"/>
      <c r="G5346" s="33"/>
      <c r="H5346" s="33"/>
      <c r="I5346" s="21"/>
      <c r="J5346" s="33"/>
      <c r="K5346" s="33"/>
      <c r="L5346" s="22"/>
      <c r="M5346" s="22"/>
      <c r="N5346" s="22"/>
    </row>
    <row r="5347" spans="1:14" s="49" customFormat="1" ht="15" customHeight="1">
      <c r="A5347" s="33"/>
      <c r="B5347" s="33"/>
      <c r="C5347" s="21"/>
      <c r="D5347" s="33"/>
      <c r="E5347" s="39"/>
      <c r="F5347" s="21"/>
      <c r="G5347" s="33"/>
      <c r="H5347" s="33"/>
      <c r="I5347" s="21"/>
      <c r="J5347" s="33"/>
      <c r="K5347" s="33"/>
      <c r="L5347" s="22"/>
      <c r="M5347" s="22"/>
      <c r="N5347" s="22"/>
    </row>
    <row r="5348" spans="1:14" s="49" customFormat="1" ht="15" customHeight="1">
      <c r="A5348" s="33"/>
      <c r="B5348" s="33"/>
      <c r="C5348" s="21"/>
      <c r="D5348" s="33"/>
      <c r="E5348" s="39"/>
      <c r="F5348" s="21"/>
      <c r="G5348" s="33"/>
      <c r="H5348" s="33"/>
      <c r="I5348" s="21"/>
      <c r="J5348" s="33"/>
      <c r="K5348" s="33"/>
      <c r="L5348" s="22"/>
      <c r="M5348" s="22"/>
      <c r="N5348" s="22"/>
    </row>
    <row r="5349" spans="1:14" s="49" customFormat="1" ht="15" customHeight="1">
      <c r="A5349" s="33"/>
      <c r="B5349" s="33"/>
      <c r="C5349" s="21"/>
      <c r="D5349" s="33"/>
      <c r="E5349" s="39"/>
      <c r="F5349" s="21"/>
      <c r="G5349" s="33"/>
      <c r="H5349" s="33"/>
      <c r="I5349" s="21"/>
      <c r="J5349" s="33"/>
      <c r="K5349" s="33"/>
      <c r="L5349" s="22"/>
      <c r="M5349" s="22"/>
      <c r="N5349" s="22"/>
    </row>
    <row r="5350" spans="1:14" s="49" customFormat="1" ht="15" customHeight="1">
      <c r="A5350" s="33"/>
      <c r="B5350" s="33"/>
      <c r="C5350" s="21"/>
      <c r="D5350" s="33"/>
      <c r="E5350" s="39"/>
      <c r="F5350" s="21"/>
      <c r="G5350" s="33"/>
      <c r="H5350" s="33"/>
      <c r="I5350" s="21"/>
      <c r="J5350" s="33"/>
      <c r="K5350" s="33"/>
      <c r="L5350" s="22"/>
      <c r="M5350" s="22"/>
      <c r="N5350" s="22"/>
    </row>
    <row r="5351" spans="1:14" s="49" customFormat="1" ht="15" customHeight="1">
      <c r="A5351" s="33"/>
      <c r="B5351" s="33"/>
      <c r="C5351" s="21"/>
      <c r="D5351" s="33"/>
      <c r="E5351" s="39"/>
      <c r="F5351" s="21"/>
      <c r="G5351" s="33"/>
      <c r="H5351" s="33"/>
      <c r="I5351" s="21"/>
      <c r="J5351" s="33"/>
      <c r="K5351" s="33"/>
      <c r="L5351" s="22"/>
      <c r="M5351" s="22"/>
      <c r="N5351" s="22"/>
    </row>
    <row r="5352" spans="1:14" s="49" customFormat="1" ht="15" customHeight="1">
      <c r="A5352" s="33"/>
      <c r="B5352" s="33"/>
      <c r="C5352" s="21"/>
      <c r="D5352" s="33"/>
      <c r="E5352" s="39"/>
      <c r="F5352" s="21"/>
      <c r="G5352" s="33"/>
      <c r="H5352" s="33"/>
      <c r="I5352" s="21"/>
      <c r="J5352" s="33"/>
      <c r="K5352" s="33"/>
      <c r="L5352" s="22"/>
      <c r="M5352" s="22"/>
      <c r="N5352" s="22"/>
    </row>
    <row r="5353" spans="1:14" s="49" customFormat="1" ht="15" customHeight="1">
      <c r="A5353" s="33"/>
      <c r="B5353" s="33"/>
      <c r="C5353" s="21"/>
      <c r="D5353" s="33"/>
      <c r="E5353" s="39"/>
      <c r="F5353" s="21"/>
      <c r="G5353" s="33"/>
      <c r="H5353" s="33"/>
      <c r="I5353" s="21"/>
      <c r="J5353" s="33"/>
      <c r="K5353" s="33"/>
      <c r="L5353" s="22"/>
      <c r="M5353" s="22"/>
      <c r="N5353" s="22"/>
    </row>
    <row r="5354" spans="1:14" s="49" customFormat="1" ht="15" customHeight="1">
      <c r="A5354" s="33"/>
      <c r="B5354" s="33"/>
      <c r="C5354" s="21"/>
      <c r="D5354" s="33"/>
      <c r="E5354" s="39"/>
      <c r="F5354" s="21"/>
      <c r="G5354" s="33"/>
      <c r="H5354" s="33"/>
      <c r="I5354" s="21"/>
      <c r="J5354" s="33"/>
      <c r="K5354" s="33"/>
      <c r="L5354" s="22"/>
      <c r="M5354" s="22"/>
      <c r="N5354" s="22"/>
    </row>
    <row r="5355" spans="1:14" s="49" customFormat="1" ht="15" customHeight="1">
      <c r="A5355" s="33"/>
      <c r="B5355" s="33"/>
      <c r="C5355" s="21"/>
      <c r="D5355" s="33"/>
      <c r="E5355" s="39"/>
      <c r="F5355" s="21"/>
      <c r="G5355" s="33"/>
      <c r="H5355" s="33"/>
      <c r="I5355" s="21"/>
      <c r="J5355" s="33"/>
      <c r="K5355" s="33"/>
      <c r="L5355" s="22"/>
      <c r="M5355" s="22"/>
      <c r="N5355" s="22"/>
    </row>
    <row r="5356" spans="1:14" s="49" customFormat="1" ht="15" customHeight="1">
      <c r="A5356" s="33"/>
      <c r="B5356" s="33"/>
      <c r="C5356" s="21"/>
      <c r="D5356" s="33"/>
      <c r="E5356" s="39"/>
      <c r="F5356" s="21"/>
      <c r="G5356" s="33"/>
      <c r="H5356" s="33"/>
      <c r="I5356" s="21"/>
      <c r="J5356" s="33"/>
      <c r="K5356" s="33"/>
      <c r="L5356" s="22"/>
      <c r="M5356" s="22"/>
      <c r="N5356" s="22"/>
    </row>
    <row r="5357" spans="1:14" s="49" customFormat="1" ht="15" customHeight="1">
      <c r="A5357" s="33"/>
      <c r="B5357" s="33"/>
      <c r="C5357" s="21"/>
      <c r="D5357" s="33"/>
      <c r="E5357" s="39"/>
      <c r="F5357" s="21"/>
      <c r="G5357" s="33"/>
      <c r="H5357" s="33"/>
      <c r="I5357" s="21"/>
      <c r="J5357" s="33"/>
      <c r="K5357" s="33"/>
      <c r="L5357" s="22"/>
      <c r="M5357" s="22"/>
      <c r="N5357" s="22"/>
    </row>
    <row r="5358" spans="1:14" s="49" customFormat="1" ht="15" customHeight="1">
      <c r="A5358" s="33"/>
      <c r="B5358" s="33"/>
      <c r="C5358" s="21"/>
      <c r="D5358" s="33"/>
      <c r="E5358" s="39"/>
      <c r="F5358" s="21"/>
      <c r="G5358" s="33"/>
      <c r="H5358" s="33"/>
      <c r="I5358" s="21"/>
      <c r="J5358" s="33"/>
      <c r="K5358" s="33"/>
      <c r="L5358" s="22"/>
      <c r="M5358" s="22"/>
      <c r="N5358" s="22"/>
    </row>
    <row r="5359" spans="1:14" s="49" customFormat="1" ht="15" customHeight="1">
      <c r="A5359" s="33"/>
      <c r="B5359" s="33"/>
      <c r="C5359" s="21"/>
      <c r="D5359" s="33"/>
      <c r="E5359" s="39"/>
      <c r="F5359" s="21"/>
      <c r="G5359" s="33"/>
      <c r="H5359" s="33"/>
      <c r="I5359" s="21"/>
      <c r="J5359" s="33"/>
      <c r="K5359" s="33"/>
      <c r="L5359" s="22"/>
      <c r="M5359" s="22"/>
      <c r="N5359" s="22"/>
    </row>
    <row r="5360" spans="1:14" s="49" customFormat="1" ht="15" customHeight="1">
      <c r="A5360" s="33"/>
      <c r="B5360" s="33"/>
      <c r="C5360" s="21"/>
      <c r="D5360" s="33"/>
      <c r="E5360" s="39"/>
      <c r="F5360" s="21"/>
      <c r="G5360" s="33"/>
      <c r="H5360" s="33"/>
      <c r="I5360" s="21"/>
      <c r="J5360" s="33"/>
      <c r="K5360" s="33"/>
      <c r="L5360" s="22"/>
      <c r="M5360" s="22"/>
      <c r="N5360" s="22"/>
    </row>
    <row r="5361" spans="1:14" s="49" customFormat="1" ht="15" customHeight="1">
      <c r="A5361" s="33"/>
      <c r="B5361" s="33"/>
      <c r="C5361" s="21"/>
      <c r="D5361" s="33"/>
      <c r="E5361" s="39"/>
      <c r="F5361" s="21"/>
      <c r="G5361" s="33"/>
      <c r="H5361" s="33"/>
      <c r="I5361" s="21"/>
      <c r="J5361" s="33"/>
      <c r="K5361" s="33"/>
      <c r="L5361" s="22"/>
      <c r="M5361" s="22"/>
      <c r="N5361" s="22"/>
    </row>
    <row r="5362" spans="1:14" s="49" customFormat="1" ht="15" customHeight="1">
      <c r="A5362" s="33"/>
      <c r="B5362" s="33"/>
      <c r="C5362" s="21"/>
      <c r="D5362" s="33"/>
      <c r="E5362" s="39"/>
      <c r="F5362" s="21"/>
      <c r="G5362" s="33"/>
      <c r="H5362" s="33"/>
      <c r="I5362" s="21"/>
      <c r="J5362" s="33"/>
      <c r="K5362" s="33"/>
      <c r="L5362" s="22"/>
      <c r="M5362" s="22"/>
      <c r="N5362" s="22"/>
    </row>
    <row r="5363" spans="1:14" s="49" customFormat="1" ht="15" customHeight="1">
      <c r="A5363" s="33"/>
      <c r="B5363" s="33"/>
      <c r="C5363" s="21"/>
      <c r="D5363" s="33"/>
      <c r="E5363" s="39"/>
      <c r="F5363" s="21"/>
      <c r="G5363" s="33"/>
      <c r="H5363" s="33"/>
      <c r="I5363" s="21"/>
      <c r="J5363" s="33"/>
      <c r="K5363" s="33"/>
      <c r="L5363" s="22"/>
      <c r="M5363" s="22"/>
      <c r="N5363" s="22"/>
    </row>
    <row r="5364" spans="1:14" s="49" customFormat="1" ht="15" customHeight="1">
      <c r="A5364" s="33"/>
      <c r="B5364" s="33"/>
      <c r="C5364" s="21"/>
      <c r="D5364" s="33"/>
      <c r="E5364" s="39"/>
      <c r="F5364" s="21"/>
      <c r="G5364" s="33"/>
      <c r="H5364" s="33"/>
      <c r="I5364" s="21"/>
      <c r="J5364" s="33"/>
      <c r="K5364" s="33"/>
      <c r="L5364" s="22"/>
      <c r="M5364" s="22"/>
      <c r="N5364" s="22"/>
    </row>
    <row r="5365" spans="1:14" s="49" customFormat="1" ht="15" customHeight="1">
      <c r="A5365" s="33"/>
      <c r="B5365" s="33"/>
      <c r="C5365" s="21"/>
      <c r="D5365" s="33"/>
      <c r="E5365" s="39"/>
      <c r="F5365" s="21"/>
      <c r="G5365" s="33"/>
      <c r="H5365" s="33"/>
      <c r="I5365" s="21"/>
      <c r="J5365" s="33"/>
      <c r="K5365" s="33"/>
      <c r="L5365" s="22"/>
      <c r="M5365" s="22"/>
      <c r="N5365" s="22"/>
    </row>
    <row r="5366" spans="1:14" s="49" customFormat="1" ht="15" customHeight="1">
      <c r="A5366" s="33"/>
      <c r="B5366" s="33"/>
      <c r="C5366" s="21"/>
      <c r="D5366" s="33"/>
      <c r="E5366" s="39"/>
      <c r="F5366" s="21"/>
      <c r="G5366" s="33"/>
      <c r="H5366" s="33"/>
      <c r="I5366" s="21"/>
      <c r="J5366" s="33"/>
      <c r="K5366" s="33"/>
      <c r="L5366" s="22"/>
      <c r="M5366" s="22"/>
      <c r="N5366" s="22"/>
    </row>
    <row r="5367" spans="1:14" s="49" customFormat="1" ht="15" customHeight="1">
      <c r="A5367" s="33"/>
      <c r="B5367" s="33"/>
      <c r="C5367" s="21"/>
      <c r="D5367" s="33"/>
      <c r="E5367" s="39"/>
      <c r="F5367" s="21"/>
      <c r="G5367" s="33"/>
      <c r="H5367" s="33"/>
      <c r="I5367" s="21"/>
      <c r="J5367" s="33"/>
      <c r="K5367" s="33"/>
      <c r="L5367" s="22"/>
      <c r="M5367" s="22"/>
      <c r="N5367" s="22"/>
    </row>
    <row r="5368" spans="1:14" s="49" customFormat="1" ht="15" customHeight="1">
      <c r="A5368" s="33"/>
      <c r="B5368" s="33"/>
      <c r="C5368" s="21"/>
      <c r="D5368" s="33"/>
      <c r="E5368" s="39"/>
      <c r="F5368" s="21"/>
      <c r="G5368" s="33"/>
      <c r="H5368" s="33"/>
      <c r="I5368" s="21"/>
      <c r="J5368" s="33"/>
      <c r="K5368" s="33"/>
      <c r="L5368" s="22"/>
      <c r="M5368" s="22"/>
      <c r="N5368" s="22"/>
    </row>
    <row r="5369" spans="1:14" s="49" customFormat="1" ht="15" customHeight="1">
      <c r="A5369" s="33"/>
      <c r="B5369" s="33"/>
      <c r="C5369" s="21"/>
      <c r="D5369" s="33"/>
      <c r="E5369" s="39"/>
      <c r="F5369" s="21"/>
      <c r="G5369" s="33"/>
      <c r="H5369" s="33"/>
      <c r="I5369" s="21"/>
      <c r="J5369" s="33"/>
      <c r="K5369" s="33"/>
      <c r="L5369" s="22"/>
      <c r="M5369" s="22"/>
      <c r="N5369" s="22"/>
    </row>
    <row r="5370" spans="1:14" s="49" customFormat="1" ht="15" customHeight="1">
      <c r="A5370" s="33"/>
      <c r="B5370" s="33"/>
      <c r="C5370" s="21"/>
      <c r="D5370" s="33"/>
      <c r="E5370" s="39"/>
      <c r="F5370" s="21"/>
      <c r="G5370" s="33"/>
      <c r="H5370" s="33"/>
      <c r="I5370" s="21"/>
      <c r="J5370" s="33"/>
      <c r="K5370" s="33"/>
      <c r="L5370" s="22"/>
      <c r="M5370" s="22"/>
      <c r="N5370" s="22"/>
    </row>
    <row r="5371" spans="1:14" s="49" customFormat="1" ht="15" customHeight="1">
      <c r="A5371" s="33"/>
      <c r="B5371" s="33"/>
      <c r="C5371" s="21"/>
      <c r="D5371" s="33"/>
      <c r="E5371" s="39"/>
      <c r="F5371" s="21"/>
      <c r="G5371" s="33"/>
      <c r="H5371" s="33"/>
      <c r="I5371" s="21"/>
      <c r="J5371" s="33"/>
      <c r="K5371" s="33"/>
      <c r="L5371" s="22"/>
      <c r="M5371" s="22"/>
      <c r="N5371" s="22"/>
    </row>
    <row r="5372" spans="1:14" s="49" customFormat="1" ht="15" customHeight="1">
      <c r="A5372" s="33"/>
      <c r="B5372" s="33"/>
      <c r="C5372" s="20"/>
      <c r="D5372" s="33"/>
      <c r="E5372" s="33"/>
      <c r="F5372" s="20"/>
      <c r="G5372" s="33"/>
      <c r="H5372" s="33"/>
      <c r="I5372" s="20"/>
      <c r="J5372" s="33"/>
      <c r="K5372" s="33"/>
      <c r="L5372" s="20"/>
      <c r="M5372" s="22"/>
      <c r="N5372" s="22"/>
    </row>
    <row r="5373" spans="1:14" s="49" customFormat="1" ht="15" customHeight="1">
      <c r="A5373" s="33"/>
      <c r="B5373" s="33"/>
      <c r="C5373" s="21"/>
      <c r="D5373" s="33"/>
      <c r="E5373" s="39"/>
      <c r="F5373" s="21"/>
      <c r="G5373" s="33"/>
      <c r="H5373" s="33"/>
      <c r="I5373" s="21"/>
      <c r="J5373" s="33"/>
      <c r="K5373" s="33"/>
      <c r="L5373" s="22"/>
      <c r="M5373" s="22"/>
      <c r="N5373" s="22"/>
    </row>
    <row r="5374" spans="1:14" s="49" customFormat="1" ht="15" customHeight="1">
      <c r="A5374" s="33"/>
      <c r="B5374" s="33"/>
      <c r="C5374" s="21"/>
      <c r="D5374" s="33"/>
      <c r="E5374" s="39"/>
      <c r="F5374" s="21"/>
      <c r="G5374" s="33"/>
      <c r="H5374" s="33"/>
      <c r="I5374" s="21"/>
      <c r="J5374" s="33"/>
      <c r="K5374" s="33"/>
      <c r="L5374" s="22"/>
      <c r="M5374" s="22"/>
      <c r="N5374" s="22"/>
    </row>
    <row r="5375" spans="1:14" s="49" customFormat="1" ht="15" customHeight="1">
      <c r="A5375" s="33"/>
      <c r="B5375" s="33"/>
      <c r="C5375" s="21"/>
      <c r="D5375" s="33"/>
      <c r="E5375" s="39"/>
      <c r="F5375" s="21"/>
      <c r="G5375" s="33"/>
      <c r="H5375" s="33"/>
      <c r="I5375" s="21"/>
      <c r="J5375" s="33"/>
      <c r="K5375" s="33"/>
      <c r="L5375" s="22"/>
      <c r="M5375" s="22"/>
      <c r="N5375" s="22"/>
    </row>
    <row r="5376" spans="1:14" s="49" customFormat="1" ht="15" customHeight="1">
      <c r="A5376" s="33"/>
      <c r="B5376" s="33"/>
      <c r="C5376" s="21"/>
      <c r="D5376" s="33"/>
      <c r="E5376" s="39"/>
      <c r="F5376" s="21"/>
      <c r="G5376" s="33"/>
      <c r="H5376" s="33"/>
      <c r="I5376" s="21"/>
      <c r="J5376" s="33"/>
      <c r="K5376" s="33"/>
      <c r="L5376" s="22"/>
      <c r="M5376" s="22"/>
      <c r="N5376" s="22"/>
    </row>
    <row r="5377" spans="1:14" s="49" customFormat="1" ht="15" customHeight="1">
      <c r="A5377" s="33"/>
      <c r="B5377" s="33"/>
      <c r="C5377" s="21"/>
      <c r="D5377" s="33"/>
      <c r="E5377" s="39"/>
      <c r="F5377" s="21"/>
      <c r="G5377" s="33"/>
      <c r="H5377" s="33"/>
      <c r="I5377" s="21"/>
      <c r="J5377" s="33"/>
      <c r="K5377" s="33"/>
      <c r="L5377" s="22"/>
      <c r="M5377" s="22"/>
      <c r="N5377" s="22"/>
    </row>
    <row r="5378" spans="1:14" s="49" customFormat="1" ht="15" customHeight="1">
      <c r="A5378" s="33"/>
      <c r="B5378" s="33"/>
      <c r="C5378" s="21"/>
      <c r="D5378" s="33"/>
      <c r="E5378" s="39"/>
      <c r="F5378" s="21"/>
      <c r="G5378" s="33"/>
      <c r="H5378" s="33"/>
      <c r="I5378" s="21"/>
      <c r="J5378" s="33"/>
      <c r="K5378" s="33"/>
      <c r="L5378" s="22"/>
      <c r="M5378" s="22"/>
      <c r="N5378" s="22"/>
    </row>
    <row r="5379" spans="1:14" s="49" customFormat="1" ht="15" customHeight="1">
      <c r="A5379" s="33"/>
      <c r="B5379" s="33"/>
      <c r="C5379" s="21"/>
      <c r="D5379" s="33"/>
      <c r="E5379" s="39"/>
      <c r="F5379" s="21"/>
      <c r="G5379" s="33"/>
      <c r="H5379" s="33"/>
      <c r="I5379" s="21"/>
      <c r="J5379" s="33"/>
      <c r="K5379" s="33"/>
      <c r="L5379" s="22"/>
      <c r="M5379" s="22"/>
      <c r="N5379" s="22"/>
    </row>
    <row r="5380" spans="1:14" s="49" customFormat="1" ht="15" customHeight="1">
      <c r="A5380" s="33"/>
      <c r="B5380" s="33"/>
      <c r="C5380" s="21"/>
      <c r="D5380" s="33"/>
      <c r="E5380" s="39"/>
      <c r="F5380" s="21"/>
      <c r="G5380" s="33"/>
      <c r="H5380" s="33"/>
      <c r="I5380" s="21"/>
      <c r="J5380" s="33"/>
      <c r="K5380" s="33"/>
      <c r="L5380" s="22"/>
      <c r="M5380" s="22"/>
      <c r="N5380" s="22"/>
    </row>
    <row r="5381" spans="1:14" s="49" customFormat="1" ht="15" customHeight="1">
      <c r="A5381" s="33"/>
      <c r="B5381" s="33"/>
      <c r="C5381" s="21"/>
      <c r="D5381" s="33"/>
      <c r="E5381" s="39"/>
      <c r="F5381" s="21"/>
      <c r="G5381" s="33"/>
      <c r="H5381" s="33"/>
      <c r="I5381" s="21"/>
      <c r="J5381" s="33"/>
      <c r="K5381" s="33"/>
      <c r="L5381" s="22"/>
      <c r="M5381" s="22"/>
      <c r="N5381" s="22"/>
    </row>
    <row r="5382" spans="1:14" s="49" customFormat="1" ht="15" customHeight="1">
      <c r="A5382" s="33"/>
      <c r="B5382" s="33"/>
      <c r="C5382" s="21"/>
      <c r="D5382" s="33"/>
      <c r="E5382" s="39"/>
      <c r="F5382" s="21"/>
      <c r="G5382" s="33"/>
      <c r="H5382" s="33"/>
      <c r="I5382" s="21"/>
      <c r="J5382" s="33"/>
      <c r="K5382" s="33"/>
      <c r="L5382" s="22"/>
      <c r="M5382" s="22"/>
      <c r="N5382" s="22"/>
    </row>
    <row r="5383" spans="1:14" s="49" customFormat="1" ht="15" customHeight="1">
      <c r="A5383" s="33"/>
      <c r="B5383" s="33"/>
      <c r="C5383" s="21"/>
      <c r="D5383" s="33"/>
      <c r="E5383" s="39"/>
      <c r="F5383" s="21"/>
      <c r="G5383" s="33"/>
      <c r="H5383" s="33"/>
      <c r="I5383" s="21"/>
      <c r="J5383" s="33"/>
      <c r="K5383" s="33"/>
      <c r="L5383" s="22"/>
      <c r="M5383" s="22"/>
      <c r="N5383" s="22"/>
    </row>
    <row r="5384" spans="1:14" s="49" customFormat="1" ht="15" customHeight="1">
      <c r="A5384" s="33"/>
      <c r="B5384" s="33"/>
      <c r="C5384" s="21"/>
      <c r="D5384" s="33"/>
      <c r="E5384" s="39"/>
      <c r="F5384" s="21"/>
      <c r="G5384" s="33"/>
      <c r="H5384" s="33"/>
      <c r="I5384" s="21"/>
      <c r="J5384" s="33"/>
      <c r="K5384" s="33"/>
      <c r="L5384" s="22"/>
      <c r="M5384" s="22"/>
      <c r="N5384" s="22"/>
    </row>
    <row r="5385" spans="1:14" s="49" customFormat="1" ht="15" customHeight="1">
      <c r="A5385" s="33"/>
      <c r="B5385" s="33"/>
      <c r="C5385" s="21"/>
      <c r="D5385" s="33"/>
      <c r="E5385" s="39"/>
      <c r="F5385" s="21"/>
      <c r="G5385" s="33"/>
      <c r="H5385" s="33"/>
      <c r="I5385" s="21"/>
      <c r="J5385" s="33"/>
      <c r="K5385" s="33"/>
      <c r="L5385" s="22"/>
      <c r="M5385" s="22"/>
      <c r="N5385" s="22"/>
    </row>
    <row r="5386" spans="1:14" s="49" customFormat="1" ht="15" customHeight="1">
      <c r="A5386" s="33"/>
      <c r="B5386" s="33"/>
      <c r="C5386" s="21"/>
      <c r="D5386" s="33"/>
      <c r="E5386" s="39"/>
      <c r="F5386" s="21"/>
      <c r="G5386" s="33"/>
      <c r="H5386" s="33"/>
      <c r="I5386" s="21"/>
      <c r="J5386" s="33"/>
      <c r="K5386" s="33"/>
      <c r="L5386" s="22"/>
      <c r="M5386" s="22"/>
      <c r="N5386" s="22"/>
    </row>
    <row r="5387" spans="1:14" s="49" customFormat="1" ht="15" customHeight="1">
      <c r="A5387" s="33"/>
      <c r="B5387" s="33"/>
      <c r="C5387" s="21"/>
      <c r="D5387" s="33"/>
      <c r="E5387" s="39"/>
      <c r="F5387" s="21"/>
      <c r="G5387" s="33"/>
      <c r="H5387" s="33"/>
      <c r="I5387" s="21"/>
      <c r="J5387" s="33"/>
      <c r="K5387" s="33"/>
      <c r="L5387" s="22"/>
      <c r="M5387" s="22"/>
      <c r="N5387" s="22"/>
    </row>
    <row r="5388" spans="1:14" s="49" customFormat="1" ht="15" customHeight="1">
      <c r="A5388" s="33"/>
      <c r="B5388" s="33"/>
      <c r="C5388" s="21"/>
      <c r="D5388" s="33"/>
      <c r="E5388" s="39"/>
      <c r="F5388" s="21"/>
      <c r="G5388" s="33"/>
      <c r="H5388" s="33"/>
      <c r="I5388" s="21"/>
      <c r="J5388" s="33"/>
      <c r="K5388" s="33"/>
      <c r="L5388" s="22"/>
      <c r="M5388" s="22"/>
      <c r="N5388" s="22"/>
    </row>
    <row r="5389" spans="1:14" s="49" customFormat="1" ht="15" customHeight="1">
      <c r="A5389" s="33"/>
      <c r="B5389" s="33"/>
      <c r="C5389" s="21"/>
      <c r="D5389" s="33"/>
      <c r="E5389" s="39"/>
      <c r="F5389" s="21"/>
      <c r="G5389" s="33"/>
      <c r="H5389" s="33"/>
      <c r="I5389" s="21"/>
      <c r="J5389" s="33"/>
      <c r="K5389" s="33"/>
      <c r="L5389" s="22"/>
      <c r="M5389" s="22"/>
      <c r="N5389" s="22"/>
    </row>
    <row r="5390" spans="1:14" s="49" customFormat="1" ht="15" customHeight="1">
      <c r="A5390" s="33"/>
      <c r="B5390" s="33"/>
      <c r="C5390" s="21"/>
      <c r="D5390" s="33"/>
      <c r="E5390" s="39"/>
      <c r="F5390" s="21"/>
      <c r="G5390" s="33"/>
      <c r="H5390" s="33"/>
      <c r="I5390" s="21"/>
      <c r="J5390" s="33"/>
      <c r="K5390" s="33"/>
      <c r="L5390" s="22"/>
      <c r="M5390" s="22"/>
      <c r="N5390" s="22"/>
    </row>
    <row r="5391" spans="1:14" s="49" customFormat="1" ht="15" customHeight="1">
      <c r="A5391" s="33"/>
      <c r="B5391" s="33"/>
      <c r="C5391" s="21"/>
      <c r="D5391" s="33"/>
      <c r="E5391" s="39"/>
      <c r="F5391" s="21"/>
      <c r="G5391" s="33"/>
      <c r="H5391" s="33"/>
      <c r="I5391" s="21"/>
      <c r="J5391" s="33"/>
      <c r="K5391" s="33"/>
      <c r="L5391" s="22"/>
      <c r="M5391" s="22"/>
      <c r="N5391" s="22"/>
    </row>
    <row r="5392" spans="1:14" s="49" customFormat="1" ht="15" customHeight="1">
      <c r="A5392" s="33"/>
      <c r="B5392" s="33"/>
      <c r="C5392" s="21"/>
      <c r="D5392" s="33"/>
      <c r="E5392" s="39"/>
      <c r="F5392" s="21"/>
      <c r="G5392" s="33"/>
      <c r="H5392" s="33"/>
      <c r="I5392" s="21"/>
      <c r="J5392" s="33"/>
      <c r="K5392" s="33"/>
      <c r="L5392" s="22"/>
      <c r="M5392" s="22"/>
      <c r="N5392" s="22"/>
    </row>
    <row r="5393" spans="1:14" s="49" customFormat="1" ht="15" customHeight="1">
      <c r="A5393" s="33"/>
      <c r="B5393" s="33"/>
      <c r="C5393" s="21"/>
      <c r="D5393" s="33"/>
      <c r="E5393" s="39"/>
      <c r="F5393" s="21"/>
      <c r="G5393" s="33"/>
      <c r="H5393" s="33"/>
      <c r="I5393" s="21"/>
      <c r="J5393" s="33"/>
      <c r="K5393" s="33"/>
      <c r="L5393" s="22"/>
      <c r="M5393" s="22"/>
      <c r="N5393" s="22"/>
    </row>
    <row r="5394" spans="1:14" s="49" customFormat="1" ht="15" customHeight="1">
      <c r="A5394" s="33"/>
      <c r="B5394" s="33"/>
      <c r="C5394" s="21"/>
      <c r="D5394" s="33"/>
      <c r="E5394" s="39"/>
      <c r="F5394" s="21"/>
      <c r="G5394" s="33"/>
      <c r="H5394" s="33"/>
      <c r="I5394" s="21"/>
      <c r="J5394" s="33"/>
      <c r="K5394" s="33"/>
      <c r="L5394" s="22"/>
      <c r="M5394" s="22"/>
      <c r="N5394" s="22"/>
    </row>
    <row r="5395" spans="1:14" s="49" customFormat="1" ht="15" customHeight="1">
      <c r="A5395" s="33"/>
      <c r="B5395" s="33"/>
      <c r="C5395" s="21"/>
      <c r="D5395" s="33"/>
      <c r="E5395" s="39"/>
      <c r="F5395" s="21"/>
      <c r="G5395" s="33"/>
      <c r="H5395" s="33"/>
      <c r="I5395" s="21"/>
      <c r="J5395" s="33"/>
      <c r="K5395" s="33"/>
      <c r="L5395" s="22"/>
      <c r="M5395" s="22"/>
      <c r="N5395" s="22"/>
    </row>
    <row r="5396" spans="1:14" s="49" customFormat="1" ht="15" customHeight="1">
      <c r="A5396" s="33"/>
      <c r="B5396" s="33"/>
      <c r="C5396" s="21"/>
      <c r="D5396" s="33"/>
      <c r="E5396" s="39"/>
      <c r="F5396" s="21"/>
      <c r="G5396" s="33"/>
      <c r="H5396" s="33"/>
      <c r="I5396" s="21"/>
      <c r="J5396" s="33"/>
      <c r="K5396" s="33"/>
      <c r="L5396" s="22"/>
      <c r="M5396" s="22"/>
      <c r="N5396" s="22"/>
    </row>
    <row r="5397" spans="1:14" s="49" customFormat="1" ht="15" customHeight="1">
      <c r="A5397" s="33"/>
      <c r="B5397" s="33"/>
      <c r="C5397" s="21"/>
      <c r="D5397" s="33"/>
      <c r="E5397" s="39"/>
      <c r="F5397" s="21"/>
      <c r="G5397" s="33"/>
      <c r="H5397" s="33"/>
      <c r="I5397" s="21"/>
      <c r="J5397" s="33"/>
      <c r="K5397" s="33"/>
      <c r="L5397" s="22"/>
      <c r="M5397" s="22"/>
      <c r="N5397" s="22"/>
    </row>
    <row r="5398" spans="1:14" s="49" customFormat="1" ht="15" customHeight="1">
      <c r="A5398" s="33"/>
      <c r="B5398" s="33"/>
      <c r="C5398" s="21"/>
      <c r="D5398" s="33"/>
      <c r="E5398" s="39"/>
      <c r="F5398" s="21"/>
      <c r="G5398" s="33"/>
      <c r="H5398" s="33"/>
      <c r="I5398" s="21"/>
      <c r="J5398" s="33"/>
      <c r="K5398" s="33"/>
      <c r="L5398" s="22"/>
      <c r="M5398" s="22"/>
      <c r="N5398" s="22"/>
    </row>
    <row r="5399" spans="1:14" s="49" customFormat="1" ht="15" customHeight="1">
      <c r="A5399" s="33"/>
      <c r="B5399" s="33"/>
      <c r="C5399" s="21"/>
      <c r="D5399" s="33"/>
      <c r="E5399" s="39"/>
      <c r="F5399" s="21"/>
      <c r="G5399" s="33"/>
      <c r="H5399" s="33"/>
      <c r="I5399" s="21"/>
      <c r="J5399" s="33"/>
      <c r="K5399" s="33"/>
      <c r="L5399" s="22"/>
      <c r="M5399" s="22"/>
      <c r="N5399" s="22"/>
    </row>
    <row r="5400" spans="1:14" s="49" customFormat="1" ht="15" customHeight="1">
      <c r="A5400" s="33"/>
      <c r="B5400" s="33"/>
      <c r="C5400" s="21"/>
      <c r="D5400" s="33"/>
      <c r="E5400" s="39"/>
      <c r="F5400" s="21"/>
      <c r="G5400" s="33"/>
      <c r="H5400" s="33"/>
      <c r="I5400" s="21"/>
      <c r="J5400" s="33"/>
      <c r="K5400" s="33"/>
      <c r="L5400" s="22"/>
      <c r="M5400" s="22"/>
      <c r="N5400" s="22"/>
    </row>
    <row r="5401" spans="1:14" s="49" customFormat="1" ht="15" customHeight="1">
      <c r="A5401" s="33"/>
      <c r="B5401" s="33"/>
      <c r="C5401" s="21"/>
      <c r="D5401" s="33"/>
      <c r="E5401" s="39"/>
      <c r="F5401" s="21"/>
      <c r="G5401" s="33"/>
      <c r="H5401" s="33"/>
      <c r="I5401" s="21"/>
      <c r="J5401" s="33"/>
      <c r="K5401" s="33"/>
      <c r="L5401" s="22"/>
      <c r="M5401" s="22"/>
      <c r="N5401" s="22"/>
    </row>
    <row r="5402" spans="1:14" s="49" customFormat="1" ht="15" customHeight="1">
      <c r="A5402" s="33"/>
      <c r="B5402" s="33"/>
      <c r="C5402" s="21"/>
      <c r="D5402" s="33"/>
      <c r="E5402" s="39"/>
      <c r="F5402" s="21"/>
      <c r="G5402" s="33"/>
      <c r="H5402" s="33"/>
      <c r="I5402" s="21"/>
      <c r="J5402" s="33"/>
      <c r="K5402" s="33"/>
      <c r="L5402" s="22"/>
      <c r="M5402" s="22"/>
      <c r="N5402" s="22"/>
    </row>
    <row r="5403" spans="1:14" s="49" customFormat="1" ht="15" customHeight="1">
      <c r="A5403" s="33"/>
      <c r="B5403" s="33"/>
      <c r="C5403" s="21"/>
      <c r="D5403" s="33"/>
      <c r="E5403" s="39"/>
      <c r="F5403" s="21"/>
      <c r="G5403" s="33"/>
      <c r="H5403" s="33"/>
      <c r="I5403" s="21"/>
      <c r="J5403" s="33"/>
      <c r="K5403" s="33"/>
      <c r="L5403" s="22"/>
      <c r="M5403" s="22"/>
      <c r="N5403" s="22"/>
    </row>
    <row r="5404" spans="1:14" s="49" customFormat="1" ht="15" customHeight="1">
      <c r="A5404" s="33"/>
      <c r="B5404" s="33"/>
      <c r="C5404" s="21"/>
      <c r="D5404" s="33"/>
      <c r="E5404" s="39"/>
      <c r="F5404" s="21"/>
      <c r="G5404" s="33"/>
      <c r="H5404" s="33"/>
      <c r="I5404" s="21"/>
      <c r="J5404" s="33"/>
      <c r="K5404" s="33"/>
      <c r="L5404" s="22"/>
      <c r="M5404" s="22"/>
      <c r="N5404" s="22"/>
    </row>
    <row r="5405" spans="1:14" s="49" customFormat="1" ht="15" customHeight="1">
      <c r="A5405" s="33"/>
      <c r="B5405" s="33"/>
      <c r="C5405" s="21"/>
      <c r="D5405" s="33"/>
      <c r="E5405" s="39"/>
      <c r="F5405" s="21"/>
      <c r="G5405" s="33"/>
      <c r="H5405" s="33"/>
      <c r="I5405" s="21"/>
      <c r="J5405" s="33"/>
      <c r="K5405" s="33"/>
      <c r="L5405" s="22"/>
      <c r="M5405" s="22"/>
      <c r="N5405" s="22"/>
    </row>
    <row r="5406" spans="1:14" s="49" customFormat="1" ht="15" customHeight="1">
      <c r="A5406" s="33"/>
      <c r="B5406" s="33"/>
      <c r="C5406" s="21"/>
      <c r="D5406" s="33"/>
      <c r="E5406" s="39"/>
      <c r="F5406" s="21"/>
      <c r="G5406" s="33"/>
      <c r="H5406" s="33"/>
      <c r="I5406" s="21"/>
      <c r="J5406" s="33"/>
      <c r="K5406" s="33"/>
      <c r="L5406" s="22"/>
      <c r="M5406" s="22"/>
      <c r="N5406" s="22"/>
    </row>
    <row r="5407" spans="1:14" s="49" customFormat="1" ht="15" customHeight="1">
      <c r="A5407" s="33"/>
      <c r="B5407" s="33"/>
      <c r="C5407" s="21"/>
      <c r="D5407" s="33"/>
      <c r="E5407" s="39"/>
      <c r="F5407" s="21"/>
      <c r="G5407" s="33"/>
      <c r="H5407" s="33"/>
      <c r="I5407" s="21"/>
      <c r="J5407" s="33"/>
      <c r="K5407" s="33"/>
      <c r="L5407" s="22"/>
      <c r="M5407" s="22"/>
      <c r="N5407" s="22"/>
    </row>
    <row r="5408" spans="1:14" s="49" customFormat="1" ht="15" customHeight="1">
      <c r="A5408" s="33"/>
      <c r="B5408" s="33"/>
      <c r="C5408" s="21"/>
      <c r="D5408" s="33"/>
      <c r="E5408" s="39"/>
      <c r="F5408" s="21"/>
      <c r="G5408" s="33"/>
      <c r="H5408" s="33"/>
      <c r="I5408" s="21"/>
      <c r="J5408" s="33"/>
      <c r="K5408" s="33"/>
      <c r="L5408" s="22"/>
      <c r="M5408" s="22"/>
      <c r="N5408" s="22"/>
    </row>
    <row r="5409" spans="1:14" s="49" customFormat="1" ht="15" customHeight="1">
      <c r="A5409" s="33"/>
      <c r="B5409" s="33"/>
      <c r="C5409" s="21"/>
      <c r="D5409" s="33"/>
      <c r="E5409" s="39"/>
      <c r="F5409" s="21"/>
      <c r="G5409" s="33"/>
      <c r="H5409" s="33"/>
      <c r="I5409" s="21"/>
      <c r="J5409" s="33"/>
      <c r="K5409" s="33"/>
      <c r="L5409" s="22"/>
      <c r="M5409" s="22"/>
      <c r="N5409" s="22"/>
    </row>
    <row r="5410" spans="1:14" s="49" customFormat="1" ht="15" customHeight="1">
      <c r="A5410" s="33"/>
      <c r="B5410" s="33"/>
      <c r="C5410" s="21"/>
      <c r="D5410" s="33"/>
      <c r="E5410" s="39"/>
      <c r="F5410" s="21"/>
      <c r="G5410" s="33"/>
      <c r="H5410" s="33"/>
      <c r="I5410" s="21"/>
      <c r="J5410" s="33"/>
      <c r="K5410" s="33"/>
      <c r="L5410" s="22"/>
      <c r="M5410" s="22"/>
      <c r="N5410" s="22"/>
    </row>
    <row r="5411" spans="1:14" s="49" customFormat="1" ht="15" customHeight="1">
      <c r="A5411" s="33"/>
      <c r="B5411" s="33"/>
      <c r="C5411" s="21"/>
      <c r="D5411" s="33"/>
      <c r="E5411" s="39"/>
      <c r="F5411" s="21"/>
      <c r="G5411" s="33"/>
      <c r="H5411" s="33"/>
      <c r="I5411" s="21"/>
      <c r="J5411" s="33"/>
      <c r="K5411" s="33"/>
      <c r="L5411" s="22"/>
      <c r="M5411" s="22"/>
      <c r="N5411" s="22"/>
    </row>
    <row r="5412" spans="1:14" s="49" customFormat="1" ht="15" customHeight="1">
      <c r="A5412" s="33"/>
      <c r="B5412" s="33"/>
      <c r="C5412" s="21"/>
      <c r="D5412" s="33"/>
      <c r="E5412" s="39"/>
      <c r="F5412" s="21"/>
      <c r="G5412" s="33"/>
      <c r="H5412" s="33"/>
      <c r="I5412" s="21"/>
      <c r="J5412" s="33"/>
      <c r="K5412" s="33"/>
      <c r="L5412" s="22"/>
      <c r="M5412" s="22"/>
      <c r="N5412" s="22"/>
    </row>
    <row r="5413" spans="1:14" s="49" customFormat="1" ht="15" customHeight="1">
      <c r="A5413" s="33"/>
      <c r="B5413" s="33"/>
      <c r="C5413" s="21"/>
      <c r="D5413" s="33"/>
      <c r="E5413" s="39"/>
      <c r="F5413" s="21"/>
      <c r="G5413" s="33"/>
      <c r="H5413" s="33"/>
      <c r="I5413" s="21"/>
      <c r="J5413" s="33"/>
      <c r="K5413" s="33"/>
      <c r="L5413" s="22"/>
      <c r="M5413" s="22"/>
      <c r="N5413" s="22"/>
    </row>
    <row r="5414" spans="1:14" s="49" customFormat="1" ht="15" customHeight="1">
      <c r="A5414" s="33"/>
      <c r="B5414" s="33"/>
      <c r="C5414" s="21"/>
      <c r="D5414" s="33"/>
      <c r="E5414" s="39"/>
      <c r="F5414" s="21"/>
      <c r="G5414" s="33"/>
      <c r="H5414" s="33"/>
      <c r="I5414" s="21"/>
      <c r="J5414" s="33"/>
      <c r="K5414" s="33"/>
      <c r="L5414" s="22"/>
      <c r="M5414" s="22"/>
      <c r="N5414" s="22"/>
    </row>
    <row r="5415" spans="1:14" s="49" customFormat="1" ht="15" customHeight="1">
      <c r="A5415" s="33"/>
      <c r="B5415" s="33"/>
      <c r="C5415" s="21"/>
      <c r="D5415" s="33"/>
      <c r="E5415" s="39"/>
      <c r="F5415" s="21"/>
      <c r="G5415" s="33"/>
      <c r="H5415" s="33"/>
      <c r="I5415" s="21"/>
      <c r="J5415" s="33"/>
      <c r="K5415" s="33"/>
      <c r="L5415" s="22"/>
      <c r="M5415" s="22"/>
      <c r="N5415" s="22"/>
    </row>
    <row r="5416" spans="1:14" s="49" customFormat="1" ht="15" customHeight="1">
      <c r="A5416" s="33"/>
      <c r="B5416" s="33"/>
      <c r="C5416" s="21"/>
      <c r="D5416" s="33"/>
      <c r="E5416" s="39"/>
      <c r="F5416" s="21"/>
      <c r="G5416" s="33"/>
      <c r="H5416" s="33"/>
      <c r="I5416" s="21"/>
      <c r="J5416" s="33"/>
      <c r="K5416" s="33"/>
      <c r="L5416" s="22"/>
      <c r="M5416" s="22"/>
      <c r="N5416" s="22"/>
    </row>
    <row r="5417" spans="1:14" s="49" customFormat="1" ht="15" customHeight="1">
      <c r="A5417" s="33"/>
      <c r="B5417" s="33"/>
      <c r="C5417" s="20"/>
      <c r="D5417" s="33"/>
      <c r="E5417" s="33"/>
      <c r="F5417" s="20"/>
      <c r="G5417" s="33"/>
      <c r="H5417" s="33"/>
      <c r="I5417" s="20"/>
      <c r="J5417" s="33"/>
      <c r="K5417" s="33"/>
      <c r="L5417" s="20"/>
      <c r="M5417" s="22"/>
      <c r="N5417" s="22"/>
    </row>
    <row r="5418" spans="1:14" s="49" customFormat="1" ht="15" customHeight="1">
      <c r="A5418" s="33"/>
      <c r="B5418" s="33"/>
      <c r="C5418" s="21"/>
      <c r="D5418" s="33"/>
      <c r="E5418" s="39"/>
      <c r="F5418" s="21"/>
      <c r="G5418" s="33"/>
      <c r="H5418" s="33"/>
      <c r="I5418" s="21"/>
      <c r="J5418" s="33"/>
      <c r="K5418" s="33"/>
      <c r="L5418" s="22"/>
      <c r="M5418" s="22"/>
      <c r="N5418" s="22"/>
    </row>
    <row r="5419" spans="1:14" s="49" customFormat="1" ht="15" customHeight="1">
      <c r="A5419" s="33"/>
      <c r="B5419" s="33"/>
      <c r="C5419" s="21"/>
      <c r="D5419" s="33"/>
      <c r="E5419" s="39"/>
      <c r="F5419" s="21"/>
      <c r="G5419" s="33"/>
      <c r="H5419" s="33"/>
      <c r="I5419" s="21"/>
      <c r="J5419" s="33"/>
      <c r="K5419" s="33"/>
      <c r="L5419" s="22"/>
      <c r="M5419" s="22"/>
      <c r="N5419" s="22"/>
    </row>
    <row r="5420" spans="1:14" s="49" customFormat="1" ht="15" customHeight="1">
      <c r="A5420" s="33"/>
      <c r="B5420" s="33"/>
      <c r="C5420" s="21"/>
      <c r="D5420" s="33"/>
      <c r="E5420" s="39"/>
      <c r="F5420" s="21"/>
      <c r="G5420" s="33"/>
      <c r="H5420" s="33"/>
      <c r="I5420" s="21"/>
      <c r="J5420" s="33"/>
      <c r="K5420" s="33"/>
      <c r="L5420" s="22"/>
      <c r="M5420" s="22"/>
      <c r="N5420" s="22"/>
    </row>
    <row r="5421" spans="1:14" s="49" customFormat="1" ht="15" customHeight="1">
      <c r="A5421" s="33"/>
      <c r="B5421" s="33"/>
      <c r="C5421" s="21"/>
      <c r="D5421" s="33"/>
      <c r="E5421" s="39"/>
      <c r="F5421" s="21"/>
      <c r="G5421" s="33"/>
      <c r="H5421" s="33"/>
      <c r="I5421" s="21"/>
      <c r="J5421" s="33"/>
      <c r="K5421" s="33"/>
      <c r="L5421" s="22"/>
      <c r="M5421" s="22"/>
      <c r="N5421" s="22"/>
    </row>
    <row r="5422" spans="1:14" s="49" customFormat="1" ht="15" customHeight="1">
      <c r="A5422" s="33"/>
      <c r="B5422" s="33"/>
      <c r="C5422" s="21"/>
      <c r="D5422" s="33"/>
      <c r="E5422" s="39"/>
      <c r="F5422" s="21"/>
      <c r="G5422" s="33"/>
      <c r="H5422" s="33"/>
      <c r="I5422" s="21"/>
      <c r="J5422" s="33"/>
      <c r="K5422" s="33"/>
      <c r="L5422" s="22"/>
      <c r="M5422" s="22"/>
      <c r="N5422" s="22"/>
    </row>
    <row r="5423" spans="1:14" s="49" customFormat="1" ht="15" customHeight="1">
      <c r="A5423" s="33"/>
      <c r="B5423" s="33"/>
      <c r="C5423" s="21"/>
      <c r="D5423" s="33"/>
      <c r="E5423" s="39"/>
      <c r="F5423" s="21"/>
      <c r="G5423" s="33"/>
      <c r="H5423" s="33"/>
      <c r="I5423" s="21"/>
      <c r="J5423" s="33"/>
      <c r="K5423" s="33"/>
      <c r="L5423" s="22"/>
      <c r="M5423" s="22"/>
      <c r="N5423" s="22"/>
    </row>
    <row r="5424" spans="1:14" s="49" customFormat="1" ht="15" customHeight="1">
      <c r="A5424" s="33"/>
      <c r="B5424" s="33"/>
      <c r="C5424" s="21"/>
      <c r="D5424" s="33"/>
      <c r="E5424" s="39"/>
      <c r="F5424" s="21"/>
      <c r="G5424" s="33"/>
      <c r="H5424" s="33"/>
      <c r="I5424" s="21"/>
      <c r="J5424" s="33"/>
      <c r="K5424" s="33"/>
      <c r="L5424" s="22"/>
      <c r="M5424" s="22"/>
      <c r="N5424" s="22"/>
    </row>
    <row r="5425" spans="1:14" s="49" customFormat="1" ht="15" customHeight="1">
      <c r="A5425" s="33"/>
      <c r="B5425" s="33"/>
      <c r="C5425" s="21"/>
      <c r="D5425" s="33"/>
      <c r="E5425" s="39"/>
      <c r="F5425" s="21"/>
      <c r="G5425" s="33"/>
      <c r="H5425" s="33"/>
      <c r="I5425" s="21"/>
      <c r="J5425" s="33"/>
      <c r="K5425" s="33"/>
      <c r="L5425" s="22"/>
      <c r="M5425" s="22"/>
      <c r="N5425" s="22"/>
    </row>
    <row r="5426" spans="1:14" s="49" customFormat="1" ht="15" customHeight="1">
      <c r="A5426" s="33"/>
      <c r="B5426" s="33"/>
      <c r="C5426" s="21"/>
      <c r="D5426" s="33"/>
      <c r="E5426" s="39"/>
      <c r="F5426" s="21"/>
      <c r="G5426" s="33"/>
      <c r="H5426" s="33"/>
      <c r="I5426" s="21"/>
      <c r="J5426" s="33"/>
      <c r="K5426" s="33"/>
      <c r="L5426" s="22"/>
      <c r="M5426" s="22"/>
      <c r="N5426" s="22"/>
    </row>
    <row r="5427" spans="1:14" s="49" customFormat="1" ht="15" customHeight="1">
      <c r="A5427" s="33"/>
      <c r="B5427" s="33"/>
      <c r="C5427" s="21"/>
      <c r="D5427" s="33"/>
      <c r="E5427" s="39"/>
      <c r="F5427" s="21"/>
      <c r="G5427" s="33"/>
      <c r="H5427" s="33"/>
      <c r="I5427" s="21"/>
      <c r="J5427" s="33"/>
      <c r="K5427" s="33"/>
      <c r="L5427" s="22"/>
      <c r="M5427" s="22"/>
      <c r="N5427" s="22"/>
    </row>
    <row r="5428" spans="1:14" s="49" customFormat="1" ht="15" customHeight="1">
      <c r="A5428" s="33"/>
      <c r="B5428" s="33"/>
      <c r="C5428" s="21"/>
      <c r="D5428" s="33"/>
      <c r="E5428" s="39"/>
      <c r="F5428" s="21"/>
      <c r="G5428" s="33"/>
      <c r="H5428" s="33"/>
      <c r="I5428" s="21"/>
      <c r="J5428" s="33"/>
      <c r="K5428" s="33"/>
      <c r="L5428" s="22"/>
      <c r="M5428" s="22"/>
      <c r="N5428" s="22"/>
    </row>
    <row r="5429" spans="1:14" s="49" customFormat="1" ht="15" customHeight="1">
      <c r="A5429" s="33"/>
      <c r="B5429" s="33"/>
      <c r="C5429" s="21"/>
      <c r="D5429" s="33"/>
      <c r="E5429" s="39"/>
      <c r="F5429" s="21"/>
      <c r="G5429" s="33"/>
      <c r="H5429" s="33"/>
      <c r="I5429" s="21"/>
      <c r="J5429" s="33"/>
      <c r="K5429" s="33"/>
      <c r="L5429" s="22"/>
      <c r="M5429" s="22"/>
      <c r="N5429" s="22"/>
    </row>
    <row r="5430" spans="1:14" s="49" customFormat="1" ht="15" customHeight="1">
      <c r="A5430" s="33"/>
      <c r="B5430" s="33"/>
      <c r="C5430" s="21"/>
      <c r="D5430" s="33"/>
      <c r="E5430" s="39"/>
      <c r="F5430" s="21"/>
      <c r="G5430" s="33"/>
      <c r="H5430" s="33"/>
      <c r="I5430" s="21"/>
      <c r="J5430" s="33"/>
      <c r="K5430" s="33"/>
      <c r="L5430" s="22"/>
      <c r="M5430" s="22"/>
      <c r="N5430" s="22"/>
    </row>
    <row r="5431" spans="1:14" s="49" customFormat="1" ht="15" customHeight="1">
      <c r="A5431" s="33"/>
      <c r="B5431" s="33"/>
      <c r="C5431" s="21"/>
      <c r="D5431" s="33"/>
      <c r="E5431" s="39"/>
      <c r="F5431" s="21"/>
      <c r="G5431" s="33"/>
      <c r="H5431" s="33"/>
      <c r="I5431" s="21"/>
      <c r="J5431" s="33"/>
      <c r="K5431" s="33"/>
      <c r="L5431" s="22"/>
      <c r="M5431" s="22"/>
      <c r="N5431" s="22"/>
    </row>
    <row r="5432" spans="1:14" s="49" customFormat="1" ht="15" customHeight="1">
      <c r="A5432" s="33"/>
      <c r="B5432" s="33"/>
      <c r="C5432" s="21"/>
      <c r="D5432" s="33"/>
      <c r="E5432" s="39"/>
      <c r="F5432" s="21"/>
      <c r="G5432" s="33"/>
      <c r="H5432" s="33"/>
      <c r="I5432" s="21"/>
      <c r="J5432" s="33"/>
      <c r="K5432" s="33"/>
      <c r="L5432" s="22"/>
      <c r="M5432" s="22"/>
      <c r="N5432" s="22"/>
    </row>
    <row r="5433" spans="1:14" s="49" customFormat="1" ht="15" customHeight="1">
      <c r="A5433" s="33"/>
      <c r="B5433" s="33"/>
      <c r="C5433" s="21"/>
      <c r="D5433" s="33"/>
      <c r="E5433" s="39"/>
      <c r="F5433" s="21"/>
      <c r="G5433" s="33"/>
      <c r="H5433" s="33"/>
      <c r="I5433" s="21"/>
      <c r="J5433" s="33"/>
      <c r="K5433" s="33"/>
      <c r="L5433" s="22"/>
      <c r="M5433" s="22"/>
      <c r="N5433" s="22"/>
    </row>
    <row r="5434" spans="1:14" s="49" customFormat="1" ht="15" customHeight="1">
      <c r="A5434" s="33"/>
      <c r="B5434" s="33"/>
      <c r="C5434" s="21"/>
      <c r="D5434" s="33"/>
      <c r="E5434" s="39"/>
      <c r="F5434" s="21"/>
      <c r="G5434" s="33"/>
      <c r="H5434" s="33"/>
      <c r="I5434" s="21"/>
      <c r="J5434" s="33"/>
      <c r="K5434" s="33"/>
      <c r="L5434" s="22"/>
      <c r="M5434" s="22"/>
      <c r="N5434" s="22"/>
    </row>
    <row r="5435" spans="1:14" s="49" customFormat="1" ht="15" customHeight="1">
      <c r="A5435" s="33"/>
      <c r="B5435" s="33"/>
      <c r="C5435" s="21"/>
      <c r="D5435" s="33"/>
      <c r="E5435" s="39"/>
      <c r="F5435" s="21"/>
      <c r="G5435" s="33"/>
      <c r="H5435" s="33"/>
      <c r="I5435" s="21"/>
      <c r="J5435" s="33"/>
      <c r="K5435" s="33"/>
      <c r="L5435" s="22"/>
      <c r="M5435" s="22"/>
      <c r="N5435" s="22"/>
    </row>
    <row r="5436" spans="1:14" s="49" customFormat="1" ht="15" customHeight="1">
      <c r="A5436" s="33"/>
      <c r="B5436" s="33"/>
      <c r="C5436" s="21"/>
      <c r="D5436" s="33"/>
      <c r="E5436" s="39"/>
      <c r="F5436" s="21"/>
      <c r="G5436" s="33"/>
      <c r="H5436" s="33"/>
      <c r="I5436" s="21"/>
      <c r="J5436" s="33"/>
      <c r="K5436" s="33"/>
      <c r="L5436" s="22"/>
      <c r="M5436" s="22"/>
      <c r="N5436" s="22"/>
    </row>
    <row r="5437" spans="1:14" s="49" customFormat="1" ht="15" customHeight="1">
      <c r="A5437" s="33"/>
      <c r="B5437" s="33"/>
      <c r="C5437" s="21"/>
      <c r="D5437" s="33"/>
      <c r="E5437" s="39"/>
      <c r="F5437" s="21"/>
      <c r="G5437" s="33"/>
      <c r="H5437" s="33"/>
      <c r="I5437" s="21"/>
      <c r="J5437" s="33"/>
      <c r="K5437" s="33"/>
      <c r="L5437" s="22"/>
      <c r="M5437" s="22"/>
      <c r="N5437" s="22"/>
    </row>
    <row r="5438" spans="1:14" s="49" customFormat="1" ht="15" customHeight="1">
      <c r="A5438" s="33"/>
      <c r="B5438" s="33"/>
      <c r="C5438" s="21"/>
      <c r="D5438" s="33"/>
      <c r="E5438" s="39"/>
      <c r="F5438" s="21"/>
      <c r="G5438" s="33"/>
      <c r="H5438" s="33"/>
      <c r="I5438" s="21"/>
      <c r="J5438" s="33"/>
      <c r="K5438" s="33"/>
      <c r="L5438" s="22"/>
      <c r="M5438" s="22"/>
      <c r="N5438" s="22"/>
    </row>
    <row r="5439" spans="1:14" s="49" customFormat="1" ht="15" customHeight="1">
      <c r="A5439" s="33"/>
      <c r="B5439" s="33"/>
      <c r="C5439" s="21"/>
      <c r="D5439" s="33"/>
      <c r="E5439" s="39"/>
      <c r="F5439" s="21"/>
      <c r="G5439" s="33"/>
      <c r="H5439" s="33"/>
      <c r="I5439" s="21"/>
      <c r="J5439" s="33"/>
      <c r="K5439" s="33"/>
      <c r="L5439" s="22"/>
      <c r="M5439" s="22"/>
      <c r="N5439" s="22"/>
    </row>
    <row r="5440" spans="1:14" s="49" customFormat="1" ht="15" customHeight="1">
      <c r="A5440" s="33"/>
      <c r="B5440" s="33"/>
      <c r="C5440" s="21"/>
      <c r="D5440" s="33"/>
      <c r="E5440" s="39"/>
      <c r="F5440" s="21"/>
      <c r="G5440" s="33"/>
      <c r="H5440" s="33"/>
      <c r="I5440" s="21"/>
      <c r="J5440" s="33"/>
      <c r="K5440" s="33"/>
      <c r="L5440" s="22"/>
      <c r="M5440" s="22"/>
      <c r="N5440" s="22"/>
    </row>
    <row r="5441" spans="1:14" s="49" customFormat="1" ht="15" customHeight="1">
      <c r="A5441" s="33"/>
      <c r="B5441" s="33"/>
      <c r="C5441" s="21"/>
      <c r="D5441" s="33"/>
      <c r="E5441" s="39"/>
      <c r="F5441" s="21"/>
      <c r="G5441" s="33"/>
      <c r="H5441" s="33"/>
      <c r="I5441" s="21"/>
      <c r="J5441" s="33"/>
      <c r="K5441" s="33"/>
      <c r="L5441" s="22"/>
      <c r="M5441" s="22"/>
      <c r="N5441" s="22"/>
    </row>
    <row r="5442" spans="1:14" s="49" customFormat="1" ht="15" customHeight="1">
      <c r="A5442" s="33"/>
      <c r="B5442" s="33"/>
      <c r="C5442" s="21"/>
      <c r="D5442" s="33"/>
      <c r="E5442" s="39"/>
      <c r="F5442" s="21"/>
      <c r="G5442" s="33"/>
      <c r="H5442" s="33"/>
      <c r="I5442" s="21"/>
      <c r="J5442" s="33"/>
      <c r="K5442" s="33"/>
      <c r="L5442" s="22"/>
      <c r="M5442" s="22"/>
      <c r="N5442" s="22"/>
    </row>
    <row r="5443" spans="1:14" s="49" customFormat="1" ht="15" customHeight="1">
      <c r="A5443" s="33"/>
      <c r="B5443" s="33"/>
      <c r="C5443" s="21"/>
      <c r="D5443" s="33"/>
      <c r="E5443" s="39"/>
      <c r="F5443" s="21"/>
      <c r="G5443" s="33"/>
      <c r="H5443" s="33"/>
      <c r="I5443" s="21"/>
      <c r="J5443" s="33"/>
      <c r="K5443" s="33"/>
      <c r="L5443" s="22"/>
      <c r="M5443" s="22"/>
      <c r="N5443" s="22"/>
    </row>
    <row r="5444" spans="1:14" s="49" customFormat="1" ht="15" customHeight="1">
      <c r="A5444" s="33"/>
      <c r="B5444" s="33"/>
      <c r="C5444" s="21"/>
      <c r="D5444" s="33"/>
      <c r="E5444" s="39"/>
      <c r="F5444" s="21"/>
      <c r="G5444" s="33"/>
      <c r="H5444" s="33"/>
      <c r="I5444" s="21"/>
      <c r="J5444" s="33"/>
      <c r="K5444" s="33"/>
      <c r="L5444" s="22"/>
      <c r="M5444" s="22"/>
      <c r="N5444" s="22"/>
    </row>
    <row r="5445" spans="1:14" s="49" customFormat="1" ht="15" customHeight="1">
      <c r="A5445" s="33"/>
      <c r="B5445" s="33"/>
      <c r="C5445" s="21"/>
      <c r="D5445" s="33"/>
      <c r="E5445" s="39"/>
      <c r="F5445" s="21"/>
      <c r="G5445" s="33"/>
      <c r="H5445" s="33"/>
      <c r="I5445" s="21"/>
      <c r="J5445" s="33"/>
      <c r="K5445" s="33"/>
      <c r="L5445" s="22"/>
      <c r="M5445" s="22"/>
      <c r="N5445" s="22"/>
    </row>
    <row r="5446" spans="1:14" s="49" customFormat="1" ht="15" customHeight="1">
      <c r="A5446" s="33"/>
      <c r="B5446" s="33"/>
      <c r="C5446" s="21"/>
      <c r="D5446" s="33"/>
      <c r="E5446" s="39"/>
      <c r="F5446" s="21"/>
      <c r="G5446" s="33"/>
      <c r="H5446" s="33"/>
      <c r="I5446" s="21"/>
      <c r="J5446" s="33"/>
      <c r="K5446" s="33"/>
      <c r="L5446" s="22"/>
      <c r="M5446" s="22"/>
      <c r="N5446" s="22"/>
    </row>
    <row r="5447" spans="1:14" s="49" customFormat="1" ht="15" customHeight="1">
      <c r="A5447" s="33"/>
      <c r="B5447" s="33"/>
      <c r="C5447" s="21"/>
      <c r="D5447" s="33"/>
      <c r="E5447" s="39"/>
      <c r="F5447" s="21"/>
      <c r="G5447" s="33"/>
      <c r="H5447" s="33"/>
      <c r="I5447" s="21"/>
      <c r="J5447" s="33"/>
      <c r="K5447" s="33"/>
      <c r="L5447" s="22"/>
      <c r="M5447" s="22"/>
      <c r="N5447" s="22"/>
    </row>
    <row r="5448" spans="1:14" s="49" customFormat="1" ht="15" customHeight="1">
      <c r="A5448" s="33"/>
      <c r="B5448" s="33"/>
      <c r="C5448" s="21"/>
      <c r="D5448" s="33"/>
      <c r="E5448" s="39"/>
      <c r="F5448" s="21"/>
      <c r="G5448" s="33"/>
      <c r="H5448" s="33"/>
      <c r="I5448" s="21"/>
      <c r="J5448" s="33"/>
      <c r="K5448" s="33"/>
      <c r="L5448" s="22"/>
      <c r="M5448" s="22"/>
      <c r="N5448" s="22"/>
    </row>
    <row r="5449" spans="1:14" s="49" customFormat="1" ht="15" customHeight="1">
      <c r="A5449" s="33"/>
      <c r="B5449" s="33"/>
      <c r="C5449" s="21"/>
      <c r="D5449" s="33"/>
      <c r="E5449" s="39"/>
      <c r="F5449" s="21"/>
      <c r="G5449" s="33"/>
      <c r="H5449" s="33"/>
      <c r="I5449" s="21"/>
      <c r="J5449" s="33"/>
      <c r="K5449" s="33"/>
      <c r="L5449" s="22"/>
      <c r="M5449" s="22"/>
      <c r="N5449" s="22"/>
    </row>
    <row r="5450" spans="1:14" s="49" customFormat="1" ht="15" customHeight="1">
      <c r="A5450" s="33"/>
      <c r="B5450" s="33"/>
      <c r="C5450" s="21"/>
      <c r="D5450" s="33"/>
      <c r="E5450" s="39"/>
      <c r="F5450" s="21"/>
      <c r="G5450" s="33"/>
      <c r="H5450" s="33"/>
      <c r="I5450" s="21"/>
      <c r="J5450" s="33"/>
      <c r="K5450" s="33"/>
      <c r="L5450" s="22"/>
      <c r="M5450" s="22"/>
      <c r="N5450" s="22"/>
    </row>
    <row r="5451" spans="1:14" s="49" customFormat="1" ht="15" customHeight="1">
      <c r="A5451" s="33"/>
      <c r="B5451" s="33"/>
      <c r="C5451" s="21"/>
      <c r="D5451" s="33"/>
      <c r="E5451" s="39"/>
      <c r="F5451" s="21"/>
      <c r="G5451" s="33"/>
      <c r="H5451" s="33"/>
      <c r="I5451" s="21"/>
      <c r="J5451" s="33"/>
      <c r="K5451" s="33"/>
      <c r="L5451" s="22"/>
      <c r="M5451" s="22"/>
      <c r="N5451" s="22"/>
    </row>
    <row r="5452" spans="1:14" s="49" customFormat="1" ht="15" customHeight="1">
      <c r="A5452" s="33"/>
      <c r="B5452" s="33"/>
      <c r="C5452" s="21"/>
      <c r="D5452" s="33"/>
      <c r="E5452" s="39"/>
      <c r="F5452" s="21"/>
      <c r="G5452" s="33"/>
      <c r="H5452" s="33"/>
      <c r="I5452" s="21"/>
      <c r="J5452" s="33"/>
      <c r="K5452" s="33"/>
      <c r="L5452" s="22"/>
      <c r="M5452" s="22"/>
      <c r="N5452" s="22"/>
    </row>
    <row r="5453" spans="1:14" s="49" customFormat="1" ht="15" customHeight="1">
      <c r="A5453" s="33"/>
      <c r="B5453" s="33"/>
      <c r="C5453" s="21"/>
      <c r="D5453" s="33"/>
      <c r="E5453" s="39"/>
      <c r="F5453" s="21"/>
      <c r="G5453" s="33"/>
      <c r="H5453" s="33"/>
      <c r="I5453" s="21"/>
      <c r="J5453" s="33"/>
      <c r="K5453" s="33"/>
      <c r="L5453" s="22"/>
      <c r="M5453" s="22"/>
      <c r="N5453" s="22"/>
    </row>
    <row r="5454" spans="1:14" s="49" customFormat="1" ht="15" customHeight="1">
      <c r="A5454" s="33"/>
      <c r="B5454" s="33"/>
      <c r="C5454" s="21"/>
      <c r="D5454" s="33"/>
      <c r="E5454" s="39"/>
      <c r="F5454" s="21"/>
      <c r="G5454" s="33"/>
      <c r="H5454" s="33"/>
      <c r="I5454" s="21"/>
      <c r="J5454" s="33"/>
      <c r="K5454" s="33"/>
      <c r="L5454" s="22"/>
      <c r="M5454" s="22"/>
      <c r="N5454" s="22"/>
    </row>
    <row r="5455" spans="1:14" s="49" customFormat="1" ht="15" customHeight="1">
      <c r="A5455" s="33"/>
      <c r="B5455" s="33"/>
      <c r="C5455" s="21"/>
      <c r="D5455" s="33"/>
      <c r="E5455" s="39"/>
      <c r="F5455" s="21"/>
      <c r="G5455" s="33"/>
      <c r="H5455" s="33"/>
      <c r="I5455" s="21"/>
      <c r="J5455" s="33"/>
      <c r="K5455" s="33"/>
      <c r="L5455" s="22"/>
      <c r="M5455" s="22"/>
      <c r="N5455" s="22"/>
    </row>
    <row r="5456" spans="1:14" s="49" customFormat="1" ht="15" customHeight="1">
      <c r="A5456" s="33"/>
      <c r="B5456" s="33"/>
      <c r="C5456" s="21"/>
      <c r="D5456" s="33"/>
      <c r="E5456" s="39"/>
      <c r="F5456" s="21"/>
      <c r="G5456" s="33"/>
      <c r="H5456" s="33"/>
      <c r="I5456" s="21"/>
      <c r="J5456" s="33"/>
      <c r="K5456" s="33"/>
      <c r="L5456" s="22"/>
      <c r="M5456" s="22"/>
      <c r="N5456" s="22"/>
    </row>
    <row r="5457" spans="1:14" s="49" customFormat="1" ht="15" customHeight="1">
      <c r="A5457" s="33"/>
      <c r="B5457" s="33"/>
      <c r="C5457" s="21"/>
      <c r="D5457" s="33"/>
      <c r="E5457" s="39"/>
      <c r="F5457" s="21"/>
      <c r="G5457" s="33"/>
      <c r="H5457" s="33"/>
      <c r="I5457" s="21"/>
      <c r="J5457" s="33"/>
      <c r="K5457" s="33"/>
      <c r="L5457" s="22"/>
      <c r="M5457" s="22"/>
      <c r="N5457" s="22"/>
    </row>
    <row r="5458" spans="1:14" s="49" customFormat="1" ht="15" customHeight="1">
      <c r="A5458" s="33"/>
      <c r="B5458" s="33"/>
      <c r="C5458" s="21"/>
      <c r="D5458" s="33"/>
      <c r="E5458" s="39"/>
      <c r="F5458" s="21"/>
      <c r="G5458" s="33"/>
      <c r="H5458" s="33"/>
      <c r="I5458" s="21"/>
      <c r="J5458" s="33"/>
      <c r="K5458" s="33"/>
      <c r="L5458" s="22"/>
      <c r="M5458" s="22"/>
      <c r="N5458" s="22"/>
    </row>
    <row r="5459" spans="1:14" s="49" customFormat="1" ht="15" customHeight="1">
      <c r="A5459" s="33"/>
      <c r="B5459" s="33"/>
      <c r="C5459" s="21"/>
      <c r="D5459" s="33"/>
      <c r="E5459" s="39"/>
      <c r="F5459" s="21"/>
      <c r="G5459" s="33"/>
      <c r="H5459" s="33"/>
      <c r="I5459" s="21"/>
      <c r="J5459" s="33"/>
      <c r="K5459" s="33"/>
      <c r="L5459" s="22"/>
      <c r="M5459" s="22"/>
      <c r="N5459" s="22"/>
    </row>
    <row r="5460" spans="1:14" s="49" customFormat="1" ht="15" customHeight="1">
      <c r="A5460" s="33"/>
      <c r="B5460" s="33"/>
      <c r="C5460" s="21"/>
      <c r="D5460" s="33"/>
      <c r="E5460" s="39"/>
      <c r="F5460" s="21"/>
      <c r="G5460" s="33"/>
      <c r="H5460" s="33"/>
      <c r="I5460" s="21"/>
      <c r="J5460" s="33"/>
      <c r="K5460" s="33"/>
      <c r="L5460" s="22"/>
      <c r="M5460" s="22"/>
      <c r="N5460" s="22"/>
    </row>
    <row r="5461" spans="1:14" s="49" customFormat="1" ht="15" customHeight="1">
      <c r="A5461" s="33"/>
      <c r="B5461" s="33"/>
      <c r="C5461" s="21"/>
      <c r="D5461" s="33"/>
      <c r="E5461" s="39"/>
      <c r="F5461" s="21"/>
      <c r="G5461" s="33"/>
      <c r="H5461" s="33"/>
      <c r="I5461" s="21"/>
      <c r="J5461" s="33"/>
      <c r="K5461" s="33"/>
      <c r="L5461" s="22"/>
      <c r="M5461" s="22"/>
      <c r="N5461" s="22"/>
    </row>
    <row r="5462" spans="1:14" s="49" customFormat="1" ht="15" customHeight="1">
      <c r="A5462" s="33"/>
      <c r="B5462" s="33"/>
      <c r="C5462" s="21"/>
      <c r="D5462" s="33"/>
      <c r="E5462" s="39"/>
      <c r="F5462" s="21"/>
      <c r="G5462" s="33"/>
      <c r="H5462" s="33"/>
      <c r="I5462" s="21"/>
      <c r="J5462" s="33"/>
      <c r="K5462" s="33"/>
      <c r="L5462" s="22"/>
      <c r="M5462" s="22"/>
      <c r="N5462" s="22"/>
    </row>
    <row r="5463" spans="1:14" s="49" customFormat="1" ht="15" customHeight="1">
      <c r="A5463" s="33"/>
      <c r="B5463" s="33"/>
      <c r="C5463" s="21"/>
      <c r="D5463" s="33"/>
      <c r="E5463" s="39"/>
      <c r="F5463" s="21"/>
      <c r="G5463" s="33"/>
      <c r="H5463" s="33"/>
      <c r="I5463" s="21"/>
      <c r="J5463" s="33"/>
      <c r="K5463" s="33"/>
      <c r="L5463" s="22"/>
      <c r="M5463" s="22"/>
      <c r="N5463" s="22"/>
    </row>
    <row r="5464" spans="1:14" s="49" customFormat="1" ht="15" customHeight="1">
      <c r="A5464" s="33"/>
      <c r="B5464" s="33"/>
      <c r="C5464" s="21"/>
      <c r="D5464" s="33"/>
      <c r="E5464" s="39"/>
      <c r="F5464" s="21"/>
      <c r="G5464" s="33"/>
      <c r="H5464" s="33"/>
      <c r="I5464" s="21"/>
      <c r="J5464" s="33"/>
      <c r="K5464" s="33"/>
      <c r="L5464" s="22"/>
      <c r="M5464" s="22"/>
      <c r="N5464" s="22"/>
    </row>
    <row r="5465" spans="1:14" s="49" customFormat="1" ht="15" customHeight="1">
      <c r="A5465" s="33"/>
      <c r="B5465" s="33"/>
      <c r="C5465" s="21"/>
      <c r="D5465" s="33"/>
      <c r="E5465" s="39"/>
      <c r="F5465" s="21"/>
      <c r="G5465" s="33"/>
      <c r="H5465" s="33"/>
      <c r="I5465" s="21"/>
      <c r="J5465" s="33"/>
      <c r="K5465" s="33"/>
      <c r="L5465" s="22"/>
      <c r="M5465" s="22"/>
      <c r="N5465" s="22"/>
    </row>
    <row r="5466" spans="1:14" s="49" customFormat="1" ht="15" customHeight="1">
      <c r="A5466" s="33"/>
      <c r="B5466" s="33"/>
      <c r="C5466" s="21"/>
      <c r="D5466" s="33"/>
      <c r="E5466" s="39"/>
      <c r="F5466" s="21"/>
      <c r="G5466" s="33"/>
      <c r="H5466" s="33"/>
      <c r="I5466" s="21"/>
      <c r="J5466" s="33"/>
      <c r="K5466" s="33"/>
      <c r="L5466" s="22"/>
      <c r="M5466" s="22"/>
      <c r="N5466" s="22"/>
    </row>
    <row r="5467" spans="1:14" s="49" customFormat="1" ht="15" customHeight="1">
      <c r="A5467" s="33"/>
      <c r="B5467" s="33"/>
      <c r="C5467" s="21"/>
      <c r="D5467" s="33"/>
      <c r="E5467" s="39"/>
      <c r="F5467" s="21"/>
      <c r="G5467" s="33"/>
      <c r="H5467" s="33"/>
      <c r="I5467" s="21"/>
      <c r="J5467" s="33"/>
      <c r="K5467" s="33"/>
      <c r="L5467" s="22"/>
      <c r="M5467" s="22"/>
      <c r="N5467" s="22"/>
    </row>
    <row r="5468" spans="1:14" s="49" customFormat="1" ht="15" customHeight="1">
      <c r="A5468" s="33"/>
      <c r="B5468" s="33"/>
      <c r="C5468" s="21"/>
      <c r="D5468" s="33"/>
      <c r="E5468" s="39"/>
      <c r="F5468" s="21"/>
      <c r="G5468" s="33"/>
      <c r="H5468" s="33"/>
      <c r="I5468" s="21"/>
      <c r="J5468" s="33"/>
      <c r="K5468" s="33"/>
      <c r="L5468" s="22"/>
      <c r="M5468" s="22"/>
      <c r="N5468" s="22"/>
    </row>
    <row r="5469" spans="1:14" s="49" customFormat="1" ht="15" customHeight="1">
      <c r="A5469" s="33"/>
      <c r="B5469" s="33"/>
      <c r="C5469" s="21"/>
      <c r="D5469" s="33"/>
      <c r="E5469" s="39"/>
      <c r="F5469" s="21"/>
      <c r="G5469" s="33"/>
      <c r="H5469" s="33"/>
      <c r="I5469" s="21"/>
      <c r="J5469" s="33"/>
      <c r="K5469" s="33"/>
      <c r="L5469" s="22"/>
      <c r="M5469" s="22"/>
      <c r="N5469" s="22"/>
    </row>
    <row r="5470" spans="1:14" s="49" customFormat="1" ht="15" customHeight="1">
      <c r="A5470" s="33"/>
      <c r="B5470" s="33"/>
      <c r="C5470" s="21"/>
      <c r="D5470" s="33"/>
      <c r="E5470" s="39"/>
      <c r="F5470" s="21"/>
      <c r="G5470" s="33"/>
      <c r="H5470" s="33"/>
      <c r="I5470" s="21"/>
      <c r="J5470" s="33"/>
      <c r="K5470" s="33"/>
      <c r="L5470" s="22"/>
      <c r="M5470" s="22"/>
      <c r="N5470" s="22"/>
    </row>
    <row r="5471" spans="1:14" s="49" customFormat="1" ht="15" customHeight="1">
      <c r="A5471" s="33"/>
      <c r="B5471" s="33"/>
      <c r="C5471" s="21"/>
      <c r="D5471" s="33"/>
      <c r="E5471" s="39"/>
      <c r="F5471" s="21"/>
      <c r="G5471" s="33"/>
      <c r="H5471" s="33"/>
      <c r="I5471" s="21"/>
      <c r="J5471" s="33"/>
      <c r="K5471" s="33"/>
      <c r="L5471" s="22"/>
      <c r="M5471" s="22"/>
      <c r="N5471" s="22"/>
    </row>
    <row r="5472" spans="1:14" s="49" customFormat="1" ht="15" customHeight="1">
      <c r="A5472" s="33"/>
      <c r="B5472" s="33"/>
      <c r="C5472" s="21"/>
      <c r="D5472" s="33"/>
      <c r="E5472" s="39"/>
      <c r="F5472" s="21"/>
      <c r="G5472" s="33"/>
      <c r="H5472" s="33"/>
      <c r="I5472" s="21"/>
      <c r="J5472" s="33"/>
      <c r="K5472" s="33"/>
      <c r="L5472" s="22"/>
      <c r="M5472" s="22"/>
      <c r="N5472" s="22"/>
    </row>
    <row r="5473" spans="1:14" s="49" customFormat="1" ht="15" customHeight="1">
      <c r="A5473" s="33"/>
      <c r="B5473" s="33"/>
      <c r="C5473" s="21"/>
      <c r="D5473" s="33"/>
      <c r="E5473" s="39"/>
      <c r="F5473" s="21"/>
      <c r="G5473" s="33"/>
      <c r="H5473" s="33"/>
      <c r="I5473" s="21"/>
      <c r="J5473" s="33"/>
      <c r="K5473" s="33"/>
      <c r="L5473" s="22"/>
      <c r="M5473" s="22"/>
      <c r="N5473" s="22"/>
    </row>
    <row r="5474" spans="1:14" s="49" customFormat="1" ht="15" customHeight="1">
      <c r="A5474" s="33"/>
      <c r="B5474" s="33"/>
      <c r="C5474" s="21"/>
      <c r="D5474" s="33"/>
      <c r="E5474" s="39"/>
      <c r="F5474" s="21"/>
      <c r="G5474" s="33"/>
      <c r="H5474" s="33"/>
      <c r="I5474" s="21"/>
      <c r="J5474" s="33"/>
      <c r="K5474" s="33"/>
      <c r="L5474" s="22"/>
      <c r="M5474" s="22"/>
      <c r="N5474" s="22"/>
    </row>
    <row r="5475" spans="1:14" s="49" customFormat="1" ht="15" customHeight="1">
      <c r="A5475" s="33"/>
      <c r="B5475" s="33"/>
      <c r="C5475" s="21"/>
      <c r="D5475" s="33"/>
      <c r="E5475" s="39"/>
      <c r="F5475" s="21"/>
      <c r="G5475" s="33"/>
      <c r="H5475" s="33"/>
      <c r="I5475" s="21"/>
      <c r="J5475" s="33"/>
      <c r="K5475" s="33"/>
      <c r="L5475" s="22"/>
      <c r="M5475" s="22"/>
      <c r="N5475" s="22"/>
    </row>
    <row r="5476" spans="1:14" s="49" customFormat="1" ht="15" customHeight="1">
      <c r="A5476" s="33"/>
      <c r="B5476" s="33"/>
      <c r="C5476" s="21"/>
      <c r="D5476" s="33"/>
      <c r="E5476" s="39"/>
      <c r="F5476" s="21"/>
      <c r="G5476" s="33"/>
      <c r="H5476" s="33"/>
      <c r="I5476" s="21"/>
      <c r="J5476" s="33"/>
      <c r="K5476" s="33"/>
      <c r="L5476" s="22"/>
      <c r="M5476" s="22"/>
      <c r="N5476" s="22"/>
    </row>
    <row r="5477" spans="1:14" s="49" customFormat="1" ht="15" customHeight="1">
      <c r="A5477" s="33"/>
      <c r="B5477" s="33"/>
      <c r="C5477" s="21"/>
      <c r="D5477" s="33"/>
      <c r="E5477" s="39"/>
      <c r="F5477" s="21"/>
      <c r="G5477" s="33"/>
      <c r="H5477" s="33"/>
      <c r="I5477" s="21"/>
      <c r="J5477" s="33"/>
      <c r="K5477" s="33"/>
      <c r="L5477" s="22"/>
      <c r="M5477" s="22"/>
      <c r="N5477" s="22"/>
    </row>
    <row r="5478" spans="1:14" s="49" customFormat="1" ht="15" customHeight="1">
      <c r="A5478" s="33"/>
      <c r="B5478" s="33"/>
      <c r="C5478" s="21"/>
      <c r="D5478" s="33"/>
      <c r="E5478" s="39"/>
      <c r="F5478" s="21"/>
      <c r="G5478" s="33"/>
      <c r="H5478" s="33"/>
      <c r="I5478" s="21"/>
      <c r="J5478" s="33"/>
      <c r="K5478" s="33"/>
      <c r="L5478" s="22"/>
      <c r="M5478" s="22"/>
      <c r="N5478" s="22"/>
    </row>
    <row r="5479" spans="1:14" s="49" customFormat="1" ht="15" customHeight="1">
      <c r="A5479" s="33"/>
      <c r="B5479" s="33"/>
      <c r="C5479" s="21"/>
      <c r="D5479" s="33"/>
      <c r="E5479" s="39"/>
      <c r="F5479" s="21"/>
      <c r="G5479" s="33"/>
      <c r="H5479" s="33"/>
      <c r="I5479" s="21"/>
      <c r="J5479" s="33"/>
      <c r="K5479" s="33"/>
      <c r="L5479" s="22"/>
      <c r="M5479" s="22"/>
      <c r="N5479" s="22"/>
    </row>
    <row r="5480" spans="1:14" s="49" customFormat="1" ht="15" customHeight="1">
      <c r="A5480" s="33"/>
      <c r="B5480" s="33"/>
      <c r="C5480" s="21"/>
      <c r="D5480" s="33"/>
      <c r="E5480" s="39"/>
      <c r="F5480" s="21"/>
      <c r="G5480" s="33"/>
      <c r="H5480" s="33"/>
      <c r="I5480" s="21"/>
      <c r="J5480" s="33"/>
      <c r="K5480" s="33"/>
      <c r="L5480" s="22"/>
      <c r="M5480" s="22"/>
      <c r="N5480" s="22"/>
    </row>
    <row r="5481" spans="1:14" s="49" customFormat="1" ht="15" customHeight="1">
      <c r="A5481" s="33"/>
      <c r="B5481" s="33"/>
      <c r="C5481" s="21"/>
      <c r="D5481" s="33"/>
      <c r="E5481" s="39"/>
      <c r="F5481" s="21"/>
      <c r="G5481" s="33"/>
      <c r="H5481" s="33"/>
      <c r="I5481" s="21"/>
      <c r="J5481" s="33"/>
      <c r="K5481" s="33"/>
      <c r="L5481" s="22"/>
      <c r="M5481" s="22"/>
      <c r="N5481" s="22"/>
    </row>
    <row r="5482" spans="1:14" s="49" customFormat="1" ht="30.6" customHeight="1">
      <c r="A5482" s="18"/>
      <c r="B5482" s="19"/>
      <c r="C5482" s="20"/>
      <c r="D5482" s="20"/>
      <c r="E5482" s="21"/>
      <c r="F5482" s="20"/>
      <c r="G5482" s="20"/>
      <c r="H5482" s="20"/>
      <c r="I5482" s="20"/>
      <c r="J5482" s="20"/>
      <c r="K5482" s="20"/>
      <c r="L5482" s="22"/>
      <c r="M5482" s="22"/>
      <c r="N5482" s="22"/>
    </row>
    <row r="5483" spans="1:14" s="49" customFormat="1" ht="15" customHeight="1">
      <c r="A5483" s="24" t="s">
        <v>324</v>
      </c>
      <c r="B5483" s="42"/>
      <c r="C5483" s="26"/>
      <c r="D5483" s="24" t="s">
        <v>324</v>
      </c>
      <c r="E5483" s="42"/>
      <c r="F5483" s="26"/>
      <c r="G5483" s="24" t="s">
        <v>324</v>
      </c>
      <c r="H5483" s="42"/>
      <c r="I5483" s="26"/>
      <c r="J5483" s="24" t="s">
        <v>324</v>
      </c>
      <c r="K5483" s="42"/>
      <c r="L5483" s="22"/>
      <c r="M5483" s="22"/>
      <c r="N5483" s="22"/>
    </row>
    <row r="5484" spans="1:14" s="49" customFormat="1" ht="15" customHeight="1">
      <c r="A5484" s="29" t="s">
        <v>149</v>
      </c>
      <c r="B5484" s="29" t="s">
        <v>150</v>
      </c>
      <c r="C5484" s="30"/>
      <c r="D5484" s="29" t="s">
        <v>149</v>
      </c>
      <c r="E5484" s="44" t="s">
        <v>150</v>
      </c>
      <c r="F5484" s="30"/>
      <c r="G5484" s="29" t="s">
        <v>149</v>
      </c>
      <c r="H5484" s="29" t="s">
        <v>150</v>
      </c>
      <c r="I5484" s="30"/>
      <c r="J5484" s="29" t="s">
        <v>149</v>
      </c>
      <c r="K5484" s="29" t="s">
        <v>150</v>
      </c>
      <c r="L5484" s="22"/>
      <c r="M5484" s="22"/>
      <c r="N5484" s="22"/>
    </row>
    <row r="5485" spans="1:14" s="49" customFormat="1" ht="15" customHeight="1">
      <c r="A5485" s="33"/>
      <c r="B5485" s="33"/>
      <c r="C5485" s="20"/>
      <c r="D5485" s="33"/>
      <c r="E5485" s="33"/>
      <c r="F5485" s="20"/>
      <c r="G5485" s="33"/>
      <c r="H5485" s="33"/>
      <c r="I5485" s="20"/>
      <c r="J5485" s="33"/>
      <c r="K5485" s="33"/>
      <c r="L5485" s="20"/>
      <c r="M5485" s="22"/>
      <c r="N5485" s="22"/>
    </row>
    <row r="5486" spans="1:14" s="49" customFormat="1" ht="15" customHeight="1">
      <c r="A5486" s="33"/>
      <c r="B5486" s="33"/>
      <c r="C5486" s="21"/>
      <c r="D5486" s="33"/>
      <c r="E5486" s="39"/>
      <c r="F5486" s="21"/>
      <c r="G5486" s="33"/>
      <c r="H5486" s="33"/>
      <c r="I5486" s="21"/>
      <c r="J5486" s="33"/>
      <c r="K5486" s="33"/>
      <c r="L5486" s="22"/>
      <c r="M5486" s="22"/>
      <c r="N5486" s="22"/>
    </row>
    <row r="5487" spans="1:14" s="49" customFormat="1" ht="15" customHeight="1">
      <c r="A5487" s="33"/>
      <c r="B5487" s="33"/>
      <c r="C5487" s="21"/>
      <c r="D5487" s="33"/>
      <c r="E5487" s="39"/>
      <c r="F5487" s="21"/>
      <c r="G5487" s="33"/>
      <c r="H5487" s="33"/>
      <c r="I5487" s="21"/>
      <c r="J5487" s="33"/>
      <c r="K5487" s="33"/>
      <c r="L5487" s="22"/>
      <c r="M5487" s="22"/>
      <c r="N5487" s="22"/>
    </row>
    <row r="5488" spans="1:14" s="49" customFormat="1" ht="15" customHeight="1">
      <c r="A5488" s="33"/>
      <c r="B5488" s="33"/>
      <c r="C5488" s="21"/>
      <c r="D5488" s="33"/>
      <c r="E5488" s="39"/>
      <c r="F5488" s="21"/>
      <c r="G5488" s="33"/>
      <c r="H5488" s="33"/>
      <c r="I5488" s="21"/>
      <c r="J5488" s="33"/>
      <c r="K5488" s="33"/>
      <c r="L5488" s="22"/>
      <c r="M5488" s="22"/>
      <c r="N5488" s="22"/>
    </row>
    <row r="5489" spans="1:14" s="49" customFormat="1" ht="15" customHeight="1">
      <c r="A5489" s="33"/>
      <c r="B5489" s="33"/>
      <c r="C5489" s="21"/>
      <c r="D5489" s="33"/>
      <c r="E5489" s="39"/>
      <c r="F5489" s="21"/>
      <c r="G5489" s="33"/>
      <c r="H5489" s="33"/>
      <c r="I5489" s="21"/>
      <c r="J5489" s="33"/>
      <c r="K5489" s="33"/>
      <c r="L5489" s="22"/>
      <c r="M5489" s="22"/>
      <c r="N5489" s="22"/>
    </row>
    <row r="5490" spans="1:14" s="49" customFormat="1" ht="15" customHeight="1">
      <c r="A5490" s="33"/>
      <c r="B5490" s="33"/>
      <c r="C5490" s="21"/>
      <c r="D5490" s="33"/>
      <c r="E5490" s="39"/>
      <c r="F5490" s="21"/>
      <c r="G5490" s="33"/>
      <c r="H5490" s="33"/>
      <c r="I5490" s="21"/>
      <c r="J5490" s="33"/>
      <c r="K5490" s="33"/>
      <c r="L5490" s="22"/>
      <c r="M5490" s="22"/>
      <c r="N5490" s="22"/>
    </row>
    <row r="5491" spans="1:14" s="49" customFormat="1" ht="15" customHeight="1">
      <c r="A5491" s="33"/>
      <c r="B5491" s="33"/>
      <c r="C5491" s="21"/>
      <c r="D5491" s="33"/>
      <c r="E5491" s="39"/>
      <c r="F5491" s="21"/>
      <c r="G5491" s="33"/>
      <c r="H5491" s="33"/>
      <c r="I5491" s="21"/>
      <c r="J5491" s="33"/>
      <c r="K5491" s="33"/>
      <c r="L5491" s="22"/>
      <c r="M5491" s="22"/>
      <c r="N5491" s="22"/>
    </row>
    <row r="5492" spans="1:14" s="49" customFormat="1" ht="15" customHeight="1">
      <c r="A5492" s="33"/>
      <c r="B5492" s="33"/>
      <c r="C5492" s="21"/>
      <c r="D5492" s="33"/>
      <c r="E5492" s="39"/>
      <c r="F5492" s="21"/>
      <c r="G5492" s="33"/>
      <c r="H5492" s="33"/>
      <c r="I5492" s="21"/>
      <c r="J5492" s="33"/>
      <c r="K5492" s="33"/>
      <c r="L5492" s="22"/>
      <c r="M5492" s="22"/>
      <c r="N5492" s="22"/>
    </row>
    <row r="5493" spans="1:14" s="49" customFormat="1" ht="15" customHeight="1">
      <c r="A5493" s="33"/>
      <c r="B5493" s="33"/>
      <c r="C5493" s="21"/>
      <c r="D5493" s="33"/>
      <c r="E5493" s="39"/>
      <c r="F5493" s="21"/>
      <c r="G5493" s="33"/>
      <c r="H5493" s="33"/>
      <c r="I5493" s="21"/>
      <c r="J5493" s="33"/>
      <c r="K5493" s="33"/>
      <c r="L5493" s="22"/>
      <c r="M5493" s="22"/>
      <c r="N5493" s="22"/>
    </row>
    <row r="5494" spans="1:14" s="49" customFormat="1" ht="15" customHeight="1">
      <c r="A5494" s="33"/>
      <c r="B5494" s="33"/>
      <c r="C5494" s="21"/>
      <c r="D5494" s="33"/>
      <c r="E5494" s="39"/>
      <c r="F5494" s="21"/>
      <c r="G5494" s="33"/>
      <c r="H5494" s="33"/>
      <c r="I5494" s="21"/>
      <c r="J5494" s="33"/>
      <c r="K5494" s="33"/>
      <c r="L5494" s="22"/>
      <c r="M5494" s="22"/>
      <c r="N5494" s="22"/>
    </row>
    <row r="5495" spans="1:14" s="49" customFormat="1" ht="15" customHeight="1">
      <c r="A5495" s="33"/>
      <c r="B5495" s="33"/>
      <c r="C5495" s="21"/>
      <c r="D5495" s="33"/>
      <c r="E5495" s="39"/>
      <c r="F5495" s="21"/>
      <c r="G5495" s="33"/>
      <c r="H5495" s="33"/>
      <c r="I5495" s="21"/>
      <c r="J5495" s="33"/>
      <c r="K5495" s="33"/>
      <c r="L5495" s="22"/>
      <c r="M5495" s="22"/>
      <c r="N5495" s="22"/>
    </row>
    <row r="5496" spans="1:14" s="49" customFormat="1" ht="15" customHeight="1">
      <c r="A5496" s="33"/>
      <c r="B5496" s="33"/>
      <c r="C5496" s="21"/>
      <c r="D5496" s="33"/>
      <c r="E5496" s="39"/>
      <c r="F5496" s="21"/>
      <c r="G5496" s="33"/>
      <c r="H5496" s="33"/>
      <c r="I5496" s="21"/>
      <c r="J5496" s="33"/>
      <c r="K5496" s="33"/>
      <c r="L5496" s="22"/>
      <c r="M5496" s="22"/>
      <c r="N5496" s="22"/>
    </row>
    <row r="5497" spans="1:14" s="49" customFormat="1" ht="15" customHeight="1">
      <c r="A5497" s="33"/>
      <c r="B5497" s="33"/>
      <c r="C5497" s="21"/>
      <c r="D5497" s="33"/>
      <c r="E5497" s="39"/>
      <c r="F5497" s="21"/>
      <c r="G5497" s="33"/>
      <c r="H5497" s="33"/>
      <c r="I5497" s="21"/>
      <c r="J5497" s="33"/>
      <c r="K5497" s="33"/>
      <c r="L5497" s="22"/>
      <c r="M5497" s="22"/>
      <c r="N5497" s="22"/>
    </row>
    <row r="5498" spans="1:14" s="49" customFormat="1" ht="15" customHeight="1">
      <c r="A5498" s="33"/>
      <c r="B5498" s="33"/>
      <c r="C5498" s="21"/>
      <c r="D5498" s="33"/>
      <c r="E5498" s="39"/>
      <c r="F5498" s="21"/>
      <c r="G5498" s="33"/>
      <c r="H5498" s="33"/>
      <c r="I5498" s="21"/>
      <c r="J5498" s="33"/>
      <c r="K5498" s="33"/>
      <c r="L5498" s="22"/>
      <c r="M5498" s="22"/>
      <c r="N5498" s="22"/>
    </row>
    <row r="5499" spans="1:14" s="49" customFormat="1" ht="15" customHeight="1">
      <c r="A5499" s="33"/>
      <c r="B5499" s="33"/>
      <c r="C5499" s="21"/>
      <c r="D5499" s="33"/>
      <c r="E5499" s="39"/>
      <c r="F5499" s="21"/>
      <c r="G5499" s="33"/>
      <c r="H5499" s="33"/>
      <c r="I5499" s="21"/>
      <c r="J5499" s="33"/>
      <c r="K5499" s="33"/>
      <c r="L5499" s="22"/>
      <c r="M5499" s="22"/>
      <c r="N5499" s="22"/>
    </row>
    <row r="5500" spans="1:14" s="49" customFormat="1" ht="15" customHeight="1">
      <c r="A5500" s="33"/>
      <c r="B5500" s="33"/>
      <c r="C5500" s="21"/>
      <c r="D5500" s="33"/>
      <c r="E5500" s="39"/>
      <c r="F5500" s="21"/>
      <c r="G5500" s="33"/>
      <c r="H5500" s="33"/>
      <c r="I5500" s="21"/>
      <c r="J5500" s="33"/>
      <c r="K5500" s="33"/>
      <c r="L5500" s="22"/>
      <c r="M5500" s="22"/>
      <c r="N5500" s="22"/>
    </row>
    <row r="5501" spans="1:14" s="49" customFormat="1" ht="15" customHeight="1">
      <c r="A5501" s="33"/>
      <c r="B5501" s="33"/>
      <c r="C5501" s="21"/>
      <c r="D5501" s="33"/>
      <c r="E5501" s="39"/>
      <c r="F5501" s="21"/>
      <c r="G5501" s="33"/>
      <c r="H5501" s="33"/>
      <c r="I5501" s="21"/>
      <c r="J5501" s="33"/>
      <c r="K5501" s="33"/>
      <c r="L5501" s="22"/>
      <c r="M5501" s="22"/>
      <c r="N5501" s="22"/>
    </row>
    <row r="5502" spans="1:14" s="49" customFormat="1" ht="15" customHeight="1">
      <c r="A5502" s="33"/>
      <c r="B5502" s="33"/>
      <c r="C5502" s="21"/>
      <c r="D5502" s="33"/>
      <c r="E5502" s="39"/>
      <c r="F5502" s="21"/>
      <c r="G5502" s="33"/>
      <c r="H5502" s="33"/>
      <c r="I5502" s="21"/>
      <c r="J5502" s="33"/>
      <c r="K5502" s="33"/>
      <c r="L5502" s="22"/>
      <c r="M5502" s="22"/>
      <c r="N5502" s="22"/>
    </row>
    <row r="5503" spans="1:14" s="49" customFormat="1" ht="15" customHeight="1">
      <c r="A5503" s="33"/>
      <c r="B5503" s="33"/>
      <c r="C5503" s="21"/>
      <c r="D5503" s="33"/>
      <c r="E5503" s="39"/>
      <c r="F5503" s="21"/>
      <c r="G5503" s="33"/>
      <c r="H5503" s="33"/>
      <c r="I5503" s="21"/>
      <c r="J5503" s="33"/>
      <c r="K5503" s="33"/>
      <c r="L5503" s="22"/>
      <c r="M5503" s="22"/>
      <c r="N5503" s="22"/>
    </row>
    <row r="5504" spans="1:14" s="49" customFormat="1" ht="15" customHeight="1">
      <c r="A5504" s="33"/>
      <c r="B5504" s="33"/>
      <c r="C5504" s="21"/>
      <c r="D5504" s="33"/>
      <c r="E5504" s="39"/>
      <c r="F5504" s="21"/>
      <c r="G5504" s="33"/>
      <c r="H5504" s="33"/>
      <c r="I5504" s="21"/>
      <c r="J5504" s="33"/>
      <c r="K5504" s="33"/>
      <c r="L5504" s="22"/>
      <c r="M5504" s="22"/>
      <c r="N5504" s="22"/>
    </row>
    <row r="5505" spans="1:14" s="49" customFormat="1" ht="15" customHeight="1">
      <c r="A5505" s="33"/>
      <c r="B5505" s="33"/>
      <c r="C5505" s="21"/>
      <c r="D5505" s="33"/>
      <c r="E5505" s="39"/>
      <c r="F5505" s="21"/>
      <c r="G5505" s="33"/>
      <c r="H5505" s="33"/>
      <c r="I5505" s="21"/>
      <c r="J5505" s="33"/>
      <c r="K5505" s="33"/>
      <c r="L5505" s="22"/>
      <c r="M5505" s="22"/>
      <c r="N5505" s="22"/>
    </row>
    <row r="5506" spans="1:14" s="49" customFormat="1" ht="15" customHeight="1">
      <c r="A5506" s="33"/>
      <c r="B5506" s="33"/>
      <c r="C5506" s="21"/>
      <c r="D5506" s="33"/>
      <c r="E5506" s="39"/>
      <c r="F5506" s="21"/>
      <c r="G5506" s="33"/>
      <c r="H5506" s="33"/>
      <c r="I5506" s="21"/>
      <c r="J5506" s="33"/>
      <c r="K5506" s="33"/>
      <c r="L5506" s="22"/>
      <c r="M5506" s="22"/>
      <c r="N5506" s="22"/>
    </row>
    <row r="5507" spans="1:14" s="49" customFormat="1" ht="15" customHeight="1">
      <c r="A5507" s="33"/>
      <c r="B5507" s="33"/>
      <c r="C5507" s="21"/>
      <c r="D5507" s="33"/>
      <c r="E5507" s="39"/>
      <c r="F5507" s="21"/>
      <c r="G5507" s="33"/>
      <c r="H5507" s="33"/>
      <c r="I5507" s="21"/>
      <c r="J5507" s="33"/>
      <c r="K5507" s="33"/>
      <c r="L5507" s="22"/>
      <c r="M5507" s="22"/>
      <c r="N5507" s="22"/>
    </row>
    <row r="5508" spans="1:14" s="49" customFormat="1" ht="15" customHeight="1">
      <c r="A5508" s="33"/>
      <c r="B5508" s="33"/>
      <c r="C5508" s="21"/>
      <c r="D5508" s="33"/>
      <c r="E5508" s="39"/>
      <c r="F5508" s="21"/>
      <c r="G5508" s="33"/>
      <c r="H5508" s="33"/>
      <c r="I5508" s="21"/>
      <c r="J5508" s="33"/>
      <c r="K5508" s="33"/>
      <c r="L5508" s="22"/>
      <c r="M5508" s="22"/>
      <c r="N5508" s="22"/>
    </row>
    <row r="5509" spans="1:14" s="49" customFormat="1" ht="15" customHeight="1">
      <c r="A5509" s="33"/>
      <c r="B5509" s="33"/>
      <c r="C5509" s="21"/>
      <c r="D5509" s="33"/>
      <c r="E5509" s="39"/>
      <c r="F5509" s="21"/>
      <c r="G5509" s="33"/>
      <c r="H5509" s="33"/>
      <c r="I5509" s="21"/>
      <c r="J5509" s="33"/>
      <c r="K5509" s="33"/>
      <c r="L5509" s="22"/>
      <c r="M5509" s="22"/>
      <c r="N5509" s="22"/>
    </row>
    <row r="5510" spans="1:14" s="49" customFormat="1" ht="15" customHeight="1">
      <c r="A5510" s="33"/>
      <c r="B5510" s="33"/>
      <c r="C5510" s="21"/>
      <c r="D5510" s="33"/>
      <c r="E5510" s="39"/>
      <c r="F5510" s="21"/>
      <c r="G5510" s="33"/>
      <c r="H5510" s="33"/>
      <c r="I5510" s="21"/>
      <c r="J5510" s="33"/>
      <c r="K5510" s="33"/>
      <c r="L5510" s="22"/>
      <c r="M5510" s="22"/>
      <c r="N5510" s="22"/>
    </row>
    <row r="5511" spans="1:14" s="49" customFormat="1" ht="15" customHeight="1">
      <c r="A5511" s="33"/>
      <c r="B5511" s="33"/>
      <c r="C5511" s="21"/>
      <c r="D5511" s="33"/>
      <c r="E5511" s="39"/>
      <c r="F5511" s="21"/>
      <c r="G5511" s="33"/>
      <c r="H5511" s="33"/>
      <c r="I5511" s="21"/>
      <c r="J5511" s="33"/>
      <c r="K5511" s="33"/>
      <c r="L5511" s="22"/>
      <c r="M5511" s="22"/>
      <c r="N5511" s="22"/>
    </row>
    <row r="5512" spans="1:14" s="49" customFormat="1" ht="15" customHeight="1">
      <c r="A5512" s="33"/>
      <c r="B5512" s="33"/>
      <c r="C5512" s="21"/>
      <c r="D5512" s="33"/>
      <c r="E5512" s="39"/>
      <c r="F5512" s="21"/>
      <c r="G5512" s="33"/>
      <c r="H5512" s="33"/>
      <c r="I5512" s="21"/>
      <c r="J5512" s="33"/>
      <c r="K5512" s="33"/>
      <c r="L5512" s="22"/>
      <c r="M5512" s="22"/>
      <c r="N5512" s="22"/>
    </row>
    <row r="5513" spans="1:14" s="49" customFormat="1" ht="15" customHeight="1">
      <c r="A5513" s="33"/>
      <c r="B5513" s="33"/>
      <c r="C5513" s="21"/>
      <c r="D5513" s="33"/>
      <c r="E5513" s="39"/>
      <c r="F5513" s="21"/>
      <c r="G5513" s="33"/>
      <c r="H5513" s="33"/>
      <c r="I5513" s="21"/>
      <c r="J5513" s="33"/>
      <c r="K5513" s="33"/>
      <c r="L5513" s="22"/>
      <c r="M5513" s="22"/>
      <c r="N5513" s="22"/>
    </row>
    <row r="5514" spans="1:14" s="49" customFormat="1" ht="15" customHeight="1">
      <c r="A5514" s="33"/>
      <c r="B5514" s="33"/>
      <c r="C5514" s="21"/>
      <c r="D5514" s="33"/>
      <c r="E5514" s="39"/>
      <c r="F5514" s="21"/>
      <c r="G5514" s="33"/>
      <c r="H5514" s="33"/>
      <c r="I5514" s="21"/>
      <c r="J5514" s="33"/>
      <c r="K5514" s="33"/>
      <c r="L5514" s="22"/>
      <c r="M5514" s="22"/>
      <c r="N5514" s="22"/>
    </row>
    <row r="5515" spans="1:14" s="49" customFormat="1" ht="15" customHeight="1">
      <c r="A5515" s="33"/>
      <c r="B5515" s="33"/>
      <c r="C5515" s="21"/>
      <c r="D5515" s="33"/>
      <c r="E5515" s="39"/>
      <c r="F5515" s="21"/>
      <c r="G5515" s="33"/>
      <c r="H5515" s="33"/>
      <c r="I5515" s="21"/>
      <c r="J5515" s="33"/>
      <c r="K5515" s="33"/>
      <c r="L5515" s="22"/>
      <c r="M5515" s="22"/>
      <c r="N5515" s="22"/>
    </row>
    <row r="5516" spans="1:14" s="49" customFormat="1" ht="15" customHeight="1">
      <c r="A5516" s="33"/>
      <c r="B5516" s="33"/>
      <c r="C5516" s="21"/>
      <c r="D5516" s="33"/>
      <c r="E5516" s="39"/>
      <c r="F5516" s="21"/>
      <c r="G5516" s="33"/>
      <c r="H5516" s="33"/>
      <c r="I5516" s="21"/>
      <c r="J5516" s="33"/>
      <c r="K5516" s="33"/>
      <c r="L5516" s="22"/>
      <c r="M5516" s="22"/>
      <c r="N5516" s="22"/>
    </row>
    <row r="5517" spans="1:14" s="49" customFormat="1" ht="15" customHeight="1">
      <c r="A5517" s="33"/>
      <c r="B5517" s="33"/>
      <c r="C5517" s="21"/>
      <c r="D5517" s="33"/>
      <c r="E5517" s="39"/>
      <c r="F5517" s="21"/>
      <c r="G5517" s="33"/>
      <c r="H5517" s="33"/>
      <c r="I5517" s="21"/>
      <c r="J5517" s="33"/>
      <c r="K5517" s="33"/>
      <c r="L5517" s="22"/>
      <c r="M5517" s="22"/>
      <c r="N5517" s="22"/>
    </row>
    <row r="5518" spans="1:14" s="49" customFormat="1" ht="15" customHeight="1">
      <c r="A5518" s="33"/>
      <c r="B5518" s="33"/>
      <c r="C5518" s="21"/>
      <c r="D5518" s="33"/>
      <c r="E5518" s="39"/>
      <c r="F5518" s="21"/>
      <c r="G5518" s="33"/>
      <c r="H5518" s="33"/>
      <c r="I5518" s="21"/>
      <c r="J5518" s="33"/>
      <c r="K5518" s="33"/>
      <c r="L5518" s="22"/>
      <c r="M5518" s="22"/>
      <c r="N5518" s="22"/>
    </row>
    <row r="5519" spans="1:14" s="49" customFormat="1" ht="15" customHeight="1">
      <c r="A5519" s="33"/>
      <c r="B5519" s="33"/>
      <c r="C5519" s="21"/>
      <c r="D5519" s="33"/>
      <c r="E5519" s="39"/>
      <c r="F5519" s="21"/>
      <c r="G5519" s="33"/>
      <c r="H5519" s="33"/>
      <c r="I5519" s="21"/>
      <c r="J5519" s="33"/>
      <c r="K5519" s="33"/>
      <c r="L5519" s="22"/>
      <c r="M5519" s="22"/>
      <c r="N5519" s="22"/>
    </row>
    <row r="5520" spans="1:14" s="49" customFormat="1" ht="15" customHeight="1">
      <c r="A5520" s="33"/>
      <c r="B5520" s="33"/>
      <c r="C5520" s="21"/>
      <c r="D5520" s="33"/>
      <c r="E5520" s="39"/>
      <c r="F5520" s="21"/>
      <c r="G5520" s="33"/>
      <c r="H5520" s="33"/>
      <c r="I5520" s="21"/>
      <c r="J5520" s="33"/>
      <c r="K5520" s="33"/>
      <c r="L5520" s="22"/>
      <c r="M5520" s="22"/>
      <c r="N5520" s="22"/>
    </row>
    <row r="5521" spans="1:14" s="49" customFormat="1" ht="15" customHeight="1">
      <c r="A5521" s="33"/>
      <c r="B5521" s="33"/>
      <c r="C5521" s="21"/>
      <c r="D5521" s="33"/>
      <c r="E5521" s="39"/>
      <c r="F5521" s="21"/>
      <c r="G5521" s="33"/>
      <c r="H5521" s="33"/>
      <c r="I5521" s="21"/>
      <c r="J5521" s="33"/>
      <c r="K5521" s="33"/>
      <c r="L5521" s="22"/>
      <c r="M5521" s="22"/>
      <c r="N5521" s="22"/>
    </row>
    <row r="5522" spans="1:14" s="49" customFormat="1" ht="15" customHeight="1">
      <c r="A5522" s="33"/>
      <c r="B5522" s="33"/>
      <c r="C5522" s="21"/>
      <c r="D5522" s="33"/>
      <c r="E5522" s="39"/>
      <c r="F5522" s="21"/>
      <c r="G5522" s="33"/>
      <c r="H5522" s="33"/>
      <c r="I5522" s="21"/>
      <c r="J5522" s="33"/>
      <c r="K5522" s="33"/>
      <c r="L5522" s="22"/>
      <c r="M5522" s="22"/>
      <c r="N5522" s="22"/>
    </row>
    <row r="5523" spans="1:14" s="49" customFormat="1" ht="15" customHeight="1">
      <c r="A5523" s="33"/>
      <c r="B5523" s="33"/>
      <c r="C5523" s="21"/>
      <c r="D5523" s="33"/>
      <c r="E5523" s="39"/>
      <c r="F5523" s="21"/>
      <c r="G5523" s="33"/>
      <c r="H5523" s="33"/>
      <c r="I5523" s="21"/>
      <c r="J5523" s="33"/>
      <c r="K5523" s="33"/>
      <c r="L5523" s="22"/>
      <c r="M5523" s="22"/>
      <c r="N5523" s="22"/>
    </row>
    <row r="5524" spans="1:14" s="49" customFormat="1" ht="15" customHeight="1">
      <c r="A5524" s="33"/>
      <c r="B5524" s="33"/>
      <c r="C5524" s="21"/>
      <c r="D5524" s="33"/>
      <c r="E5524" s="39"/>
      <c r="F5524" s="21"/>
      <c r="G5524" s="33"/>
      <c r="H5524" s="33"/>
      <c r="I5524" s="21"/>
      <c r="J5524" s="33"/>
      <c r="K5524" s="33"/>
      <c r="L5524" s="22"/>
      <c r="M5524" s="22"/>
      <c r="N5524" s="22"/>
    </row>
    <row r="5525" spans="1:14" s="49" customFormat="1" ht="15" customHeight="1">
      <c r="A5525" s="33"/>
      <c r="B5525" s="33"/>
      <c r="C5525" s="21"/>
      <c r="D5525" s="33"/>
      <c r="E5525" s="39"/>
      <c r="F5525" s="21"/>
      <c r="G5525" s="33"/>
      <c r="H5525" s="33"/>
      <c r="I5525" s="21"/>
      <c r="J5525" s="33"/>
      <c r="K5525" s="33"/>
      <c r="L5525" s="22"/>
      <c r="M5525" s="22"/>
      <c r="N5525" s="22"/>
    </row>
    <row r="5526" spans="1:14" s="49" customFormat="1" ht="15" customHeight="1">
      <c r="A5526" s="33"/>
      <c r="B5526" s="33"/>
      <c r="C5526" s="21"/>
      <c r="D5526" s="33"/>
      <c r="E5526" s="39"/>
      <c r="F5526" s="21"/>
      <c r="G5526" s="33"/>
      <c r="H5526" s="33"/>
      <c r="I5526" s="21"/>
      <c r="J5526" s="33"/>
      <c r="K5526" s="33"/>
      <c r="L5526" s="22"/>
      <c r="M5526" s="22"/>
      <c r="N5526" s="22"/>
    </row>
    <row r="5527" spans="1:14" s="49" customFormat="1" ht="15" customHeight="1">
      <c r="A5527" s="33"/>
      <c r="B5527" s="33"/>
      <c r="C5527" s="21"/>
      <c r="D5527" s="33"/>
      <c r="E5527" s="39"/>
      <c r="F5527" s="21"/>
      <c r="G5527" s="33"/>
      <c r="H5527" s="33"/>
      <c r="I5527" s="21"/>
      <c r="J5527" s="33"/>
      <c r="K5527" s="33"/>
      <c r="L5527" s="22"/>
      <c r="M5527" s="22"/>
      <c r="N5527" s="22"/>
    </row>
    <row r="5528" spans="1:14" s="49" customFormat="1" ht="15" customHeight="1">
      <c r="A5528" s="33"/>
      <c r="B5528" s="33"/>
      <c r="C5528" s="21"/>
      <c r="D5528" s="33"/>
      <c r="E5528" s="39"/>
      <c r="F5528" s="21"/>
      <c r="G5528" s="33"/>
      <c r="H5528" s="33"/>
      <c r="I5528" s="21"/>
      <c r="J5528" s="33"/>
      <c r="K5528" s="33"/>
      <c r="L5528" s="22"/>
      <c r="M5528" s="22"/>
      <c r="N5528" s="22"/>
    </row>
    <row r="5529" spans="1:14" s="49" customFormat="1" ht="15" customHeight="1">
      <c r="A5529" s="33"/>
      <c r="B5529" s="33"/>
      <c r="C5529" s="21"/>
      <c r="D5529" s="33"/>
      <c r="E5529" s="39"/>
      <c r="F5529" s="21"/>
      <c r="G5529" s="33"/>
      <c r="H5529" s="33"/>
      <c r="I5529" s="21"/>
      <c r="J5529" s="33"/>
      <c r="K5529" s="33"/>
      <c r="L5529" s="22"/>
      <c r="M5529" s="22"/>
      <c r="N5529" s="22"/>
    </row>
    <row r="5530" spans="1:14" s="49" customFormat="1" ht="15" customHeight="1">
      <c r="A5530" s="33"/>
      <c r="B5530" s="33"/>
      <c r="C5530" s="20"/>
      <c r="D5530" s="33"/>
      <c r="E5530" s="33"/>
      <c r="F5530" s="20"/>
      <c r="G5530" s="33"/>
      <c r="H5530" s="33"/>
      <c r="I5530" s="20"/>
      <c r="J5530" s="33"/>
      <c r="K5530" s="33"/>
      <c r="L5530" s="20"/>
      <c r="M5530" s="22"/>
      <c r="N5530" s="22"/>
    </row>
    <row r="5531" spans="1:14" s="49" customFormat="1" ht="15" customHeight="1">
      <c r="A5531" s="33"/>
      <c r="B5531" s="33"/>
      <c r="C5531" s="21"/>
      <c r="D5531" s="33"/>
      <c r="E5531" s="39"/>
      <c r="F5531" s="21"/>
      <c r="G5531" s="33"/>
      <c r="H5531" s="33"/>
      <c r="I5531" s="21"/>
      <c r="J5531" s="33"/>
      <c r="K5531" s="33"/>
      <c r="L5531" s="22"/>
      <c r="M5531" s="22"/>
      <c r="N5531" s="22"/>
    </row>
    <row r="5532" spans="1:14" s="49" customFormat="1" ht="15" customHeight="1">
      <c r="A5532" s="33"/>
      <c r="B5532" s="33"/>
      <c r="C5532" s="21"/>
      <c r="D5532" s="33"/>
      <c r="E5532" s="39"/>
      <c r="F5532" s="21"/>
      <c r="G5532" s="33"/>
      <c r="H5532" s="33"/>
      <c r="I5532" s="21"/>
      <c r="J5532" s="33"/>
      <c r="K5532" s="33"/>
      <c r="L5532" s="22"/>
      <c r="M5532" s="22"/>
      <c r="N5532" s="22"/>
    </row>
    <row r="5533" spans="1:14" s="49" customFormat="1" ht="15" customHeight="1">
      <c r="A5533" s="33"/>
      <c r="B5533" s="33"/>
      <c r="C5533" s="21"/>
      <c r="D5533" s="33"/>
      <c r="E5533" s="39"/>
      <c r="F5533" s="21"/>
      <c r="G5533" s="33"/>
      <c r="H5533" s="33"/>
      <c r="I5533" s="21"/>
      <c r="J5533" s="33"/>
      <c r="K5533" s="33"/>
      <c r="L5533" s="22"/>
      <c r="M5533" s="22"/>
      <c r="N5533" s="22"/>
    </row>
    <row r="5534" spans="1:14" s="49" customFormat="1" ht="15" customHeight="1">
      <c r="A5534" s="33"/>
      <c r="B5534" s="33"/>
      <c r="C5534" s="21"/>
      <c r="D5534" s="33"/>
      <c r="E5534" s="39"/>
      <c r="F5534" s="21"/>
      <c r="G5534" s="33"/>
      <c r="H5534" s="33"/>
      <c r="I5534" s="21"/>
      <c r="J5534" s="33"/>
      <c r="K5534" s="33"/>
      <c r="L5534" s="22"/>
      <c r="M5534" s="22"/>
      <c r="N5534" s="22"/>
    </row>
    <row r="5535" spans="1:14" s="49" customFormat="1" ht="15" customHeight="1">
      <c r="A5535" s="33"/>
      <c r="B5535" s="33"/>
      <c r="C5535" s="21"/>
      <c r="D5535" s="33"/>
      <c r="E5535" s="39"/>
      <c r="F5535" s="21"/>
      <c r="G5535" s="33"/>
      <c r="H5535" s="33"/>
      <c r="I5535" s="21"/>
      <c r="J5535" s="33"/>
      <c r="K5535" s="33"/>
      <c r="L5535" s="22"/>
      <c r="M5535" s="22"/>
      <c r="N5535" s="22"/>
    </row>
    <row r="5536" spans="1:14" s="49" customFormat="1" ht="15" customHeight="1">
      <c r="A5536" s="33"/>
      <c r="B5536" s="33"/>
      <c r="C5536" s="21"/>
      <c r="D5536" s="33"/>
      <c r="E5536" s="39"/>
      <c r="F5536" s="21"/>
      <c r="G5536" s="33"/>
      <c r="H5536" s="33"/>
      <c r="I5536" s="21"/>
      <c r="J5536" s="33"/>
      <c r="K5536" s="33"/>
      <c r="L5536" s="22"/>
      <c r="M5536" s="22"/>
      <c r="N5536" s="22"/>
    </row>
    <row r="5537" spans="1:14" s="49" customFormat="1" ht="15" customHeight="1">
      <c r="A5537" s="33"/>
      <c r="B5537" s="33"/>
      <c r="C5537" s="21"/>
      <c r="D5537" s="33"/>
      <c r="E5537" s="39"/>
      <c r="F5537" s="21"/>
      <c r="G5537" s="33"/>
      <c r="H5537" s="33"/>
      <c r="I5537" s="21"/>
      <c r="J5537" s="33"/>
      <c r="K5537" s="33"/>
      <c r="L5537" s="22"/>
      <c r="M5537" s="22"/>
      <c r="N5537" s="22"/>
    </row>
    <row r="5538" spans="1:14" s="49" customFormat="1" ht="15" customHeight="1">
      <c r="A5538" s="33"/>
      <c r="B5538" s="33"/>
      <c r="C5538" s="21"/>
      <c r="D5538" s="33"/>
      <c r="E5538" s="39"/>
      <c r="F5538" s="21"/>
      <c r="G5538" s="33"/>
      <c r="H5538" s="33"/>
      <c r="I5538" s="21"/>
      <c r="J5538" s="33"/>
      <c r="K5538" s="33"/>
      <c r="L5538" s="22"/>
      <c r="M5538" s="22"/>
      <c r="N5538" s="22"/>
    </row>
    <row r="5539" spans="1:14" s="49" customFormat="1" ht="15" customHeight="1">
      <c r="A5539" s="33"/>
      <c r="B5539" s="33"/>
      <c r="C5539" s="21"/>
      <c r="D5539" s="33"/>
      <c r="E5539" s="39"/>
      <c r="F5539" s="21"/>
      <c r="G5539" s="33"/>
      <c r="H5539" s="33"/>
      <c r="I5539" s="21"/>
      <c r="J5539" s="33"/>
      <c r="K5539" s="33"/>
      <c r="L5539" s="22"/>
      <c r="M5539" s="22"/>
      <c r="N5539" s="22"/>
    </row>
    <row r="5540" spans="1:14" s="49" customFormat="1" ht="15" customHeight="1">
      <c r="A5540" s="33"/>
      <c r="B5540" s="33"/>
      <c r="C5540" s="21"/>
      <c r="D5540" s="33"/>
      <c r="E5540" s="39"/>
      <c r="F5540" s="21"/>
      <c r="G5540" s="33"/>
      <c r="H5540" s="33"/>
      <c r="I5540" s="21"/>
      <c r="J5540" s="33"/>
      <c r="K5540" s="33"/>
      <c r="L5540" s="22"/>
      <c r="M5540" s="22"/>
      <c r="N5540" s="22"/>
    </row>
    <row r="5541" spans="1:14" s="49" customFormat="1" ht="15" customHeight="1">
      <c r="A5541" s="33"/>
      <c r="B5541" s="33"/>
      <c r="C5541" s="21"/>
      <c r="D5541" s="33"/>
      <c r="E5541" s="39"/>
      <c r="F5541" s="21"/>
      <c r="G5541" s="33"/>
      <c r="H5541" s="33"/>
      <c r="I5541" s="21"/>
      <c r="J5541" s="33"/>
      <c r="K5541" s="33"/>
      <c r="L5541" s="22"/>
      <c r="M5541" s="22"/>
      <c r="N5541" s="22"/>
    </row>
    <row r="5542" spans="1:14" s="49" customFormat="1" ht="15" customHeight="1">
      <c r="A5542" s="33"/>
      <c r="B5542" s="33"/>
      <c r="C5542" s="21"/>
      <c r="D5542" s="33"/>
      <c r="E5542" s="39"/>
      <c r="F5542" s="21"/>
      <c r="G5542" s="33"/>
      <c r="H5542" s="33"/>
      <c r="I5542" s="21"/>
      <c r="J5542" s="33"/>
      <c r="K5542" s="33"/>
      <c r="L5542" s="22"/>
      <c r="M5542" s="22"/>
      <c r="N5542" s="22"/>
    </row>
    <row r="5543" spans="1:14" s="49" customFormat="1" ht="15" customHeight="1">
      <c r="A5543" s="33"/>
      <c r="B5543" s="33"/>
      <c r="C5543" s="21"/>
      <c r="D5543" s="33"/>
      <c r="E5543" s="39"/>
      <c r="F5543" s="21"/>
      <c r="G5543" s="33"/>
      <c r="H5543" s="33"/>
      <c r="I5543" s="21"/>
      <c r="J5543" s="33"/>
      <c r="K5543" s="33"/>
      <c r="L5543" s="22"/>
      <c r="M5543" s="22"/>
      <c r="N5543" s="22"/>
    </row>
    <row r="5544" spans="1:14" s="49" customFormat="1" ht="15" customHeight="1">
      <c r="A5544" s="33"/>
      <c r="B5544" s="33"/>
      <c r="C5544" s="21"/>
      <c r="D5544" s="33"/>
      <c r="E5544" s="39"/>
      <c r="F5544" s="21"/>
      <c r="G5544" s="33"/>
      <c r="H5544" s="33"/>
      <c r="I5544" s="21"/>
      <c r="J5544" s="33"/>
      <c r="K5544" s="33"/>
      <c r="L5544" s="22"/>
      <c r="M5544" s="22"/>
      <c r="N5544" s="22"/>
    </row>
    <row r="5545" spans="1:14" s="49" customFormat="1" ht="15" customHeight="1">
      <c r="A5545" s="33"/>
      <c r="B5545" s="33"/>
      <c r="C5545" s="21"/>
      <c r="D5545" s="33"/>
      <c r="E5545" s="39"/>
      <c r="F5545" s="21"/>
      <c r="G5545" s="33"/>
      <c r="H5545" s="33"/>
      <c r="I5545" s="21"/>
      <c r="J5545" s="33"/>
      <c r="K5545" s="33"/>
      <c r="L5545" s="22"/>
      <c r="M5545" s="22"/>
      <c r="N5545" s="22"/>
    </row>
    <row r="5546" spans="1:14" s="49" customFormat="1" ht="15" customHeight="1">
      <c r="A5546" s="33"/>
      <c r="B5546" s="33"/>
      <c r="C5546" s="21"/>
      <c r="D5546" s="33"/>
      <c r="E5546" s="39"/>
      <c r="F5546" s="21"/>
      <c r="G5546" s="33"/>
      <c r="H5546" s="33"/>
      <c r="I5546" s="21"/>
      <c r="J5546" s="33"/>
      <c r="K5546" s="33"/>
      <c r="L5546" s="22"/>
      <c r="M5546" s="22"/>
      <c r="N5546" s="22"/>
    </row>
    <row r="5547" spans="1:14" s="49" customFormat="1" ht="15" customHeight="1">
      <c r="A5547" s="33"/>
      <c r="B5547" s="33"/>
      <c r="C5547" s="21"/>
      <c r="D5547" s="33"/>
      <c r="E5547" s="39"/>
      <c r="F5547" s="21"/>
      <c r="G5547" s="33"/>
      <c r="H5547" s="33"/>
      <c r="I5547" s="21"/>
      <c r="J5547" s="33"/>
      <c r="K5547" s="33"/>
      <c r="L5547" s="22"/>
      <c r="M5547" s="22"/>
      <c r="N5547" s="22"/>
    </row>
    <row r="5548" spans="1:14" s="49" customFormat="1" ht="15" customHeight="1">
      <c r="A5548" s="33"/>
      <c r="B5548" s="33"/>
      <c r="C5548" s="21"/>
      <c r="D5548" s="33"/>
      <c r="E5548" s="39"/>
      <c r="F5548" s="21"/>
      <c r="G5548" s="33"/>
      <c r="H5548" s="33"/>
      <c r="I5548" s="21"/>
      <c r="J5548" s="33"/>
      <c r="K5548" s="33"/>
      <c r="L5548" s="22"/>
      <c r="M5548" s="22"/>
      <c r="N5548" s="22"/>
    </row>
    <row r="5549" spans="1:14" s="49" customFormat="1" ht="15" customHeight="1">
      <c r="A5549" s="33"/>
      <c r="B5549" s="33"/>
      <c r="C5549" s="21"/>
      <c r="D5549" s="33"/>
      <c r="E5549" s="39"/>
      <c r="F5549" s="21"/>
      <c r="G5549" s="33"/>
      <c r="H5549" s="33"/>
      <c r="I5549" s="21"/>
      <c r="J5549" s="33"/>
      <c r="K5549" s="33"/>
      <c r="L5549" s="22"/>
      <c r="M5549" s="22"/>
      <c r="N5549" s="22"/>
    </row>
    <row r="5550" spans="1:14" s="49" customFormat="1" ht="15" customHeight="1">
      <c r="A5550" s="33"/>
      <c r="B5550" s="33"/>
      <c r="C5550" s="21"/>
      <c r="D5550" s="33"/>
      <c r="E5550" s="39"/>
      <c r="F5550" s="21"/>
      <c r="G5550" s="33"/>
      <c r="H5550" s="33"/>
      <c r="I5550" s="21"/>
      <c r="J5550" s="33"/>
      <c r="K5550" s="33"/>
      <c r="L5550" s="22"/>
      <c r="M5550" s="22"/>
      <c r="N5550" s="22"/>
    </row>
    <row r="5551" spans="1:14" s="49" customFormat="1" ht="15" customHeight="1">
      <c r="A5551" s="33"/>
      <c r="B5551" s="33"/>
      <c r="C5551" s="21"/>
      <c r="D5551" s="33"/>
      <c r="E5551" s="39"/>
      <c r="F5551" s="21"/>
      <c r="G5551" s="33"/>
      <c r="H5551" s="33"/>
      <c r="I5551" s="21"/>
      <c r="J5551" s="33"/>
      <c r="K5551" s="33"/>
      <c r="L5551" s="22"/>
      <c r="M5551" s="22"/>
      <c r="N5551" s="22"/>
    </row>
    <row r="5552" spans="1:14" s="49" customFormat="1" ht="15" customHeight="1">
      <c r="A5552" s="33"/>
      <c r="B5552" s="33"/>
      <c r="C5552" s="21"/>
      <c r="D5552" s="33"/>
      <c r="E5552" s="39"/>
      <c r="F5552" s="21"/>
      <c r="G5552" s="33"/>
      <c r="H5552" s="33"/>
      <c r="I5552" s="21"/>
      <c r="J5552" s="33"/>
      <c r="K5552" s="33"/>
      <c r="L5552" s="22"/>
      <c r="M5552" s="22"/>
      <c r="N5552" s="22"/>
    </row>
    <row r="5553" spans="1:14" s="49" customFormat="1" ht="15" customHeight="1">
      <c r="A5553" s="33"/>
      <c r="B5553" s="33"/>
      <c r="C5553" s="21"/>
      <c r="D5553" s="33"/>
      <c r="E5553" s="39"/>
      <c r="F5553" s="21"/>
      <c r="G5553" s="33"/>
      <c r="H5553" s="33"/>
      <c r="I5553" s="21"/>
      <c r="J5553" s="33"/>
      <c r="K5553" s="33"/>
      <c r="L5553" s="22"/>
      <c r="M5553" s="22"/>
      <c r="N5553" s="22"/>
    </row>
    <row r="5554" spans="1:14" s="49" customFormat="1" ht="15" customHeight="1">
      <c r="A5554" s="33"/>
      <c r="B5554" s="33"/>
      <c r="C5554" s="21"/>
      <c r="D5554" s="33"/>
      <c r="E5554" s="39"/>
      <c r="F5554" s="21"/>
      <c r="G5554" s="33"/>
      <c r="H5554" s="33"/>
      <c r="I5554" s="21"/>
      <c r="J5554" s="33"/>
      <c r="K5554" s="33"/>
      <c r="L5554" s="22"/>
      <c r="M5554" s="22"/>
      <c r="N5554" s="22"/>
    </row>
    <row r="5555" spans="1:14" s="49" customFormat="1" ht="15" customHeight="1">
      <c r="A5555" s="33"/>
      <c r="B5555" s="33"/>
      <c r="C5555" s="21"/>
      <c r="D5555" s="33"/>
      <c r="E5555" s="39"/>
      <c r="F5555" s="21"/>
      <c r="G5555" s="33"/>
      <c r="H5555" s="33"/>
      <c r="I5555" s="21"/>
      <c r="J5555" s="33"/>
      <c r="K5555" s="33"/>
      <c r="L5555" s="22"/>
      <c r="M5555" s="22"/>
      <c r="N5555" s="22"/>
    </row>
    <row r="5556" spans="1:14" s="49" customFormat="1" ht="15" customHeight="1">
      <c r="A5556" s="33"/>
      <c r="B5556" s="33"/>
      <c r="C5556" s="21"/>
      <c r="D5556" s="33"/>
      <c r="E5556" s="39"/>
      <c r="F5556" s="21"/>
      <c r="G5556" s="33"/>
      <c r="H5556" s="33"/>
      <c r="I5556" s="21"/>
      <c r="J5556" s="33"/>
      <c r="K5556" s="33"/>
      <c r="L5556" s="22"/>
      <c r="M5556" s="22"/>
      <c r="N5556" s="22"/>
    </row>
    <row r="5557" spans="1:14" s="49" customFormat="1" ht="15" customHeight="1">
      <c r="A5557" s="33"/>
      <c r="B5557" s="33"/>
      <c r="C5557" s="21"/>
      <c r="D5557" s="33"/>
      <c r="E5557" s="39"/>
      <c r="F5557" s="21"/>
      <c r="G5557" s="33"/>
      <c r="H5557" s="33"/>
      <c r="I5557" s="21"/>
      <c r="J5557" s="33"/>
      <c r="K5557" s="33"/>
      <c r="L5557" s="22"/>
      <c r="M5557" s="22"/>
      <c r="N5557" s="22"/>
    </row>
    <row r="5558" spans="1:14" s="49" customFormat="1" ht="15" customHeight="1">
      <c r="A5558" s="33"/>
      <c r="B5558" s="33"/>
      <c r="C5558" s="21"/>
      <c r="D5558" s="33"/>
      <c r="E5558" s="39"/>
      <c r="F5558" s="21"/>
      <c r="G5558" s="33"/>
      <c r="H5558" s="33"/>
      <c r="I5558" s="21"/>
      <c r="J5558" s="33"/>
      <c r="K5558" s="33"/>
      <c r="L5558" s="22"/>
      <c r="M5558" s="22"/>
      <c r="N5558" s="22"/>
    </row>
    <row r="5559" spans="1:14" s="49" customFormat="1" ht="15" customHeight="1">
      <c r="A5559" s="33"/>
      <c r="B5559" s="33"/>
      <c r="C5559" s="21"/>
      <c r="D5559" s="33"/>
      <c r="E5559" s="39"/>
      <c r="F5559" s="21"/>
      <c r="G5559" s="33"/>
      <c r="H5559" s="33"/>
      <c r="I5559" s="21"/>
      <c r="J5559" s="33"/>
      <c r="K5559" s="33"/>
      <c r="L5559" s="22"/>
      <c r="M5559" s="22"/>
      <c r="N5559" s="22"/>
    </row>
    <row r="5560" spans="1:14" s="49" customFormat="1" ht="15" customHeight="1">
      <c r="A5560" s="33"/>
      <c r="B5560" s="33"/>
      <c r="C5560" s="21"/>
      <c r="D5560" s="33"/>
      <c r="E5560" s="39"/>
      <c r="F5560" s="21"/>
      <c r="G5560" s="33"/>
      <c r="H5560" s="33"/>
      <c r="I5560" s="21"/>
      <c r="J5560" s="33"/>
      <c r="K5560" s="33"/>
      <c r="L5560" s="22"/>
      <c r="M5560" s="22"/>
      <c r="N5560" s="22"/>
    </row>
    <row r="5561" spans="1:14" s="49" customFormat="1" ht="15" customHeight="1">
      <c r="A5561" s="33"/>
      <c r="B5561" s="33"/>
      <c r="C5561" s="21"/>
      <c r="D5561" s="33"/>
      <c r="E5561" s="39"/>
      <c r="F5561" s="21"/>
      <c r="G5561" s="33"/>
      <c r="H5561" s="33"/>
      <c r="I5561" s="21"/>
      <c r="J5561" s="33"/>
      <c r="K5561" s="33"/>
      <c r="L5561" s="22"/>
      <c r="M5561" s="22"/>
      <c r="N5561" s="22"/>
    </row>
    <row r="5562" spans="1:14" s="49" customFormat="1" ht="15" customHeight="1">
      <c r="A5562" s="33"/>
      <c r="B5562" s="33"/>
      <c r="C5562" s="21"/>
      <c r="D5562" s="33"/>
      <c r="E5562" s="39"/>
      <c r="F5562" s="21"/>
      <c r="G5562" s="33"/>
      <c r="H5562" s="33"/>
      <c r="I5562" s="21"/>
      <c r="J5562" s="33"/>
      <c r="K5562" s="33"/>
      <c r="L5562" s="22"/>
      <c r="M5562" s="22"/>
      <c r="N5562" s="22"/>
    </row>
    <row r="5563" spans="1:14" s="49" customFormat="1" ht="15" customHeight="1">
      <c r="A5563" s="33"/>
      <c r="B5563" s="33"/>
      <c r="C5563" s="21"/>
      <c r="D5563" s="33"/>
      <c r="E5563" s="39"/>
      <c r="F5563" s="21"/>
      <c r="G5563" s="33"/>
      <c r="H5563" s="33"/>
      <c r="I5563" s="21"/>
      <c r="J5563" s="33"/>
      <c r="K5563" s="33"/>
      <c r="L5563" s="22"/>
      <c r="M5563" s="22"/>
      <c r="N5563" s="22"/>
    </row>
    <row r="5564" spans="1:14" s="49" customFormat="1" ht="15" customHeight="1">
      <c r="A5564" s="33"/>
      <c r="B5564" s="33"/>
      <c r="C5564" s="21"/>
      <c r="D5564" s="33"/>
      <c r="E5564" s="39"/>
      <c r="F5564" s="21"/>
      <c r="G5564" s="33"/>
      <c r="H5564" s="33"/>
      <c r="I5564" s="21"/>
      <c r="J5564" s="33"/>
      <c r="K5564" s="33"/>
      <c r="L5564" s="22"/>
      <c r="M5564" s="22"/>
      <c r="N5564" s="22"/>
    </row>
    <row r="5565" spans="1:14" s="49" customFormat="1" ht="15" customHeight="1">
      <c r="A5565" s="33"/>
      <c r="B5565" s="33"/>
      <c r="C5565" s="21"/>
      <c r="D5565" s="33"/>
      <c r="E5565" s="39"/>
      <c r="F5565" s="21"/>
      <c r="G5565" s="33"/>
      <c r="H5565" s="33"/>
      <c r="I5565" s="21"/>
      <c r="J5565" s="33"/>
      <c r="K5565" s="33"/>
      <c r="L5565" s="22"/>
      <c r="M5565" s="22"/>
      <c r="N5565" s="22"/>
    </row>
    <row r="5566" spans="1:14" s="49" customFormat="1" ht="15" customHeight="1">
      <c r="A5566" s="33"/>
      <c r="B5566" s="33"/>
      <c r="C5566" s="21"/>
      <c r="D5566" s="33"/>
      <c r="E5566" s="39"/>
      <c r="F5566" s="21"/>
      <c r="G5566" s="33"/>
      <c r="H5566" s="33"/>
      <c r="I5566" s="21"/>
      <c r="J5566" s="33"/>
      <c r="K5566" s="33"/>
      <c r="L5566" s="22"/>
      <c r="M5566" s="22"/>
      <c r="N5566" s="22"/>
    </row>
    <row r="5567" spans="1:14" s="49" customFormat="1" ht="15" customHeight="1">
      <c r="A5567" s="33"/>
      <c r="B5567" s="33"/>
      <c r="C5567" s="21"/>
      <c r="D5567" s="33"/>
      <c r="E5567" s="39"/>
      <c r="F5567" s="21"/>
      <c r="G5567" s="33"/>
      <c r="H5567" s="33"/>
      <c r="I5567" s="21"/>
      <c r="J5567" s="33"/>
      <c r="K5567" s="33"/>
      <c r="L5567" s="22"/>
      <c r="M5567" s="22"/>
      <c r="N5567" s="22"/>
    </row>
    <row r="5568" spans="1:14" s="49" customFormat="1" ht="15" customHeight="1">
      <c r="A5568" s="33"/>
      <c r="B5568" s="33"/>
      <c r="C5568" s="21"/>
      <c r="D5568" s="33"/>
      <c r="E5568" s="39"/>
      <c r="F5568" s="21"/>
      <c r="G5568" s="33"/>
      <c r="H5568" s="33"/>
      <c r="I5568" s="21"/>
      <c r="J5568" s="33"/>
      <c r="K5568" s="33"/>
      <c r="L5568" s="22"/>
      <c r="M5568" s="22"/>
      <c r="N5568" s="22"/>
    </row>
    <row r="5569" spans="1:14" s="49" customFormat="1" ht="15" customHeight="1">
      <c r="A5569" s="33"/>
      <c r="B5569" s="33"/>
      <c r="C5569" s="21"/>
      <c r="D5569" s="33"/>
      <c r="E5569" s="39"/>
      <c r="F5569" s="21"/>
      <c r="G5569" s="33"/>
      <c r="H5569" s="33"/>
      <c r="I5569" s="21"/>
      <c r="J5569" s="33"/>
      <c r="K5569" s="33"/>
      <c r="L5569" s="22"/>
      <c r="M5569" s="22"/>
      <c r="N5569" s="22"/>
    </row>
    <row r="5570" spans="1:14" s="49" customFormat="1" ht="15" customHeight="1">
      <c r="A5570" s="33"/>
      <c r="B5570" s="33"/>
      <c r="C5570" s="21"/>
      <c r="D5570" s="33"/>
      <c r="E5570" s="39"/>
      <c r="F5570" s="21"/>
      <c r="G5570" s="33"/>
      <c r="H5570" s="33"/>
      <c r="I5570" s="21"/>
      <c r="J5570" s="33"/>
      <c r="K5570" s="33"/>
      <c r="L5570" s="22"/>
      <c r="M5570" s="22"/>
      <c r="N5570" s="22"/>
    </row>
    <row r="5571" spans="1:14" s="49" customFormat="1" ht="15" customHeight="1">
      <c r="A5571" s="33"/>
      <c r="B5571" s="33"/>
      <c r="C5571" s="21"/>
      <c r="D5571" s="33"/>
      <c r="E5571" s="39"/>
      <c r="F5571" s="21"/>
      <c r="G5571" s="33"/>
      <c r="H5571" s="33"/>
      <c r="I5571" s="21"/>
      <c r="J5571" s="33"/>
      <c r="K5571" s="33"/>
      <c r="L5571" s="22"/>
      <c r="M5571" s="22"/>
      <c r="N5571" s="22"/>
    </row>
    <row r="5572" spans="1:14" s="49" customFormat="1" ht="15" customHeight="1">
      <c r="A5572" s="33"/>
      <c r="B5572" s="33"/>
      <c r="C5572" s="21"/>
      <c r="D5572" s="33"/>
      <c r="E5572" s="39"/>
      <c r="F5572" s="21"/>
      <c r="G5572" s="33"/>
      <c r="H5572" s="33"/>
      <c r="I5572" s="21"/>
      <c r="J5572" s="33"/>
      <c r="K5572" s="33"/>
      <c r="L5572" s="22"/>
      <c r="M5572" s="22"/>
      <c r="N5572" s="22"/>
    </row>
    <row r="5573" spans="1:14" s="49" customFormat="1" ht="15" customHeight="1">
      <c r="A5573" s="33"/>
      <c r="B5573" s="33"/>
      <c r="C5573" s="21"/>
      <c r="D5573" s="33"/>
      <c r="E5573" s="39"/>
      <c r="F5573" s="21"/>
      <c r="G5573" s="33"/>
      <c r="H5573" s="33"/>
      <c r="I5573" s="21"/>
      <c r="J5573" s="33"/>
      <c r="K5573" s="33"/>
      <c r="L5573" s="22"/>
      <c r="M5573" s="22"/>
      <c r="N5573" s="22"/>
    </row>
    <row r="5574" spans="1:14" s="49" customFormat="1" ht="15" customHeight="1">
      <c r="A5574" s="33"/>
      <c r="B5574" s="33"/>
      <c r="C5574" s="21"/>
      <c r="D5574" s="33"/>
      <c r="E5574" s="39"/>
      <c r="F5574" s="21"/>
      <c r="G5574" s="33"/>
      <c r="H5574" s="33"/>
      <c r="I5574" s="21"/>
      <c r="J5574" s="33"/>
      <c r="K5574" s="33"/>
      <c r="L5574" s="22"/>
      <c r="M5574" s="22"/>
      <c r="N5574" s="22"/>
    </row>
    <row r="5575" spans="1:14" s="49" customFormat="1" ht="15" customHeight="1">
      <c r="A5575" s="33"/>
      <c r="B5575" s="33"/>
      <c r="C5575" s="20"/>
      <c r="D5575" s="33"/>
      <c r="E5575" s="33"/>
      <c r="F5575" s="20"/>
      <c r="G5575" s="33"/>
      <c r="H5575" s="33"/>
      <c r="I5575" s="20"/>
      <c r="J5575" s="33"/>
      <c r="K5575" s="33"/>
      <c r="L5575" s="20"/>
      <c r="M5575" s="22"/>
      <c r="N5575" s="22"/>
    </row>
    <row r="5576" spans="1:14" s="49" customFormat="1" ht="15" customHeight="1">
      <c r="A5576" s="33"/>
      <c r="B5576" s="33"/>
      <c r="C5576" s="21"/>
      <c r="D5576" s="33"/>
      <c r="E5576" s="39"/>
      <c r="F5576" s="21"/>
      <c r="G5576" s="33"/>
      <c r="H5576" s="33"/>
      <c r="I5576" s="21"/>
      <c r="J5576" s="33"/>
      <c r="K5576" s="33"/>
      <c r="L5576" s="22"/>
      <c r="M5576" s="22"/>
      <c r="N5576" s="22"/>
    </row>
    <row r="5577" spans="1:14" s="49" customFormat="1" ht="15" customHeight="1">
      <c r="A5577" s="33"/>
      <c r="B5577" s="33"/>
      <c r="C5577" s="21"/>
      <c r="D5577" s="33"/>
      <c r="E5577" s="39"/>
      <c r="F5577" s="21"/>
      <c r="G5577" s="33"/>
      <c r="H5577" s="33"/>
      <c r="I5577" s="21"/>
      <c r="J5577" s="33"/>
      <c r="K5577" s="33"/>
      <c r="L5577" s="22"/>
      <c r="M5577" s="22"/>
      <c r="N5577" s="22"/>
    </row>
    <row r="5578" spans="1:14" s="49" customFormat="1" ht="15" customHeight="1">
      <c r="A5578" s="33"/>
      <c r="B5578" s="33"/>
      <c r="C5578" s="21"/>
      <c r="D5578" s="33"/>
      <c r="E5578" s="39"/>
      <c r="F5578" s="21"/>
      <c r="G5578" s="33"/>
      <c r="H5578" s="33"/>
      <c r="I5578" s="21"/>
      <c r="J5578" s="33"/>
      <c r="K5578" s="33"/>
      <c r="L5578" s="22"/>
      <c r="M5578" s="22"/>
      <c r="N5578" s="22"/>
    </row>
    <row r="5579" spans="1:14" s="49" customFormat="1" ht="15" customHeight="1">
      <c r="A5579" s="33"/>
      <c r="B5579" s="33"/>
      <c r="C5579" s="21"/>
      <c r="D5579" s="33"/>
      <c r="E5579" s="39"/>
      <c r="F5579" s="21"/>
      <c r="G5579" s="33"/>
      <c r="H5579" s="33"/>
      <c r="I5579" s="21"/>
      <c r="J5579" s="33"/>
      <c r="K5579" s="33"/>
      <c r="L5579" s="22"/>
      <c r="M5579" s="22"/>
      <c r="N5579" s="22"/>
    </row>
    <row r="5580" spans="1:14" s="49" customFormat="1" ht="15" customHeight="1">
      <c r="A5580" s="33"/>
      <c r="B5580" s="33"/>
      <c r="C5580" s="21"/>
      <c r="D5580" s="33"/>
      <c r="E5580" s="39"/>
      <c r="F5580" s="21"/>
      <c r="G5580" s="33"/>
      <c r="H5580" s="33"/>
      <c r="I5580" s="21"/>
      <c r="J5580" s="33"/>
      <c r="K5580" s="33"/>
      <c r="L5580" s="22"/>
      <c r="M5580" s="22"/>
      <c r="N5580" s="22"/>
    </row>
    <row r="5581" spans="1:14" s="49" customFormat="1" ht="15" customHeight="1">
      <c r="A5581" s="33"/>
      <c r="B5581" s="33"/>
      <c r="C5581" s="21"/>
      <c r="D5581" s="33"/>
      <c r="E5581" s="39"/>
      <c r="F5581" s="21"/>
      <c r="G5581" s="33"/>
      <c r="H5581" s="33"/>
      <c r="I5581" s="21"/>
      <c r="J5581" s="33"/>
      <c r="K5581" s="33"/>
      <c r="L5581" s="22"/>
      <c r="M5581" s="22"/>
      <c r="N5581" s="22"/>
    </row>
    <row r="5582" spans="1:14" s="49" customFormat="1" ht="15" customHeight="1">
      <c r="A5582" s="33"/>
      <c r="B5582" s="33"/>
      <c r="C5582" s="21"/>
      <c r="D5582" s="33"/>
      <c r="E5582" s="39"/>
      <c r="F5582" s="21"/>
      <c r="G5582" s="33"/>
      <c r="H5582" s="33"/>
      <c r="I5582" s="21"/>
      <c r="J5582" s="33"/>
      <c r="K5582" s="33"/>
      <c r="L5582" s="22"/>
      <c r="M5582" s="22"/>
      <c r="N5582" s="22"/>
    </row>
    <row r="5583" spans="1:14" s="49" customFormat="1" ht="15" customHeight="1">
      <c r="A5583" s="33"/>
      <c r="B5583" s="33"/>
      <c r="C5583" s="21"/>
      <c r="D5583" s="33"/>
      <c r="E5583" s="39"/>
      <c r="F5583" s="21"/>
      <c r="G5583" s="33"/>
      <c r="H5583" s="33"/>
      <c r="I5583" s="21"/>
      <c r="J5583" s="33"/>
      <c r="K5583" s="33"/>
      <c r="L5583" s="22"/>
      <c r="M5583" s="22"/>
      <c r="N5583" s="22"/>
    </row>
    <row r="5584" spans="1:14" s="49" customFormat="1" ht="15" customHeight="1">
      <c r="A5584" s="33"/>
      <c r="B5584" s="33"/>
      <c r="C5584" s="21"/>
      <c r="D5584" s="33"/>
      <c r="E5584" s="39"/>
      <c r="F5584" s="21"/>
      <c r="G5584" s="33"/>
      <c r="H5584" s="33"/>
      <c r="I5584" s="21"/>
      <c r="J5584" s="33"/>
      <c r="K5584" s="33"/>
      <c r="L5584" s="22"/>
      <c r="M5584" s="22"/>
      <c r="N5584" s="22"/>
    </row>
    <row r="5585" spans="1:14" s="49" customFormat="1" ht="15" customHeight="1">
      <c r="A5585" s="33"/>
      <c r="B5585" s="33"/>
      <c r="C5585" s="21"/>
      <c r="D5585" s="33"/>
      <c r="E5585" s="39"/>
      <c r="F5585" s="21"/>
      <c r="G5585" s="33"/>
      <c r="H5585" s="33"/>
      <c r="I5585" s="21"/>
      <c r="J5585" s="33"/>
      <c r="K5585" s="33"/>
      <c r="L5585" s="22"/>
      <c r="M5585" s="22"/>
      <c r="N5585" s="22"/>
    </row>
    <row r="5586" spans="1:14" s="49" customFormat="1" ht="15" customHeight="1">
      <c r="A5586" s="33"/>
      <c r="B5586" s="33"/>
      <c r="C5586" s="21"/>
      <c r="D5586" s="33"/>
      <c r="E5586" s="39"/>
      <c r="F5586" s="21"/>
      <c r="G5586" s="33"/>
      <c r="H5586" s="33"/>
      <c r="I5586" s="21"/>
      <c r="J5586" s="33"/>
      <c r="K5586" s="33"/>
      <c r="L5586" s="22"/>
      <c r="M5586" s="22"/>
      <c r="N5586" s="22"/>
    </row>
    <row r="5587" spans="1:14" s="49" customFormat="1" ht="15" customHeight="1">
      <c r="A5587" s="33"/>
      <c r="B5587" s="33"/>
      <c r="C5587" s="21"/>
      <c r="D5587" s="33"/>
      <c r="E5587" s="39"/>
      <c r="F5587" s="21"/>
      <c r="G5587" s="33"/>
      <c r="H5587" s="33"/>
      <c r="I5587" s="21"/>
      <c r="J5587" s="33"/>
      <c r="K5587" s="33"/>
      <c r="L5587" s="22"/>
      <c r="M5587" s="22"/>
      <c r="N5587" s="22"/>
    </row>
    <row r="5588" spans="1:14" s="49" customFormat="1" ht="15" customHeight="1">
      <c r="A5588" s="33"/>
      <c r="B5588" s="33"/>
      <c r="C5588" s="21"/>
      <c r="D5588" s="33"/>
      <c r="E5588" s="39"/>
      <c r="F5588" s="21"/>
      <c r="G5588" s="33"/>
      <c r="H5588" s="33"/>
      <c r="I5588" s="21"/>
      <c r="J5588" s="33"/>
      <c r="K5588" s="33"/>
      <c r="L5588" s="22"/>
      <c r="M5588" s="22"/>
      <c r="N5588" s="22"/>
    </row>
    <row r="5589" spans="1:14" s="49" customFormat="1" ht="15" customHeight="1">
      <c r="A5589" s="33"/>
      <c r="B5589" s="33"/>
      <c r="C5589" s="21"/>
      <c r="D5589" s="33"/>
      <c r="E5589" s="39"/>
      <c r="F5589" s="21"/>
      <c r="G5589" s="33"/>
      <c r="H5589" s="33"/>
      <c r="I5589" s="21"/>
      <c r="J5589" s="33"/>
      <c r="K5589" s="33"/>
      <c r="L5589" s="22"/>
      <c r="M5589" s="22"/>
      <c r="N5589" s="22"/>
    </row>
    <row r="5590" spans="1:14" s="49" customFormat="1" ht="15" customHeight="1">
      <c r="A5590" s="33"/>
      <c r="B5590" s="33"/>
      <c r="C5590" s="21"/>
      <c r="D5590" s="33"/>
      <c r="E5590" s="39"/>
      <c r="F5590" s="21"/>
      <c r="G5590" s="33"/>
      <c r="H5590" s="33"/>
      <c r="I5590" s="21"/>
      <c r="J5590" s="33"/>
      <c r="K5590" s="33"/>
      <c r="L5590" s="22"/>
      <c r="M5590" s="22"/>
      <c r="N5590" s="22"/>
    </row>
    <row r="5591" spans="1:14" s="49" customFormat="1" ht="15" customHeight="1">
      <c r="A5591" s="33"/>
      <c r="B5591" s="33"/>
      <c r="C5591" s="21"/>
      <c r="D5591" s="33"/>
      <c r="E5591" s="39"/>
      <c r="F5591" s="21"/>
      <c r="G5591" s="33"/>
      <c r="H5591" s="33"/>
      <c r="I5591" s="21"/>
      <c r="J5591" s="33"/>
      <c r="K5591" s="33"/>
      <c r="L5591" s="22"/>
      <c r="M5591" s="22"/>
      <c r="N5591" s="22"/>
    </row>
    <row r="5592" spans="1:14" s="49" customFormat="1" ht="15" customHeight="1">
      <c r="A5592" s="33"/>
      <c r="B5592" s="33"/>
      <c r="C5592" s="21"/>
      <c r="D5592" s="33"/>
      <c r="E5592" s="39"/>
      <c r="F5592" s="21"/>
      <c r="G5592" s="33"/>
      <c r="H5592" s="33"/>
      <c r="I5592" s="21"/>
      <c r="J5592" s="33"/>
      <c r="K5592" s="33"/>
      <c r="L5592" s="22"/>
      <c r="M5592" s="22"/>
      <c r="N5592" s="22"/>
    </row>
    <row r="5593" spans="1:14" s="49" customFormat="1" ht="15" customHeight="1">
      <c r="A5593" s="33"/>
      <c r="B5593" s="33"/>
      <c r="C5593" s="21"/>
      <c r="D5593" s="33"/>
      <c r="E5593" s="39"/>
      <c r="F5593" s="21"/>
      <c r="G5593" s="33"/>
      <c r="H5593" s="33"/>
      <c r="I5593" s="21"/>
      <c r="J5593" s="33"/>
      <c r="K5593" s="33"/>
      <c r="L5593" s="22"/>
      <c r="M5593" s="22"/>
      <c r="N5593" s="22"/>
    </row>
    <row r="5594" spans="1:14" s="49" customFormat="1" ht="15" customHeight="1">
      <c r="A5594" s="33"/>
      <c r="B5594" s="33"/>
      <c r="C5594" s="21"/>
      <c r="D5594" s="33"/>
      <c r="E5594" s="39"/>
      <c r="F5594" s="21"/>
      <c r="G5594" s="33"/>
      <c r="H5594" s="33"/>
      <c r="I5594" s="21"/>
      <c r="J5594" s="33"/>
      <c r="K5594" s="33"/>
      <c r="L5594" s="22"/>
      <c r="M5594" s="22"/>
      <c r="N5594" s="22"/>
    </row>
    <row r="5595" spans="1:14" s="49" customFormat="1" ht="15" customHeight="1">
      <c r="A5595" s="33"/>
      <c r="B5595" s="33"/>
      <c r="C5595" s="21"/>
      <c r="D5595" s="33"/>
      <c r="E5595" s="39"/>
      <c r="F5595" s="21"/>
      <c r="G5595" s="33"/>
      <c r="H5595" s="33"/>
      <c r="I5595" s="21"/>
      <c r="J5595" s="33"/>
      <c r="K5595" s="33"/>
      <c r="L5595" s="22"/>
      <c r="M5595" s="22"/>
      <c r="N5595" s="22"/>
    </row>
    <row r="5596" spans="1:14" s="49" customFormat="1" ht="15" customHeight="1">
      <c r="A5596" s="33"/>
      <c r="B5596" s="33"/>
      <c r="C5596" s="21"/>
      <c r="D5596" s="33"/>
      <c r="E5596" s="39"/>
      <c r="F5596" s="21"/>
      <c r="G5596" s="33"/>
      <c r="H5596" s="33"/>
      <c r="I5596" s="21"/>
      <c r="J5596" s="33"/>
      <c r="K5596" s="33"/>
      <c r="L5596" s="22"/>
      <c r="M5596" s="22"/>
      <c r="N5596" s="22"/>
    </row>
    <row r="5597" spans="1:14" s="49" customFormat="1" ht="15" customHeight="1">
      <c r="A5597" s="33"/>
      <c r="B5597" s="33"/>
      <c r="C5597" s="21"/>
      <c r="D5597" s="33"/>
      <c r="E5597" s="39"/>
      <c r="F5597" s="21"/>
      <c r="G5597" s="33"/>
      <c r="H5597" s="33"/>
      <c r="I5597" s="21"/>
      <c r="J5597" s="33"/>
      <c r="K5597" s="33"/>
      <c r="L5597" s="22"/>
      <c r="M5597" s="22"/>
      <c r="N5597" s="22"/>
    </row>
    <row r="5598" spans="1:14" s="49" customFormat="1" ht="15" customHeight="1">
      <c r="A5598" s="33"/>
      <c r="B5598" s="33"/>
      <c r="C5598" s="21"/>
      <c r="D5598" s="33"/>
      <c r="E5598" s="39"/>
      <c r="F5598" s="21"/>
      <c r="G5598" s="33"/>
      <c r="H5598" s="33"/>
      <c r="I5598" s="21"/>
      <c r="J5598" s="33"/>
      <c r="K5598" s="33"/>
      <c r="L5598" s="22"/>
      <c r="M5598" s="22"/>
      <c r="N5598" s="22"/>
    </row>
    <row r="5599" spans="1:14" s="49" customFormat="1" ht="15" customHeight="1">
      <c r="A5599" s="33"/>
      <c r="B5599" s="33"/>
      <c r="C5599" s="21"/>
      <c r="D5599" s="33"/>
      <c r="E5599" s="39"/>
      <c r="F5599" s="21"/>
      <c r="G5599" s="33"/>
      <c r="H5599" s="33"/>
      <c r="I5599" s="21"/>
      <c r="J5599" s="33"/>
      <c r="K5599" s="33"/>
      <c r="L5599" s="22"/>
      <c r="M5599" s="22"/>
      <c r="N5599" s="22"/>
    </row>
    <row r="5600" spans="1:14" s="49" customFormat="1" ht="15" customHeight="1">
      <c r="A5600" s="33"/>
      <c r="B5600" s="33"/>
      <c r="C5600" s="21"/>
      <c r="D5600" s="33"/>
      <c r="E5600" s="39"/>
      <c r="F5600" s="21"/>
      <c r="G5600" s="33"/>
      <c r="H5600" s="33"/>
      <c r="I5600" s="21"/>
      <c r="J5600" s="33"/>
      <c r="K5600" s="33"/>
      <c r="L5600" s="22"/>
      <c r="M5600" s="22"/>
      <c r="N5600" s="22"/>
    </row>
    <row r="5601" spans="1:14" s="49" customFormat="1" ht="15" customHeight="1">
      <c r="A5601" s="33"/>
      <c r="B5601" s="33"/>
      <c r="C5601" s="21"/>
      <c r="D5601" s="33"/>
      <c r="E5601" s="39"/>
      <c r="F5601" s="21"/>
      <c r="G5601" s="33"/>
      <c r="H5601" s="33"/>
      <c r="I5601" s="21"/>
      <c r="J5601" s="33"/>
      <c r="K5601" s="33"/>
      <c r="L5601" s="22"/>
      <c r="M5601" s="22"/>
      <c r="N5601" s="22"/>
    </row>
    <row r="5602" spans="1:14" s="49" customFormat="1" ht="15" customHeight="1">
      <c r="A5602" s="33"/>
      <c r="B5602" s="33"/>
      <c r="C5602" s="21"/>
      <c r="D5602" s="33"/>
      <c r="E5602" s="39"/>
      <c r="F5602" s="21"/>
      <c r="G5602" s="33"/>
      <c r="H5602" s="33"/>
      <c r="I5602" s="21"/>
      <c r="J5602" s="33"/>
      <c r="K5602" s="33"/>
      <c r="L5602" s="22"/>
      <c r="M5602" s="22"/>
      <c r="N5602" s="22"/>
    </row>
    <row r="5603" spans="1:14" s="49" customFormat="1" ht="15" customHeight="1">
      <c r="A5603" s="33"/>
      <c r="B5603" s="33"/>
      <c r="C5603" s="21"/>
      <c r="D5603" s="33"/>
      <c r="E5603" s="39"/>
      <c r="F5603" s="21"/>
      <c r="G5603" s="33"/>
      <c r="H5603" s="33"/>
      <c r="I5603" s="21"/>
      <c r="J5603" s="33"/>
      <c r="K5603" s="33"/>
      <c r="L5603" s="22"/>
      <c r="M5603" s="22"/>
      <c r="N5603" s="22"/>
    </row>
    <row r="5604" spans="1:14" s="49" customFormat="1" ht="15" customHeight="1">
      <c r="A5604" s="33"/>
      <c r="B5604" s="33"/>
      <c r="C5604" s="21"/>
      <c r="D5604" s="33"/>
      <c r="E5604" s="39"/>
      <c r="F5604" s="21"/>
      <c r="G5604" s="33"/>
      <c r="H5604" s="33"/>
      <c r="I5604" s="21"/>
      <c r="J5604" s="33"/>
      <c r="K5604" s="33"/>
      <c r="L5604" s="22"/>
      <c r="M5604" s="22"/>
      <c r="N5604" s="22"/>
    </row>
    <row r="5605" spans="1:14" s="49" customFormat="1" ht="15" customHeight="1">
      <c r="A5605" s="33"/>
      <c r="B5605" s="33"/>
      <c r="C5605" s="21"/>
      <c r="D5605" s="33"/>
      <c r="E5605" s="39"/>
      <c r="F5605" s="21"/>
      <c r="G5605" s="33"/>
      <c r="H5605" s="33"/>
      <c r="I5605" s="21"/>
      <c r="J5605" s="33"/>
      <c r="K5605" s="33"/>
      <c r="L5605" s="22"/>
      <c r="M5605" s="22"/>
      <c r="N5605" s="22"/>
    </row>
    <row r="5606" spans="1:14" s="49" customFormat="1" ht="15" customHeight="1">
      <c r="A5606" s="33"/>
      <c r="B5606" s="33"/>
      <c r="C5606" s="21"/>
      <c r="D5606" s="33"/>
      <c r="E5606" s="39"/>
      <c r="F5606" s="21"/>
      <c r="G5606" s="33"/>
      <c r="H5606" s="33"/>
      <c r="I5606" s="21"/>
      <c r="J5606" s="33"/>
      <c r="K5606" s="33"/>
      <c r="L5606" s="22"/>
      <c r="M5606" s="22"/>
      <c r="N5606" s="22"/>
    </row>
    <row r="5607" spans="1:14" s="49" customFormat="1" ht="15" customHeight="1">
      <c r="A5607" s="33"/>
      <c r="B5607" s="33"/>
      <c r="C5607" s="21"/>
      <c r="D5607" s="33"/>
      <c r="E5607" s="39"/>
      <c r="F5607" s="21"/>
      <c r="G5607" s="33"/>
      <c r="H5607" s="33"/>
      <c r="I5607" s="21"/>
      <c r="J5607" s="33"/>
      <c r="K5607" s="33"/>
      <c r="L5607" s="22"/>
      <c r="M5607" s="22"/>
      <c r="N5607" s="22"/>
    </row>
    <row r="5608" spans="1:14" s="49" customFormat="1" ht="15" customHeight="1">
      <c r="A5608" s="33"/>
      <c r="B5608" s="33"/>
      <c r="C5608" s="21"/>
      <c r="D5608" s="33"/>
      <c r="E5608" s="39"/>
      <c r="F5608" s="21"/>
      <c r="G5608" s="33"/>
      <c r="H5608" s="33"/>
      <c r="I5608" s="21"/>
      <c r="J5608" s="33"/>
      <c r="K5608" s="33"/>
      <c r="L5608" s="22"/>
      <c r="M5608" s="22"/>
      <c r="N5608" s="22"/>
    </row>
    <row r="5609" spans="1:14" s="49" customFormat="1" ht="15" customHeight="1">
      <c r="A5609" s="33"/>
      <c r="B5609" s="33"/>
      <c r="C5609" s="21"/>
      <c r="D5609" s="33"/>
      <c r="E5609" s="39"/>
      <c r="F5609" s="21"/>
      <c r="G5609" s="33"/>
      <c r="H5609" s="33"/>
      <c r="I5609" s="21"/>
      <c r="J5609" s="33"/>
      <c r="K5609" s="33"/>
      <c r="L5609" s="22"/>
      <c r="M5609" s="22"/>
      <c r="N5609" s="22"/>
    </row>
    <row r="5610" spans="1:14" s="49" customFormat="1" ht="15" customHeight="1">
      <c r="A5610" s="33"/>
      <c r="B5610" s="33"/>
      <c r="C5610" s="21"/>
      <c r="D5610" s="33"/>
      <c r="E5610" s="39"/>
      <c r="F5610" s="21"/>
      <c r="G5610" s="33"/>
      <c r="H5610" s="33"/>
      <c r="I5610" s="21"/>
      <c r="J5610" s="33"/>
      <c r="K5610" s="33"/>
      <c r="L5610" s="22"/>
      <c r="M5610" s="22"/>
      <c r="N5610" s="22"/>
    </row>
    <row r="5611" spans="1:14" s="49" customFormat="1" ht="15" customHeight="1">
      <c r="A5611" s="33"/>
      <c r="B5611" s="33"/>
      <c r="C5611" s="21"/>
      <c r="D5611" s="33"/>
      <c r="E5611" s="39"/>
      <c r="F5611" s="21"/>
      <c r="G5611" s="33"/>
      <c r="H5611" s="33"/>
      <c r="I5611" s="21"/>
      <c r="J5611" s="33"/>
      <c r="K5611" s="33"/>
      <c r="L5611" s="22"/>
      <c r="M5611" s="22"/>
      <c r="N5611" s="22"/>
    </row>
    <row r="5612" spans="1:14" s="49" customFormat="1" ht="15" customHeight="1">
      <c r="A5612" s="33"/>
      <c r="B5612" s="33"/>
      <c r="C5612" s="21"/>
      <c r="D5612" s="33"/>
      <c r="E5612" s="39"/>
      <c r="F5612" s="21"/>
      <c r="G5612" s="33"/>
      <c r="H5612" s="33"/>
      <c r="I5612" s="21"/>
      <c r="J5612" s="33"/>
      <c r="K5612" s="33"/>
      <c r="L5612" s="22"/>
      <c r="M5612" s="22"/>
      <c r="N5612" s="22"/>
    </row>
    <row r="5613" spans="1:14" s="49" customFormat="1" ht="15" customHeight="1">
      <c r="A5613" s="33"/>
      <c r="B5613" s="33"/>
      <c r="C5613" s="21"/>
      <c r="D5613" s="33"/>
      <c r="E5613" s="39"/>
      <c r="F5613" s="21"/>
      <c r="G5613" s="33"/>
      <c r="H5613" s="33"/>
      <c r="I5613" s="21"/>
      <c r="J5613" s="33"/>
      <c r="K5613" s="33"/>
      <c r="L5613" s="22"/>
      <c r="M5613" s="22"/>
      <c r="N5613" s="22"/>
    </row>
    <row r="5614" spans="1:14" s="49" customFormat="1" ht="15" customHeight="1">
      <c r="A5614" s="33"/>
      <c r="B5614" s="33"/>
      <c r="C5614" s="21"/>
      <c r="D5614" s="33"/>
      <c r="E5614" s="39"/>
      <c r="F5614" s="21"/>
      <c r="G5614" s="33"/>
      <c r="H5614" s="33"/>
      <c r="I5614" s="21"/>
      <c r="J5614" s="33"/>
      <c r="K5614" s="33"/>
      <c r="L5614" s="22"/>
      <c r="M5614" s="22"/>
      <c r="N5614" s="22"/>
    </row>
    <row r="5615" spans="1:14" s="49" customFormat="1" ht="15" customHeight="1">
      <c r="A5615" s="33"/>
      <c r="B5615" s="33"/>
      <c r="C5615" s="21"/>
      <c r="D5615" s="33"/>
      <c r="E5615" s="39"/>
      <c r="F5615" s="21"/>
      <c r="G5615" s="33"/>
      <c r="H5615" s="33"/>
      <c r="I5615" s="21"/>
      <c r="J5615" s="33"/>
      <c r="K5615" s="33"/>
      <c r="L5615" s="22"/>
      <c r="M5615" s="22"/>
      <c r="N5615" s="22"/>
    </row>
    <row r="5616" spans="1:14" s="49" customFormat="1" ht="15" customHeight="1">
      <c r="A5616" s="33"/>
      <c r="B5616" s="33"/>
      <c r="C5616" s="21"/>
      <c r="D5616" s="33"/>
      <c r="E5616" s="39"/>
      <c r="F5616" s="21"/>
      <c r="G5616" s="33"/>
      <c r="H5616" s="33"/>
      <c r="I5616" s="21"/>
      <c r="J5616" s="33"/>
      <c r="K5616" s="33"/>
      <c r="L5616" s="22"/>
      <c r="M5616" s="22"/>
      <c r="N5616" s="22"/>
    </row>
    <row r="5617" spans="1:14" s="49" customFormat="1" ht="15" customHeight="1">
      <c r="A5617" s="33"/>
      <c r="B5617" s="33"/>
      <c r="C5617" s="21"/>
      <c r="D5617" s="33"/>
      <c r="E5617" s="39"/>
      <c r="F5617" s="21"/>
      <c r="G5617" s="33"/>
      <c r="H5617" s="33"/>
      <c r="I5617" s="21"/>
      <c r="J5617" s="33"/>
      <c r="K5617" s="33"/>
      <c r="L5617" s="22"/>
      <c r="M5617" s="22"/>
      <c r="N5617" s="22"/>
    </row>
    <row r="5618" spans="1:14" s="49" customFormat="1" ht="15" customHeight="1">
      <c r="A5618" s="33"/>
      <c r="B5618" s="33"/>
      <c r="C5618" s="21"/>
      <c r="D5618" s="33"/>
      <c r="E5618" s="39"/>
      <c r="F5618" s="21"/>
      <c r="G5618" s="33"/>
      <c r="H5618" s="33"/>
      <c r="I5618" s="21"/>
      <c r="J5618" s="33"/>
      <c r="K5618" s="33"/>
      <c r="L5618" s="22"/>
      <c r="M5618" s="22"/>
      <c r="N5618" s="22"/>
    </row>
    <row r="5619" spans="1:14" s="49" customFormat="1" ht="15" customHeight="1">
      <c r="A5619" s="33"/>
      <c r="B5619" s="33"/>
      <c r="C5619" s="21"/>
      <c r="D5619" s="33"/>
      <c r="E5619" s="39"/>
      <c r="F5619" s="21"/>
      <c r="G5619" s="33"/>
      <c r="H5619" s="33"/>
      <c r="I5619" s="21"/>
      <c r="J5619" s="33"/>
      <c r="K5619" s="33"/>
      <c r="L5619" s="22"/>
      <c r="M5619" s="22"/>
      <c r="N5619" s="22"/>
    </row>
    <row r="5620" spans="1:14" s="49" customFormat="1" ht="15" customHeight="1">
      <c r="A5620" s="33"/>
      <c r="B5620" s="33"/>
      <c r="C5620" s="20"/>
      <c r="D5620" s="33"/>
      <c r="E5620" s="33"/>
      <c r="F5620" s="20"/>
      <c r="G5620" s="33"/>
      <c r="H5620" s="33"/>
      <c r="I5620" s="20"/>
      <c r="J5620" s="33"/>
      <c r="K5620" s="33"/>
      <c r="L5620" s="20"/>
      <c r="M5620" s="22"/>
      <c r="N5620" s="22"/>
    </row>
    <row r="5621" spans="1:14" s="49" customFormat="1" ht="15" customHeight="1">
      <c r="A5621" s="33"/>
      <c r="B5621" s="33"/>
      <c r="C5621" s="21"/>
      <c r="D5621" s="33"/>
      <c r="E5621" s="39"/>
      <c r="F5621" s="21"/>
      <c r="G5621" s="33"/>
      <c r="H5621" s="33"/>
      <c r="I5621" s="21"/>
      <c r="J5621" s="33"/>
      <c r="K5621" s="33"/>
      <c r="L5621" s="22"/>
      <c r="M5621" s="22"/>
      <c r="N5621" s="22"/>
    </row>
    <row r="5622" spans="1:14" s="49" customFormat="1" ht="15" customHeight="1">
      <c r="A5622" s="33"/>
      <c r="B5622" s="33"/>
      <c r="C5622" s="21"/>
      <c r="D5622" s="33"/>
      <c r="E5622" s="39"/>
      <c r="F5622" s="21"/>
      <c r="G5622" s="33"/>
      <c r="H5622" s="33"/>
      <c r="I5622" s="21"/>
      <c r="J5622" s="33"/>
      <c r="K5622" s="33"/>
      <c r="L5622" s="22"/>
      <c r="M5622" s="22"/>
      <c r="N5622" s="22"/>
    </row>
    <row r="5623" spans="1:14" s="49" customFormat="1" ht="15" customHeight="1">
      <c r="A5623" s="33"/>
      <c r="B5623" s="33"/>
      <c r="C5623" s="21"/>
      <c r="D5623" s="33"/>
      <c r="E5623" s="39"/>
      <c r="F5623" s="21"/>
      <c r="G5623" s="33"/>
      <c r="H5623" s="33"/>
      <c r="I5623" s="21"/>
      <c r="J5623" s="33"/>
      <c r="K5623" s="33"/>
      <c r="L5623" s="22"/>
      <c r="M5623" s="22"/>
      <c r="N5623" s="22"/>
    </row>
    <row r="5624" spans="1:14" s="49" customFormat="1" ht="15" customHeight="1">
      <c r="A5624" s="33"/>
      <c r="B5624" s="33"/>
      <c r="C5624" s="21"/>
      <c r="D5624" s="33"/>
      <c r="E5624" s="39"/>
      <c r="F5624" s="21"/>
      <c r="G5624" s="33"/>
      <c r="H5624" s="33"/>
      <c r="I5624" s="21"/>
      <c r="J5624" s="33"/>
      <c r="K5624" s="33"/>
      <c r="L5624" s="22"/>
      <c r="M5624" s="22"/>
      <c r="N5624" s="22"/>
    </row>
    <row r="5625" spans="1:14" s="49" customFormat="1" ht="15" customHeight="1">
      <c r="A5625" s="33"/>
      <c r="B5625" s="33"/>
      <c r="C5625" s="21"/>
      <c r="D5625" s="33"/>
      <c r="E5625" s="39"/>
      <c r="F5625" s="21"/>
      <c r="G5625" s="33"/>
      <c r="H5625" s="33"/>
      <c r="I5625" s="21"/>
      <c r="J5625" s="33"/>
      <c r="K5625" s="33"/>
      <c r="L5625" s="22"/>
      <c r="M5625" s="22"/>
      <c r="N5625" s="22"/>
    </row>
    <row r="5626" spans="1:14" s="49" customFormat="1" ht="15" customHeight="1">
      <c r="A5626" s="33"/>
      <c r="B5626" s="33"/>
      <c r="C5626" s="21"/>
      <c r="D5626" s="33"/>
      <c r="E5626" s="39"/>
      <c r="F5626" s="21"/>
      <c r="G5626" s="33"/>
      <c r="H5626" s="33"/>
      <c r="I5626" s="21"/>
      <c r="J5626" s="33"/>
      <c r="K5626" s="33"/>
      <c r="L5626" s="22"/>
      <c r="M5626" s="22"/>
      <c r="N5626" s="22"/>
    </row>
    <row r="5627" spans="1:14" s="49" customFormat="1" ht="15" customHeight="1">
      <c r="A5627" s="33"/>
      <c r="B5627" s="33"/>
      <c r="C5627" s="21"/>
      <c r="D5627" s="33"/>
      <c r="E5627" s="39"/>
      <c r="F5627" s="21"/>
      <c r="G5627" s="33"/>
      <c r="H5627" s="33"/>
      <c r="I5627" s="21"/>
      <c r="J5627" s="33"/>
      <c r="K5627" s="33"/>
      <c r="L5627" s="22"/>
      <c r="M5627" s="22"/>
      <c r="N5627" s="22"/>
    </row>
    <row r="5628" spans="1:14" s="49" customFormat="1" ht="15" customHeight="1">
      <c r="A5628" s="33"/>
      <c r="B5628" s="33"/>
      <c r="C5628" s="21"/>
      <c r="D5628" s="33"/>
      <c r="E5628" s="39"/>
      <c r="F5628" s="21"/>
      <c r="G5628" s="33"/>
      <c r="H5628" s="33"/>
      <c r="I5628" s="21"/>
      <c r="J5628" s="33"/>
      <c r="K5628" s="33"/>
      <c r="L5628" s="22"/>
      <c r="M5628" s="22"/>
      <c r="N5628" s="22"/>
    </row>
    <row r="5629" spans="1:14" s="49" customFormat="1" ht="15" customHeight="1">
      <c r="A5629" s="33"/>
      <c r="B5629" s="33"/>
      <c r="C5629" s="21"/>
      <c r="D5629" s="33"/>
      <c r="E5629" s="39"/>
      <c r="F5629" s="21"/>
      <c r="G5629" s="33"/>
      <c r="H5629" s="33"/>
      <c r="I5629" s="21"/>
      <c r="J5629" s="33"/>
      <c r="K5629" s="33"/>
      <c r="L5629" s="22"/>
      <c r="M5629" s="22"/>
      <c r="N5629" s="22"/>
    </row>
    <row r="5630" spans="1:14" s="49" customFormat="1" ht="15" customHeight="1">
      <c r="A5630" s="33"/>
      <c r="B5630" s="33"/>
      <c r="C5630" s="21"/>
      <c r="D5630" s="33"/>
      <c r="E5630" s="39"/>
      <c r="F5630" s="21"/>
      <c r="G5630" s="33"/>
      <c r="H5630" s="33"/>
      <c r="I5630" s="21"/>
      <c r="J5630" s="33"/>
      <c r="K5630" s="33"/>
      <c r="L5630" s="22"/>
      <c r="M5630" s="22"/>
      <c r="N5630" s="22"/>
    </row>
    <row r="5631" spans="1:14" s="49" customFormat="1" ht="15" customHeight="1">
      <c r="A5631" s="33"/>
      <c r="B5631" s="33"/>
      <c r="C5631" s="21"/>
      <c r="D5631" s="33"/>
      <c r="E5631" s="39"/>
      <c r="F5631" s="21"/>
      <c r="G5631" s="33"/>
      <c r="H5631" s="33"/>
      <c r="I5631" s="21"/>
      <c r="J5631" s="33"/>
      <c r="K5631" s="33"/>
      <c r="L5631" s="22"/>
      <c r="M5631" s="22"/>
      <c r="N5631" s="22"/>
    </row>
    <row r="5632" spans="1:14" s="49" customFormat="1" ht="15" customHeight="1">
      <c r="A5632" s="33"/>
      <c r="B5632" s="33"/>
      <c r="C5632" s="21"/>
      <c r="D5632" s="33"/>
      <c r="E5632" s="39"/>
      <c r="F5632" s="21"/>
      <c r="G5632" s="33"/>
      <c r="H5632" s="33"/>
      <c r="I5632" s="21"/>
      <c r="J5632" s="33"/>
      <c r="K5632" s="33"/>
      <c r="L5632" s="22"/>
      <c r="M5632" s="22"/>
      <c r="N5632" s="22"/>
    </row>
    <row r="5633" spans="1:14" s="49" customFormat="1" ht="15" customHeight="1">
      <c r="A5633" s="33"/>
      <c r="B5633" s="33"/>
      <c r="C5633" s="21"/>
      <c r="D5633" s="33"/>
      <c r="E5633" s="39"/>
      <c r="F5633" s="21"/>
      <c r="G5633" s="33"/>
      <c r="H5633" s="33"/>
      <c r="I5633" s="21"/>
      <c r="J5633" s="33"/>
      <c r="K5633" s="33"/>
      <c r="L5633" s="22"/>
      <c r="M5633" s="22"/>
      <c r="N5633" s="22"/>
    </row>
    <row r="5634" spans="1:14" s="49" customFormat="1" ht="15" customHeight="1">
      <c r="A5634" s="33"/>
      <c r="B5634" s="33"/>
      <c r="C5634" s="21"/>
      <c r="D5634" s="33"/>
      <c r="E5634" s="39"/>
      <c r="F5634" s="21"/>
      <c r="G5634" s="33"/>
      <c r="H5634" s="33"/>
      <c r="I5634" s="21"/>
      <c r="J5634" s="33"/>
      <c r="K5634" s="33"/>
      <c r="L5634" s="22"/>
      <c r="M5634" s="22"/>
      <c r="N5634" s="22"/>
    </row>
    <row r="5635" spans="1:14" s="49" customFormat="1" ht="15" customHeight="1">
      <c r="A5635" s="33"/>
      <c r="B5635" s="33"/>
      <c r="C5635" s="21"/>
      <c r="D5635" s="33"/>
      <c r="E5635" s="39"/>
      <c r="F5635" s="21"/>
      <c r="G5635" s="33"/>
      <c r="H5635" s="33"/>
      <c r="I5635" s="21"/>
      <c r="J5635" s="33"/>
      <c r="K5635" s="33"/>
      <c r="L5635" s="22"/>
      <c r="M5635" s="22"/>
      <c r="N5635" s="22"/>
    </row>
    <row r="5636" spans="1:14" s="49" customFormat="1" ht="15" customHeight="1">
      <c r="A5636" s="33"/>
      <c r="B5636" s="33"/>
      <c r="C5636" s="21"/>
      <c r="D5636" s="33"/>
      <c r="E5636" s="39"/>
      <c r="F5636" s="21"/>
      <c r="G5636" s="33"/>
      <c r="H5636" s="33"/>
      <c r="I5636" s="21"/>
      <c r="J5636" s="33"/>
      <c r="K5636" s="33"/>
      <c r="L5636" s="22"/>
      <c r="M5636" s="22"/>
      <c r="N5636" s="22"/>
    </row>
    <row r="5637" spans="1:14" s="49" customFormat="1" ht="15" customHeight="1">
      <c r="A5637" s="33"/>
      <c r="B5637" s="33"/>
      <c r="C5637" s="21"/>
      <c r="D5637" s="33"/>
      <c r="E5637" s="39"/>
      <c r="F5637" s="21"/>
      <c r="G5637" s="33"/>
      <c r="H5637" s="33"/>
      <c r="I5637" s="21"/>
      <c r="J5637" s="33"/>
      <c r="K5637" s="33"/>
      <c r="L5637" s="22"/>
      <c r="M5637" s="22"/>
      <c r="N5637" s="22"/>
    </row>
    <row r="5638" spans="1:14" s="49" customFormat="1" ht="15" customHeight="1">
      <c r="A5638" s="33"/>
      <c r="B5638" s="33"/>
      <c r="C5638" s="21"/>
      <c r="D5638" s="33"/>
      <c r="E5638" s="39"/>
      <c r="F5638" s="21"/>
      <c r="G5638" s="33"/>
      <c r="H5638" s="33"/>
      <c r="I5638" s="21"/>
      <c r="J5638" s="33"/>
      <c r="K5638" s="33"/>
      <c r="L5638" s="22"/>
      <c r="M5638" s="22"/>
      <c r="N5638" s="22"/>
    </row>
    <row r="5639" spans="1:14" s="49" customFormat="1" ht="15" customHeight="1">
      <c r="A5639" s="33"/>
      <c r="B5639" s="33"/>
      <c r="C5639" s="21"/>
      <c r="D5639" s="33"/>
      <c r="E5639" s="39"/>
      <c r="F5639" s="21"/>
      <c r="G5639" s="33"/>
      <c r="H5639" s="33"/>
      <c r="I5639" s="21"/>
      <c r="J5639" s="33"/>
      <c r="K5639" s="33"/>
      <c r="L5639" s="22"/>
      <c r="M5639" s="22"/>
      <c r="N5639" s="22"/>
    </row>
    <row r="5640" spans="1:14" s="49" customFormat="1" ht="15" customHeight="1">
      <c r="A5640" s="33"/>
      <c r="B5640" s="33"/>
      <c r="C5640" s="21"/>
      <c r="D5640" s="33"/>
      <c r="E5640" s="39"/>
      <c r="F5640" s="21"/>
      <c r="G5640" s="33"/>
      <c r="H5640" s="33"/>
      <c r="I5640" s="21"/>
      <c r="J5640" s="33"/>
      <c r="K5640" s="33"/>
      <c r="L5640" s="22"/>
      <c r="M5640" s="22"/>
      <c r="N5640" s="22"/>
    </row>
    <row r="5641" spans="1:14" s="49" customFormat="1" ht="15" customHeight="1">
      <c r="A5641" s="33"/>
      <c r="B5641" s="33"/>
      <c r="C5641" s="21"/>
      <c r="D5641" s="33"/>
      <c r="E5641" s="39"/>
      <c r="F5641" s="21"/>
      <c r="G5641" s="33"/>
      <c r="H5641" s="33"/>
      <c r="I5641" s="21"/>
      <c r="J5641" s="33"/>
      <c r="K5641" s="33"/>
      <c r="L5641" s="22"/>
      <c r="M5641" s="22"/>
      <c r="N5641" s="22"/>
    </row>
    <row r="5642" spans="1:14" s="49" customFormat="1" ht="15" customHeight="1">
      <c r="A5642" s="33"/>
      <c r="B5642" s="33"/>
      <c r="C5642" s="21"/>
      <c r="D5642" s="33"/>
      <c r="E5642" s="39"/>
      <c r="F5642" s="21"/>
      <c r="G5642" s="33"/>
      <c r="H5642" s="33"/>
      <c r="I5642" s="21"/>
      <c r="J5642" s="33"/>
      <c r="K5642" s="33"/>
      <c r="L5642" s="22"/>
      <c r="M5642" s="22"/>
      <c r="N5642" s="22"/>
    </row>
    <row r="5643" spans="1:14" s="49" customFormat="1" ht="15" customHeight="1">
      <c r="A5643" s="33"/>
      <c r="B5643" s="33"/>
      <c r="C5643" s="21"/>
      <c r="D5643" s="33"/>
      <c r="E5643" s="39"/>
      <c r="F5643" s="21"/>
      <c r="G5643" s="33"/>
      <c r="H5643" s="33"/>
      <c r="I5643" s="21"/>
      <c r="J5643" s="33"/>
      <c r="K5643" s="33"/>
      <c r="L5643" s="22"/>
      <c r="M5643" s="22"/>
      <c r="N5643" s="22"/>
    </row>
    <row r="5644" spans="1:14" s="49" customFormat="1" ht="15" customHeight="1">
      <c r="A5644" s="33"/>
      <c r="B5644" s="33"/>
      <c r="C5644" s="21"/>
      <c r="D5644" s="33"/>
      <c r="E5644" s="39"/>
      <c r="F5644" s="21"/>
      <c r="G5644" s="33"/>
      <c r="H5644" s="33"/>
      <c r="I5644" s="21"/>
      <c r="J5644" s="33"/>
      <c r="K5644" s="33"/>
      <c r="L5644" s="22"/>
      <c r="M5644" s="22"/>
      <c r="N5644" s="22"/>
    </row>
    <row r="5645" spans="1:14" s="49" customFormat="1" ht="15" customHeight="1">
      <c r="A5645" s="33"/>
      <c r="B5645" s="33"/>
      <c r="C5645" s="21"/>
      <c r="D5645" s="33"/>
      <c r="E5645" s="39"/>
      <c r="F5645" s="21"/>
      <c r="G5645" s="33"/>
      <c r="H5645" s="33"/>
      <c r="I5645" s="21"/>
      <c r="J5645" s="33"/>
      <c r="K5645" s="33"/>
      <c r="L5645" s="22"/>
      <c r="M5645" s="22"/>
      <c r="N5645" s="22"/>
    </row>
    <row r="5646" spans="1:14" s="49" customFormat="1" ht="15" customHeight="1">
      <c r="A5646" s="33"/>
      <c r="B5646" s="33"/>
      <c r="C5646" s="21"/>
      <c r="D5646" s="33"/>
      <c r="E5646" s="39"/>
      <c r="F5646" s="21"/>
      <c r="G5646" s="33"/>
      <c r="H5646" s="33"/>
      <c r="I5646" s="21"/>
      <c r="J5646" s="33"/>
      <c r="K5646" s="33"/>
      <c r="L5646" s="22"/>
      <c r="M5646" s="22"/>
      <c r="N5646" s="22"/>
    </row>
    <row r="5647" spans="1:14" s="49" customFormat="1" ht="15" customHeight="1">
      <c r="A5647" s="33"/>
      <c r="B5647" s="33"/>
      <c r="C5647" s="21"/>
      <c r="D5647" s="33"/>
      <c r="E5647" s="39"/>
      <c r="F5647" s="21"/>
      <c r="G5647" s="33"/>
      <c r="H5647" s="33"/>
      <c r="I5647" s="21"/>
      <c r="J5647" s="33"/>
      <c r="K5647" s="33"/>
      <c r="L5647" s="22"/>
      <c r="M5647" s="22"/>
      <c r="N5647" s="22"/>
    </row>
    <row r="5648" spans="1:14" s="49" customFormat="1" ht="15" customHeight="1">
      <c r="A5648" s="33"/>
      <c r="B5648" s="33"/>
      <c r="C5648" s="21"/>
      <c r="D5648" s="33"/>
      <c r="E5648" s="39"/>
      <c r="F5648" s="21"/>
      <c r="G5648" s="33"/>
      <c r="H5648" s="33"/>
      <c r="I5648" s="21"/>
      <c r="J5648" s="33"/>
      <c r="K5648" s="33"/>
      <c r="L5648" s="22"/>
      <c r="M5648" s="22"/>
      <c r="N5648" s="22"/>
    </row>
    <row r="5649" spans="1:14" s="49" customFormat="1" ht="15" customHeight="1">
      <c r="A5649" s="33"/>
      <c r="B5649" s="33"/>
      <c r="C5649" s="21"/>
      <c r="D5649" s="33"/>
      <c r="E5649" s="39"/>
      <c r="F5649" s="21"/>
      <c r="G5649" s="33"/>
      <c r="H5649" s="33"/>
      <c r="I5649" s="21"/>
      <c r="J5649" s="33"/>
      <c r="K5649" s="33"/>
      <c r="L5649" s="22"/>
      <c r="M5649" s="22"/>
      <c r="N5649" s="22"/>
    </row>
    <row r="5650" spans="1:14" s="49" customFormat="1" ht="15" customHeight="1">
      <c r="A5650" s="33"/>
      <c r="B5650" s="33"/>
      <c r="C5650" s="21"/>
      <c r="D5650" s="33"/>
      <c r="E5650" s="39"/>
      <c r="F5650" s="21"/>
      <c r="G5650" s="33"/>
      <c r="H5650" s="33"/>
      <c r="I5650" s="21"/>
      <c r="J5650" s="33"/>
      <c r="K5650" s="33"/>
      <c r="L5650" s="22"/>
      <c r="M5650" s="22"/>
      <c r="N5650" s="22"/>
    </row>
    <row r="5651" spans="1:14" s="49" customFormat="1" ht="15" customHeight="1">
      <c r="A5651" s="33"/>
      <c r="B5651" s="33"/>
      <c r="C5651" s="21"/>
      <c r="D5651" s="33"/>
      <c r="E5651" s="39"/>
      <c r="F5651" s="21"/>
      <c r="G5651" s="33"/>
      <c r="H5651" s="33"/>
      <c r="I5651" s="21"/>
      <c r="J5651" s="33"/>
      <c r="K5651" s="33"/>
      <c r="L5651" s="22"/>
      <c r="M5651" s="22"/>
      <c r="N5651" s="22"/>
    </row>
    <row r="5652" spans="1:14" s="49" customFormat="1" ht="15" customHeight="1">
      <c r="A5652" s="33"/>
      <c r="B5652" s="33"/>
      <c r="C5652" s="21"/>
      <c r="D5652" s="33"/>
      <c r="E5652" s="39"/>
      <c r="F5652" s="21"/>
      <c r="G5652" s="33"/>
      <c r="H5652" s="33"/>
      <c r="I5652" s="21"/>
      <c r="J5652" s="33"/>
      <c r="K5652" s="33"/>
      <c r="L5652" s="22"/>
      <c r="M5652" s="22"/>
      <c r="N5652" s="22"/>
    </row>
    <row r="5653" spans="1:14" s="49" customFormat="1" ht="15" customHeight="1">
      <c r="A5653" s="33"/>
      <c r="B5653" s="33"/>
      <c r="C5653" s="21"/>
      <c r="D5653" s="33"/>
      <c r="E5653" s="39"/>
      <c r="F5653" s="21"/>
      <c r="G5653" s="33"/>
      <c r="H5653" s="33"/>
      <c r="I5653" s="21"/>
      <c r="J5653" s="33"/>
      <c r="K5653" s="33"/>
      <c r="L5653" s="22"/>
      <c r="M5653" s="22"/>
      <c r="N5653" s="22"/>
    </row>
    <row r="5654" spans="1:14" s="49" customFormat="1" ht="15" customHeight="1">
      <c r="A5654" s="33"/>
      <c r="B5654" s="33"/>
      <c r="C5654" s="21"/>
      <c r="D5654" s="33"/>
      <c r="E5654" s="39"/>
      <c r="F5654" s="21"/>
      <c r="G5654" s="33"/>
      <c r="H5654" s="33"/>
      <c r="I5654" s="21"/>
      <c r="J5654" s="33"/>
      <c r="K5654" s="33"/>
      <c r="L5654" s="22"/>
      <c r="M5654" s="22"/>
      <c r="N5654" s="22"/>
    </row>
    <row r="5655" spans="1:14" s="49" customFormat="1" ht="15" customHeight="1">
      <c r="A5655" s="33"/>
      <c r="B5655" s="33"/>
      <c r="C5655" s="21"/>
      <c r="D5655" s="33"/>
      <c r="E5655" s="39"/>
      <c r="F5655" s="21"/>
      <c r="G5655" s="33"/>
      <c r="H5655" s="33"/>
      <c r="I5655" s="21"/>
      <c r="J5655" s="33"/>
      <c r="K5655" s="33"/>
      <c r="L5655" s="22"/>
      <c r="M5655" s="22"/>
      <c r="N5655" s="22"/>
    </row>
    <row r="5656" spans="1:14" s="49" customFormat="1" ht="15" customHeight="1">
      <c r="A5656" s="33"/>
      <c r="B5656" s="33"/>
      <c r="C5656" s="21"/>
      <c r="D5656" s="33"/>
      <c r="E5656" s="39"/>
      <c r="F5656" s="21"/>
      <c r="G5656" s="33"/>
      <c r="H5656" s="33"/>
      <c r="I5656" s="21"/>
      <c r="J5656" s="33"/>
      <c r="K5656" s="33"/>
      <c r="L5656" s="22"/>
      <c r="M5656" s="22"/>
      <c r="N5656" s="22"/>
    </row>
    <row r="5657" spans="1:14" s="49" customFormat="1" ht="15" customHeight="1">
      <c r="A5657" s="33"/>
      <c r="B5657" s="33"/>
      <c r="C5657" s="21"/>
      <c r="D5657" s="33"/>
      <c r="E5657" s="39"/>
      <c r="F5657" s="21"/>
      <c r="G5657" s="33"/>
      <c r="H5657" s="33"/>
      <c r="I5657" s="21"/>
      <c r="J5657" s="33"/>
      <c r="K5657" s="33"/>
      <c r="L5657" s="22"/>
      <c r="M5657" s="22"/>
      <c r="N5657" s="22"/>
    </row>
    <row r="5658" spans="1:14" s="49" customFormat="1" ht="15" customHeight="1">
      <c r="A5658" s="33"/>
      <c r="B5658" s="33"/>
      <c r="C5658" s="21"/>
      <c r="D5658" s="33"/>
      <c r="E5658" s="39"/>
      <c r="F5658" s="21"/>
      <c r="G5658" s="33"/>
      <c r="H5658" s="33"/>
      <c r="I5658" s="21"/>
      <c r="J5658" s="33"/>
      <c r="K5658" s="33"/>
      <c r="L5658" s="22"/>
      <c r="M5658" s="22"/>
      <c r="N5658" s="22"/>
    </row>
    <row r="5659" spans="1:14" s="49" customFormat="1" ht="15" customHeight="1">
      <c r="A5659" s="33"/>
      <c r="B5659" s="33"/>
      <c r="C5659" s="21"/>
      <c r="D5659" s="33"/>
      <c r="E5659" s="39"/>
      <c r="F5659" s="21"/>
      <c r="G5659" s="33"/>
      <c r="H5659" s="33"/>
      <c r="I5659" s="21"/>
      <c r="J5659" s="33"/>
      <c r="K5659" s="33"/>
      <c r="L5659" s="22"/>
      <c r="M5659" s="22"/>
      <c r="N5659" s="22"/>
    </row>
    <row r="5660" spans="1:14" s="49" customFormat="1" ht="15" customHeight="1">
      <c r="A5660" s="33"/>
      <c r="B5660" s="33"/>
      <c r="C5660" s="21"/>
      <c r="D5660" s="33"/>
      <c r="E5660" s="39"/>
      <c r="F5660" s="21"/>
      <c r="G5660" s="33"/>
      <c r="H5660" s="33"/>
      <c r="I5660" s="21"/>
      <c r="J5660" s="33"/>
      <c r="K5660" s="33"/>
      <c r="L5660" s="22"/>
      <c r="M5660" s="22"/>
      <c r="N5660" s="22"/>
    </row>
    <row r="5661" spans="1:14" s="49" customFormat="1" ht="15" customHeight="1">
      <c r="A5661" s="33"/>
      <c r="B5661" s="33"/>
      <c r="C5661" s="21"/>
      <c r="D5661" s="33"/>
      <c r="E5661" s="39"/>
      <c r="F5661" s="21"/>
      <c r="G5661" s="33"/>
      <c r="H5661" s="33"/>
      <c r="I5661" s="21"/>
      <c r="J5661" s="33"/>
      <c r="K5661" s="33"/>
      <c r="L5661" s="22"/>
      <c r="M5661" s="22"/>
      <c r="N5661" s="22"/>
    </row>
    <row r="5662" spans="1:14" s="49" customFormat="1" ht="15" customHeight="1">
      <c r="A5662" s="33"/>
      <c r="B5662" s="33"/>
      <c r="C5662" s="21"/>
      <c r="D5662" s="33"/>
      <c r="E5662" s="39"/>
      <c r="F5662" s="21"/>
      <c r="G5662" s="33"/>
      <c r="H5662" s="33"/>
      <c r="I5662" s="21"/>
      <c r="J5662" s="33"/>
      <c r="K5662" s="33"/>
      <c r="L5662" s="22"/>
      <c r="M5662" s="22"/>
      <c r="N5662" s="22"/>
    </row>
    <row r="5663" spans="1:14" s="49" customFormat="1" ht="15" customHeight="1">
      <c r="A5663" s="33"/>
      <c r="B5663" s="33"/>
      <c r="C5663" s="21"/>
      <c r="D5663" s="33"/>
      <c r="E5663" s="39"/>
      <c r="F5663" s="21"/>
      <c r="G5663" s="33"/>
      <c r="H5663" s="33"/>
      <c r="I5663" s="21"/>
      <c r="J5663" s="33"/>
      <c r="K5663" s="33"/>
      <c r="L5663" s="22"/>
      <c r="M5663" s="22"/>
      <c r="N5663" s="22"/>
    </row>
    <row r="5664" spans="1:14" s="49" customFormat="1" ht="15" customHeight="1">
      <c r="A5664" s="33"/>
      <c r="B5664" s="33"/>
      <c r="C5664" s="21"/>
      <c r="D5664" s="33"/>
      <c r="E5664" s="39"/>
      <c r="F5664" s="21"/>
      <c r="G5664" s="33"/>
      <c r="H5664" s="33"/>
      <c r="I5664" s="21"/>
      <c r="J5664" s="33"/>
      <c r="K5664" s="33"/>
      <c r="L5664" s="22"/>
      <c r="M5664" s="22"/>
      <c r="N5664" s="22"/>
    </row>
    <row r="5665" spans="1:14" s="49" customFormat="1" ht="15" customHeight="1">
      <c r="A5665" s="33"/>
      <c r="B5665" s="33"/>
      <c r="C5665" s="21"/>
      <c r="D5665" s="33"/>
      <c r="E5665" s="39"/>
      <c r="F5665" s="21"/>
      <c r="G5665" s="33"/>
      <c r="H5665" s="33"/>
      <c r="I5665" s="21"/>
      <c r="J5665" s="33"/>
      <c r="K5665" s="33"/>
      <c r="L5665" s="22"/>
      <c r="M5665" s="22"/>
      <c r="N5665" s="22"/>
    </row>
    <row r="5666" spans="1:14" s="49" customFormat="1" ht="15" customHeight="1">
      <c r="A5666" s="33"/>
      <c r="B5666" s="33"/>
      <c r="C5666" s="21"/>
      <c r="D5666" s="33"/>
      <c r="E5666" s="39"/>
      <c r="F5666" s="21"/>
      <c r="G5666" s="33"/>
      <c r="H5666" s="33"/>
      <c r="I5666" s="21"/>
      <c r="J5666" s="33"/>
      <c r="K5666" s="33"/>
      <c r="L5666" s="22"/>
      <c r="M5666" s="22"/>
      <c r="N5666" s="22"/>
    </row>
    <row r="5667" spans="1:14" s="49" customFormat="1" ht="15" customHeight="1">
      <c r="A5667" s="33"/>
      <c r="B5667" s="33"/>
      <c r="C5667" s="21"/>
      <c r="D5667" s="33"/>
      <c r="E5667" s="39"/>
      <c r="F5667" s="21"/>
      <c r="G5667" s="33"/>
      <c r="H5667" s="33"/>
      <c r="I5667" s="21"/>
      <c r="J5667" s="33"/>
      <c r="K5667" s="33"/>
      <c r="L5667" s="22"/>
      <c r="M5667" s="22"/>
      <c r="N5667" s="22"/>
    </row>
    <row r="5668" spans="1:14" s="49" customFormat="1" ht="15" customHeight="1">
      <c r="A5668" s="33"/>
      <c r="B5668" s="33"/>
      <c r="C5668" s="21"/>
      <c r="D5668" s="33"/>
      <c r="E5668" s="39"/>
      <c r="F5668" s="21"/>
      <c r="G5668" s="33"/>
      <c r="H5668" s="33"/>
      <c r="I5668" s="21"/>
      <c r="J5668" s="33"/>
      <c r="K5668" s="33"/>
      <c r="L5668" s="22"/>
      <c r="M5668" s="22"/>
      <c r="N5668" s="22"/>
    </row>
    <row r="5669" spans="1:14" s="49" customFormat="1" ht="15" customHeight="1">
      <c r="A5669" s="33"/>
      <c r="B5669" s="33"/>
      <c r="C5669" s="21"/>
      <c r="D5669" s="33"/>
      <c r="E5669" s="39"/>
      <c r="F5669" s="21"/>
      <c r="G5669" s="33"/>
      <c r="H5669" s="33"/>
      <c r="I5669" s="21"/>
      <c r="J5669" s="33"/>
      <c r="K5669" s="33"/>
      <c r="L5669" s="22"/>
      <c r="M5669" s="22"/>
      <c r="N5669" s="22"/>
    </row>
    <row r="5670" spans="1:14" s="49" customFormat="1" ht="15" customHeight="1">
      <c r="A5670" s="33"/>
      <c r="B5670" s="33"/>
      <c r="C5670" s="21"/>
      <c r="D5670" s="33"/>
      <c r="E5670" s="39"/>
      <c r="F5670" s="21"/>
      <c r="G5670" s="33"/>
      <c r="H5670" s="33"/>
      <c r="I5670" s="21"/>
      <c r="J5670" s="33"/>
      <c r="K5670" s="33"/>
      <c r="L5670" s="22"/>
      <c r="M5670" s="22"/>
      <c r="N5670" s="22"/>
    </row>
    <row r="5671" spans="1:14" s="49" customFormat="1" ht="15" customHeight="1">
      <c r="A5671" s="33"/>
      <c r="B5671" s="33"/>
      <c r="C5671" s="21"/>
      <c r="D5671" s="33"/>
      <c r="E5671" s="39"/>
      <c r="F5671" s="21"/>
      <c r="G5671" s="33"/>
      <c r="H5671" s="33"/>
      <c r="I5671" s="21"/>
      <c r="J5671" s="33"/>
      <c r="K5671" s="33"/>
      <c r="L5671" s="22"/>
      <c r="M5671" s="22"/>
      <c r="N5671" s="22"/>
    </row>
    <row r="5672" spans="1:14" s="49" customFormat="1" ht="15" customHeight="1">
      <c r="A5672" s="33"/>
      <c r="B5672" s="33"/>
      <c r="C5672" s="21"/>
      <c r="D5672" s="33"/>
      <c r="E5672" s="39"/>
      <c r="F5672" s="21"/>
      <c r="G5672" s="33"/>
      <c r="H5672" s="33"/>
      <c r="I5672" s="21"/>
      <c r="J5672" s="33"/>
      <c r="K5672" s="33"/>
      <c r="L5672" s="22"/>
      <c r="M5672" s="22"/>
      <c r="N5672" s="22"/>
    </row>
    <row r="5673" spans="1:14" s="49" customFormat="1" ht="15" customHeight="1">
      <c r="A5673" s="33"/>
      <c r="B5673" s="33"/>
      <c r="C5673" s="21"/>
      <c r="D5673" s="33"/>
      <c r="E5673" s="39"/>
      <c r="F5673" s="21"/>
      <c r="G5673" s="33"/>
      <c r="H5673" s="33"/>
      <c r="I5673" s="21"/>
      <c r="J5673" s="33"/>
      <c r="K5673" s="33"/>
      <c r="L5673" s="22"/>
      <c r="M5673" s="22"/>
      <c r="N5673" s="22"/>
    </row>
    <row r="5674" spans="1:14" s="49" customFormat="1" ht="15" customHeight="1">
      <c r="A5674" s="33"/>
      <c r="B5674" s="33"/>
      <c r="C5674" s="21"/>
      <c r="D5674" s="33"/>
      <c r="E5674" s="39"/>
      <c r="F5674" s="21"/>
      <c r="G5674" s="33"/>
      <c r="H5674" s="33"/>
      <c r="I5674" s="21"/>
      <c r="J5674" s="33"/>
      <c r="K5674" s="33"/>
      <c r="L5674" s="22"/>
      <c r="M5674" s="22"/>
      <c r="N5674" s="22"/>
    </row>
    <row r="5675" spans="1:14" s="49" customFormat="1" ht="15" customHeight="1">
      <c r="A5675" s="33"/>
      <c r="B5675" s="33"/>
      <c r="C5675" s="21"/>
      <c r="D5675" s="33"/>
      <c r="E5675" s="39"/>
      <c r="F5675" s="21"/>
      <c r="G5675" s="33"/>
      <c r="H5675" s="33"/>
      <c r="I5675" s="21"/>
      <c r="J5675" s="33"/>
      <c r="K5675" s="33"/>
      <c r="L5675" s="22"/>
      <c r="M5675" s="22"/>
      <c r="N5675" s="22"/>
    </row>
    <row r="5676" spans="1:14" s="49" customFormat="1" ht="15" customHeight="1">
      <c r="A5676" s="33"/>
      <c r="B5676" s="33"/>
      <c r="C5676" s="21"/>
      <c r="D5676" s="33"/>
      <c r="E5676" s="39"/>
      <c r="F5676" s="21"/>
      <c r="G5676" s="33"/>
      <c r="H5676" s="33"/>
      <c r="I5676" s="21"/>
      <c r="J5676" s="33"/>
      <c r="K5676" s="33"/>
      <c r="L5676" s="22"/>
      <c r="M5676" s="22"/>
      <c r="N5676" s="22"/>
    </row>
    <row r="5677" spans="1:14" s="49" customFormat="1" ht="15" customHeight="1">
      <c r="A5677" s="33"/>
      <c r="B5677" s="33"/>
      <c r="C5677" s="21"/>
      <c r="D5677" s="33"/>
      <c r="E5677" s="39"/>
      <c r="F5677" s="21"/>
      <c r="G5677" s="33"/>
      <c r="H5677" s="33"/>
      <c r="I5677" s="21"/>
      <c r="J5677" s="33"/>
      <c r="K5677" s="33"/>
      <c r="L5677" s="22"/>
      <c r="M5677" s="22"/>
      <c r="N5677" s="22"/>
    </row>
    <row r="5678" spans="1:14" s="49" customFormat="1" ht="15" customHeight="1">
      <c r="A5678" s="33"/>
      <c r="B5678" s="33"/>
      <c r="C5678" s="21"/>
      <c r="D5678" s="33"/>
      <c r="E5678" s="39"/>
      <c r="F5678" s="21"/>
      <c r="G5678" s="33"/>
      <c r="H5678" s="33"/>
      <c r="I5678" s="21"/>
      <c r="J5678" s="33"/>
      <c r="K5678" s="33"/>
      <c r="L5678" s="22"/>
      <c r="M5678" s="22"/>
      <c r="N5678" s="22"/>
    </row>
    <row r="5679" spans="1:14" s="49" customFormat="1" ht="15" customHeight="1">
      <c r="A5679" s="33"/>
      <c r="B5679" s="33"/>
      <c r="C5679" s="21"/>
      <c r="D5679" s="33"/>
      <c r="E5679" s="39"/>
      <c r="F5679" s="21"/>
      <c r="G5679" s="33"/>
      <c r="H5679" s="33"/>
      <c r="I5679" s="21"/>
      <c r="J5679" s="33"/>
      <c r="K5679" s="33"/>
      <c r="L5679" s="22"/>
      <c r="M5679" s="22"/>
      <c r="N5679" s="22"/>
    </row>
    <row r="5680" spans="1:14" s="49" customFormat="1" ht="15" customHeight="1">
      <c r="A5680" s="33"/>
      <c r="B5680" s="33"/>
      <c r="C5680" s="21"/>
      <c r="D5680" s="33"/>
      <c r="E5680" s="39"/>
      <c r="F5680" s="21"/>
      <c r="G5680" s="33"/>
      <c r="H5680" s="33"/>
      <c r="I5680" s="21"/>
      <c r="J5680" s="33"/>
      <c r="K5680" s="33"/>
      <c r="L5680" s="22"/>
      <c r="M5680" s="22"/>
      <c r="N5680" s="22"/>
    </row>
    <row r="5681" spans="1:14" s="49" customFormat="1" ht="15" customHeight="1">
      <c r="A5681" s="33"/>
      <c r="B5681" s="33"/>
      <c r="C5681" s="21"/>
      <c r="D5681" s="33"/>
      <c r="E5681" s="39"/>
      <c r="F5681" s="21"/>
      <c r="G5681" s="33"/>
      <c r="H5681" s="33"/>
      <c r="I5681" s="21"/>
      <c r="J5681" s="33"/>
      <c r="K5681" s="33"/>
      <c r="L5681" s="22"/>
      <c r="M5681" s="22"/>
      <c r="N5681" s="22"/>
    </row>
    <row r="5682" spans="1:14" s="49" customFormat="1" ht="15" customHeight="1">
      <c r="A5682" s="33"/>
      <c r="B5682" s="33"/>
      <c r="C5682" s="21"/>
      <c r="D5682" s="33"/>
      <c r="E5682" s="39"/>
      <c r="F5682" s="21"/>
      <c r="G5682" s="33"/>
      <c r="H5682" s="33"/>
      <c r="I5682" s="21"/>
      <c r="J5682" s="33"/>
      <c r="K5682" s="33"/>
      <c r="L5682" s="22"/>
      <c r="M5682" s="22"/>
      <c r="N5682" s="22"/>
    </row>
    <row r="5683" spans="1:14" s="49" customFormat="1" ht="15" customHeight="1">
      <c r="A5683" s="33"/>
      <c r="B5683" s="33"/>
      <c r="C5683" s="21"/>
      <c r="D5683" s="33"/>
      <c r="E5683" s="39"/>
      <c r="F5683" s="21"/>
      <c r="G5683" s="33"/>
      <c r="H5683" s="33"/>
      <c r="I5683" s="21"/>
      <c r="J5683" s="33"/>
      <c r="K5683" s="33"/>
      <c r="L5683" s="22"/>
      <c r="M5683" s="22"/>
      <c r="N5683" s="22"/>
    </row>
    <row r="5684" spans="1:14" s="49" customFormat="1" ht="15" customHeight="1">
      <c r="A5684" s="33"/>
      <c r="B5684" s="33"/>
      <c r="C5684" s="21"/>
      <c r="D5684" s="33"/>
      <c r="E5684" s="39"/>
      <c r="F5684" s="21"/>
      <c r="G5684" s="33"/>
      <c r="H5684" s="33"/>
      <c r="I5684" s="21"/>
      <c r="J5684" s="33"/>
      <c r="K5684" s="33"/>
      <c r="L5684" s="22"/>
      <c r="M5684" s="22"/>
      <c r="N5684" s="22"/>
    </row>
    <row r="5685" spans="1:14" s="49" customFormat="1" ht="30.6" customHeight="1">
      <c r="A5685" s="18"/>
      <c r="B5685" s="19"/>
      <c r="C5685" s="20"/>
      <c r="D5685" s="20"/>
      <c r="E5685" s="21"/>
      <c r="F5685" s="20"/>
      <c r="G5685" s="20"/>
      <c r="H5685" s="20"/>
      <c r="I5685" s="20"/>
      <c r="J5685" s="20"/>
      <c r="K5685" s="20"/>
      <c r="L5685" s="22"/>
      <c r="M5685" s="22"/>
      <c r="N5685" s="22"/>
    </row>
    <row r="5686" spans="1:14" s="50" customFormat="1" ht="15" customHeight="1">
      <c r="A5686" s="24" t="s">
        <v>324</v>
      </c>
      <c r="B5686" s="42"/>
      <c r="C5686" s="26"/>
      <c r="D5686" s="24" t="s">
        <v>324</v>
      </c>
      <c r="E5686" s="42"/>
      <c r="F5686" s="26"/>
      <c r="G5686" s="24" t="s">
        <v>324</v>
      </c>
      <c r="H5686" s="42"/>
      <c r="I5686" s="26"/>
      <c r="J5686" s="24" t="s">
        <v>324</v>
      </c>
      <c r="K5686" s="42"/>
      <c r="L5686" s="26"/>
      <c r="M5686" s="26"/>
      <c r="N5686" s="26"/>
    </row>
    <row r="5687" spans="1:14" s="49" customFormat="1" ht="15" customHeight="1">
      <c r="A5687" s="29" t="s">
        <v>149</v>
      </c>
      <c r="B5687" s="29" t="s">
        <v>150</v>
      </c>
      <c r="C5687" s="30"/>
      <c r="D5687" s="29" t="s">
        <v>149</v>
      </c>
      <c r="E5687" s="44" t="s">
        <v>150</v>
      </c>
      <c r="F5687" s="30"/>
      <c r="G5687" s="29" t="s">
        <v>149</v>
      </c>
      <c r="H5687" s="29" t="s">
        <v>150</v>
      </c>
      <c r="I5687" s="30"/>
      <c r="J5687" s="29" t="s">
        <v>149</v>
      </c>
      <c r="K5687" s="29" t="s">
        <v>150</v>
      </c>
      <c r="L5687" s="22"/>
      <c r="M5687" s="22"/>
      <c r="N5687" s="22"/>
    </row>
    <row r="5688" spans="1:14" s="49" customFormat="1" ht="15" customHeight="1">
      <c r="A5688" s="33"/>
      <c r="B5688" s="33"/>
      <c r="C5688" s="20"/>
      <c r="D5688" s="33"/>
      <c r="E5688" s="33"/>
      <c r="F5688" s="20"/>
      <c r="G5688" s="33"/>
      <c r="H5688" s="33"/>
      <c r="I5688" s="20"/>
      <c r="J5688" s="33"/>
      <c r="K5688" s="33"/>
      <c r="L5688" s="20"/>
      <c r="M5688" s="22"/>
      <c r="N5688" s="22"/>
    </row>
    <row r="5689" spans="1:14" s="49" customFormat="1" ht="15" customHeight="1">
      <c r="A5689" s="33"/>
      <c r="B5689" s="33"/>
      <c r="C5689" s="21"/>
      <c r="D5689" s="33"/>
      <c r="E5689" s="39"/>
      <c r="F5689" s="21"/>
      <c r="G5689" s="33"/>
      <c r="H5689" s="33"/>
      <c r="I5689" s="21"/>
      <c r="J5689" s="33"/>
      <c r="K5689" s="33"/>
      <c r="L5689" s="22"/>
      <c r="M5689" s="22"/>
      <c r="N5689" s="22"/>
    </row>
    <row r="5690" spans="1:14" s="49" customFormat="1" ht="15" customHeight="1">
      <c r="A5690" s="33"/>
      <c r="B5690" s="33"/>
      <c r="C5690" s="21"/>
      <c r="D5690" s="33"/>
      <c r="E5690" s="39"/>
      <c r="F5690" s="21"/>
      <c r="G5690" s="33"/>
      <c r="H5690" s="33"/>
      <c r="I5690" s="21"/>
      <c r="J5690" s="33"/>
      <c r="K5690" s="33"/>
      <c r="L5690" s="22"/>
      <c r="M5690" s="22"/>
      <c r="N5690" s="22"/>
    </row>
    <row r="5691" spans="1:14" s="49" customFormat="1" ht="15" customHeight="1">
      <c r="A5691" s="33"/>
      <c r="B5691" s="33"/>
      <c r="C5691" s="21"/>
      <c r="D5691" s="33"/>
      <c r="E5691" s="39"/>
      <c r="F5691" s="21"/>
      <c r="G5691" s="33"/>
      <c r="H5691" s="33"/>
      <c r="I5691" s="21"/>
      <c r="J5691" s="33"/>
      <c r="K5691" s="33"/>
      <c r="L5691" s="22"/>
      <c r="M5691" s="22"/>
      <c r="N5691" s="22"/>
    </row>
    <row r="5692" spans="1:14" s="49" customFormat="1" ht="15" customHeight="1">
      <c r="A5692" s="33"/>
      <c r="B5692" s="33"/>
      <c r="C5692" s="21"/>
      <c r="D5692" s="33"/>
      <c r="E5692" s="39"/>
      <c r="F5692" s="21"/>
      <c r="G5692" s="33"/>
      <c r="H5692" s="33"/>
      <c r="I5692" s="21"/>
      <c r="J5692" s="33"/>
      <c r="K5692" s="33"/>
      <c r="L5692" s="22"/>
      <c r="M5692" s="22"/>
      <c r="N5692" s="22"/>
    </row>
    <row r="5693" spans="1:14" s="49" customFormat="1" ht="15" customHeight="1">
      <c r="A5693" s="33"/>
      <c r="B5693" s="33"/>
      <c r="C5693" s="21"/>
      <c r="D5693" s="33"/>
      <c r="E5693" s="39"/>
      <c r="F5693" s="21"/>
      <c r="G5693" s="33"/>
      <c r="H5693" s="33"/>
      <c r="I5693" s="21"/>
      <c r="J5693" s="33"/>
      <c r="K5693" s="33"/>
      <c r="L5693" s="22"/>
      <c r="M5693" s="22"/>
      <c r="N5693" s="22"/>
    </row>
    <row r="5694" spans="1:14" s="49" customFormat="1" ht="15" customHeight="1">
      <c r="A5694" s="33"/>
      <c r="B5694" s="33"/>
      <c r="C5694" s="21"/>
      <c r="D5694" s="33"/>
      <c r="E5694" s="39"/>
      <c r="F5694" s="21"/>
      <c r="G5694" s="33"/>
      <c r="H5694" s="33"/>
      <c r="I5694" s="21"/>
      <c r="J5694" s="33"/>
      <c r="K5694" s="33"/>
      <c r="L5694" s="22"/>
      <c r="M5694" s="22"/>
      <c r="N5694" s="22"/>
    </row>
    <row r="5695" spans="1:14" s="49" customFormat="1" ht="15" customHeight="1">
      <c r="A5695" s="33"/>
      <c r="B5695" s="33"/>
      <c r="C5695" s="21"/>
      <c r="D5695" s="33"/>
      <c r="E5695" s="39"/>
      <c r="F5695" s="21"/>
      <c r="G5695" s="33"/>
      <c r="H5695" s="33"/>
      <c r="I5695" s="21"/>
      <c r="J5695" s="33"/>
      <c r="K5695" s="33"/>
      <c r="L5695" s="22"/>
      <c r="M5695" s="22"/>
      <c r="N5695" s="22"/>
    </row>
    <row r="5696" spans="1:14" s="49" customFormat="1" ht="15" customHeight="1">
      <c r="A5696" s="33"/>
      <c r="B5696" s="33"/>
      <c r="C5696" s="21"/>
      <c r="D5696" s="33"/>
      <c r="E5696" s="39"/>
      <c r="F5696" s="21"/>
      <c r="G5696" s="33"/>
      <c r="H5696" s="33"/>
      <c r="I5696" s="21"/>
      <c r="J5696" s="33"/>
      <c r="K5696" s="33"/>
      <c r="L5696" s="22"/>
      <c r="M5696" s="22"/>
      <c r="N5696" s="22"/>
    </row>
    <row r="5697" spans="1:14" s="49" customFormat="1" ht="15" customHeight="1">
      <c r="A5697" s="33"/>
      <c r="B5697" s="33"/>
      <c r="C5697" s="21"/>
      <c r="D5697" s="33"/>
      <c r="E5697" s="39"/>
      <c r="F5697" s="21"/>
      <c r="G5697" s="33"/>
      <c r="H5697" s="33"/>
      <c r="I5697" s="21"/>
      <c r="J5697" s="33"/>
      <c r="K5697" s="33"/>
      <c r="L5697" s="22"/>
      <c r="M5697" s="22"/>
      <c r="N5697" s="22"/>
    </row>
    <row r="5698" spans="1:14" s="49" customFormat="1" ht="15" customHeight="1">
      <c r="A5698" s="33"/>
      <c r="B5698" s="33"/>
      <c r="C5698" s="21"/>
      <c r="D5698" s="33"/>
      <c r="E5698" s="39"/>
      <c r="F5698" s="21"/>
      <c r="G5698" s="33"/>
      <c r="H5698" s="33"/>
      <c r="I5698" s="21"/>
      <c r="J5698" s="33"/>
      <c r="K5698" s="33"/>
      <c r="L5698" s="22"/>
      <c r="M5698" s="22"/>
      <c r="N5698" s="22"/>
    </row>
    <row r="5699" spans="1:14" s="49" customFormat="1" ht="15" customHeight="1">
      <c r="A5699" s="33"/>
      <c r="B5699" s="33"/>
      <c r="C5699" s="21"/>
      <c r="D5699" s="33"/>
      <c r="E5699" s="39"/>
      <c r="F5699" s="21"/>
      <c r="G5699" s="33"/>
      <c r="H5699" s="33"/>
      <c r="I5699" s="21"/>
      <c r="J5699" s="33"/>
      <c r="K5699" s="33"/>
      <c r="L5699" s="22"/>
      <c r="M5699" s="22"/>
      <c r="N5699" s="22"/>
    </row>
    <row r="5700" spans="1:14" s="49" customFormat="1" ht="15" customHeight="1">
      <c r="A5700" s="33"/>
      <c r="B5700" s="33"/>
      <c r="C5700" s="21"/>
      <c r="D5700" s="33"/>
      <c r="E5700" s="39"/>
      <c r="F5700" s="21"/>
      <c r="G5700" s="33"/>
      <c r="H5700" s="33"/>
      <c r="I5700" s="21"/>
      <c r="J5700" s="33"/>
      <c r="K5700" s="33"/>
      <c r="L5700" s="22"/>
      <c r="M5700" s="22"/>
      <c r="N5700" s="22"/>
    </row>
    <row r="5701" spans="1:14" s="49" customFormat="1" ht="15" customHeight="1">
      <c r="A5701" s="33"/>
      <c r="B5701" s="33"/>
      <c r="C5701" s="21"/>
      <c r="D5701" s="33"/>
      <c r="E5701" s="39"/>
      <c r="F5701" s="21"/>
      <c r="G5701" s="33"/>
      <c r="H5701" s="33"/>
      <c r="I5701" s="21"/>
      <c r="J5701" s="33"/>
      <c r="K5701" s="33"/>
      <c r="L5701" s="22"/>
      <c r="M5701" s="22"/>
      <c r="N5701" s="22"/>
    </row>
    <row r="5702" spans="1:14" s="49" customFormat="1" ht="15" customHeight="1">
      <c r="A5702" s="33"/>
      <c r="B5702" s="33"/>
      <c r="C5702" s="21"/>
      <c r="D5702" s="33"/>
      <c r="E5702" s="39"/>
      <c r="F5702" s="21"/>
      <c r="G5702" s="33"/>
      <c r="H5702" s="33"/>
      <c r="I5702" s="21"/>
      <c r="J5702" s="33"/>
      <c r="K5702" s="33"/>
      <c r="L5702" s="22"/>
      <c r="M5702" s="22"/>
      <c r="N5702" s="22"/>
    </row>
    <row r="5703" spans="1:14" s="49" customFormat="1" ht="15" customHeight="1">
      <c r="A5703" s="33"/>
      <c r="B5703" s="33"/>
      <c r="C5703" s="21"/>
      <c r="D5703" s="33"/>
      <c r="E5703" s="39"/>
      <c r="F5703" s="21"/>
      <c r="G5703" s="33"/>
      <c r="H5703" s="33"/>
      <c r="I5703" s="21"/>
      <c r="J5703" s="33"/>
      <c r="K5703" s="33"/>
      <c r="L5703" s="22"/>
      <c r="M5703" s="22"/>
      <c r="N5703" s="22"/>
    </row>
    <row r="5704" spans="1:14" s="49" customFormat="1" ht="15" customHeight="1">
      <c r="A5704" s="33"/>
      <c r="B5704" s="33"/>
      <c r="C5704" s="21"/>
      <c r="D5704" s="33"/>
      <c r="E5704" s="39"/>
      <c r="F5704" s="21"/>
      <c r="G5704" s="33"/>
      <c r="H5704" s="33"/>
      <c r="I5704" s="21"/>
      <c r="J5704" s="33"/>
      <c r="K5704" s="33"/>
      <c r="L5704" s="22"/>
      <c r="M5704" s="22"/>
      <c r="N5704" s="22"/>
    </row>
    <row r="5705" spans="1:14" s="49" customFormat="1" ht="15" customHeight="1">
      <c r="A5705" s="33"/>
      <c r="B5705" s="33"/>
      <c r="C5705" s="21"/>
      <c r="D5705" s="33"/>
      <c r="E5705" s="39"/>
      <c r="F5705" s="21"/>
      <c r="G5705" s="33"/>
      <c r="H5705" s="33"/>
      <c r="I5705" s="21"/>
      <c r="J5705" s="33"/>
      <c r="K5705" s="33"/>
      <c r="L5705" s="22"/>
      <c r="M5705" s="22"/>
      <c r="N5705" s="22"/>
    </row>
    <row r="5706" spans="1:14" s="49" customFormat="1" ht="15" customHeight="1">
      <c r="A5706" s="33"/>
      <c r="B5706" s="33"/>
      <c r="C5706" s="21"/>
      <c r="D5706" s="33"/>
      <c r="E5706" s="39"/>
      <c r="F5706" s="21"/>
      <c r="G5706" s="33"/>
      <c r="H5706" s="33"/>
      <c r="I5706" s="21"/>
      <c r="J5706" s="33"/>
      <c r="K5706" s="33"/>
      <c r="L5706" s="22"/>
      <c r="M5706" s="22"/>
      <c r="N5706" s="22"/>
    </row>
    <row r="5707" spans="1:14" s="49" customFormat="1" ht="15" customHeight="1">
      <c r="A5707" s="33"/>
      <c r="B5707" s="33"/>
      <c r="C5707" s="21"/>
      <c r="D5707" s="33"/>
      <c r="E5707" s="39"/>
      <c r="F5707" s="21"/>
      <c r="G5707" s="33"/>
      <c r="H5707" s="33"/>
      <c r="I5707" s="21"/>
      <c r="J5707" s="33"/>
      <c r="K5707" s="33"/>
      <c r="L5707" s="22"/>
      <c r="M5707" s="22"/>
      <c r="N5707" s="22"/>
    </row>
    <row r="5708" spans="1:14" s="49" customFormat="1" ht="15" customHeight="1">
      <c r="A5708" s="33"/>
      <c r="B5708" s="33"/>
      <c r="C5708" s="21"/>
      <c r="D5708" s="33"/>
      <c r="E5708" s="39"/>
      <c r="F5708" s="21"/>
      <c r="G5708" s="33"/>
      <c r="H5708" s="33"/>
      <c r="I5708" s="21"/>
      <c r="J5708" s="33"/>
      <c r="K5708" s="33"/>
      <c r="L5708" s="22"/>
      <c r="M5708" s="22"/>
      <c r="N5708" s="22"/>
    </row>
    <row r="5709" spans="1:14" s="49" customFormat="1" ht="15" customHeight="1">
      <c r="A5709" s="33"/>
      <c r="B5709" s="33"/>
      <c r="C5709" s="21"/>
      <c r="D5709" s="33"/>
      <c r="E5709" s="39"/>
      <c r="F5709" s="21"/>
      <c r="G5709" s="33"/>
      <c r="H5709" s="33"/>
      <c r="I5709" s="21"/>
      <c r="J5709" s="33"/>
      <c r="K5709" s="33"/>
      <c r="L5709" s="22"/>
      <c r="M5709" s="22"/>
      <c r="N5709" s="22"/>
    </row>
    <row r="5710" spans="1:14" s="49" customFormat="1" ht="15" customHeight="1">
      <c r="A5710" s="33"/>
      <c r="B5710" s="33"/>
      <c r="C5710" s="21"/>
      <c r="D5710" s="33"/>
      <c r="E5710" s="39"/>
      <c r="F5710" s="21"/>
      <c r="G5710" s="33"/>
      <c r="H5710" s="33"/>
      <c r="I5710" s="21"/>
      <c r="J5710" s="33"/>
      <c r="K5710" s="33"/>
      <c r="L5710" s="22"/>
      <c r="M5710" s="22"/>
      <c r="N5710" s="22"/>
    </row>
    <row r="5711" spans="1:14" s="49" customFormat="1" ht="15" customHeight="1">
      <c r="A5711" s="33"/>
      <c r="B5711" s="33"/>
      <c r="C5711" s="21"/>
      <c r="D5711" s="33"/>
      <c r="E5711" s="39"/>
      <c r="F5711" s="21"/>
      <c r="G5711" s="33"/>
      <c r="H5711" s="33"/>
      <c r="I5711" s="21"/>
      <c r="J5711" s="33"/>
      <c r="K5711" s="33"/>
      <c r="L5711" s="22"/>
      <c r="M5711" s="22"/>
      <c r="N5711" s="22"/>
    </row>
    <row r="5712" spans="1:14" s="49" customFormat="1" ht="15" customHeight="1">
      <c r="A5712" s="33"/>
      <c r="B5712" s="33"/>
      <c r="C5712" s="21"/>
      <c r="D5712" s="33"/>
      <c r="E5712" s="39"/>
      <c r="F5712" s="21"/>
      <c r="G5712" s="33"/>
      <c r="H5712" s="33"/>
      <c r="I5712" s="21"/>
      <c r="J5712" s="33"/>
      <c r="K5712" s="33"/>
      <c r="L5712" s="22"/>
      <c r="M5712" s="22"/>
      <c r="N5712" s="22"/>
    </row>
    <row r="5713" spans="1:14" s="49" customFormat="1" ht="15" customHeight="1">
      <c r="A5713" s="33"/>
      <c r="B5713" s="33"/>
      <c r="C5713" s="21"/>
      <c r="D5713" s="33"/>
      <c r="E5713" s="39"/>
      <c r="F5713" s="21"/>
      <c r="G5713" s="33"/>
      <c r="H5713" s="33"/>
      <c r="I5713" s="21"/>
      <c r="J5713" s="33"/>
      <c r="K5713" s="33"/>
      <c r="L5713" s="22"/>
      <c r="M5713" s="22"/>
      <c r="N5713" s="22"/>
    </row>
    <row r="5714" spans="1:14" s="49" customFormat="1" ht="15" customHeight="1">
      <c r="A5714" s="33"/>
      <c r="B5714" s="33"/>
      <c r="C5714" s="21"/>
      <c r="D5714" s="33"/>
      <c r="E5714" s="39"/>
      <c r="F5714" s="21"/>
      <c r="G5714" s="33"/>
      <c r="H5714" s="33"/>
      <c r="I5714" s="21"/>
      <c r="J5714" s="33"/>
      <c r="K5714" s="33"/>
      <c r="L5714" s="22"/>
      <c r="M5714" s="22"/>
      <c r="N5714" s="22"/>
    </row>
    <row r="5715" spans="1:14" s="49" customFormat="1" ht="15" customHeight="1">
      <c r="A5715" s="33"/>
      <c r="B5715" s="33"/>
      <c r="C5715" s="21"/>
      <c r="D5715" s="33"/>
      <c r="E5715" s="39"/>
      <c r="F5715" s="21"/>
      <c r="G5715" s="33"/>
      <c r="H5715" s="33"/>
      <c r="I5715" s="21"/>
      <c r="J5715" s="33"/>
      <c r="K5715" s="33"/>
      <c r="L5715" s="22"/>
      <c r="M5715" s="22"/>
      <c r="N5715" s="22"/>
    </row>
    <row r="5716" spans="1:14" s="49" customFormat="1" ht="15" customHeight="1">
      <c r="A5716" s="33"/>
      <c r="B5716" s="33"/>
      <c r="C5716" s="21"/>
      <c r="D5716" s="33"/>
      <c r="E5716" s="39"/>
      <c r="F5716" s="21"/>
      <c r="G5716" s="33"/>
      <c r="H5716" s="33"/>
      <c r="I5716" s="21"/>
      <c r="J5716" s="33"/>
      <c r="K5716" s="33"/>
      <c r="L5716" s="22"/>
      <c r="M5716" s="22"/>
      <c r="N5716" s="22"/>
    </row>
    <row r="5717" spans="1:14" s="49" customFormat="1" ht="15" customHeight="1">
      <c r="A5717" s="33"/>
      <c r="B5717" s="33"/>
      <c r="C5717" s="21"/>
      <c r="D5717" s="33"/>
      <c r="E5717" s="39"/>
      <c r="F5717" s="21"/>
      <c r="G5717" s="33"/>
      <c r="H5717" s="33"/>
      <c r="I5717" s="21"/>
      <c r="J5717" s="33"/>
      <c r="K5717" s="33"/>
      <c r="L5717" s="22"/>
      <c r="M5717" s="22"/>
      <c r="N5717" s="22"/>
    </row>
    <row r="5718" spans="1:14" s="49" customFormat="1" ht="15" customHeight="1">
      <c r="A5718" s="33"/>
      <c r="B5718" s="33"/>
      <c r="C5718" s="21"/>
      <c r="D5718" s="33"/>
      <c r="E5718" s="39"/>
      <c r="F5718" s="21"/>
      <c r="G5718" s="33"/>
      <c r="H5718" s="33"/>
      <c r="I5718" s="21"/>
      <c r="J5718" s="33"/>
      <c r="K5718" s="33"/>
      <c r="L5718" s="22"/>
      <c r="M5718" s="22"/>
      <c r="N5718" s="22"/>
    </row>
    <row r="5719" spans="1:14" s="49" customFormat="1" ht="15" customHeight="1">
      <c r="A5719" s="33"/>
      <c r="B5719" s="33"/>
      <c r="C5719" s="21"/>
      <c r="D5719" s="33"/>
      <c r="E5719" s="39"/>
      <c r="F5719" s="21"/>
      <c r="G5719" s="33"/>
      <c r="H5719" s="33"/>
      <c r="I5719" s="21"/>
      <c r="J5719" s="33"/>
      <c r="K5719" s="33"/>
      <c r="L5719" s="22"/>
      <c r="M5719" s="22"/>
      <c r="N5719" s="22"/>
    </row>
    <row r="5720" spans="1:14" s="49" customFormat="1" ht="15" customHeight="1">
      <c r="A5720" s="33"/>
      <c r="B5720" s="33"/>
      <c r="C5720" s="21"/>
      <c r="D5720" s="33"/>
      <c r="E5720" s="39"/>
      <c r="F5720" s="21"/>
      <c r="G5720" s="33"/>
      <c r="H5720" s="33"/>
      <c r="I5720" s="21"/>
      <c r="J5720" s="33"/>
      <c r="K5720" s="33"/>
      <c r="L5720" s="22"/>
      <c r="M5720" s="22"/>
      <c r="N5720" s="22"/>
    </row>
    <row r="5721" spans="1:14" s="49" customFormat="1" ht="15" customHeight="1">
      <c r="A5721" s="33"/>
      <c r="B5721" s="33"/>
      <c r="C5721" s="21"/>
      <c r="D5721" s="33"/>
      <c r="E5721" s="39"/>
      <c r="F5721" s="21"/>
      <c r="G5721" s="33"/>
      <c r="H5721" s="33"/>
      <c r="I5721" s="21"/>
      <c r="J5721" s="33"/>
      <c r="K5721" s="33"/>
      <c r="L5721" s="22"/>
      <c r="M5721" s="22"/>
      <c r="N5721" s="22"/>
    </row>
    <row r="5722" spans="1:14" s="49" customFormat="1" ht="15" customHeight="1">
      <c r="A5722" s="33"/>
      <c r="B5722" s="33"/>
      <c r="C5722" s="21"/>
      <c r="D5722" s="33"/>
      <c r="E5722" s="39"/>
      <c r="F5722" s="21"/>
      <c r="G5722" s="33"/>
      <c r="H5722" s="33"/>
      <c r="I5722" s="21"/>
      <c r="J5722" s="33"/>
      <c r="K5722" s="33"/>
      <c r="L5722" s="22"/>
      <c r="M5722" s="22"/>
      <c r="N5722" s="22"/>
    </row>
    <row r="5723" spans="1:14" s="49" customFormat="1" ht="15" customHeight="1">
      <c r="A5723" s="33"/>
      <c r="B5723" s="33"/>
      <c r="C5723" s="21"/>
      <c r="D5723" s="33"/>
      <c r="E5723" s="39"/>
      <c r="F5723" s="21"/>
      <c r="G5723" s="33"/>
      <c r="H5723" s="33"/>
      <c r="I5723" s="21"/>
      <c r="J5723" s="33"/>
      <c r="K5723" s="33"/>
      <c r="L5723" s="22"/>
      <c r="M5723" s="22"/>
      <c r="N5723" s="22"/>
    </row>
    <row r="5724" spans="1:14" s="49" customFormat="1" ht="15" customHeight="1">
      <c r="A5724" s="33"/>
      <c r="B5724" s="33"/>
      <c r="C5724" s="21"/>
      <c r="D5724" s="33"/>
      <c r="E5724" s="39"/>
      <c r="F5724" s="21"/>
      <c r="G5724" s="33"/>
      <c r="H5724" s="33"/>
      <c r="I5724" s="21"/>
      <c r="J5724" s="33"/>
      <c r="K5724" s="33"/>
      <c r="L5724" s="22"/>
      <c r="M5724" s="22"/>
      <c r="N5724" s="22"/>
    </row>
    <row r="5725" spans="1:14" s="49" customFormat="1" ht="15" customHeight="1">
      <c r="A5725" s="33"/>
      <c r="B5725" s="33"/>
      <c r="C5725" s="21"/>
      <c r="D5725" s="33"/>
      <c r="E5725" s="39"/>
      <c r="F5725" s="21"/>
      <c r="G5725" s="33"/>
      <c r="H5725" s="33"/>
      <c r="I5725" s="21"/>
      <c r="J5725" s="33"/>
      <c r="K5725" s="33"/>
      <c r="L5725" s="22"/>
      <c r="M5725" s="22"/>
      <c r="N5725" s="22"/>
    </row>
    <row r="5726" spans="1:14" s="49" customFormat="1" ht="15" customHeight="1">
      <c r="A5726" s="33"/>
      <c r="B5726" s="33"/>
      <c r="C5726" s="21"/>
      <c r="D5726" s="33"/>
      <c r="E5726" s="39"/>
      <c r="F5726" s="21"/>
      <c r="G5726" s="33"/>
      <c r="H5726" s="33"/>
      <c r="I5726" s="21"/>
      <c r="J5726" s="33"/>
      <c r="K5726" s="33"/>
      <c r="L5726" s="22"/>
      <c r="M5726" s="22"/>
      <c r="N5726" s="22"/>
    </row>
    <row r="5727" spans="1:14" s="49" customFormat="1" ht="15" customHeight="1">
      <c r="A5727" s="33"/>
      <c r="B5727" s="33"/>
      <c r="C5727" s="21"/>
      <c r="D5727" s="33"/>
      <c r="E5727" s="39"/>
      <c r="F5727" s="21"/>
      <c r="G5727" s="33"/>
      <c r="H5727" s="33"/>
      <c r="I5727" s="21"/>
      <c r="J5727" s="33"/>
      <c r="K5727" s="33"/>
      <c r="L5727" s="22"/>
      <c r="M5727" s="22"/>
      <c r="N5727" s="22"/>
    </row>
    <row r="5728" spans="1:14" s="49" customFormat="1" ht="15" customHeight="1">
      <c r="A5728" s="33"/>
      <c r="B5728" s="33"/>
      <c r="C5728" s="21"/>
      <c r="D5728" s="33"/>
      <c r="E5728" s="39"/>
      <c r="F5728" s="21"/>
      <c r="G5728" s="33"/>
      <c r="H5728" s="33"/>
      <c r="I5728" s="21"/>
      <c r="J5728" s="33"/>
      <c r="K5728" s="33"/>
      <c r="L5728" s="22"/>
      <c r="M5728" s="22"/>
      <c r="N5728" s="22"/>
    </row>
    <row r="5729" spans="1:14" s="49" customFormat="1" ht="15" customHeight="1">
      <c r="A5729" s="33"/>
      <c r="B5729" s="33"/>
      <c r="C5729" s="21"/>
      <c r="D5729" s="33"/>
      <c r="E5729" s="39"/>
      <c r="F5729" s="21"/>
      <c r="G5729" s="33"/>
      <c r="H5729" s="33"/>
      <c r="I5729" s="21"/>
      <c r="J5729" s="33"/>
      <c r="K5729" s="33"/>
      <c r="L5729" s="22"/>
      <c r="M5729" s="22"/>
      <c r="N5729" s="22"/>
    </row>
    <row r="5730" spans="1:14" s="49" customFormat="1" ht="15" customHeight="1">
      <c r="A5730" s="33"/>
      <c r="B5730" s="33"/>
      <c r="C5730" s="21"/>
      <c r="D5730" s="33"/>
      <c r="E5730" s="39"/>
      <c r="F5730" s="21"/>
      <c r="G5730" s="33"/>
      <c r="H5730" s="33"/>
      <c r="I5730" s="21"/>
      <c r="J5730" s="33"/>
      <c r="K5730" s="33"/>
      <c r="L5730" s="22"/>
      <c r="M5730" s="22"/>
      <c r="N5730" s="22"/>
    </row>
    <row r="5731" spans="1:14" s="49" customFormat="1" ht="15" customHeight="1">
      <c r="A5731" s="33"/>
      <c r="B5731" s="33"/>
      <c r="C5731" s="21"/>
      <c r="D5731" s="33"/>
      <c r="E5731" s="39"/>
      <c r="F5731" s="21"/>
      <c r="G5731" s="33"/>
      <c r="H5731" s="33"/>
      <c r="I5731" s="21"/>
      <c r="J5731" s="33"/>
      <c r="K5731" s="33"/>
      <c r="L5731" s="22"/>
      <c r="M5731" s="22"/>
      <c r="N5731" s="22"/>
    </row>
    <row r="5732" spans="1:14" s="49" customFormat="1" ht="15" customHeight="1">
      <c r="A5732" s="33"/>
      <c r="B5732" s="33"/>
      <c r="C5732" s="21"/>
      <c r="D5732" s="33"/>
      <c r="E5732" s="39"/>
      <c r="F5732" s="21"/>
      <c r="G5732" s="33"/>
      <c r="H5732" s="33"/>
      <c r="I5732" s="21"/>
      <c r="J5732" s="33"/>
      <c r="K5732" s="33"/>
      <c r="L5732" s="22"/>
      <c r="M5732" s="22"/>
      <c r="N5732" s="22"/>
    </row>
    <row r="5733" spans="1:14" s="49" customFormat="1" ht="15" customHeight="1">
      <c r="A5733" s="33"/>
      <c r="B5733" s="33"/>
      <c r="C5733" s="20"/>
      <c r="D5733" s="33"/>
      <c r="E5733" s="33"/>
      <c r="F5733" s="20"/>
      <c r="G5733" s="33"/>
      <c r="H5733" s="33"/>
      <c r="I5733" s="20"/>
      <c r="J5733" s="33"/>
      <c r="K5733" s="33"/>
      <c r="L5733" s="20"/>
      <c r="M5733" s="22"/>
      <c r="N5733" s="22"/>
    </row>
    <row r="5734" spans="1:14" s="49" customFormat="1" ht="15" customHeight="1">
      <c r="A5734" s="33"/>
      <c r="B5734" s="33"/>
      <c r="C5734" s="21"/>
      <c r="D5734" s="33"/>
      <c r="E5734" s="39"/>
      <c r="F5734" s="21"/>
      <c r="G5734" s="33"/>
      <c r="H5734" s="33"/>
      <c r="I5734" s="21"/>
      <c r="J5734" s="33"/>
      <c r="K5734" s="33"/>
      <c r="L5734" s="22"/>
      <c r="M5734" s="22"/>
      <c r="N5734" s="22"/>
    </row>
    <row r="5735" spans="1:14" s="49" customFormat="1" ht="15" customHeight="1">
      <c r="A5735" s="33"/>
      <c r="B5735" s="33"/>
      <c r="C5735" s="21"/>
      <c r="D5735" s="33"/>
      <c r="E5735" s="39"/>
      <c r="F5735" s="21"/>
      <c r="G5735" s="33"/>
      <c r="H5735" s="33"/>
      <c r="I5735" s="21"/>
      <c r="J5735" s="33"/>
      <c r="K5735" s="33"/>
      <c r="L5735" s="22"/>
      <c r="M5735" s="22"/>
      <c r="N5735" s="22"/>
    </row>
    <row r="5736" spans="1:14" s="49" customFormat="1" ht="15" customHeight="1">
      <c r="A5736" s="33"/>
      <c r="B5736" s="33"/>
      <c r="C5736" s="21"/>
      <c r="D5736" s="33"/>
      <c r="E5736" s="39"/>
      <c r="F5736" s="21"/>
      <c r="G5736" s="33"/>
      <c r="H5736" s="33"/>
      <c r="I5736" s="21"/>
      <c r="J5736" s="33"/>
      <c r="K5736" s="33"/>
      <c r="L5736" s="22"/>
      <c r="M5736" s="22"/>
      <c r="N5736" s="22"/>
    </row>
    <row r="5737" spans="1:14" s="49" customFormat="1" ht="15" customHeight="1">
      <c r="A5737" s="33"/>
      <c r="B5737" s="33"/>
      <c r="C5737" s="21"/>
      <c r="D5737" s="33"/>
      <c r="E5737" s="39"/>
      <c r="F5737" s="21"/>
      <c r="G5737" s="33"/>
      <c r="H5737" s="33"/>
      <c r="I5737" s="21"/>
      <c r="J5737" s="33"/>
      <c r="K5737" s="33"/>
      <c r="L5737" s="22"/>
      <c r="M5737" s="22"/>
      <c r="N5737" s="22"/>
    </row>
    <row r="5738" spans="1:14" s="49" customFormat="1" ht="15" customHeight="1">
      <c r="A5738" s="33"/>
      <c r="B5738" s="33"/>
      <c r="C5738" s="21"/>
      <c r="D5738" s="33"/>
      <c r="E5738" s="39"/>
      <c r="F5738" s="21"/>
      <c r="G5738" s="33"/>
      <c r="H5738" s="33"/>
      <c r="I5738" s="21"/>
      <c r="J5738" s="33"/>
      <c r="K5738" s="33"/>
      <c r="L5738" s="22"/>
      <c r="M5738" s="22"/>
      <c r="N5738" s="22"/>
    </row>
    <row r="5739" spans="1:14" s="49" customFormat="1" ht="15" customHeight="1">
      <c r="A5739" s="33"/>
      <c r="B5739" s="33"/>
      <c r="C5739" s="21"/>
      <c r="D5739" s="33"/>
      <c r="E5739" s="39"/>
      <c r="F5739" s="21"/>
      <c r="G5739" s="33"/>
      <c r="H5739" s="33"/>
      <c r="I5739" s="21"/>
      <c r="J5739" s="33"/>
      <c r="K5739" s="33"/>
      <c r="L5739" s="22"/>
      <c r="M5739" s="22"/>
      <c r="N5739" s="22"/>
    </row>
    <row r="5740" spans="1:14" s="49" customFormat="1" ht="15" customHeight="1">
      <c r="A5740" s="33"/>
      <c r="B5740" s="33"/>
      <c r="C5740" s="21"/>
      <c r="D5740" s="33"/>
      <c r="E5740" s="39"/>
      <c r="F5740" s="21"/>
      <c r="G5740" s="33"/>
      <c r="H5740" s="33"/>
      <c r="I5740" s="21"/>
      <c r="J5740" s="33"/>
      <c r="K5740" s="33"/>
      <c r="L5740" s="22"/>
      <c r="M5740" s="22"/>
      <c r="N5740" s="22"/>
    </row>
    <row r="5741" spans="1:14" s="49" customFormat="1" ht="15" customHeight="1">
      <c r="A5741" s="33"/>
      <c r="B5741" s="33"/>
      <c r="C5741" s="21"/>
      <c r="D5741" s="33"/>
      <c r="E5741" s="39"/>
      <c r="F5741" s="21"/>
      <c r="G5741" s="33"/>
      <c r="H5741" s="33"/>
      <c r="I5741" s="21"/>
      <c r="J5741" s="33"/>
      <c r="K5741" s="33"/>
      <c r="L5741" s="22"/>
      <c r="M5741" s="22"/>
      <c r="N5741" s="22"/>
    </row>
    <row r="5742" spans="1:14" s="49" customFormat="1" ht="15" customHeight="1">
      <c r="A5742" s="33"/>
      <c r="B5742" s="33"/>
      <c r="C5742" s="21"/>
      <c r="D5742" s="33"/>
      <c r="E5742" s="39"/>
      <c r="F5742" s="21"/>
      <c r="G5742" s="33"/>
      <c r="H5742" s="33"/>
      <c r="I5742" s="21"/>
      <c r="J5742" s="33"/>
      <c r="K5742" s="33"/>
      <c r="L5742" s="22"/>
      <c r="M5742" s="22"/>
      <c r="N5742" s="22"/>
    </row>
    <row r="5743" spans="1:14" s="49" customFormat="1" ht="15" customHeight="1">
      <c r="A5743" s="33"/>
      <c r="B5743" s="33"/>
      <c r="C5743" s="21"/>
      <c r="D5743" s="33"/>
      <c r="E5743" s="39"/>
      <c r="F5743" s="21"/>
      <c r="G5743" s="33"/>
      <c r="H5743" s="33"/>
      <c r="I5743" s="21"/>
      <c r="J5743" s="33"/>
      <c r="K5743" s="33"/>
      <c r="L5743" s="22"/>
      <c r="M5743" s="22"/>
      <c r="N5743" s="22"/>
    </row>
    <row r="5744" spans="1:14" s="49" customFormat="1" ht="15" customHeight="1">
      <c r="A5744" s="33"/>
      <c r="B5744" s="33"/>
      <c r="C5744" s="21"/>
      <c r="D5744" s="33"/>
      <c r="E5744" s="39"/>
      <c r="F5744" s="21"/>
      <c r="G5744" s="33"/>
      <c r="H5744" s="33"/>
      <c r="I5744" s="21"/>
      <c r="J5744" s="33"/>
      <c r="K5744" s="33"/>
      <c r="L5744" s="22"/>
      <c r="M5744" s="22"/>
      <c r="N5744" s="22"/>
    </row>
    <row r="5745" spans="1:14" s="49" customFormat="1" ht="15" customHeight="1">
      <c r="A5745" s="33"/>
      <c r="B5745" s="33"/>
      <c r="C5745" s="21"/>
      <c r="D5745" s="33"/>
      <c r="E5745" s="39"/>
      <c r="F5745" s="21"/>
      <c r="G5745" s="33"/>
      <c r="H5745" s="33"/>
      <c r="I5745" s="21"/>
      <c r="J5745" s="33"/>
      <c r="K5745" s="33"/>
      <c r="L5745" s="22"/>
      <c r="M5745" s="22"/>
      <c r="N5745" s="22"/>
    </row>
    <row r="5746" spans="1:14" s="49" customFormat="1" ht="15" customHeight="1">
      <c r="A5746" s="33"/>
      <c r="B5746" s="33"/>
      <c r="C5746" s="21"/>
      <c r="D5746" s="33"/>
      <c r="E5746" s="39"/>
      <c r="F5746" s="21"/>
      <c r="G5746" s="33"/>
      <c r="H5746" s="33"/>
      <c r="I5746" s="21"/>
      <c r="J5746" s="33"/>
      <c r="K5746" s="33"/>
      <c r="L5746" s="22"/>
      <c r="M5746" s="22"/>
      <c r="N5746" s="22"/>
    </row>
    <row r="5747" spans="1:14" s="49" customFormat="1" ht="15" customHeight="1">
      <c r="A5747" s="33"/>
      <c r="B5747" s="33"/>
      <c r="C5747" s="21"/>
      <c r="D5747" s="33"/>
      <c r="E5747" s="39"/>
      <c r="F5747" s="21"/>
      <c r="G5747" s="33"/>
      <c r="H5747" s="33"/>
      <c r="I5747" s="21"/>
      <c r="J5747" s="33"/>
      <c r="K5747" s="33"/>
      <c r="L5747" s="22"/>
      <c r="M5747" s="22"/>
      <c r="N5747" s="22"/>
    </row>
    <row r="5748" spans="1:14" s="49" customFormat="1" ht="15" customHeight="1">
      <c r="A5748" s="33"/>
      <c r="B5748" s="33"/>
      <c r="C5748" s="21"/>
      <c r="D5748" s="33"/>
      <c r="E5748" s="39"/>
      <c r="F5748" s="21"/>
      <c r="G5748" s="33"/>
      <c r="H5748" s="33"/>
      <c r="I5748" s="21"/>
      <c r="J5748" s="33"/>
      <c r="K5748" s="33"/>
      <c r="L5748" s="22"/>
      <c r="M5748" s="22"/>
      <c r="N5748" s="22"/>
    </row>
    <row r="5749" spans="1:14" s="49" customFormat="1" ht="15" customHeight="1">
      <c r="A5749" s="33"/>
      <c r="B5749" s="33"/>
      <c r="C5749" s="21"/>
      <c r="D5749" s="33"/>
      <c r="E5749" s="39"/>
      <c r="F5749" s="21"/>
      <c r="G5749" s="33"/>
      <c r="H5749" s="33"/>
      <c r="I5749" s="21"/>
      <c r="J5749" s="33"/>
      <c r="K5749" s="33"/>
      <c r="L5749" s="22"/>
      <c r="M5749" s="22"/>
      <c r="N5749" s="22"/>
    </row>
    <row r="5750" spans="1:14" s="49" customFormat="1" ht="15" customHeight="1">
      <c r="A5750" s="33"/>
      <c r="B5750" s="33"/>
      <c r="C5750" s="21"/>
      <c r="D5750" s="33"/>
      <c r="E5750" s="39"/>
      <c r="F5750" s="21"/>
      <c r="G5750" s="33"/>
      <c r="H5750" s="33"/>
      <c r="I5750" s="21"/>
      <c r="J5750" s="33"/>
      <c r="K5750" s="33"/>
      <c r="L5750" s="22"/>
      <c r="M5750" s="22"/>
      <c r="N5750" s="22"/>
    </row>
    <row r="5751" spans="1:14" s="49" customFormat="1" ht="15" customHeight="1">
      <c r="A5751" s="33"/>
      <c r="B5751" s="33"/>
      <c r="C5751" s="21"/>
      <c r="D5751" s="33"/>
      <c r="E5751" s="39"/>
      <c r="F5751" s="21"/>
      <c r="G5751" s="33"/>
      <c r="H5751" s="33"/>
      <c r="I5751" s="21"/>
      <c r="J5751" s="33"/>
      <c r="K5751" s="33"/>
      <c r="L5751" s="22"/>
      <c r="M5751" s="22"/>
      <c r="N5751" s="22"/>
    </row>
    <row r="5752" spans="1:14" s="49" customFormat="1" ht="15" customHeight="1">
      <c r="A5752" s="33"/>
      <c r="B5752" s="33"/>
      <c r="C5752" s="21"/>
      <c r="D5752" s="33"/>
      <c r="E5752" s="39"/>
      <c r="F5752" s="21"/>
      <c r="G5752" s="33"/>
      <c r="H5752" s="33"/>
      <c r="I5752" s="21"/>
      <c r="J5752" s="33"/>
      <c r="K5752" s="33"/>
      <c r="L5752" s="22"/>
      <c r="M5752" s="22"/>
      <c r="N5752" s="22"/>
    </row>
    <row r="5753" spans="1:14" s="49" customFormat="1" ht="15" customHeight="1">
      <c r="A5753" s="33"/>
      <c r="B5753" s="33"/>
      <c r="C5753" s="21"/>
      <c r="D5753" s="33"/>
      <c r="E5753" s="39"/>
      <c r="F5753" s="21"/>
      <c r="G5753" s="33"/>
      <c r="H5753" s="33"/>
      <c r="I5753" s="21"/>
      <c r="J5753" s="33"/>
      <c r="K5753" s="33"/>
      <c r="L5753" s="22"/>
      <c r="M5753" s="22"/>
      <c r="N5753" s="22"/>
    </row>
    <row r="5754" spans="1:14" s="49" customFormat="1" ht="15" customHeight="1">
      <c r="A5754" s="33"/>
      <c r="B5754" s="33"/>
      <c r="C5754" s="21"/>
      <c r="D5754" s="33"/>
      <c r="E5754" s="39"/>
      <c r="F5754" s="21"/>
      <c r="G5754" s="33"/>
      <c r="H5754" s="33"/>
      <c r="I5754" s="21"/>
      <c r="J5754" s="33"/>
      <c r="K5754" s="33"/>
      <c r="L5754" s="22"/>
      <c r="M5754" s="22"/>
      <c r="N5754" s="22"/>
    </row>
    <row r="5755" spans="1:14" s="49" customFormat="1" ht="15" customHeight="1">
      <c r="A5755" s="33"/>
      <c r="B5755" s="33"/>
      <c r="C5755" s="21"/>
      <c r="D5755" s="33"/>
      <c r="E5755" s="39"/>
      <c r="F5755" s="21"/>
      <c r="G5755" s="33"/>
      <c r="H5755" s="33"/>
      <c r="I5755" s="21"/>
      <c r="J5755" s="33"/>
      <c r="K5755" s="33"/>
      <c r="L5755" s="22"/>
      <c r="M5755" s="22"/>
      <c r="N5755" s="22"/>
    </row>
    <row r="5756" spans="1:14" s="49" customFormat="1" ht="15" customHeight="1">
      <c r="A5756" s="33"/>
      <c r="B5756" s="33"/>
      <c r="C5756" s="21"/>
      <c r="D5756" s="33"/>
      <c r="E5756" s="39"/>
      <c r="F5756" s="21"/>
      <c r="G5756" s="33"/>
      <c r="H5756" s="33"/>
      <c r="I5756" s="21"/>
      <c r="J5756" s="33"/>
      <c r="K5756" s="33"/>
      <c r="L5756" s="22"/>
      <c r="M5756" s="22"/>
      <c r="N5756" s="22"/>
    </row>
    <row r="5757" spans="1:14" s="49" customFormat="1" ht="15" customHeight="1">
      <c r="A5757" s="33"/>
      <c r="B5757" s="33"/>
      <c r="C5757" s="21"/>
      <c r="D5757" s="33"/>
      <c r="E5757" s="39"/>
      <c r="F5757" s="21"/>
      <c r="G5757" s="33"/>
      <c r="H5757" s="33"/>
      <c r="I5757" s="21"/>
      <c r="J5757" s="33"/>
      <c r="K5757" s="33"/>
      <c r="L5757" s="22"/>
      <c r="M5757" s="22"/>
      <c r="N5757" s="22"/>
    </row>
    <row r="5758" spans="1:14" s="49" customFormat="1" ht="15" customHeight="1">
      <c r="A5758" s="33"/>
      <c r="B5758" s="33"/>
      <c r="C5758" s="21"/>
      <c r="D5758" s="33"/>
      <c r="E5758" s="39"/>
      <c r="F5758" s="21"/>
      <c r="G5758" s="33"/>
      <c r="H5758" s="33"/>
      <c r="I5758" s="21"/>
      <c r="J5758" s="33"/>
      <c r="K5758" s="33"/>
      <c r="L5758" s="22"/>
      <c r="M5758" s="22"/>
      <c r="N5758" s="22"/>
    </row>
    <row r="5759" spans="1:14" s="49" customFormat="1" ht="15" customHeight="1">
      <c r="A5759" s="33"/>
      <c r="B5759" s="33"/>
      <c r="C5759" s="21"/>
      <c r="D5759" s="33"/>
      <c r="E5759" s="39"/>
      <c r="F5759" s="21"/>
      <c r="G5759" s="33"/>
      <c r="H5759" s="33"/>
      <c r="I5759" s="21"/>
      <c r="J5759" s="33"/>
      <c r="K5759" s="33"/>
      <c r="L5759" s="22"/>
      <c r="M5759" s="22"/>
      <c r="N5759" s="22"/>
    </row>
    <row r="5760" spans="1:14" s="49" customFormat="1" ht="15" customHeight="1">
      <c r="A5760" s="33"/>
      <c r="B5760" s="33"/>
      <c r="C5760" s="21"/>
      <c r="D5760" s="33"/>
      <c r="E5760" s="39"/>
      <c r="F5760" s="21"/>
      <c r="G5760" s="33"/>
      <c r="H5760" s="33"/>
      <c r="I5760" s="21"/>
      <c r="J5760" s="33"/>
      <c r="K5760" s="33"/>
      <c r="L5760" s="22"/>
      <c r="M5760" s="22"/>
      <c r="N5760" s="22"/>
    </row>
    <row r="5761" spans="1:14" s="49" customFormat="1" ht="15" customHeight="1">
      <c r="A5761" s="33"/>
      <c r="B5761" s="33"/>
      <c r="C5761" s="21"/>
      <c r="D5761" s="33"/>
      <c r="E5761" s="39"/>
      <c r="F5761" s="21"/>
      <c r="G5761" s="33"/>
      <c r="H5761" s="33"/>
      <c r="I5761" s="21"/>
      <c r="J5761" s="33"/>
      <c r="K5761" s="33"/>
      <c r="L5761" s="22"/>
      <c r="M5761" s="22"/>
      <c r="N5761" s="22"/>
    </row>
    <row r="5762" spans="1:14" s="49" customFormat="1" ht="15" customHeight="1">
      <c r="A5762" s="33"/>
      <c r="B5762" s="33"/>
      <c r="C5762" s="21"/>
      <c r="D5762" s="33"/>
      <c r="E5762" s="39"/>
      <c r="F5762" s="21"/>
      <c r="G5762" s="33"/>
      <c r="H5762" s="33"/>
      <c r="I5762" s="21"/>
      <c r="J5762" s="33"/>
      <c r="K5762" s="33"/>
      <c r="L5762" s="22"/>
      <c r="M5762" s="22"/>
      <c r="N5762" s="22"/>
    </row>
    <row r="5763" spans="1:14" s="49" customFormat="1" ht="15" customHeight="1">
      <c r="A5763" s="33"/>
      <c r="B5763" s="33"/>
      <c r="C5763" s="21"/>
      <c r="D5763" s="33"/>
      <c r="E5763" s="39"/>
      <c r="F5763" s="21"/>
      <c r="G5763" s="33"/>
      <c r="H5763" s="33"/>
      <c r="I5763" s="21"/>
      <c r="J5763" s="33"/>
      <c r="K5763" s="33"/>
      <c r="L5763" s="22"/>
      <c r="M5763" s="22"/>
      <c r="N5763" s="22"/>
    </row>
    <row r="5764" spans="1:14" s="49" customFormat="1" ht="15" customHeight="1">
      <c r="A5764" s="33"/>
      <c r="B5764" s="33"/>
      <c r="C5764" s="21"/>
      <c r="D5764" s="33"/>
      <c r="E5764" s="39"/>
      <c r="F5764" s="21"/>
      <c r="G5764" s="33"/>
      <c r="H5764" s="33"/>
      <c r="I5764" s="21"/>
      <c r="J5764" s="33"/>
      <c r="K5764" s="33"/>
      <c r="L5764" s="22"/>
      <c r="M5764" s="22"/>
      <c r="N5764" s="22"/>
    </row>
    <row r="5765" spans="1:14" s="49" customFormat="1" ht="15" customHeight="1">
      <c r="A5765" s="33"/>
      <c r="B5765" s="33"/>
      <c r="C5765" s="21"/>
      <c r="D5765" s="33"/>
      <c r="E5765" s="39"/>
      <c r="F5765" s="21"/>
      <c r="G5765" s="33"/>
      <c r="H5765" s="33"/>
      <c r="I5765" s="21"/>
      <c r="J5765" s="33"/>
      <c r="K5765" s="33"/>
      <c r="L5765" s="22"/>
      <c r="M5765" s="22"/>
      <c r="N5765" s="22"/>
    </row>
    <row r="5766" spans="1:14" s="49" customFormat="1" ht="15" customHeight="1">
      <c r="A5766" s="33"/>
      <c r="B5766" s="33"/>
      <c r="C5766" s="21"/>
      <c r="D5766" s="33"/>
      <c r="E5766" s="39"/>
      <c r="F5766" s="21"/>
      <c r="G5766" s="33"/>
      <c r="H5766" s="33"/>
      <c r="I5766" s="21"/>
      <c r="J5766" s="33"/>
      <c r="K5766" s="33"/>
      <c r="L5766" s="22"/>
      <c r="M5766" s="22"/>
      <c r="N5766" s="22"/>
    </row>
    <row r="5767" spans="1:14" s="49" customFormat="1" ht="15" customHeight="1">
      <c r="A5767" s="33"/>
      <c r="B5767" s="33"/>
      <c r="C5767" s="21"/>
      <c r="D5767" s="33"/>
      <c r="E5767" s="39"/>
      <c r="F5767" s="21"/>
      <c r="G5767" s="33"/>
      <c r="H5767" s="33"/>
      <c r="I5767" s="21"/>
      <c r="J5767" s="33"/>
      <c r="K5767" s="33"/>
      <c r="L5767" s="22"/>
      <c r="M5767" s="22"/>
      <c r="N5767" s="22"/>
    </row>
    <row r="5768" spans="1:14" s="49" customFormat="1" ht="15" customHeight="1">
      <c r="A5768" s="33"/>
      <c r="B5768" s="33"/>
      <c r="C5768" s="21"/>
      <c r="D5768" s="33"/>
      <c r="E5768" s="39"/>
      <c r="F5768" s="21"/>
      <c r="G5768" s="33"/>
      <c r="H5768" s="33"/>
      <c r="I5768" s="21"/>
      <c r="J5768" s="33"/>
      <c r="K5768" s="33"/>
      <c r="L5768" s="22"/>
      <c r="M5768" s="22"/>
      <c r="N5768" s="22"/>
    </row>
    <row r="5769" spans="1:14" s="49" customFormat="1" ht="15" customHeight="1">
      <c r="A5769" s="33"/>
      <c r="B5769" s="33"/>
      <c r="C5769" s="21"/>
      <c r="D5769" s="33"/>
      <c r="E5769" s="39"/>
      <c r="F5769" s="21"/>
      <c r="G5769" s="33"/>
      <c r="H5769" s="33"/>
      <c r="I5769" s="21"/>
      <c r="J5769" s="33"/>
      <c r="K5769" s="33"/>
      <c r="L5769" s="22"/>
      <c r="M5769" s="22"/>
      <c r="N5769" s="22"/>
    </row>
    <row r="5770" spans="1:14" s="49" customFormat="1" ht="15" customHeight="1">
      <c r="A5770" s="33"/>
      <c r="B5770" s="33"/>
      <c r="C5770" s="21"/>
      <c r="D5770" s="33"/>
      <c r="E5770" s="39"/>
      <c r="F5770" s="21"/>
      <c r="G5770" s="33"/>
      <c r="H5770" s="33"/>
      <c r="I5770" s="21"/>
      <c r="J5770" s="33"/>
      <c r="K5770" s="33"/>
      <c r="L5770" s="22"/>
      <c r="M5770" s="22"/>
      <c r="N5770" s="22"/>
    </row>
    <row r="5771" spans="1:14" s="49" customFormat="1" ht="15" customHeight="1">
      <c r="A5771" s="33"/>
      <c r="B5771" s="33"/>
      <c r="C5771" s="21"/>
      <c r="D5771" s="33"/>
      <c r="E5771" s="39"/>
      <c r="F5771" s="21"/>
      <c r="G5771" s="33"/>
      <c r="H5771" s="33"/>
      <c r="I5771" s="21"/>
      <c r="J5771" s="33"/>
      <c r="K5771" s="33"/>
      <c r="L5771" s="22"/>
      <c r="M5771" s="22"/>
      <c r="N5771" s="22"/>
    </row>
    <row r="5772" spans="1:14" s="49" customFormat="1" ht="15" customHeight="1">
      <c r="A5772" s="33"/>
      <c r="B5772" s="33"/>
      <c r="C5772" s="21"/>
      <c r="D5772" s="33"/>
      <c r="E5772" s="39"/>
      <c r="F5772" s="21"/>
      <c r="G5772" s="33"/>
      <c r="H5772" s="33"/>
      <c r="I5772" s="21"/>
      <c r="J5772" s="33"/>
      <c r="K5772" s="33"/>
      <c r="L5772" s="22"/>
      <c r="M5772" s="22"/>
      <c r="N5772" s="22"/>
    </row>
    <row r="5773" spans="1:14" s="49" customFormat="1" ht="15" customHeight="1">
      <c r="A5773" s="33"/>
      <c r="B5773" s="33"/>
      <c r="C5773" s="21"/>
      <c r="D5773" s="33"/>
      <c r="E5773" s="39"/>
      <c r="F5773" s="21"/>
      <c r="G5773" s="33"/>
      <c r="H5773" s="33"/>
      <c r="I5773" s="21"/>
      <c r="J5773" s="33"/>
      <c r="K5773" s="33"/>
      <c r="L5773" s="22"/>
      <c r="M5773" s="22"/>
      <c r="N5773" s="22"/>
    </row>
    <row r="5774" spans="1:14" s="49" customFormat="1" ht="15" customHeight="1">
      <c r="A5774" s="33"/>
      <c r="B5774" s="33"/>
      <c r="C5774" s="21"/>
      <c r="D5774" s="33"/>
      <c r="E5774" s="39"/>
      <c r="F5774" s="21"/>
      <c r="G5774" s="33"/>
      <c r="H5774" s="33"/>
      <c r="I5774" s="21"/>
      <c r="J5774" s="33"/>
      <c r="K5774" s="33"/>
      <c r="L5774" s="22"/>
      <c r="M5774" s="22"/>
      <c r="N5774" s="22"/>
    </row>
    <row r="5775" spans="1:14" s="49" customFormat="1" ht="15" customHeight="1">
      <c r="A5775" s="33"/>
      <c r="B5775" s="33"/>
      <c r="C5775" s="21"/>
      <c r="D5775" s="33"/>
      <c r="E5775" s="39"/>
      <c r="F5775" s="21"/>
      <c r="G5775" s="33"/>
      <c r="H5775" s="33"/>
      <c r="I5775" s="21"/>
      <c r="J5775" s="33"/>
      <c r="K5775" s="33"/>
      <c r="L5775" s="22"/>
      <c r="M5775" s="22"/>
      <c r="N5775" s="22"/>
    </row>
    <row r="5776" spans="1:14" s="49" customFormat="1" ht="15" customHeight="1">
      <c r="A5776" s="33"/>
      <c r="B5776" s="33"/>
      <c r="C5776" s="21"/>
      <c r="D5776" s="33"/>
      <c r="E5776" s="39"/>
      <c r="F5776" s="21"/>
      <c r="G5776" s="33"/>
      <c r="H5776" s="33"/>
      <c r="I5776" s="21"/>
      <c r="J5776" s="33"/>
      <c r="K5776" s="33"/>
      <c r="L5776" s="22"/>
      <c r="M5776" s="22"/>
      <c r="N5776" s="22"/>
    </row>
    <row r="5777" spans="1:14" s="49" customFormat="1" ht="15" customHeight="1">
      <c r="A5777" s="33"/>
      <c r="B5777" s="33"/>
      <c r="C5777" s="21"/>
      <c r="D5777" s="33"/>
      <c r="E5777" s="39"/>
      <c r="F5777" s="21"/>
      <c r="G5777" s="33"/>
      <c r="H5777" s="33"/>
      <c r="I5777" s="21"/>
      <c r="J5777" s="33"/>
      <c r="K5777" s="33"/>
      <c r="L5777" s="22"/>
      <c r="M5777" s="22"/>
      <c r="N5777" s="22"/>
    </row>
    <row r="5778" spans="1:14" s="49" customFormat="1" ht="15" customHeight="1">
      <c r="A5778" s="33"/>
      <c r="B5778" s="33"/>
      <c r="C5778" s="20"/>
      <c r="D5778" s="33"/>
      <c r="E5778" s="33"/>
      <c r="F5778" s="20"/>
      <c r="G5778" s="33"/>
      <c r="H5778" s="33"/>
      <c r="I5778" s="20"/>
      <c r="J5778" s="33"/>
      <c r="K5778" s="33"/>
      <c r="L5778" s="20"/>
      <c r="M5778" s="22"/>
      <c r="N5778" s="22"/>
    </row>
    <row r="5779" spans="1:14" s="49" customFormat="1" ht="15" customHeight="1">
      <c r="A5779" s="33"/>
      <c r="B5779" s="33"/>
      <c r="C5779" s="21"/>
      <c r="D5779" s="33"/>
      <c r="E5779" s="39"/>
      <c r="F5779" s="21"/>
      <c r="G5779" s="33"/>
      <c r="H5779" s="33"/>
      <c r="I5779" s="21"/>
      <c r="J5779" s="33"/>
      <c r="K5779" s="33"/>
      <c r="L5779" s="22"/>
      <c r="M5779" s="22"/>
      <c r="N5779" s="22"/>
    </row>
    <row r="5780" spans="1:14" s="49" customFormat="1" ht="15" customHeight="1">
      <c r="A5780" s="33"/>
      <c r="B5780" s="33"/>
      <c r="C5780" s="21"/>
      <c r="D5780" s="33"/>
      <c r="E5780" s="39"/>
      <c r="F5780" s="21"/>
      <c r="G5780" s="33"/>
      <c r="H5780" s="33"/>
      <c r="I5780" s="21"/>
      <c r="J5780" s="33"/>
      <c r="K5780" s="33"/>
      <c r="L5780" s="22"/>
      <c r="M5780" s="22"/>
      <c r="N5780" s="22"/>
    </row>
    <row r="5781" spans="1:14" s="49" customFormat="1" ht="15" customHeight="1">
      <c r="A5781" s="33"/>
      <c r="B5781" s="33"/>
      <c r="C5781" s="21"/>
      <c r="D5781" s="33"/>
      <c r="E5781" s="39"/>
      <c r="F5781" s="21"/>
      <c r="G5781" s="33"/>
      <c r="H5781" s="33"/>
      <c r="I5781" s="21"/>
      <c r="J5781" s="33"/>
      <c r="K5781" s="33"/>
      <c r="L5781" s="22"/>
      <c r="M5781" s="22"/>
      <c r="N5781" s="22"/>
    </row>
    <row r="5782" spans="1:14" s="49" customFormat="1" ht="15" customHeight="1">
      <c r="A5782" s="33"/>
      <c r="B5782" s="33"/>
      <c r="C5782" s="21"/>
      <c r="D5782" s="33"/>
      <c r="E5782" s="39"/>
      <c r="F5782" s="21"/>
      <c r="G5782" s="33"/>
      <c r="H5782" s="33"/>
      <c r="I5782" s="21"/>
      <c r="J5782" s="33"/>
      <c r="K5782" s="33"/>
      <c r="L5782" s="22"/>
      <c r="M5782" s="22"/>
      <c r="N5782" s="22"/>
    </row>
    <row r="5783" spans="1:14" s="49" customFormat="1" ht="15" customHeight="1">
      <c r="A5783" s="33"/>
      <c r="B5783" s="33"/>
      <c r="C5783" s="21"/>
      <c r="D5783" s="33"/>
      <c r="E5783" s="39"/>
      <c r="F5783" s="21"/>
      <c r="G5783" s="33"/>
      <c r="H5783" s="33"/>
      <c r="I5783" s="21"/>
      <c r="J5783" s="33"/>
      <c r="K5783" s="33"/>
      <c r="L5783" s="22"/>
      <c r="M5783" s="22"/>
      <c r="N5783" s="22"/>
    </row>
    <row r="5784" spans="1:14" s="49" customFormat="1" ht="15" customHeight="1">
      <c r="A5784" s="33"/>
      <c r="B5784" s="33"/>
      <c r="C5784" s="21"/>
      <c r="D5784" s="33"/>
      <c r="E5784" s="39"/>
      <c r="F5784" s="21"/>
      <c r="G5784" s="33"/>
      <c r="H5784" s="33"/>
      <c r="I5784" s="21"/>
      <c r="J5784" s="33"/>
      <c r="K5784" s="33"/>
      <c r="L5784" s="22"/>
      <c r="M5784" s="22"/>
      <c r="N5784" s="22"/>
    </row>
    <row r="5785" spans="1:14" s="49" customFormat="1" ht="15" customHeight="1">
      <c r="A5785" s="33"/>
      <c r="B5785" s="33"/>
      <c r="C5785" s="21"/>
      <c r="D5785" s="33"/>
      <c r="E5785" s="39"/>
      <c r="F5785" s="21"/>
      <c r="G5785" s="33"/>
      <c r="H5785" s="33"/>
      <c r="I5785" s="21"/>
      <c r="J5785" s="33"/>
      <c r="K5785" s="33"/>
      <c r="L5785" s="22"/>
      <c r="M5785" s="22"/>
      <c r="N5785" s="22"/>
    </row>
    <row r="5786" spans="1:14" s="49" customFormat="1" ht="15" customHeight="1">
      <c r="A5786" s="33"/>
      <c r="B5786" s="33"/>
      <c r="C5786" s="21"/>
      <c r="D5786" s="33"/>
      <c r="E5786" s="39"/>
      <c r="F5786" s="21"/>
      <c r="G5786" s="33"/>
      <c r="H5786" s="33"/>
      <c r="I5786" s="21"/>
      <c r="J5786" s="33"/>
      <c r="K5786" s="33"/>
      <c r="L5786" s="22"/>
      <c r="M5786" s="22"/>
      <c r="N5786" s="22"/>
    </row>
    <row r="5787" spans="1:14" s="49" customFormat="1" ht="15" customHeight="1">
      <c r="A5787" s="33"/>
      <c r="B5787" s="33"/>
      <c r="C5787" s="21"/>
      <c r="D5787" s="33"/>
      <c r="E5787" s="39"/>
      <c r="F5787" s="21"/>
      <c r="G5787" s="33"/>
      <c r="H5787" s="33"/>
      <c r="I5787" s="21"/>
      <c r="J5787" s="33"/>
      <c r="K5787" s="33"/>
      <c r="L5787" s="22"/>
      <c r="M5787" s="22"/>
      <c r="N5787" s="22"/>
    </row>
    <row r="5788" spans="1:14" s="49" customFormat="1" ht="15" customHeight="1">
      <c r="A5788" s="33"/>
      <c r="B5788" s="33"/>
      <c r="C5788" s="21"/>
      <c r="D5788" s="33"/>
      <c r="E5788" s="39"/>
      <c r="F5788" s="21"/>
      <c r="G5788" s="33"/>
      <c r="H5788" s="33"/>
      <c r="I5788" s="21"/>
      <c r="J5788" s="33"/>
      <c r="K5788" s="33"/>
      <c r="L5788" s="22"/>
      <c r="M5788" s="22"/>
      <c r="N5788" s="22"/>
    </row>
    <row r="5789" spans="1:14" s="49" customFormat="1" ht="15" customHeight="1">
      <c r="A5789" s="33"/>
      <c r="B5789" s="33"/>
      <c r="C5789" s="21"/>
      <c r="D5789" s="33"/>
      <c r="E5789" s="39"/>
      <c r="F5789" s="21"/>
      <c r="G5789" s="33"/>
      <c r="H5789" s="33"/>
      <c r="I5789" s="21"/>
      <c r="J5789" s="33"/>
      <c r="K5789" s="33"/>
      <c r="L5789" s="22"/>
      <c r="M5789" s="22"/>
      <c r="N5789" s="22"/>
    </row>
    <row r="5790" spans="1:14" s="49" customFormat="1" ht="15" customHeight="1">
      <c r="A5790" s="33"/>
      <c r="B5790" s="33"/>
      <c r="C5790" s="21"/>
      <c r="D5790" s="33"/>
      <c r="E5790" s="39"/>
      <c r="F5790" s="21"/>
      <c r="G5790" s="33"/>
      <c r="H5790" s="33"/>
      <c r="I5790" s="21"/>
      <c r="J5790" s="33"/>
      <c r="K5790" s="33"/>
      <c r="L5790" s="22"/>
      <c r="M5790" s="22"/>
      <c r="N5790" s="22"/>
    </row>
    <row r="5791" spans="1:14" s="49" customFormat="1" ht="15" customHeight="1">
      <c r="A5791" s="33"/>
      <c r="B5791" s="33"/>
      <c r="C5791" s="21"/>
      <c r="D5791" s="33"/>
      <c r="E5791" s="39"/>
      <c r="F5791" s="21"/>
      <c r="G5791" s="33"/>
      <c r="H5791" s="33"/>
      <c r="I5791" s="21"/>
      <c r="J5791" s="33"/>
      <c r="K5791" s="33"/>
      <c r="L5791" s="22"/>
      <c r="M5791" s="22"/>
      <c r="N5791" s="22"/>
    </row>
    <row r="5792" spans="1:14" s="49" customFormat="1" ht="15" customHeight="1">
      <c r="A5792" s="33"/>
      <c r="B5792" s="33"/>
      <c r="C5792" s="21"/>
      <c r="D5792" s="33"/>
      <c r="E5792" s="39"/>
      <c r="F5792" s="21"/>
      <c r="G5792" s="33"/>
      <c r="H5792" s="33"/>
      <c r="I5792" s="21"/>
      <c r="J5792" s="33"/>
      <c r="K5792" s="33"/>
      <c r="L5792" s="22"/>
      <c r="M5792" s="22"/>
      <c r="N5792" s="22"/>
    </row>
    <row r="5793" spans="1:14" s="49" customFormat="1" ht="15" customHeight="1">
      <c r="A5793" s="33"/>
      <c r="B5793" s="33"/>
      <c r="C5793" s="21"/>
      <c r="D5793" s="33"/>
      <c r="E5793" s="39"/>
      <c r="F5793" s="21"/>
      <c r="G5793" s="33"/>
      <c r="H5793" s="33"/>
      <c r="I5793" s="21"/>
      <c r="J5793" s="33"/>
      <c r="K5793" s="33"/>
      <c r="L5793" s="22"/>
      <c r="M5793" s="22"/>
      <c r="N5793" s="22"/>
    </row>
    <row r="5794" spans="1:14" s="49" customFormat="1" ht="15" customHeight="1">
      <c r="A5794" s="33"/>
      <c r="B5794" s="33"/>
      <c r="C5794" s="21"/>
      <c r="D5794" s="33"/>
      <c r="E5794" s="39"/>
      <c r="F5794" s="21"/>
      <c r="G5794" s="33"/>
      <c r="H5794" s="33"/>
      <c r="I5794" s="21"/>
      <c r="J5794" s="33"/>
      <c r="K5794" s="33"/>
      <c r="L5794" s="22"/>
      <c r="M5794" s="22"/>
      <c r="N5794" s="22"/>
    </row>
    <row r="5795" spans="1:14" s="49" customFormat="1" ht="15" customHeight="1">
      <c r="A5795" s="33"/>
      <c r="B5795" s="33"/>
      <c r="C5795" s="21"/>
      <c r="D5795" s="33"/>
      <c r="E5795" s="39"/>
      <c r="F5795" s="21"/>
      <c r="G5795" s="33"/>
      <c r="H5795" s="33"/>
      <c r="I5795" s="21"/>
      <c r="J5795" s="33"/>
      <c r="K5795" s="33"/>
      <c r="L5795" s="22"/>
      <c r="M5795" s="22"/>
      <c r="N5795" s="22"/>
    </row>
    <row r="5796" spans="1:14" s="49" customFormat="1" ht="15" customHeight="1">
      <c r="A5796" s="33"/>
      <c r="B5796" s="33"/>
      <c r="C5796" s="21"/>
      <c r="D5796" s="33"/>
      <c r="E5796" s="39"/>
      <c r="F5796" s="21"/>
      <c r="G5796" s="33"/>
      <c r="H5796" s="33"/>
      <c r="I5796" s="21"/>
      <c r="J5796" s="33"/>
      <c r="K5796" s="33"/>
      <c r="L5796" s="22"/>
      <c r="M5796" s="22"/>
      <c r="N5796" s="22"/>
    </row>
    <row r="5797" spans="1:14" s="49" customFormat="1" ht="15" customHeight="1">
      <c r="A5797" s="33"/>
      <c r="B5797" s="33"/>
      <c r="C5797" s="21"/>
      <c r="D5797" s="33"/>
      <c r="E5797" s="39"/>
      <c r="F5797" s="21"/>
      <c r="G5797" s="33"/>
      <c r="H5797" s="33"/>
      <c r="I5797" s="21"/>
      <c r="J5797" s="33"/>
      <c r="K5797" s="33"/>
      <c r="L5797" s="22"/>
      <c r="M5797" s="22"/>
      <c r="N5797" s="22"/>
    </row>
    <row r="5798" spans="1:14" s="49" customFormat="1" ht="15" customHeight="1">
      <c r="A5798" s="33"/>
      <c r="B5798" s="33"/>
      <c r="C5798" s="21"/>
      <c r="D5798" s="33"/>
      <c r="E5798" s="39"/>
      <c r="F5798" s="21"/>
      <c r="G5798" s="33"/>
      <c r="H5798" s="33"/>
      <c r="I5798" s="21"/>
      <c r="J5798" s="33"/>
      <c r="K5798" s="33"/>
      <c r="L5798" s="22"/>
      <c r="M5798" s="22"/>
      <c r="N5798" s="22"/>
    </row>
    <row r="5799" spans="1:14" s="49" customFormat="1" ht="15" customHeight="1">
      <c r="A5799" s="33"/>
      <c r="B5799" s="33"/>
      <c r="C5799" s="21"/>
      <c r="D5799" s="33"/>
      <c r="E5799" s="39"/>
      <c r="F5799" s="21"/>
      <c r="G5799" s="33"/>
      <c r="H5799" s="33"/>
      <c r="I5799" s="21"/>
      <c r="J5799" s="33"/>
      <c r="K5799" s="33"/>
      <c r="L5799" s="22"/>
      <c r="M5799" s="22"/>
      <c r="N5799" s="22"/>
    </row>
    <row r="5800" spans="1:14" s="49" customFormat="1" ht="15" customHeight="1">
      <c r="A5800" s="33"/>
      <c r="B5800" s="33"/>
      <c r="C5800" s="21"/>
      <c r="D5800" s="33"/>
      <c r="E5800" s="39"/>
      <c r="F5800" s="21"/>
      <c r="G5800" s="33"/>
      <c r="H5800" s="33"/>
      <c r="I5800" s="21"/>
      <c r="J5800" s="33"/>
      <c r="K5800" s="33"/>
      <c r="L5800" s="22"/>
      <c r="M5800" s="22"/>
      <c r="N5800" s="22"/>
    </row>
    <row r="5801" spans="1:14" s="49" customFormat="1" ht="15" customHeight="1">
      <c r="A5801" s="33"/>
      <c r="B5801" s="33"/>
      <c r="C5801" s="21"/>
      <c r="D5801" s="33"/>
      <c r="E5801" s="39"/>
      <c r="F5801" s="21"/>
      <c r="G5801" s="33"/>
      <c r="H5801" s="33"/>
      <c r="I5801" s="21"/>
      <c r="J5801" s="33"/>
      <c r="K5801" s="33"/>
      <c r="L5801" s="22"/>
      <c r="M5801" s="22"/>
      <c r="N5801" s="22"/>
    </row>
    <row r="5802" spans="1:14" s="49" customFormat="1" ht="15" customHeight="1">
      <c r="A5802" s="33"/>
      <c r="B5802" s="33"/>
      <c r="C5802" s="21"/>
      <c r="D5802" s="33"/>
      <c r="E5802" s="39"/>
      <c r="F5802" s="21"/>
      <c r="G5802" s="33"/>
      <c r="H5802" s="33"/>
      <c r="I5802" s="21"/>
      <c r="J5802" s="33"/>
      <c r="K5802" s="33"/>
      <c r="L5802" s="22"/>
      <c r="M5802" s="22"/>
      <c r="N5802" s="22"/>
    </row>
    <row r="5803" spans="1:14" s="49" customFormat="1" ht="15" customHeight="1">
      <c r="A5803" s="33"/>
      <c r="B5803" s="33"/>
      <c r="C5803" s="21"/>
      <c r="D5803" s="33"/>
      <c r="E5803" s="39"/>
      <c r="F5803" s="21"/>
      <c r="G5803" s="33"/>
      <c r="H5803" s="33"/>
      <c r="I5803" s="21"/>
      <c r="J5803" s="33"/>
      <c r="K5803" s="33"/>
      <c r="L5803" s="22"/>
      <c r="M5803" s="22"/>
      <c r="N5803" s="22"/>
    </row>
    <row r="5804" spans="1:14" s="49" customFormat="1" ht="15" customHeight="1">
      <c r="A5804" s="33"/>
      <c r="B5804" s="33"/>
      <c r="C5804" s="21"/>
      <c r="D5804" s="33"/>
      <c r="E5804" s="39"/>
      <c r="F5804" s="21"/>
      <c r="G5804" s="33"/>
      <c r="H5804" s="33"/>
      <c r="I5804" s="21"/>
      <c r="J5804" s="33"/>
      <c r="K5804" s="33"/>
      <c r="L5804" s="22"/>
      <c r="M5804" s="22"/>
      <c r="N5804" s="22"/>
    </row>
    <row r="5805" spans="1:14" s="49" customFormat="1" ht="15" customHeight="1">
      <c r="A5805" s="33"/>
      <c r="B5805" s="33"/>
      <c r="C5805" s="21"/>
      <c r="D5805" s="33"/>
      <c r="E5805" s="39"/>
      <c r="F5805" s="21"/>
      <c r="G5805" s="33"/>
      <c r="H5805" s="33"/>
      <c r="I5805" s="21"/>
      <c r="J5805" s="33"/>
      <c r="K5805" s="33"/>
      <c r="L5805" s="22"/>
      <c r="M5805" s="22"/>
      <c r="N5805" s="22"/>
    </row>
    <row r="5806" spans="1:14" s="49" customFormat="1" ht="15" customHeight="1">
      <c r="A5806" s="33"/>
      <c r="B5806" s="33"/>
      <c r="C5806" s="21"/>
      <c r="D5806" s="33"/>
      <c r="E5806" s="39"/>
      <c r="F5806" s="21"/>
      <c r="G5806" s="33"/>
      <c r="H5806" s="33"/>
      <c r="I5806" s="21"/>
      <c r="J5806" s="33"/>
      <c r="K5806" s="33"/>
      <c r="L5806" s="22"/>
      <c r="M5806" s="22"/>
      <c r="N5806" s="22"/>
    </row>
    <row r="5807" spans="1:14" s="49" customFormat="1" ht="15" customHeight="1">
      <c r="A5807" s="33"/>
      <c r="B5807" s="33"/>
      <c r="C5807" s="21"/>
      <c r="D5807" s="33"/>
      <c r="E5807" s="39"/>
      <c r="F5807" s="21"/>
      <c r="G5807" s="33"/>
      <c r="H5807" s="33"/>
      <c r="I5807" s="21"/>
      <c r="J5807" s="33"/>
      <c r="K5807" s="33"/>
      <c r="L5807" s="22"/>
      <c r="M5807" s="22"/>
      <c r="N5807" s="22"/>
    </row>
    <row r="5808" spans="1:14" s="49" customFormat="1" ht="15" customHeight="1">
      <c r="A5808" s="33"/>
      <c r="B5808" s="33"/>
      <c r="C5808" s="21"/>
      <c r="D5808" s="33"/>
      <c r="E5808" s="39"/>
      <c r="F5808" s="21"/>
      <c r="G5808" s="33"/>
      <c r="H5808" s="33"/>
      <c r="I5808" s="21"/>
      <c r="J5808" s="33"/>
      <c r="K5808" s="33"/>
      <c r="L5808" s="22"/>
      <c r="M5808" s="22"/>
      <c r="N5808" s="22"/>
    </row>
    <row r="5809" spans="1:14" s="49" customFormat="1" ht="15" customHeight="1">
      <c r="A5809" s="33"/>
      <c r="B5809" s="33"/>
      <c r="C5809" s="21"/>
      <c r="D5809" s="33"/>
      <c r="E5809" s="39"/>
      <c r="F5809" s="21"/>
      <c r="G5809" s="33"/>
      <c r="H5809" s="33"/>
      <c r="I5809" s="21"/>
      <c r="J5809" s="33"/>
      <c r="K5809" s="33"/>
      <c r="L5809" s="22"/>
      <c r="M5809" s="22"/>
      <c r="N5809" s="22"/>
    </row>
    <row r="5810" spans="1:14" s="49" customFormat="1" ht="15" customHeight="1">
      <c r="A5810" s="33"/>
      <c r="B5810" s="33"/>
      <c r="C5810" s="21"/>
      <c r="D5810" s="33"/>
      <c r="E5810" s="39"/>
      <c r="F5810" s="21"/>
      <c r="G5810" s="33"/>
      <c r="H5810" s="33"/>
      <c r="I5810" s="21"/>
      <c r="J5810" s="33"/>
      <c r="K5810" s="33"/>
      <c r="L5810" s="22"/>
      <c r="M5810" s="22"/>
      <c r="N5810" s="22"/>
    </row>
    <row r="5811" spans="1:14" s="49" customFormat="1" ht="15" customHeight="1">
      <c r="A5811" s="33"/>
      <c r="B5811" s="33"/>
      <c r="C5811" s="21"/>
      <c r="D5811" s="33"/>
      <c r="E5811" s="39"/>
      <c r="F5811" s="21"/>
      <c r="G5811" s="33"/>
      <c r="H5811" s="33"/>
      <c r="I5811" s="21"/>
      <c r="J5811" s="33"/>
      <c r="K5811" s="33"/>
      <c r="L5811" s="22"/>
      <c r="M5811" s="22"/>
      <c r="N5811" s="22"/>
    </row>
    <row r="5812" spans="1:14" s="49" customFormat="1" ht="15" customHeight="1">
      <c r="A5812" s="33"/>
      <c r="B5812" s="33"/>
      <c r="C5812" s="21"/>
      <c r="D5812" s="33"/>
      <c r="E5812" s="39"/>
      <c r="F5812" s="21"/>
      <c r="G5812" s="33"/>
      <c r="H5812" s="33"/>
      <c r="I5812" s="21"/>
      <c r="J5812" s="33"/>
      <c r="K5812" s="33"/>
      <c r="L5812" s="22"/>
      <c r="M5812" s="22"/>
      <c r="N5812" s="22"/>
    </row>
    <row r="5813" spans="1:14" s="49" customFormat="1" ht="15" customHeight="1">
      <c r="A5813" s="33"/>
      <c r="B5813" s="33"/>
      <c r="C5813" s="21"/>
      <c r="D5813" s="33"/>
      <c r="E5813" s="39"/>
      <c r="F5813" s="21"/>
      <c r="G5813" s="33"/>
      <c r="H5813" s="33"/>
      <c r="I5813" s="21"/>
      <c r="J5813" s="33"/>
      <c r="K5813" s="33"/>
      <c r="L5813" s="22"/>
      <c r="M5813" s="22"/>
      <c r="N5813" s="22"/>
    </row>
    <row r="5814" spans="1:14" s="49" customFormat="1" ht="15" customHeight="1">
      <c r="A5814" s="33"/>
      <c r="B5814" s="33"/>
      <c r="C5814" s="21"/>
      <c r="D5814" s="33"/>
      <c r="E5814" s="39"/>
      <c r="F5814" s="21"/>
      <c r="G5814" s="33"/>
      <c r="H5814" s="33"/>
      <c r="I5814" s="21"/>
      <c r="J5814" s="33"/>
      <c r="K5814" s="33"/>
      <c r="L5814" s="22"/>
      <c r="M5814" s="22"/>
      <c r="N5814" s="22"/>
    </row>
    <row r="5815" spans="1:14" s="49" customFormat="1" ht="15" customHeight="1">
      <c r="A5815" s="33"/>
      <c r="B5815" s="33"/>
      <c r="C5815" s="21"/>
      <c r="D5815" s="33"/>
      <c r="E5815" s="39"/>
      <c r="F5815" s="21"/>
      <c r="G5815" s="33"/>
      <c r="H5815" s="33"/>
      <c r="I5815" s="21"/>
      <c r="J5815" s="33"/>
      <c r="K5815" s="33"/>
      <c r="L5815" s="22"/>
      <c r="M5815" s="22"/>
      <c r="N5815" s="22"/>
    </row>
    <row r="5816" spans="1:14" s="49" customFormat="1" ht="15" customHeight="1">
      <c r="A5816" s="33"/>
      <c r="B5816" s="33"/>
      <c r="C5816" s="21"/>
      <c r="D5816" s="33"/>
      <c r="E5816" s="39"/>
      <c r="F5816" s="21"/>
      <c r="G5816" s="33"/>
      <c r="H5816" s="33"/>
      <c r="I5816" s="21"/>
      <c r="J5816" s="33"/>
      <c r="K5816" s="33"/>
      <c r="L5816" s="22"/>
      <c r="M5816" s="22"/>
      <c r="N5816" s="22"/>
    </row>
    <row r="5817" spans="1:14" s="49" customFormat="1" ht="15" customHeight="1">
      <c r="A5817" s="33"/>
      <c r="B5817" s="33"/>
      <c r="C5817" s="21"/>
      <c r="D5817" s="33"/>
      <c r="E5817" s="39"/>
      <c r="F5817" s="21"/>
      <c r="G5817" s="33"/>
      <c r="H5817" s="33"/>
      <c r="I5817" s="21"/>
      <c r="J5817" s="33"/>
      <c r="K5817" s="33"/>
      <c r="L5817" s="22"/>
      <c r="M5817" s="22"/>
      <c r="N5817" s="22"/>
    </row>
    <row r="5818" spans="1:14" s="49" customFormat="1" ht="15" customHeight="1">
      <c r="A5818" s="33"/>
      <c r="B5818" s="33"/>
      <c r="C5818" s="21"/>
      <c r="D5818" s="33"/>
      <c r="E5818" s="39"/>
      <c r="F5818" s="21"/>
      <c r="G5818" s="33"/>
      <c r="H5818" s="33"/>
      <c r="I5818" s="21"/>
      <c r="J5818" s="33"/>
      <c r="K5818" s="33"/>
      <c r="L5818" s="22"/>
      <c r="M5818" s="22"/>
      <c r="N5818" s="22"/>
    </row>
    <row r="5819" spans="1:14" s="49" customFormat="1" ht="15" customHeight="1">
      <c r="A5819" s="33"/>
      <c r="B5819" s="33"/>
      <c r="C5819" s="21"/>
      <c r="D5819" s="33"/>
      <c r="E5819" s="39"/>
      <c r="F5819" s="21"/>
      <c r="G5819" s="33"/>
      <c r="H5819" s="33"/>
      <c r="I5819" s="21"/>
      <c r="J5819" s="33"/>
      <c r="K5819" s="33"/>
      <c r="L5819" s="22"/>
      <c r="M5819" s="22"/>
      <c r="N5819" s="22"/>
    </row>
    <row r="5820" spans="1:14" s="49" customFormat="1" ht="15" customHeight="1">
      <c r="A5820" s="33"/>
      <c r="B5820" s="33"/>
      <c r="C5820" s="21"/>
      <c r="D5820" s="33"/>
      <c r="E5820" s="39"/>
      <c r="F5820" s="21"/>
      <c r="G5820" s="33"/>
      <c r="H5820" s="33"/>
      <c r="I5820" s="21"/>
      <c r="J5820" s="33"/>
      <c r="K5820" s="33"/>
      <c r="L5820" s="22"/>
      <c r="M5820" s="22"/>
      <c r="N5820" s="22"/>
    </row>
    <row r="5821" spans="1:14" s="49" customFormat="1" ht="15" customHeight="1">
      <c r="A5821" s="33"/>
      <c r="B5821" s="33"/>
      <c r="C5821" s="21"/>
      <c r="D5821" s="33"/>
      <c r="E5821" s="39"/>
      <c r="F5821" s="21"/>
      <c r="G5821" s="33"/>
      <c r="H5821" s="33"/>
      <c r="I5821" s="21"/>
      <c r="J5821" s="33"/>
      <c r="K5821" s="33"/>
      <c r="L5821" s="22"/>
      <c r="M5821" s="22"/>
      <c r="N5821" s="22"/>
    </row>
    <row r="5822" spans="1:14" s="49" customFormat="1" ht="15" customHeight="1">
      <c r="A5822" s="33"/>
      <c r="B5822" s="33"/>
      <c r="C5822" s="21"/>
      <c r="D5822" s="33"/>
      <c r="E5822" s="39"/>
      <c r="F5822" s="21"/>
      <c r="G5822" s="33"/>
      <c r="H5822" s="33"/>
      <c r="I5822" s="21"/>
      <c r="J5822" s="33"/>
      <c r="K5822" s="33"/>
      <c r="L5822" s="22"/>
      <c r="M5822" s="22"/>
      <c r="N5822" s="22"/>
    </row>
    <row r="5823" spans="1:14" s="49" customFormat="1" ht="15" customHeight="1">
      <c r="A5823" s="33"/>
      <c r="B5823" s="33"/>
      <c r="C5823" s="20"/>
      <c r="D5823" s="33"/>
      <c r="E5823" s="33"/>
      <c r="F5823" s="20"/>
      <c r="G5823" s="33"/>
      <c r="H5823" s="33"/>
      <c r="I5823" s="20"/>
      <c r="J5823" s="33"/>
      <c r="K5823" s="33"/>
      <c r="L5823" s="20"/>
      <c r="M5823" s="22"/>
      <c r="N5823" s="22"/>
    </row>
    <row r="5824" spans="1:14" s="49" customFormat="1" ht="15" customHeight="1">
      <c r="A5824" s="33"/>
      <c r="B5824" s="33"/>
      <c r="C5824" s="21"/>
      <c r="D5824" s="33"/>
      <c r="E5824" s="39"/>
      <c r="F5824" s="21"/>
      <c r="G5824" s="33"/>
      <c r="H5824" s="33"/>
      <c r="I5824" s="21"/>
      <c r="J5824" s="33"/>
      <c r="K5824" s="33"/>
      <c r="L5824" s="22"/>
      <c r="M5824" s="22"/>
      <c r="N5824" s="22"/>
    </row>
    <row r="5825" spans="1:14" s="49" customFormat="1" ht="15" customHeight="1">
      <c r="A5825" s="33"/>
      <c r="B5825" s="33"/>
      <c r="C5825" s="21"/>
      <c r="D5825" s="33"/>
      <c r="E5825" s="39"/>
      <c r="F5825" s="21"/>
      <c r="G5825" s="33"/>
      <c r="H5825" s="33"/>
      <c r="I5825" s="21"/>
      <c r="J5825" s="33"/>
      <c r="K5825" s="33"/>
      <c r="L5825" s="22"/>
      <c r="M5825" s="22"/>
      <c r="N5825" s="22"/>
    </row>
    <row r="5826" spans="1:14" s="49" customFormat="1" ht="15" customHeight="1">
      <c r="A5826" s="33"/>
      <c r="B5826" s="33"/>
      <c r="C5826" s="21"/>
      <c r="D5826" s="33"/>
      <c r="E5826" s="39"/>
      <c r="F5826" s="21"/>
      <c r="G5826" s="33"/>
      <c r="H5826" s="33"/>
      <c r="I5826" s="21"/>
      <c r="J5826" s="33"/>
      <c r="K5826" s="33"/>
      <c r="L5826" s="22"/>
      <c r="M5826" s="22"/>
      <c r="N5826" s="22"/>
    </row>
    <row r="5827" spans="1:14" s="49" customFormat="1" ht="15" customHeight="1">
      <c r="A5827" s="33"/>
      <c r="B5827" s="33"/>
      <c r="C5827" s="21"/>
      <c r="D5827" s="33"/>
      <c r="E5827" s="39"/>
      <c r="F5827" s="21"/>
      <c r="G5827" s="33"/>
      <c r="H5827" s="33"/>
      <c r="I5827" s="21"/>
      <c r="J5827" s="33"/>
      <c r="K5827" s="33"/>
      <c r="L5827" s="22"/>
      <c r="M5827" s="22"/>
      <c r="N5827" s="22"/>
    </row>
    <row r="5828" spans="1:14" s="49" customFormat="1" ht="15" customHeight="1">
      <c r="A5828" s="33"/>
      <c r="B5828" s="33"/>
      <c r="C5828" s="21"/>
      <c r="D5828" s="33"/>
      <c r="E5828" s="39"/>
      <c r="F5828" s="21"/>
      <c r="G5828" s="33"/>
      <c r="H5828" s="33"/>
      <c r="I5828" s="21"/>
      <c r="J5828" s="33"/>
      <c r="K5828" s="33"/>
      <c r="L5828" s="22"/>
      <c r="M5828" s="22"/>
      <c r="N5828" s="22"/>
    </row>
    <row r="5829" spans="1:14" s="49" customFormat="1" ht="15" customHeight="1">
      <c r="A5829" s="33"/>
      <c r="B5829" s="33"/>
      <c r="C5829" s="21"/>
      <c r="D5829" s="33"/>
      <c r="E5829" s="39"/>
      <c r="F5829" s="21"/>
      <c r="G5829" s="33"/>
      <c r="H5829" s="33"/>
      <c r="I5829" s="21"/>
      <c r="J5829" s="33"/>
      <c r="K5829" s="33"/>
      <c r="L5829" s="22"/>
      <c r="M5829" s="22"/>
      <c r="N5829" s="22"/>
    </row>
    <row r="5830" spans="1:14" s="49" customFormat="1" ht="15" customHeight="1">
      <c r="A5830" s="33"/>
      <c r="B5830" s="33"/>
      <c r="C5830" s="21"/>
      <c r="D5830" s="33"/>
      <c r="E5830" s="39"/>
      <c r="F5830" s="21"/>
      <c r="G5830" s="33"/>
      <c r="H5830" s="33"/>
      <c r="I5830" s="21"/>
      <c r="J5830" s="33"/>
      <c r="K5830" s="33"/>
      <c r="L5830" s="22"/>
      <c r="M5830" s="22"/>
      <c r="N5830" s="22"/>
    </row>
    <row r="5831" spans="1:14" s="49" customFormat="1" ht="15" customHeight="1">
      <c r="A5831" s="33"/>
      <c r="B5831" s="33"/>
      <c r="C5831" s="21"/>
      <c r="D5831" s="33"/>
      <c r="E5831" s="39"/>
      <c r="F5831" s="21"/>
      <c r="G5831" s="33"/>
      <c r="H5831" s="33"/>
      <c r="I5831" s="21"/>
      <c r="J5831" s="33"/>
      <c r="K5831" s="33"/>
      <c r="L5831" s="22"/>
      <c r="M5831" s="22"/>
      <c r="N5831" s="22"/>
    </row>
    <row r="5832" spans="1:14" s="49" customFormat="1" ht="15" customHeight="1">
      <c r="A5832" s="33"/>
      <c r="B5832" s="33"/>
      <c r="C5832" s="21"/>
      <c r="D5832" s="33"/>
      <c r="E5832" s="39"/>
      <c r="F5832" s="21"/>
      <c r="G5832" s="33"/>
      <c r="H5832" s="33"/>
      <c r="I5832" s="21"/>
      <c r="J5832" s="33"/>
      <c r="K5832" s="33"/>
      <c r="L5832" s="22"/>
      <c r="M5832" s="22"/>
      <c r="N5832" s="22"/>
    </row>
    <row r="5833" spans="1:14" s="49" customFormat="1" ht="15" customHeight="1">
      <c r="A5833" s="33"/>
      <c r="B5833" s="33"/>
      <c r="C5833" s="21"/>
      <c r="D5833" s="33"/>
      <c r="E5833" s="39"/>
      <c r="F5833" s="21"/>
      <c r="G5833" s="33"/>
      <c r="H5833" s="33"/>
      <c r="I5833" s="21"/>
      <c r="J5833" s="33"/>
      <c r="K5833" s="33"/>
      <c r="L5833" s="22"/>
      <c r="M5833" s="22"/>
      <c r="N5833" s="22"/>
    </row>
    <row r="5834" spans="1:14" s="49" customFormat="1" ht="15" customHeight="1">
      <c r="A5834" s="33"/>
      <c r="B5834" s="33"/>
      <c r="C5834" s="21"/>
      <c r="D5834" s="33"/>
      <c r="E5834" s="39"/>
      <c r="F5834" s="21"/>
      <c r="G5834" s="33"/>
      <c r="H5834" s="33"/>
      <c r="I5834" s="21"/>
      <c r="J5834" s="33"/>
      <c r="K5834" s="33"/>
      <c r="L5834" s="22"/>
      <c r="M5834" s="22"/>
      <c r="N5834" s="22"/>
    </row>
    <row r="5835" spans="1:14" s="49" customFormat="1" ht="15" customHeight="1">
      <c r="A5835" s="33"/>
      <c r="B5835" s="33"/>
      <c r="C5835" s="21"/>
      <c r="D5835" s="33"/>
      <c r="E5835" s="39"/>
      <c r="F5835" s="21"/>
      <c r="G5835" s="33"/>
      <c r="H5835" s="33"/>
      <c r="I5835" s="21"/>
      <c r="J5835" s="33"/>
      <c r="K5835" s="33"/>
      <c r="L5835" s="22"/>
      <c r="M5835" s="22"/>
      <c r="N5835" s="22"/>
    </row>
    <row r="5836" spans="1:14" s="49" customFormat="1" ht="15" customHeight="1">
      <c r="A5836" s="33"/>
      <c r="B5836" s="33"/>
      <c r="C5836" s="21"/>
      <c r="D5836" s="33"/>
      <c r="E5836" s="39"/>
      <c r="F5836" s="21"/>
      <c r="G5836" s="33"/>
      <c r="H5836" s="33"/>
      <c r="I5836" s="21"/>
      <c r="J5836" s="33"/>
      <c r="K5836" s="33"/>
      <c r="L5836" s="22"/>
      <c r="M5836" s="22"/>
      <c r="N5836" s="22"/>
    </row>
    <row r="5837" spans="1:14" s="49" customFormat="1" ht="15" customHeight="1">
      <c r="A5837" s="33"/>
      <c r="B5837" s="33"/>
      <c r="C5837" s="21"/>
      <c r="D5837" s="33"/>
      <c r="E5837" s="39"/>
      <c r="F5837" s="21"/>
      <c r="G5837" s="33"/>
      <c r="H5837" s="33"/>
      <c r="I5837" s="21"/>
      <c r="J5837" s="33"/>
      <c r="K5837" s="33"/>
      <c r="L5837" s="22"/>
      <c r="M5837" s="22"/>
      <c r="N5837" s="22"/>
    </row>
    <row r="5838" spans="1:14" s="49" customFormat="1" ht="15" customHeight="1">
      <c r="A5838" s="33"/>
      <c r="B5838" s="33"/>
      <c r="C5838" s="21"/>
      <c r="D5838" s="33"/>
      <c r="E5838" s="39"/>
      <c r="F5838" s="21"/>
      <c r="G5838" s="33"/>
      <c r="H5838" s="33"/>
      <c r="I5838" s="21"/>
      <c r="J5838" s="33"/>
      <c r="K5838" s="33"/>
      <c r="L5838" s="22"/>
      <c r="M5838" s="22"/>
      <c r="N5838" s="22"/>
    </row>
    <row r="5839" spans="1:14" s="49" customFormat="1" ht="15" customHeight="1">
      <c r="A5839" s="33"/>
      <c r="B5839" s="33"/>
      <c r="C5839" s="21"/>
      <c r="D5839" s="33"/>
      <c r="E5839" s="39"/>
      <c r="F5839" s="21"/>
      <c r="G5839" s="33"/>
      <c r="H5839" s="33"/>
      <c r="I5839" s="21"/>
      <c r="J5839" s="33"/>
      <c r="K5839" s="33"/>
      <c r="L5839" s="22"/>
      <c r="M5839" s="22"/>
      <c r="N5839" s="22"/>
    </row>
    <row r="5840" spans="1:14" s="49" customFormat="1" ht="15" customHeight="1">
      <c r="A5840" s="33"/>
      <c r="B5840" s="33"/>
      <c r="C5840" s="21"/>
      <c r="D5840" s="33"/>
      <c r="E5840" s="39"/>
      <c r="F5840" s="21"/>
      <c r="G5840" s="33"/>
      <c r="H5840" s="33"/>
      <c r="I5840" s="21"/>
      <c r="J5840" s="33"/>
      <c r="K5840" s="33"/>
      <c r="L5840" s="22"/>
      <c r="M5840" s="22"/>
      <c r="N5840" s="22"/>
    </row>
    <row r="5841" spans="1:14" s="49" customFormat="1" ht="15" customHeight="1">
      <c r="A5841" s="33"/>
      <c r="B5841" s="33"/>
      <c r="C5841" s="21"/>
      <c r="D5841" s="33"/>
      <c r="E5841" s="39"/>
      <c r="F5841" s="21"/>
      <c r="G5841" s="33"/>
      <c r="H5841" s="33"/>
      <c r="I5841" s="21"/>
      <c r="J5841" s="33"/>
      <c r="K5841" s="33"/>
      <c r="L5841" s="22"/>
      <c r="M5841" s="22"/>
      <c r="N5841" s="22"/>
    </row>
    <row r="5842" spans="1:14" s="49" customFormat="1" ht="15" customHeight="1">
      <c r="A5842" s="33"/>
      <c r="B5842" s="33"/>
      <c r="C5842" s="21"/>
      <c r="D5842" s="33"/>
      <c r="E5842" s="39"/>
      <c r="F5842" s="21"/>
      <c r="G5842" s="33"/>
      <c r="H5842" s="33"/>
      <c r="I5842" s="21"/>
      <c r="J5842" s="33"/>
      <c r="K5842" s="33"/>
      <c r="L5842" s="22"/>
      <c r="M5842" s="22"/>
      <c r="N5842" s="22"/>
    </row>
    <row r="5843" spans="1:14" s="49" customFormat="1" ht="15" customHeight="1">
      <c r="A5843" s="33"/>
      <c r="B5843" s="33"/>
      <c r="C5843" s="21"/>
      <c r="D5843" s="33"/>
      <c r="E5843" s="39"/>
      <c r="F5843" s="21"/>
      <c r="G5843" s="33"/>
      <c r="H5843" s="33"/>
      <c r="I5843" s="21"/>
      <c r="J5843" s="33"/>
      <c r="K5843" s="33"/>
      <c r="L5843" s="22"/>
      <c r="M5843" s="22"/>
      <c r="N5843" s="22"/>
    </row>
    <row r="5844" spans="1:14" s="49" customFormat="1" ht="15" customHeight="1">
      <c r="A5844" s="33"/>
      <c r="B5844" s="33"/>
      <c r="C5844" s="21"/>
      <c r="D5844" s="33"/>
      <c r="E5844" s="39"/>
      <c r="F5844" s="21"/>
      <c r="G5844" s="33"/>
      <c r="H5844" s="33"/>
      <c r="I5844" s="21"/>
      <c r="J5844" s="33"/>
      <c r="K5844" s="33"/>
      <c r="L5844" s="22"/>
      <c r="M5844" s="22"/>
      <c r="N5844" s="22"/>
    </row>
    <row r="5845" spans="1:14" s="49" customFormat="1" ht="15" customHeight="1">
      <c r="A5845" s="33"/>
      <c r="B5845" s="33"/>
      <c r="C5845" s="21"/>
      <c r="D5845" s="33"/>
      <c r="E5845" s="39"/>
      <c r="F5845" s="21"/>
      <c r="G5845" s="33"/>
      <c r="H5845" s="33"/>
      <c r="I5845" s="21"/>
      <c r="J5845" s="33"/>
      <c r="K5845" s="33"/>
      <c r="L5845" s="22"/>
      <c r="M5845" s="22"/>
      <c r="N5845" s="22"/>
    </row>
    <row r="5846" spans="1:14" s="49" customFormat="1" ht="15" customHeight="1">
      <c r="A5846" s="33"/>
      <c r="B5846" s="33"/>
      <c r="C5846" s="21"/>
      <c r="D5846" s="33"/>
      <c r="E5846" s="39"/>
      <c r="F5846" s="21"/>
      <c r="G5846" s="33"/>
      <c r="H5846" s="33"/>
      <c r="I5846" s="21"/>
      <c r="J5846" s="33"/>
      <c r="K5846" s="33"/>
      <c r="L5846" s="22"/>
      <c r="M5846" s="22"/>
      <c r="N5846" s="22"/>
    </row>
    <row r="5847" spans="1:14" s="49" customFormat="1" ht="15" customHeight="1">
      <c r="A5847" s="33"/>
      <c r="B5847" s="33"/>
      <c r="C5847" s="21"/>
      <c r="D5847" s="33"/>
      <c r="E5847" s="39"/>
      <c r="F5847" s="21"/>
      <c r="G5847" s="33"/>
      <c r="H5847" s="33"/>
      <c r="I5847" s="21"/>
      <c r="J5847" s="33"/>
      <c r="K5847" s="33"/>
      <c r="L5847" s="22"/>
      <c r="M5847" s="22"/>
      <c r="N5847" s="22"/>
    </row>
    <row r="5848" spans="1:14" s="49" customFormat="1" ht="15" customHeight="1">
      <c r="A5848" s="33"/>
      <c r="B5848" s="33"/>
      <c r="C5848" s="21"/>
      <c r="D5848" s="33"/>
      <c r="E5848" s="39"/>
      <c r="F5848" s="21"/>
      <c r="G5848" s="33"/>
      <c r="H5848" s="33"/>
      <c r="I5848" s="21"/>
      <c r="J5848" s="33"/>
      <c r="K5848" s="33"/>
      <c r="L5848" s="22"/>
      <c r="M5848" s="22"/>
      <c r="N5848" s="22"/>
    </row>
    <row r="5849" spans="1:14" s="49" customFormat="1" ht="15" customHeight="1">
      <c r="A5849" s="33"/>
      <c r="B5849" s="33"/>
      <c r="C5849" s="21"/>
      <c r="D5849" s="33"/>
      <c r="E5849" s="39"/>
      <c r="F5849" s="21"/>
      <c r="G5849" s="33"/>
      <c r="H5849" s="33"/>
      <c r="I5849" s="21"/>
      <c r="J5849" s="33"/>
      <c r="K5849" s="33"/>
      <c r="L5849" s="22"/>
      <c r="M5849" s="22"/>
      <c r="N5849" s="22"/>
    </row>
    <row r="5850" spans="1:14" s="49" customFormat="1" ht="15" customHeight="1">
      <c r="A5850" s="33"/>
      <c r="B5850" s="33"/>
      <c r="C5850" s="21"/>
      <c r="D5850" s="33"/>
      <c r="E5850" s="39"/>
      <c r="F5850" s="21"/>
      <c r="G5850" s="33"/>
      <c r="H5850" s="33"/>
      <c r="I5850" s="21"/>
      <c r="J5850" s="33"/>
      <c r="K5850" s="33"/>
      <c r="L5850" s="22"/>
      <c r="M5850" s="22"/>
      <c r="N5850" s="22"/>
    </row>
    <row r="5851" spans="1:14" s="49" customFormat="1" ht="15" customHeight="1">
      <c r="A5851" s="33"/>
      <c r="B5851" s="33"/>
      <c r="C5851" s="21"/>
      <c r="D5851" s="33"/>
      <c r="E5851" s="39"/>
      <c r="F5851" s="21"/>
      <c r="G5851" s="33"/>
      <c r="H5851" s="33"/>
      <c r="I5851" s="21"/>
      <c r="J5851" s="33"/>
      <c r="K5851" s="33"/>
      <c r="L5851" s="22"/>
      <c r="M5851" s="22"/>
      <c r="N5851" s="22"/>
    </row>
    <row r="5852" spans="1:14" s="49" customFormat="1" ht="15" customHeight="1">
      <c r="A5852" s="33"/>
      <c r="B5852" s="33"/>
      <c r="C5852" s="21"/>
      <c r="D5852" s="33"/>
      <c r="E5852" s="39"/>
      <c r="F5852" s="21"/>
      <c r="G5852" s="33"/>
      <c r="H5852" s="33"/>
      <c r="I5852" s="21"/>
      <c r="J5852" s="33"/>
      <c r="K5852" s="33"/>
      <c r="L5852" s="22"/>
      <c r="M5852" s="22"/>
      <c r="N5852" s="22"/>
    </row>
    <row r="5853" spans="1:14" s="49" customFormat="1" ht="15" customHeight="1">
      <c r="A5853" s="33"/>
      <c r="B5853" s="33"/>
      <c r="C5853" s="21"/>
      <c r="D5853" s="33"/>
      <c r="E5853" s="39"/>
      <c r="F5853" s="21"/>
      <c r="G5853" s="33"/>
      <c r="H5853" s="33"/>
      <c r="I5853" s="21"/>
      <c r="J5853" s="33"/>
      <c r="K5853" s="33"/>
      <c r="L5853" s="22"/>
      <c r="M5853" s="22"/>
      <c r="N5853" s="22"/>
    </row>
    <row r="5854" spans="1:14" s="49" customFormat="1" ht="15" customHeight="1">
      <c r="A5854" s="33"/>
      <c r="B5854" s="33"/>
      <c r="C5854" s="21"/>
      <c r="D5854" s="33"/>
      <c r="E5854" s="39"/>
      <c r="F5854" s="21"/>
      <c r="G5854" s="33"/>
      <c r="H5854" s="33"/>
      <c r="I5854" s="21"/>
      <c r="J5854" s="33"/>
      <c r="K5854" s="33"/>
      <c r="L5854" s="22"/>
      <c r="M5854" s="22"/>
      <c r="N5854" s="22"/>
    </row>
    <row r="5855" spans="1:14" s="49" customFormat="1" ht="15" customHeight="1">
      <c r="A5855" s="33"/>
      <c r="B5855" s="33"/>
      <c r="C5855" s="21"/>
      <c r="D5855" s="33"/>
      <c r="E5855" s="39"/>
      <c r="F5855" s="21"/>
      <c r="G5855" s="33"/>
      <c r="H5855" s="33"/>
      <c r="I5855" s="21"/>
      <c r="J5855" s="33"/>
      <c r="K5855" s="33"/>
      <c r="L5855" s="22"/>
      <c r="M5855" s="22"/>
      <c r="N5855" s="22"/>
    </row>
    <row r="5856" spans="1:14" s="49" customFormat="1" ht="15" customHeight="1">
      <c r="A5856" s="33"/>
      <c r="B5856" s="33"/>
      <c r="C5856" s="21"/>
      <c r="D5856" s="33"/>
      <c r="E5856" s="39"/>
      <c r="F5856" s="21"/>
      <c r="G5856" s="33"/>
      <c r="H5856" s="33"/>
      <c r="I5856" s="21"/>
      <c r="J5856" s="33"/>
      <c r="K5856" s="33"/>
      <c r="L5856" s="22"/>
      <c r="M5856" s="22"/>
      <c r="N5856" s="22"/>
    </row>
    <row r="5857" spans="1:14" s="49" customFormat="1" ht="15" customHeight="1">
      <c r="A5857" s="33"/>
      <c r="B5857" s="33"/>
      <c r="C5857" s="21"/>
      <c r="D5857" s="33"/>
      <c r="E5857" s="39"/>
      <c r="F5857" s="21"/>
      <c r="G5857" s="33"/>
      <c r="H5857" s="33"/>
      <c r="I5857" s="21"/>
      <c r="J5857" s="33"/>
      <c r="K5857" s="33"/>
      <c r="L5857" s="22"/>
      <c r="M5857" s="22"/>
      <c r="N5857" s="22"/>
    </row>
    <row r="5858" spans="1:14" s="49" customFormat="1" ht="15" customHeight="1">
      <c r="A5858" s="33"/>
      <c r="B5858" s="33"/>
      <c r="C5858" s="21"/>
      <c r="D5858" s="33"/>
      <c r="E5858" s="39"/>
      <c r="F5858" s="21"/>
      <c r="G5858" s="33"/>
      <c r="H5858" s="33"/>
      <c r="I5858" s="21"/>
      <c r="J5858" s="33"/>
      <c r="K5858" s="33"/>
      <c r="L5858" s="22"/>
      <c r="M5858" s="22"/>
      <c r="N5858" s="22"/>
    </row>
    <row r="5859" spans="1:14" s="49" customFormat="1" ht="15" customHeight="1">
      <c r="A5859" s="33"/>
      <c r="B5859" s="33"/>
      <c r="C5859" s="21"/>
      <c r="D5859" s="33"/>
      <c r="E5859" s="39"/>
      <c r="F5859" s="21"/>
      <c r="G5859" s="33"/>
      <c r="H5859" s="33"/>
      <c r="I5859" s="21"/>
      <c r="J5859" s="33"/>
      <c r="K5859" s="33"/>
      <c r="L5859" s="22"/>
      <c r="M5859" s="22"/>
      <c r="N5859" s="22"/>
    </row>
    <row r="5860" spans="1:14" s="49" customFormat="1" ht="15" customHeight="1">
      <c r="A5860" s="33"/>
      <c r="B5860" s="33"/>
      <c r="C5860" s="21"/>
      <c r="D5860" s="33"/>
      <c r="E5860" s="39"/>
      <c r="F5860" s="21"/>
      <c r="G5860" s="33"/>
      <c r="H5860" s="33"/>
      <c r="I5860" s="21"/>
      <c r="J5860" s="33"/>
      <c r="K5860" s="33"/>
      <c r="L5860" s="22"/>
      <c r="M5860" s="22"/>
      <c r="N5860" s="22"/>
    </row>
    <row r="5861" spans="1:14" s="49" customFormat="1" ht="15" customHeight="1">
      <c r="A5861" s="33"/>
      <c r="B5861" s="33"/>
      <c r="C5861" s="21"/>
      <c r="D5861" s="33"/>
      <c r="E5861" s="39"/>
      <c r="F5861" s="21"/>
      <c r="G5861" s="33"/>
      <c r="H5861" s="33"/>
      <c r="I5861" s="21"/>
      <c r="J5861" s="33"/>
      <c r="K5861" s="33"/>
      <c r="L5861" s="22"/>
      <c r="M5861" s="22"/>
      <c r="N5861" s="22"/>
    </row>
    <row r="5862" spans="1:14" s="49" customFormat="1" ht="15" customHeight="1">
      <c r="A5862" s="33"/>
      <c r="B5862" s="33"/>
      <c r="C5862" s="21"/>
      <c r="D5862" s="33"/>
      <c r="E5862" s="39"/>
      <c r="F5862" s="21"/>
      <c r="G5862" s="33"/>
      <c r="H5862" s="33"/>
      <c r="I5862" s="21"/>
      <c r="J5862" s="33"/>
      <c r="K5862" s="33"/>
      <c r="L5862" s="22"/>
      <c r="M5862" s="22"/>
      <c r="N5862" s="22"/>
    </row>
    <row r="5863" spans="1:14" s="49" customFormat="1" ht="15" customHeight="1">
      <c r="A5863" s="33"/>
      <c r="B5863" s="33"/>
      <c r="C5863" s="21"/>
      <c r="D5863" s="33"/>
      <c r="E5863" s="39"/>
      <c r="F5863" s="21"/>
      <c r="G5863" s="33"/>
      <c r="H5863" s="33"/>
      <c r="I5863" s="21"/>
      <c r="J5863" s="33"/>
      <c r="K5863" s="33"/>
      <c r="L5863" s="22"/>
      <c r="M5863" s="22"/>
      <c r="N5863" s="22"/>
    </row>
    <row r="5864" spans="1:14" s="49" customFormat="1" ht="15" customHeight="1">
      <c r="A5864" s="33"/>
      <c r="B5864" s="33"/>
      <c r="C5864" s="21"/>
      <c r="D5864" s="33"/>
      <c r="E5864" s="39"/>
      <c r="F5864" s="21"/>
      <c r="G5864" s="33"/>
      <c r="H5864" s="33"/>
      <c r="I5864" s="21"/>
      <c r="J5864" s="33"/>
      <c r="K5864" s="33"/>
      <c r="L5864" s="22"/>
      <c r="M5864" s="22"/>
      <c r="N5864" s="22"/>
    </row>
    <row r="5865" spans="1:14" s="49" customFormat="1" ht="15" customHeight="1">
      <c r="A5865" s="33"/>
      <c r="B5865" s="33"/>
      <c r="C5865" s="21"/>
      <c r="D5865" s="33"/>
      <c r="E5865" s="39"/>
      <c r="F5865" s="21"/>
      <c r="G5865" s="33"/>
      <c r="H5865" s="33"/>
      <c r="I5865" s="21"/>
      <c r="J5865" s="33"/>
      <c r="K5865" s="33"/>
      <c r="L5865" s="22"/>
      <c r="M5865" s="22"/>
      <c r="N5865" s="22"/>
    </row>
    <row r="5866" spans="1:14" s="49" customFormat="1" ht="15" customHeight="1">
      <c r="A5866" s="33"/>
      <c r="B5866" s="33"/>
      <c r="C5866" s="21"/>
      <c r="D5866" s="33"/>
      <c r="E5866" s="39"/>
      <c r="F5866" s="21"/>
      <c r="G5866" s="33"/>
      <c r="H5866" s="33"/>
      <c r="I5866" s="21"/>
      <c r="J5866" s="33"/>
      <c r="K5866" s="33"/>
      <c r="L5866" s="22"/>
      <c r="M5866" s="22"/>
      <c r="N5866" s="22"/>
    </row>
    <row r="5867" spans="1:14" s="49" customFormat="1" ht="15" customHeight="1">
      <c r="A5867" s="33"/>
      <c r="B5867" s="33"/>
      <c r="C5867" s="21"/>
      <c r="D5867" s="33"/>
      <c r="E5867" s="39"/>
      <c r="F5867" s="21"/>
      <c r="G5867" s="33"/>
      <c r="H5867" s="33"/>
      <c r="I5867" s="21"/>
      <c r="J5867" s="33"/>
      <c r="K5867" s="33"/>
      <c r="L5867" s="22"/>
      <c r="M5867" s="22"/>
      <c r="N5867" s="22"/>
    </row>
    <row r="5868" spans="1:14" s="49" customFormat="1" ht="15" customHeight="1">
      <c r="A5868" s="33"/>
      <c r="B5868" s="33"/>
      <c r="C5868" s="21"/>
      <c r="D5868" s="33"/>
      <c r="E5868" s="39"/>
      <c r="F5868" s="21"/>
      <c r="G5868" s="33"/>
      <c r="H5868" s="33"/>
      <c r="I5868" s="21"/>
      <c r="J5868" s="33"/>
      <c r="K5868" s="33"/>
      <c r="L5868" s="22"/>
      <c r="M5868" s="22"/>
      <c r="N5868" s="22"/>
    </row>
    <row r="5869" spans="1:14" s="49" customFormat="1" ht="15" customHeight="1">
      <c r="A5869" s="33"/>
      <c r="B5869" s="33"/>
      <c r="C5869" s="21"/>
      <c r="D5869" s="33"/>
      <c r="E5869" s="39"/>
      <c r="F5869" s="21"/>
      <c r="G5869" s="33"/>
      <c r="H5869" s="33"/>
      <c r="I5869" s="21"/>
      <c r="J5869" s="33"/>
      <c r="K5869" s="33"/>
      <c r="L5869" s="22"/>
      <c r="M5869" s="22"/>
      <c r="N5869" s="22"/>
    </row>
    <row r="5870" spans="1:14" s="49" customFormat="1" ht="15" customHeight="1">
      <c r="A5870" s="33"/>
      <c r="B5870" s="33"/>
      <c r="C5870" s="21"/>
      <c r="D5870" s="33"/>
      <c r="E5870" s="39"/>
      <c r="F5870" s="21"/>
      <c r="G5870" s="33"/>
      <c r="H5870" s="33"/>
      <c r="I5870" s="21"/>
      <c r="J5870" s="33"/>
      <c r="K5870" s="33"/>
      <c r="L5870" s="22"/>
      <c r="M5870" s="22"/>
      <c r="N5870" s="22"/>
    </row>
    <row r="5871" spans="1:14" s="49" customFormat="1" ht="15" customHeight="1">
      <c r="A5871" s="33"/>
      <c r="B5871" s="33"/>
      <c r="C5871" s="21"/>
      <c r="D5871" s="33"/>
      <c r="E5871" s="39"/>
      <c r="F5871" s="21"/>
      <c r="G5871" s="33"/>
      <c r="H5871" s="33"/>
      <c r="I5871" s="21"/>
      <c r="J5871" s="33"/>
      <c r="K5871" s="33"/>
      <c r="L5871" s="22"/>
      <c r="M5871" s="22"/>
      <c r="N5871" s="22"/>
    </row>
    <row r="5872" spans="1:14" s="49" customFormat="1" ht="15" customHeight="1">
      <c r="A5872" s="33"/>
      <c r="B5872" s="33"/>
      <c r="C5872" s="21"/>
      <c r="D5872" s="33"/>
      <c r="E5872" s="39"/>
      <c r="F5872" s="21"/>
      <c r="G5872" s="33"/>
      <c r="H5872" s="33"/>
      <c r="I5872" s="21"/>
      <c r="J5872" s="33"/>
      <c r="K5872" s="33"/>
      <c r="L5872" s="22"/>
      <c r="M5872" s="22"/>
      <c r="N5872" s="22"/>
    </row>
    <row r="5873" spans="1:14" s="49" customFormat="1" ht="15" customHeight="1">
      <c r="A5873" s="33"/>
      <c r="B5873" s="33"/>
      <c r="C5873" s="21"/>
      <c r="D5873" s="33"/>
      <c r="E5873" s="39"/>
      <c r="F5873" s="21"/>
      <c r="G5873" s="33"/>
      <c r="H5873" s="33"/>
      <c r="I5873" s="21"/>
      <c r="J5873" s="33"/>
      <c r="K5873" s="33"/>
      <c r="L5873" s="22"/>
      <c r="M5873" s="22"/>
      <c r="N5873" s="22"/>
    </row>
    <row r="5874" spans="1:14" s="49" customFormat="1" ht="15" customHeight="1">
      <c r="A5874" s="33"/>
      <c r="B5874" s="33"/>
      <c r="C5874" s="21"/>
      <c r="D5874" s="33"/>
      <c r="E5874" s="39"/>
      <c r="F5874" s="21"/>
      <c r="G5874" s="33"/>
      <c r="H5874" s="33"/>
      <c r="I5874" s="21"/>
      <c r="J5874" s="33"/>
      <c r="K5874" s="33"/>
      <c r="L5874" s="22"/>
      <c r="M5874" s="22"/>
      <c r="N5874" s="22"/>
    </row>
    <row r="5875" spans="1:14" s="49" customFormat="1" ht="15" customHeight="1">
      <c r="A5875" s="33"/>
      <c r="B5875" s="33"/>
      <c r="C5875" s="21"/>
      <c r="D5875" s="33"/>
      <c r="E5875" s="39"/>
      <c r="F5875" s="21"/>
      <c r="G5875" s="33"/>
      <c r="H5875" s="33"/>
      <c r="I5875" s="21"/>
      <c r="J5875" s="33"/>
      <c r="K5875" s="33"/>
      <c r="L5875" s="22"/>
      <c r="M5875" s="22"/>
      <c r="N5875" s="22"/>
    </row>
    <row r="5876" spans="1:14" s="49" customFormat="1" ht="15" customHeight="1">
      <c r="A5876" s="33"/>
      <c r="B5876" s="33"/>
      <c r="C5876" s="21"/>
      <c r="D5876" s="33"/>
      <c r="E5876" s="39"/>
      <c r="F5876" s="21"/>
      <c r="G5876" s="33"/>
      <c r="H5876" s="33"/>
      <c r="I5876" s="21"/>
      <c r="J5876" s="33"/>
      <c r="K5876" s="33"/>
      <c r="L5876" s="22"/>
      <c r="M5876" s="22"/>
      <c r="N5876" s="22"/>
    </row>
    <row r="5877" spans="1:14" s="49" customFormat="1" ht="15" customHeight="1">
      <c r="A5877" s="33"/>
      <c r="B5877" s="33"/>
      <c r="C5877" s="21"/>
      <c r="D5877" s="33"/>
      <c r="E5877" s="39"/>
      <c r="F5877" s="21"/>
      <c r="G5877" s="33"/>
      <c r="H5877" s="33"/>
      <c r="I5877" s="21"/>
      <c r="J5877" s="33"/>
      <c r="K5877" s="33"/>
      <c r="L5877" s="22"/>
      <c r="M5877" s="22"/>
      <c r="N5877" s="22"/>
    </row>
    <row r="5878" spans="1:14" s="49" customFormat="1" ht="15" customHeight="1">
      <c r="A5878" s="33"/>
      <c r="B5878" s="33"/>
      <c r="C5878" s="21"/>
      <c r="D5878" s="33"/>
      <c r="E5878" s="39"/>
      <c r="F5878" s="21"/>
      <c r="G5878" s="33"/>
      <c r="H5878" s="33"/>
      <c r="I5878" s="21"/>
      <c r="J5878" s="33"/>
      <c r="K5878" s="33"/>
      <c r="L5878" s="22"/>
      <c r="M5878" s="22"/>
      <c r="N5878" s="22"/>
    </row>
    <row r="5879" spans="1:14" s="49" customFormat="1" ht="15" customHeight="1">
      <c r="A5879" s="33"/>
      <c r="B5879" s="33"/>
      <c r="C5879" s="21"/>
      <c r="D5879" s="33"/>
      <c r="E5879" s="39"/>
      <c r="F5879" s="21"/>
      <c r="G5879" s="33"/>
      <c r="H5879" s="33"/>
      <c r="I5879" s="21"/>
      <c r="J5879" s="33"/>
      <c r="K5879" s="33"/>
      <c r="L5879" s="22"/>
      <c r="M5879" s="22"/>
      <c r="N5879" s="22"/>
    </row>
    <row r="5880" spans="1:14" s="49" customFormat="1" ht="15" customHeight="1">
      <c r="A5880" s="33"/>
      <c r="B5880" s="33"/>
      <c r="C5880" s="21"/>
      <c r="D5880" s="33"/>
      <c r="E5880" s="39"/>
      <c r="F5880" s="21"/>
      <c r="G5880" s="33"/>
      <c r="H5880" s="33"/>
      <c r="I5880" s="21"/>
      <c r="J5880" s="33"/>
      <c r="K5880" s="33"/>
      <c r="L5880" s="22"/>
      <c r="M5880" s="22"/>
      <c r="N5880" s="22"/>
    </row>
    <row r="5881" spans="1:14" s="49" customFormat="1" ht="15" customHeight="1">
      <c r="A5881" s="33"/>
      <c r="B5881" s="33"/>
      <c r="C5881" s="21"/>
      <c r="D5881" s="33"/>
      <c r="E5881" s="39"/>
      <c r="F5881" s="21"/>
      <c r="G5881" s="33"/>
      <c r="H5881" s="33"/>
      <c r="I5881" s="21"/>
      <c r="J5881" s="33"/>
      <c r="K5881" s="33"/>
      <c r="L5881" s="22"/>
      <c r="M5881" s="22"/>
      <c r="N5881" s="22"/>
    </row>
    <row r="5882" spans="1:14" s="49" customFormat="1" ht="15" customHeight="1">
      <c r="A5882" s="33"/>
      <c r="B5882" s="33"/>
      <c r="C5882" s="21"/>
      <c r="D5882" s="33"/>
      <c r="E5882" s="39"/>
      <c r="F5882" s="21"/>
      <c r="G5882" s="33"/>
      <c r="H5882" s="33"/>
      <c r="I5882" s="21"/>
      <c r="J5882" s="33"/>
      <c r="K5882" s="33"/>
      <c r="L5882" s="22"/>
      <c r="M5882" s="22"/>
      <c r="N5882" s="22"/>
    </row>
    <row r="5883" spans="1:14" s="49" customFormat="1" ht="15" customHeight="1">
      <c r="A5883" s="33"/>
      <c r="B5883" s="33"/>
      <c r="C5883" s="21"/>
      <c r="D5883" s="33"/>
      <c r="E5883" s="39"/>
      <c r="F5883" s="21"/>
      <c r="G5883" s="33"/>
      <c r="H5883" s="33"/>
      <c r="I5883" s="21"/>
      <c r="J5883" s="33"/>
      <c r="K5883" s="33"/>
      <c r="L5883" s="22"/>
      <c r="M5883" s="22"/>
      <c r="N5883" s="22"/>
    </row>
    <row r="5884" spans="1:14" s="49" customFormat="1" ht="15" customHeight="1">
      <c r="A5884" s="33"/>
      <c r="B5884" s="33"/>
      <c r="C5884" s="21"/>
      <c r="D5884" s="33"/>
      <c r="E5884" s="39"/>
      <c r="F5884" s="21"/>
      <c r="G5884" s="33"/>
      <c r="H5884" s="33"/>
      <c r="I5884" s="21"/>
      <c r="J5884" s="33"/>
      <c r="K5884" s="33"/>
      <c r="L5884" s="22"/>
      <c r="M5884" s="22"/>
      <c r="N5884" s="22"/>
    </row>
    <row r="5885" spans="1:14" s="49" customFormat="1" ht="15" customHeight="1">
      <c r="A5885" s="33"/>
      <c r="B5885" s="33"/>
      <c r="C5885" s="21"/>
      <c r="D5885" s="33"/>
      <c r="E5885" s="39"/>
      <c r="F5885" s="21"/>
      <c r="G5885" s="33"/>
      <c r="H5885" s="33"/>
      <c r="I5885" s="21"/>
      <c r="J5885" s="33"/>
      <c r="K5885" s="33"/>
      <c r="L5885" s="22"/>
      <c r="M5885" s="22"/>
      <c r="N5885" s="22"/>
    </row>
    <row r="5886" spans="1:14" s="49" customFormat="1" ht="15" customHeight="1">
      <c r="A5886" s="33"/>
      <c r="B5886" s="33"/>
      <c r="C5886" s="21"/>
      <c r="D5886" s="33"/>
      <c r="E5886" s="39"/>
      <c r="F5886" s="21"/>
      <c r="G5886" s="33"/>
      <c r="H5886" s="33"/>
      <c r="I5886" s="21"/>
      <c r="J5886" s="33"/>
      <c r="K5886" s="33"/>
      <c r="L5886" s="22"/>
      <c r="M5886" s="22"/>
      <c r="N5886" s="22"/>
    </row>
    <row r="5887" spans="1:14" s="49" customFormat="1" ht="15" customHeight="1">
      <c r="A5887" s="33"/>
      <c r="B5887" s="33"/>
      <c r="C5887" s="21"/>
      <c r="D5887" s="33"/>
      <c r="E5887" s="39"/>
      <c r="F5887" s="21"/>
      <c r="G5887" s="33"/>
      <c r="H5887" s="33"/>
      <c r="I5887" s="21"/>
      <c r="J5887" s="33"/>
      <c r="K5887" s="33"/>
      <c r="L5887" s="22"/>
      <c r="M5887" s="22"/>
      <c r="N5887" s="22"/>
    </row>
    <row r="5888" spans="1:14" s="49" customFormat="1" ht="30.6" customHeight="1">
      <c r="A5888" s="18"/>
      <c r="B5888" s="19"/>
      <c r="C5888" s="20"/>
      <c r="D5888" s="20"/>
      <c r="E5888" s="21"/>
      <c r="F5888" s="20"/>
      <c r="G5888" s="20"/>
      <c r="H5888" s="20"/>
      <c r="I5888" s="20"/>
      <c r="J5888" s="20"/>
      <c r="K5888" s="20"/>
      <c r="L5888" s="22"/>
      <c r="M5888" s="22"/>
      <c r="N5888" s="22"/>
    </row>
    <row r="5889" spans="1:14" s="50" customFormat="1" ht="15" customHeight="1">
      <c r="A5889" s="24" t="s">
        <v>324</v>
      </c>
      <c r="B5889" s="42"/>
      <c r="C5889" s="26"/>
      <c r="D5889" s="24" t="s">
        <v>324</v>
      </c>
      <c r="E5889" s="42"/>
      <c r="F5889" s="26"/>
      <c r="G5889" s="24" t="s">
        <v>324</v>
      </c>
      <c r="H5889" s="42"/>
      <c r="I5889" s="26"/>
      <c r="J5889" s="24" t="s">
        <v>324</v>
      </c>
      <c r="K5889" s="42"/>
      <c r="L5889" s="26"/>
      <c r="M5889" s="26"/>
      <c r="N5889" s="26"/>
    </row>
    <row r="5890" spans="1:14" s="49" customFormat="1" ht="15" customHeight="1">
      <c r="A5890" s="29" t="s">
        <v>149</v>
      </c>
      <c r="B5890" s="29" t="s">
        <v>150</v>
      </c>
      <c r="C5890" s="30"/>
      <c r="D5890" s="29" t="s">
        <v>149</v>
      </c>
      <c r="E5890" s="44" t="s">
        <v>150</v>
      </c>
      <c r="F5890" s="30"/>
      <c r="G5890" s="29" t="s">
        <v>149</v>
      </c>
      <c r="H5890" s="29" t="s">
        <v>150</v>
      </c>
      <c r="I5890" s="30"/>
      <c r="J5890" s="29" t="s">
        <v>149</v>
      </c>
      <c r="K5890" s="29" t="s">
        <v>150</v>
      </c>
      <c r="L5890" s="22"/>
      <c r="M5890" s="22"/>
      <c r="N5890" s="22"/>
    </row>
    <row r="5891" spans="1:14" s="49" customFormat="1" ht="15" customHeight="1">
      <c r="A5891" s="33"/>
      <c r="B5891" s="33"/>
      <c r="C5891" s="20"/>
      <c r="D5891" s="33"/>
      <c r="E5891" s="33"/>
      <c r="F5891" s="20"/>
      <c r="G5891" s="33"/>
      <c r="H5891" s="33"/>
      <c r="I5891" s="20"/>
      <c r="J5891" s="33"/>
      <c r="K5891" s="33"/>
      <c r="L5891" s="20"/>
      <c r="M5891" s="22"/>
      <c r="N5891" s="22"/>
    </row>
    <row r="5892" spans="1:14" s="49" customFormat="1" ht="15" customHeight="1">
      <c r="A5892" s="33"/>
      <c r="B5892" s="33"/>
      <c r="C5892" s="21"/>
      <c r="D5892" s="33"/>
      <c r="E5892" s="39"/>
      <c r="F5892" s="21"/>
      <c r="G5892" s="33"/>
      <c r="H5892" s="39"/>
      <c r="I5892" s="21"/>
      <c r="J5892" s="33"/>
      <c r="K5892" s="33"/>
      <c r="L5892" s="22"/>
      <c r="M5892" s="22"/>
      <c r="N5892" s="22"/>
    </row>
    <row r="5893" spans="1:14" s="49" customFormat="1" ht="15" customHeight="1">
      <c r="A5893" s="33"/>
      <c r="B5893" s="33"/>
      <c r="C5893" s="21"/>
      <c r="D5893" s="33"/>
      <c r="E5893" s="39"/>
      <c r="F5893" s="21"/>
      <c r="G5893" s="33"/>
      <c r="H5893" s="39"/>
      <c r="I5893" s="21"/>
      <c r="J5893" s="33"/>
      <c r="K5893" s="33"/>
      <c r="L5893" s="22"/>
      <c r="M5893" s="22"/>
      <c r="N5893" s="22"/>
    </row>
    <row r="5894" spans="1:14" s="49" customFormat="1" ht="15" customHeight="1">
      <c r="A5894" s="33"/>
      <c r="B5894" s="33"/>
      <c r="C5894" s="21"/>
      <c r="D5894" s="33"/>
      <c r="E5894" s="39"/>
      <c r="F5894" s="21"/>
      <c r="G5894" s="33"/>
      <c r="H5894" s="39"/>
      <c r="I5894" s="21"/>
      <c r="J5894" s="33"/>
      <c r="K5894" s="33"/>
      <c r="L5894" s="22"/>
      <c r="M5894" s="22"/>
      <c r="N5894" s="22"/>
    </row>
    <row r="5895" spans="1:14" s="49" customFormat="1" ht="15" customHeight="1">
      <c r="A5895" s="33"/>
      <c r="B5895" s="33"/>
      <c r="C5895" s="21"/>
      <c r="D5895" s="33"/>
      <c r="E5895" s="39"/>
      <c r="F5895" s="21"/>
      <c r="G5895" s="33"/>
      <c r="H5895" s="39"/>
      <c r="I5895" s="21"/>
      <c r="J5895" s="33"/>
      <c r="K5895" s="33"/>
      <c r="L5895" s="22"/>
      <c r="M5895" s="22"/>
      <c r="N5895" s="22"/>
    </row>
    <row r="5896" spans="1:14" s="49" customFormat="1" ht="15" customHeight="1">
      <c r="A5896" s="33"/>
      <c r="B5896" s="33"/>
      <c r="C5896" s="21"/>
      <c r="D5896" s="33"/>
      <c r="E5896" s="39"/>
      <c r="F5896" s="21"/>
      <c r="G5896" s="33"/>
      <c r="H5896" s="39"/>
      <c r="I5896" s="21"/>
      <c r="J5896" s="33"/>
      <c r="K5896" s="33"/>
      <c r="L5896" s="22"/>
      <c r="M5896" s="22"/>
      <c r="N5896" s="22"/>
    </row>
    <row r="5897" spans="1:14" s="49" customFormat="1" ht="15" customHeight="1">
      <c r="A5897" s="33"/>
      <c r="B5897" s="33"/>
      <c r="C5897" s="21"/>
      <c r="D5897" s="33"/>
      <c r="E5897" s="39"/>
      <c r="F5897" s="21"/>
      <c r="G5897" s="33"/>
      <c r="H5897" s="39"/>
      <c r="I5897" s="21"/>
      <c r="J5897" s="33"/>
      <c r="K5897" s="33"/>
      <c r="L5897" s="22"/>
      <c r="M5897" s="22"/>
      <c r="N5897" s="22"/>
    </row>
    <row r="5898" spans="1:14" s="49" customFormat="1" ht="15" customHeight="1">
      <c r="A5898" s="33"/>
      <c r="B5898" s="33"/>
      <c r="C5898" s="21"/>
      <c r="D5898" s="33"/>
      <c r="E5898" s="39"/>
      <c r="F5898" s="21"/>
      <c r="G5898" s="33"/>
      <c r="H5898" s="39"/>
      <c r="I5898" s="21"/>
      <c r="J5898" s="33"/>
      <c r="K5898" s="33"/>
      <c r="L5898" s="22"/>
      <c r="M5898" s="22"/>
      <c r="N5898" s="22"/>
    </row>
    <row r="5899" spans="1:14" s="49" customFormat="1" ht="15" customHeight="1">
      <c r="A5899" s="33"/>
      <c r="B5899" s="33"/>
      <c r="C5899" s="21"/>
      <c r="D5899" s="33"/>
      <c r="E5899" s="39"/>
      <c r="F5899" s="21"/>
      <c r="G5899" s="33"/>
      <c r="H5899" s="39"/>
      <c r="I5899" s="21"/>
      <c r="J5899" s="33"/>
      <c r="K5899" s="33"/>
      <c r="L5899" s="22"/>
      <c r="M5899" s="22"/>
      <c r="N5899" s="22"/>
    </row>
    <row r="5900" spans="1:14" s="49" customFormat="1" ht="15" customHeight="1">
      <c r="A5900" s="33"/>
      <c r="B5900" s="33"/>
      <c r="C5900" s="21"/>
      <c r="D5900" s="33"/>
      <c r="E5900" s="39"/>
      <c r="F5900" s="21"/>
      <c r="G5900" s="33"/>
      <c r="H5900" s="39"/>
      <c r="I5900" s="21"/>
      <c r="J5900" s="33"/>
      <c r="K5900" s="33"/>
      <c r="L5900" s="22"/>
      <c r="M5900" s="22"/>
      <c r="N5900" s="22"/>
    </row>
    <row r="5901" spans="1:14" s="49" customFormat="1" ht="15" customHeight="1">
      <c r="A5901" s="33"/>
      <c r="B5901" s="33"/>
      <c r="C5901" s="21"/>
      <c r="D5901" s="33"/>
      <c r="E5901" s="39"/>
      <c r="F5901" s="21"/>
      <c r="G5901" s="33"/>
      <c r="H5901" s="39"/>
      <c r="I5901" s="21"/>
      <c r="J5901" s="33"/>
      <c r="K5901" s="33"/>
      <c r="L5901" s="22"/>
      <c r="M5901" s="22"/>
      <c r="N5901" s="22"/>
    </row>
    <row r="5902" spans="1:14" s="49" customFormat="1" ht="15" customHeight="1">
      <c r="A5902" s="33"/>
      <c r="B5902" s="33"/>
      <c r="C5902" s="21"/>
      <c r="D5902" s="33"/>
      <c r="E5902" s="39"/>
      <c r="F5902" s="21"/>
      <c r="G5902" s="33"/>
      <c r="H5902" s="39"/>
      <c r="I5902" s="21"/>
      <c r="J5902" s="33"/>
      <c r="K5902" s="33"/>
      <c r="L5902" s="22"/>
      <c r="M5902" s="22"/>
      <c r="N5902" s="22"/>
    </row>
    <row r="5903" spans="1:14" s="49" customFormat="1" ht="15" customHeight="1">
      <c r="A5903" s="33"/>
      <c r="B5903" s="33"/>
      <c r="C5903" s="21"/>
      <c r="D5903" s="33"/>
      <c r="E5903" s="39"/>
      <c r="F5903" s="21"/>
      <c r="G5903" s="33"/>
      <c r="H5903" s="39"/>
      <c r="I5903" s="21"/>
      <c r="J5903" s="33"/>
      <c r="K5903" s="33"/>
      <c r="L5903" s="22"/>
      <c r="M5903" s="22"/>
      <c r="N5903" s="22"/>
    </row>
    <row r="5904" spans="1:14" s="49" customFormat="1" ht="15" customHeight="1">
      <c r="A5904" s="33"/>
      <c r="B5904" s="33"/>
      <c r="C5904" s="21"/>
      <c r="D5904" s="33"/>
      <c r="E5904" s="39"/>
      <c r="F5904" s="21"/>
      <c r="G5904" s="33"/>
      <c r="H5904" s="39"/>
      <c r="I5904" s="21"/>
      <c r="J5904" s="33"/>
      <c r="K5904" s="33"/>
      <c r="L5904" s="22"/>
      <c r="M5904" s="22"/>
      <c r="N5904" s="22"/>
    </row>
    <row r="5905" spans="1:14" s="49" customFormat="1" ht="15" customHeight="1">
      <c r="A5905" s="33"/>
      <c r="B5905" s="33"/>
      <c r="C5905" s="21"/>
      <c r="D5905" s="33"/>
      <c r="E5905" s="39"/>
      <c r="F5905" s="21"/>
      <c r="G5905" s="33"/>
      <c r="H5905" s="39"/>
      <c r="I5905" s="21"/>
      <c r="J5905" s="33"/>
      <c r="K5905" s="33"/>
      <c r="L5905" s="22"/>
      <c r="M5905" s="22"/>
      <c r="N5905" s="22"/>
    </row>
    <row r="5906" spans="1:14" s="49" customFormat="1" ht="15" customHeight="1">
      <c r="A5906" s="33"/>
      <c r="B5906" s="33"/>
      <c r="C5906" s="21"/>
      <c r="D5906" s="33"/>
      <c r="E5906" s="39"/>
      <c r="F5906" s="21"/>
      <c r="G5906" s="33"/>
      <c r="H5906" s="39"/>
      <c r="I5906" s="21"/>
      <c r="J5906" s="33"/>
      <c r="K5906" s="33"/>
      <c r="L5906" s="22"/>
      <c r="M5906" s="22"/>
      <c r="N5906" s="22"/>
    </row>
    <row r="5907" spans="1:14" s="49" customFormat="1" ht="15" customHeight="1">
      <c r="A5907" s="33"/>
      <c r="B5907" s="33"/>
      <c r="C5907" s="21"/>
      <c r="D5907" s="33"/>
      <c r="E5907" s="39"/>
      <c r="F5907" s="21"/>
      <c r="G5907" s="33"/>
      <c r="H5907" s="39"/>
      <c r="I5907" s="21"/>
      <c r="J5907" s="33"/>
      <c r="K5907" s="33"/>
      <c r="L5907" s="22"/>
      <c r="M5907" s="22"/>
      <c r="N5907" s="22"/>
    </row>
    <row r="5908" spans="1:14" s="49" customFormat="1" ht="15" customHeight="1">
      <c r="A5908" s="33"/>
      <c r="B5908" s="33"/>
      <c r="C5908" s="21"/>
      <c r="D5908" s="33"/>
      <c r="E5908" s="39"/>
      <c r="F5908" s="21"/>
      <c r="G5908" s="33"/>
      <c r="H5908" s="39"/>
      <c r="I5908" s="21"/>
      <c r="J5908" s="33"/>
      <c r="K5908" s="33"/>
      <c r="L5908" s="22"/>
      <c r="M5908" s="22"/>
      <c r="N5908" s="22"/>
    </row>
    <row r="5909" spans="1:14" s="49" customFormat="1" ht="15" customHeight="1">
      <c r="A5909" s="33"/>
      <c r="B5909" s="33"/>
      <c r="C5909" s="21"/>
      <c r="D5909" s="33"/>
      <c r="E5909" s="39"/>
      <c r="F5909" s="21"/>
      <c r="G5909" s="33"/>
      <c r="H5909" s="39"/>
      <c r="I5909" s="21"/>
      <c r="J5909" s="33"/>
      <c r="K5909" s="33"/>
      <c r="L5909" s="22"/>
      <c r="M5909" s="22"/>
      <c r="N5909" s="22"/>
    </row>
    <row r="5910" spans="1:14" s="49" customFormat="1" ht="15" customHeight="1">
      <c r="A5910" s="33"/>
      <c r="B5910" s="33"/>
      <c r="C5910" s="21"/>
      <c r="D5910" s="33"/>
      <c r="E5910" s="39"/>
      <c r="F5910" s="21"/>
      <c r="G5910" s="33"/>
      <c r="H5910" s="39"/>
      <c r="I5910" s="21"/>
      <c r="J5910" s="33"/>
      <c r="K5910" s="33"/>
      <c r="L5910" s="22"/>
      <c r="M5910" s="22"/>
      <c r="N5910" s="22"/>
    </row>
    <row r="5911" spans="1:14" s="49" customFormat="1" ht="15" customHeight="1">
      <c r="A5911" s="33"/>
      <c r="B5911" s="33"/>
      <c r="C5911" s="21"/>
      <c r="D5911" s="33"/>
      <c r="E5911" s="39"/>
      <c r="F5911" s="21"/>
      <c r="G5911" s="33"/>
      <c r="H5911" s="39"/>
      <c r="I5911" s="21"/>
      <c r="J5911" s="33"/>
      <c r="K5911" s="33"/>
      <c r="L5911" s="22"/>
      <c r="M5911" s="22"/>
      <c r="N5911" s="22"/>
    </row>
    <row r="5912" spans="1:14" s="49" customFormat="1" ht="15" customHeight="1">
      <c r="A5912" s="33"/>
      <c r="B5912" s="33"/>
      <c r="C5912" s="21"/>
      <c r="D5912" s="33"/>
      <c r="E5912" s="39"/>
      <c r="F5912" s="21"/>
      <c r="G5912" s="33"/>
      <c r="H5912" s="39"/>
      <c r="I5912" s="21"/>
      <c r="J5912" s="33"/>
      <c r="K5912" s="33"/>
      <c r="L5912" s="22"/>
      <c r="M5912" s="22"/>
      <c r="N5912" s="22"/>
    </row>
    <row r="5913" spans="1:14" s="49" customFormat="1" ht="15" customHeight="1">
      <c r="A5913" s="33"/>
      <c r="B5913" s="33"/>
      <c r="C5913" s="21"/>
      <c r="D5913" s="33"/>
      <c r="E5913" s="39"/>
      <c r="F5913" s="21"/>
      <c r="G5913" s="33"/>
      <c r="H5913" s="39"/>
      <c r="I5913" s="21"/>
      <c r="J5913" s="33"/>
      <c r="K5913" s="33"/>
      <c r="L5913" s="22"/>
      <c r="M5913" s="22"/>
      <c r="N5913" s="22"/>
    </row>
    <row r="5914" spans="1:14" s="49" customFormat="1" ht="15" customHeight="1">
      <c r="A5914" s="33"/>
      <c r="B5914" s="33"/>
      <c r="C5914" s="21"/>
      <c r="D5914" s="33"/>
      <c r="E5914" s="39"/>
      <c r="F5914" s="21"/>
      <c r="G5914" s="33"/>
      <c r="H5914" s="39"/>
      <c r="I5914" s="21"/>
      <c r="J5914" s="33"/>
      <c r="K5914" s="33"/>
      <c r="L5914" s="22"/>
      <c r="M5914" s="22"/>
      <c r="N5914" s="22"/>
    </row>
    <row r="5915" spans="1:14" s="49" customFormat="1" ht="15" customHeight="1">
      <c r="A5915" s="33"/>
      <c r="B5915" s="33"/>
      <c r="C5915" s="21"/>
      <c r="D5915" s="33"/>
      <c r="E5915" s="39"/>
      <c r="F5915" s="21"/>
      <c r="G5915" s="33"/>
      <c r="H5915" s="39"/>
      <c r="I5915" s="21"/>
      <c r="J5915" s="33"/>
      <c r="K5915" s="33"/>
      <c r="L5915" s="22"/>
      <c r="M5915" s="22"/>
      <c r="N5915" s="22"/>
    </row>
    <row r="5916" spans="1:14" s="49" customFormat="1" ht="15" customHeight="1">
      <c r="A5916" s="33"/>
      <c r="B5916" s="33"/>
      <c r="C5916" s="21"/>
      <c r="D5916" s="33"/>
      <c r="E5916" s="39"/>
      <c r="F5916" s="21"/>
      <c r="G5916" s="33"/>
      <c r="H5916" s="39"/>
      <c r="I5916" s="21"/>
      <c r="J5916" s="33"/>
      <c r="K5916" s="33"/>
      <c r="L5916" s="22"/>
      <c r="M5916" s="22"/>
      <c r="N5916" s="22"/>
    </row>
    <row r="5917" spans="1:14" s="49" customFormat="1" ht="15" customHeight="1">
      <c r="A5917" s="33"/>
      <c r="B5917" s="33"/>
      <c r="C5917" s="21"/>
      <c r="D5917" s="33"/>
      <c r="E5917" s="39"/>
      <c r="F5917" s="21"/>
      <c r="G5917" s="33"/>
      <c r="H5917" s="39"/>
      <c r="I5917" s="21"/>
      <c r="J5917" s="33"/>
      <c r="K5917" s="33"/>
      <c r="L5917" s="22"/>
      <c r="M5917" s="22"/>
      <c r="N5917" s="22"/>
    </row>
    <row r="5918" spans="1:14" s="49" customFormat="1" ht="15" customHeight="1">
      <c r="A5918" s="33"/>
      <c r="B5918" s="33"/>
      <c r="C5918" s="21"/>
      <c r="D5918" s="33"/>
      <c r="E5918" s="39"/>
      <c r="F5918" s="21"/>
      <c r="G5918" s="33"/>
      <c r="H5918" s="39"/>
      <c r="I5918" s="21"/>
      <c r="J5918" s="33"/>
      <c r="K5918" s="33"/>
      <c r="L5918" s="22"/>
      <c r="M5918" s="22"/>
      <c r="N5918" s="22"/>
    </row>
    <row r="5919" spans="1:14" s="49" customFormat="1" ht="15" customHeight="1">
      <c r="A5919" s="33"/>
      <c r="B5919" s="33"/>
      <c r="C5919" s="21"/>
      <c r="D5919" s="33"/>
      <c r="E5919" s="39"/>
      <c r="F5919" s="21"/>
      <c r="G5919" s="33"/>
      <c r="H5919" s="39"/>
      <c r="I5919" s="21"/>
      <c r="J5919" s="33"/>
      <c r="K5919" s="33"/>
      <c r="L5919" s="22"/>
      <c r="M5919" s="22"/>
      <c r="N5919" s="22"/>
    </row>
    <row r="5920" spans="1:14" s="49" customFormat="1" ht="15" customHeight="1">
      <c r="A5920" s="33"/>
      <c r="B5920" s="33"/>
      <c r="C5920" s="21"/>
      <c r="D5920" s="33"/>
      <c r="E5920" s="39"/>
      <c r="F5920" s="21"/>
      <c r="G5920" s="33"/>
      <c r="H5920" s="39"/>
      <c r="I5920" s="21"/>
      <c r="J5920" s="33"/>
      <c r="K5920" s="33"/>
      <c r="L5920" s="22"/>
      <c r="M5920" s="22"/>
      <c r="N5920" s="22"/>
    </row>
    <row r="5921" spans="1:14" s="49" customFormat="1" ht="15" customHeight="1">
      <c r="A5921" s="33"/>
      <c r="B5921" s="33"/>
      <c r="C5921" s="21"/>
      <c r="D5921" s="33"/>
      <c r="E5921" s="39"/>
      <c r="F5921" s="21"/>
      <c r="G5921" s="33"/>
      <c r="H5921" s="39"/>
      <c r="I5921" s="21"/>
      <c r="J5921" s="33"/>
      <c r="K5921" s="33"/>
      <c r="L5921" s="22"/>
      <c r="M5921" s="22"/>
      <c r="N5921" s="22"/>
    </row>
    <row r="5922" spans="1:14" s="49" customFormat="1" ht="15" customHeight="1">
      <c r="A5922" s="33"/>
      <c r="B5922" s="33"/>
      <c r="C5922" s="21"/>
      <c r="D5922" s="33"/>
      <c r="E5922" s="39"/>
      <c r="F5922" s="21"/>
      <c r="G5922" s="33"/>
      <c r="H5922" s="39"/>
      <c r="I5922" s="21"/>
      <c r="J5922" s="33"/>
      <c r="K5922" s="33"/>
      <c r="L5922" s="22"/>
      <c r="M5922" s="22"/>
      <c r="N5922" s="22"/>
    </row>
    <row r="5923" spans="1:14" s="49" customFormat="1" ht="15" customHeight="1">
      <c r="A5923" s="33"/>
      <c r="B5923" s="33"/>
      <c r="C5923" s="21"/>
      <c r="D5923" s="33"/>
      <c r="E5923" s="39"/>
      <c r="F5923" s="21"/>
      <c r="G5923" s="33"/>
      <c r="H5923" s="39"/>
      <c r="I5923" s="21"/>
      <c r="J5923" s="33"/>
      <c r="K5923" s="33"/>
      <c r="L5923" s="22"/>
      <c r="M5923" s="22"/>
      <c r="N5923" s="22"/>
    </row>
    <row r="5924" spans="1:14" s="49" customFormat="1" ht="15" customHeight="1">
      <c r="A5924" s="33"/>
      <c r="B5924" s="33"/>
      <c r="C5924" s="21"/>
      <c r="D5924" s="33"/>
      <c r="E5924" s="39"/>
      <c r="F5924" s="21"/>
      <c r="G5924" s="33"/>
      <c r="H5924" s="39"/>
      <c r="I5924" s="21"/>
      <c r="J5924" s="33"/>
      <c r="K5924" s="33"/>
      <c r="L5924" s="22"/>
      <c r="M5924" s="22"/>
      <c r="N5924" s="22"/>
    </row>
    <row r="5925" spans="1:14" s="49" customFormat="1" ht="15" customHeight="1">
      <c r="A5925" s="33"/>
      <c r="B5925" s="33"/>
      <c r="C5925" s="21"/>
      <c r="D5925" s="33"/>
      <c r="E5925" s="39"/>
      <c r="F5925" s="21"/>
      <c r="G5925" s="33"/>
      <c r="H5925" s="39"/>
      <c r="I5925" s="21"/>
      <c r="J5925" s="33"/>
      <c r="K5925" s="33"/>
      <c r="L5925" s="22"/>
      <c r="M5925" s="22"/>
      <c r="N5925" s="22"/>
    </row>
    <row r="5926" spans="1:14" s="49" customFormat="1" ht="15" customHeight="1">
      <c r="A5926" s="33"/>
      <c r="B5926" s="33"/>
      <c r="C5926" s="21"/>
      <c r="D5926" s="33"/>
      <c r="E5926" s="39"/>
      <c r="F5926" s="21"/>
      <c r="G5926" s="33"/>
      <c r="H5926" s="39"/>
      <c r="I5926" s="21"/>
      <c r="J5926" s="33"/>
      <c r="K5926" s="33"/>
      <c r="L5926" s="22"/>
      <c r="M5926" s="22"/>
      <c r="N5926" s="22"/>
    </row>
    <row r="5927" spans="1:14" s="49" customFormat="1" ht="15" customHeight="1">
      <c r="A5927" s="33"/>
      <c r="B5927" s="33"/>
      <c r="C5927" s="21"/>
      <c r="D5927" s="33"/>
      <c r="E5927" s="39"/>
      <c r="F5927" s="21"/>
      <c r="G5927" s="33"/>
      <c r="H5927" s="39"/>
      <c r="I5927" s="21"/>
      <c r="J5927" s="33"/>
      <c r="K5927" s="33"/>
      <c r="L5927" s="22"/>
      <c r="M5927" s="22"/>
      <c r="N5927" s="22"/>
    </row>
    <row r="5928" spans="1:14" s="49" customFormat="1" ht="15" customHeight="1">
      <c r="A5928" s="33"/>
      <c r="B5928" s="33"/>
      <c r="C5928" s="21"/>
      <c r="D5928" s="33"/>
      <c r="E5928" s="39"/>
      <c r="F5928" s="21"/>
      <c r="G5928" s="33"/>
      <c r="H5928" s="39"/>
      <c r="I5928" s="21"/>
      <c r="J5928" s="33"/>
      <c r="K5928" s="33"/>
      <c r="L5928" s="22"/>
      <c r="M5928" s="22"/>
      <c r="N5928" s="22"/>
    </row>
    <row r="5929" spans="1:14" s="49" customFormat="1" ht="15" customHeight="1">
      <c r="A5929" s="33"/>
      <c r="B5929" s="33"/>
      <c r="C5929" s="21"/>
      <c r="D5929" s="33"/>
      <c r="E5929" s="39"/>
      <c r="F5929" s="21"/>
      <c r="G5929" s="33"/>
      <c r="H5929" s="39"/>
      <c r="I5929" s="21"/>
      <c r="J5929" s="33"/>
      <c r="K5929" s="33"/>
      <c r="L5929" s="22"/>
      <c r="M5929" s="22"/>
      <c r="N5929" s="22"/>
    </row>
    <row r="5930" spans="1:14" s="49" customFormat="1" ht="15" customHeight="1">
      <c r="A5930" s="33"/>
      <c r="B5930" s="33"/>
      <c r="C5930" s="21"/>
      <c r="D5930" s="33"/>
      <c r="E5930" s="39"/>
      <c r="F5930" s="21"/>
      <c r="G5930" s="33"/>
      <c r="H5930" s="39"/>
      <c r="I5930" s="21"/>
      <c r="J5930" s="33"/>
      <c r="K5930" s="33"/>
      <c r="L5930" s="22"/>
      <c r="M5930" s="22"/>
      <c r="N5930" s="22"/>
    </row>
    <row r="5931" spans="1:14" s="49" customFormat="1" ht="15" customHeight="1">
      <c r="A5931" s="33"/>
      <c r="B5931" s="33"/>
      <c r="C5931" s="21"/>
      <c r="D5931" s="33"/>
      <c r="E5931" s="39"/>
      <c r="F5931" s="21"/>
      <c r="G5931" s="33"/>
      <c r="H5931" s="39"/>
      <c r="I5931" s="21"/>
      <c r="J5931" s="33"/>
      <c r="K5931" s="33"/>
      <c r="L5931" s="22"/>
      <c r="M5931" s="22"/>
      <c r="N5931" s="22"/>
    </row>
    <row r="5932" spans="1:14" s="49" customFormat="1" ht="15" customHeight="1">
      <c r="A5932" s="33"/>
      <c r="B5932" s="33"/>
      <c r="C5932" s="21"/>
      <c r="D5932" s="33"/>
      <c r="E5932" s="39"/>
      <c r="F5932" s="21"/>
      <c r="G5932" s="33"/>
      <c r="H5932" s="39"/>
      <c r="I5932" s="21"/>
      <c r="J5932" s="33"/>
      <c r="K5932" s="33"/>
      <c r="L5932" s="22"/>
      <c r="M5932" s="22"/>
      <c r="N5932" s="22"/>
    </row>
    <row r="5933" spans="1:14" s="49" customFormat="1" ht="15" customHeight="1">
      <c r="A5933" s="33"/>
      <c r="B5933" s="33"/>
      <c r="C5933" s="21"/>
      <c r="D5933" s="33"/>
      <c r="E5933" s="39"/>
      <c r="F5933" s="21"/>
      <c r="G5933" s="33"/>
      <c r="H5933" s="39"/>
      <c r="I5933" s="21"/>
      <c r="J5933" s="33"/>
      <c r="K5933" s="33"/>
      <c r="L5933" s="22"/>
      <c r="M5933" s="22"/>
      <c r="N5933" s="22"/>
    </row>
    <row r="5934" spans="1:14" s="49" customFormat="1" ht="15" customHeight="1">
      <c r="A5934" s="33"/>
      <c r="B5934" s="33"/>
      <c r="C5934" s="21"/>
      <c r="D5934" s="33"/>
      <c r="E5934" s="39"/>
      <c r="F5934" s="21"/>
      <c r="G5934" s="33"/>
      <c r="H5934" s="39"/>
      <c r="I5934" s="21"/>
      <c r="J5934" s="33"/>
      <c r="K5934" s="33"/>
      <c r="L5934" s="22"/>
      <c r="M5934" s="22"/>
      <c r="N5934" s="22"/>
    </row>
    <row r="5935" spans="1:14" s="49" customFormat="1" ht="15" customHeight="1">
      <c r="A5935" s="33"/>
      <c r="B5935" s="33"/>
      <c r="C5935" s="21"/>
      <c r="D5935" s="33"/>
      <c r="E5935" s="39"/>
      <c r="F5935" s="21"/>
      <c r="G5935" s="33"/>
      <c r="H5935" s="39"/>
      <c r="I5935" s="21"/>
      <c r="J5935" s="33"/>
      <c r="K5935" s="33"/>
      <c r="L5935" s="22"/>
      <c r="M5935" s="22"/>
      <c r="N5935" s="22"/>
    </row>
    <row r="5936" spans="1:14" s="49" customFormat="1" ht="15" customHeight="1">
      <c r="A5936" s="33"/>
      <c r="B5936" s="33"/>
      <c r="C5936" s="20"/>
      <c r="D5936" s="33"/>
      <c r="E5936" s="33"/>
      <c r="F5936" s="20"/>
      <c r="G5936" s="33"/>
      <c r="H5936" s="33"/>
      <c r="I5936" s="20"/>
      <c r="J5936" s="33"/>
      <c r="K5936" s="33"/>
      <c r="L5936" s="20"/>
      <c r="M5936" s="22"/>
      <c r="N5936" s="22"/>
    </row>
    <row r="5937" spans="1:14" s="49" customFormat="1" ht="15" customHeight="1">
      <c r="A5937" s="33"/>
      <c r="B5937" s="33"/>
      <c r="C5937" s="21"/>
      <c r="D5937" s="33"/>
      <c r="E5937" s="39"/>
      <c r="F5937" s="21"/>
      <c r="G5937" s="33"/>
      <c r="H5937" s="39"/>
      <c r="I5937" s="21"/>
      <c r="J5937" s="33"/>
      <c r="K5937" s="33"/>
      <c r="L5937" s="22"/>
      <c r="M5937" s="22"/>
      <c r="N5937" s="22"/>
    </row>
    <row r="5938" spans="1:14" s="49" customFormat="1" ht="15" customHeight="1">
      <c r="A5938" s="33"/>
      <c r="B5938" s="33"/>
      <c r="C5938" s="21"/>
      <c r="D5938" s="33"/>
      <c r="E5938" s="39"/>
      <c r="F5938" s="21"/>
      <c r="G5938" s="33"/>
      <c r="H5938" s="39"/>
      <c r="I5938" s="21"/>
      <c r="J5938" s="33"/>
      <c r="K5938" s="33"/>
      <c r="L5938" s="22"/>
      <c r="M5938" s="22"/>
      <c r="N5938" s="22"/>
    </row>
    <row r="5939" spans="1:14" s="49" customFormat="1" ht="15" customHeight="1">
      <c r="A5939" s="33"/>
      <c r="B5939" s="33"/>
      <c r="C5939" s="21"/>
      <c r="D5939" s="33"/>
      <c r="E5939" s="39"/>
      <c r="F5939" s="21"/>
      <c r="G5939" s="33"/>
      <c r="H5939" s="39"/>
      <c r="I5939" s="21"/>
      <c r="J5939" s="33"/>
      <c r="K5939" s="33"/>
      <c r="L5939" s="22"/>
      <c r="M5939" s="22"/>
      <c r="N5939" s="22"/>
    </row>
    <row r="5940" spans="1:14" s="49" customFormat="1" ht="15" customHeight="1">
      <c r="A5940" s="33"/>
      <c r="B5940" s="33"/>
      <c r="C5940" s="21"/>
      <c r="D5940" s="33"/>
      <c r="E5940" s="39"/>
      <c r="F5940" s="21"/>
      <c r="G5940" s="33"/>
      <c r="H5940" s="39"/>
      <c r="I5940" s="21"/>
      <c r="J5940" s="33"/>
      <c r="K5940" s="33"/>
      <c r="L5940" s="22"/>
      <c r="M5940" s="22"/>
      <c r="N5940" s="22"/>
    </row>
    <row r="5941" spans="1:14" s="49" customFormat="1" ht="15" customHeight="1">
      <c r="A5941" s="33"/>
      <c r="B5941" s="33"/>
      <c r="C5941" s="21"/>
      <c r="D5941" s="33"/>
      <c r="E5941" s="39"/>
      <c r="F5941" s="21"/>
      <c r="G5941" s="33"/>
      <c r="H5941" s="39"/>
      <c r="I5941" s="21"/>
      <c r="J5941" s="33"/>
      <c r="K5941" s="33"/>
      <c r="L5941" s="22"/>
      <c r="M5941" s="22"/>
      <c r="N5941" s="22"/>
    </row>
    <row r="5942" spans="1:14" s="49" customFormat="1" ht="15" customHeight="1">
      <c r="A5942" s="33"/>
      <c r="B5942" s="33"/>
      <c r="C5942" s="21"/>
      <c r="D5942" s="33"/>
      <c r="E5942" s="39"/>
      <c r="F5942" s="21"/>
      <c r="G5942" s="33"/>
      <c r="H5942" s="39"/>
      <c r="I5942" s="21"/>
      <c r="J5942" s="33"/>
      <c r="K5942" s="33"/>
      <c r="L5942" s="22"/>
      <c r="M5942" s="22"/>
      <c r="N5942" s="22"/>
    </row>
    <row r="5943" spans="1:14" s="49" customFormat="1" ht="15" customHeight="1">
      <c r="A5943" s="33"/>
      <c r="B5943" s="33"/>
      <c r="C5943" s="21"/>
      <c r="D5943" s="33"/>
      <c r="E5943" s="39"/>
      <c r="F5943" s="21"/>
      <c r="G5943" s="33"/>
      <c r="H5943" s="39"/>
      <c r="I5943" s="21"/>
      <c r="J5943" s="33"/>
      <c r="K5943" s="33"/>
      <c r="L5943" s="22"/>
      <c r="M5943" s="22"/>
      <c r="N5943" s="22"/>
    </row>
    <row r="5944" spans="1:14" s="49" customFormat="1" ht="15" customHeight="1">
      <c r="A5944" s="33"/>
      <c r="B5944" s="33"/>
      <c r="C5944" s="21"/>
      <c r="D5944" s="33"/>
      <c r="E5944" s="39"/>
      <c r="F5944" s="21"/>
      <c r="G5944" s="33"/>
      <c r="H5944" s="39"/>
      <c r="I5944" s="21"/>
      <c r="J5944" s="33"/>
      <c r="K5944" s="33"/>
      <c r="L5944" s="22"/>
      <c r="M5944" s="22"/>
      <c r="N5944" s="22"/>
    </row>
    <row r="5945" spans="1:14" s="49" customFormat="1" ht="15" customHeight="1">
      <c r="A5945" s="33"/>
      <c r="B5945" s="33"/>
      <c r="C5945" s="21"/>
      <c r="D5945" s="33"/>
      <c r="E5945" s="39"/>
      <c r="F5945" s="21"/>
      <c r="G5945" s="33"/>
      <c r="H5945" s="39"/>
      <c r="I5945" s="21"/>
      <c r="J5945" s="33"/>
      <c r="K5945" s="33"/>
      <c r="L5945" s="22"/>
      <c r="M5945" s="22"/>
      <c r="N5945" s="22"/>
    </row>
    <row r="5946" spans="1:14" s="49" customFormat="1" ht="15" customHeight="1">
      <c r="A5946" s="33"/>
      <c r="B5946" s="33"/>
      <c r="C5946" s="21"/>
      <c r="D5946" s="33"/>
      <c r="E5946" s="39"/>
      <c r="F5946" s="21"/>
      <c r="G5946" s="33"/>
      <c r="H5946" s="39"/>
      <c r="I5946" s="21"/>
      <c r="J5946" s="33"/>
      <c r="K5946" s="33"/>
      <c r="L5946" s="22"/>
      <c r="M5946" s="22"/>
      <c r="N5946" s="22"/>
    </row>
    <row r="5947" spans="1:14" s="49" customFormat="1" ht="15" customHeight="1">
      <c r="A5947" s="33"/>
      <c r="B5947" s="33"/>
      <c r="C5947" s="21"/>
      <c r="D5947" s="33"/>
      <c r="E5947" s="39"/>
      <c r="F5947" s="21"/>
      <c r="G5947" s="33"/>
      <c r="H5947" s="39"/>
      <c r="I5947" s="21"/>
      <c r="J5947" s="33"/>
      <c r="K5947" s="33"/>
      <c r="L5947" s="22"/>
      <c r="M5947" s="22"/>
      <c r="N5947" s="22"/>
    </row>
    <row r="5948" spans="1:14" s="49" customFormat="1" ht="15" customHeight="1">
      <c r="A5948" s="33"/>
      <c r="B5948" s="33"/>
      <c r="C5948" s="21"/>
      <c r="D5948" s="33"/>
      <c r="E5948" s="39"/>
      <c r="F5948" s="21"/>
      <c r="G5948" s="33"/>
      <c r="H5948" s="39"/>
      <c r="I5948" s="21"/>
      <c r="J5948" s="33"/>
      <c r="K5948" s="33"/>
      <c r="L5948" s="22"/>
      <c r="M5948" s="22"/>
      <c r="N5948" s="22"/>
    </row>
    <row r="5949" spans="1:14" s="49" customFormat="1" ht="15" customHeight="1">
      <c r="A5949" s="33"/>
      <c r="B5949" s="33"/>
      <c r="C5949" s="21"/>
      <c r="D5949" s="33"/>
      <c r="E5949" s="39"/>
      <c r="F5949" s="21"/>
      <c r="G5949" s="33"/>
      <c r="H5949" s="39"/>
      <c r="I5949" s="21"/>
      <c r="J5949" s="33"/>
      <c r="K5949" s="33"/>
      <c r="L5949" s="22"/>
      <c r="M5949" s="22"/>
      <c r="N5949" s="22"/>
    </row>
    <row r="5950" spans="1:14" s="49" customFormat="1" ht="15" customHeight="1">
      <c r="A5950" s="33"/>
      <c r="B5950" s="33"/>
      <c r="C5950" s="21"/>
      <c r="D5950" s="33"/>
      <c r="E5950" s="39"/>
      <c r="F5950" s="21"/>
      <c r="G5950" s="33"/>
      <c r="H5950" s="39"/>
      <c r="I5950" s="21"/>
      <c r="J5950" s="33"/>
      <c r="K5950" s="33"/>
      <c r="L5950" s="22"/>
      <c r="M5950" s="22"/>
      <c r="N5950" s="22"/>
    </row>
    <row r="5951" spans="1:14" s="49" customFormat="1" ht="15" customHeight="1">
      <c r="A5951" s="33"/>
      <c r="B5951" s="33"/>
      <c r="C5951" s="21"/>
      <c r="D5951" s="33"/>
      <c r="E5951" s="39"/>
      <c r="F5951" s="21"/>
      <c r="G5951" s="33"/>
      <c r="H5951" s="39"/>
      <c r="I5951" s="21"/>
      <c r="J5951" s="33"/>
      <c r="K5951" s="33"/>
      <c r="L5951" s="22"/>
      <c r="M5951" s="22"/>
      <c r="N5951" s="22"/>
    </row>
    <row r="5952" spans="1:14" s="49" customFormat="1" ht="15" customHeight="1">
      <c r="A5952" s="33"/>
      <c r="B5952" s="33"/>
      <c r="C5952" s="21"/>
      <c r="D5952" s="33"/>
      <c r="E5952" s="39"/>
      <c r="F5952" s="21"/>
      <c r="G5952" s="33"/>
      <c r="H5952" s="39"/>
      <c r="I5952" s="21"/>
      <c r="J5952" s="33"/>
      <c r="K5952" s="33"/>
      <c r="L5952" s="22"/>
      <c r="M5952" s="22"/>
      <c r="N5952" s="22"/>
    </row>
    <row r="5953" spans="1:14" s="49" customFormat="1" ht="15" customHeight="1">
      <c r="A5953" s="33"/>
      <c r="B5953" s="33"/>
      <c r="C5953" s="21"/>
      <c r="D5953" s="33"/>
      <c r="E5953" s="39"/>
      <c r="F5953" s="21"/>
      <c r="G5953" s="33"/>
      <c r="H5953" s="39"/>
      <c r="I5953" s="21"/>
      <c r="J5953" s="33"/>
      <c r="K5953" s="33"/>
      <c r="L5953" s="22"/>
      <c r="M5953" s="22"/>
      <c r="N5953" s="22"/>
    </row>
    <row r="5954" spans="1:14" s="49" customFormat="1" ht="15" customHeight="1">
      <c r="A5954" s="33"/>
      <c r="B5954" s="33"/>
      <c r="C5954" s="21"/>
      <c r="D5954" s="33"/>
      <c r="E5954" s="39"/>
      <c r="F5954" s="21"/>
      <c r="G5954" s="33"/>
      <c r="H5954" s="39"/>
      <c r="I5954" s="21"/>
      <c r="J5954" s="33"/>
      <c r="K5954" s="33"/>
      <c r="L5954" s="22"/>
      <c r="M5954" s="22"/>
      <c r="N5954" s="22"/>
    </row>
    <row r="5955" spans="1:14" s="49" customFormat="1" ht="15" customHeight="1">
      <c r="A5955" s="33"/>
      <c r="B5955" s="33"/>
      <c r="C5955" s="21"/>
      <c r="D5955" s="33"/>
      <c r="E5955" s="39"/>
      <c r="F5955" s="21"/>
      <c r="G5955" s="33"/>
      <c r="H5955" s="39"/>
      <c r="I5955" s="21"/>
      <c r="J5955" s="33"/>
      <c r="K5955" s="33"/>
      <c r="L5955" s="22"/>
      <c r="M5955" s="22"/>
      <c r="N5955" s="22"/>
    </row>
    <row r="5956" spans="1:14" s="49" customFormat="1" ht="15" customHeight="1">
      <c r="A5956" s="33"/>
      <c r="B5956" s="33"/>
      <c r="C5956" s="21"/>
      <c r="D5956" s="33"/>
      <c r="E5956" s="39"/>
      <c r="F5956" s="21"/>
      <c r="G5956" s="33"/>
      <c r="H5956" s="39"/>
      <c r="I5956" s="21"/>
      <c r="J5956" s="33"/>
      <c r="K5956" s="33"/>
      <c r="L5956" s="22"/>
      <c r="M5956" s="22"/>
      <c r="N5956" s="22"/>
    </row>
    <row r="5957" spans="1:14" s="49" customFormat="1" ht="15" customHeight="1">
      <c r="A5957" s="33"/>
      <c r="B5957" s="33"/>
      <c r="C5957" s="21"/>
      <c r="D5957" s="33"/>
      <c r="E5957" s="39"/>
      <c r="F5957" s="21"/>
      <c r="G5957" s="33"/>
      <c r="H5957" s="39"/>
      <c r="I5957" s="21"/>
      <c r="J5957" s="33"/>
      <c r="K5957" s="33"/>
      <c r="L5957" s="22"/>
      <c r="M5957" s="22"/>
      <c r="N5957" s="22"/>
    </row>
    <row r="5958" spans="1:14" s="49" customFormat="1" ht="15" customHeight="1">
      <c r="A5958" s="33"/>
      <c r="B5958" s="33"/>
      <c r="C5958" s="21"/>
      <c r="D5958" s="33"/>
      <c r="E5958" s="39"/>
      <c r="F5958" s="21"/>
      <c r="G5958" s="33"/>
      <c r="H5958" s="39"/>
      <c r="I5958" s="21"/>
      <c r="J5958" s="33"/>
      <c r="K5958" s="33"/>
      <c r="L5958" s="22"/>
      <c r="M5958" s="22"/>
      <c r="N5958" s="22"/>
    </row>
    <row r="5959" spans="1:14" s="49" customFormat="1" ht="15" customHeight="1">
      <c r="A5959" s="33"/>
      <c r="B5959" s="33"/>
      <c r="C5959" s="21"/>
      <c r="D5959" s="33"/>
      <c r="E5959" s="39"/>
      <c r="F5959" s="21"/>
      <c r="G5959" s="33"/>
      <c r="H5959" s="39"/>
      <c r="I5959" s="21"/>
      <c r="J5959" s="33"/>
      <c r="K5959" s="33"/>
      <c r="L5959" s="22"/>
      <c r="M5959" s="22"/>
      <c r="N5959" s="22"/>
    </row>
    <row r="5960" spans="1:14" s="49" customFormat="1" ht="15" customHeight="1">
      <c r="A5960" s="33"/>
      <c r="B5960" s="33"/>
      <c r="C5960" s="21"/>
      <c r="D5960" s="33"/>
      <c r="E5960" s="39"/>
      <c r="F5960" s="21"/>
      <c r="G5960" s="33"/>
      <c r="H5960" s="39"/>
      <c r="I5960" s="21"/>
      <c r="J5960" s="33"/>
      <c r="K5960" s="33"/>
      <c r="L5960" s="22"/>
      <c r="M5960" s="22"/>
      <c r="N5960" s="22"/>
    </row>
    <row r="5961" spans="1:14" s="49" customFormat="1" ht="15" customHeight="1">
      <c r="A5961" s="33"/>
      <c r="B5961" s="33"/>
      <c r="C5961" s="21"/>
      <c r="D5961" s="33"/>
      <c r="E5961" s="39"/>
      <c r="F5961" s="21"/>
      <c r="G5961" s="33"/>
      <c r="H5961" s="39"/>
      <c r="I5961" s="21"/>
      <c r="J5961" s="33"/>
      <c r="K5961" s="33"/>
      <c r="L5961" s="22"/>
      <c r="M5961" s="22"/>
      <c r="N5961" s="22"/>
    </row>
    <row r="5962" spans="1:14" s="49" customFormat="1" ht="15" customHeight="1">
      <c r="A5962" s="33"/>
      <c r="B5962" s="33"/>
      <c r="C5962" s="21"/>
      <c r="D5962" s="33"/>
      <c r="E5962" s="39"/>
      <c r="F5962" s="21"/>
      <c r="G5962" s="33"/>
      <c r="H5962" s="39"/>
      <c r="I5962" s="21"/>
      <c r="J5962" s="33"/>
      <c r="K5962" s="33"/>
      <c r="L5962" s="22"/>
      <c r="M5962" s="22"/>
      <c r="N5962" s="22"/>
    </row>
    <row r="5963" spans="1:14" s="49" customFormat="1" ht="15" customHeight="1">
      <c r="A5963" s="33"/>
      <c r="B5963" s="33"/>
      <c r="C5963" s="21"/>
      <c r="D5963" s="33"/>
      <c r="E5963" s="39"/>
      <c r="F5963" s="21"/>
      <c r="G5963" s="33"/>
      <c r="H5963" s="39"/>
      <c r="I5963" s="21"/>
      <c r="J5963" s="33"/>
      <c r="K5963" s="33"/>
      <c r="L5963" s="22"/>
      <c r="M5963" s="22"/>
      <c r="N5963" s="22"/>
    </row>
    <row r="5964" spans="1:14" s="49" customFormat="1" ht="15" customHeight="1">
      <c r="A5964" s="33"/>
      <c r="B5964" s="33"/>
      <c r="C5964" s="21"/>
      <c r="D5964" s="33"/>
      <c r="E5964" s="39"/>
      <c r="F5964" s="21"/>
      <c r="G5964" s="33"/>
      <c r="H5964" s="39"/>
      <c r="I5964" s="21"/>
      <c r="J5964" s="33"/>
      <c r="K5964" s="33"/>
      <c r="L5964" s="22"/>
      <c r="M5964" s="22"/>
      <c r="N5964" s="22"/>
    </row>
    <row r="5965" spans="1:14" s="49" customFormat="1" ht="15" customHeight="1">
      <c r="A5965" s="33"/>
      <c r="B5965" s="33"/>
      <c r="C5965" s="21"/>
      <c r="D5965" s="33"/>
      <c r="E5965" s="39"/>
      <c r="F5965" s="21"/>
      <c r="G5965" s="33"/>
      <c r="H5965" s="39"/>
      <c r="I5965" s="21"/>
      <c r="J5965" s="33"/>
      <c r="K5965" s="33"/>
      <c r="L5965" s="22"/>
      <c r="M5965" s="22"/>
      <c r="N5965" s="22"/>
    </row>
    <row r="5966" spans="1:14" s="49" customFormat="1" ht="15" customHeight="1">
      <c r="A5966" s="33"/>
      <c r="B5966" s="33"/>
      <c r="C5966" s="21"/>
      <c r="D5966" s="33"/>
      <c r="E5966" s="39"/>
      <c r="F5966" s="21"/>
      <c r="G5966" s="33"/>
      <c r="H5966" s="39"/>
      <c r="I5966" s="21"/>
      <c r="J5966" s="33"/>
      <c r="K5966" s="33"/>
      <c r="L5966" s="22"/>
      <c r="M5966" s="22"/>
      <c r="N5966" s="22"/>
    </row>
    <row r="5967" spans="1:14" s="49" customFormat="1" ht="15" customHeight="1">
      <c r="A5967" s="33"/>
      <c r="B5967" s="33"/>
      <c r="C5967" s="21"/>
      <c r="D5967" s="33"/>
      <c r="E5967" s="39"/>
      <c r="F5967" s="21"/>
      <c r="G5967" s="33"/>
      <c r="H5967" s="39"/>
      <c r="I5967" s="21"/>
      <c r="J5967" s="33"/>
      <c r="K5967" s="33"/>
      <c r="L5967" s="22"/>
      <c r="M5967" s="22"/>
      <c r="N5967" s="22"/>
    </row>
    <row r="5968" spans="1:14" s="49" customFormat="1" ht="15" customHeight="1">
      <c r="A5968" s="33"/>
      <c r="B5968" s="33"/>
      <c r="C5968" s="21"/>
      <c r="D5968" s="33"/>
      <c r="E5968" s="39"/>
      <c r="F5968" s="21"/>
      <c r="G5968" s="33"/>
      <c r="H5968" s="39"/>
      <c r="I5968" s="21"/>
      <c r="J5968" s="33"/>
      <c r="K5968" s="33"/>
      <c r="L5968" s="22"/>
      <c r="M5968" s="22"/>
      <c r="N5968" s="22"/>
    </row>
    <row r="5969" spans="1:14" s="49" customFormat="1" ht="15" customHeight="1">
      <c r="A5969" s="33"/>
      <c r="B5969" s="33"/>
      <c r="C5969" s="21"/>
      <c r="D5969" s="33"/>
      <c r="E5969" s="39"/>
      <c r="F5969" s="21"/>
      <c r="G5969" s="33"/>
      <c r="H5969" s="39"/>
      <c r="I5969" s="21"/>
      <c r="J5969" s="33"/>
      <c r="K5969" s="33"/>
      <c r="L5969" s="22"/>
      <c r="M5969" s="22"/>
      <c r="N5969" s="22"/>
    </row>
    <row r="5970" spans="1:14" s="49" customFormat="1" ht="15" customHeight="1">
      <c r="A5970" s="33"/>
      <c r="B5970" s="33"/>
      <c r="C5970" s="21"/>
      <c r="D5970" s="33"/>
      <c r="E5970" s="39"/>
      <c r="F5970" s="21"/>
      <c r="G5970" s="33"/>
      <c r="H5970" s="39"/>
      <c r="I5970" s="21"/>
      <c r="J5970" s="33"/>
      <c r="K5970" s="33"/>
      <c r="L5970" s="22"/>
      <c r="M5970" s="22"/>
      <c r="N5970" s="22"/>
    </row>
    <row r="5971" spans="1:14" s="49" customFormat="1" ht="15" customHeight="1">
      <c r="A5971" s="33"/>
      <c r="B5971" s="33"/>
      <c r="C5971" s="21"/>
      <c r="D5971" s="33"/>
      <c r="E5971" s="39"/>
      <c r="F5971" s="21"/>
      <c r="G5971" s="33"/>
      <c r="H5971" s="39"/>
      <c r="I5971" s="21"/>
      <c r="J5971" s="33"/>
      <c r="K5971" s="33"/>
      <c r="L5971" s="22"/>
      <c r="M5971" s="22"/>
      <c r="N5971" s="22"/>
    </row>
    <row r="5972" spans="1:14" s="49" customFormat="1" ht="15" customHeight="1">
      <c r="A5972" s="33"/>
      <c r="B5972" s="33"/>
      <c r="C5972" s="21"/>
      <c r="D5972" s="33"/>
      <c r="E5972" s="39"/>
      <c r="F5972" s="21"/>
      <c r="G5972" s="33"/>
      <c r="H5972" s="39"/>
      <c r="I5972" s="21"/>
      <c r="J5972" s="33"/>
      <c r="K5972" s="33"/>
      <c r="L5972" s="22"/>
      <c r="M5972" s="22"/>
      <c r="N5972" s="22"/>
    </row>
    <row r="5973" spans="1:14" s="49" customFormat="1" ht="15" customHeight="1">
      <c r="A5973" s="33"/>
      <c r="B5973" s="33"/>
      <c r="C5973" s="21"/>
      <c r="D5973" s="33"/>
      <c r="E5973" s="39"/>
      <c r="F5973" s="21"/>
      <c r="G5973" s="33"/>
      <c r="H5973" s="39"/>
      <c r="I5973" s="21"/>
      <c r="J5973" s="33"/>
      <c r="K5973" s="33"/>
      <c r="L5973" s="22"/>
      <c r="M5973" s="22"/>
      <c r="N5973" s="22"/>
    </row>
    <row r="5974" spans="1:14" s="49" customFormat="1" ht="15" customHeight="1">
      <c r="A5974" s="33"/>
      <c r="B5974" s="33"/>
      <c r="C5974" s="21"/>
      <c r="D5974" s="33"/>
      <c r="E5974" s="39"/>
      <c r="F5974" s="21"/>
      <c r="G5974" s="33"/>
      <c r="H5974" s="39"/>
      <c r="I5974" s="21"/>
      <c r="J5974" s="33"/>
      <c r="K5974" s="33"/>
      <c r="L5974" s="22"/>
      <c r="M5974" s="22"/>
      <c r="N5974" s="22"/>
    </row>
    <row r="5975" spans="1:14" s="49" customFormat="1" ht="15" customHeight="1">
      <c r="A5975" s="33"/>
      <c r="B5975" s="33"/>
      <c r="C5975" s="21"/>
      <c r="D5975" s="33"/>
      <c r="E5975" s="39"/>
      <c r="F5975" s="21"/>
      <c r="G5975" s="33"/>
      <c r="H5975" s="39"/>
      <c r="I5975" s="21"/>
      <c r="J5975" s="33"/>
      <c r="K5975" s="33"/>
      <c r="L5975" s="22"/>
      <c r="M5975" s="22"/>
      <c r="N5975" s="22"/>
    </row>
    <row r="5976" spans="1:14" s="49" customFormat="1" ht="15" customHeight="1">
      <c r="A5976" s="33"/>
      <c r="B5976" s="33"/>
      <c r="C5976" s="21"/>
      <c r="D5976" s="33"/>
      <c r="E5976" s="39"/>
      <c r="F5976" s="21"/>
      <c r="G5976" s="33"/>
      <c r="H5976" s="39"/>
      <c r="I5976" s="21"/>
      <c r="J5976" s="33"/>
      <c r="K5976" s="33"/>
      <c r="L5976" s="22"/>
      <c r="M5976" s="22"/>
      <c r="N5976" s="22"/>
    </row>
    <row r="5977" spans="1:14" s="49" customFormat="1" ht="15" customHeight="1">
      <c r="A5977" s="33"/>
      <c r="B5977" s="33"/>
      <c r="C5977" s="21"/>
      <c r="D5977" s="33"/>
      <c r="E5977" s="39"/>
      <c r="F5977" s="21"/>
      <c r="G5977" s="33"/>
      <c r="H5977" s="39"/>
      <c r="I5977" s="21"/>
      <c r="J5977" s="33"/>
      <c r="K5977" s="33"/>
      <c r="L5977" s="22"/>
      <c r="M5977" s="22"/>
      <c r="N5977" s="22"/>
    </row>
    <row r="5978" spans="1:14" s="49" customFormat="1" ht="15" customHeight="1">
      <c r="A5978" s="33"/>
      <c r="B5978" s="33"/>
      <c r="C5978" s="21"/>
      <c r="D5978" s="33"/>
      <c r="E5978" s="39"/>
      <c r="F5978" s="21"/>
      <c r="G5978" s="33"/>
      <c r="H5978" s="39"/>
      <c r="I5978" s="21"/>
      <c r="J5978" s="33"/>
      <c r="K5978" s="33"/>
      <c r="L5978" s="22"/>
      <c r="M5978" s="22"/>
      <c r="N5978" s="22"/>
    </row>
    <row r="5979" spans="1:14" s="49" customFormat="1" ht="15" customHeight="1">
      <c r="A5979" s="33"/>
      <c r="B5979" s="33"/>
      <c r="C5979" s="21"/>
      <c r="D5979" s="33"/>
      <c r="E5979" s="39"/>
      <c r="F5979" s="21"/>
      <c r="G5979" s="33"/>
      <c r="H5979" s="39"/>
      <c r="I5979" s="21"/>
      <c r="J5979" s="33"/>
      <c r="K5979" s="33"/>
      <c r="L5979" s="22"/>
      <c r="M5979" s="22"/>
      <c r="N5979" s="22"/>
    </row>
    <row r="5980" spans="1:14" s="49" customFormat="1" ht="15" customHeight="1">
      <c r="A5980" s="33"/>
      <c r="B5980" s="33"/>
      <c r="C5980" s="21"/>
      <c r="D5980" s="33"/>
      <c r="E5980" s="39"/>
      <c r="F5980" s="21"/>
      <c r="G5980" s="33"/>
      <c r="H5980" s="39"/>
      <c r="I5980" s="21"/>
      <c r="J5980" s="33"/>
      <c r="K5980" s="33"/>
      <c r="L5980" s="22"/>
      <c r="M5980" s="22"/>
      <c r="N5980" s="22"/>
    </row>
    <row r="5981" spans="1:14" s="49" customFormat="1" ht="15" customHeight="1">
      <c r="A5981" s="33"/>
      <c r="B5981" s="33"/>
      <c r="C5981" s="20"/>
      <c r="D5981" s="33"/>
      <c r="E5981" s="33"/>
      <c r="F5981" s="20"/>
      <c r="G5981" s="33"/>
      <c r="H5981" s="33"/>
      <c r="I5981" s="20"/>
      <c r="J5981" s="33"/>
      <c r="K5981" s="33"/>
      <c r="L5981" s="20"/>
      <c r="M5981" s="22"/>
      <c r="N5981" s="22"/>
    </row>
    <row r="5982" spans="1:14" s="49" customFormat="1" ht="15" customHeight="1">
      <c r="A5982" s="33"/>
      <c r="B5982" s="33"/>
      <c r="C5982" s="21"/>
      <c r="D5982" s="33"/>
      <c r="E5982" s="39"/>
      <c r="F5982" s="21"/>
      <c r="G5982" s="33"/>
      <c r="H5982" s="39"/>
      <c r="I5982" s="21"/>
      <c r="J5982" s="33"/>
      <c r="K5982" s="33"/>
      <c r="L5982" s="22"/>
      <c r="M5982" s="22"/>
      <c r="N5982" s="22"/>
    </row>
    <row r="5983" spans="1:14" s="49" customFormat="1" ht="15" customHeight="1">
      <c r="A5983" s="33"/>
      <c r="B5983" s="33"/>
      <c r="C5983" s="21"/>
      <c r="D5983" s="33"/>
      <c r="E5983" s="39"/>
      <c r="F5983" s="21"/>
      <c r="G5983" s="33"/>
      <c r="H5983" s="39"/>
      <c r="I5983" s="21"/>
      <c r="J5983" s="33"/>
      <c r="K5983" s="33"/>
      <c r="L5983" s="22"/>
      <c r="M5983" s="22"/>
      <c r="N5983" s="22"/>
    </row>
    <row r="5984" spans="1:14" s="49" customFormat="1" ht="15" customHeight="1">
      <c r="A5984" s="33"/>
      <c r="B5984" s="33"/>
      <c r="C5984" s="21"/>
      <c r="D5984" s="33"/>
      <c r="E5984" s="39"/>
      <c r="F5984" s="21"/>
      <c r="G5984" s="33"/>
      <c r="H5984" s="39"/>
      <c r="I5984" s="21"/>
      <c r="J5984" s="33"/>
      <c r="K5984" s="33"/>
      <c r="L5984" s="22"/>
      <c r="M5984" s="22"/>
      <c r="N5984" s="22"/>
    </row>
    <row r="5985" spans="1:14" s="49" customFormat="1" ht="15" customHeight="1">
      <c r="A5985" s="33"/>
      <c r="B5985" s="33"/>
      <c r="C5985" s="21"/>
      <c r="D5985" s="33"/>
      <c r="E5985" s="39"/>
      <c r="F5985" s="21"/>
      <c r="G5985" s="33"/>
      <c r="H5985" s="39"/>
      <c r="I5985" s="21"/>
      <c r="J5985" s="33"/>
      <c r="K5985" s="33"/>
      <c r="L5985" s="22"/>
      <c r="M5985" s="22"/>
      <c r="N5985" s="22"/>
    </row>
    <row r="5986" spans="1:14" s="49" customFormat="1" ht="15" customHeight="1">
      <c r="A5986" s="33"/>
      <c r="B5986" s="33"/>
      <c r="C5986" s="21"/>
      <c r="D5986" s="33"/>
      <c r="E5986" s="39"/>
      <c r="F5986" s="21"/>
      <c r="G5986" s="33"/>
      <c r="H5986" s="39"/>
      <c r="I5986" s="21"/>
      <c r="J5986" s="33"/>
      <c r="K5986" s="33"/>
      <c r="L5986" s="22"/>
      <c r="M5986" s="22"/>
      <c r="N5986" s="22"/>
    </row>
    <row r="5987" spans="1:14" s="49" customFormat="1" ht="15" customHeight="1">
      <c r="A5987" s="33"/>
      <c r="B5987" s="33"/>
      <c r="C5987" s="21"/>
      <c r="D5987" s="33"/>
      <c r="E5987" s="39"/>
      <c r="F5987" s="21"/>
      <c r="G5987" s="33"/>
      <c r="H5987" s="39"/>
      <c r="I5987" s="21"/>
      <c r="J5987" s="33"/>
      <c r="K5987" s="33"/>
      <c r="L5987" s="22"/>
      <c r="M5987" s="22"/>
      <c r="N5987" s="22"/>
    </row>
    <row r="5988" spans="1:14" s="49" customFormat="1" ht="15" customHeight="1">
      <c r="A5988" s="33"/>
      <c r="B5988" s="33"/>
      <c r="C5988" s="21"/>
      <c r="D5988" s="33"/>
      <c r="E5988" s="39"/>
      <c r="F5988" s="21"/>
      <c r="G5988" s="33"/>
      <c r="H5988" s="39"/>
      <c r="I5988" s="21"/>
      <c r="J5988" s="33"/>
      <c r="K5988" s="33"/>
      <c r="L5988" s="22"/>
      <c r="M5988" s="22"/>
      <c r="N5988" s="22"/>
    </row>
    <row r="5989" spans="1:14" s="49" customFormat="1" ht="15" customHeight="1">
      <c r="A5989" s="33"/>
      <c r="B5989" s="33"/>
      <c r="C5989" s="21"/>
      <c r="D5989" s="33"/>
      <c r="E5989" s="39"/>
      <c r="F5989" s="21"/>
      <c r="G5989" s="33"/>
      <c r="H5989" s="39"/>
      <c r="I5989" s="21"/>
      <c r="J5989" s="33"/>
      <c r="K5989" s="33"/>
      <c r="L5989" s="22"/>
      <c r="M5989" s="22"/>
      <c r="N5989" s="22"/>
    </row>
    <row r="5990" spans="1:14" s="49" customFormat="1" ht="15" customHeight="1">
      <c r="A5990" s="33"/>
      <c r="B5990" s="33"/>
      <c r="C5990" s="21"/>
      <c r="D5990" s="33"/>
      <c r="E5990" s="39"/>
      <c r="F5990" s="21"/>
      <c r="G5990" s="33"/>
      <c r="H5990" s="39"/>
      <c r="I5990" s="21"/>
      <c r="J5990" s="33"/>
      <c r="K5990" s="33"/>
      <c r="L5990" s="22"/>
      <c r="M5990" s="22"/>
      <c r="N5990" s="22"/>
    </row>
    <row r="5991" spans="1:14" s="49" customFormat="1" ht="15" customHeight="1">
      <c r="A5991" s="33"/>
      <c r="B5991" s="33"/>
      <c r="C5991" s="21"/>
      <c r="D5991" s="33"/>
      <c r="E5991" s="39"/>
      <c r="F5991" s="21"/>
      <c r="G5991" s="33"/>
      <c r="H5991" s="39"/>
      <c r="I5991" s="21"/>
      <c r="J5991" s="33"/>
      <c r="K5991" s="33"/>
      <c r="L5991" s="22"/>
      <c r="M5991" s="22"/>
      <c r="N5991" s="22"/>
    </row>
    <row r="5992" spans="1:14" s="49" customFormat="1" ht="15" customHeight="1">
      <c r="A5992" s="33"/>
      <c r="B5992" s="33"/>
      <c r="C5992" s="21"/>
      <c r="D5992" s="33"/>
      <c r="E5992" s="39"/>
      <c r="F5992" s="21"/>
      <c r="G5992" s="33"/>
      <c r="H5992" s="39"/>
      <c r="I5992" s="21"/>
      <c r="J5992" s="33"/>
      <c r="K5992" s="33"/>
      <c r="L5992" s="22"/>
      <c r="M5992" s="22"/>
      <c r="N5992" s="22"/>
    </row>
    <row r="5993" spans="1:14" s="49" customFormat="1" ht="15" customHeight="1">
      <c r="A5993" s="33"/>
      <c r="B5993" s="33"/>
      <c r="C5993" s="21"/>
      <c r="D5993" s="33"/>
      <c r="E5993" s="39"/>
      <c r="F5993" s="21"/>
      <c r="G5993" s="33"/>
      <c r="H5993" s="39"/>
      <c r="I5993" s="21"/>
      <c r="J5993" s="33"/>
      <c r="K5993" s="33"/>
      <c r="L5993" s="22"/>
      <c r="M5993" s="22"/>
      <c r="N5993" s="22"/>
    </row>
    <row r="5994" spans="1:14" s="49" customFormat="1" ht="15" customHeight="1">
      <c r="A5994" s="33"/>
      <c r="B5994" s="33"/>
      <c r="C5994" s="21"/>
      <c r="D5994" s="33"/>
      <c r="E5994" s="39"/>
      <c r="F5994" s="21"/>
      <c r="G5994" s="33"/>
      <c r="H5994" s="39"/>
      <c r="I5994" s="21"/>
      <c r="J5994" s="33"/>
      <c r="K5994" s="33"/>
      <c r="L5994" s="22"/>
      <c r="M5994" s="22"/>
      <c r="N5994" s="22"/>
    </row>
    <row r="5995" spans="1:14" s="49" customFormat="1" ht="15" customHeight="1">
      <c r="A5995" s="33"/>
      <c r="B5995" s="33"/>
      <c r="C5995" s="21"/>
      <c r="D5995" s="33"/>
      <c r="E5995" s="39"/>
      <c r="F5995" s="21"/>
      <c r="G5995" s="33"/>
      <c r="H5995" s="39"/>
      <c r="I5995" s="21"/>
      <c r="J5995" s="33"/>
      <c r="K5995" s="33"/>
      <c r="L5995" s="22"/>
      <c r="M5995" s="22"/>
      <c r="N5995" s="22"/>
    </row>
    <row r="5996" spans="1:14" s="49" customFormat="1" ht="15" customHeight="1">
      <c r="A5996" s="33"/>
      <c r="B5996" s="33"/>
      <c r="C5996" s="21"/>
      <c r="D5996" s="33"/>
      <c r="E5996" s="39"/>
      <c r="F5996" s="21"/>
      <c r="G5996" s="33"/>
      <c r="H5996" s="39"/>
      <c r="I5996" s="21"/>
      <c r="J5996" s="33"/>
      <c r="K5996" s="33"/>
      <c r="L5996" s="22"/>
      <c r="M5996" s="22"/>
      <c r="N5996" s="22"/>
    </row>
    <row r="5997" spans="1:14" s="49" customFormat="1" ht="15" customHeight="1">
      <c r="A5997" s="33"/>
      <c r="B5997" s="33"/>
      <c r="C5997" s="21"/>
      <c r="D5997" s="33"/>
      <c r="E5997" s="39"/>
      <c r="F5997" s="21"/>
      <c r="G5997" s="33"/>
      <c r="H5997" s="39"/>
      <c r="I5997" s="21"/>
      <c r="J5997" s="33"/>
      <c r="K5997" s="33"/>
      <c r="L5997" s="22"/>
      <c r="M5997" s="22"/>
      <c r="N5997" s="22"/>
    </row>
    <row r="5998" spans="1:14" s="49" customFormat="1" ht="15" customHeight="1">
      <c r="A5998" s="33"/>
      <c r="B5998" s="33"/>
      <c r="C5998" s="21"/>
      <c r="D5998" s="33"/>
      <c r="E5998" s="39"/>
      <c r="F5998" s="21"/>
      <c r="G5998" s="33"/>
      <c r="H5998" s="39"/>
      <c r="I5998" s="21"/>
      <c r="J5998" s="33"/>
      <c r="K5998" s="33"/>
      <c r="L5998" s="22"/>
      <c r="M5998" s="22"/>
      <c r="N5998" s="22"/>
    </row>
    <row r="5999" spans="1:14" s="49" customFormat="1" ht="15" customHeight="1">
      <c r="A5999" s="33"/>
      <c r="B5999" s="33"/>
      <c r="C5999" s="21"/>
      <c r="D5999" s="33"/>
      <c r="E5999" s="39"/>
      <c r="F5999" s="21"/>
      <c r="G5999" s="33"/>
      <c r="H5999" s="39"/>
      <c r="I5999" s="21"/>
      <c r="J5999" s="33"/>
      <c r="K5999" s="33"/>
      <c r="L5999" s="22"/>
      <c r="M5999" s="22"/>
      <c r="N5999" s="22"/>
    </row>
    <row r="6000" spans="1:14" s="49" customFormat="1" ht="15" customHeight="1">
      <c r="A6000" s="33"/>
      <c r="B6000" s="33"/>
      <c r="C6000" s="21"/>
      <c r="D6000" s="33"/>
      <c r="E6000" s="39"/>
      <c r="F6000" s="21"/>
      <c r="G6000" s="33"/>
      <c r="H6000" s="39"/>
      <c r="I6000" s="21"/>
      <c r="J6000" s="33"/>
      <c r="K6000" s="33"/>
      <c r="L6000" s="22"/>
      <c r="M6000" s="22"/>
      <c r="N6000" s="22"/>
    </row>
    <row r="6001" spans="1:14" s="49" customFormat="1" ht="15" customHeight="1">
      <c r="A6001" s="33"/>
      <c r="B6001" s="33"/>
      <c r="C6001" s="21"/>
      <c r="D6001" s="33"/>
      <c r="E6001" s="39"/>
      <c r="F6001" s="21"/>
      <c r="G6001" s="33"/>
      <c r="H6001" s="39"/>
      <c r="I6001" s="21"/>
      <c r="J6001" s="33"/>
      <c r="K6001" s="33"/>
      <c r="L6001" s="22"/>
      <c r="M6001" s="22"/>
      <c r="N6001" s="22"/>
    </row>
    <row r="6002" spans="1:14" s="49" customFormat="1" ht="15" customHeight="1">
      <c r="A6002" s="33"/>
      <c r="B6002" s="33"/>
      <c r="C6002" s="21"/>
      <c r="D6002" s="33"/>
      <c r="E6002" s="39"/>
      <c r="F6002" s="21"/>
      <c r="G6002" s="33"/>
      <c r="H6002" s="39"/>
      <c r="I6002" s="21"/>
      <c r="J6002" s="33"/>
      <c r="K6002" s="33"/>
      <c r="L6002" s="22"/>
      <c r="M6002" s="22"/>
      <c r="N6002" s="22"/>
    </row>
    <row r="6003" spans="1:14" s="49" customFormat="1" ht="15" customHeight="1">
      <c r="A6003" s="33"/>
      <c r="B6003" s="33"/>
      <c r="C6003" s="21"/>
      <c r="D6003" s="33"/>
      <c r="E6003" s="39"/>
      <c r="F6003" s="21"/>
      <c r="G6003" s="33"/>
      <c r="H6003" s="39"/>
      <c r="I6003" s="21"/>
      <c r="J6003" s="33"/>
      <c r="K6003" s="33"/>
      <c r="L6003" s="22"/>
      <c r="M6003" s="22"/>
      <c r="N6003" s="22"/>
    </row>
    <row r="6004" spans="1:14" s="49" customFormat="1" ht="15" customHeight="1">
      <c r="A6004" s="33"/>
      <c r="B6004" s="33"/>
      <c r="C6004" s="21"/>
      <c r="D6004" s="33"/>
      <c r="E6004" s="39"/>
      <c r="F6004" s="21"/>
      <c r="G6004" s="33"/>
      <c r="H6004" s="39"/>
      <c r="I6004" s="21"/>
      <c r="J6004" s="33"/>
      <c r="K6004" s="33"/>
      <c r="L6004" s="22"/>
      <c r="M6004" s="22"/>
      <c r="N6004" s="22"/>
    </row>
    <row r="6005" spans="1:14" s="49" customFormat="1" ht="15" customHeight="1">
      <c r="A6005" s="33"/>
      <c r="B6005" s="33"/>
      <c r="C6005" s="21"/>
      <c r="D6005" s="33"/>
      <c r="E6005" s="39"/>
      <c r="F6005" s="21"/>
      <c r="G6005" s="33"/>
      <c r="H6005" s="39"/>
      <c r="I6005" s="21"/>
      <c r="J6005" s="33"/>
      <c r="K6005" s="33"/>
      <c r="L6005" s="22"/>
      <c r="M6005" s="22"/>
      <c r="N6005" s="22"/>
    </row>
    <row r="6006" spans="1:14" s="49" customFormat="1" ht="15" customHeight="1">
      <c r="A6006" s="33"/>
      <c r="B6006" s="33"/>
      <c r="C6006" s="21"/>
      <c r="D6006" s="33"/>
      <c r="E6006" s="39"/>
      <c r="F6006" s="21"/>
      <c r="G6006" s="33"/>
      <c r="H6006" s="39"/>
      <c r="I6006" s="21"/>
      <c r="J6006" s="33"/>
      <c r="K6006" s="33"/>
      <c r="L6006" s="22"/>
      <c r="M6006" s="22"/>
      <c r="N6006" s="22"/>
    </row>
    <row r="6007" spans="1:14" s="49" customFormat="1" ht="15" customHeight="1">
      <c r="A6007" s="33"/>
      <c r="B6007" s="33"/>
      <c r="C6007" s="21"/>
      <c r="D6007" s="33"/>
      <c r="E6007" s="39"/>
      <c r="F6007" s="21"/>
      <c r="G6007" s="33"/>
      <c r="H6007" s="39"/>
      <c r="I6007" s="21"/>
      <c r="J6007" s="33"/>
      <c r="K6007" s="33"/>
      <c r="L6007" s="22"/>
      <c r="M6007" s="22"/>
      <c r="N6007" s="22"/>
    </row>
    <row r="6008" spans="1:14" s="49" customFormat="1" ht="15" customHeight="1">
      <c r="A6008" s="33"/>
      <c r="B6008" s="33"/>
      <c r="C6008" s="21"/>
      <c r="D6008" s="33"/>
      <c r="E6008" s="39"/>
      <c r="F6008" s="21"/>
      <c r="G6008" s="33"/>
      <c r="H6008" s="39"/>
      <c r="I6008" s="21"/>
      <c r="J6008" s="33"/>
      <c r="K6008" s="33"/>
      <c r="L6008" s="22"/>
      <c r="M6008" s="22"/>
      <c r="N6008" s="22"/>
    </row>
    <row r="6009" spans="1:14" s="49" customFormat="1" ht="15" customHeight="1">
      <c r="A6009" s="33"/>
      <c r="B6009" s="33"/>
      <c r="C6009" s="21"/>
      <c r="D6009" s="33"/>
      <c r="E6009" s="39"/>
      <c r="F6009" s="21"/>
      <c r="G6009" s="33"/>
      <c r="H6009" s="39"/>
      <c r="I6009" s="21"/>
      <c r="J6009" s="33"/>
      <c r="K6009" s="33"/>
      <c r="L6009" s="22"/>
      <c r="M6009" s="22"/>
      <c r="N6009" s="22"/>
    </row>
    <row r="6010" spans="1:14" s="49" customFormat="1" ht="15" customHeight="1">
      <c r="A6010" s="33"/>
      <c r="B6010" s="33"/>
      <c r="C6010" s="21"/>
      <c r="D6010" s="33"/>
      <c r="E6010" s="39"/>
      <c r="F6010" s="21"/>
      <c r="G6010" s="33"/>
      <c r="H6010" s="39"/>
      <c r="I6010" s="21"/>
      <c r="J6010" s="33"/>
      <c r="K6010" s="33"/>
      <c r="L6010" s="22"/>
      <c r="M6010" s="22"/>
      <c r="N6010" s="22"/>
    </row>
    <row r="6011" spans="1:14" s="49" customFormat="1" ht="15" customHeight="1">
      <c r="A6011" s="33"/>
      <c r="B6011" s="33"/>
      <c r="C6011" s="21"/>
      <c r="D6011" s="33"/>
      <c r="E6011" s="39"/>
      <c r="F6011" s="21"/>
      <c r="G6011" s="33"/>
      <c r="H6011" s="39"/>
      <c r="I6011" s="21"/>
      <c r="J6011" s="33"/>
      <c r="K6011" s="33"/>
      <c r="L6011" s="22"/>
      <c r="M6011" s="22"/>
      <c r="N6011" s="22"/>
    </row>
    <row r="6012" spans="1:14" s="49" customFormat="1" ht="15" customHeight="1">
      <c r="A6012" s="33"/>
      <c r="B6012" s="33"/>
      <c r="C6012" s="21"/>
      <c r="D6012" s="33"/>
      <c r="E6012" s="39"/>
      <c r="F6012" s="21"/>
      <c r="G6012" s="33"/>
      <c r="H6012" s="39"/>
      <c r="I6012" s="21"/>
      <c r="J6012" s="33"/>
      <c r="K6012" s="33"/>
      <c r="L6012" s="22"/>
      <c r="M6012" s="22"/>
      <c r="N6012" s="22"/>
    </row>
    <row r="6013" spans="1:14" s="49" customFormat="1" ht="15" customHeight="1">
      <c r="A6013" s="33"/>
      <c r="B6013" s="33"/>
      <c r="C6013" s="21"/>
      <c r="D6013" s="33"/>
      <c r="E6013" s="39"/>
      <c r="F6013" s="21"/>
      <c r="G6013" s="33"/>
      <c r="H6013" s="39"/>
      <c r="I6013" s="21"/>
      <c r="J6013" s="33"/>
      <c r="K6013" s="33"/>
      <c r="L6013" s="22"/>
      <c r="M6013" s="22"/>
      <c r="N6013" s="22"/>
    </row>
    <row r="6014" spans="1:14" s="49" customFormat="1" ht="15" customHeight="1">
      <c r="A6014" s="33"/>
      <c r="B6014" s="33"/>
      <c r="C6014" s="21"/>
      <c r="D6014" s="33"/>
      <c r="E6014" s="39"/>
      <c r="F6014" s="21"/>
      <c r="G6014" s="33"/>
      <c r="H6014" s="39"/>
      <c r="I6014" s="21"/>
      <c r="J6014" s="33"/>
      <c r="K6014" s="33"/>
      <c r="L6014" s="22"/>
      <c r="M6014" s="22"/>
      <c r="N6014" s="22"/>
    </row>
    <row r="6015" spans="1:14" s="49" customFormat="1" ht="15" customHeight="1">
      <c r="A6015" s="33"/>
      <c r="B6015" s="33"/>
      <c r="C6015" s="21"/>
      <c r="D6015" s="33"/>
      <c r="E6015" s="39"/>
      <c r="F6015" s="21"/>
      <c r="G6015" s="33"/>
      <c r="H6015" s="39"/>
      <c r="I6015" s="21"/>
      <c r="J6015" s="33"/>
      <c r="K6015" s="33"/>
      <c r="L6015" s="22"/>
      <c r="M6015" s="22"/>
      <c r="N6015" s="22"/>
    </row>
    <row r="6016" spans="1:14" s="49" customFormat="1" ht="15" customHeight="1">
      <c r="A6016" s="33"/>
      <c r="B6016" s="33"/>
      <c r="C6016" s="21"/>
      <c r="D6016" s="33"/>
      <c r="E6016" s="39"/>
      <c r="F6016" s="21"/>
      <c r="G6016" s="33"/>
      <c r="H6016" s="39"/>
      <c r="I6016" s="21"/>
      <c r="J6016" s="33"/>
      <c r="K6016" s="33"/>
      <c r="L6016" s="22"/>
      <c r="M6016" s="22"/>
      <c r="N6016" s="22"/>
    </row>
    <row r="6017" spans="1:14" s="49" customFormat="1" ht="15" customHeight="1">
      <c r="A6017" s="33"/>
      <c r="B6017" s="33"/>
      <c r="C6017" s="21"/>
      <c r="D6017" s="33"/>
      <c r="E6017" s="39"/>
      <c r="F6017" s="21"/>
      <c r="G6017" s="33"/>
      <c r="H6017" s="39"/>
      <c r="I6017" s="21"/>
      <c r="J6017" s="33"/>
      <c r="K6017" s="33"/>
      <c r="L6017" s="22"/>
      <c r="M6017" s="22"/>
      <c r="N6017" s="22"/>
    </row>
    <row r="6018" spans="1:14" s="49" customFormat="1" ht="15" customHeight="1">
      <c r="A6018" s="33"/>
      <c r="B6018" s="33"/>
      <c r="C6018" s="21"/>
      <c r="D6018" s="33"/>
      <c r="E6018" s="39"/>
      <c r="F6018" s="21"/>
      <c r="G6018" s="33"/>
      <c r="H6018" s="39"/>
      <c r="I6018" s="21"/>
      <c r="J6018" s="33"/>
      <c r="K6018" s="33"/>
      <c r="L6018" s="22"/>
      <c r="M6018" s="22"/>
      <c r="N6018" s="22"/>
    </row>
    <row r="6019" spans="1:14" s="49" customFormat="1" ht="15" customHeight="1">
      <c r="A6019" s="33"/>
      <c r="B6019" s="33"/>
      <c r="C6019" s="21"/>
      <c r="D6019" s="33"/>
      <c r="E6019" s="39"/>
      <c r="F6019" s="21"/>
      <c r="G6019" s="33"/>
      <c r="H6019" s="39"/>
      <c r="I6019" s="21"/>
      <c r="J6019" s="33"/>
      <c r="K6019" s="33"/>
      <c r="L6019" s="22"/>
      <c r="M6019" s="22"/>
      <c r="N6019" s="22"/>
    </row>
    <row r="6020" spans="1:14" s="49" customFormat="1" ht="15" customHeight="1">
      <c r="A6020" s="33"/>
      <c r="B6020" s="33"/>
      <c r="C6020" s="21"/>
      <c r="D6020" s="33"/>
      <c r="E6020" s="39"/>
      <c r="F6020" s="21"/>
      <c r="G6020" s="33"/>
      <c r="H6020" s="39"/>
      <c r="I6020" s="21"/>
      <c r="J6020" s="33"/>
      <c r="K6020" s="33"/>
      <c r="L6020" s="22"/>
      <c r="M6020" s="22"/>
      <c r="N6020" s="22"/>
    </row>
    <row r="6021" spans="1:14" s="49" customFormat="1" ht="15" customHeight="1">
      <c r="A6021" s="33"/>
      <c r="B6021" s="33"/>
      <c r="C6021" s="21"/>
      <c r="D6021" s="33"/>
      <c r="E6021" s="39"/>
      <c r="F6021" s="21"/>
      <c r="G6021" s="33"/>
      <c r="H6021" s="39"/>
      <c r="I6021" s="21"/>
      <c r="J6021" s="33"/>
      <c r="K6021" s="33"/>
      <c r="L6021" s="22"/>
      <c r="M6021" s="22"/>
      <c r="N6021" s="22"/>
    </row>
    <row r="6022" spans="1:14" s="49" customFormat="1" ht="15" customHeight="1">
      <c r="A6022" s="33"/>
      <c r="B6022" s="33"/>
      <c r="C6022" s="21"/>
      <c r="D6022" s="33"/>
      <c r="E6022" s="39"/>
      <c r="F6022" s="21"/>
      <c r="G6022" s="33"/>
      <c r="H6022" s="39"/>
      <c r="I6022" s="21"/>
      <c r="J6022" s="33"/>
      <c r="K6022" s="33"/>
      <c r="L6022" s="22"/>
      <c r="M6022" s="22"/>
      <c r="N6022" s="22"/>
    </row>
    <row r="6023" spans="1:14" s="49" customFormat="1" ht="15" customHeight="1">
      <c r="A6023" s="33"/>
      <c r="B6023" s="33"/>
      <c r="C6023" s="21"/>
      <c r="D6023" s="33"/>
      <c r="E6023" s="39"/>
      <c r="F6023" s="21"/>
      <c r="G6023" s="33"/>
      <c r="H6023" s="39"/>
      <c r="I6023" s="21"/>
      <c r="J6023" s="33"/>
      <c r="K6023" s="33"/>
      <c r="L6023" s="22"/>
      <c r="M6023" s="22"/>
      <c r="N6023" s="22"/>
    </row>
    <row r="6024" spans="1:14" s="49" customFormat="1" ht="15" customHeight="1">
      <c r="A6024" s="33"/>
      <c r="B6024" s="33"/>
      <c r="C6024" s="21"/>
      <c r="D6024" s="33"/>
      <c r="E6024" s="39"/>
      <c r="F6024" s="21"/>
      <c r="G6024" s="33"/>
      <c r="H6024" s="39"/>
      <c r="I6024" s="21"/>
      <c r="J6024" s="33"/>
      <c r="K6024" s="33"/>
      <c r="L6024" s="22"/>
      <c r="M6024" s="22"/>
      <c r="N6024" s="22"/>
    </row>
    <row r="6025" spans="1:14" s="49" customFormat="1" ht="15" customHeight="1">
      <c r="A6025" s="33"/>
      <c r="B6025" s="33"/>
      <c r="C6025" s="21"/>
      <c r="D6025" s="33"/>
      <c r="E6025" s="39"/>
      <c r="F6025" s="21"/>
      <c r="G6025" s="33"/>
      <c r="H6025" s="39"/>
      <c r="I6025" s="21"/>
      <c r="J6025" s="33"/>
      <c r="K6025" s="33"/>
      <c r="L6025" s="22"/>
      <c r="M6025" s="22"/>
      <c r="N6025" s="22"/>
    </row>
    <row r="6026" spans="1:14" s="49" customFormat="1" ht="15" customHeight="1">
      <c r="A6026" s="33"/>
      <c r="B6026" s="33"/>
      <c r="C6026" s="20"/>
      <c r="D6026" s="33"/>
      <c r="E6026" s="33"/>
      <c r="F6026" s="20"/>
      <c r="G6026" s="33"/>
      <c r="H6026" s="33"/>
      <c r="I6026" s="20"/>
      <c r="J6026" s="33"/>
      <c r="K6026" s="33"/>
      <c r="L6026" s="20"/>
      <c r="M6026" s="22"/>
      <c r="N6026" s="22"/>
    </row>
    <row r="6027" spans="1:14" s="49" customFormat="1" ht="15" customHeight="1">
      <c r="A6027" s="33"/>
      <c r="B6027" s="33"/>
      <c r="C6027" s="21"/>
      <c r="D6027" s="33"/>
      <c r="E6027" s="39"/>
      <c r="F6027" s="21"/>
      <c r="G6027" s="33"/>
      <c r="H6027" s="39"/>
      <c r="I6027" s="21"/>
      <c r="J6027" s="33"/>
      <c r="K6027" s="33"/>
      <c r="L6027" s="22"/>
      <c r="M6027" s="22"/>
      <c r="N6027" s="22"/>
    </row>
    <row r="6028" spans="1:14" s="49" customFormat="1" ht="15" customHeight="1">
      <c r="A6028" s="33"/>
      <c r="B6028" s="33"/>
      <c r="C6028" s="21"/>
      <c r="D6028" s="33"/>
      <c r="E6028" s="39"/>
      <c r="F6028" s="21"/>
      <c r="G6028" s="33"/>
      <c r="H6028" s="39"/>
      <c r="I6028" s="21"/>
      <c r="J6028" s="33"/>
      <c r="K6028" s="33"/>
      <c r="L6028" s="22"/>
      <c r="M6028" s="22"/>
      <c r="N6028" s="22"/>
    </row>
    <row r="6029" spans="1:14" s="49" customFormat="1" ht="15" customHeight="1">
      <c r="A6029" s="33"/>
      <c r="B6029" s="33"/>
      <c r="C6029" s="21"/>
      <c r="D6029" s="33"/>
      <c r="E6029" s="39"/>
      <c r="F6029" s="21"/>
      <c r="G6029" s="33"/>
      <c r="H6029" s="39"/>
      <c r="I6029" s="21"/>
      <c r="J6029" s="33"/>
      <c r="K6029" s="33"/>
      <c r="L6029" s="22"/>
      <c r="M6029" s="22"/>
      <c r="N6029" s="22"/>
    </row>
    <row r="6030" spans="1:14" s="49" customFormat="1" ht="15" customHeight="1">
      <c r="A6030" s="33"/>
      <c r="B6030" s="33"/>
      <c r="C6030" s="21"/>
      <c r="D6030" s="33"/>
      <c r="E6030" s="39"/>
      <c r="F6030" s="21"/>
      <c r="G6030" s="33"/>
      <c r="H6030" s="39"/>
      <c r="I6030" s="21"/>
      <c r="J6030" s="33"/>
      <c r="K6030" s="33"/>
      <c r="L6030" s="22"/>
      <c r="M6030" s="22"/>
      <c r="N6030" s="22"/>
    </row>
    <row r="6031" spans="1:14" s="49" customFormat="1" ht="15" customHeight="1">
      <c r="A6031" s="33"/>
      <c r="B6031" s="33"/>
      <c r="C6031" s="21"/>
      <c r="D6031" s="33"/>
      <c r="E6031" s="39"/>
      <c r="F6031" s="21"/>
      <c r="G6031" s="33"/>
      <c r="H6031" s="39"/>
      <c r="I6031" s="21"/>
      <c r="J6031" s="33"/>
      <c r="K6031" s="33"/>
      <c r="L6031" s="22"/>
      <c r="M6031" s="22"/>
      <c r="N6031" s="22"/>
    </row>
    <row r="6032" spans="1:14" s="49" customFormat="1" ht="15" customHeight="1">
      <c r="A6032" s="33"/>
      <c r="B6032" s="33"/>
      <c r="C6032" s="21"/>
      <c r="D6032" s="33"/>
      <c r="E6032" s="39"/>
      <c r="F6032" s="21"/>
      <c r="G6032" s="33"/>
      <c r="H6032" s="39"/>
      <c r="I6032" s="21"/>
      <c r="J6032" s="33"/>
      <c r="K6032" s="33"/>
      <c r="L6032" s="22"/>
      <c r="M6032" s="22"/>
      <c r="N6032" s="22"/>
    </row>
    <row r="6033" spans="1:14" s="49" customFormat="1" ht="15" customHeight="1">
      <c r="A6033" s="33"/>
      <c r="B6033" s="33"/>
      <c r="C6033" s="21"/>
      <c r="D6033" s="33"/>
      <c r="E6033" s="39"/>
      <c r="F6033" s="21"/>
      <c r="G6033" s="33"/>
      <c r="H6033" s="39"/>
      <c r="I6033" s="21"/>
      <c r="J6033" s="33"/>
      <c r="K6033" s="33"/>
      <c r="L6033" s="22"/>
      <c r="M6033" s="22"/>
      <c r="N6033" s="22"/>
    </row>
    <row r="6034" spans="1:14" s="49" customFormat="1" ht="15" customHeight="1">
      <c r="A6034" s="33"/>
      <c r="B6034" s="33"/>
      <c r="C6034" s="21"/>
      <c r="D6034" s="33"/>
      <c r="E6034" s="39"/>
      <c r="F6034" s="21"/>
      <c r="G6034" s="33"/>
      <c r="H6034" s="39"/>
      <c r="I6034" s="21"/>
      <c r="J6034" s="33"/>
      <c r="K6034" s="33"/>
      <c r="L6034" s="22"/>
      <c r="M6034" s="22"/>
      <c r="N6034" s="22"/>
    </row>
    <row r="6035" spans="1:14" s="49" customFormat="1" ht="15" customHeight="1">
      <c r="A6035" s="33"/>
      <c r="B6035" s="33"/>
      <c r="C6035" s="21"/>
      <c r="D6035" s="33"/>
      <c r="E6035" s="39"/>
      <c r="F6035" s="21"/>
      <c r="G6035" s="33"/>
      <c r="H6035" s="39"/>
      <c r="I6035" s="21"/>
      <c r="J6035" s="33"/>
      <c r="K6035" s="33"/>
      <c r="L6035" s="22"/>
      <c r="M6035" s="22"/>
      <c r="N6035" s="22"/>
    </row>
    <row r="6036" spans="1:14" s="49" customFormat="1" ht="15" customHeight="1">
      <c r="A6036" s="33"/>
      <c r="B6036" s="33"/>
      <c r="C6036" s="21"/>
      <c r="D6036" s="33"/>
      <c r="E6036" s="39"/>
      <c r="F6036" s="21"/>
      <c r="G6036" s="33"/>
      <c r="H6036" s="39"/>
      <c r="I6036" s="21"/>
      <c r="J6036" s="33"/>
      <c r="K6036" s="33"/>
      <c r="L6036" s="22"/>
      <c r="M6036" s="22"/>
      <c r="N6036" s="22"/>
    </row>
    <row r="6037" spans="1:14" s="49" customFormat="1" ht="15" customHeight="1">
      <c r="A6037" s="33"/>
      <c r="B6037" s="33"/>
      <c r="C6037" s="21"/>
      <c r="D6037" s="33"/>
      <c r="E6037" s="39"/>
      <c r="F6037" s="21"/>
      <c r="G6037" s="33"/>
      <c r="H6037" s="39"/>
      <c r="I6037" s="21"/>
      <c r="J6037" s="33"/>
      <c r="K6037" s="33"/>
      <c r="L6037" s="22"/>
      <c r="M6037" s="22"/>
      <c r="N6037" s="22"/>
    </row>
    <row r="6038" spans="1:14" s="49" customFormat="1" ht="15" customHeight="1">
      <c r="A6038" s="33"/>
      <c r="B6038" s="33"/>
      <c r="C6038" s="21"/>
      <c r="D6038" s="33"/>
      <c r="E6038" s="39"/>
      <c r="F6038" s="21"/>
      <c r="G6038" s="33"/>
      <c r="H6038" s="39"/>
      <c r="I6038" s="21"/>
      <c r="J6038" s="33"/>
      <c r="K6038" s="33"/>
      <c r="L6038" s="22"/>
      <c r="M6038" s="22"/>
      <c r="N6038" s="22"/>
    </row>
    <row r="6039" spans="1:14" s="49" customFormat="1" ht="15" customHeight="1">
      <c r="A6039" s="33"/>
      <c r="B6039" s="33"/>
      <c r="C6039" s="21"/>
      <c r="D6039" s="33"/>
      <c r="E6039" s="39"/>
      <c r="F6039" s="21"/>
      <c r="G6039" s="33"/>
      <c r="H6039" s="39"/>
      <c r="I6039" s="21"/>
      <c r="J6039" s="33"/>
      <c r="K6039" s="33"/>
      <c r="L6039" s="22"/>
      <c r="M6039" s="22"/>
      <c r="N6039" s="22"/>
    </row>
    <row r="6040" spans="1:14" s="49" customFormat="1" ht="15" customHeight="1">
      <c r="A6040" s="33"/>
      <c r="B6040" s="33"/>
      <c r="C6040" s="21"/>
      <c r="D6040" s="33"/>
      <c r="E6040" s="39"/>
      <c r="F6040" s="21"/>
      <c r="G6040" s="33"/>
      <c r="H6040" s="39"/>
      <c r="I6040" s="21"/>
      <c r="J6040" s="33"/>
      <c r="K6040" s="33"/>
      <c r="L6040" s="22"/>
      <c r="M6040" s="22"/>
      <c r="N6040" s="22"/>
    </row>
    <row r="6041" spans="1:14" s="49" customFormat="1" ht="15" customHeight="1">
      <c r="A6041" s="33"/>
      <c r="B6041" s="33"/>
      <c r="C6041" s="21"/>
      <c r="D6041" s="33"/>
      <c r="E6041" s="39"/>
      <c r="F6041" s="21"/>
      <c r="G6041" s="33"/>
      <c r="H6041" s="39"/>
      <c r="I6041" s="21"/>
      <c r="J6041" s="33"/>
      <c r="K6041" s="33"/>
      <c r="L6041" s="22"/>
      <c r="M6041" s="22"/>
      <c r="N6041" s="22"/>
    </row>
    <row r="6042" spans="1:14" s="49" customFormat="1" ht="15" customHeight="1">
      <c r="A6042" s="33"/>
      <c r="B6042" s="33"/>
      <c r="C6042" s="21"/>
      <c r="D6042" s="33"/>
      <c r="E6042" s="39"/>
      <c r="F6042" s="21"/>
      <c r="G6042" s="33"/>
      <c r="H6042" s="39"/>
      <c r="I6042" s="21"/>
      <c r="J6042" s="33"/>
      <c r="K6042" s="33"/>
      <c r="L6042" s="22"/>
      <c r="M6042" s="22"/>
      <c r="N6042" s="22"/>
    </row>
    <row r="6043" spans="1:14" s="49" customFormat="1" ht="15" customHeight="1">
      <c r="A6043" s="33"/>
      <c r="B6043" s="33"/>
      <c r="C6043" s="21"/>
      <c r="D6043" s="33"/>
      <c r="E6043" s="39"/>
      <c r="F6043" s="21"/>
      <c r="G6043" s="33"/>
      <c r="H6043" s="39"/>
      <c r="I6043" s="21"/>
      <c r="J6043" s="33"/>
      <c r="K6043" s="33"/>
      <c r="L6043" s="22"/>
      <c r="M6043" s="22"/>
      <c r="N6043" s="22"/>
    </row>
    <row r="6044" spans="1:14" s="49" customFormat="1" ht="15" customHeight="1">
      <c r="A6044" s="33"/>
      <c r="B6044" s="33"/>
      <c r="C6044" s="21"/>
      <c r="D6044" s="33"/>
      <c r="E6044" s="39"/>
      <c r="F6044" s="21"/>
      <c r="G6044" s="33"/>
      <c r="H6044" s="39"/>
      <c r="I6044" s="21"/>
      <c r="J6044" s="33"/>
      <c r="K6044" s="33"/>
      <c r="L6044" s="22"/>
      <c r="M6044" s="22"/>
      <c r="N6044" s="22"/>
    </row>
    <row r="6045" spans="1:14" s="49" customFormat="1" ht="15" customHeight="1">
      <c r="A6045" s="33"/>
      <c r="B6045" s="33"/>
      <c r="C6045" s="21"/>
      <c r="D6045" s="33"/>
      <c r="E6045" s="39"/>
      <c r="F6045" s="21"/>
      <c r="G6045" s="33"/>
      <c r="H6045" s="39"/>
      <c r="I6045" s="21"/>
      <c r="J6045" s="33"/>
      <c r="K6045" s="33"/>
      <c r="L6045" s="22"/>
      <c r="M6045" s="22"/>
      <c r="N6045" s="22"/>
    </row>
    <row r="6046" spans="1:14" s="49" customFormat="1" ht="15" customHeight="1">
      <c r="A6046" s="33"/>
      <c r="B6046" s="33"/>
      <c r="C6046" s="21"/>
      <c r="D6046" s="33"/>
      <c r="E6046" s="39"/>
      <c r="F6046" s="21"/>
      <c r="G6046" s="33"/>
      <c r="H6046" s="39"/>
      <c r="I6046" s="21"/>
      <c r="J6046" s="33"/>
      <c r="K6046" s="33"/>
      <c r="L6046" s="22"/>
      <c r="M6046" s="22"/>
      <c r="N6046" s="22"/>
    </row>
    <row r="6047" spans="1:14" s="49" customFormat="1" ht="15" customHeight="1">
      <c r="A6047" s="33"/>
      <c r="B6047" s="33"/>
      <c r="C6047" s="21"/>
      <c r="D6047" s="33"/>
      <c r="E6047" s="39"/>
      <c r="F6047" s="21"/>
      <c r="G6047" s="33"/>
      <c r="H6047" s="39"/>
      <c r="I6047" s="21"/>
      <c r="J6047" s="33"/>
      <c r="K6047" s="33"/>
      <c r="L6047" s="22"/>
      <c r="M6047" s="22"/>
      <c r="N6047" s="22"/>
    </row>
    <row r="6048" spans="1:14" s="49" customFormat="1" ht="15" customHeight="1">
      <c r="A6048" s="33"/>
      <c r="B6048" s="33"/>
      <c r="C6048" s="21"/>
      <c r="D6048" s="33"/>
      <c r="E6048" s="39"/>
      <c r="F6048" s="21"/>
      <c r="G6048" s="33"/>
      <c r="H6048" s="39"/>
      <c r="I6048" s="21"/>
      <c r="J6048" s="33"/>
      <c r="K6048" s="33"/>
      <c r="L6048" s="22"/>
      <c r="M6048" s="22"/>
      <c r="N6048" s="22"/>
    </row>
    <row r="6049" spans="1:14" s="49" customFormat="1" ht="15" customHeight="1">
      <c r="A6049" s="33"/>
      <c r="B6049" s="33"/>
      <c r="C6049" s="21"/>
      <c r="D6049" s="33"/>
      <c r="E6049" s="39"/>
      <c r="F6049" s="21"/>
      <c r="G6049" s="33"/>
      <c r="H6049" s="39"/>
      <c r="I6049" s="21"/>
      <c r="J6049" s="33"/>
      <c r="K6049" s="33"/>
      <c r="L6049" s="22"/>
      <c r="M6049" s="22"/>
      <c r="N6049" s="22"/>
    </row>
    <row r="6050" spans="1:14" s="49" customFormat="1" ht="15" customHeight="1">
      <c r="A6050" s="33"/>
      <c r="B6050" s="33"/>
      <c r="C6050" s="21"/>
      <c r="D6050" s="33"/>
      <c r="E6050" s="39"/>
      <c r="F6050" s="21"/>
      <c r="G6050" s="33"/>
      <c r="H6050" s="39"/>
      <c r="I6050" s="21"/>
      <c r="J6050" s="33"/>
      <c r="K6050" s="33"/>
      <c r="L6050" s="22"/>
      <c r="M6050" s="22"/>
      <c r="N6050" s="22"/>
    </row>
    <row r="6051" spans="1:14" s="49" customFormat="1" ht="15" customHeight="1">
      <c r="A6051" s="33"/>
      <c r="B6051" s="33"/>
      <c r="C6051" s="21"/>
      <c r="D6051" s="33"/>
      <c r="E6051" s="39"/>
      <c r="F6051" s="21"/>
      <c r="G6051" s="33"/>
      <c r="H6051" s="39"/>
      <c r="I6051" s="21"/>
      <c r="J6051" s="33"/>
      <c r="K6051" s="33"/>
      <c r="L6051" s="22"/>
      <c r="M6051" s="22"/>
      <c r="N6051" s="22"/>
    </row>
    <row r="6052" spans="1:14" s="49" customFormat="1" ht="15" customHeight="1">
      <c r="A6052" s="33"/>
      <c r="B6052" s="33"/>
      <c r="C6052" s="21"/>
      <c r="D6052" s="33"/>
      <c r="E6052" s="39"/>
      <c r="F6052" s="21"/>
      <c r="G6052" s="33"/>
      <c r="H6052" s="39"/>
      <c r="I6052" s="21"/>
      <c r="J6052" s="33"/>
      <c r="K6052" s="33"/>
      <c r="L6052" s="22"/>
      <c r="M6052" s="22"/>
      <c r="N6052" s="22"/>
    </row>
    <row r="6053" spans="1:14" s="49" customFormat="1" ht="15" customHeight="1">
      <c r="A6053" s="33"/>
      <c r="B6053" s="33"/>
      <c r="C6053" s="21"/>
      <c r="D6053" s="33"/>
      <c r="E6053" s="39"/>
      <c r="F6053" s="21"/>
      <c r="G6053" s="33"/>
      <c r="H6053" s="39"/>
      <c r="I6053" s="21"/>
      <c r="J6053" s="33"/>
      <c r="K6053" s="33"/>
      <c r="L6053" s="22"/>
      <c r="M6053" s="22"/>
      <c r="N6053" s="22"/>
    </row>
    <row r="6054" spans="1:14" s="49" customFormat="1" ht="15" customHeight="1">
      <c r="A6054" s="33"/>
      <c r="B6054" s="33"/>
      <c r="C6054" s="21"/>
      <c r="D6054" s="33"/>
      <c r="E6054" s="39"/>
      <c r="F6054" s="21"/>
      <c r="G6054" s="33"/>
      <c r="H6054" s="39"/>
      <c r="I6054" s="21"/>
      <c r="J6054" s="33"/>
      <c r="K6054" s="33"/>
      <c r="L6054" s="22"/>
      <c r="M6054" s="22"/>
      <c r="N6054" s="22"/>
    </row>
    <row r="6055" spans="1:14" s="49" customFormat="1" ht="15" customHeight="1">
      <c r="A6055" s="33"/>
      <c r="B6055" s="33"/>
      <c r="C6055" s="21"/>
      <c r="D6055" s="33"/>
      <c r="E6055" s="39"/>
      <c r="F6055" s="21"/>
      <c r="G6055" s="33"/>
      <c r="H6055" s="39"/>
      <c r="I6055" s="21"/>
      <c r="J6055" s="33"/>
      <c r="K6055" s="33"/>
      <c r="L6055" s="22"/>
      <c r="M6055" s="22"/>
      <c r="N6055" s="22"/>
    </row>
    <row r="6056" spans="1:14" s="49" customFormat="1" ht="15" customHeight="1">
      <c r="A6056" s="33"/>
      <c r="B6056" s="33"/>
      <c r="C6056" s="21"/>
      <c r="D6056" s="33"/>
      <c r="E6056" s="39"/>
      <c r="F6056" s="21"/>
      <c r="G6056" s="33"/>
      <c r="H6056" s="39"/>
      <c r="I6056" s="21"/>
      <c r="J6056" s="33"/>
      <c r="K6056" s="33"/>
      <c r="L6056" s="22"/>
      <c r="M6056" s="22"/>
      <c r="N6056" s="22"/>
    </row>
    <row r="6057" spans="1:14" s="49" customFormat="1" ht="15" customHeight="1">
      <c r="A6057" s="33"/>
      <c r="B6057" s="33"/>
      <c r="C6057" s="21"/>
      <c r="D6057" s="33"/>
      <c r="E6057" s="39"/>
      <c r="F6057" s="21"/>
      <c r="G6057" s="33"/>
      <c r="H6057" s="39"/>
      <c r="I6057" s="21"/>
      <c r="J6057" s="33"/>
      <c r="K6057" s="33"/>
      <c r="L6057" s="22"/>
      <c r="M6057" s="22"/>
      <c r="N6057" s="22"/>
    </row>
    <row r="6058" spans="1:14" s="49" customFormat="1" ht="15" customHeight="1">
      <c r="A6058" s="33"/>
      <c r="B6058" s="33"/>
      <c r="C6058" s="21"/>
      <c r="D6058" s="33"/>
      <c r="E6058" s="39"/>
      <c r="F6058" s="21"/>
      <c r="G6058" s="33"/>
      <c r="H6058" s="39"/>
      <c r="I6058" s="21"/>
      <c r="J6058" s="33"/>
      <c r="K6058" s="33"/>
      <c r="L6058" s="22"/>
      <c r="M6058" s="22"/>
      <c r="N6058" s="22"/>
    </row>
    <row r="6059" spans="1:14" s="49" customFormat="1" ht="15" customHeight="1">
      <c r="A6059" s="33"/>
      <c r="B6059" s="33"/>
      <c r="C6059" s="21"/>
      <c r="D6059" s="33"/>
      <c r="E6059" s="39"/>
      <c r="F6059" s="21"/>
      <c r="G6059" s="33"/>
      <c r="H6059" s="39"/>
      <c r="I6059" s="21"/>
      <c r="J6059" s="33"/>
      <c r="K6059" s="33"/>
      <c r="L6059" s="22"/>
      <c r="M6059" s="22"/>
      <c r="N6059" s="22"/>
    </row>
    <row r="6060" spans="1:14" s="49" customFormat="1" ht="15" customHeight="1">
      <c r="A6060" s="33"/>
      <c r="B6060" s="33"/>
      <c r="C6060" s="21"/>
      <c r="D6060" s="33"/>
      <c r="E6060" s="39"/>
      <c r="F6060" s="21"/>
      <c r="G6060" s="33"/>
      <c r="H6060" s="39"/>
      <c r="I6060" s="21"/>
      <c r="J6060" s="33"/>
      <c r="K6060" s="33"/>
      <c r="L6060" s="22"/>
      <c r="M6060" s="22"/>
      <c r="N6060" s="22"/>
    </row>
    <row r="6061" spans="1:14" s="49" customFormat="1" ht="15" customHeight="1">
      <c r="A6061" s="33"/>
      <c r="B6061" s="33"/>
      <c r="C6061" s="21"/>
      <c r="D6061" s="33"/>
      <c r="E6061" s="39"/>
      <c r="F6061" s="21"/>
      <c r="G6061" s="33"/>
      <c r="H6061" s="39"/>
      <c r="I6061" s="21"/>
      <c r="J6061" s="33"/>
      <c r="K6061" s="33"/>
      <c r="L6061" s="22"/>
      <c r="M6061" s="22"/>
      <c r="N6061" s="22"/>
    </row>
    <row r="6062" spans="1:14" s="49" customFormat="1" ht="15" customHeight="1">
      <c r="A6062" s="33"/>
      <c r="B6062" s="33"/>
      <c r="C6062" s="21"/>
      <c r="D6062" s="33"/>
      <c r="E6062" s="39"/>
      <c r="F6062" s="21"/>
      <c r="G6062" s="33"/>
      <c r="H6062" s="39"/>
      <c r="I6062" s="21"/>
      <c r="J6062" s="33"/>
      <c r="K6062" s="33"/>
      <c r="L6062" s="22"/>
      <c r="M6062" s="22"/>
      <c r="N6062" s="22"/>
    </row>
    <row r="6063" spans="1:14" s="49" customFormat="1" ht="15" customHeight="1">
      <c r="A6063" s="33"/>
      <c r="B6063" s="33"/>
      <c r="C6063" s="21"/>
      <c r="D6063" s="33"/>
      <c r="E6063" s="39"/>
      <c r="F6063" s="21"/>
      <c r="G6063" s="33"/>
      <c r="H6063" s="39"/>
      <c r="I6063" s="21"/>
      <c r="J6063" s="33"/>
      <c r="K6063" s="33"/>
      <c r="L6063" s="22"/>
      <c r="M6063" s="22"/>
      <c r="N6063" s="22"/>
    </row>
    <row r="6064" spans="1:14" s="49" customFormat="1" ht="15" customHeight="1">
      <c r="A6064" s="33"/>
      <c r="B6064" s="33"/>
      <c r="C6064" s="21"/>
      <c r="D6064" s="33"/>
      <c r="E6064" s="39"/>
      <c r="F6064" s="21"/>
      <c r="G6064" s="33"/>
      <c r="H6064" s="39"/>
      <c r="I6064" s="21"/>
      <c r="J6064" s="33"/>
      <c r="K6064" s="33"/>
      <c r="L6064" s="22"/>
      <c r="M6064" s="22"/>
      <c r="N6064" s="22"/>
    </row>
    <row r="6065" spans="1:14" s="49" customFormat="1" ht="15" customHeight="1">
      <c r="A6065" s="33"/>
      <c r="B6065" s="33"/>
      <c r="C6065" s="21"/>
      <c r="D6065" s="33"/>
      <c r="E6065" s="39"/>
      <c r="F6065" s="21"/>
      <c r="G6065" s="33"/>
      <c r="H6065" s="39"/>
      <c r="I6065" s="21"/>
      <c r="J6065" s="33"/>
      <c r="K6065" s="33"/>
      <c r="L6065" s="22"/>
      <c r="M6065" s="22"/>
      <c r="N6065" s="22"/>
    </row>
    <row r="6066" spans="1:14" s="49" customFormat="1" ht="15" customHeight="1">
      <c r="A6066" s="33"/>
      <c r="B6066" s="33"/>
      <c r="C6066" s="21"/>
      <c r="D6066" s="33"/>
      <c r="E6066" s="39"/>
      <c r="F6066" s="21"/>
      <c r="G6066" s="33"/>
      <c r="H6066" s="39"/>
      <c r="I6066" s="21"/>
      <c r="J6066" s="33"/>
      <c r="K6066" s="33"/>
      <c r="L6066" s="22"/>
      <c r="M6066" s="22"/>
      <c r="N6066" s="22"/>
    </row>
    <row r="6067" spans="1:14" s="49" customFormat="1" ht="15" customHeight="1">
      <c r="A6067" s="33"/>
      <c r="B6067" s="33"/>
      <c r="C6067" s="21"/>
      <c r="D6067" s="33"/>
      <c r="E6067" s="39"/>
      <c r="F6067" s="21"/>
      <c r="G6067" s="33"/>
      <c r="H6067" s="39"/>
      <c r="I6067" s="21"/>
      <c r="J6067" s="33"/>
      <c r="K6067" s="33"/>
      <c r="L6067" s="22"/>
      <c r="M6067" s="22"/>
      <c r="N6067" s="22"/>
    </row>
    <row r="6068" spans="1:14" s="49" customFormat="1" ht="15" customHeight="1">
      <c r="A6068" s="33"/>
      <c r="B6068" s="33"/>
      <c r="C6068" s="21"/>
      <c r="D6068" s="33"/>
      <c r="E6068" s="39"/>
      <c r="F6068" s="21"/>
      <c r="G6068" s="33"/>
      <c r="H6068" s="39"/>
      <c r="I6068" s="21"/>
      <c r="J6068" s="33"/>
      <c r="K6068" s="33"/>
      <c r="L6068" s="22"/>
      <c r="M6068" s="22"/>
      <c r="N6068" s="22"/>
    </row>
    <row r="6069" spans="1:14" s="49" customFormat="1" ht="15" customHeight="1">
      <c r="A6069" s="33"/>
      <c r="B6069" s="33"/>
      <c r="C6069" s="21"/>
      <c r="D6069" s="33"/>
      <c r="E6069" s="39"/>
      <c r="F6069" s="21"/>
      <c r="G6069" s="33"/>
      <c r="H6069" s="39"/>
      <c r="I6069" s="21"/>
      <c r="J6069" s="33"/>
      <c r="K6069" s="33"/>
      <c r="L6069" s="22"/>
      <c r="M6069" s="22"/>
      <c r="N6069" s="22"/>
    </row>
    <row r="6070" spans="1:14" s="49" customFormat="1" ht="15" customHeight="1">
      <c r="A6070" s="33"/>
      <c r="B6070" s="33"/>
      <c r="C6070" s="21"/>
      <c r="D6070" s="33"/>
      <c r="E6070" s="39"/>
      <c r="F6070" s="21"/>
      <c r="G6070" s="33"/>
      <c r="H6070" s="39"/>
      <c r="I6070" s="21"/>
      <c r="J6070" s="33"/>
      <c r="K6070" s="33"/>
      <c r="L6070" s="22"/>
      <c r="M6070" s="22"/>
      <c r="N6070" s="22"/>
    </row>
    <row r="6071" spans="1:14" s="49" customFormat="1" ht="15" customHeight="1">
      <c r="A6071" s="33"/>
      <c r="B6071" s="33"/>
      <c r="C6071" s="21"/>
      <c r="D6071" s="33"/>
      <c r="E6071" s="39"/>
      <c r="F6071" s="21"/>
      <c r="G6071" s="33"/>
      <c r="H6071" s="39"/>
      <c r="I6071" s="21"/>
      <c r="J6071" s="33"/>
      <c r="K6071" s="33"/>
      <c r="L6071" s="22"/>
      <c r="M6071" s="22"/>
      <c r="N6071" s="22"/>
    </row>
    <row r="6072" spans="1:14" s="49" customFormat="1" ht="15" customHeight="1">
      <c r="A6072" s="33"/>
      <c r="B6072" s="33"/>
      <c r="C6072" s="21"/>
      <c r="D6072" s="33"/>
      <c r="E6072" s="39"/>
      <c r="F6072" s="21"/>
      <c r="G6072" s="33"/>
      <c r="H6072" s="39"/>
      <c r="I6072" s="21"/>
      <c r="J6072" s="33"/>
      <c r="K6072" s="33"/>
      <c r="L6072" s="22"/>
      <c r="M6072" s="22"/>
      <c r="N6072" s="22"/>
    </row>
    <row r="6073" spans="1:14" s="49" customFormat="1" ht="15" customHeight="1">
      <c r="A6073" s="33"/>
      <c r="B6073" s="33"/>
      <c r="C6073" s="21"/>
      <c r="D6073" s="33"/>
      <c r="E6073" s="39"/>
      <c r="F6073" s="21"/>
      <c r="G6073" s="33"/>
      <c r="H6073" s="39"/>
      <c r="I6073" s="21"/>
      <c r="J6073" s="33"/>
      <c r="K6073" s="33"/>
      <c r="L6073" s="22"/>
      <c r="M6073" s="22"/>
      <c r="N6073" s="22"/>
    </row>
    <row r="6074" spans="1:14" s="49" customFormat="1" ht="15" customHeight="1">
      <c r="A6074" s="33"/>
      <c r="B6074" s="33"/>
      <c r="C6074" s="21"/>
      <c r="D6074" s="33"/>
      <c r="E6074" s="39"/>
      <c r="F6074" s="21"/>
      <c r="G6074" s="33"/>
      <c r="H6074" s="39"/>
      <c r="I6074" s="21"/>
      <c r="J6074" s="33"/>
      <c r="K6074" s="33"/>
      <c r="L6074" s="22"/>
      <c r="M6074" s="22"/>
      <c r="N6074" s="22"/>
    </row>
    <row r="6075" spans="1:14" s="49" customFormat="1" ht="15" customHeight="1">
      <c r="A6075" s="33"/>
      <c r="B6075" s="33"/>
      <c r="C6075" s="21"/>
      <c r="D6075" s="33"/>
      <c r="E6075" s="39"/>
      <c r="F6075" s="21"/>
      <c r="G6075" s="33"/>
      <c r="H6075" s="39"/>
      <c r="I6075" s="21"/>
      <c r="J6075" s="33"/>
      <c r="K6075" s="33"/>
      <c r="L6075" s="22"/>
      <c r="M6075" s="22"/>
      <c r="N6075" s="22"/>
    </row>
    <row r="6076" spans="1:14" s="49" customFormat="1" ht="15" customHeight="1">
      <c r="A6076" s="33"/>
      <c r="B6076" s="33"/>
      <c r="C6076" s="21"/>
      <c r="D6076" s="33"/>
      <c r="E6076" s="39"/>
      <c r="F6076" s="21"/>
      <c r="G6076" s="33"/>
      <c r="H6076" s="39"/>
      <c r="I6076" s="21"/>
      <c r="J6076" s="33"/>
      <c r="K6076" s="33"/>
      <c r="L6076" s="22"/>
      <c r="M6076" s="22"/>
      <c r="N6076" s="22"/>
    </row>
    <row r="6077" spans="1:14" s="49" customFormat="1" ht="15" customHeight="1">
      <c r="A6077" s="33"/>
      <c r="B6077" s="33"/>
      <c r="C6077" s="21"/>
      <c r="D6077" s="33"/>
      <c r="E6077" s="39"/>
      <c r="F6077" s="21"/>
      <c r="G6077" s="33"/>
      <c r="H6077" s="39"/>
      <c r="I6077" s="21"/>
      <c r="J6077" s="33"/>
      <c r="K6077" s="33"/>
      <c r="L6077" s="22"/>
      <c r="M6077" s="22"/>
      <c r="N6077" s="22"/>
    </row>
    <row r="6078" spans="1:14" s="49" customFormat="1" ht="15" customHeight="1">
      <c r="A6078" s="33"/>
      <c r="B6078" s="33"/>
      <c r="C6078" s="21"/>
      <c r="D6078" s="33"/>
      <c r="E6078" s="39"/>
      <c r="F6078" s="21"/>
      <c r="G6078" s="33"/>
      <c r="H6078" s="39"/>
      <c r="I6078" s="21"/>
      <c r="J6078" s="33"/>
      <c r="K6078" s="33"/>
      <c r="L6078" s="22"/>
      <c r="M6078" s="22"/>
      <c r="N6078" s="22"/>
    </row>
    <row r="6079" spans="1:14" s="49" customFormat="1" ht="15" customHeight="1">
      <c r="A6079" s="33"/>
      <c r="B6079" s="33"/>
      <c r="C6079" s="21"/>
      <c r="D6079" s="33"/>
      <c r="E6079" s="39"/>
      <c r="F6079" s="21"/>
      <c r="G6079" s="33"/>
      <c r="H6079" s="39"/>
      <c r="I6079" s="21"/>
      <c r="J6079" s="33"/>
      <c r="K6079" s="33"/>
      <c r="L6079" s="22"/>
      <c r="M6079" s="22"/>
      <c r="N6079" s="22"/>
    </row>
    <row r="6080" spans="1:14" s="49" customFormat="1" ht="15" customHeight="1">
      <c r="A6080" s="33"/>
      <c r="B6080" s="33"/>
      <c r="C6080" s="21"/>
      <c r="D6080" s="33"/>
      <c r="E6080" s="39"/>
      <c r="F6080" s="21"/>
      <c r="G6080" s="33"/>
      <c r="H6080" s="39"/>
      <c r="I6080" s="21"/>
      <c r="J6080" s="33"/>
      <c r="K6080" s="33"/>
      <c r="L6080" s="22"/>
      <c r="M6080" s="22"/>
      <c r="N6080" s="22"/>
    </row>
    <row r="6081" spans="1:14" s="49" customFormat="1" ht="15" customHeight="1">
      <c r="A6081" s="33"/>
      <c r="B6081" s="33"/>
      <c r="C6081" s="21"/>
      <c r="D6081" s="33"/>
      <c r="E6081" s="39"/>
      <c r="F6081" s="21"/>
      <c r="G6081" s="33"/>
      <c r="H6081" s="39"/>
      <c r="I6081" s="21"/>
      <c r="J6081" s="33"/>
      <c r="K6081" s="33"/>
      <c r="L6081" s="22"/>
      <c r="M6081" s="22"/>
      <c r="N6081" s="22"/>
    </row>
    <row r="6082" spans="1:14" s="49" customFormat="1" ht="15" customHeight="1">
      <c r="A6082" s="33"/>
      <c r="B6082" s="33"/>
      <c r="C6082" s="21"/>
      <c r="D6082" s="33"/>
      <c r="E6082" s="39"/>
      <c r="F6082" s="21"/>
      <c r="G6082" s="33"/>
      <c r="H6082" s="39"/>
      <c r="I6082" s="21"/>
      <c r="J6082" s="33"/>
      <c r="K6082" s="33"/>
      <c r="L6082" s="22"/>
      <c r="M6082" s="22"/>
      <c r="N6082" s="22"/>
    </row>
    <row r="6083" spans="1:14" s="49" customFormat="1" ht="15" customHeight="1">
      <c r="A6083" s="33"/>
      <c r="B6083" s="33"/>
      <c r="C6083" s="21"/>
      <c r="D6083" s="33"/>
      <c r="E6083" s="39"/>
      <c r="F6083" s="21"/>
      <c r="G6083" s="33"/>
      <c r="H6083" s="39"/>
      <c r="I6083" s="21"/>
      <c r="J6083" s="33"/>
      <c r="K6083" s="33"/>
      <c r="L6083" s="22"/>
      <c r="M6083" s="22"/>
      <c r="N6083" s="22"/>
    </row>
    <row r="6084" spans="1:14" s="49" customFormat="1" ht="15" customHeight="1">
      <c r="A6084" s="33"/>
      <c r="B6084" s="33"/>
      <c r="C6084" s="21"/>
      <c r="D6084" s="33"/>
      <c r="E6084" s="39"/>
      <c r="F6084" s="21"/>
      <c r="G6084" s="33"/>
      <c r="H6084" s="39"/>
      <c r="I6084" s="21"/>
      <c r="J6084" s="33"/>
      <c r="K6084" s="33"/>
      <c r="L6084" s="22"/>
      <c r="M6084" s="22"/>
      <c r="N6084" s="22"/>
    </row>
    <row r="6085" spans="1:14" s="49" customFormat="1" ht="15" customHeight="1">
      <c r="A6085" s="33"/>
      <c r="B6085" s="33"/>
      <c r="C6085" s="21"/>
      <c r="D6085" s="33"/>
      <c r="E6085" s="39"/>
      <c r="F6085" s="21"/>
      <c r="G6085" s="33"/>
      <c r="H6085" s="39"/>
      <c r="I6085" s="21"/>
      <c r="J6085" s="33"/>
      <c r="K6085" s="33"/>
      <c r="L6085" s="22"/>
      <c r="M6085" s="22"/>
      <c r="N6085" s="22"/>
    </row>
    <row r="6086" spans="1:14" s="49" customFormat="1" ht="15" customHeight="1">
      <c r="A6086" s="33"/>
      <c r="B6086" s="33"/>
      <c r="C6086" s="21"/>
      <c r="D6086" s="33"/>
      <c r="E6086" s="39"/>
      <c r="F6086" s="21"/>
      <c r="G6086" s="33"/>
      <c r="H6086" s="39"/>
      <c r="I6086" s="21"/>
      <c r="J6086" s="33"/>
      <c r="K6086" s="33"/>
      <c r="L6086" s="22"/>
      <c r="M6086" s="22"/>
      <c r="N6086" s="22"/>
    </row>
    <row r="6087" spans="1:14" s="49" customFormat="1" ht="15" customHeight="1">
      <c r="A6087" s="33"/>
      <c r="B6087" s="33"/>
      <c r="C6087" s="21"/>
      <c r="D6087" s="33"/>
      <c r="E6087" s="39"/>
      <c r="F6087" s="21"/>
      <c r="G6087" s="33"/>
      <c r="H6087" s="39"/>
      <c r="I6087" s="21"/>
      <c r="J6087" s="33"/>
      <c r="K6087" s="33"/>
      <c r="L6087" s="22"/>
      <c r="M6087" s="22"/>
      <c r="N6087" s="22"/>
    </row>
    <row r="6088" spans="1:14" s="49" customFormat="1" ht="15" customHeight="1">
      <c r="A6088" s="33"/>
      <c r="B6088" s="33"/>
      <c r="C6088" s="21"/>
      <c r="D6088" s="33"/>
      <c r="E6088" s="39"/>
      <c r="F6088" s="21"/>
      <c r="G6088" s="33"/>
      <c r="H6088" s="39"/>
      <c r="I6088" s="21"/>
      <c r="J6088" s="33"/>
      <c r="K6088" s="33"/>
      <c r="L6088" s="22"/>
      <c r="M6088" s="22"/>
      <c r="N6088" s="22"/>
    </row>
    <row r="6089" spans="1:14" s="49" customFormat="1" ht="15" customHeight="1">
      <c r="A6089" s="33"/>
      <c r="B6089" s="33"/>
      <c r="C6089" s="21"/>
      <c r="D6089" s="33"/>
      <c r="E6089" s="39"/>
      <c r="F6089" s="21"/>
      <c r="G6089" s="33"/>
      <c r="H6089" s="39"/>
      <c r="I6089" s="21"/>
      <c r="J6089" s="33"/>
      <c r="K6089" s="33"/>
      <c r="L6089" s="22"/>
      <c r="M6089" s="22"/>
      <c r="N6089" s="22"/>
    </row>
    <row r="6090" spans="1:14" s="49" customFormat="1" ht="15" customHeight="1">
      <c r="A6090" s="33"/>
      <c r="B6090" s="33"/>
      <c r="C6090" s="21"/>
      <c r="D6090" s="33"/>
      <c r="E6090" s="39"/>
      <c r="F6090" s="21"/>
      <c r="G6090" s="33"/>
      <c r="H6090" s="39"/>
      <c r="I6090" s="21"/>
      <c r="J6090" s="33"/>
      <c r="K6090" s="33"/>
      <c r="L6090" s="22"/>
      <c r="M6090" s="22"/>
      <c r="N6090" s="22"/>
    </row>
  </sheetData>
  <phoneticPr fontId="5" type="noConversion"/>
  <pageMargins left="0.75" right="0.75" top="1" bottom="1" header="0.5" footer="0.5"/>
  <pageSetup paperSize="9"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6:C85"/>
  <sheetViews>
    <sheetView topLeftCell="A40" workbookViewId="0">
      <selection activeCell="B5" sqref="B5"/>
    </sheetView>
  </sheetViews>
  <sheetFormatPr defaultRowHeight="12.75"/>
  <sheetData>
    <row r="6" spans="1:3">
      <c r="A6">
        <v>35.1</v>
      </c>
      <c r="B6">
        <v>-18.245000000000001</v>
      </c>
      <c r="C6">
        <v>269.07400000000001</v>
      </c>
    </row>
    <row r="7" spans="1:3">
      <c r="A7">
        <v>35.1</v>
      </c>
      <c r="B7">
        <v>-3.2450000000000001</v>
      </c>
      <c r="C7">
        <v>268.97399999999999</v>
      </c>
    </row>
    <row r="8" spans="1:3">
      <c r="A8">
        <v>35.1</v>
      </c>
      <c r="B8">
        <v>0</v>
      </c>
      <c r="C8">
        <v>268.99599999999998</v>
      </c>
    </row>
    <row r="9" spans="1:3">
      <c r="A9">
        <v>35.1</v>
      </c>
      <c r="B9">
        <v>0.28399999999999997</v>
      </c>
      <c r="C9">
        <v>268.92099999999999</v>
      </c>
    </row>
    <row r="10" spans="1:3">
      <c r="A10">
        <v>35.1</v>
      </c>
      <c r="B10">
        <v>10.438000000000001</v>
      </c>
      <c r="C10">
        <v>255.935</v>
      </c>
    </row>
    <row r="11" spans="1:3">
      <c r="A11">
        <v>35.1</v>
      </c>
      <c r="B11">
        <v>18.399000000000001</v>
      </c>
      <c r="C11">
        <v>249.471</v>
      </c>
    </row>
    <row r="12" spans="1:3">
      <c r="A12">
        <v>35.1</v>
      </c>
      <c r="B12">
        <v>31.463000000000001</v>
      </c>
      <c r="C12">
        <v>245.476</v>
      </c>
    </row>
    <row r="13" spans="1:3">
      <c r="A13">
        <v>35.1</v>
      </c>
      <c r="B13">
        <v>36.829000000000001</v>
      </c>
      <c r="C13">
        <v>238.85499999999999</v>
      </c>
    </row>
    <row r="14" spans="1:3">
      <c r="A14">
        <v>35.1</v>
      </c>
      <c r="B14">
        <v>42.161000000000001</v>
      </c>
      <c r="C14">
        <v>235.958</v>
      </c>
    </row>
    <row r="15" spans="1:3">
      <c r="A15">
        <v>35.1</v>
      </c>
      <c r="B15">
        <v>43.161000000000001</v>
      </c>
      <c r="C15">
        <v>236.05799999999999</v>
      </c>
    </row>
    <row r="16" spans="1:3">
      <c r="A16">
        <v>35.1</v>
      </c>
      <c r="B16">
        <v>46.161000000000001</v>
      </c>
      <c r="C16">
        <v>238.55799999999999</v>
      </c>
    </row>
    <row r="17" spans="1:3">
      <c r="A17">
        <v>35.1</v>
      </c>
      <c r="B17">
        <v>55.015999999999998</v>
      </c>
      <c r="C17">
        <v>241.494</v>
      </c>
    </row>
    <row r="18" spans="1:3">
      <c r="A18">
        <v>35.1</v>
      </c>
      <c r="B18">
        <v>65.316999999999993</v>
      </c>
      <c r="C18">
        <v>241.29599999999999</v>
      </c>
    </row>
    <row r="19" spans="1:3">
      <c r="A19">
        <v>35.1</v>
      </c>
      <c r="B19">
        <v>80.849999999999994</v>
      </c>
      <c r="C19">
        <v>241.887</v>
      </c>
    </row>
    <row r="20" spans="1:3">
      <c r="A20">
        <v>35.1</v>
      </c>
      <c r="B20">
        <v>89.343999999999994</v>
      </c>
      <c r="C20">
        <v>243.291</v>
      </c>
    </row>
    <row r="21" spans="1:3">
      <c r="A21">
        <v>35.1</v>
      </c>
      <c r="B21">
        <v>96.664000000000001</v>
      </c>
      <c r="C21">
        <v>246.25</v>
      </c>
    </row>
    <row r="22" spans="1:3">
      <c r="A22">
        <v>35.1</v>
      </c>
      <c r="B22">
        <v>98.638999999999996</v>
      </c>
      <c r="C22">
        <v>246.46700000000001</v>
      </c>
    </row>
    <row r="23" spans="1:3">
      <c r="A23">
        <v>35.1</v>
      </c>
      <c r="B23">
        <v>102.242</v>
      </c>
      <c r="C23">
        <v>246.279</v>
      </c>
    </row>
    <row r="24" spans="1:3">
      <c r="A24">
        <v>35.1</v>
      </c>
      <c r="B24">
        <v>105.962</v>
      </c>
      <c r="C24">
        <v>244.327</v>
      </c>
    </row>
    <row r="25" spans="1:3">
      <c r="A25">
        <v>35.1</v>
      </c>
      <c r="B25">
        <v>106.697</v>
      </c>
      <c r="C25">
        <v>240.26599999999999</v>
      </c>
    </row>
    <row r="26" spans="1:3">
      <c r="A26">
        <v>35.1</v>
      </c>
      <c r="B26">
        <v>110.29300000000001</v>
      </c>
      <c r="C26">
        <v>237.00800000000001</v>
      </c>
    </row>
    <row r="27" spans="1:3">
      <c r="A27">
        <v>35.1</v>
      </c>
      <c r="B27">
        <v>135.726</v>
      </c>
      <c r="C27">
        <v>236.91900000000001</v>
      </c>
    </row>
    <row r="28" spans="1:3">
      <c r="A28">
        <v>35.1</v>
      </c>
      <c r="B28">
        <v>145.726</v>
      </c>
      <c r="C28">
        <v>238.01900000000001</v>
      </c>
    </row>
    <row r="29" spans="1:3">
      <c r="A29">
        <v>35.1</v>
      </c>
      <c r="B29">
        <v>148.18100000000001</v>
      </c>
      <c r="C29">
        <v>239.09399999999999</v>
      </c>
    </row>
    <row r="30" spans="1:3">
      <c r="A30">
        <v>35.1</v>
      </c>
      <c r="B30">
        <v>152.91900000000001</v>
      </c>
      <c r="C30">
        <v>239.42400000000001</v>
      </c>
    </row>
    <row r="31" spans="1:3">
      <c r="A31">
        <v>35.1</v>
      </c>
      <c r="B31">
        <v>160.358</v>
      </c>
      <c r="C31">
        <v>241.63499999999999</v>
      </c>
    </row>
    <row r="32" spans="1:3">
      <c r="A32">
        <v>35.1</v>
      </c>
      <c r="B32">
        <v>164.21899999999999</v>
      </c>
      <c r="C32">
        <v>248.01599999999999</v>
      </c>
    </row>
    <row r="33" spans="1:3">
      <c r="A33">
        <v>35.1</v>
      </c>
      <c r="B33">
        <v>164.22</v>
      </c>
      <c r="C33">
        <v>248.01599999999999</v>
      </c>
    </row>
    <row r="34" spans="1:3">
      <c r="A34">
        <v>35.1</v>
      </c>
      <c r="B34">
        <v>165.91499999999999</v>
      </c>
      <c r="C34">
        <v>247.84800000000001</v>
      </c>
    </row>
    <row r="35" spans="1:3">
      <c r="A35">
        <v>35.1</v>
      </c>
      <c r="B35">
        <v>171.46</v>
      </c>
      <c r="C35">
        <v>243.94399999999999</v>
      </c>
    </row>
    <row r="36" spans="1:3">
      <c r="A36">
        <v>35.1</v>
      </c>
      <c r="B36">
        <v>174.453</v>
      </c>
      <c r="C36">
        <v>244.255</v>
      </c>
    </row>
    <row r="37" spans="1:3">
      <c r="A37">
        <v>35.1</v>
      </c>
      <c r="B37">
        <v>182.07300000000001</v>
      </c>
      <c r="C37">
        <v>249.25899999999999</v>
      </c>
    </row>
    <row r="38" spans="1:3">
      <c r="A38">
        <v>35.1</v>
      </c>
      <c r="B38">
        <v>184.58500000000001</v>
      </c>
      <c r="C38">
        <v>248.26599999999999</v>
      </c>
    </row>
    <row r="39" spans="1:3">
      <c r="A39">
        <v>35.1</v>
      </c>
      <c r="B39">
        <v>187.756</v>
      </c>
      <c r="C39">
        <v>248.40600000000001</v>
      </c>
    </row>
    <row r="40" spans="1:3">
      <c r="A40">
        <v>35.1</v>
      </c>
      <c r="B40">
        <v>197.80799999999999</v>
      </c>
      <c r="C40">
        <v>247.61</v>
      </c>
    </row>
    <row r="41" spans="1:3">
      <c r="A41">
        <v>35.1</v>
      </c>
      <c r="B41">
        <v>215.619</v>
      </c>
      <c r="C41">
        <v>247.97399999999999</v>
      </c>
    </row>
    <row r="42" spans="1:3">
      <c r="A42">
        <v>35.1</v>
      </c>
      <c r="B42">
        <v>237.81800000000001</v>
      </c>
      <c r="C42">
        <v>248.44200000000001</v>
      </c>
    </row>
    <row r="43" spans="1:3">
      <c r="A43">
        <v>35.1</v>
      </c>
      <c r="B43">
        <v>258.935</v>
      </c>
      <c r="C43">
        <v>248.59299999999999</v>
      </c>
    </row>
    <row r="44" spans="1:3">
      <c r="A44">
        <v>35.1</v>
      </c>
      <c r="B44">
        <v>264.72500000000002</v>
      </c>
      <c r="C44">
        <v>246.441</v>
      </c>
    </row>
    <row r="45" spans="1:3">
      <c r="A45">
        <v>35.1</v>
      </c>
      <c r="B45">
        <v>265.84100000000001</v>
      </c>
      <c r="C45">
        <v>246.416</v>
      </c>
    </row>
    <row r="46" spans="1:3">
      <c r="A46">
        <v>35.1</v>
      </c>
      <c r="B46">
        <v>266.02300000000002</v>
      </c>
      <c r="C46">
        <v>245.95400000000001</v>
      </c>
    </row>
    <row r="47" spans="1:3">
      <c r="A47">
        <v>35.1</v>
      </c>
      <c r="B47">
        <v>267.12099999999998</v>
      </c>
      <c r="C47">
        <v>245.75200000000001</v>
      </c>
    </row>
    <row r="48" spans="1:3">
      <c r="A48">
        <v>35.1</v>
      </c>
      <c r="B48">
        <v>272.89100000000002</v>
      </c>
      <c r="C48">
        <v>247.876</v>
      </c>
    </row>
    <row r="49" spans="1:3">
      <c r="A49">
        <v>35.1</v>
      </c>
      <c r="B49">
        <v>279.06700000000001</v>
      </c>
      <c r="C49">
        <v>247.98500000000001</v>
      </c>
    </row>
    <row r="50" spans="1:3">
      <c r="A50">
        <v>35.1</v>
      </c>
      <c r="B50">
        <v>280.74299999999999</v>
      </c>
      <c r="C50">
        <v>246.471</v>
      </c>
    </row>
    <row r="51" spans="1:3">
      <c r="A51">
        <v>35.1</v>
      </c>
      <c r="B51">
        <v>288.58600000000001</v>
      </c>
      <c r="C51">
        <v>245.369</v>
      </c>
    </row>
    <row r="52" spans="1:3">
      <c r="A52">
        <v>35.1</v>
      </c>
      <c r="B52">
        <v>293.58600000000001</v>
      </c>
      <c r="C52">
        <v>246.26900000000001</v>
      </c>
    </row>
    <row r="53" spans="1:3">
      <c r="A53">
        <v>35.1</v>
      </c>
      <c r="B53">
        <v>305.12099999999998</v>
      </c>
      <c r="C53">
        <v>250.31399999999999</v>
      </c>
    </row>
    <row r="54" spans="1:3">
      <c r="A54">
        <v>35.1</v>
      </c>
      <c r="B54">
        <v>321.68299999999999</v>
      </c>
      <c r="C54">
        <v>250.96700000000001</v>
      </c>
    </row>
    <row r="55" spans="1:3">
      <c r="A55">
        <v>35.1</v>
      </c>
      <c r="B55">
        <v>330.65800000000002</v>
      </c>
      <c r="C55">
        <v>248.27500000000001</v>
      </c>
    </row>
    <row r="56" spans="1:3">
      <c r="A56">
        <v>35.1</v>
      </c>
      <c r="B56">
        <v>336.62599999999998</v>
      </c>
      <c r="C56">
        <v>247.82900000000001</v>
      </c>
    </row>
    <row r="57" spans="1:3">
      <c r="A57">
        <v>35.1</v>
      </c>
      <c r="B57">
        <v>337.86500000000001</v>
      </c>
      <c r="C57">
        <v>248.596</v>
      </c>
    </row>
    <row r="58" spans="1:3">
      <c r="A58">
        <v>35.1</v>
      </c>
      <c r="B58">
        <v>343.67200000000003</v>
      </c>
      <c r="C58">
        <v>248.67099999999999</v>
      </c>
    </row>
    <row r="59" spans="1:3">
      <c r="A59">
        <v>35.1</v>
      </c>
      <c r="B59">
        <v>345.82</v>
      </c>
      <c r="C59">
        <v>248.22499999999999</v>
      </c>
    </row>
    <row r="60" spans="1:3">
      <c r="A60">
        <v>35.1</v>
      </c>
      <c r="B60">
        <v>363.49400000000003</v>
      </c>
      <c r="C60">
        <v>248.43299999999999</v>
      </c>
    </row>
    <row r="61" spans="1:3">
      <c r="A61">
        <v>35.1</v>
      </c>
      <c r="B61">
        <v>367.57299999999998</v>
      </c>
      <c r="C61">
        <v>247.22300000000001</v>
      </c>
    </row>
    <row r="62" spans="1:3">
      <c r="A62">
        <v>35.1</v>
      </c>
      <c r="B62">
        <v>371.39400000000001</v>
      </c>
      <c r="C62">
        <v>247.137</v>
      </c>
    </row>
    <row r="63" spans="1:3">
      <c r="A63">
        <v>35.1</v>
      </c>
      <c r="B63">
        <v>374.03300000000002</v>
      </c>
      <c r="C63">
        <v>249.31</v>
      </c>
    </row>
    <row r="64" spans="1:3">
      <c r="A64">
        <v>35.1</v>
      </c>
      <c r="B64">
        <v>374.36099999999999</v>
      </c>
      <c r="C64">
        <v>249.92500000000001</v>
      </c>
    </row>
    <row r="65" spans="1:3">
      <c r="A65">
        <v>35.1</v>
      </c>
      <c r="B65">
        <v>377.41300000000001</v>
      </c>
      <c r="C65">
        <v>249.124</v>
      </c>
    </row>
    <row r="66" spans="1:3">
      <c r="A66">
        <v>35.1</v>
      </c>
      <c r="B66">
        <v>380.17099999999999</v>
      </c>
      <c r="C66">
        <v>248.04300000000001</v>
      </c>
    </row>
    <row r="67" spans="1:3">
      <c r="A67">
        <v>35.1</v>
      </c>
      <c r="B67">
        <v>399.22699999999998</v>
      </c>
      <c r="C67">
        <v>248.05799999999999</v>
      </c>
    </row>
    <row r="68" spans="1:3">
      <c r="A68">
        <v>35.1</v>
      </c>
      <c r="B68">
        <v>413.24400000000003</v>
      </c>
      <c r="C68">
        <v>248.05600000000001</v>
      </c>
    </row>
    <row r="69" spans="1:3">
      <c r="A69">
        <v>35.1</v>
      </c>
      <c r="B69">
        <v>414.91</v>
      </c>
      <c r="C69">
        <v>246.78</v>
      </c>
    </row>
    <row r="70" spans="1:3">
      <c r="A70">
        <v>35.1</v>
      </c>
      <c r="B70">
        <v>416.09899999999999</v>
      </c>
      <c r="C70">
        <v>246.91</v>
      </c>
    </row>
    <row r="71" spans="1:3">
      <c r="A71">
        <v>35.1</v>
      </c>
      <c r="B71">
        <v>419.28800000000001</v>
      </c>
      <c r="C71">
        <v>248.15100000000001</v>
      </c>
    </row>
    <row r="72" spans="1:3">
      <c r="A72">
        <v>35.1</v>
      </c>
      <c r="B72">
        <v>420.36799999999999</v>
      </c>
      <c r="C72">
        <v>248.172</v>
      </c>
    </row>
    <row r="73" spans="1:3">
      <c r="A73">
        <v>35.1</v>
      </c>
      <c r="B73">
        <v>426.72800000000001</v>
      </c>
      <c r="C73">
        <v>251.643</v>
      </c>
    </row>
    <row r="74" spans="1:3">
      <c r="A74">
        <v>35.1</v>
      </c>
      <c r="B74">
        <v>436.97899999999998</v>
      </c>
      <c r="C74">
        <v>251.72</v>
      </c>
    </row>
    <row r="75" spans="1:3">
      <c r="A75">
        <v>35.1</v>
      </c>
      <c r="B75">
        <v>438.82</v>
      </c>
      <c r="C75">
        <v>253.42</v>
      </c>
    </row>
    <row r="76" spans="1:3">
      <c r="A76">
        <v>35.1</v>
      </c>
      <c r="B76">
        <v>465.05799999999999</v>
      </c>
      <c r="C76">
        <v>253.46299999999999</v>
      </c>
    </row>
    <row r="77" spans="1:3">
      <c r="A77">
        <v>35.1</v>
      </c>
      <c r="B77">
        <v>465.35300000000001</v>
      </c>
      <c r="C77">
        <v>253.80699999999999</v>
      </c>
    </row>
    <row r="78" spans="1:3">
      <c r="A78">
        <v>35.1</v>
      </c>
      <c r="B78">
        <v>465.66300000000001</v>
      </c>
      <c r="C78">
        <v>253.798</v>
      </c>
    </row>
    <row r="79" spans="1:3">
      <c r="A79">
        <v>35.1</v>
      </c>
      <c r="B79">
        <v>466.09699999999998</v>
      </c>
      <c r="C79">
        <v>252.62299999999999</v>
      </c>
    </row>
    <row r="80" spans="1:3">
      <c r="A80">
        <v>35.1</v>
      </c>
      <c r="B80">
        <v>468.02499999999998</v>
      </c>
      <c r="C80">
        <v>252.619</v>
      </c>
    </row>
    <row r="81" spans="1:3">
      <c r="A81">
        <v>35.1</v>
      </c>
      <c r="B81">
        <v>468.31299999999999</v>
      </c>
      <c r="C81">
        <v>253.95</v>
      </c>
    </row>
    <row r="82" spans="1:3">
      <c r="A82">
        <v>35.1</v>
      </c>
      <c r="B82">
        <v>468.42399999999998</v>
      </c>
      <c r="C82">
        <v>253.97399999999999</v>
      </c>
    </row>
    <row r="83" spans="1:3">
      <c r="A83">
        <v>35.1</v>
      </c>
      <c r="B83">
        <v>468.74599999999998</v>
      </c>
      <c r="C83">
        <v>255.13300000000001</v>
      </c>
    </row>
    <row r="84" spans="1:3">
      <c r="A84">
        <v>35.1</v>
      </c>
      <c r="B84">
        <v>469.28100000000001</v>
      </c>
      <c r="C84">
        <v>255.13200000000001</v>
      </c>
    </row>
    <row r="85" spans="1:3">
      <c r="A85">
        <v>35.1</v>
      </c>
      <c r="B85">
        <v>472.73500000000001</v>
      </c>
      <c r="C85">
        <v>255.13300000000001</v>
      </c>
    </row>
  </sheetData>
  <phoneticPr fontId="9" type="noConversion"/>
  <pageMargins left="0.75" right="0.75" top="1" bottom="1" header="0.5" footer="0.5"/>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K4464"/>
  <sheetViews>
    <sheetView topLeftCell="A2143" workbookViewId="0">
      <selection activeCell="J2169" sqref="J2169"/>
    </sheetView>
  </sheetViews>
  <sheetFormatPr defaultColWidth="10.28515625" defaultRowHeight="16.5"/>
  <cols>
    <col min="1" max="2" width="11.28515625" style="68" customWidth="1"/>
    <col min="3" max="3" width="2.5703125" style="63" customWidth="1"/>
    <col min="4" max="5" width="11.28515625" style="68" customWidth="1"/>
    <col min="6" max="6" width="2.85546875" style="63" customWidth="1"/>
    <col min="7" max="8" width="11.28515625" style="68" customWidth="1"/>
    <col min="9" max="9" width="2.7109375" style="63" customWidth="1"/>
    <col min="10" max="11" width="11.28515625" style="68" customWidth="1"/>
    <col min="12" max="16384" width="10.28515625" style="63"/>
  </cols>
  <sheetData>
    <row r="1" spans="1:11">
      <c r="A1" s="176" t="s">
        <v>141</v>
      </c>
      <c r="B1" s="176"/>
      <c r="D1" s="176" t="s">
        <v>341</v>
      </c>
      <c r="E1" s="176"/>
      <c r="G1" s="176" t="s">
        <v>341</v>
      </c>
      <c r="H1" s="176"/>
      <c r="J1" s="176" t="s">
        <v>341</v>
      </c>
      <c r="K1" s="176"/>
    </row>
    <row r="2" spans="1:11" s="65" customFormat="1">
      <c r="A2" s="64" t="s">
        <v>342</v>
      </c>
      <c r="B2" s="64" t="s">
        <v>343</v>
      </c>
      <c r="D2" s="64" t="s">
        <v>342</v>
      </c>
      <c r="E2" s="64" t="s">
        <v>343</v>
      </c>
      <c r="G2" s="64" t="s">
        <v>342</v>
      </c>
      <c r="H2" s="64" t="s">
        <v>343</v>
      </c>
      <c r="J2" s="64" t="s">
        <v>342</v>
      </c>
      <c r="K2" s="64" t="s">
        <v>343</v>
      </c>
    </row>
    <row r="3" spans="1:11">
      <c r="A3" s="66">
        <v>-91.304496640298709</v>
      </c>
      <c r="B3" s="66">
        <v>2.6663374430206899</v>
      </c>
      <c r="D3" s="66">
        <v>189.94100690430557</v>
      </c>
      <c r="E3" s="66">
        <v>1.0838854606205</v>
      </c>
      <c r="G3" s="66">
        <v>498.89735105334944</v>
      </c>
      <c r="H3" s="66">
        <v>0.89936085501105101</v>
      </c>
      <c r="J3" s="66">
        <v>773.32657998088769</v>
      </c>
      <c r="K3" s="66">
        <v>2.3633286515749798</v>
      </c>
    </row>
    <row r="4" spans="1:11">
      <c r="A4" s="66">
        <v>-75.011871838948338</v>
      </c>
      <c r="B4" s="66">
        <v>2.3584002927090499</v>
      </c>
      <c r="D4" s="66">
        <v>198.34438399324009</v>
      </c>
      <c r="E4" s="66">
        <v>1.0558156380863399</v>
      </c>
      <c r="G4" s="66">
        <v>500.46921385077775</v>
      </c>
      <c r="H4" s="66">
        <v>1.82357188500387</v>
      </c>
      <c r="J4" s="66">
        <v>790.96950554130979</v>
      </c>
      <c r="K4" s="66">
        <v>2.4186158993981599</v>
      </c>
    </row>
    <row r="5" spans="1:11">
      <c r="A5" s="66">
        <v>-54.128574072217774</v>
      </c>
      <c r="B5" s="66">
        <v>2.62884084420407</v>
      </c>
      <c r="D5" s="66">
        <v>203.64229092174841</v>
      </c>
      <c r="E5" s="66">
        <v>3.8414176672238698</v>
      </c>
      <c r="G5" s="66">
        <v>502.85137574101412</v>
      </c>
      <c r="H5" s="66">
        <v>2.1704133073380198</v>
      </c>
      <c r="J5" s="66">
        <v>812.28369543743327</v>
      </c>
      <c r="K5" s="66">
        <v>2.3531426715250801</v>
      </c>
    </row>
    <row r="6" spans="1:11">
      <c r="A6" s="66">
        <v>-42.63832838120986</v>
      </c>
      <c r="B6" s="66">
        <v>2.9363391079580001</v>
      </c>
      <c r="D6" s="66">
        <v>206.88630787794949</v>
      </c>
      <c r="E6" s="66">
        <v>3.8245466905880301</v>
      </c>
      <c r="G6" s="66">
        <v>505.84837980765963</v>
      </c>
      <c r="H6" s="66">
        <v>3.63459042081799</v>
      </c>
      <c r="J6" s="66">
        <v>817.17843847772997</v>
      </c>
      <c r="K6" s="66">
        <v>1.9397412053318299</v>
      </c>
    </row>
    <row r="7" spans="1:11">
      <c r="A7" s="66">
        <v>-39.798788138560603</v>
      </c>
      <c r="B7" s="66">
        <v>3.9834192715305998</v>
      </c>
      <c r="D7" s="66">
        <v>211.30512927147225</v>
      </c>
      <c r="E7" s="66">
        <v>2.54495910983217</v>
      </c>
      <c r="G7" s="66">
        <v>511.34736792741421</v>
      </c>
      <c r="H7" s="66">
        <v>3.5503904744689301</v>
      </c>
      <c r="J7" s="66">
        <v>839.94058805323198</v>
      </c>
      <c r="K7" s="66">
        <v>1.85469367990923</v>
      </c>
    </row>
    <row r="8" spans="1:11">
      <c r="A8" s="66">
        <v>-36.635052043396328</v>
      </c>
      <c r="B8" s="66">
        <v>3.5200283791329299</v>
      </c>
      <c r="D8" s="66">
        <v>223.2441674825005</v>
      </c>
      <c r="E8" s="66">
        <v>2.5281192214284798</v>
      </c>
      <c r="G8" s="66">
        <v>514.73024250087451</v>
      </c>
      <c r="H8" s="66">
        <v>2.6090038254890602</v>
      </c>
      <c r="J8" s="66">
        <v>862.7370666025065</v>
      </c>
      <c r="K8" s="66">
        <v>2.2065054138771001</v>
      </c>
    </row>
    <row r="9" spans="1:11">
      <c r="A9" s="66">
        <v>-30.91428872466269</v>
      </c>
      <c r="B9" s="66">
        <v>0.80085275712674397</v>
      </c>
      <c r="D9" s="66">
        <v>231.86596919441448</v>
      </c>
      <c r="E9" s="66">
        <v>2.6561680058878698</v>
      </c>
      <c r="G9" s="66">
        <v>530.62291130364406</v>
      </c>
      <c r="H9" s="66">
        <v>2.9381946635217502</v>
      </c>
      <c r="J9" s="66">
        <v>867.93435212222721</v>
      </c>
      <c r="K9" s="66">
        <v>0.91172659339523898</v>
      </c>
    </row>
    <row r="10" spans="1:11">
      <c r="A10" s="66">
        <v>-26.700448416052406</v>
      </c>
      <c r="B10" s="66">
        <v>0.65954510870692096</v>
      </c>
      <c r="D10" s="66">
        <v>244.26530819772177</v>
      </c>
      <c r="E10" s="66">
        <v>2.41001069762752</v>
      </c>
      <c r="G10" s="66">
        <v>548.89659804622011</v>
      </c>
      <c r="H10" s="66">
        <v>3.16074021405898</v>
      </c>
      <c r="J10" s="66">
        <v>871.53337424687243</v>
      </c>
      <c r="K10" s="66">
        <v>0.79047512735367997</v>
      </c>
    </row>
    <row r="11" spans="1:11">
      <c r="A11" s="66">
        <v>-20.837211189331498</v>
      </c>
      <c r="B11" s="66">
        <v>3.73665898001871</v>
      </c>
      <c r="D11" s="66">
        <v>261.53524981348022</v>
      </c>
      <c r="E11" s="66">
        <v>2.4824971516523102</v>
      </c>
      <c r="G11" s="66">
        <v>565.8984862995419</v>
      </c>
      <c r="H11" s="66">
        <v>3.24284716467101</v>
      </c>
      <c r="J11" s="66">
        <v>872.32537141720468</v>
      </c>
      <c r="K11" s="66">
        <v>0.82025030940350296</v>
      </c>
    </row>
    <row r="12" spans="1:11">
      <c r="A12" s="66">
        <v>-18.571409022944241</v>
      </c>
      <c r="B12" s="66">
        <v>4.0763812528893402</v>
      </c>
      <c r="D12" s="66">
        <v>270.06530583678557</v>
      </c>
      <c r="E12" s="66">
        <v>2.42332441909234</v>
      </c>
      <c r="G12" s="66">
        <v>581.06049295792252</v>
      </c>
      <c r="H12" s="66">
        <v>3.2541097813938902</v>
      </c>
      <c r="J12" s="66">
        <v>873.52215454216059</v>
      </c>
      <c r="K12" s="66">
        <v>1.3329791026148501</v>
      </c>
    </row>
    <row r="13" spans="1:11">
      <c r="A13" s="66">
        <v>-15.255385739022882</v>
      </c>
      <c r="B13" s="66">
        <v>2.5797611937693699</v>
      </c>
      <c r="D13" s="66">
        <v>273.37606646826998</v>
      </c>
      <c r="E13" s="66">
        <v>3.2330304280267699</v>
      </c>
      <c r="G13" s="66">
        <v>599.00864804230548</v>
      </c>
      <c r="H13" s="66">
        <v>3.17661375019811</v>
      </c>
      <c r="J13" s="66">
        <v>877.51915487236295</v>
      </c>
      <c r="K13" s="66">
        <v>1.3320707414216799</v>
      </c>
    </row>
    <row r="14" spans="1:11">
      <c r="A14" s="66">
        <v>-3.4906050478734327</v>
      </c>
      <c r="B14" s="66">
        <v>2.66397705831745</v>
      </c>
      <c r="D14" s="66">
        <v>275.20096442791811</v>
      </c>
      <c r="E14" s="66">
        <v>3.1689469046236298</v>
      </c>
      <c r="G14" s="66">
        <v>600.78478046252667</v>
      </c>
      <c r="H14" s="66">
        <v>1.92924719602797</v>
      </c>
      <c r="J14" s="66">
        <v>878.9243762152405</v>
      </c>
      <c r="K14" s="66">
        <v>0.75798626889602805</v>
      </c>
    </row>
    <row r="15" spans="1:11">
      <c r="A15" s="66">
        <v>-0.75575713856701587</v>
      </c>
      <c r="B15" s="66">
        <v>4.0388639951335996</v>
      </c>
      <c r="D15" s="66">
        <v>281.41943587984099</v>
      </c>
      <c r="E15" s="66">
        <v>0.93153641520473396</v>
      </c>
      <c r="G15" s="66">
        <v>603.2847804498598</v>
      </c>
      <c r="H15" s="66">
        <v>0.82924719602797303</v>
      </c>
      <c r="J15" s="66">
        <v>880.72037127172905</v>
      </c>
      <c r="K15" s="66">
        <v>0.59178241442107804</v>
      </c>
    </row>
    <row r="16" spans="1:11">
      <c r="A16" s="66">
        <v>0</v>
      </c>
      <c r="B16" s="66">
        <v>4.1529999999999996</v>
      </c>
      <c r="D16" s="66">
        <v>292.73059229618895</v>
      </c>
      <c r="E16" s="66">
        <v>1.1966984186021501</v>
      </c>
      <c r="G16" s="66">
        <v>604.81928941484114</v>
      </c>
      <c r="H16" s="66">
        <v>1.9047988909164399</v>
      </c>
      <c r="J16" s="66">
        <v>882.78737697705913</v>
      </c>
      <c r="K16" s="66">
        <v>0.72015697488331198</v>
      </c>
    </row>
    <row r="17" spans="1:11">
      <c r="A17" s="66">
        <v>0.80323616561801281</v>
      </c>
      <c r="B17" s="66">
        <v>3.9766266698657602</v>
      </c>
      <c r="D17" s="66">
        <v>299.65709980195527</v>
      </c>
      <c r="E17" s="66">
        <v>3.2390871489321</v>
      </c>
      <c r="G17" s="66">
        <v>606.00598545581431</v>
      </c>
      <c r="H17" s="66">
        <v>2.9325408200759102</v>
      </c>
      <c r="J17" s="66">
        <v>887.23257293500353</v>
      </c>
      <c r="K17" s="66">
        <v>3.3036510830991102</v>
      </c>
    </row>
    <row r="18" spans="1:11">
      <c r="A18" s="66">
        <v>4.1384571377415167</v>
      </c>
      <c r="B18" s="66">
        <v>1.59196650082716</v>
      </c>
      <c r="D18" s="66">
        <v>303.41225956709013</v>
      </c>
      <c r="E18" s="66">
        <v>3.3767751250818798</v>
      </c>
      <c r="G18" s="66">
        <v>609.32906294873908</v>
      </c>
      <c r="H18" s="66">
        <v>2.86276598821678</v>
      </c>
      <c r="J18" s="66">
        <v>888.57574219117612</v>
      </c>
      <c r="K18" s="66">
        <v>3.1720780934079502</v>
      </c>
    </row>
    <row r="19" spans="1:11">
      <c r="A19" s="66">
        <v>7.7318848250636423</v>
      </c>
      <c r="B19" s="66">
        <v>0.73713267159446805</v>
      </c>
      <c r="D19" s="66">
        <v>310.16537958518728</v>
      </c>
      <c r="E19" s="66">
        <v>1.1042688579526501</v>
      </c>
      <c r="G19" s="66">
        <v>611.70393637145639</v>
      </c>
      <c r="H19" s="66">
        <v>4.4080872340649497</v>
      </c>
      <c r="J19" s="66">
        <v>890.71137806532943</v>
      </c>
      <c r="K19" s="66">
        <v>2.0737308814669499</v>
      </c>
    </row>
    <row r="20" spans="1:11">
      <c r="A20" s="66">
        <v>16.810591527864467</v>
      </c>
      <c r="B20" s="66">
        <v>0.71291935643492099</v>
      </c>
      <c r="D20" s="66">
        <v>320.30738189747262</v>
      </c>
      <c r="E20" s="66">
        <v>1.0812852349892901</v>
      </c>
      <c r="G20" s="66">
        <v>614.38460999818744</v>
      </c>
      <c r="H20" s="66">
        <v>4.6438805133822498</v>
      </c>
      <c r="J20" s="66">
        <v>905.88034979191696</v>
      </c>
      <c r="K20" s="66">
        <v>1.8773715363694701</v>
      </c>
    </row>
    <row r="21" spans="1:11">
      <c r="A21" s="66">
        <v>21.717624637900784</v>
      </c>
      <c r="B21" s="66">
        <v>2.7460214039189799</v>
      </c>
      <c r="D21" s="66">
        <v>327.24454731306906</v>
      </c>
      <c r="E21" s="66">
        <v>4.3907261184993702</v>
      </c>
      <c r="G21" s="66">
        <v>617.33423466741942</v>
      </c>
      <c r="H21" s="66">
        <v>2.7082711923858902</v>
      </c>
      <c r="J21" s="66">
        <v>919.35335662825412</v>
      </c>
      <c r="K21" s="66">
        <v>2.31238983300157</v>
      </c>
    </row>
    <row r="22" spans="1:11">
      <c r="A22" s="66">
        <v>23.319353672631625</v>
      </c>
      <c r="B22" s="66">
        <v>2.7850895672802198</v>
      </c>
      <c r="D22" s="66">
        <v>335.13628052536484</v>
      </c>
      <c r="E22" s="66">
        <v>3.9117270809936402</v>
      </c>
      <c r="G22" s="66">
        <v>624.59550293118411</v>
      </c>
      <c r="H22" s="66">
        <v>2.6129685289237599</v>
      </c>
      <c r="J22" s="66">
        <v>921.23478827628765</v>
      </c>
      <c r="K22" s="66">
        <v>3.1526961042955799</v>
      </c>
    </row>
    <row r="23" spans="1:11">
      <c r="A23" s="66">
        <v>26.36947916989784</v>
      </c>
      <c r="B23" s="66">
        <v>4.66265091301229</v>
      </c>
      <c r="D23" s="66">
        <v>353.00334419699755</v>
      </c>
      <c r="E23" s="66">
        <v>3.4883061777328699</v>
      </c>
      <c r="G23" s="66">
        <v>626.52936423267863</v>
      </c>
      <c r="H23" s="66">
        <v>1.2236630928802199</v>
      </c>
      <c r="J23" s="66">
        <v>928.16586478230283</v>
      </c>
      <c r="K23" s="66">
        <v>3.0894029928581599</v>
      </c>
    </row>
    <row r="24" spans="1:11">
      <c r="A24" s="66">
        <v>26.95746463953687</v>
      </c>
      <c r="B24" s="66">
        <v>4.7498980260392702</v>
      </c>
      <c r="D24" s="66">
        <v>359.41633987674396</v>
      </c>
      <c r="E24" s="66">
        <v>2.3971630603917098</v>
      </c>
      <c r="G24" s="66">
        <v>627.35532093101256</v>
      </c>
      <c r="H24" s="66">
        <v>0.80419465654744005</v>
      </c>
      <c r="J24" s="66">
        <v>931.11081454959435</v>
      </c>
      <c r="K24" s="66">
        <v>1.7380167507056601</v>
      </c>
    </row>
    <row r="25" spans="1:11">
      <c r="A25" s="66">
        <v>30.670901938661462</v>
      </c>
      <c r="B25" s="66">
        <v>1.88333780089874</v>
      </c>
      <c r="D25" s="66">
        <v>366.86738104709536</v>
      </c>
      <c r="E25" s="66">
        <v>1.09351944689139</v>
      </c>
      <c r="G25" s="66">
        <v>629.51533954616377</v>
      </c>
      <c r="H25" s="66">
        <v>1.3070029675727799</v>
      </c>
      <c r="J25" s="66">
        <v>932.60297492879056</v>
      </c>
      <c r="K25" s="66">
        <v>1.5816002152570401</v>
      </c>
    </row>
    <row r="26" spans="1:11">
      <c r="A26" s="66">
        <v>32.029069040928796</v>
      </c>
      <c r="B26" s="66">
        <v>1.9676146466862301</v>
      </c>
      <c r="D26" s="66">
        <v>372.54537230349735</v>
      </c>
      <c r="E26" s="66">
        <v>0.97868062369157405</v>
      </c>
      <c r="G26" s="66">
        <v>630.26299353715922</v>
      </c>
      <c r="H26" s="66">
        <v>1.3809537067200399</v>
      </c>
      <c r="J26" s="66">
        <v>935.52771658699783</v>
      </c>
      <c r="K26" s="66">
        <v>1.82508106055736</v>
      </c>
    </row>
    <row r="27" spans="1:11">
      <c r="A27" s="66">
        <v>32.766935070614586</v>
      </c>
      <c r="B27" s="66">
        <v>2.4127020168594102</v>
      </c>
      <c r="D27" s="66">
        <v>379.66532108105469</v>
      </c>
      <c r="E27" s="66">
        <v>3.8692935543411302</v>
      </c>
      <c r="G27" s="66">
        <v>631.36490841482816</v>
      </c>
      <c r="H27" s="66">
        <v>2.4434372506598101</v>
      </c>
      <c r="J27" s="66">
        <v>937.85881597010416</v>
      </c>
      <c r="K27" s="66">
        <v>3.1417576259377098</v>
      </c>
    </row>
    <row r="28" spans="1:11">
      <c r="A28" s="66">
        <v>37.552474094588263</v>
      </c>
      <c r="B28" s="66">
        <v>2.3270864508755</v>
      </c>
      <c r="D28" s="66">
        <v>380.49828366168805</v>
      </c>
      <c r="E28" s="66">
        <v>3.9269951906059202</v>
      </c>
      <c r="G28" s="66">
        <v>633.35269474218353</v>
      </c>
      <c r="H28" s="66">
        <v>2.5430858598190298</v>
      </c>
      <c r="J28" s="66">
        <v>938.75451340323502</v>
      </c>
      <c r="K28" s="66">
        <v>3.3886194567410901</v>
      </c>
    </row>
    <row r="29" spans="1:11">
      <c r="A29" s="66">
        <v>39.800853873774791</v>
      </c>
      <c r="B29" s="66">
        <v>1.3590810605271699</v>
      </c>
      <c r="D29" s="66">
        <v>382.40249535564192</v>
      </c>
      <c r="E29" s="66">
        <v>2.8309282543129002</v>
      </c>
      <c r="G29" s="66">
        <v>636.01391657127147</v>
      </c>
      <c r="H29" s="66">
        <v>4.4395055943426103</v>
      </c>
      <c r="J29" s="66">
        <v>941.47529079557512</v>
      </c>
      <c r="K29" s="66">
        <v>2.51629685441215</v>
      </c>
    </row>
    <row r="30" spans="1:11">
      <c r="A30" s="66">
        <v>45.705579466819081</v>
      </c>
      <c r="B30" s="66">
        <v>1.24280462507812</v>
      </c>
      <c r="D30" s="66">
        <v>394.73825695567854</v>
      </c>
      <c r="E30" s="66">
        <v>2.5385866141387301</v>
      </c>
      <c r="G30" s="66">
        <v>636.82191597064502</v>
      </c>
      <c r="H30" s="66">
        <v>4.4405512435773398</v>
      </c>
      <c r="J30" s="66">
        <v>962.74837702019499</v>
      </c>
      <c r="K30" s="66">
        <v>2.1640717853613798</v>
      </c>
    </row>
    <row r="31" spans="1:11">
      <c r="A31" s="66">
        <v>51.404342276246553</v>
      </c>
      <c r="B31" s="66">
        <v>4.2506406386437297</v>
      </c>
      <c r="D31" s="66">
        <v>405.55825624000562</v>
      </c>
      <c r="E31" s="66">
        <v>2.5438485582227401</v>
      </c>
      <c r="G31" s="66">
        <v>640.32802868094029</v>
      </c>
      <c r="H31" s="66">
        <v>2.3983603947288201</v>
      </c>
      <c r="J31" s="66">
        <v>977.52737144453738</v>
      </c>
      <c r="K31" s="66">
        <v>2.2378345844796601</v>
      </c>
    </row>
    <row r="32" spans="1:11">
      <c r="A32" s="66">
        <v>52.659312204069927</v>
      </c>
      <c r="B32" s="66">
        <v>4.2593253926947501</v>
      </c>
      <c r="D32" s="66">
        <v>412.68919301049317</v>
      </c>
      <c r="E32" s="66">
        <v>1.4598747722609999</v>
      </c>
      <c r="G32" s="66">
        <v>661.40533367331614</v>
      </c>
      <c r="H32" s="66">
        <v>2.2607852948213698</v>
      </c>
      <c r="J32" s="66">
        <v>992.72036936131758</v>
      </c>
      <c r="K32" s="66">
        <v>2.2561590443411701</v>
      </c>
    </row>
    <row r="33" spans="1:11">
      <c r="A33" s="66">
        <v>54.760721597778776</v>
      </c>
      <c r="B33" s="66">
        <v>2.8477720024729698</v>
      </c>
      <c r="D33" s="66">
        <v>417.85931395442708</v>
      </c>
      <c r="E33" s="66">
        <v>1.3050647099433701</v>
      </c>
      <c r="G33" s="66">
        <v>683.24155123029675</v>
      </c>
      <c r="H33" s="66">
        <v>2.1492702353850501</v>
      </c>
      <c r="J33" s="66">
        <v>993.21826154778887</v>
      </c>
      <c r="K33" s="66">
        <v>2.5981773921457698</v>
      </c>
    </row>
    <row r="34" spans="1:11">
      <c r="A34" s="66">
        <v>83.579797794011</v>
      </c>
      <c r="B34" s="66">
        <v>2.8722277604325201</v>
      </c>
      <c r="D34" s="66">
        <v>423.8050418628012</v>
      </c>
      <c r="E34" s="66">
        <v>2.1306753466808401</v>
      </c>
      <c r="G34" s="66">
        <v>696.93716960455504</v>
      </c>
      <c r="H34" s="66">
        <v>1.6312591642919201</v>
      </c>
      <c r="J34" s="66">
        <v>994.73358213378435</v>
      </c>
      <c r="K34" s="66">
        <v>3.3803727044104201</v>
      </c>
    </row>
    <row r="35" spans="1:11">
      <c r="A35" s="66">
        <v>96.919644133841828</v>
      </c>
      <c r="B35" s="66">
        <v>3.2696492366020302</v>
      </c>
      <c r="D35" s="66">
        <v>432.04027602414158</v>
      </c>
      <c r="E35" s="66">
        <v>2.70481513357961</v>
      </c>
      <c r="G35" s="66">
        <v>698.80837611703407</v>
      </c>
      <c r="H35" s="66">
        <v>1.1552017424854399</v>
      </c>
      <c r="J35" s="66">
        <v>996.16857362251358</v>
      </c>
      <c r="K35" s="66">
        <v>3.3872131888100601</v>
      </c>
    </row>
    <row r="36" spans="1:11">
      <c r="A36" s="66">
        <v>106.01634636011428</v>
      </c>
      <c r="B36" s="66">
        <v>2.6841246418084301</v>
      </c>
      <c r="D36" s="66">
        <v>457.67741203456512</v>
      </c>
      <c r="E36" s="66">
        <v>2.7170325823965999</v>
      </c>
      <c r="G36" s="66">
        <v>699.82327668660696</v>
      </c>
      <c r="H36" s="66">
        <v>0.70754255880627603</v>
      </c>
      <c r="J36" s="66">
        <v>997.89827955855333</v>
      </c>
      <c r="K36" s="66">
        <v>2.1976779232057302</v>
      </c>
    </row>
    <row r="37" spans="1:11">
      <c r="A37" s="66">
        <v>119.00164368140737</v>
      </c>
      <c r="B37" s="66">
        <v>2.6350674837955301</v>
      </c>
      <c r="D37" s="66">
        <v>461.4102657497603</v>
      </c>
      <c r="E37" s="66">
        <v>1.3952301759439201</v>
      </c>
      <c r="G37" s="66">
        <v>704.29936676543457</v>
      </c>
      <c r="H37" s="66">
        <v>1.22113659816332</v>
      </c>
      <c r="J37" s="66">
        <v>999.64888588957899</v>
      </c>
      <c r="K37" s="66">
        <v>1.71586131709298</v>
      </c>
    </row>
    <row r="38" spans="1:11">
      <c r="A38" s="66">
        <v>136.21427748383405</v>
      </c>
      <c r="B38" s="66">
        <v>2.2538809251731302</v>
      </c>
      <c r="D38" s="66">
        <v>465.2782746316106</v>
      </c>
      <c r="E38" s="66">
        <v>1.38242275536017</v>
      </c>
      <c r="G38" s="66">
        <v>707.30110613968338</v>
      </c>
      <c r="H38" s="66">
        <v>2.87235369048607</v>
      </c>
      <c r="J38" s="66">
        <v>1001.0453756359843</v>
      </c>
      <c r="K38" s="66">
        <v>2.2050375616267699</v>
      </c>
    </row>
    <row r="39" spans="1:11">
      <c r="A39" s="66">
        <v>149.65626036068483</v>
      </c>
      <c r="B39" s="66">
        <v>2.2917027319397199</v>
      </c>
      <c r="D39" s="66">
        <v>468.29693223849682</v>
      </c>
      <c r="E39" s="66">
        <v>2.2337686251264199</v>
      </c>
      <c r="G39" s="66">
        <v>707.65917695568623</v>
      </c>
      <c r="H39" s="66">
        <v>2.7800718651757301</v>
      </c>
      <c r="J39" s="66">
        <v>1002.4110327163511</v>
      </c>
      <c r="K39" s="66">
        <v>2.9537500743046698</v>
      </c>
    </row>
    <row r="40" spans="1:11">
      <c r="A40" s="66">
        <v>161.91670234112289</v>
      </c>
      <c r="B40" s="66">
        <v>2.5539398376157099</v>
      </c>
      <c r="D40" s="66">
        <v>470.30931677240073</v>
      </c>
      <c r="E40" s="66">
        <v>3.4129443957308201</v>
      </c>
      <c r="G40" s="66">
        <v>710.92026538374375</v>
      </c>
      <c r="H40" s="66">
        <v>0.68535303617089505</v>
      </c>
      <c r="J40" s="66">
        <v>1007.2360533678549</v>
      </c>
      <c r="K40" s="66">
        <v>2.9339963452384898</v>
      </c>
    </row>
    <row r="41" spans="1:11">
      <c r="A41" s="66">
        <v>165.80801118441994</v>
      </c>
      <c r="B41" s="66">
        <v>1.01176745980747</v>
      </c>
      <c r="D41" s="66">
        <v>471.80537993362634</v>
      </c>
      <c r="E41" s="66">
        <v>3.6753054936564702</v>
      </c>
      <c r="G41" s="66">
        <v>711.4611557501504</v>
      </c>
      <c r="H41" s="66">
        <v>0.52298351588810599</v>
      </c>
      <c r="J41" s="66">
        <v>1012.0038801031984</v>
      </c>
      <c r="K41" s="66">
        <v>1.72493174862865</v>
      </c>
    </row>
    <row r="42" spans="1:11">
      <c r="A42" s="66">
        <v>179.73338455229231</v>
      </c>
      <c r="B42" s="66">
        <v>1.0172735020389301</v>
      </c>
      <c r="D42" s="66">
        <v>474.39437615202104</v>
      </c>
      <c r="E42" s="66">
        <v>2.1650632259989</v>
      </c>
      <c r="G42" s="66">
        <v>718.22929140437623</v>
      </c>
      <c r="H42" s="66">
        <v>0.33415165744174202</v>
      </c>
      <c r="J42" s="66">
        <v>1012.752990135425</v>
      </c>
      <c r="K42" s="66">
        <v>1.6128469707233699</v>
      </c>
    </row>
    <row r="43" spans="1:11">
      <c r="A43" s="66">
        <v>185.92495673575675</v>
      </c>
      <c r="B43" s="66">
        <v>2.9181262398428198</v>
      </c>
      <c r="D43" s="66">
        <v>491.16226429740806</v>
      </c>
      <c r="E43" s="66">
        <v>1.8924336872805501</v>
      </c>
      <c r="G43" s="66">
        <v>720.94037781913153</v>
      </c>
      <c r="H43" s="66">
        <v>0.75250340344509603</v>
      </c>
      <c r="J43" s="66">
        <v>1015.2330702342201</v>
      </c>
      <c r="K43" s="66">
        <v>1.5169269858018499</v>
      </c>
    </row>
    <row r="44" spans="1:11">
      <c r="A44" s="66">
        <v>186.53962006510352</v>
      </c>
      <c r="B44" s="66">
        <v>2.8352439448040299</v>
      </c>
      <c r="D44" s="66">
        <v>494.00036263655466</v>
      </c>
      <c r="E44" s="66">
        <v>0.94621901077552995</v>
      </c>
      <c r="G44" s="66">
        <v>744.51075194381224</v>
      </c>
      <c r="H44" s="66">
        <v>1.6592920502641599</v>
      </c>
      <c r="J44" s="66">
        <v>1016.7618342772906</v>
      </c>
      <c r="K44" s="66">
        <v>1.7746613774747599</v>
      </c>
    </row>
    <row r="45" spans="1:11" s="67" customFormat="1">
      <c r="A45" s="176" t="s">
        <v>341</v>
      </c>
      <c r="B45" s="176"/>
      <c r="D45" s="176" t="s">
        <v>341</v>
      </c>
      <c r="E45" s="176"/>
      <c r="G45" s="176" t="s">
        <v>143</v>
      </c>
      <c r="H45" s="176"/>
      <c r="J45" s="176" t="s">
        <v>344</v>
      </c>
      <c r="K45" s="176"/>
    </row>
    <row r="46" spans="1:11" s="65" customFormat="1">
      <c r="A46" s="64" t="s">
        <v>345</v>
      </c>
      <c r="B46" s="64" t="s">
        <v>346</v>
      </c>
      <c r="D46" s="64" t="s">
        <v>345</v>
      </c>
      <c r="E46" s="64" t="s">
        <v>346</v>
      </c>
      <c r="G46" s="64" t="s">
        <v>345</v>
      </c>
      <c r="H46" s="64" t="s">
        <v>346</v>
      </c>
      <c r="J46" s="64" t="s">
        <v>345</v>
      </c>
      <c r="K46" s="64" t="s">
        <v>346</v>
      </c>
    </row>
    <row r="47" spans="1:11">
      <c r="A47" s="66">
        <v>1017.1509818764163</v>
      </c>
      <c r="B47" s="66">
        <v>2.4112542593817401</v>
      </c>
      <c r="D47" s="66">
        <v>1374.3337068715305</v>
      </c>
      <c r="E47" s="66">
        <v>2.9219054016260499</v>
      </c>
      <c r="G47" s="66">
        <v>-14.907068905484072</v>
      </c>
      <c r="H47" s="66">
        <v>3.0841920421162401</v>
      </c>
      <c r="J47" s="66">
        <v>221.61053601284399</v>
      </c>
      <c r="K47" s="66">
        <v>3.2198001901907198</v>
      </c>
    </row>
    <row r="48" spans="1:11">
      <c r="A48" s="66">
        <v>1021.6181328078153</v>
      </c>
      <c r="B48" s="66">
        <v>2.3202240188091698</v>
      </c>
      <c r="D48" s="66">
        <v>1376.1916856642492</v>
      </c>
      <c r="E48" s="66">
        <v>2.93848988522757</v>
      </c>
      <c r="G48" s="66">
        <v>-13.376906914691457</v>
      </c>
      <c r="H48" s="66">
        <v>2.1351899639699199</v>
      </c>
      <c r="J48" s="66">
        <v>224.4459509793908</v>
      </c>
      <c r="K48" s="66">
        <v>3.82127094290452</v>
      </c>
    </row>
    <row r="49" spans="1:11">
      <c r="A49" s="66">
        <v>1025.1190876805272</v>
      </c>
      <c r="B49" s="66">
        <v>1.49123176926767</v>
      </c>
      <c r="D49" s="66">
        <v>1379.0101771795896</v>
      </c>
      <c r="E49" s="66">
        <v>3.7523977183354398</v>
      </c>
      <c r="G49" s="66">
        <v>-12.615654996067368</v>
      </c>
      <c r="H49" s="66">
        <v>2.0524343072026099</v>
      </c>
      <c r="J49" s="66">
        <v>226.51473608103475</v>
      </c>
      <c r="K49" s="66">
        <v>2.9167019677899302</v>
      </c>
    </row>
    <row r="50" spans="1:11">
      <c r="A50" s="66">
        <v>1026.6301151569101</v>
      </c>
      <c r="B50" s="66">
        <v>1.46270819945106</v>
      </c>
      <c r="D50" s="66">
        <v>1402.6939146598711</v>
      </c>
      <c r="E50" s="66">
        <v>3.4134507378011598</v>
      </c>
      <c r="G50" s="66">
        <v>-10.826278993288069</v>
      </c>
      <c r="H50" s="66">
        <v>3.2133884888596</v>
      </c>
      <c r="J50" s="66">
        <v>251.3238000173717</v>
      </c>
      <c r="K50" s="66">
        <v>3.3573589113504698</v>
      </c>
    </row>
    <row r="51" spans="1:11">
      <c r="A51" s="66">
        <v>1027.7690728903597</v>
      </c>
      <c r="B51" s="66">
        <v>1.5184956697446701</v>
      </c>
      <c r="D51" s="66">
        <v>1439.1953519431527</v>
      </c>
      <c r="E51" s="66">
        <v>3.2097464141208398</v>
      </c>
      <c r="G51" s="66">
        <v>-4.877341362603322</v>
      </c>
      <c r="H51" s="66">
        <v>3.38019791155094</v>
      </c>
      <c r="J51" s="66">
        <v>267.23413415526625</v>
      </c>
      <c r="K51" s="66">
        <v>2.9945351651287799</v>
      </c>
    </row>
    <row r="52" spans="1:11">
      <c r="A52" s="66">
        <v>1032.9538069230332</v>
      </c>
      <c r="B52" s="66">
        <v>3.2086725970697398</v>
      </c>
      <c r="D52" s="66">
        <v>1469.6819682080013</v>
      </c>
      <c r="E52" s="66">
        <v>2.83230409231034</v>
      </c>
      <c r="G52" s="66">
        <v>0</v>
      </c>
      <c r="H52" s="66">
        <v>6.1020000000000003</v>
      </c>
      <c r="J52" s="66">
        <v>269.01381165154606</v>
      </c>
      <c r="K52" s="66">
        <v>1.95655653431807</v>
      </c>
    </row>
    <row r="53" spans="1:11">
      <c r="A53" s="66">
        <v>1043.306833442407</v>
      </c>
      <c r="B53" s="66">
        <v>3.1956919163028998</v>
      </c>
      <c r="D53" s="66">
        <v>1472.7609806364653</v>
      </c>
      <c r="E53" s="66">
        <v>1.885</v>
      </c>
      <c r="G53" s="66">
        <v>0.03</v>
      </c>
      <c r="H53" s="66">
        <v>5.8175554368705598</v>
      </c>
      <c r="J53" s="66">
        <v>275.00575367569883</v>
      </c>
      <c r="K53" s="66">
        <v>1.9070264661832901</v>
      </c>
    </row>
    <row r="54" spans="1:11">
      <c r="A54" s="66">
        <v>1050.9853739951675</v>
      </c>
      <c r="B54" s="66">
        <v>0.79577152975464804</v>
      </c>
      <c r="D54" s="66">
        <v>1476.9792226993</v>
      </c>
      <c r="E54" s="66">
        <v>0.77032541559429801</v>
      </c>
      <c r="G54" s="66">
        <v>3.2200591724345347</v>
      </c>
      <c r="H54" s="66">
        <v>5.8175554368705598</v>
      </c>
      <c r="J54" s="66">
        <v>276.47709731022525</v>
      </c>
      <c r="K54" s="66">
        <v>1.5686716872275099</v>
      </c>
    </row>
    <row r="55" spans="1:11">
      <c r="A55" s="66">
        <v>1052.3583738212612</v>
      </c>
      <c r="B55" s="66">
        <v>0.688913820541875</v>
      </c>
      <c r="D55" s="66">
        <v>1477.4792226913607</v>
      </c>
      <c r="E55" s="66">
        <v>1.5703254155943001</v>
      </c>
      <c r="G55" s="66">
        <v>9.0066379488196748</v>
      </c>
      <c r="H55" s="66">
        <v>3.2008206861946902</v>
      </c>
      <c r="J55" s="66">
        <v>277.48679439743051</v>
      </c>
      <c r="K55" s="66">
        <v>1.4571605052251699</v>
      </c>
    </row>
    <row r="56" spans="1:11">
      <c r="A56" s="66">
        <v>1052.4133632328269</v>
      </c>
      <c r="B56" s="66">
        <v>0.91341824785441095</v>
      </c>
      <c r="D56" s="66">
        <v>1478.9792226749651</v>
      </c>
      <c r="E56" s="66">
        <v>1.4703254155943</v>
      </c>
      <c r="G56" s="66">
        <v>21.511730928831064</v>
      </c>
      <c r="H56" s="66">
        <v>2.72130117453912</v>
      </c>
      <c r="J56" s="66">
        <v>279.74877642768274</v>
      </c>
      <c r="K56" s="66">
        <v>1.44786646019113</v>
      </c>
    </row>
    <row r="57" spans="1:11">
      <c r="A57" s="66">
        <v>1056.6732786522562</v>
      </c>
      <c r="B57" s="66">
        <v>3.2192906130446799</v>
      </c>
      <c r="D57" s="66">
        <v>1479.9312390486948</v>
      </c>
      <c r="E57" s="66">
        <v>2.6332829293620801</v>
      </c>
      <c r="G57" s="66">
        <v>23.121252251465467</v>
      </c>
      <c r="H57" s="66">
        <v>1.4345254477598199</v>
      </c>
      <c r="J57" s="66">
        <v>280.89900850643812</v>
      </c>
      <c r="K57" s="66">
        <v>1.5289433902346801</v>
      </c>
    </row>
    <row r="58" spans="1:11">
      <c r="A58" s="66">
        <v>1062.3633720129133</v>
      </c>
      <c r="B58" s="66">
        <v>3.82538817249727</v>
      </c>
      <c r="D58" s="66">
        <v>1502.8926922857195</v>
      </c>
      <c r="E58" s="66">
        <v>2.2364595301302099</v>
      </c>
      <c r="G58" s="66">
        <v>24.596155214363261</v>
      </c>
      <c r="H58" s="66">
        <v>1.1349949034182101</v>
      </c>
      <c r="J58" s="66">
        <v>286.05968917352192</v>
      </c>
      <c r="K58" s="66">
        <v>3.2538268798284302</v>
      </c>
    </row>
    <row r="59" spans="1:11">
      <c r="A59" s="66">
        <v>1068.6063736247065</v>
      </c>
      <c r="B59" s="66">
        <v>0.62328762981982799</v>
      </c>
      <c r="D59" s="66">
        <v>1503.018810077358</v>
      </c>
      <c r="E59" s="66">
        <v>2.1054420549616699</v>
      </c>
      <c r="G59" s="66">
        <v>27.300499293836761</v>
      </c>
      <c r="H59" s="66">
        <v>1.36011080906788</v>
      </c>
      <c r="J59" s="66">
        <v>291.98887723544533</v>
      </c>
      <c r="K59" s="66">
        <v>3.4081167950681999</v>
      </c>
    </row>
    <row r="60" spans="1:11">
      <c r="A60" s="66">
        <v>1072.1363383941334</v>
      </c>
      <c r="B60" s="66">
        <v>0.44151919630214098</v>
      </c>
      <c r="D60" s="66">
        <v>1529.8359872803303</v>
      </c>
      <c r="E60" s="66">
        <v>1.8968000278264501</v>
      </c>
      <c r="G60" s="66">
        <v>29.841566073485222</v>
      </c>
      <c r="H60" s="66">
        <v>2.92080934630666</v>
      </c>
      <c r="J60" s="66">
        <v>299.03299544905235</v>
      </c>
      <c r="K60" s="66">
        <v>3.7266913522026699</v>
      </c>
    </row>
    <row r="61" spans="1:11">
      <c r="A61" s="66">
        <v>1072.637375622958</v>
      </c>
      <c r="B61" s="66">
        <v>0.63906762432687203</v>
      </c>
      <c r="D61" s="66">
        <v>1532.4550052278094</v>
      </c>
      <c r="E61" s="66">
        <v>1.8769129586682201</v>
      </c>
      <c r="G61" s="66">
        <v>38.589178472064965</v>
      </c>
      <c r="H61" s="66">
        <v>2.8809480577881499</v>
      </c>
      <c r="J61" s="66">
        <v>301.05660511186898</v>
      </c>
      <c r="K61" s="66">
        <v>3.1885382690609401</v>
      </c>
    </row>
    <row r="62" spans="1:11">
      <c r="A62" s="66">
        <v>1080.3893793460395</v>
      </c>
      <c r="B62" s="66">
        <v>3.6576234375531</v>
      </c>
      <c r="D62" s="66">
        <v>1536.3414671239925</v>
      </c>
      <c r="E62" s="66">
        <v>3.8911905893284402</v>
      </c>
      <c r="G62" s="66">
        <v>42.328471311736436</v>
      </c>
      <c r="H62" s="66">
        <v>2.3155374109911202</v>
      </c>
      <c r="J62" s="66">
        <v>324.55372564532269</v>
      </c>
      <c r="K62" s="66">
        <v>3.2553438442356599</v>
      </c>
    </row>
    <row r="63" spans="1:11">
      <c r="A63" s="66">
        <v>1098.7613646649475</v>
      </c>
      <c r="B63" s="66">
        <v>3.6599125015965401</v>
      </c>
      <c r="D63" s="66">
        <v>1543.181996668794</v>
      </c>
      <c r="E63" s="66">
        <v>4.2741695818423997</v>
      </c>
      <c r="G63" s="66">
        <v>57.697301535101182</v>
      </c>
      <c r="H63" s="66">
        <v>2.5947250551616299</v>
      </c>
      <c r="J63" s="66">
        <v>329.44887007171292</v>
      </c>
      <c r="K63" s="66">
        <v>3.9695457033620101</v>
      </c>
    </row>
    <row r="64" spans="1:11">
      <c r="A64" s="66">
        <v>1104.4153582468141</v>
      </c>
      <c r="B64" s="66">
        <v>0.55534994438802299</v>
      </c>
      <c r="D64" s="66">
        <v>1545.7600645174441</v>
      </c>
      <c r="E64" s="66">
        <v>2.8256921940544499</v>
      </c>
      <c r="G64" s="66">
        <v>61.243232973778404</v>
      </c>
      <c r="H64" s="66">
        <v>2.2751016937065001</v>
      </c>
      <c r="J64" s="66">
        <v>332.26199922617968</v>
      </c>
      <c r="K64" s="66">
        <v>2.296712970392</v>
      </c>
    </row>
    <row r="65" spans="1:11">
      <c r="A65" s="66">
        <v>1105.9932900514314</v>
      </c>
      <c r="B65" s="66">
        <v>0.30867581649598202</v>
      </c>
      <c r="D65" s="66">
        <v>1557.1655728071789</v>
      </c>
      <c r="E65" s="66">
        <v>3.1826499825624199</v>
      </c>
      <c r="G65" s="66">
        <v>89.971464693712321</v>
      </c>
      <c r="H65" s="66">
        <v>2.3575612139896598</v>
      </c>
      <c r="J65" s="66">
        <v>337.00994477855164</v>
      </c>
      <c r="K65" s="66">
        <v>2.4703965041303801</v>
      </c>
    </row>
    <row r="66" spans="1:11">
      <c r="A66" s="66">
        <v>1106.9753388528898</v>
      </c>
      <c r="B66" s="66">
        <v>0.45871282630572502</v>
      </c>
      <c r="D66" s="66">
        <v>1569.2008942159541</v>
      </c>
      <c r="E66" s="66">
        <v>2.9752516580624402</v>
      </c>
      <c r="G66" s="66">
        <v>118.91414247238576</v>
      </c>
      <c r="H66" s="66">
        <v>2.0653942465188901</v>
      </c>
      <c r="J66" s="66">
        <v>337.56397298182486</v>
      </c>
      <c r="K66" s="66">
        <v>2.1434276856529899</v>
      </c>
    </row>
    <row r="67" spans="1:11">
      <c r="A67" s="66">
        <v>1114.5648699401695</v>
      </c>
      <c r="B67" s="66">
        <v>3.1980345436754001</v>
      </c>
      <c r="D67" s="66">
        <v>1587.7463914165073</v>
      </c>
      <c r="E67" s="66">
        <v>2.5890237101967499</v>
      </c>
      <c r="G67" s="66">
        <v>128.34281103645631</v>
      </c>
      <c r="H67" s="66">
        <v>1.9691541938688799</v>
      </c>
      <c r="J67" s="66">
        <v>338.71175883019015</v>
      </c>
      <c r="K67" s="66">
        <v>1.87371638252312</v>
      </c>
    </row>
    <row r="68" spans="1:11">
      <c r="A68" s="66">
        <v>1117.7282577918359</v>
      </c>
      <c r="B68" s="66">
        <v>1.2433760657413799</v>
      </c>
      <c r="D68" s="66">
        <v>1593.6325189662821</v>
      </c>
      <c r="E68" s="66">
        <v>2.3407500996519399</v>
      </c>
      <c r="G68" s="66">
        <v>134.62897970114412</v>
      </c>
      <c r="H68" s="66">
        <v>2.57404214317721</v>
      </c>
      <c r="J68" s="66">
        <v>346.59975527854061</v>
      </c>
      <c r="K68" s="66">
        <v>1.8663584020485899</v>
      </c>
    </row>
    <row r="69" spans="1:11">
      <c r="A69" s="66">
        <v>1120.0873075236345</v>
      </c>
      <c r="B69" s="66">
        <v>1.1253328862972101</v>
      </c>
      <c r="D69" s="66">
        <v>1595.2246838803346</v>
      </c>
      <c r="E69" s="66">
        <v>2.2513005978407499</v>
      </c>
      <c r="G69" s="66">
        <v>144.18157161660645</v>
      </c>
      <c r="H69" s="66">
        <v>3.2534214950665801</v>
      </c>
      <c r="J69" s="66">
        <v>352.7927467588043</v>
      </c>
      <c r="K69" s="66">
        <v>1.85587745342555</v>
      </c>
    </row>
    <row r="70" spans="1:11">
      <c r="A70" s="66">
        <v>1123.6532111400168</v>
      </c>
      <c r="B70" s="66">
        <v>1.3450117495201199</v>
      </c>
      <c r="D70" s="66">
        <v>1598.2483468081575</v>
      </c>
      <c r="E70" s="66">
        <v>3.3700738695730101</v>
      </c>
      <c r="G70" s="66">
        <v>151.50898209418435</v>
      </c>
      <c r="H70" s="66">
        <v>5.2948640235044699</v>
      </c>
      <c r="J70" s="66">
        <v>353.78186205661598</v>
      </c>
      <c r="K70" s="66">
        <v>1.96622773923641</v>
      </c>
    </row>
    <row r="71" spans="1:11">
      <c r="A71" s="66">
        <v>1127.7263495353291</v>
      </c>
      <c r="B71" s="66">
        <v>3.6608816255135501</v>
      </c>
      <c r="D71" s="66">
        <v>1599.9301204734234</v>
      </c>
      <c r="E71" s="66">
        <v>3.4529999999999998</v>
      </c>
      <c r="G71" s="66">
        <v>154.43985252701773</v>
      </c>
      <c r="H71" s="66">
        <v>5.4348642478144198</v>
      </c>
      <c r="J71" s="66">
        <v>356.41099949275093</v>
      </c>
      <c r="K71" s="66">
        <v>2.2940699954934098</v>
      </c>
    </row>
    <row r="72" spans="1:11">
      <c r="A72" s="66">
        <v>1128.809327080189</v>
      </c>
      <c r="B72" s="66">
        <v>3.6789260437026101</v>
      </c>
      <c r="D72" s="66">
        <v>1602.2958141620684</v>
      </c>
      <c r="E72" s="66">
        <v>3.2358895705030801</v>
      </c>
      <c r="G72" s="66">
        <v>157.21848662968844</v>
      </c>
      <c r="H72" s="66">
        <v>4.3613413510608199</v>
      </c>
      <c r="J72" s="66">
        <v>362.82397698460005</v>
      </c>
      <c r="K72" s="66">
        <v>2.1504251755538299</v>
      </c>
    </row>
    <row r="73" spans="1:11">
      <c r="A73" s="66">
        <v>1131.6543760582922</v>
      </c>
      <c r="B73" s="66">
        <v>2.1415580520089201</v>
      </c>
      <c r="D73" s="66">
        <v>1603.6594922985471</v>
      </c>
      <c r="E73" s="66">
        <v>3.05555604761815</v>
      </c>
      <c r="G73" s="66">
        <v>166.26774527481425</v>
      </c>
      <c r="H73" s="66">
        <v>3.9627290622370599</v>
      </c>
      <c r="J73" s="66">
        <v>363.6268469792451</v>
      </c>
      <c r="K73" s="66">
        <v>1.94568290271025</v>
      </c>
    </row>
    <row r="74" spans="1:11">
      <c r="A74" s="66">
        <v>1148.0120716061695</v>
      </c>
      <c r="B74" s="66">
        <v>2.97896277628718</v>
      </c>
      <c r="D74" s="66">
        <v>1622.4732939041119</v>
      </c>
      <c r="E74" s="66">
        <v>3.1604784738979901</v>
      </c>
      <c r="G74" s="66">
        <v>170.85297592719243</v>
      </c>
      <c r="H74" s="66">
        <v>2.8401978486815902</v>
      </c>
      <c r="J74" s="66">
        <v>364.79172106019882</v>
      </c>
      <c r="K74" s="66">
        <v>1.8279483770245699</v>
      </c>
    </row>
    <row r="75" spans="1:11">
      <c r="A75" s="66">
        <v>1151.4308139628154</v>
      </c>
      <c r="B75" s="66">
        <v>5.0083637367587803</v>
      </c>
      <c r="D75" s="66">
        <v>1632.9921251163366</v>
      </c>
      <c r="E75" s="66">
        <v>2.6177827879167399</v>
      </c>
      <c r="G75" s="66">
        <v>172.14784574844703</v>
      </c>
      <c r="H75" s="66">
        <v>2.0415179094162199</v>
      </c>
      <c r="J75" s="66">
        <v>365.04286224631539</v>
      </c>
      <c r="K75" s="66">
        <v>1.9621536745791801</v>
      </c>
    </row>
    <row r="76" spans="1:11">
      <c r="A76" s="66">
        <v>1153.3013675294071</v>
      </c>
      <c r="B76" s="66">
        <v>4.7784719421919597</v>
      </c>
      <c r="G76" s="66">
        <v>172.72958696411177</v>
      </c>
      <c r="H76" s="66">
        <v>1.8942048111934799</v>
      </c>
      <c r="J76" s="66">
        <v>367.76992464544884</v>
      </c>
      <c r="K76" s="66">
        <v>2.51443635019942</v>
      </c>
    </row>
    <row r="77" spans="1:11">
      <c r="A77" s="66">
        <v>1155.6694376051046</v>
      </c>
      <c r="B77" s="66">
        <v>3.3506356018997301</v>
      </c>
      <c r="G77" s="66">
        <v>173.59268802297973</v>
      </c>
      <c r="H77" s="66">
        <v>1.9428343218951301</v>
      </c>
      <c r="J77" s="66">
        <v>405.77988061883627</v>
      </c>
      <c r="K77" s="66">
        <v>2.59191838749202</v>
      </c>
    </row>
    <row r="78" spans="1:11">
      <c r="A78" s="66">
        <v>1168.8774312207158</v>
      </c>
      <c r="B78" s="66">
        <v>2.2321290531170499</v>
      </c>
      <c r="G78" s="66">
        <v>173.9609669706617</v>
      </c>
      <c r="H78" s="66">
        <v>2.16479938118602</v>
      </c>
      <c r="J78" s="66">
        <v>406.90887602834351</v>
      </c>
      <c r="K78" s="66">
        <v>1.9635385271708601</v>
      </c>
    </row>
    <row r="79" spans="1:11">
      <c r="A79" s="66">
        <v>1172.6755568928349</v>
      </c>
      <c r="B79" s="66">
        <v>2.12954024465445</v>
      </c>
      <c r="G79" s="66">
        <v>175.53029139943055</v>
      </c>
      <c r="H79" s="66">
        <v>2.7706312834910798</v>
      </c>
      <c r="J79" s="66">
        <v>408.14355929955315</v>
      </c>
      <c r="K79" s="66">
        <v>1.6816626747407399</v>
      </c>
    </row>
    <row r="80" spans="1:11">
      <c r="A80" s="66">
        <v>1179.1329300647799</v>
      </c>
      <c r="B80" s="66">
        <v>3.17232236853126</v>
      </c>
      <c r="G80" s="66">
        <v>178.33790396694062</v>
      </c>
      <c r="H80" s="66">
        <v>3.13662813858463</v>
      </c>
      <c r="J80" s="66">
        <v>409.1598932411506</v>
      </c>
      <c r="K80" s="66">
        <v>1.9857109324600599</v>
      </c>
    </row>
    <row r="81" spans="1:11">
      <c r="A81" s="66">
        <v>1201.1920084668241</v>
      </c>
      <c r="B81" s="66">
        <v>3.9637604583619899</v>
      </c>
      <c r="G81" s="66">
        <v>191.87999330267604</v>
      </c>
      <c r="H81" s="66">
        <v>2.2221231643989499</v>
      </c>
      <c r="J81" s="66">
        <v>410.00384013258929</v>
      </c>
      <c r="K81" s="66">
        <v>2.6430954609815198</v>
      </c>
    </row>
    <row r="82" spans="1:11">
      <c r="A82" s="66">
        <v>1237.7754122532901</v>
      </c>
      <c r="B82" s="66">
        <v>4.2632683902516897</v>
      </c>
      <c r="G82" s="66">
        <v>193.67890515665155</v>
      </c>
      <c r="H82" s="66">
        <v>3.3672690793765301</v>
      </c>
      <c r="J82" s="66">
        <v>437.21285303764643</v>
      </c>
      <c r="K82" s="66">
        <v>2.6411223825289398</v>
      </c>
    </row>
    <row r="83" spans="1:11">
      <c r="A83" s="66">
        <v>1247.9704825895608</v>
      </c>
      <c r="B83" s="66">
        <v>3.87638905143353</v>
      </c>
      <c r="G83" s="66">
        <v>212.63152256649713</v>
      </c>
      <c r="H83" s="66">
        <v>2.7234199838739701</v>
      </c>
      <c r="J83" s="66">
        <v>451.66348745641085</v>
      </c>
      <c r="K83" s="66">
        <v>3.7903130942896901</v>
      </c>
    </row>
    <row r="84" spans="1:11">
      <c r="A84" s="66">
        <v>1251.4632859192632</v>
      </c>
      <c r="B84" s="66">
        <v>3.9585137591554602</v>
      </c>
      <c r="G84" s="66">
        <v>215.78699129192853</v>
      </c>
      <c r="H84" s="66">
        <v>2.2123453251598</v>
      </c>
      <c r="J84" s="66">
        <v>475.81396583413056</v>
      </c>
      <c r="K84" s="66">
        <v>3.2772358658997902</v>
      </c>
    </row>
    <row r="85" spans="1:11">
      <c r="A85" s="66">
        <v>1299.011322612507</v>
      </c>
      <c r="B85" s="66">
        <v>4.3905762182749104</v>
      </c>
      <c r="G85" s="66">
        <v>216.66769431280929</v>
      </c>
      <c r="H85" s="66">
        <v>1.9095981790552901</v>
      </c>
      <c r="J85" s="66">
        <v>508.5479901902504</v>
      </c>
      <c r="K85" s="66">
        <v>3.3008324290802298</v>
      </c>
    </row>
    <row r="86" spans="1:11">
      <c r="A86" s="66">
        <v>1331.4208865878281</v>
      </c>
      <c r="B86" s="66">
        <v>3.8218866440812098</v>
      </c>
      <c r="G86" s="66">
        <v>217.85038260317367</v>
      </c>
      <c r="H86" s="66">
        <v>1.75450430739853</v>
      </c>
      <c r="J86" s="66">
        <v>533.09499833588086</v>
      </c>
      <c r="K86" s="66">
        <v>3.7254360048012001</v>
      </c>
    </row>
    <row r="87" spans="1:11">
      <c r="A87" s="66">
        <v>1354.9950455837441</v>
      </c>
      <c r="B87" s="66">
        <v>3.7816189185263598</v>
      </c>
      <c r="G87" s="66">
        <v>219.36820284307933</v>
      </c>
      <c r="H87" s="66">
        <v>1.68180684826767</v>
      </c>
      <c r="J87" s="66">
        <v>535.74498740177125</v>
      </c>
      <c r="K87" s="66">
        <v>2.4011329104359498</v>
      </c>
    </row>
    <row r="88" spans="1:11">
      <c r="A88" s="66">
        <v>1370.0618589757535</v>
      </c>
      <c r="B88" s="66">
        <v>3.4059842556679398</v>
      </c>
      <c r="G88" s="66">
        <v>220.23473312647539</v>
      </c>
      <c r="H88" s="66">
        <v>1.9304143409886401</v>
      </c>
      <c r="J88" s="66">
        <v>536.39573740911135</v>
      </c>
      <c r="K88" s="66">
        <v>1.7589876295267901</v>
      </c>
    </row>
    <row r="89" spans="1:11">
      <c r="A89" s="176" t="s">
        <v>344</v>
      </c>
      <c r="B89" s="176"/>
      <c r="D89" s="176" t="s">
        <v>344</v>
      </c>
      <c r="E89" s="176"/>
      <c r="G89" s="176" t="s">
        <v>344</v>
      </c>
      <c r="H89" s="176"/>
      <c r="J89" s="176" t="s">
        <v>145</v>
      </c>
      <c r="K89" s="176"/>
    </row>
    <row r="90" spans="1:11" s="65" customFormat="1">
      <c r="A90" s="64" t="s">
        <v>345</v>
      </c>
      <c r="B90" s="64" t="s">
        <v>346</v>
      </c>
      <c r="D90" s="64" t="s">
        <v>345</v>
      </c>
      <c r="E90" s="64" t="s">
        <v>346</v>
      </c>
      <c r="G90" s="64" t="s">
        <v>345</v>
      </c>
      <c r="H90" s="64" t="s">
        <v>346</v>
      </c>
      <c r="J90" s="64" t="s">
        <v>345</v>
      </c>
      <c r="K90" s="64" t="s">
        <v>346</v>
      </c>
    </row>
    <row r="91" spans="1:11">
      <c r="A91" s="66">
        <v>537.82299915355634</v>
      </c>
      <c r="B91" s="66">
        <v>2.31045809923797</v>
      </c>
      <c r="D91" s="66">
        <v>1009.4424728269572</v>
      </c>
      <c r="E91" s="66">
        <v>2.6378586727590099</v>
      </c>
      <c r="G91" s="66">
        <v>1522.1336476179706</v>
      </c>
      <c r="H91" s="66">
        <v>5.2049559701793697</v>
      </c>
      <c r="J91" s="66">
        <v>-24.46041563248767</v>
      </c>
      <c r="K91" s="66">
        <v>11.808749277318899</v>
      </c>
    </row>
    <row r="92" spans="1:11">
      <c r="A92" s="66">
        <v>541.97675724628652</v>
      </c>
      <c r="B92" s="66">
        <v>4.7275271650137602</v>
      </c>
      <c r="D92" s="66">
        <v>1010.4009165712636</v>
      </c>
      <c r="E92" s="66">
        <v>3.05351060352826</v>
      </c>
      <c r="G92" s="66">
        <v>1523.3919882317005</v>
      </c>
      <c r="H92" s="66">
        <v>4.7039864205776496</v>
      </c>
      <c r="J92" s="66">
        <v>-21.446661390048781</v>
      </c>
      <c r="K92" s="66">
        <v>11.8450593497968</v>
      </c>
    </row>
    <row r="93" spans="1:11">
      <c r="A93" s="66">
        <v>559.17054800221626</v>
      </c>
      <c r="B93" s="66">
        <v>3.9670562359111901</v>
      </c>
      <c r="D93" s="66">
        <v>1022.2954464993753</v>
      </c>
      <c r="E93" s="66">
        <v>3.5819694915281199</v>
      </c>
      <c r="G93" s="66">
        <v>1526.2197341339479</v>
      </c>
      <c r="H93" s="66">
        <v>4.66100422392915</v>
      </c>
      <c r="J93" s="66">
        <v>-20.582447922974119</v>
      </c>
      <c r="K93" s="66">
        <v>11.0875256399805</v>
      </c>
    </row>
    <row r="94" spans="1:11">
      <c r="A94" s="66">
        <v>579.76743840804568</v>
      </c>
      <c r="B94" s="66">
        <v>2.88610247712736</v>
      </c>
      <c r="D94" s="66">
        <v>1024.681619655255</v>
      </c>
      <c r="E94" s="66">
        <v>2.29825989982213</v>
      </c>
      <c r="G94" s="66">
        <v>1531.9671039048601</v>
      </c>
      <c r="H94" s="66">
        <v>3.2483922385500699</v>
      </c>
      <c r="J94" s="66">
        <v>-19.873050442326495</v>
      </c>
      <c r="K94" s="66">
        <v>11.157498148181901</v>
      </c>
    </row>
    <row r="95" spans="1:11">
      <c r="A95" s="66">
        <v>596.10890347542045</v>
      </c>
      <c r="B95" s="66">
        <v>2.1132693940765201</v>
      </c>
      <c r="D95" s="66">
        <v>1026.0045259657318</v>
      </c>
      <c r="E95" s="66">
        <v>2.2561380855327098</v>
      </c>
      <c r="G95" s="66">
        <v>1550.228956083191</v>
      </c>
      <c r="H95" s="66">
        <v>4.4307379822571802</v>
      </c>
      <c r="J95" s="66">
        <v>-18.224082573495824</v>
      </c>
      <c r="K95" s="66">
        <v>12.1951819561954</v>
      </c>
    </row>
    <row r="96" spans="1:11">
      <c r="A96" s="66">
        <v>624.21810629673882</v>
      </c>
      <c r="B96" s="66">
        <v>1.79593654322063</v>
      </c>
      <c r="D96" s="66">
        <v>1027.7205287163081</v>
      </c>
      <c r="E96" s="66">
        <v>3.1656551054166302</v>
      </c>
      <c r="G96" s="66">
        <v>1561.9186072053601</v>
      </c>
      <c r="H96" s="66">
        <v>4.06963257995832</v>
      </c>
      <c r="J96" s="66">
        <v>-17.648790211539527</v>
      </c>
      <c r="K96" s="66">
        <v>12.317175943791099</v>
      </c>
    </row>
    <row r="97" spans="1:11">
      <c r="A97" s="66">
        <v>638.52863748852678</v>
      </c>
      <c r="B97" s="66">
        <v>1.9610122526370899</v>
      </c>
      <c r="D97" s="66">
        <v>1060.9378536231482</v>
      </c>
      <c r="E97" s="66">
        <v>3.88340516261102</v>
      </c>
      <c r="G97" s="66">
        <v>1564.8236848046085</v>
      </c>
      <c r="H97" s="66">
        <v>4.0865593745502302</v>
      </c>
      <c r="J97" s="66">
        <v>-16.430757185888702</v>
      </c>
      <c r="K97" s="66">
        <v>12.3659024020586</v>
      </c>
    </row>
    <row r="98" spans="1:11">
      <c r="A98" s="66">
        <v>655.65770234614081</v>
      </c>
      <c r="B98" s="66">
        <v>1.9636196316101899</v>
      </c>
      <c r="D98" s="66">
        <v>1078.4013401745656</v>
      </c>
      <c r="E98" s="66">
        <v>4.0433125352813697</v>
      </c>
      <c r="G98" s="66">
        <v>1568.9015549344845</v>
      </c>
      <c r="H98" s="66">
        <v>5.9014342906848896</v>
      </c>
      <c r="J98" s="66">
        <v>-10.31267540578315</v>
      </c>
      <c r="K98" s="66">
        <v>12.524188136824099</v>
      </c>
    </row>
    <row r="99" spans="1:11">
      <c r="A99" s="66">
        <v>660.65774799878443</v>
      </c>
      <c r="B99" s="66">
        <v>1.3294534335332</v>
      </c>
      <c r="D99" s="66">
        <v>1084.5727147627988</v>
      </c>
      <c r="E99" s="66">
        <v>6.0757070636292996</v>
      </c>
      <c r="G99" s="66">
        <v>1572.01</v>
      </c>
      <c r="H99" s="66">
        <v>5.9009999999999998</v>
      </c>
      <c r="J99" s="66">
        <v>-2.5724068763555121</v>
      </c>
      <c r="K99" s="66">
        <v>16.0835560927326</v>
      </c>
    </row>
    <row r="100" spans="1:11">
      <c r="A100" s="66">
        <v>663.16794051559555</v>
      </c>
      <c r="B100" s="66">
        <v>0.64730065906169498</v>
      </c>
      <c r="D100" s="66">
        <v>1086.2177026904519</v>
      </c>
      <c r="E100" s="66">
        <v>5.8686738182387499</v>
      </c>
      <c r="G100" s="66">
        <v>1572.0371390032017</v>
      </c>
      <c r="H100" s="66">
        <v>6.1950000000000003</v>
      </c>
      <c r="J100" s="66">
        <v>0</v>
      </c>
      <c r="K100" s="66">
        <v>16.277000000000001</v>
      </c>
    </row>
    <row r="101" spans="1:11">
      <c r="A101" s="66">
        <v>665.34723122241246</v>
      </c>
      <c r="B101" s="66">
        <v>0.38078458580587599</v>
      </c>
      <c r="D101" s="66">
        <v>1088.5240214298365</v>
      </c>
      <c r="E101" s="66">
        <v>4.5938142368896102</v>
      </c>
      <c r="G101" s="66">
        <v>1574.7597195252345</v>
      </c>
      <c r="H101" s="66">
        <v>4.5548632329916003</v>
      </c>
      <c r="J101" s="66">
        <v>0.15299901403185073</v>
      </c>
      <c r="K101" s="66">
        <v>16.022421404858001</v>
      </c>
    </row>
    <row r="102" spans="1:11">
      <c r="A102" s="66">
        <v>669.97909790994413</v>
      </c>
      <c r="B102" s="66">
        <v>0.33861203106007198</v>
      </c>
      <c r="D102" s="66">
        <v>1097.9353114473456</v>
      </c>
      <c r="E102" s="66">
        <v>4.2299055866055104</v>
      </c>
      <c r="G102" s="66">
        <v>1582.4668369125086</v>
      </c>
      <c r="H102" s="66">
        <v>4.3993710913469402</v>
      </c>
      <c r="J102" s="66">
        <v>3.8060036955627892</v>
      </c>
      <c r="K102" s="66">
        <v>14.225312469527401</v>
      </c>
    </row>
    <row r="103" spans="1:11">
      <c r="A103" s="66">
        <v>671.94740440311705</v>
      </c>
      <c r="B103" s="66">
        <v>1.4243609939431601</v>
      </c>
      <c r="D103" s="66">
        <v>1101.151914179934</v>
      </c>
      <c r="E103" s="66">
        <v>2.8605495407235599</v>
      </c>
      <c r="G103" s="66">
        <v>1582.4678369137159</v>
      </c>
      <c r="H103" s="66">
        <v>4.69937109134694</v>
      </c>
      <c r="J103" s="66">
        <v>4.294076049930748</v>
      </c>
      <c r="K103" s="66">
        <v>14.1832377034488</v>
      </c>
    </row>
    <row r="104" spans="1:11">
      <c r="A104" s="66">
        <v>676.33677220386949</v>
      </c>
      <c r="B104" s="66">
        <v>3.1862862164385199</v>
      </c>
      <c r="D104" s="66">
        <v>1135.1458483511335</v>
      </c>
      <c r="E104" s="66">
        <v>4.2528242545018999</v>
      </c>
      <c r="G104" s="66">
        <v>1582.6268369166369</v>
      </c>
      <c r="H104" s="66">
        <v>4.6989999999999998</v>
      </c>
      <c r="J104" s="66">
        <v>11.5939786529458</v>
      </c>
      <c r="K104" s="66">
        <v>10.9032761600089</v>
      </c>
    </row>
    <row r="105" spans="1:11">
      <c r="A105" s="66">
        <v>676.72673282700691</v>
      </c>
      <c r="B105" s="66">
        <v>3.1368124424303199</v>
      </c>
      <c r="D105" s="66">
        <v>1136.9176043992532</v>
      </c>
      <c r="E105" s="66">
        <v>3.4405704592111501</v>
      </c>
      <c r="G105" s="66">
        <v>1583.2668369157584</v>
      </c>
      <c r="H105" s="66">
        <v>4.4000000000000004</v>
      </c>
      <c r="J105" s="66">
        <v>12.755355165058271</v>
      </c>
      <c r="K105" s="66">
        <v>10.870188087472</v>
      </c>
    </row>
    <row r="106" spans="1:11">
      <c r="A106" s="66">
        <v>681.42689358757127</v>
      </c>
      <c r="B106" s="66">
        <v>0.62660271800950296</v>
      </c>
      <c r="D106" s="66">
        <v>1139.7325042653461</v>
      </c>
      <c r="E106" s="66">
        <v>2.68068682724001</v>
      </c>
      <c r="J106" s="66">
        <v>14.562805899278771</v>
      </c>
      <c r="K106" s="66">
        <v>11.6928080803822</v>
      </c>
    </row>
    <row r="107" spans="1:11">
      <c r="A107" s="66">
        <v>688.31521830273607</v>
      </c>
      <c r="B107" s="66">
        <v>0.74713529169308002</v>
      </c>
      <c r="D107" s="66">
        <v>1141.4861278499184</v>
      </c>
      <c r="E107" s="66">
        <v>3.3520667169478902</v>
      </c>
      <c r="J107" s="66">
        <v>15.564255375502428</v>
      </c>
      <c r="K107" s="66">
        <v>11.5359910235588</v>
      </c>
    </row>
    <row r="108" spans="1:11">
      <c r="A108" s="66">
        <v>712.72450887821935</v>
      </c>
      <c r="B108" s="66">
        <v>3.14074111820746</v>
      </c>
      <c r="D108" s="66">
        <v>1145.3489505852167</v>
      </c>
      <c r="E108" s="66">
        <v>5.0921157772543202</v>
      </c>
      <c r="J108" s="66">
        <v>17.380456784336726</v>
      </c>
      <c r="K108" s="66">
        <v>11.0541163938405</v>
      </c>
    </row>
    <row r="109" spans="1:11">
      <c r="A109" s="66">
        <v>725.25895528826038</v>
      </c>
      <c r="B109" s="66">
        <v>2.47511309510302</v>
      </c>
      <c r="D109" s="66">
        <v>1146.0858409509956</v>
      </c>
      <c r="E109" s="66">
        <v>5.0550260676672698</v>
      </c>
      <c r="J109" s="66">
        <v>32.607086874432007</v>
      </c>
      <c r="K109" s="66">
        <v>11.174488827717401</v>
      </c>
    </row>
    <row r="110" spans="1:11">
      <c r="A110" s="66">
        <v>734.39563936572165</v>
      </c>
      <c r="B110" s="66">
        <v>2.2931786692952101</v>
      </c>
      <c r="D110" s="66">
        <v>1148.4994506244775</v>
      </c>
      <c r="E110" s="66">
        <v>4.0423581456264799</v>
      </c>
      <c r="J110" s="66">
        <v>44.802885238111053</v>
      </c>
      <c r="K110" s="66">
        <v>11.2651101444142</v>
      </c>
    </row>
    <row r="111" spans="1:11">
      <c r="A111" s="66">
        <v>748.49173820246176</v>
      </c>
      <c r="B111" s="66">
        <v>3.08395486105834</v>
      </c>
      <c r="D111" s="66">
        <v>1157.7623312877922</v>
      </c>
      <c r="E111" s="66">
        <v>3.9902256776430201</v>
      </c>
      <c r="J111" s="66">
        <v>58.852061679747059</v>
      </c>
      <c r="K111" s="66">
        <v>11.3997507112517</v>
      </c>
    </row>
    <row r="112" spans="1:11">
      <c r="A112" s="66">
        <v>778.03883464291948</v>
      </c>
      <c r="B112" s="66">
        <v>3.20573432769931</v>
      </c>
      <c r="D112" s="66">
        <v>1168.1487306269362</v>
      </c>
      <c r="E112" s="66">
        <v>3.9970522699906499</v>
      </c>
      <c r="J112" s="66">
        <v>69.114565870026638</v>
      </c>
      <c r="K112" s="66">
        <v>11.421431040554999</v>
      </c>
    </row>
    <row r="113" spans="1:11">
      <c r="A113" s="66">
        <v>814.6457862173088</v>
      </c>
      <c r="B113" s="66">
        <v>3.1266919818786998</v>
      </c>
      <c r="D113" s="66">
        <v>1171.6332645676982</v>
      </c>
      <c r="E113" s="66">
        <v>6.0723600667139701</v>
      </c>
      <c r="J113" s="66">
        <v>70.908867119037964</v>
      </c>
      <c r="K113" s="66">
        <v>11.975026656222999</v>
      </c>
    </row>
    <row r="114" spans="1:11">
      <c r="A114" s="66">
        <v>850.20798861991852</v>
      </c>
      <c r="B114" s="66">
        <v>3.5914337998592001</v>
      </c>
      <c r="D114" s="66">
        <v>1177.3516122606356</v>
      </c>
      <c r="E114" s="66">
        <v>5.9548245365220804</v>
      </c>
      <c r="J114" s="66">
        <v>73.786710289719281</v>
      </c>
      <c r="K114" s="66">
        <v>9.3363457906798093</v>
      </c>
    </row>
    <row r="115" spans="1:11">
      <c r="A115" s="66">
        <v>884.55980638994333</v>
      </c>
      <c r="B115" s="66">
        <v>3.1400520358826398</v>
      </c>
      <c r="D115" s="66">
        <v>1184.7734157424793</v>
      </c>
      <c r="E115" s="66">
        <v>3.90024628384261</v>
      </c>
      <c r="J115" s="66">
        <v>76.786710293899759</v>
      </c>
      <c r="K115" s="66">
        <v>9.4363457906798107</v>
      </c>
    </row>
    <row r="116" spans="1:11">
      <c r="A116" s="66">
        <v>887.44352549106225</v>
      </c>
      <c r="B116" s="66">
        <v>1.4072109669686299</v>
      </c>
      <c r="D116" s="66">
        <v>1216.182407824891</v>
      </c>
      <c r="E116" s="66">
        <v>3.9240823502942601</v>
      </c>
      <c r="J116" s="66">
        <v>77.286710292772867</v>
      </c>
      <c r="K116" s="66">
        <v>7.3363457906798102</v>
      </c>
    </row>
    <row r="117" spans="1:11">
      <c r="A117" s="66">
        <v>887.71820394003555</v>
      </c>
      <c r="B117" s="66">
        <v>1.1358221427422599</v>
      </c>
      <c r="D117" s="66">
        <v>1251.1184212599262</v>
      </c>
      <c r="E117" s="66">
        <v>3.9051437486892699</v>
      </c>
      <c r="J117" s="66">
        <v>84.011463079098803</v>
      </c>
      <c r="K117" s="66">
        <v>7.13363457906798</v>
      </c>
    </row>
    <row r="118" spans="1:11">
      <c r="A118" s="66">
        <v>889.80242581402979</v>
      </c>
      <c r="B118" s="66">
        <v>1.3144697088616299</v>
      </c>
      <c r="D118" s="66">
        <v>1285.8540256329638</v>
      </c>
      <c r="E118" s="66">
        <v>3.5454590979702298</v>
      </c>
      <c r="J118" s="66">
        <v>85.114630790988159</v>
      </c>
      <c r="K118" s="66">
        <v>9.1476346429775308</v>
      </c>
    </row>
    <row r="119" spans="1:11">
      <c r="A119" s="66">
        <v>893.02627763566591</v>
      </c>
      <c r="B119" s="66">
        <v>3.52085628354541</v>
      </c>
      <c r="D119" s="66">
        <v>1286.8370726256899</v>
      </c>
      <c r="E119" s="66">
        <v>3.2435102323649501</v>
      </c>
      <c r="J119" s="66">
        <v>87.849983714055838</v>
      </c>
      <c r="K119" s="66">
        <v>11.2848516179442</v>
      </c>
    </row>
    <row r="120" spans="1:11">
      <c r="A120" s="66">
        <v>901.50373172993648</v>
      </c>
      <c r="B120" s="66">
        <v>3.0304229125511699</v>
      </c>
      <c r="D120" s="66">
        <v>1288.2318749139217</v>
      </c>
      <c r="E120" s="66">
        <v>3.2940072532329299</v>
      </c>
      <c r="J120" s="66">
        <v>92.605003228108416</v>
      </c>
      <c r="K120" s="66">
        <v>11.521051392304701</v>
      </c>
    </row>
    <row r="121" spans="1:11">
      <c r="A121" s="66">
        <v>939.74383444195189</v>
      </c>
      <c r="B121" s="66">
        <v>3.1743266738550702</v>
      </c>
      <c r="D121" s="66">
        <v>1291.3117225589194</v>
      </c>
      <c r="E121" s="66">
        <v>4.38537162320688</v>
      </c>
      <c r="J121" s="66">
        <v>94.341499355254669</v>
      </c>
      <c r="K121" s="66">
        <v>9.8474747982829403</v>
      </c>
    </row>
    <row r="122" spans="1:11">
      <c r="A122" s="66">
        <v>940.61825704784155</v>
      </c>
      <c r="B122" s="66">
        <v>2.5491675191496501</v>
      </c>
      <c r="D122" s="66">
        <v>1336.3976744133897</v>
      </c>
      <c r="E122" s="66">
        <v>4.6259488645506002</v>
      </c>
      <c r="J122" s="66">
        <v>94.669503058909498</v>
      </c>
      <c r="K122" s="66">
        <v>9.8692356156906307</v>
      </c>
    </row>
    <row r="123" spans="1:11">
      <c r="A123" s="66">
        <v>942.1179890084029</v>
      </c>
      <c r="B123" s="66">
        <v>2.3510736146945699</v>
      </c>
      <c r="D123" s="66">
        <v>1372.9673824972299</v>
      </c>
      <c r="E123" s="66">
        <v>4.0346333757205901</v>
      </c>
      <c r="J123" s="66">
        <v>95.119126172413786</v>
      </c>
      <c r="K123" s="66">
        <v>10.1966214326439</v>
      </c>
    </row>
    <row r="124" spans="1:11">
      <c r="A124" s="66">
        <v>943.53124320992936</v>
      </c>
      <c r="B124" s="66">
        <v>2.5367358883348299</v>
      </c>
      <c r="D124" s="66">
        <v>1406.3504738185204</v>
      </c>
      <c r="E124" s="66">
        <v>4.5572898819402203</v>
      </c>
      <c r="J124" s="66">
        <v>98.744338430838781</v>
      </c>
      <c r="K124" s="66">
        <v>10.325739402669701</v>
      </c>
    </row>
    <row r="125" spans="1:11">
      <c r="A125" s="66">
        <v>944.72507785145058</v>
      </c>
      <c r="B125" s="66">
        <v>3.3754530275626502</v>
      </c>
      <c r="D125" s="66">
        <v>1448.6167527905418</v>
      </c>
      <c r="E125" s="66">
        <v>4.6597813310818701</v>
      </c>
      <c r="J125" s="66">
        <v>99.732583158732197</v>
      </c>
      <c r="K125" s="66">
        <v>10.6609935543138</v>
      </c>
    </row>
    <row r="126" spans="1:11">
      <c r="A126" s="66">
        <v>953.06175406028615</v>
      </c>
      <c r="B126" s="66">
        <v>3.0480362398794201</v>
      </c>
      <c r="D126" s="66">
        <v>1472.1123822134459</v>
      </c>
      <c r="E126" s="66">
        <v>4.4130000000000003</v>
      </c>
      <c r="J126" s="66">
        <v>103.42052339804582</v>
      </c>
      <c r="K126" s="66">
        <v>10.625981371808001</v>
      </c>
    </row>
    <row r="127" spans="1:11">
      <c r="A127" s="66">
        <v>975.18082842347485</v>
      </c>
      <c r="B127" s="66">
        <v>3.1580014387050901</v>
      </c>
      <c r="D127" s="66">
        <v>1487.8035696210129</v>
      </c>
      <c r="E127" s="66">
        <v>4.1922196052497096</v>
      </c>
      <c r="J127" s="66">
        <v>118.68084105456782</v>
      </c>
      <c r="K127" s="66">
        <v>10.761944248474601</v>
      </c>
    </row>
    <row r="128" spans="1:11">
      <c r="A128" s="66">
        <v>983.67621187220004</v>
      </c>
      <c r="B128" s="66">
        <v>2.4912220882921101</v>
      </c>
      <c r="D128" s="66">
        <v>1513.4201078870269</v>
      </c>
      <c r="E128" s="66">
        <v>3.7081997502055102</v>
      </c>
      <c r="J128" s="66">
        <v>133.43960733451726</v>
      </c>
      <c r="K128" s="66">
        <v>10.8706454349282</v>
      </c>
    </row>
    <row r="129" spans="1:11">
      <c r="A129" s="66">
        <v>989.1061326512214</v>
      </c>
      <c r="B129" s="66">
        <v>2.4275389338972002</v>
      </c>
      <c r="D129" s="66">
        <v>1515.3894013647716</v>
      </c>
      <c r="E129" s="66">
        <v>2.5917502061362101</v>
      </c>
      <c r="J129" s="66">
        <v>145.04116103938742</v>
      </c>
      <c r="K129" s="66">
        <v>10.940119593064599</v>
      </c>
    </row>
    <row r="130" spans="1:11">
      <c r="A130" s="66">
        <v>992.28203762214628</v>
      </c>
      <c r="B130" s="66">
        <v>1.7646949347674701</v>
      </c>
      <c r="D130" s="66">
        <v>1516.801601655817</v>
      </c>
      <c r="E130" s="66">
        <v>2.4566726953522502</v>
      </c>
      <c r="J130" s="66">
        <v>146.71301541832145</v>
      </c>
      <c r="K130" s="66">
        <v>10.730512385236899</v>
      </c>
    </row>
    <row r="131" spans="1:11">
      <c r="A131" s="66">
        <v>1003.0119731701856</v>
      </c>
      <c r="B131" s="66">
        <v>1.28748903732765</v>
      </c>
      <c r="D131" s="66">
        <v>1517.4760970681634</v>
      </c>
      <c r="E131" s="66">
        <v>2.6105707082313399</v>
      </c>
      <c r="J131" s="66">
        <v>147.03251249922309</v>
      </c>
      <c r="K131" s="66">
        <v>10.739498170897701</v>
      </c>
    </row>
    <row r="132" spans="1:11">
      <c r="A132" s="66">
        <v>1008.0119731650262</v>
      </c>
      <c r="B132" s="66">
        <v>1.9874890373276499</v>
      </c>
      <c r="D132" s="66">
        <v>1519.088674325807</v>
      </c>
      <c r="E132" s="66">
        <v>4.6977378289604204</v>
      </c>
      <c r="J132" s="66">
        <v>150.5849955110148</v>
      </c>
      <c r="K132" s="66">
        <v>10.7828856988884</v>
      </c>
    </row>
    <row r="133" spans="1:11">
      <c r="A133" s="176" t="s">
        <v>347</v>
      </c>
      <c r="B133" s="176"/>
      <c r="D133" s="176" t="s">
        <v>347</v>
      </c>
      <c r="E133" s="176"/>
      <c r="G133" s="176" t="s">
        <v>347</v>
      </c>
      <c r="H133" s="176"/>
      <c r="J133" s="176" t="s">
        <v>347</v>
      </c>
      <c r="K133" s="176"/>
    </row>
    <row r="134" spans="1:11">
      <c r="A134" s="64" t="s">
        <v>345</v>
      </c>
      <c r="B134" s="64" t="s">
        <v>346</v>
      </c>
      <c r="D134" s="64" t="s">
        <v>345</v>
      </c>
      <c r="E134" s="64" t="s">
        <v>346</v>
      </c>
      <c r="G134" s="64" t="s">
        <v>345</v>
      </c>
      <c r="H134" s="64" t="s">
        <v>346</v>
      </c>
      <c r="J134" s="64" t="s">
        <v>345</v>
      </c>
      <c r="K134" s="64" t="s">
        <v>346</v>
      </c>
    </row>
    <row r="135" spans="1:11">
      <c r="A135" s="66">
        <v>152.11553165279105</v>
      </c>
      <c r="B135" s="66">
        <v>11.565478650194599</v>
      </c>
      <c r="D135" s="66">
        <v>518.98539145129052</v>
      </c>
      <c r="E135" s="66">
        <v>9.7666224148903407</v>
      </c>
      <c r="G135" s="66">
        <v>1030.1385757892558</v>
      </c>
      <c r="H135" s="66">
        <v>10.0073971956375</v>
      </c>
      <c r="J135" s="66">
        <v>1448.1028607354699</v>
      </c>
      <c r="K135" s="66">
        <v>10.953009698757199</v>
      </c>
    </row>
    <row r="136" spans="1:11">
      <c r="A136" s="66">
        <v>154.98488324901749</v>
      </c>
      <c r="B136" s="66">
        <v>11.575457792919</v>
      </c>
      <c r="D136" s="66">
        <v>536.6485529658047</v>
      </c>
      <c r="E136" s="66">
        <v>9.6810019158947807</v>
      </c>
      <c r="G136" s="66">
        <v>1034.5288091060675</v>
      </c>
      <c r="H136" s="66">
        <v>12.345721953113401</v>
      </c>
      <c r="J136" s="66">
        <v>1456.0939655797872</v>
      </c>
      <c r="K136" s="66">
        <v>10.766226949929701</v>
      </c>
    </row>
    <row r="137" spans="1:11">
      <c r="A137" s="66">
        <v>157.01438548921118</v>
      </c>
      <c r="B137" s="66">
        <v>10.0264063034684</v>
      </c>
      <c r="D137" s="66">
        <v>547.26153282827181</v>
      </c>
      <c r="E137" s="66">
        <v>9.2533630313847208</v>
      </c>
      <c r="G137" s="66">
        <v>1037.8401728133213</v>
      </c>
      <c r="H137" s="66">
        <v>12.2794800271689</v>
      </c>
    </row>
    <row r="138" spans="1:11">
      <c r="A138" s="66">
        <v>158.03531541281322</v>
      </c>
      <c r="B138" s="66">
        <v>9.7621209437292507</v>
      </c>
      <c r="D138" s="66">
        <v>549.78904808040056</v>
      </c>
      <c r="E138" s="66">
        <v>8.4735889515296794</v>
      </c>
      <c r="G138" s="66">
        <v>1039.9669169615934</v>
      </c>
      <c r="H138" s="66">
        <v>10.853401203598301</v>
      </c>
    </row>
    <row r="139" spans="1:11">
      <c r="A139" s="66">
        <v>160.82671984640714</v>
      </c>
      <c r="B139" s="66">
        <v>10.5370216732885</v>
      </c>
      <c r="D139" s="66">
        <v>554.40131797977278</v>
      </c>
      <c r="E139" s="66">
        <v>8.3800941456797595</v>
      </c>
      <c r="G139" s="66">
        <v>1067.8394617199419</v>
      </c>
      <c r="H139" s="66">
        <v>10.9581168817727</v>
      </c>
    </row>
    <row r="140" spans="1:11">
      <c r="A140" s="66">
        <v>163.48934860485838</v>
      </c>
      <c r="B140" s="66">
        <v>10.744217506399</v>
      </c>
      <c r="D140" s="66">
        <v>577.85655792647663</v>
      </c>
      <c r="E140" s="66">
        <v>9.1864072991856105</v>
      </c>
      <c r="G140" s="66">
        <v>1108.5768341719433</v>
      </c>
      <c r="H140" s="66">
        <v>10.6222450070062</v>
      </c>
    </row>
    <row r="141" spans="1:11">
      <c r="A141" s="66">
        <v>177.89818387582619</v>
      </c>
      <c r="B141" s="66">
        <v>10.763960962060199</v>
      </c>
      <c r="D141" s="66">
        <v>603.16938244365406</v>
      </c>
      <c r="E141" s="66">
        <v>8.9412347834544903</v>
      </c>
      <c r="G141" s="66">
        <v>1108.5970525488231</v>
      </c>
      <c r="H141" s="66">
        <v>10.693254934492501</v>
      </c>
    </row>
    <row r="142" spans="1:11">
      <c r="A142" s="66">
        <v>191.7162892382878</v>
      </c>
      <c r="B142" s="66">
        <v>10.880375604190601</v>
      </c>
      <c r="D142" s="66">
        <v>607.84993659470388</v>
      </c>
      <c r="E142" s="66">
        <v>9.9260931764559608</v>
      </c>
      <c r="G142" s="66">
        <v>1141.0894992508056</v>
      </c>
      <c r="H142" s="66">
        <v>11.0119166992756</v>
      </c>
    </row>
    <row r="143" spans="1:11">
      <c r="A143" s="66">
        <v>206.21231672379875</v>
      </c>
      <c r="B143" s="66">
        <v>10.823081654333301</v>
      </c>
      <c r="D143" s="66">
        <v>623.2670516023901</v>
      </c>
      <c r="E143" s="66">
        <v>9.6583630560230702</v>
      </c>
      <c r="G143" s="66">
        <v>1186.696545074275</v>
      </c>
      <c r="H143" s="66">
        <v>10.665883201610299</v>
      </c>
    </row>
    <row r="144" spans="1:11">
      <c r="A144" s="66">
        <v>219.53191341314073</v>
      </c>
      <c r="B144" s="66">
        <v>10.5636858670573</v>
      </c>
      <c r="D144" s="66">
        <v>632.69886012930613</v>
      </c>
      <c r="E144" s="66">
        <v>9.3918501071383105</v>
      </c>
      <c r="G144" s="66">
        <v>1187.5195486220027</v>
      </c>
      <c r="H144" s="66">
        <v>11.1927180074121</v>
      </c>
    </row>
    <row r="145" spans="1:8">
      <c r="A145" s="66">
        <v>233.8807425908997</v>
      </c>
      <c r="B145" s="66">
        <v>10.260288396115699</v>
      </c>
      <c r="D145" s="66">
        <v>635.58049211189802</v>
      </c>
      <c r="E145" s="66">
        <v>9.8561212972141394</v>
      </c>
      <c r="G145" s="66">
        <v>1188.6251462652458</v>
      </c>
      <c r="H145" s="66">
        <v>11.073329154607199</v>
      </c>
    </row>
    <row r="146" spans="1:8">
      <c r="A146" s="66">
        <v>236.67418910660408</v>
      </c>
      <c r="B146" s="66">
        <v>9.2087597503667098</v>
      </c>
      <c r="D146" s="66">
        <v>654.39372674310198</v>
      </c>
      <c r="E146" s="66">
        <v>9.4765066288110198</v>
      </c>
      <c r="G146" s="66">
        <v>1191.7454300597858</v>
      </c>
      <c r="H146" s="66">
        <v>8.7790203876306698</v>
      </c>
    </row>
    <row r="147" spans="1:8">
      <c r="A147" s="66">
        <v>237.01482596485567</v>
      </c>
      <c r="B147" s="66">
        <v>9.0130356213196308</v>
      </c>
      <c r="D147" s="66">
        <v>662.89314923928941</v>
      </c>
      <c r="E147" s="66">
        <v>10.0319003206021</v>
      </c>
      <c r="G147" s="66">
        <v>1192.0863597842463</v>
      </c>
      <c r="H147" s="66">
        <v>8.9121397313145607</v>
      </c>
    </row>
    <row r="148" spans="1:8">
      <c r="A148" s="66">
        <v>237.70285320855507</v>
      </c>
      <c r="B148" s="66">
        <v>8.6078269985640699</v>
      </c>
      <c r="D148" s="66">
        <v>674.38316646303315</v>
      </c>
      <c r="E148" s="66">
        <v>9.7568910997736804</v>
      </c>
      <c r="G148" s="66">
        <v>1195.476758075695</v>
      </c>
      <c r="H148" s="66">
        <v>10.516833713658199</v>
      </c>
    </row>
    <row r="149" spans="1:8">
      <c r="A149" s="66">
        <v>239.29538445246837</v>
      </c>
      <c r="B149" s="66">
        <v>8.0224862423976706</v>
      </c>
      <c r="D149" s="66">
        <v>686.78637076516679</v>
      </c>
      <c r="E149" s="66">
        <v>9.2877667581566605</v>
      </c>
      <c r="G149" s="66">
        <v>1232.3799827474572</v>
      </c>
      <c r="H149" s="66">
        <v>11.309933651204499</v>
      </c>
    </row>
    <row r="150" spans="1:8">
      <c r="A150" s="66">
        <v>241.40425567584919</v>
      </c>
      <c r="B150" s="66">
        <v>7.9904028278355703</v>
      </c>
      <c r="D150" s="66">
        <v>690.96686715148996</v>
      </c>
      <c r="E150" s="66">
        <v>9.2151756284705204</v>
      </c>
      <c r="G150" s="66">
        <v>1272.8607135355803</v>
      </c>
      <c r="H150" s="66">
        <v>11.244402321852199</v>
      </c>
    </row>
    <row r="151" spans="1:8">
      <c r="A151" s="66">
        <v>242.6131114998843</v>
      </c>
      <c r="B151" s="66">
        <v>8.5843147623604192</v>
      </c>
      <c r="D151" s="66">
        <v>696.45273184446785</v>
      </c>
      <c r="E151" s="66">
        <v>9.2818063999490796</v>
      </c>
      <c r="G151" s="66">
        <v>1274.4291666083163</v>
      </c>
      <c r="H151" s="66">
        <v>11.401619207185901</v>
      </c>
    </row>
    <row r="152" spans="1:8">
      <c r="A152" s="66">
        <v>243.4464092960097</v>
      </c>
      <c r="B152" s="66">
        <v>8.9588386842301908</v>
      </c>
      <c r="D152" s="66">
        <v>717.84969478012056</v>
      </c>
      <c r="E152" s="66">
        <v>10.1180903597851</v>
      </c>
      <c r="G152" s="66">
        <v>1277.995961966167</v>
      </c>
      <c r="H152" s="66">
        <v>9.6959445195076803</v>
      </c>
    </row>
    <row r="153" spans="1:8">
      <c r="A153" s="66">
        <v>244.62258835406598</v>
      </c>
      <c r="B153" s="66">
        <v>9.1314134604348904</v>
      </c>
      <c r="D153" s="66">
        <v>750.4066257195642</v>
      </c>
      <c r="E153" s="66">
        <v>9.8574247328470701</v>
      </c>
      <c r="G153" s="66">
        <v>1278.4535418483895</v>
      </c>
      <c r="H153" s="66">
        <v>9.75286717627651</v>
      </c>
    </row>
    <row r="154" spans="1:8">
      <c r="A154" s="66">
        <v>247.04839612889313</v>
      </c>
      <c r="B154" s="66">
        <v>10.457279260760901</v>
      </c>
      <c r="D154" s="66">
        <v>763.11926741420791</v>
      </c>
      <c r="E154" s="66">
        <v>8.8223052707607792</v>
      </c>
      <c r="G154" s="66">
        <v>1278.9327731933047</v>
      </c>
      <c r="H154" s="66">
        <v>10.122676500930099</v>
      </c>
    </row>
    <row r="155" spans="1:8">
      <c r="A155" s="66">
        <v>250.083684181351</v>
      </c>
      <c r="B155" s="66">
        <v>10.2990020917306</v>
      </c>
      <c r="D155" s="66">
        <v>764.80375779846952</v>
      </c>
      <c r="E155" s="66">
        <v>8.3361774140293008</v>
      </c>
      <c r="G155" s="66">
        <v>1279.1657522717635</v>
      </c>
      <c r="H155" s="66">
        <v>10.1654392743201</v>
      </c>
    </row>
    <row r="156" spans="1:8">
      <c r="A156" s="66">
        <v>251.89464123022049</v>
      </c>
      <c r="B156" s="66">
        <v>9.1879957539149295</v>
      </c>
      <c r="D156" s="66">
        <v>766.1006150820117</v>
      </c>
      <c r="E156" s="66">
        <v>7.7543072799441299</v>
      </c>
      <c r="G156" s="66">
        <v>1279.6254904479017</v>
      </c>
      <c r="H156" s="66">
        <v>10.0656540076626</v>
      </c>
    </row>
    <row r="157" spans="1:8">
      <c r="A157" s="66">
        <v>273.5074862409561</v>
      </c>
      <c r="B157" s="66">
        <v>8.9471697931282108</v>
      </c>
      <c r="D157" s="66">
        <v>766.60182784915287</v>
      </c>
      <c r="E157" s="66">
        <v>7.4304710350988099</v>
      </c>
      <c r="G157" s="66">
        <v>1295.1808050879674</v>
      </c>
      <c r="H157" s="66">
        <v>10.0876480735963</v>
      </c>
    </row>
    <row r="158" spans="1:8">
      <c r="A158" s="66">
        <v>297.05672031579098</v>
      </c>
      <c r="B158" s="66">
        <v>8.0671927309413203</v>
      </c>
      <c r="D158" s="66">
        <v>778.17256553733216</v>
      </c>
      <c r="E158" s="66">
        <v>8.5253530117625704</v>
      </c>
      <c r="G158" s="66">
        <v>1296.4527142876273</v>
      </c>
      <c r="H158" s="66">
        <v>10.249404596609301</v>
      </c>
    </row>
    <row r="159" spans="1:8">
      <c r="A159" s="66">
        <v>303.10174303861675</v>
      </c>
      <c r="B159" s="66">
        <v>7.6464512225875101</v>
      </c>
      <c r="D159" s="66">
        <v>788.53365715324708</v>
      </c>
      <c r="E159" s="66">
        <v>8.8208843550196505</v>
      </c>
      <c r="G159" s="66">
        <v>1297.8885491369485</v>
      </c>
      <c r="H159" s="66">
        <v>10.203911342269601</v>
      </c>
    </row>
    <row r="160" spans="1:8">
      <c r="A160" s="66">
        <v>304.60879529284261</v>
      </c>
      <c r="B160" s="66">
        <v>7.7037679559997096</v>
      </c>
      <c r="D160" s="66">
        <v>817.24783001567062</v>
      </c>
      <c r="E160" s="66">
        <v>9.9197752118836693</v>
      </c>
      <c r="G160" s="66">
        <v>1299.8646951956548</v>
      </c>
      <c r="H160" s="66">
        <v>9.6454020933639892</v>
      </c>
    </row>
    <row r="161" spans="1:8">
      <c r="A161" s="66">
        <v>308.69392182070789</v>
      </c>
      <c r="B161" s="66">
        <v>8.6293347347157496</v>
      </c>
      <c r="D161" s="66">
        <v>843.86317693101398</v>
      </c>
      <c r="E161" s="66">
        <v>10.185647788863401</v>
      </c>
      <c r="G161" s="66">
        <v>1309.5922749159422</v>
      </c>
      <c r="H161" s="66">
        <v>9.5434224862764907</v>
      </c>
    </row>
    <row r="162" spans="1:8">
      <c r="A162" s="66">
        <v>319.8731466168561</v>
      </c>
      <c r="B162" s="66">
        <v>9.4580499984475797</v>
      </c>
      <c r="D162" s="66">
        <v>855.42038590238553</v>
      </c>
      <c r="E162" s="66">
        <v>9.7023590611205908</v>
      </c>
      <c r="G162" s="66">
        <v>1344.116682069081</v>
      </c>
      <c r="H162" s="66">
        <v>9.6331169080391206</v>
      </c>
    </row>
    <row r="163" spans="1:8">
      <c r="A163" s="66">
        <v>358.70788853501568</v>
      </c>
      <c r="B163" s="66">
        <v>9.8146896876439698</v>
      </c>
      <c r="D163" s="66">
        <v>868.54850665519484</v>
      </c>
      <c r="E163" s="66">
        <v>9.2611491630239406</v>
      </c>
      <c r="G163" s="66">
        <v>1345.6550102486176</v>
      </c>
      <c r="H163" s="66">
        <v>9.7717336571416293</v>
      </c>
    </row>
    <row r="164" spans="1:8">
      <c r="A164" s="66">
        <v>361.19317153757919</v>
      </c>
      <c r="B164" s="66">
        <v>9.1763746752129194</v>
      </c>
      <c r="D164" s="66">
        <v>870.58608376759742</v>
      </c>
      <c r="E164" s="66">
        <v>8.81477675547087</v>
      </c>
      <c r="G164" s="66">
        <v>1347.1118838382704</v>
      </c>
      <c r="H164" s="66">
        <v>8.9504912171162108</v>
      </c>
    </row>
    <row r="165" spans="1:8">
      <c r="A165" s="66">
        <v>395.21562777159835</v>
      </c>
      <c r="B165" s="66">
        <v>9.5689115904107993</v>
      </c>
      <c r="D165" s="66">
        <v>872.81479013842966</v>
      </c>
      <c r="E165" s="66">
        <v>9.3227845330347208</v>
      </c>
      <c r="G165" s="66">
        <v>1348.133998816644</v>
      </c>
      <c r="H165" s="66">
        <v>8.9687544423470893</v>
      </c>
    </row>
    <row r="166" spans="1:8">
      <c r="A166" s="66">
        <v>414.02679176989039</v>
      </c>
      <c r="B166" s="66">
        <v>8.5186835995171908</v>
      </c>
      <c r="D166" s="66">
        <v>874.12559561211185</v>
      </c>
      <c r="E166" s="66">
        <v>9.7041017476573792</v>
      </c>
      <c r="G166" s="66">
        <v>1352.2867949640718</v>
      </c>
      <c r="H166" s="66">
        <v>11.385550605942701</v>
      </c>
    </row>
    <row r="167" spans="1:8">
      <c r="A167" s="66">
        <v>417.76467115299874</v>
      </c>
      <c r="B167" s="66">
        <v>7.3432123257157098</v>
      </c>
      <c r="D167" s="66">
        <v>875.76739027212852</v>
      </c>
      <c r="E167" s="66">
        <v>10.5806209783604</v>
      </c>
      <c r="G167" s="66">
        <v>1354.9121289429054</v>
      </c>
      <c r="H167" s="66">
        <v>11.3893691709859</v>
      </c>
    </row>
    <row r="168" spans="1:8">
      <c r="A168" s="66">
        <v>426.15569464733466</v>
      </c>
      <c r="B168" s="66">
        <v>7.4807276920461101</v>
      </c>
      <c r="D168" s="66">
        <v>876.60362559453722</v>
      </c>
      <c r="E168" s="66">
        <v>10.547806683988</v>
      </c>
      <c r="G168" s="66">
        <v>1356.3996536831776</v>
      </c>
      <c r="H168" s="66">
        <v>11.7397297439573</v>
      </c>
    </row>
    <row r="169" spans="1:8">
      <c r="A169" s="66">
        <v>427.98165459135015</v>
      </c>
      <c r="B169" s="66">
        <v>7.9393890628963302</v>
      </c>
      <c r="D169" s="66">
        <v>877.71720000805101</v>
      </c>
      <c r="E169" s="66">
        <v>10.224133708427599</v>
      </c>
      <c r="G169" s="66">
        <v>1399.8391302439272</v>
      </c>
      <c r="H169" s="66">
        <v>11.7040560297658</v>
      </c>
    </row>
    <row r="170" spans="1:8">
      <c r="A170" s="66">
        <v>438.34850745794193</v>
      </c>
      <c r="B170" s="66">
        <v>7.7825907653885302</v>
      </c>
      <c r="D170" s="66">
        <v>910.95040583143566</v>
      </c>
      <c r="E170" s="66">
        <v>10.333116813673</v>
      </c>
      <c r="G170" s="66">
        <v>1429.7423519682904</v>
      </c>
      <c r="H170" s="66">
        <v>11.821663427593499</v>
      </c>
    </row>
    <row r="171" spans="1:8">
      <c r="A171" s="66">
        <v>442.05905301390942</v>
      </c>
      <c r="B171" s="66">
        <v>7.2951225979401402</v>
      </c>
      <c r="D171" s="66">
        <v>932.60211297731621</v>
      </c>
      <c r="E171" s="66">
        <v>9.4981176260273799</v>
      </c>
      <c r="G171" s="66">
        <v>1432.8993157393786</v>
      </c>
      <c r="H171" s="66">
        <v>12.243682515154299</v>
      </c>
    </row>
    <row r="172" spans="1:8">
      <c r="A172" s="66">
        <v>444.16948230077116</v>
      </c>
      <c r="B172" s="66">
        <v>6.9951486947741799</v>
      </c>
      <c r="D172" s="66">
        <v>948.35195930376528</v>
      </c>
      <c r="E172" s="66">
        <v>8.5477460390355091</v>
      </c>
      <c r="G172" s="66">
        <v>1437.7660786915606</v>
      </c>
      <c r="H172" s="66">
        <v>14.608501225535599</v>
      </c>
    </row>
    <row r="173" spans="1:8">
      <c r="A173" s="66">
        <v>449.94338182579304</v>
      </c>
      <c r="B173" s="66">
        <v>7.1308777793817102</v>
      </c>
      <c r="D173" s="66">
        <v>953.29059301763778</v>
      </c>
      <c r="E173" s="66">
        <v>8.4589785513743596</v>
      </c>
      <c r="G173" s="66">
        <v>1440.3840961882979</v>
      </c>
      <c r="H173" s="66">
        <v>14.885999999999999</v>
      </c>
    </row>
    <row r="174" spans="1:8">
      <c r="A174" s="66">
        <v>452.95977131473694</v>
      </c>
      <c r="B174" s="66">
        <v>7.2615544553379197</v>
      </c>
      <c r="D174" s="66">
        <v>976.62036019471475</v>
      </c>
      <c r="E174" s="66">
        <v>9.5838596585699101</v>
      </c>
      <c r="G174" s="66">
        <v>1440.8332698568631</v>
      </c>
      <c r="H174" s="66">
        <v>14.5256661849625</v>
      </c>
    </row>
    <row r="175" spans="1:8">
      <c r="A175" s="66">
        <v>467.45171415094603</v>
      </c>
      <c r="B175" s="66">
        <v>9.2499150634435292</v>
      </c>
      <c r="D175" s="66">
        <v>1005.7510155721665</v>
      </c>
      <c r="E175" s="66">
        <v>10.013724975785101</v>
      </c>
      <c r="G175" s="66">
        <v>1443.6806380711989</v>
      </c>
      <c r="H175" s="66">
        <v>12.7151494367401</v>
      </c>
    </row>
    <row r="176" spans="1:8">
      <c r="A176" s="66">
        <v>474.49460046063882</v>
      </c>
      <c r="B176" s="66">
        <v>9.6424083131854204</v>
      </c>
      <c r="D176" s="66">
        <v>1011.0350537453412</v>
      </c>
      <c r="E176" s="66">
        <v>9.43418556718043</v>
      </c>
      <c r="G176" s="66">
        <v>1444.6290606028738</v>
      </c>
      <c r="H176" s="66">
        <v>12.6080045637831</v>
      </c>
    </row>
    <row r="177" spans="1:11">
      <c r="A177" s="176" t="s">
        <v>147</v>
      </c>
      <c r="B177" s="176"/>
      <c r="D177" s="176" t="s">
        <v>348</v>
      </c>
      <c r="E177" s="176"/>
      <c r="G177" s="176" t="s">
        <v>348</v>
      </c>
      <c r="H177" s="176"/>
      <c r="J177" s="176" t="s">
        <v>348</v>
      </c>
      <c r="K177" s="176"/>
    </row>
    <row r="178" spans="1:11">
      <c r="A178" s="64" t="s">
        <v>345</v>
      </c>
      <c r="B178" s="64" t="s">
        <v>346</v>
      </c>
      <c r="D178" s="64" t="s">
        <v>345</v>
      </c>
      <c r="E178" s="64" t="s">
        <v>346</v>
      </c>
      <c r="G178" s="64" t="s">
        <v>345</v>
      </c>
      <c r="H178" s="64" t="s">
        <v>346</v>
      </c>
      <c r="J178" s="64" t="s">
        <v>345</v>
      </c>
      <c r="K178" s="64" t="s">
        <v>346</v>
      </c>
    </row>
    <row r="179" spans="1:11">
      <c r="A179" s="66">
        <v>-2.6543666768220402</v>
      </c>
      <c r="B179" s="66">
        <v>18.5456002635567</v>
      </c>
      <c r="D179" s="66">
        <v>199.34882302767508</v>
      </c>
      <c r="E179" s="66">
        <v>14.5223590111856</v>
      </c>
      <c r="G179" s="66">
        <v>493.74021011732725</v>
      </c>
      <c r="H179" s="66">
        <v>13.385225202708201</v>
      </c>
      <c r="J179" s="66">
        <v>795.93796662661771</v>
      </c>
      <c r="K179" s="66">
        <v>12.016432641382201</v>
      </c>
    </row>
    <row r="180" spans="1:11">
      <c r="A180" s="66">
        <v>-0.27343868155119161</v>
      </c>
      <c r="B180" s="66">
        <v>18.615360361374901</v>
      </c>
      <c r="D180" s="66">
        <v>215.05786299314479</v>
      </c>
      <c r="E180" s="66">
        <v>14.4511527064431</v>
      </c>
      <c r="G180" s="66">
        <v>495.04381331265148</v>
      </c>
      <c r="H180" s="66">
        <v>13.207397496014799</v>
      </c>
      <c r="J180" s="66">
        <v>798.4220370319249</v>
      </c>
      <c r="K180" s="66">
        <v>11.797545767587399</v>
      </c>
    </row>
    <row r="181" spans="1:11">
      <c r="A181" s="66">
        <v>-0.17780113449259868</v>
      </c>
      <c r="B181" s="66">
        <v>18.6881571287309</v>
      </c>
      <c r="D181" s="66">
        <v>228.37412274239799</v>
      </c>
      <c r="E181" s="66">
        <v>14.4561557851732</v>
      </c>
      <c r="G181" s="66">
        <v>497.28490754806654</v>
      </c>
      <c r="H181" s="66">
        <v>12.923105462596199</v>
      </c>
      <c r="J181" s="66">
        <v>800.35246060393331</v>
      </c>
      <c r="K181" s="66">
        <v>11.6031310098481</v>
      </c>
    </row>
    <row r="182" spans="1:11">
      <c r="A182" s="66">
        <v>-8.7814147349173477E-2</v>
      </c>
      <c r="B182" s="66">
        <v>18.711591045612401</v>
      </c>
      <c r="D182" s="66">
        <v>233.36868551118977</v>
      </c>
      <c r="E182" s="66">
        <v>13.5438928599375</v>
      </c>
      <c r="G182" s="66">
        <v>514.93904535764796</v>
      </c>
      <c r="H182" s="66">
        <v>13.112251282640701</v>
      </c>
      <c r="J182" s="66">
        <v>802.81850254234382</v>
      </c>
      <c r="K182" s="66">
        <v>11.6154533172227</v>
      </c>
    </row>
    <row r="183" spans="1:11">
      <c r="A183" s="66">
        <v>0</v>
      </c>
      <c r="B183" s="66">
        <v>18.699000000000002</v>
      </c>
      <c r="D183" s="66">
        <v>248.61388017174178</v>
      </c>
      <c r="E183" s="66">
        <v>13.722640243683999</v>
      </c>
      <c r="G183" s="66">
        <v>523.06879475025823</v>
      </c>
      <c r="H183" s="66">
        <v>13.150163708769099</v>
      </c>
      <c r="J183" s="66">
        <v>804.54141776695587</v>
      </c>
      <c r="K183" s="66">
        <v>12.056313861338101</v>
      </c>
    </row>
    <row r="184" spans="1:11">
      <c r="A184" s="66">
        <v>0.15707506443645017</v>
      </c>
      <c r="B184" s="66">
        <v>18.6771946949133</v>
      </c>
      <c r="D184" s="66">
        <v>250.35042337213306</v>
      </c>
      <c r="E184" s="66">
        <v>13.0879642230906</v>
      </c>
      <c r="G184" s="66">
        <v>527.23067232128574</v>
      </c>
      <c r="H184" s="66">
        <v>13.522251858893201</v>
      </c>
      <c r="J184" s="66">
        <v>806.84200388395595</v>
      </c>
      <c r="K184" s="66">
        <v>12.477615643792699</v>
      </c>
    </row>
    <row r="185" spans="1:11">
      <c r="A185" s="66">
        <v>0.33200235864562999</v>
      </c>
      <c r="B185" s="66">
        <v>18.7105910456124</v>
      </c>
      <c r="D185" s="66">
        <v>253.72999466885034</v>
      </c>
      <c r="E185" s="66">
        <v>12.4327837422746</v>
      </c>
      <c r="G185" s="66">
        <v>530.05506245141351</v>
      </c>
      <c r="H185" s="66">
        <v>13.6827894083209</v>
      </c>
      <c r="J185" s="66">
        <v>810.03178773228547</v>
      </c>
      <c r="K185" s="66">
        <v>12.521892560521</v>
      </c>
    </row>
    <row r="186" spans="1:11">
      <c r="A186" s="66">
        <v>0.53191498098822954</v>
      </c>
      <c r="B186" s="66">
        <v>18.580591045612401</v>
      </c>
      <c r="D186" s="66">
        <v>255.99658459366972</v>
      </c>
      <c r="E186" s="66">
        <v>12.1822051462491</v>
      </c>
      <c r="G186" s="66">
        <v>538.99766777093726</v>
      </c>
      <c r="H186" s="66">
        <v>13.361858680864</v>
      </c>
      <c r="J186" s="66">
        <v>813.00912527743878</v>
      </c>
      <c r="K186" s="66">
        <v>12.8865289999294</v>
      </c>
    </row>
    <row r="187" spans="1:11">
      <c r="A187" s="66">
        <v>3.4534978722305834</v>
      </c>
      <c r="B187" s="66">
        <v>17.241675735113098</v>
      </c>
      <c r="D187" s="66">
        <v>263.90416717896392</v>
      </c>
      <c r="E187" s="66">
        <v>12.5428361812492</v>
      </c>
      <c r="G187" s="66">
        <v>546.38655739117792</v>
      </c>
      <c r="H187" s="66">
        <v>13.744454770580001</v>
      </c>
      <c r="J187" s="66">
        <v>816.70345976764258</v>
      </c>
      <c r="K187" s="66">
        <v>12.713781943914899</v>
      </c>
    </row>
    <row r="188" spans="1:11">
      <c r="A188" s="66">
        <v>3.6784034057343957</v>
      </c>
      <c r="B188" s="66">
        <v>17.217237310351798</v>
      </c>
      <c r="D188" s="66">
        <v>272.00994755358795</v>
      </c>
      <c r="E188" s="66">
        <v>12.301922179154399</v>
      </c>
      <c r="G188" s="66">
        <v>560.32615302568934</v>
      </c>
      <c r="H188" s="66">
        <v>13.954355423252</v>
      </c>
      <c r="J188" s="66">
        <v>820.08081938835562</v>
      </c>
      <c r="K188" s="66">
        <v>12.051609727272799</v>
      </c>
    </row>
    <row r="189" spans="1:11">
      <c r="A189" s="66">
        <v>5.0685347643809182</v>
      </c>
      <c r="B189" s="66">
        <v>16.424405527350299</v>
      </c>
      <c r="D189" s="66">
        <v>283.03694342987615</v>
      </c>
      <c r="E189" s="66">
        <v>12.5624397799905</v>
      </c>
      <c r="G189" s="66">
        <v>564.43965024847319</v>
      </c>
      <c r="H189" s="66">
        <v>13.3152361916088</v>
      </c>
      <c r="J189" s="66">
        <v>824.11714246393842</v>
      </c>
      <c r="K189" s="66">
        <v>11.788525530956001</v>
      </c>
    </row>
    <row r="190" spans="1:11">
      <c r="A190" s="66">
        <v>7.4789376827545562</v>
      </c>
      <c r="B190" s="66">
        <v>15.6997869199364</v>
      </c>
      <c r="D190" s="66">
        <v>285.12883475345507</v>
      </c>
      <c r="E190" s="66">
        <v>12.986172048299499</v>
      </c>
      <c r="G190" s="66">
        <v>574.11618783633639</v>
      </c>
      <c r="H190" s="66">
        <v>13.5367684783242</v>
      </c>
      <c r="J190" s="66">
        <v>831.50186107380944</v>
      </c>
      <c r="K190" s="66">
        <v>11.625120326530601</v>
      </c>
    </row>
    <row r="191" spans="1:11">
      <c r="A191" s="66">
        <v>10.90379715782789</v>
      </c>
      <c r="B191" s="66">
        <v>15.3580966739424</v>
      </c>
      <c r="D191" s="66">
        <v>288.67944302508971</v>
      </c>
      <c r="E191" s="66">
        <v>13.657271338832199</v>
      </c>
      <c r="G191" s="66">
        <v>584.31500443618279</v>
      </c>
      <c r="H191" s="66">
        <v>13.929199138529899</v>
      </c>
      <c r="J191" s="66">
        <v>833.03187401437981</v>
      </c>
      <c r="K191" s="66">
        <v>11.722663743903</v>
      </c>
    </row>
    <row r="192" spans="1:11">
      <c r="A192" s="66">
        <v>11.835228097111631</v>
      </c>
      <c r="B192" s="66">
        <v>15.0381048848762</v>
      </c>
      <c r="D192" s="66">
        <v>293.55744680232988</v>
      </c>
      <c r="E192" s="66">
        <v>13.279770664967799</v>
      </c>
      <c r="G192" s="66">
        <v>592.28981271105363</v>
      </c>
      <c r="H192" s="66">
        <v>13.894596292828201</v>
      </c>
      <c r="J192" s="66">
        <v>836.63027820414527</v>
      </c>
      <c r="K192" s="66">
        <v>11.341693862452001</v>
      </c>
    </row>
    <row r="193" spans="1:11">
      <c r="A193" s="66">
        <v>16.117974977981699</v>
      </c>
      <c r="B193" s="66">
        <v>14.540915140747799</v>
      </c>
      <c r="D193" s="66">
        <v>305.446495518733</v>
      </c>
      <c r="E193" s="66">
        <v>13.3049083148787</v>
      </c>
      <c r="G193" s="66">
        <v>600.05306410551634</v>
      </c>
      <c r="H193" s="66">
        <v>12.767219903940299</v>
      </c>
      <c r="J193" s="66">
        <v>840.57933282197769</v>
      </c>
      <c r="K193" s="66">
        <v>11.317805941149</v>
      </c>
    </row>
    <row r="194" spans="1:11">
      <c r="A194" s="66">
        <v>18.734043265953105</v>
      </c>
      <c r="B194" s="66">
        <v>14.119172669510901</v>
      </c>
      <c r="D194" s="66">
        <v>320.0670861698153</v>
      </c>
      <c r="E194" s="66">
        <v>13.3212442988258</v>
      </c>
      <c r="G194" s="66">
        <v>602.49270720447851</v>
      </c>
      <c r="H194" s="66">
        <v>12.8013963940388</v>
      </c>
      <c r="J194" s="66">
        <v>842.66692006674987</v>
      </c>
      <c r="K194" s="66">
        <v>12.085597413020301</v>
      </c>
    </row>
    <row r="195" spans="1:11">
      <c r="A195" s="66">
        <v>19.51948048946053</v>
      </c>
      <c r="B195" s="66">
        <v>13.7644503435101</v>
      </c>
      <c r="D195" s="66">
        <v>325.15682053574966</v>
      </c>
      <c r="E195" s="66">
        <v>13.4455070001781</v>
      </c>
      <c r="G195" s="66">
        <v>609.101306953365</v>
      </c>
      <c r="H195" s="66">
        <v>13.396900796915601</v>
      </c>
      <c r="J195" s="66">
        <v>847.39562874702551</v>
      </c>
      <c r="K195" s="66">
        <v>12.8738375399167</v>
      </c>
    </row>
    <row r="196" spans="1:11">
      <c r="A196" s="66">
        <v>22.298840158511677</v>
      </c>
      <c r="B196" s="66">
        <v>13.419962828360701</v>
      </c>
      <c r="D196" s="66">
        <v>332.70751986530797</v>
      </c>
      <c r="E196" s="66">
        <v>13.091869224200799</v>
      </c>
      <c r="G196" s="66">
        <v>622.26974577243914</v>
      </c>
      <c r="H196" s="66">
        <v>13.979298716282001</v>
      </c>
      <c r="J196" s="66">
        <v>853.3960902552775</v>
      </c>
      <c r="K196" s="66">
        <v>13.252709671667199</v>
      </c>
    </row>
    <row r="197" spans="1:11">
      <c r="A197" s="66">
        <v>24.287177973342708</v>
      </c>
      <c r="B197" s="66">
        <v>15.0067327115325</v>
      </c>
      <c r="D197" s="66">
        <v>340.15999355619829</v>
      </c>
      <c r="E197" s="66">
        <v>12.998476344448701</v>
      </c>
      <c r="G197" s="66">
        <v>629.5062848934017</v>
      </c>
      <c r="H197" s="66">
        <v>13.9162894635118</v>
      </c>
      <c r="J197" s="66">
        <v>860.71821151211213</v>
      </c>
      <c r="K197" s="66">
        <v>12.206046331244799</v>
      </c>
    </row>
    <row r="198" spans="1:11">
      <c r="A198" s="66">
        <v>27.947895768674034</v>
      </c>
      <c r="B198" s="66">
        <v>14.887362442468101</v>
      </c>
      <c r="D198" s="66">
        <v>348.98571315406565</v>
      </c>
      <c r="E198" s="66">
        <v>12.4922869882023</v>
      </c>
      <c r="G198" s="66">
        <v>635.03977556384814</v>
      </c>
      <c r="H198" s="66">
        <v>13.363217774602999</v>
      </c>
      <c r="J198" s="66">
        <v>883.25792247667857</v>
      </c>
      <c r="K198" s="66">
        <v>12.720598475084801</v>
      </c>
    </row>
    <row r="199" spans="1:11">
      <c r="A199" s="66">
        <v>28.639515506509902</v>
      </c>
      <c r="B199" s="66">
        <v>14.440805132248</v>
      </c>
      <c r="D199" s="66">
        <v>355.13180871358776</v>
      </c>
      <c r="E199" s="66">
        <v>11.7497422413552</v>
      </c>
      <c r="G199" s="66">
        <v>637.86074751962258</v>
      </c>
      <c r="H199" s="66">
        <v>13.222112600538701</v>
      </c>
      <c r="J199" s="66">
        <v>893.41850311804046</v>
      </c>
      <c r="K199" s="66">
        <v>14.4773095200655</v>
      </c>
    </row>
    <row r="200" spans="1:11">
      <c r="A200" s="66">
        <v>40.140724769314602</v>
      </c>
      <c r="B200" s="66">
        <v>14.4698097284816</v>
      </c>
      <c r="D200" s="66">
        <v>357.5670075381276</v>
      </c>
      <c r="E200" s="66">
        <v>11.814483779915401</v>
      </c>
      <c r="G200" s="66">
        <v>644.3183166080031</v>
      </c>
      <c r="H200" s="66">
        <v>13.6955999699716</v>
      </c>
      <c r="J200" s="66">
        <v>915.10823268316256</v>
      </c>
      <c r="K200" s="66">
        <v>13.784925941313601</v>
      </c>
    </row>
    <row r="201" spans="1:11">
      <c r="A201" s="66">
        <v>49.482589538519655</v>
      </c>
      <c r="B201" s="66">
        <v>14.416626517022401</v>
      </c>
      <c r="D201" s="66">
        <v>363.13769055688175</v>
      </c>
      <c r="E201" s="66">
        <v>12.3556831916334</v>
      </c>
      <c r="G201" s="66">
        <v>659.70580862373436</v>
      </c>
      <c r="H201" s="66">
        <v>14.4688150963129</v>
      </c>
      <c r="J201" s="66">
        <v>928.20205762382034</v>
      </c>
      <c r="K201" s="66">
        <v>14.2469741452161</v>
      </c>
    </row>
    <row r="202" spans="1:11">
      <c r="A202" s="66">
        <v>66.363104695997066</v>
      </c>
      <c r="B202" s="66">
        <v>14.425315847235099</v>
      </c>
      <c r="D202" s="66">
        <v>371.93546146775981</v>
      </c>
      <c r="E202" s="66">
        <v>12.9287091279585</v>
      </c>
      <c r="G202" s="66">
        <v>670.16701779686252</v>
      </c>
      <c r="H202" s="66">
        <v>14.5060169430712</v>
      </c>
      <c r="J202" s="66">
        <v>950.03724406706647</v>
      </c>
      <c r="K202" s="66">
        <v>13.3566501864461</v>
      </c>
    </row>
    <row r="203" spans="1:11">
      <c r="A203" s="66">
        <v>75.131190155758347</v>
      </c>
      <c r="B203" s="66">
        <v>14.179261222992499</v>
      </c>
      <c r="D203" s="66">
        <v>376.46001813344719</v>
      </c>
      <c r="E203" s="66">
        <v>12.8674150358608</v>
      </c>
      <c r="G203" s="66">
        <v>670.17861315856658</v>
      </c>
      <c r="H203" s="66">
        <v>14.252605826545199</v>
      </c>
      <c r="J203" s="66">
        <v>958.71497516063164</v>
      </c>
      <c r="K203" s="66">
        <v>14.031304266108499</v>
      </c>
    </row>
    <row r="204" spans="1:11">
      <c r="A204" s="66">
        <v>75.367246704021696</v>
      </c>
      <c r="B204" s="66">
        <v>14.4168822265271</v>
      </c>
      <c r="D204" s="66">
        <v>378.3914300449548</v>
      </c>
      <c r="E204" s="66">
        <v>13.392940859396999</v>
      </c>
      <c r="G204" s="66">
        <v>679.38745756438141</v>
      </c>
      <c r="H204" s="66">
        <v>14.012423142838699</v>
      </c>
      <c r="J204" s="66">
        <v>968.54810323456559</v>
      </c>
      <c r="K204" s="66">
        <v>14.1813825896935</v>
      </c>
    </row>
    <row r="205" spans="1:11">
      <c r="A205" s="66">
        <v>89.092141133218846</v>
      </c>
      <c r="B205" s="66">
        <v>14.4194974787437</v>
      </c>
      <c r="D205" s="66">
        <v>392.73762097402982</v>
      </c>
      <c r="E205" s="66">
        <v>12.6994567510538</v>
      </c>
      <c r="G205" s="66">
        <v>693.26547458720609</v>
      </c>
      <c r="H205" s="66">
        <v>14.008456571178201</v>
      </c>
      <c r="J205" s="66">
        <v>985.0183930299844</v>
      </c>
      <c r="K205" s="66">
        <v>13.237785610487901</v>
      </c>
    </row>
    <row r="206" spans="1:11">
      <c r="A206" s="66">
        <v>90.202401908994162</v>
      </c>
      <c r="B206" s="66">
        <v>14.6709949360366</v>
      </c>
      <c r="D206" s="66">
        <v>397.89428356008705</v>
      </c>
      <c r="E206" s="66">
        <v>13.3250641315178</v>
      </c>
      <c r="G206" s="66">
        <v>701.88921767103625</v>
      </c>
      <c r="H206" s="66">
        <v>14.5244991884369</v>
      </c>
      <c r="J206" s="66">
        <v>1000.694111511974</v>
      </c>
      <c r="K206" s="66">
        <v>13.417659130929399</v>
      </c>
    </row>
    <row r="207" spans="1:11">
      <c r="A207" s="66">
        <v>94.09752446219386</v>
      </c>
      <c r="B207" s="66">
        <v>14.7322704596028</v>
      </c>
      <c r="D207" s="66">
        <v>412.26404253744062</v>
      </c>
      <c r="E207" s="66">
        <v>12.728661472154499</v>
      </c>
      <c r="G207" s="66">
        <v>705.0444159227003</v>
      </c>
      <c r="H207" s="66">
        <v>14.5420018344337</v>
      </c>
      <c r="J207" s="66">
        <v>1014.074226010651</v>
      </c>
      <c r="K207" s="66">
        <v>13.7018694768774</v>
      </c>
    </row>
    <row r="208" spans="1:11">
      <c r="A208" s="66">
        <v>96.055764352989868</v>
      </c>
      <c r="B208" s="66">
        <v>15.5464645879657</v>
      </c>
      <c r="D208" s="66">
        <v>414.69156687062195</v>
      </c>
      <c r="E208" s="66">
        <v>11.965964541414399</v>
      </c>
      <c r="G208" s="66">
        <v>708.33529985557368</v>
      </c>
      <c r="H208" s="66">
        <v>13.962118286818599</v>
      </c>
      <c r="J208" s="66">
        <v>1020.0126855869008</v>
      </c>
      <c r="K208" s="66">
        <v>13.5790311826673</v>
      </c>
    </row>
    <row r="209" spans="1:11">
      <c r="A209" s="66">
        <v>101.35029339410606</v>
      </c>
      <c r="B209" s="66">
        <v>15.381818796564801</v>
      </c>
      <c r="D209" s="66">
        <v>423.00141562731204</v>
      </c>
      <c r="E209" s="66">
        <v>10.9916111653092</v>
      </c>
      <c r="G209" s="66">
        <v>730.50688724876113</v>
      </c>
      <c r="H209" s="66">
        <v>13.587256299668599</v>
      </c>
      <c r="J209" s="66">
        <v>1023.558688999024</v>
      </c>
      <c r="K209" s="66">
        <v>13.292485606621799</v>
      </c>
    </row>
    <row r="210" spans="1:11">
      <c r="A210" s="66">
        <v>110.13716760008388</v>
      </c>
      <c r="B210" s="66">
        <v>14.547270122271399</v>
      </c>
      <c r="D210" s="66">
        <v>425.20034716370475</v>
      </c>
      <c r="E210" s="66">
        <v>11.005633960681401</v>
      </c>
      <c r="G210" s="66">
        <v>730.84477907057897</v>
      </c>
      <c r="H210" s="66">
        <v>13.5333755535964</v>
      </c>
      <c r="J210" s="66">
        <v>1042.2994437668233</v>
      </c>
      <c r="K210" s="66">
        <v>11.095067416446</v>
      </c>
    </row>
    <row r="211" spans="1:11">
      <c r="A211" s="66">
        <v>121.26331960157611</v>
      </c>
      <c r="B211" s="66">
        <v>15.281697050919</v>
      </c>
      <c r="D211" s="66">
        <v>429.2211501368094</v>
      </c>
      <c r="E211" s="66">
        <v>10.469932483635199</v>
      </c>
      <c r="G211" s="66">
        <v>739.17906257374909</v>
      </c>
      <c r="H211" s="66">
        <v>13.901474621781301</v>
      </c>
      <c r="J211" s="66">
        <v>1054.7616743527212</v>
      </c>
      <c r="K211" s="66">
        <v>11.616387783729101</v>
      </c>
    </row>
    <row r="212" spans="1:11">
      <c r="A212" s="66">
        <v>130.99605491892336</v>
      </c>
      <c r="B212" s="66">
        <v>14.7656829635054</v>
      </c>
      <c r="D212" s="66">
        <v>433.49326943614687</v>
      </c>
      <c r="E212" s="66">
        <v>10.1198807317415</v>
      </c>
      <c r="G212" s="66">
        <v>740.09514564331846</v>
      </c>
      <c r="H212" s="66">
        <v>13.993154788122</v>
      </c>
      <c r="J212" s="66">
        <v>1058.1676445864828</v>
      </c>
      <c r="K212" s="66">
        <v>11.3068780041071</v>
      </c>
    </row>
    <row r="213" spans="1:11">
      <c r="A213" s="66">
        <v>141.96658148676701</v>
      </c>
      <c r="B213" s="66">
        <v>14.0195159549311</v>
      </c>
      <c r="D213" s="66">
        <v>436.07394550159358</v>
      </c>
      <c r="E213" s="66">
        <v>10.081121658827399</v>
      </c>
      <c r="G213" s="66">
        <v>742.08681041647287</v>
      </c>
      <c r="H213" s="66">
        <v>13.989942514615199</v>
      </c>
      <c r="J213" s="66">
        <v>1062.5422181009462</v>
      </c>
      <c r="K213" s="66">
        <v>12.902601235657601</v>
      </c>
    </row>
    <row r="214" spans="1:11">
      <c r="A214" s="66">
        <v>143.58632104787694</v>
      </c>
      <c r="B214" s="66">
        <v>13.1327128436018</v>
      </c>
      <c r="D214" s="66">
        <v>438.7034145775944</v>
      </c>
      <c r="E214" s="66">
        <v>10.7051682537011</v>
      </c>
      <c r="G214" s="66">
        <v>750.61543304466511</v>
      </c>
      <c r="H214" s="66">
        <v>13.142930719509</v>
      </c>
      <c r="J214" s="66">
        <v>1078.0474548492657</v>
      </c>
      <c r="K214" s="66">
        <v>14.6159596697442</v>
      </c>
    </row>
    <row r="215" spans="1:11">
      <c r="A215" s="66">
        <v>145.09461032225758</v>
      </c>
      <c r="B215" s="66">
        <v>13.070976776906001</v>
      </c>
      <c r="D215" s="66">
        <v>449.75865268061057</v>
      </c>
      <c r="E215" s="66">
        <v>12.4469111768702</v>
      </c>
      <c r="G215" s="66">
        <v>768.49017518496305</v>
      </c>
      <c r="H215" s="66">
        <v>12.703104780072501</v>
      </c>
      <c r="J215" s="66">
        <v>1090.0633374694601</v>
      </c>
      <c r="K215" s="66">
        <v>14.6445970741438</v>
      </c>
    </row>
    <row r="216" spans="1:11">
      <c r="A216" s="66">
        <v>151.27562789177031</v>
      </c>
      <c r="B216" s="66">
        <v>13.5762266795322</v>
      </c>
      <c r="D216" s="66">
        <v>460.00105373579493</v>
      </c>
      <c r="E216" s="66">
        <v>12.7145507216966</v>
      </c>
      <c r="G216" s="66">
        <v>772.58734652170904</v>
      </c>
      <c r="H216" s="66">
        <v>13.285348612652401</v>
      </c>
      <c r="J216" s="66">
        <v>1122.653337700767</v>
      </c>
      <c r="K216" s="66">
        <v>14.671662457396501</v>
      </c>
    </row>
    <row r="217" spans="1:11">
      <c r="A217" s="66">
        <v>154.52790032104357</v>
      </c>
      <c r="B217" s="66">
        <v>15.6987190694845</v>
      </c>
      <c r="D217" s="66">
        <v>465.385627795971</v>
      </c>
      <c r="E217" s="66">
        <v>12.6012439611843</v>
      </c>
      <c r="G217" s="66">
        <v>775.03770858277539</v>
      </c>
      <c r="H217" s="66">
        <v>13.283071343226</v>
      </c>
      <c r="J217" s="66">
        <v>1125.5535277879835</v>
      </c>
      <c r="K217" s="66">
        <v>16.359346493728701</v>
      </c>
    </row>
    <row r="218" spans="1:11">
      <c r="A218" s="66">
        <v>159.29010786408921</v>
      </c>
      <c r="B218" s="66">
        <v>15.957798616645899</v>
      </c>
      <c r="D218" s="66">
        <v>472.47407326702779</v>
      </c>
      <c r="E218" s="66">
        <v>12.238560433330701</v>
      </c>
      <c r="G218" s="66">
        <v>778.22348791961815</v>
      </c>
      <c r="H218" s="66">
        <v>13.3658029402343</v>
      </c>
      <c r="J218" s="66">
        <v>1126.5592618111755</v>
      </c>
      <c r="K218" s="66">
        <v>16.419071435145501</v>
      </c>
    </row>
    <row r="219" spans="1:11">
      <c r="A219" s="66">
        <v>161.51552598304076</v>
      </c>
      <c r="B219" s="66">
        <v>14.411386154998</v>
      </c>
      <c r="D219" s="66">
        <v>475.57335000578462</v>
      </c>
      <c r="E219" s="66">
        <v>12.896815246763399</v>
      </c>
      <c r="G219" s="66">
        <v>781.95771668278064</v>
      </c>
      <c r="H219" s="66">
        <v>12.7278353148624</v>
      </c>
      <c r="J219" s="66">
        <v>1129.0079772383788</v>
      </c>
      <c r="K219" s="66">
        <v>14.9964966056989</v>
      </c>
    </row>
    <row r="220" spans="1:11">
      <c r="A220" s="66">
        <v>179.96860981670969</v>
      </c>
      <c r="B220" s="66">
        <v>14.4670812905732</v>
      </c>
      <c r="D220" s="66">
        <v>488.79478907810955</v>
      </c>
      <c r="E220" s="66">
        <v>13.282670262952101</v>
      </c>
      <c r="G220" s="66">
        <v>794.78993378031703</v>
      </c>
      <c r="H220" s="66">
        <v>12.1250249612497</v>
      </c>
      <c r="J220" s="66">
        <v>1147.9048224613796</v>
      </c>
      <c r="K220" s="66">
        <v>15.4209597041732</v>
      </c>
    </row>
    <row r="221" spans="1:11">
      <c r="A221" s="176" t="s">
        <v>348</v>
      </c>
      <c r="B221" s="176"/>
      <c r="D221" s="176" t="s">
        <v>348</v>
      </c>
      <c r="E221" s="176"/>
      <c r="G221" s="176" t="s">
        <v>151</v>
      </c>
      <c r="H221" s="176"/>
      <c r="J221" s="176" t="s">
        <v>349</v>
      </c>
      <c r="K221" s="176"/>
    </row>
    <row r="222" spans="1:11">
      <c r="A222" s="64" t="s">
        <v>345</v>
      </c>
      <c r="B222" s="64" t="s">
        <v>346</v>
      </c>
      <c r="D222" s="64" t="s">
        <v>345</v>
      </c>
      <c r="E222" s="64" t="s">
        <v>346</v>
      </c>
      <c r="G222" s="64" t="s">
        <v>345</v>
      </c>
      <c r="H222" s="64" t="s">
        <v>346</v>
      </c>
      <c r="J222" s="64" t="s">
        <v>345</v>
      </c>
      <c r="K222" s="64" t="s">
        <v>346</v>
      </c>
    </row>
    <row r="223" spans="1:11">
      <c r="A223" s="66">
        <v>1151.5271998437522</v>
      </c>
      <c r="B223" s="66">
        <v>15.354327577281801</v>
      </c>
      <c r="D223" s="66">
        <v>1426.8991175259862</v>
      </c>
      <c r="E223" s="66">
        <v>12.1320491303631</v>
      </c>
      <c r="G223" s="66">
        <v>-20.249606951767948</v>
      </c>
      <c r="H223" s="66">
        <v>15.316220796547899</v>
      </c>
      <c r="J223" s="66">
        <v>200.75883430183137</v>
      </c>
      <c r="K223" s="66">
        <v>14.805838370257201</v>
      </c>
    </row>
    <row r="224" spans="1:11">
      <c r="A224" s="66">
        <v>1159.9860629197053</v>
      </c>
      <c r="B224" s="66">
        <v>14.274666983204201</v>
      </c>
      <c r="D224" s="66">
        <v>1426.9674828640254</v>
      </c>
      <c r="E224" s="66">
        <v>11.316107311126</v>
      </c>
      <c r="G224" s="66">
        <v>-15.616759507096409</v>
      </c>
      <c r="H224" s="66">
        <v>15.4168932892117</v>
      </c>
      <c r="J224" s="66">
        <v>220.38030172953231</v>
      </c>
      <c r="K224" s="66">
        <v>14.6749417288052</v>
      </c>
    </row>
    <row r="225" spans="1:11">
      <c r="A225" s="66">
        <v>1195.0074342880439</v>
      </c>
      <c r="B225" s="66">
        <v>14.525200011929</v>
      </c>
      <c r="D225" s="66">
        <v>1431.3733710852998</v>
      </c>
      <c r="E225" s="66">
        <v>11.3573579651793</v>
      </c>
      <c r="G225" s="66">
        <v>-12.596571413033306</v>
      </c>
      <c r="H225" s="66">
        <v>15.3718743560477</v>
      </c>
      <c r="J225" s="66">
        <v>221.63719975262109</v>
      </c>
      <c r="K225" s="66">
        <v>14.7350700038041</v>
      </c>
    </row>
    <row r="226" spans="1:11">
      <c r="A226" s="66">
        <v>1216.2261780931078</v>
      </c>
      <c r="B226" s="66">
        <v>13.872891131321699</v>
      </c>
      <c r="D226" s="66">
        <v>1431.4113155626562</v>
      </c>
      <c r="E226" s="66">
        <v>11.819346531505801</v>
      </c>
      <c r="G226" s="66">
        <v>-6.9614731073240748</v>
      </c>
      <c r="H226" s="66">
        <v>15.545916583695201</v>
      </c>
      <c r="J226" s="66">
        <v>223.2004748594417</v>
      </c>
      <c r="K226" s="66">
        <v>14.8422408079782</v>
      </c>
    </row>
    <row r="227" spans="1:11">
      <c r="A227" s="66">
        <v>1229.7042592686455</v>
      </c>
      <c r="B227" s="66">
        <v>12.992443332001701</v>
      </c>
      <c r="D227" s="66">
        <v>1432.0561333046578</v>
      </c>
      <c r="E227" s="66">
        <v>11.948140704456</v>
      </c>
      <c r="G227" s="66">
        <v>-6.1416925479070281</v>
      </c>
      <c r="H227" s="66">
        <v>15.6901304345515</v>
      </c>
      <c r="J227" s="66">
        <v>224.09111365450269</v>
      </c>
      <c r="K227" s="66">
        <v>15.3616706211865</v>
      </c>
    </row>
    <row r="228" spans="1:11">
      <c r="A228" s="66">
        <v>1235.4731639942229</v>
      </c>
      <c r="B228" s="66">
        <v>12.856539404964799</v>
      </c>
      <c r="D228" s="66">
        <v>1467.0053816268398</v>
      </c>
      <c r="E228" s="66">
        <v>11.9042457769078</v>
      </c>
      <c r="G228" s="66">
        <v>-0.13779193742186641</v>
      </c>
      <c r="H228" s="66">
        <v>18.714269895053</v>
      </c>
      <c r="J228" s="66">
        <v>233.26803242163854</v>
      </c>
      <c r="K228" s="66">
        <v>15.3814629388584</v>
      </c>
    </row>
    <row r="229" spans="1:11">
      <c r="A229" s="66">
        <v>1237.2139449769127</v>
      </c>
      <c r="B229" s="66">
        <v>12.408033687169601</v>
      </c>
      <c r="D229" s="66">
        <v>1482.0699327078555</v>
      </c>
      <c r="E229" s="66">
        <v>11.8111798277784</v>
      </c>
      <c r="G229" s="66">
        <v>0</v>
      </c>
      <c r="H229" s="66">
        <v>18.977</v>
      </c>
      <c r="J229" s="66">
        <v>241.68751020714421</v>
      </c>
      <c r="K229" s="66">
        <v>14.994700101357701</v>
      </c>
    </row>
    <row r="230" spans="1:11">
      <c r="A230" s="66">
        <v>1239.0510192932579</v>
      </c>
      <c r="B230" s="66">
        <v>12.4986227962755</v>
      </c>
      <c r="D230" s="66">
        <v>1482.1239731552907</v>
      </c>
      <c r="E230" s="66">
        <v>11.143063128015401</v>
      </c>
      <c r="G230" s="66">
        <v>2.5754280037834794</v>
      </c>
      <c r="H230" s="66">
        <v>18.808109719020301</v>
      </c>
      <c r="J230" s="66">
        <v>244.24312225587965</v>
      </c>
      <c r="K230" s="66">
        <v>13.9715816234706</v>
      </c>
    </row>
    <row r="231" spans="1:11">
      <c r="A231" s="66">
        <v>1243.9269034207468</v>
      </c>
      <c r="B231" s="66">
        <v>15.324382177613201</v>
      </c>
      <c r="D231" s="66">
        <v>1482.6244804833912</v>
      </c>
      <c r="E231" s="66">
        <v>11.131370419308301</v>
      </c>
      <c r="G231" s="66">
        <v>5.738501724073501</v>
      </c>
      <c r="H231" s="66">
        <v>17.3115279811337</v>
      </c>
      <c r="J231" s="66">
        <v>255.39708131623217</v>
      </c>
      <c r="K231" s="66">
        <v>12.5511901044643</v>
      </c>
    </row>
    <row r="232" spans="1:11">
      <c r="A232" s="66">
        <v>1250.6831208176304</v>
      </c>
      <c r="B232" s="66">
        <v>15.4265075878353</v>
      </c>
      <c r="D232" s="66">
        <v>1482.687815114245</v>
      </c>
      <c r="E232" s="66">
        <v>11.819204867960201</v>
      </c>
      <c r="G232" s="66">
        <v>5.8906403007958668</v>
      </c>
      <c r="H232" s="66">
        <v>17.309395547795699</v>
      </c>
      <c r="J232" s="66">
        <v>257.91216065963573</v>
      </c>
      <c r="K232" s="66">
        <v>12.3594213202284</v>
      </c>
    </row>
    <row r="233" spans="1:11">
      <c r="A233" s="66">
        <v>1254.8938780106289</v>
      </c>
      <c r="B233" s="66">
        <v>14.841857996295801</v>
      </c>
      <c r="D233" s="66">
        <v>1482.8436543838122</v>
      </c>
      <c r="E233" s="66">
        <v>11.827095516459501</v>
      </c>
      <c r="G233" s="66">
        <v>8.3075933344288693</v>
      </c>
      <c r="H233" s="66">
        <v>16.0825311416638</v>
      </c>
      <c r="J233" s="66">
        <v>264.34607465786712</v>
      </c>
      <c r="K233" s="66">
        <v>12.4728776188353</v>
      </c>
    </row>
    <row r="234" spans="1:11">
      <c r="A234" s="66">
        <v>1265.0073993812746</v>
      </c>
      <c r="B234" s="66">
        <v>14.716871710556401</v>
      </c>
      <c r="D234" s="66">
        <v>1482.8782690488169</v>
      </c>
      <c r="E234" s="66">
        <v>11.7761320453348</v>
      </c>
      <c r="G234" s="66">
        <v>10.28051867389455</v>
      </c>
      <c r="H234" s="66">
        <v>15.757275389050999</v>
      </c>
      <c r="J234" s="66">
        <v>270.19481670674838</v>
      </c>
      <c r="K234" s="66">
        <v>12.460520762474401</v>
      </c>
    </row>
    <row r="235" spans="1:11">
      <c r="A235" s="66">
        <v>1300.0813233102124</v>
      </c>
      <c r="B235" s="66">
        <v>14.513693739024999</v>
      </c>
      <c r="D235" s="66">
        <v>1492.6313671371258</v>
      </c>
      <c r="E235" s="66">
        <v>11.784731329124201</v>
      </c>
      <c r="G235" s="66">
        <v>13.30775343179236</v>
      </c>
      <c r="H235" s="66">
        <v>15.501055167875901</v>
      </c>
      <c r="J235" s="66">
        <v>278.04414084513849</v>
      </c>
      <c r="K235" s="66">
        <v>12.5739017331697</v>
      </c>
    </row>
    <row r="236" spans="1:11">
      <c r="A236" s="66">
        <v>1332.2389365923696</v>
      </c>
      <c r="B236" s="66">
        <v>14.1812349443413</v>
      </c>
      <c r="D236" s="66">
        <v>1493.8862817113172</v>
      </c>
      <c r="E236" s="66">
        <v>11.9490717692301</v>
      </c>
      <c r="G236" s="66">
        <v>13.333341469873089</v>
      </c>
      <c r="H236" s="66">
        <v>14.9472031855286</v>
      </c>
      <c r="J236" s="66">
        <v>284.86276221872322</v>
      </c>
      <c r="K236" s="66">
        <v>13.179891924366601</v>
      </c>
    </row>
    <row r="237" spans="1:11">
      <c r="A237" s="66">
        <v>1335.0260842385662</v>
      </c>
      <c r="B237" s="66">
        <v>13.9561072719323</v>
      </c>
      <c r="D237" s="66">
        <v>1495.9003836941256</v>
      </c>
      <c r="E237" s="66">
        <v>11.9493032961206</v>
      </c>
      <c r="G237" s="66">
        <v>15.371486903203348</v>
      </c>
      <c r="H237" s="66">
        <v>14.6785265825115</v>
      </c>
      <c r="J237" s="66">
        <v>290.26480293835147</v>
      </c>
      <c r="K237" s="66">
        <v>13.2835749535405</v>
      </c>
    </row>
    <row r="238" spans="1:11">
      <c r="A238" s="66">
        <v>1360.7270300126552</v>
      </c>
      <c r="B238" s="66">
        <v>14.4539935256068</v>
      </c>
      <c r="D238" s="66">
        <v>1495.9652741560401</v>
      </c>
      <c r="E238" s="66">
        <v>11.222284591258701</v>
      </c>
      <c r="G238" s="66">
        <v>15.697597945123629</v>
      </c>
      <c r="H238" s="66">
        <v>14.286417126173401</v>
      </c>
      <c r="J238" s="66">
        <v>308.51079077816547</v>
      </c>
      <c r="K238" s="66">
        <v>13.7568890773381</v>
      </c>
    </row>
    <row r="239" spans="1:11">
      <c r="A239" s="66">
        <v>1370.8955700761474</v>
      </c>
      <c r="B239" s="66">
        <v>14.920420657162101</v>
      </c>
      <c r="D239" s="66">
        <v>1498.3110458694534</v>
      </c>
      <c r="E239" s="66">
        <v>11.435496856301</v>
      </c>
      <c r="G239" s="66">
        <v>18.183065508747216</v>
      </c>
      <c r="H239" s="66">
        <v>14.094990988558299</v>
      </c>
      <c r="J239" s="66">
        <v>319.52341344946058</v>
      </c>
      <c r="K239" s="66">
        <v>14.0864549306305</v>
      </c>
    </row>
    <row r="240" spans="1:11">
      <c r="A240" s="66">
        <v>1373.3136151105891</v>
      </c>
      <c r="B240" s="66">
        <v>13.2895972847418</v>
      </c>
      <c r="D240" s="66">
        <v>1498.3180385603355</v>
      </c>
      <c r="E240" s="66">
        <v>12.2618774957102</v>
      </c>
      <c r="G240" s="66">
        <v>18.984200450582993</v>
      </c>
      <c r="H240" s="66">
        <v>14.978787965376601</v>
      </c>
      <c r="J240" s="66">
        <v>325.38151336872551</v>
      </c>
      <c r="K240" s="66">
        <v>13.770728747876801</v>
      </c>
    </row>
    <row r="241" spans="1:11">
      <c r="A241" s="66">
        <v>1374.522463799681</v>
      </c>
      <c r="B241" s="66">
        <v>13.4327065852806</v>
      </c>
      <c r="D241" s="66">
        <v>1502.0696813491877</v>
      </c>
      <c r="E241" s="66">
        <v>12.3860890008753</v>
      </c>
      <c r="G241" s="66">
        <v>31.806539616163089</v>
      </c>
      <c r="H241" s="66">
        <v>15.0854050246345</v>
      </c>
      <c r="J241" s="66">
        <v>343.09545508515191</v>
      </c>
      <c r="K241" s="66">
        <v>13.5070457929627</v>
      </c>
    </row>
    <row r="242" spans="1:11">
      <c r="A242" s="66">
        <v>1375.7186130599523</v>
      </c>
      <c r="B242" s="66">
        <v>14.0979113782561</v>
      </c>
      <c r="D242" s="66">
        <v>1516.6091748724521</v>
      </c>
      <c r="E242" s="66">
        <v>12.262553595783199</v>
      </c>
      <c r="G242" s="66">
        <v>45.359447147766829</v>
      </c>
      <c r="H242" s="66">
        <v>14.850270119520401</v>
      </c>
      <c r="J242" s="66">
        <v>350.41449607310841</v>
      </c>
      <c r="K242" s="66">
        <v>13.540593443149801</v>
      </c>
    </row>
    <row r="243" spans="1:11">
      <c r="A243" s="66">
        <v>1382.7298558449766</v>
      </c>
      <c r="B243" s="66">
        <v>14.2816169723845</v>
      </c>
      <c r="D243" s="66">
        <v>1516.6686541440631</v>
      </c>
      <c r="E243" s="66">
        <v>11.8621478979871</v>
      </c>
      <c r="G243" s="66">
        <v>61.969448899482671</v>
      </c>
      <c r="H243" s="66">
        <v>14.598827153717201</v>
      </c>
      <c r="J243" s="66">
        <v>360.22611558135276</v>
      </c>
      <c r="K243" s="66">
        <v>13.3111993088789</v>
      </c>
    </row>
    <row r="244" spans="1:11">
      <c r="A244" s="66">
        <v>1383.8916327045724</v>
      </c>
      <c r="B244" s="66">
        <v>14.9212791846043</v>
      </c>
      <c r="D244" s="66">
        <v>1519.0450196774354</v>
      </c>
      <c r="E244" s="66">
        <v>11.880254137501201</v>
      </c>
      <c r="G244" s="66">
        <v>75.582837032202406</v>
      </c>
      <c r="H244" s="66">
        <v>14.1660102659099</v>
      </c>
      <c r="J244" s="66">
        <v>372.23451390262932</v>
      </c>
      <c r="K244" s="66">
        <v>13.3201942559516</v>
      </c>
    </row>
    <row r="245" spans="1:11">
      <c r="A245" s="66">
        <v>1385.4581846538274</v>
      </c>
      <c r="B245" s="66">
        <v>15.096331392899801</v>
      </c>
      <c r="D245" s="66">
        <v>1519.0759685663929</v>
      </c>
      <c r="E245" s="66">
        <v>12.253010622939099</v>
      </c>
      <c r="G245" s="66">
        <v>80.323850739850499</v>
      </c>
      <c r="H245" s="66">
        <v>14.3404469662092</v>
      </c>
      <c r="J245" s="66">
        <v>383.86041629054597</v>
      </c>
      <c r="K245" s="66">
        <v>13.4196498337545</v>
      </c>
    </row>
    <row r="246" spans="1:11">
      <c r="A246" s="66">
        <v>1386.7592962530571</v>
      </c>
      <c r="B246" s="66">
        <v>14.2614050994439</v>
      </c>
      <c r="D246" s="66">
        <v>1519.197829902017</v>
      </c>
      <c r="E246" s="66">
        <v>12.2470581511497</v>
      </c>
      <c r="G246" s="66">
        <v>87.265996405535248</v>
      </c>
      <c r="H246" s="66">
        <v>14.1655827727832</v>
      </c>
      <c r="J246" s="66">
        <v>396.69538437196906</v>
      </c>
      <c r="K246" s="66">
        <v>13.2031862138289</v>
      </c>
    </row>
    <row r="247" spans="1:11">
      <c r="A247" s="66">
        <v>1388.3434017439267</v>
      </c>
      <c r="B247" s="66">
        <v>14.296603220081099</v>
      </c>
      <c r="D247" s="66">
        <v>1519.2332260791409</v>
      </c>
      <c r="E247" s="66">
        <v>11.754213433475901</v>
      </c>
      <c r="G247" s="66">
        <v>88.317766357199986</v>
      </c>
      <c r="H247" s="66">
        <v>14.6730893351292</v>
      </c>
      <c r="J247" s="66">
        <v>411.7084380437467</v>
      </c>
      <c r="K247" s="66">
        <v>12.9042605822944</v>
      </c>
    </row>
    <row r="248" spans="1:11">
      <c r="A248" s="66">
        <v>1396.1754348130428</v>
      </c>
      <c r="B248" s="66">
        <v>18.0856035599849</v>
      </c>
      <c r="D248" s="66">
        <v>1519.6838413670826</v>
      </c>
      <c r="E248" s="66">
        <v>11.820355403385699</v>
      </c>
      <c r="G248" s="66">
        <v>100.1672293048819</v>
      </c>
      <c r="H248" s="66">
        <v>14.6540481538253</v>
      </c>
      <c r="J248" s="66">
        <v>424.28268107689723</v>
      </c>
      <c r="K248" s="66">
        <v>12.680956128445301</v>
      </c>
    </row>
    <row r="249" spans="1:11">
      <c r="A249" s="66">
        <v>1396.8198277864105</v>
      </c>
      <c r="B249" s="66">
        <v>18.076000000000001</v>
      </c>
      <c r="D249" s="66">
        <v>1519.7640555740945</v>
      </c>
      <c r="E249" s="66">
        <v>12.2866583258447</v>
      </c>
      <c r="G249" s="66">
        <v>101.38682322784477</v>
      </c>
      <c r="H249" s="66">
        <v>14.104487695711899</v>
      </c>
      <c r="J249" s="66">
        <v>427.2120355270817</v>
      </c>
      <c r="K249" s="66">
        <v>12.2443642887667</v>
      </c>
    </row>
    <row r="250" spans="1:11">
      <c r="A250" s="66">
        <v>1397.093884655724</v>
      </c>
      <c r="B250" s="66">
        <v>18.102376209857301</v>
      </c>
      <c r="D250" s="66">
        <v>1519.9198592302657</v>
      </c>
      <c r="E250" s="66">
        <v>12.2786928379061</v>
      </c>
      <c r="G250" s="66">
        <v>109.64910831692256</v>
      </c>
      <c r="H250" s="66">
        <v>14.207470717747199</v>
      </c>
      <c r="J250" s="66">
        <v>429.76860978793582</v>
      </c>
      <c r="K250" s="66">
        <v>11.724955370006899</v>
      </c>
    </row>
    <row r="251" spans="1:11">
      <c r="A251" s="66">
        <v>1398.9893411665046</v>
      </c>
      <c r="B251" s="66">
        <v>18.0880397118061</v>
      </c>
      <c r="D251" s="66">
        <v>1520.0066480385608</v>
      </c>
      <c r="E251" s="66">
        <v>12.0264489827335</v>
      </c>
      <c r="G251" s="66">
        <v>110.57664705302537</v>
      </c>
      <c r="H251" s="66">
        <v>14.762443523961901</v>
      </c>
      <c r="J251" s="66">
        <v>432.23071546330658</v>
      </c>
      <c r="K251" s="66">
        <v>12.0235282172781</v>
      </c>
    </row>
    <row r="252" spans="1:11">
      <c r="A252" s="66">
        <v>1403.3609150491232</v>
      </c>
      <c r="B252" s="66">
        <v>14.848822250321501</v>
      </c>
      <c r="D252" s="66">
        <v>1523.9019702594455</v>
      </c>
      <c r="E252" s="66">
        <v>12.0359145210913</v>
      </c>
      <c r="G252" s="66">
        <v>113.13885296209969</v>
      </c>
      <c r="H252" s="66">
        <v>15.2462198622631</v>
      </c>
      <c r="J252" s="66">
        <v>432.48120077327457</v>
      </c>
      <c r="K252" s="66">
        <v>11.975990275320299</v>
      </c>
    </row>
    <row r="253" spans="1:11">
      <c r="A253" s="66">
        <v>1404.5777523090419</v>
      </c>
      <c r="B253" s="66">
        <v>14.779627567044701</v>
      </c>
      <c r="D253" s="66">
        <v>1523.9280693728249</v>
      </c>
      <c r="E253" s="66">
        <v>12.587304842420201</v>
      </c>
      <c r="G253" s="66">
        <v>115.42949025540399</v>
      </c>
      <c r="H253" s="66">
        <v>14.2736791616353</v>
      </c>
      <c r="J253" s="66">
        <v>437.68987972302716</v>
      </c>
      <c r="K253" s="66">
        <v>12.0534044274825</v>
      </c>
    </row>
    <row r="254" spans="1:11">
      <c r="A254" s="66">
        <v>1407.7977995045496</v>
      </c>
      <c r="B254" s="66">
        <v>13.299732484372999</v>
      </c>
      <c r="D254" s="66">
        <v>1539.1634788178653</v>
      </c>
      <c r="E254" s="66">
        <v>12.673769525523999</v>
      </c>
      <c r="G254" s="66">
        <v>117.04565656811161</v>
      </c>
      <c r="H254" s="66">
        <v>13.775103836747199</v>
      </c>
      <c r="J254" s="66">
        <v>438.94794268587367</v>
      </c>
      <c r="K254" s="66">
        <v>12.2361992221732</v>
      </c>
    </row>
    <row r="255" spans="1:11">
      <c r="A255" s="66">
        <v>1414.8014600502563</v>
      </c>
      <c r="B255" s="66">
        <v>13.134280966414201</v>
      </c>
      <c r="D255" s="66">
        <v>1571.2067454402222</v>
      </c>
      <c r="E255" s="66">
        <v>12.526461564999799</v>
      </c>
      <c r="G255" s="66">
        <v>121.46529637338112</v>
      </c>
      <c r="H255" s="66">
        <v>13.7035971536824</v>
      </c>
      <c r="J255" s="66">
        <v>452.45703416520615</v>
      </c>
      <c r="K255" s="66">
        <v>12.598875938354199</v>
      </c>
    </row>
    <row r="256" spans="1:11">
      <c r="A256" s="66">
        <v>1418.1659823763605</v>
      </c>
      <c r="B256" s="66">
        <v>13.015959188598901</v>
      </c>
      <c r="D256" s="66">
        <v>1571.2667033080725</v>
      </c>
      <c r="E256" s="66">
        <v>12.098040930100799</v>
      </c>
      <c r="G256" s="66">
        <v>123.49375360821678</v>
      </c>
      <c r="H256" s="66">
        <v>14.286493837077501</v>
      </c>
      <c r="J256" s="66">
        <v>477.09811778418344</v>
      </c>
      <c r="K256" s="66">
        <v>12.394752471149401</v>
      </c>
    </row>
    <row r="257" spans="1:11">
      <c r="A257" s="66">
        <v>1421.8855042692473</v>
      </c>
      <c r="B257" s="66">
        <v>12.136983312007001</v>
      </c>
      <c r="D257" s="66">
        <v>1571.6910338196483</v>
      </c>
      <c r="E257" s="66">
        <v>12.165214279043701</v>
      </c>
      <c r="G257" s="66">
        <v>134.75126970680151</v>
      </c>
      <c r="H257" s="66">
        <v>14.3245366632376</v>
      </c>
      <c r="J257" s="66">
        <v>487.28834185987881</v>
      </c>
      <c r="K257" s="66">
        <v>12.9108889192467</v>
      </c>
    </row>
    <row r="258" spans="1:11">
      <c r="A258" s="66">
        <v>1421.9075717949122</v>
      </c>
      <c r="B258" s="66">
        <v>12.1487238624249</v>
      </c>
      <c r="D258" s="66">
        <v>1571.7103200363931</v>
      </c>
      <c r="E258" s="66">
        <v>12.750191398049999</v>
      </c>
      <c r="G258" s="66">
        <v>139.76569875617187</v>
      </c>
      <c r="H258" s="66">
        <v>14.800101150503</v>
      </c>
      <c r="J258" s="66">
        <v>502.44689930474277</v>
      </c>
      <c r="K258" s="66">
        <v>13.844220198184701</v>
      </c>
    </row>
    <row r="259" spans="1:11">
      <c r="A259" s="66">
        <v>1424.9525672295879</v>
      </c>
      <c r="B259" s="66">
        <v>11.940431486777699</v>
      </c>
      <c r="D259" s="66">
        <v>1572.2722541377493</v>
      </c>
      <c r="E259" s="66">
        <v>12.7762333126225</v>
      </c>
      <c r="G259" s="66">
        <v>143.39328950216211</v>
      </c>
      <c r="H259" s="66">
        <v>15.360618383520499</v>
      </c>
      <c r="J259" s="66">
        <v>517.43836247867944</v>
      </c>
      <c r="K259" s="66">
        <v>13.787377284864901</v>
      </c>
    </row>
    <row r="260" spans="1:11">
      <c r="A260" s="66">
        <v>1425.0627778266487</v>
      </c>
      <c r="B260" s="66">
        <v>12.1203283793484</v>
      </c>
      <c r="D260" s="66">
        <v>1572.2824936641812</v>
      </c>
      <c r="E260" s="66">
        <v>17.899045568465901</v>
      </c>
      <c r="G260" s="66">
        <v>148.06550921127121</v>
      </c>
      <c r="H260" s="66">
        <v>14.6603324419836</v>
      </c>
      <c r="J260" s="66">
        <v>529.93341683500773</v>
      </c>
      <c r="K260" s="66">
        <v>13.218167260526201</v>
      </c>
    </row>
    <row r="261" spans="1:11">
      <c r="A261" s="66">
        <v>1425.1977797644781</v>
      </c>
      <c r="B261" s="66">
        <v>12.087364879972201</v>
      </c>
      <c r="D261" s="66">
        <v>1572.76932977657</v>
      </c>
      <c r="E261" s="66">
        <v>20.087282187403101</v>
      </c>
      <c r="G261" s="66">
        <v>150.36933727700995</v>
      </c>
      <c r="H261" s="66">
        <v>14.886530807887199</v>
      </c>
      <c r="J261" s="66">
        <v>539.9360296060903</v>
      </c>
      <c r="K261" s="66">
        <v>13.6037911053042</v>
      </c>
    </row>
    <row r="262" spans="1:11">
      <c r="A262" s="66">
        <v>1425.2888098256449</v>
      </c>
      <c r="B262" s="66">
        <v>10.786128005207599</v>
      </c>
      <c r="G262" s="66">
        <v>158.13900390338611</v>
      </c>
      <c r="H262" s="66">
        <v>14.406083953809</v>
      </c>
      <c r="J262" s="66">
        <v>558.16131692238719</v>
      </c>
      <c r="K262" s="66">
        <v>13.955147381088601</v>
      </c>
    </row>
    <row r="263" spans="1:11">
      <c r="A263" s="66">
        <v>1426.6655649197678</v>
      </c>
      <c r="B263" s="66">
        <v>10.785072736617201</v>
      </c>
      <c r="G263" s="66">
        <v>172.80545098027287</v>
      </c>
      <c r="H263" s="66">
        <v>14.6843697830704</v>
      </c>
      <c r="J263" s="66">
        <v>571.9616646427836</v>
      </c>
      <c r="K263" s="66">
        <v>14.2691719798724</v>
      </c>
    </row>
    <row r="264" spans="1:11">
      <c r="A264" s="66">
        <v>1426.6909366265554</v>
      </c>
      <c r="B264" s="66">
        <v>12.1040360907137</v>
      </c>
      <c r="G264" s="66">
        <v>185.48187577859872</v>
      </c>
      <c r="H264" s="66">
        <v>14.581567433709001</v>
      </c>
      <c r="J264" s="66">
        <v>588.7442697951119</v>
      </c>
      <c r="K264" s="66">
        <v>14.0525924461732</v>
      </c>
    </row>
    <row r="265" spans="1:11">
      <c r="A265" s="176" t="s">
        <v>349</v>
      </c>
      <c r="B265" s="176"/>
      <c r="D265" s="176" t="s">
        <v>349</v>
      </c>
      <c r="E265" s="176"/>
      <c r="G265" s="176" t="s">
        <v>349</v>
      </c>
      <c r="H265" s="176"/>
      <c r="J265" s="176" t="s">
        <v>349</v>
      </c>
      <c r="K265" s="176"/>
    </row>
    <row r="266" spans="1:11">
      <c r="A266" s="64" t="s">
        <v>345</v>
      </c>
      <c r="B266" s="64" t="s">
        <v>346</v>
      </c>
      <c r="D266" s="64" t="s">
        <v>345</v>
      </c>
      <c r="E266" s="64" t="s">
        <v>346</v>
      </c>
      <c r="G266" s="64" t="s">
        <v>345</v>
      </c>
      <c r="H266" s="64" t="s">
        <v>346</v>
      </c>
      <c r="J266" s="64" t="s">
        <v>345</v>
      </c>
      <c r="K266" s="64" t="s">
        <v>346</v>
      </c>
    </row>
    <row r="267" spans="1:11">
      <c r="A267" s="66">
        <v>607.58340839965877</v>
      </c>
      <c r="B267" s="66">
        <v>13.945325677382399</v>
      </c>
      <c r="D267" s="66">
        <v>1132.34769482872</v>
      </c>
      <c r="E267" s="66">
        <v>16.130183810349099</v>
      </c>
      <c r="G267" s="66">
        <v>1410.4247546986644</v>
      </c>
      <c r="H267" s="66">
        <v>13.421014903803</v>
      </c>
      <c r="J267" s="66">
        <v>1537.2648283821957</v>
      </c>
      <c r="K267" s="66">
        <v>12.8257016235536</v>
      </c>
    </row>
    <row r="268" spans="1:11">
      <c r="A268" s="66">
        <v>620.54010673284347</v>
      </c>
      <c r="B268" s="66">
        <v>13.7525352259294</v>
      </c>
      <c r="D268" s="66">
        <v>1133.6505364387665</v>
      </c>
      <c r="E268" s="66">
        <v>15.3316604020388</v>
      </c>
      <c r="G268" s="66">
        <v>1410.5336657368873</v>
      </c>
      <c r="H268" s="66">
        <v>12.066099817248199</v>
      </c>
      <c r="J268" s="66">
        <v>1562.8108766730006</v>
      </c>
      <c r="K268" s="66">
        <v>12.8357812900407</v>
      </c>
    </row>
    <row r="269" spans="1:11">
      <c r="A269" s="66">
        <v>642.9037573035489</v>
      </c>
      <c r="B269" s="66">
        <v>13.744297876584801</v>
      </c>
      <c r="D269" s="66">
        <v>1139.9869613697642</v>
      </c>
      <c r="E269" s="66">
        <v>15.362210544243499</v>
      </c>
      <c r="G269" s="66">
        <v>1420.3862109734052</v>
      </c>
      <c r="H269" s="66">
        <v>12.0213040382438</v>
      </c>
      <c r="J269" s="66">
        <v>1575.434924598401</v>
      </c>
      <c r="K269" s="66">
        <v>12.6100418359282</v>
      </c>
    </row>
    <row r="270" spans="1:11">
      <c r="A270" s="66">
        <v>659.699058198339</v>
      </c>
      <c r="B270" s="66">
        <v>13.964581277557601</v>
      </c>
      <c r="D270" s="66">
        <v>1142.6102000000196</v>
      </c>
      <c r="E270" s="66">
        <v>16.957420639387099</v>
      </c>
      <c r="G270" s="66">
        <v>1420.6262108827348</v>
      </c>
      <c r="H270" s="66">
        <v>12.0313040382438</v>
      </c>
      <c r="J270" s="66">
        <v>1581.2715063840944</v>
      </c>
      <c r="K270" s="66">
        <v>12.829278747927599</v>
      </c>
    </row>
    <row r="271" spans="1:11">
      <c r="A271" s="66">
        <v>680.53062900860084</v>
      </c>
      <c r="B271" s="66">
        <v>14.4858136621566</v>
      </c>
      <c r="D271" s="66">
        <v>1144.0835134318759</v>
      </c>
      <c r="E271" s="66">
        <v>16.892015864792601</v>
      </c>
      <c r="G271" s="66">
        <v>1420.6362108749099</v>
      </c>
      <c r="H271" s="66">
        <v>12.022304038243799</v>
      </c>
      <c r="J271" s="66">
        <v>1581.76715051263</v>
      </c>
      <c r="K271" s="66">
        <v>12.5798949070204</v>
      </c>
    </row>
    <row r="272" spans="1:11">
      <c r="A272" s="66">
        <v>713.21894954064931</v>
      </c>
      <c r="B272" s="66">
        <v>14.5433066957794</v>
      </c>
      <c r="D272" s="66">
        <v>1147.2662667989302</v>
      </c>
      <c r="E272" s="66">
        <v>14.6742340490229</v>
      </c>
      <c r="G272" s="66">
        <v>1421.8362104383502</v>
      </c>
      <c r="H272" s="66">
        <v>12.0313040382438</v>
      </c>
      <c r="J272" s="66">
        <v>1581.9896959858659</v>
      </c>
      <c r="K272" s="66">
        <v>12.546878080547399</v>
      </c>
    </row>
    <row r="273" spans="1:11">
      <c r="A273" s="66">
        <v>727.63042413989194</v>
      </c>
      <c r="B273" s="66">
        <v>14.003473717347299</v>
      </c>
      <c r="D273" s="66">
        <v>1154.8993562550479</v>
      </c>
      <c r="E273" s="66">
        <v>14.097469099519801</v>
      </c>
      <c r="G273" s="66">
        <v>1441.8850127169117</v>
      </c>
      <c r="H273" s="66">
        <v>11.770472828213</v>
      </c>
      <c r="J273" s="66">
        <v>1582.3097207447322</v>
      </c>
      <c r="K273" s="66">
        <v>12.839370822374899</v>
      </c>
    </row>
    <row r="274" spans="1:11">
      <c r="A274" s="66">
        <v>741.28059459889323</v>
      </c>
      <c r="B274" s="66">
        <v>13.7553000362928</v>
      </c>
      <c r="D274" s="66">
        <v>1156.0111766470873</v>
      </c>
      <c r="E274" s="66">
        <v>13.552335263871701</v>
      </c>
      <c r="G274" s="66">
        <v>1442.1267714439566</v>
      </c>
      <c r="H274" s="66">
        <v>11.827114800955799</v>
      </c>
      <c r="J274" s="66">
        <v>1582.9022137905042</v>
      </c>
      <c r="K274" s="66">
        <v>12.874472491629801</v>
      </c>
    </row>
    <row r="275" spans="1:11">
      <c r="A275" s="66">
        <v>763.9927777833592</v>
      </c>
      <c r="B275" s="66">
        <v>13.494522936157299</v>
      </c>
      <c r="D275" s="66">
        <v>1157.6701866795809</v>
      </c>
      <c r="E275" s="66">
        <v>13.6845017913791</v>
      </c>
      <c r="G275" s="66">
        <v>1442.7096967560426</v>
      </c>
      <c r="H275" s="66">
        <v>11.8181156256433</v>
      </c>
      <c r="J275" s="66">
        <v>1583.0359014475066</v>
      </c>
      <c r="K275" s="66">
        <v>12.7718516003427</v>
      </c>
    </row>
    <row r="276" spans="1:11">
      <c r="A276" s="66">
        <v>795.7803499077047</v>
      </c>
      <c r="B276" s="66">
        <v>12.511940089366201</v>
      </c>
      <c r="D276" s="66">
        <v>1162.9644086192141</v>
      </c>
      <c r="E276" s="66">
        <v>15.915479427481699</v>
      </c>
      <c r="G276" s="66">
        <v>1442.9263446722655</v>
      </c>
      <c r="H276" s="66">
        <v>11.643100175068399</v>
      </c>
      <c r="J276" s="66">
        <v>1586.3838293526962</v>
      </c>
      <c r="K276" s="66">
        <v>12.7444955457118</v>
      </c>
    </row>
    <row r="277" spans="1:11">
      <c r="A277" s="66">
        <v>810.12552737203771</v>
      </c>
      <c r="B277" s="66">
        <v>12.020113248219101</v>
      </c>
      <c r="D277" s="66">
        <v>1164.2128276455369</v>
      </c>
      <c r="E277" s="66">
        <v>16.0975361720851</v>
      </c>
      <c r="G277" s="66">
        <v>1460.2190400844181</v>
      </c>
      <c r="H277" s="66">
        <v>11.524782196577</v>
      </c>
    </row>
    <row r="278" spans="1:11">
      <c r="A278" s="66">
        <v>814.07826742983264</v>
      </c>
      <c r="B278" s="66">
        <v>11.718136052453</v>
      </c>
      <c r="D278" s="66">
        <v>1166.0547817157378</v>
      </c>
      <c r="E278" s="66">
        <v>14.9291517153135</v>
      </c>
      <c r="G278" s="66">
        <v>1460.2229049196285</v>
      </c>
      <c r="H278" s="66">
        <v>12.3712466353201</v>
      </c>
    </row>
    <row r="279" spans="1:11">
      <c r="A279" s="66">
        <v>818.65647247819538</v>
      </c>
      <c r="B279" s="66">
        <v>11.866025571998801</v>
      </c>
      <c r="D279" s="66">
        <v>1174.8765757466601</v>
      </c>
      <c r="E279" s="66">
        <v>14.9887559831713</v>
      </c>
      <c r="G279" s="66">
        <v>1460.519037136602</v>
      </c>
      <c r="H279" s="66">
        <v>12.371173072025099</v>
      </c>
    </row>
    <row r="280" spans="1:11">
      <c r="A280" s="66">
        <v>819.97484637037996</v>
      </c>
      <c r="B280" s="66">
        <v>12.049439215234999</v>
      </c>
      <c r="D280" s="66">
        <v>1177.8916776834076</v>
      </c>
      <c r="E280" s="66">
        <v>16.0626318802139</v>
      </c>
      <c r="G280" s="66">
        <v>1460.6294591907485</v>
      </c>
      <c r="H280" s="66">
        <v>11.458649801314101</v>
      </c>
    </row>
    <row r="281" spans="1:11">
      <c r="A281" s="66">
        <v>821.20941352769876</v>
      </c>
      <c r="B281" s="66">
        <v>12.2567778917279</v>
      </c>
      <c r="D281" s="66">
        <v>1189.6087372986358</v>
      </c>
      <c r="E281" s="66">
        <v>16.585367067079599</v>
      </c>
      <c r="G281" s="66">
        <v>1460.9579367315437</v>
      </c>
      <c r="H281" s="66">
        <v>11.466610400561301</v>
      </c>
    </row>
    <row r="282" spans="1:11">
      <c r="A282" s="66">
        <v>827.21122957745285</v>
      </c>
      <c r="B282" s="66">
        <v>12.1868294166964</v>
      </c>
      <c r="D282" s="66">
        <v>1191.5383353359514</v>
      </c>
      <c r="E282" s="66">
        <v>14.95069664607</v>
      </c>
      <c r="G282" s="66">
        <v>1461.0221721152286</v>
      </c>
      <c r="H282" s="66">
        <v>12.362204416328799</v>
      </c>
    </row>
    <row r="283" spans="1:11">
      <c r="A283" s="66">
        <v>835.28739940023058</v>
      </c>
      <c r="B283" s="66">
        <v>12.228663394507301</v>
      </c>
      <c r="D283" s="66">
        <v>1209.6735658787895</v>
      </c>
      <c r="E283" s="66">
        <v>15.0781910215638</v>
      </c>
      <c r="G283" s="66">
        <v>1461.3253073162</v>
      </c>
      <c r="H283" s="66">
        <v>12.3621164224864</v>
      </c>
    </row>
    <row r="284" spans="1:11">
      <c r="A284" s="66">
        <v>840.86114506690205</v>
      </c>
      <c r="B284" s="66">
        <v>12.1160533697084</v>
      </c>
      <c r="D284" s="66">
        <v>1229.3882424996177</v>
      </c>
      <c r="E284" s="66">
        <v>15.260263895924</v>
      </c>
      <c r="G284" s="66">
        <v>1461.4140119322808</v>
      </c>
      <c r="H284" s="66">
        <v>11.963686020842999</v>
      </c>
    </row>
    <row r="285" spans="1:11">
      <c r="A285" s="66">
        <v>846.11188909411135</v>
      </c>
      <c r="B285" s="66">
        <v>11.8415637318476</v>
      </c>
      <c r="D285" s="66">
        <v>1238.6136298081487</v>
      </c>
      <c r="E285" s="66">
        <v>15.886934211002</v>
      </c>
      <c r="G285" s="66">
        <v>1470.4144546460636</v>
      </c>
      <c r="H285" s="66">
        <v>11.8970444605501</v>
      </c>
    </row>
    <row r="286" spans="1:11">
      <c r="A286" s="66">
        <v>848.19850075688089</v>
      </c>
      <c r="B286" s="66">
        <v>11.9551357174623</v>
      </c>
      <c r="D286" s="66">
        <v>1245.4275367064631</v>
      </c>
      <c r="E286" s="66">
        <v>16.012667842699098</v>
      </c>
      <c r="G286" s="66">
        <v>1470.5640951200667</v>
      </c>
      <c r="H286" s="66">
        <v>12.096776911704801</v>
      </c>
    </row>
    <row r="287" spans="1:11">
      <c r="A287" s="66">
        <v>854.80943886672344</v>
      </c>
      <c r="B287" s="66">
        <v>12.068427774473401</v>
      </c>
      <c r="D287" s="66">
        <v>1245.818824399144</v>
      </c>
      <c r="E287" s="66">
        <v>15.7248064890903</v>
      </c>
      <c r="G287" s="66">
        <v>1471.2137076522631</v>
      </c>
      <c r="H287" s="66">
        <v>12.104095584133701</v>
      </c>
    </row>
    <row r="288" spans="1:11">
      <c r="A288" s="66">
        <v>869.47541517114894</v>
      </c>
      <c r="B288" s="66">
        <v>12.383682126547701</v>
      </c>
      <c r="D288" s="66">
        <v>1261.726361682375</v>
      </c>
      <c r="E288" s="66">
        <v>15.6499026864191</v>
      </c>
      <c r="G288" s="66">
        <v>1471.4036332593398</v>
      </c>
      <c r="H288" s="66">
        <v>11.8098487417803</v>
      </c>
    </row>
    <row r="289" spans="1:8">
      <c r="A289" s="66">
        <v>882.9313860382581</v>
      </c>
      <c r="B289" s="66">
        <v>14.246356530326301</v>
      </c>
      <c r="D289" s="66">
        <v>1278.9318400370344</v>
      </c>
      <c r="E289" s="66">
        <v>15.638882937023</v>
      </c>
      <c r="G289" s="66">
        <v>1480.69341146891</v>
      </c>
      <c r="H289" s="66">
        <v>11.887596457682999</v>
      </c>
    </row>
    <row r="290" spans="1:8">
      <c r="A290" s="66">
        <v>909.42655562572827</v>
      </c>
      <c r="B290" s="66">
        <v>14.3124805324197</v>
      </c>
      <c r="D290" s="66">
        <v>1312.0591197907654</v>
      </c>
      <c r="E290" s="66">
        <v>15.633635357524399</v>
      </c>
      <c r="G290" s="66">
        <v>1480.9952955377619</v>
      </c>
      <c r="H290" s="66">
        <v>12.6089398477106</v>
      </c>
    </row>
    <row r="291" spans="1:8">
      <c r="A291" s="66">
        <v>921.16120179941754</v>
      </c>
      <c r="B291" s="66">
        <v>14.2025901943469</v>
      </c>
      <c r="D291" s="66">
        <v>1312.3598032363045</v>
      </c>
      <c r="E291" s="66">
        <v>15.789698798313999</v>
      </c>
      <c r="G291" s="66">
        <v>1481.607507790806</v>
      </c>
      <c r="H291" s="66">
        <v>12.6242521982374</v>
      </c>
    </row>
    <row r="292" spans="1:8">
      <c r="A292" s="66">
        <v>939.4422540225811</v>
      </c>
      <c r="B292" s="66">
        <v>14.2323968311029</v>
      </c>
      <c r="D292" s="66">
        <v>1312.77651743769</v>
      </c>
      <c r="E292" s="66">
        <v>15.842516273779101</v>
      </c>
      <c r="G292" s="66">
        <v>1481.9204588741302</v>
      </c>
      <c r="H292" s="66">
        <v>12.4883196887412</v>
      </c>
    </row>
    <row r="293" spans="1:8">
      <c r="A293" s="66">
        <v>957.18737945852376</v>
      </c>
      <c r="B293" s="66">
        <v>14.0730106903756</v>
      </c>
      <c r="D293" s="66">
        <v>1312.8085049372555</v>
      </c>
      <c r="E293" s="66">
        <v>15.499897605907099</v>
      </c>
      <c r="G293" s="66">
        <v>1497.4095675684507</v>
      </c>
      <c r="H293" s="66">
        <v>12.4827987433267</v>
      </c>
    </row>
    <row r="294" spans="1:8">
      <c r="A294" s="66">
        <v>971.3919315981758</v>
      </c>
      <c r="B294" s="66">
        <v>14.0985966995536</v>
      </c>
      <c r="D294" s="66">
        <v>1313.2390850552117</v>
      </c>
      <c r="E294" s="66">
        <v>15.4881766386022</v>
      </c>
      <c r="G294" s="66">
        <v>1497.6947445773046</v>
      </c>
      <c r="H294" s="66">
        <v>12.588876158439</v>
      </c>
    </row>
    <row r="295" spans="1:8">
      <c r="A295" s="66">
        <v>991.8214051087599</v>
      </c>
      <c r="B295" s="66">
        <v>13.6813360673719</v>
      </c>
      <c r="D295" s="66">
        <v>1313.305511328718</v>
      </c>
      <c r="E295" s="66">
        <v>15.813348712616699</v>
      </c>
      <c r="G295" s="66">
        <v>1498.7296402591639</v>
      </c>
      <c r="H295" s="66">
        <v>12.6346521715382</v>
      </c>
    </row>
    <row r="296" spans="1:8">
      <c r="A296" s="66">
        <v>1018.8435767743242</v>
      </c>
      <c r="B296" s="66">
        <v>13.6900050261216</v>
      </c>
      <c r="D296" s="66">
        <v>1313.5754627982958</v>
      </c>
      <c r="E296" s="66">
        <v>15.818802973975201</v>
      </c>
      <c r="G296" s="66">
        <v>1499.08855359518</v>
      </c>
      <c r="H296" s="66">
        <v>11.6463208449177</v>
      </c>
    </row>
    <row r="297" spans="1:8">
      <c r="A297" s="66">
        <v>1026.2501145063434</v>
      </c>
      <c r="B297" s="66">
        <v>13.0131456922329</v>
      </c>
      <c r="D297" s="66">
        <v>1313.6192398995795</v>
      </c>
      <c r="E297" s="66">
        <v>15.618964503482299</v>
      </c>
      <c r="G297" s="66">
        <v>1499.4313731254927</v>
      </c>
      <c r="H297" s="66">
        <v>11.779789309547301</v>
      </c>
    </row>
    <row r="298" spans="1:8">
      <c r="A298" s="66">
        <v>1035.620657218469</v>
      </c>
      <c r="B298" s="66">
        <v>12.5232829085158</v>
      </c>
      <c r="D298" s="66">
        <v>1380.3267794239387</v>
      </c>
      <c r="E298" s="66">
        <v>15.629315235529299</v>
      </c>
      <c r="G298" s="66">
        <v>1499.8641472851507</v>
      </c>
      <c r="H298" s="66">
        <v>12.0856000462719</v>
      </c>
    </row>
    <row r="299" spans="1:8">
      <c r="A299" s="66">
        <v>1042.4332827831845</v>
      </c>
      <c r="B299" s="66">
        <v>11.880806705542</v>
      </c>
      <c r="D299" s="66">
        <v>1380.9930416131619</v>
      </c>
      <c r="E299" s="66">
        <v>15.9822747130113</v>
      </c>
      <c r="G299" s="66">
        <v>1500.5318553465038</v>
      </c>
      <c r="H299" s="66">
        <v>12.149419759507101</v>
      </c>
    </row>
    <row r="300" spans="1:8">
      <c r="A300" s="66">
        <v>1049.4216699750664</v>
      </c>
      <c r="B300" s="66">
        <v>11.826830013015799</v>
      </c>
      <c r="D300" s="66">
        <v>1384.0080360899717</v>
      </c>
      <c r="E300" s="66">
        <v>16.090703078831801</v>
      </c>
      <c r="G300" s="66">
        <v>1500.7169174626883</v>
      </c>
      <c r="H300" s="66">
        <v>12.022294776445399</v>
      </c>
    </row>
    <row r="301" spans="1:8">
      <c r="A301" s="66">
        <v>1062.4973815048277</v>
      </c>
      <c r="B301" s="66">
        <v>13.5665736332076</v>
      </c>
      <c r="D301" s="66">
        <v>1385.1340418703169</v>
      </c>
      <c r="E301" s="66">
        <v>15.2474532033812</v>
      </c>
      <c r="G301" s="66">
        <v>1519.606347805867</v>
      </c>
      <c r="H301" s="66">
        <v>12.0625750819245</v>
      </c>
    </row>
    <row r="302" spans="1:8">
      <c r="A302" s="66">
        <v>1069.505338643015</v>
      </c>
      <c r="B302" s="66">
        <v>13.6633125418399</v>
      </c>
      <c r="D302" s="66">
        <v>1386.1214378055981</v>
      </c>
      <c r="E302" s="66">
        <v>15.2680722644124</v>
      </c>
      <c r="G302" s="66">
        <v>1519.9194216506717</v>
      </c>
      <c r="H302" s="66">
        <v>12.6204309518064</v>
      </c>
    </row>
    <row r="303" spans="1:8">
      <c r="A303" s="66">
        <v>1072.5186466218504</v>
      </c>
      <c r="B303" s="66">
        <v>15.2110562949252</v>
      </c>
      <c r="D303" s="66">
        <v>1393.0616652238862</v>
      </c>
      <c r="E303" s="66">
        <v>18.4914741388544</v>
      </c>
      <c r="G303" s="66">
        <v>1520.4979177931596</v>
      </c>
      <c r="H303" s="66">
        <v>12.596265338211801</v>
      </c>
    </row>
    <row r="304" spans="1:8">
      <c r="A304" s="66">
        <v>1094.8017946983969</v>
      </c>
      <c r="B304" s="66">
        <v>15.242492931088499</v>
      </c>
      <c r="D304" s="66">
        <v>1395.5052325590564</v>
      </c>
      <c r="E304" s="66">
        <v>18.641999999999999</v>
      </c>
      <c r="G304" s="66">
        <v>1520.728150835861</v>
      </c>
      <c r="H304" s="66">
        <v>12.3288462457762</v>
      </c>
    </row>
    <row r="305" spans="1:11">
      <c r="A305" s="66">
        <v>1127.1558912886971</v>
      </c>
      <c r="B305" s="66">
        <v>15.058705640479699</v>
      </c>
      <c r="D305" s="66">
        <v>1395.9991910760523</v>
      </c>
      <c r="E305" s="66">
        <v>18.333430389308599</v>
      </c>
      <c r="G305" s="66">
        <v>1526.8195844297811</v>
      </c>
      <c r="H305" s="66">
        <v>12.4352505508008</v>
      </c>
    </row>
    <row r="306" spans="1:11">
      <c r="A306" s="66">
        <v>1128.0371850122035</v>
      </c>
      <c r="B306" s="66">
        <v>14.5808028887226</v>
      </c>
      <c r="D306" s="66">
        <v>1399.0523808228606</v>
      </c>
      <c r="E306" s="66">
        <v>15.2692600505199</v>
      </c>
      <c r="G306" s="66">
        <v>1533.647888216492</v>
      </c>
      <c r="H306" s="66">
        <v>14.038128380866301</v>
      </c>
    </row>
    <row r="307" spans="1:11">
      <c r="A307" s="66">
        <v>1128.8897345506246</v>
      </c>
      <c r="B307" s="66">
        <v>14.586883385690999</v>
      </c>
      <c r="D307" s="66">
        <v>1400.5928577092673</v>
      </c>
      <c r="E307" s="66">
        <v>15.180852563492801</v>
      </c>
      <c r="G307" s="66">
        <v>1534.3478879893271</v>
      </c>
      <c r="H307" s="66">
        <v>14.028128380866301</v>
      </c>
    </row>
    <row r="308" spans="1:11">
      <c r="A308" s="66">
        <v>1130.847857208674</v>
      </c>
      <c r="B308" s="66">
        <v>16.083547816032802</v>
      </c>
      <c r="D308" s="66">
        <v>1403.095092994118</v>
      </c>
      <c r="E308" s="66">
        <v>13.6443700491833</v>
      </c>
      <c r="G308" s="66">
        <v>1537.2356043277723</v>
      </c>
      <c r="H308" s="66">
        <v>13.154489695875601</v>
      </c>
    </row>
    <row r="309" spans="1:11">
      <c r="A309" s="176" t="s">
        <v>153</v>
      </c>
      <c r="B309" s="176"/>
      <c r="D309" s="176" t="s">
        <v>350</v>
      </c>
      <c r="E309" s="176"/>
      <c r="G309" s="176" t="s">
        <v>350</v>
      </c>
      <c r="H309" s="176"/>
      <c r="J309" s="176" t="s">
        <v>350</v>
      </c>
      <c r="K309" s="176"/>
    </row>
    <row r="310" spans="1:11">
      <c r="A310" s="64" t="s">
        <v>345</v>
      </c>
      <c r="B310" s="64" t="s">
        <v>346</v>
      </c>
      <c r="D310" s="64" t="s">
        <v>345</v>
      </c>
      <c r="E310" s="64" t="s">
        <v>346</v>
      </c>
      <c r="G310" s="64" t="s">
        <v>345</v>
      </c>
      <c r="H310" s="64" t="s">
        <v>346</v>
      </c>
      <c r="J310" s="64" t="s">
        <v>345</v>
      </c>
      <c r="K310" s="64" t="s">
        <v>346</v>
      </c>
    </row>
    <row r="311" spans="1:11">
      <c r="A311" s="66">
        <v>-26.814670022571775</v>
      </c>
      <c r="B311" s="66">
        <v>18.7113982007441</v>
      </c>
      <c r="D311" s="66">
        <v>222.08284289032167</v>
      </c>
      <c r="E311" s="66">
        <v>19.519330957277798</v>
      </c>
      <c r="G311" s="66">
        <v>937.45625042843631</v>
      </c>
      <c r="H311" s="66">
        <v>19.5652225343213</v>
      </c>
      <c r="J311" s="66">
        <v>1368.730359544674</v>
      </c>
      <c r="K311" s="66">
        <v>23.420346038025599</v>
      </c>
    </row>
    <row r="312" spans="1:11">
      <c r="A312" s="66">
        <v>-17.04132677128489</v>
      </c>
      <c r="B312" s="66">
        <v>18.837034148199798</v>
      </c>
      <c r="D312" s="66">
        <v>225.33545958284287</v>
      </c>
      <c r="E312" s="66">
        <v>18.8726790734835</v>
      </c>
      <c r="G312" s="66">
        <v>970.159470730679</v>
      </c>
      <c r="H312" s="66">
        <v>19.604043276041001</v>
      </c>
      <c r="J312" s="66">
        <v>1371.1081066883348</v>
      </c>
      <c r="K312" s="66">
        <v>23.824999999999999</v>
      </c>
    </row>
    <row r="313" spans="1:11">
      <c r="A313" s="66">
        <v>-9.6971126020330551</v>
      </c>
      <c r="B313" s="66">
        <v>18.9519627185615</v>
      </c>
      <c r="D313" s="66">
        <v>236.41259031259148</v>
      </c>
      <c r="E313" s="66">
        <v>19.169241157934</v>
      </c>
      <c r="G313" s="66">
        <v>1020.5353652637059</v>
      </c>
      <c r="H313" s="66">
        <v>19.153498011242299</v>
      </c>
      <c r="J313" s="66">
        <v>1371.7043276326121</v>
      </c>
      <c r="K313" s="66">
        <v>23.4400425328705</v>
      </c>
    </row>
    <row r="314" spans="1:11">
      <c r="A314" s="66">
        <v>-2.4445765657239642</v>
      </c>
      <c r="B314" s="66">
        <v>22.409744485563401</v>
      </c>
      <c r="D314" s="66">
        <v>237.50961045290063</v>
      </c>
      <c r="E314" s="66">
        <v>19.494955207127401</v>
      </c>
      <c r="G314" s="66">
        <v>1064.1910572255651</v>
      </c>
      <c r="H314" s="66">
        <v>18.677440811771898</v>
      </c>
      <c r="J314" s="66">
        <v>1375.0774572814837</v>
      </c>
      <c r="K314" s="66">
        <v>19.984275671255201</v>
      </c>
    </row>
    <row r="315" spans="1:11">
      <c r="A315" s="66">
        <v>0</v>
      </c>
      <c r="B315" s="66">
        <v>22.827000000000002</v>
      </c>
      <c r="D315" s="66">
        <v>241.49081331336447</v>
      </c>
      <c r="E315" s="66">
        <v>17.5646846000691</v>
      </c>
      <c r="G315" s="66">
        <v>1070.7370657443239</v>
      </c>
      <c r="H315" s="66">
        <v>18.381398630438099</v>
      </c>
      <c r="J315" s="66">
        <v>1376.1167643860704</v>
      </c>
      <c r="K315" s="66">
        <v>19.9118681811252</v>
      </c>
    </row>
    <row r="316" spans="1:11">
      <c r="A316" s="66">
        <v>0.39993393072735156</v>
      </c>
      <c r="B316" s="66">
        <v>22.542161909743601</v>
      </c>
      <c r="D316" s="66">
        <v>281.72274305666537</v>
      </c>
      <c r="E316" s="66">
        <v>17.9823789326819</v>
      </c>
      <c r="G316" s="66">
        <v>1077.8586287669407</v>
      </c>
      <c r="H316" s="66">
        <v>21.345888308063302</v>
      </c>
      <c r="J316" s="66">
        <v>1378.2744047112944</v>
      </c>
      <c r="K316" s="66">
        <v>18.5565487959534</v>
      </c>
    </row>
    <row r="317" spans="1:11">
      <c r="A317" s="66">
        <v>0.54993392568505983</v>
      </c>
      <c r="B317" s="66">
        <v>22.642161909743599</v>
      </c>
      <c r="D317" s="66">
        <v>316.62922459616021</v>
      </c>
      <c r="E317" s="66">
        <v>17.658194819011499</v>
      </c>
      <c r="G317" s="66">
        <v>1088.6504083564209</v>
      </c>
      <c r="H317" s="66">
        <v>21.106361836321501</v>
      </c>
      <c r="J317" s="66">
        <v>1383.6219263254829</v>
      </c>
      <c r="K317" s="66">
        <v>18.4135664992077</v>
      </c>
    </row>
    <row r="318" spans="1:11">
      <c r="A318" s="66">
        <v>0.8068962114547793</v>
      </c>
      <c r="B318" s="66">
        <v>22.674755128867599</v>
      </c>
      <c r="D318" s="66">
        <v>342.12896545773629</v>
      </c>
      <c r="E318" s="66">
        <v>17.7432891116751</v>
      </c>
      <c r="G318" s="66">
        <v>1095.3249364164478</v>
      </c>
      <c r="H318" s="66">
        <v>17.436355212794901</v>
      </c>
      <c r="J318" s="66">
        <v>1385.6515465525213</v>
      </c>
      <c r="K318" s="66">
        <v>18.364139568408898</v>
      </c>
    </row>
    <row r="319" spans="1:11">
      <c r="A319" s="66">
        <v>3.9841921955484083</v>
      </c>
      <c r="B319" s="66">
        <v>21.147183389916101</v>
      </c>
      <c r="D319" s="66">
        <v>365.90757389811392</v>
      </c>
      <c r="E319" s="66">
        <v>17.722405343386502</v>
      </c>
      <c r="G319" s="66">
        <v>1134.6228999399</v>
      </c>
      <c r="H319" s="66">
        <v>17.330751519813401</v>
      </c>
    </row>
    <row r="320" spans="1:11">
      <c r="A320" s="66">
        <v>4.1276210891197271</v>
      </c>
      <c r="B320" s="66">
        <v>21.137539498041601</v>
      </c>
      <c r="D320" s="66">
        <v>369.50695187264432</v>
      </c>
      <c r="E320" s="66">
        <v>19.306845135073601</v>
      </c>
      <c r="G320" s="66">
        <v>1140.8392711668653</v>
      </c>
      <c r="H320" s="66">
        <v>20.960605693368102</v>
      </c>
    </row>
    <row r="321" spans="1:8">
      <c r="A321" s="66">
        <v>7.8925659592049371</v>
      </c>
      <c r="B321" s="66">
        <v>19.287608317423899</v>
      </c>
      <c r="D321" s="66">
        <v>369.88429840448021</v>
      </c>
      <c r="E321" s="66">
        <v>19.350573432187701</v>
      </c>
      <c r="G321" s="66">
        <v>1144.0904387089438</v>
      </c>
      <c r="H321" s="66">
        <v>21.118310945203401</v>
      </c>
    </row>
    <row r="322" spans="1:8">
      <c r="A322" s="66">
        <v>12.845084153694289</v>
      </c>
      <c r="B322" s="66">
        <v>19.198701854407101</v>
      </c>
      <c r="D322" s="66">
        <v>374.97974683315556</v>
      </c>
      <c r="E322" s="66">
        <v>16.580238282990599</v>
      </c>
      <c r="G322" s="66">
        <v>1146.9169322597934</v>
      </c>
      <c r="H322" s="66">
        <v>19.667282607576599</v>
      </c>
    </row>
    <row r="323" spans="1:8">
      <c r="A323" s="66">
        <v>12.867778370255776</v>
      </c>
      <c r="B323" s="66">
        <v>18.3997684102339</v>
      </c>
      <c r="D323" s="66">
        <v>400.39715468708158</v>
      </c>
      <c r="E323" s="66">
        <v>16.5544445131355</v>
      </c>
      <c r="G323" s="66">
        <v>1173.1819739201462</v>
      </c>
      <c r="H323" s="66">
        <v>19.515031518127799</v>
      </c>
    </row>
    <row r="324" spans="1:8">
      <c r="A324" s="66">
        <v>14.957009298486385</v>
      </c>
      <c r="B324" s="66">
        <v>17.301948955776801</v>
      </c>
      <c r="D324" s="66">
        <v>429.02286648096384</v>
      </c>
      <c r="E324" s="66">
        <v>17.118765423807002</v>
      </c>
      <c r="G324" s="66">
        <v>1175.8248953420225</v>
      </c>
      <c r="H324" s="66">
        <v>18.272467668669901</v>
      </c>
    </row>
    <row r="325" spans="1:8">
      <c r="A325" s="66">
        <v>15.556590519622167</v>
      </c>
      <c r="B325" s="66">
        <v>17.3485773100088</v>
      </c>
      <c r="D325" s="66">
        <v>468.46736322599344</v>
      </c>
      <c r="E325" s="66">
        <v>17.648209208187499</v>
      </c>
      <c r="G325" s="66">
        <v>1175.9879719728583</v>
      </c>
      <c r="H325" s="66">
        <v>18.015998683188499</v>
      </c>
    </row>
    <row r="326" spans="1:8">
      <c r="A326" s="66">
        <v>16.231600550051233</v>
      </c>
      <c r="B326" s="66">
        <v>18.204124608772499</v>
      </c>
      <c r="D326" s="66">
        <v>478.65886848456751</v>
      </c>
      <c r="E326" s="66">
        <v>17.5062464536013</v>
      </c>
      <c r="G326" s="66">
        <v>1211.4788442336826</v>
      </c>
      <c r="H326" s="66">
        <v>18.706046239125101</v>
      </c>
    </row>
    <row r="327" spans="1:8">
      <c r="A327" s="66">
        <v>16.98138472133045</v>
      </c>
      <c r="B327" s="66">
        <v>18.3284368433517</v>
      </c>
      <c r="D327" s="66">
        <v>481.19952106266317</v>
      </c>
      <c r="E327" s="66">
        <v>19.0763080188092</v>
      </c>
      <c r="G327" s="66">
        <v>1221.6588154033393</v>
      </c>
      <c r="H327" s="66">
        <v>18.649398946580401</v>
      </c>
    </row>
    <row r="328" spans="1:8">
      <c r="A328" s="66">
        <v>17.519213604331949</v>
      </c>
      <c r="B328" s="66">
        <v>18.084295170035499</v>
      </c>
      <c r="D328" s="66">
        <v>484.88693795558123</v>
      </c>
      <c r="E328" s="66">
        <v>18.897808063796202</v>
      </c>
      <c r="G328" s="66">
        <v>1226.4427813729033</v>
      </c>
      <c r="H328" s="66">
        <v>20.533296045953101</v>
      </c>
    </row>
    <row r="329" spans="1:8">
      <c r="A329" s="66">
        <v>31.396084405664407</v>
      </c>
      <c r="B329" s="66">
        <v>18.061586428236801</v>
      </c>
      <c r="D329" s="66">
        <v>488.72889838287693</v>
      </c>
      <c r="E329" s="66">
        <v>17.219030932949298</v>
      </c>
      <c r="G329" s="66">
        <v>1229.6920290748976</v>
      </c>
      <c r="H329" s="66">
        <v>20.714086311007801</v>
      </c>
    </row>
    <row r="330" spans="1:8">
      <c r="A330" s="66">
        <v>45.007641851389195</v>
      </c>
      <c r="B330" s="66">
        <v>18.095053884644798</v>
      </c>
      <c r="D330" s="66">
        <v>489.64650304651553</v>
      </c>
      <c r="E330" s="66">
        <v>16.5105893903667</v>
      </c>
      <c r="G330" s="66">
        <v>1230.5128403140423</v>
      </c>
      <c r="H330" s="66">
        <v>20.5700166492358</v>
      </c>
    </row>
    <row r="331" spans="1:8">
      <c r="A331" s="66">
        <v>47.448313107090101</v>
      </c>
      <c r="B331" s="66">
        <v>19.6041111243191</v>
      </c>
      <c r="D331" s="66">
        <v>491.54622912355143</v>
      </c>
      <c r="E331" s="66">
        <v>15.4107678755714</v>
      </c>
      <c r="G331" s="66">
        <v>1246.1948510391039</v>
      </c>
      <c r="H331" s="66">
        <v>20.5692785201291</v>
      </c>
    </row>
    <row r="332" spans="1:8">
      <c r="A332" s="66">
        <v>48.320486783517246</v>
      </c>
      <c r="B332" s="66">
        <v>19.4925768910153</v>
      </c>
      <c r="D332" s="66">
        <v>493.70911336707837</v>
      </c>
      <c r="E332" s="66">
        <v>15.518618883196</v>
      </c>
      <c r="G332" s="66">
        <v>1247.7951257122277</v>
      </c>
      <c r="H332" s="66">
        <v>20.785160455558302</v>
      </c>
    </row>
    <row r="333" spans="1:8">
      <c r="A333" s="66">
        <v>51.760927663364342</v>
      </c>
      <c r="B333" s="66">
        <v>19.520143307985599</v>
      </c>
      <c r="D333" s="66">
        <v>495.45300147778897</v>
      </c>
      <c r="E333" s="66">
        <v>16.406455532109</v>
      </c>
      <c r="G333" s="66">
        <v>1251.2590799553016</v>
      </c>
      <c r="H333" s="66">
        <v>20.7452563281762</v>
      </c>
    </row>
    <row r="334" spans="1:8">
      <c r="A334" s="66">
        <v>54.77196205316671</v>
      </c>
      <c r="B334" s="66">
        <v>19.830039638334799</v>
      </c>
      <c r="D334" s="66">
        <v>496.03281735609517</v>
      </c>
      <c r="E334" s="66">
        <v>17.184790483897299</v>
      </c>
      <c r="G334" s="66">
        <v>1254.1459951662821</v>
      </c>
      <c r="H334" s="66">
        <v>19.221115809273599</v>
      </c>
    </row>
    <row r="335" spans="1:8">
      <c r="A335" s="66">
        <v>69.98510690866479</v>
      </c>
      <c r="B335" s="66">
        <v>19.8616929073346</v>
      </c>
      <c r="D335" s="66">
        <v>525.89112593362324</v>
      </c>
      <c r="E335" s="66">
        <v>16.959729381554599</v>
      </c>
      <c r="G335" s="66">
        <v>1255.1748033955141</v>
      </c>
      <c r="H335" s="66">
        <v>18.612691326220801</v>
      </c>
    </row>
    <row r="336" spans="1:8">
      <c r="A336" s="66">
        <v>83.965433823103581</v>
      </c>
      <c r="B336" s="66">
        <v>19.892782343571302</v>
      </c>
      <c r="D336" s="66">
        <v>554.84909799129321</v>
      </c>
      <c r="E336" s="66">
        <v>16.893688542280898</v>
      </c>
      <c r="G336" s="66">
        <v>1255.9748033968319</v>
      </c>
      <c r="H336" s="66">
        <v>18.312691326220801</v>
      </c>
    </row>
    <row r="337" spans="1:8">
      <c r="A337" s="66">
        <v>94.796425601624108</v>
      </c>
      <c r="B337" s="66">
        <v>19.634989128518399</v>
      </c>
      <c r="D337" s="66">
        <v>594.86798034229753</v>
      </c>
      <c r="E337" s="66">
        <v>16.140267997915998</v>
      </c>
      <c r="G337" s="66">
        <v>1256.5397714123965</v>
      </c>
      <c r="H337" s="66">
        <v>18.557337559134801</v>
      </c>
    </row>
    <row r="338" spans="1:8">
      <c r="A338" s="66">
        <v>95.872187866516882</v>
      </c>
      <c r="B338" s="66">
        <v>19.0737400347824</v>
      </c>
      <c r="D338" s="66">
        <v>626.62576277581684</v>
      </c>
      <c r="E338" s="66">
        <v>15.6499080896532</v>
      </c>
      <c r="G338" s="66">
        <v>1257.9759613975691</v>
      </c>
      <c r="H338" s="66">
        <v>19.624017841690002</v>
      </c>
    </row>
    <row r="339" spans="1:8">
      <c r="A339" s="66">
        <v>96.553513577189705</v>
      </c>
      <c r="B339" s="66">
        <v>18.981271913195599</v>
      </c>
      <c r="D339" s="66">
        <v>661.04811448965677</v>
      </c>
      <c r="E339" s="66">
        <v>15.6196293222481</v>
      </c>
      <c r="G339" s="66">
        <v>1261.8489321848829</v>
      </c>
      <c r="H339" s="66">
        <v>19.723523875660199</v>
      </c>
    </row>
    <row r="340" spans="1:8">
      <c r="A340" s="66">
        <v>97.059157394690146</v>
      </c>
      <c r="B340" s="66">
        <v>19.1797126842485</v>
      </c>
      <c r="D340" s="66">
        <v>665.77001290662565</v>
      </c>
      <c r="E340" s="66">
        <v>13.467042944969601</v>
      </c>
      <c r="G340" s="66">
        <v>1262.7289902995342</v>
      </c>
      <c r="H340" s="66">
        <v>19.454598626392698</v>
      </c>
    </row>
    <row r="341" spans="1:8">
      <c r="A341" s="66">
        <v>114.36917491187219</v>
      </c>
      <c r="B341" s="66">
        <v>18.887960289387699</v>
      </c>
      <c r="D341" s="66">
        <v>668.65336234808285</v>
      </c>
      <c r="E341" s="66">
        <v>12.7430826185157</v>
      </c>
      <c r="G341" s="66">
        <v>1270.1889908533933</v>
      </c>
      <c r="H341" s="66">
        <v>19.4567210369663</v>
      </c>
    </row>
    <row r="342" spans="1:8">
      <c r="A342" s="66">
        <v>131.29129123382967</v>
      </c>
      <c r="B342" s="66">
        <v>18.7313336536129</v>
      </c>
      <c r="D342" s="66">
        <v>678.95902091040398</v>
      </c>
      <c r="E342" s="66">
        <v>12.7954690830807</v>
      </c>
      <c r="G342" s="66">
        <v>1279.9361767891262</v>
      </c>
      <c r="H342" s="66">
        <v>21.476232021393301</v>
      </c>
    </row>
    <row r="343" spans="1:8">
      <c r="A343" s="66">
        <v>142.84179602150766</v>
      </c>
      <c r="B343" s="66">
        <v>18.849433284423501</v>
      </c>
      <c r="D343" s="66">
        <v>685.71134463480109</v>
      </c>
      <c r="E343" s="66">
        <v>13.42245251125</v>
      </c>
      <c r="G343" s="66">
        <v>1301.9838447140703</v>
      </c>
      <c r="H343" s="66">
        <v>22.609332600301201</v>
      </c>
    </row>
    <row r="344" spans="1:8">
      <c r="A344" s="66">
        <v>156.84029196350428</v>
      </c>
      <c r="B344" s="66">
        <v>18.536183464087699</v>
      </c>
      <c r="D344" s="66">
        <v>705.28597622597476</v>
      </c>
      <c r="E344" s="66">
        <v>14.3388978091048</v>
      </c>
      <c r="G344" s="66">
        <v>1307.7948107590958</v>
      </c>
      <c r="H344" s="66">
        <v>22.631386629645</v>
      </c>
    </row>
    <row r="345" spans="1:8">
      <c r="A345" s="66">
        <v>158.13771495618903</v>
      </c>
      <c r="B345" s="66">
        <v>18.248179147011601</v>
      </c>
      <c r="D345" s="66">
        <v>706.83333240571449</v>
      </c>
      <c r="E345" s="66">
        <v>15.178183662726299</v>
      </c>
      <c r="G345" s="66">
        <v>1313.9138075325548</v>
      </c>
      <c r="H345" s="66">
        <v>19.641597784306299</v>
      </c>
    </row>
    <row r="346" spans="1:8">
      <c r="A346" s="66">
        <v>161.59528683288599</v>
      </c>
      <c r="B346" s="66">
        <v>18.228558055224099</v>
      </c>
      <c r="D346" s="66">
        <v>741.87701137614397</v>
      </c>
      <c r="E346" s="66">
        <v>15.8003961367026</v>
      </c>
      <c r="G346" s="66">
        <v>1349.3990340539006</v>
      </c>
      <c r="H346" s="66">
        <v>19.6002999525376</v>
      </c>
    </row>
    <row r="347" spans="1:8">
      <c r="A347" s="66">
        <v>162.38069265934436</v>
      </c>
      <c r="B347" s="66">
        <v>18.533813631310199</v>
      </c>
      <c r="D347" s="66">
        <v>756.84431488975815</v>
      </c>
      <c r="E347" s="66">
        <v>17.018734075025101</v>
      </c>
      <c r="G347" s="66">
        <v>1354.6392288558084</v>
      </c>
      <c r="H347" s="66">
        <v>20.283857737010901</v>
      </c>
    </row>
    <row r="348" spans="1:8">
      <c r="A348" s="66">
        <v>179.35652850239217</v>
      </c>
      <c r="B348" s="66">
        <v>19.001173146157001</v>
      </c>
      <c r="D348" s="66">
        <v>792.21802228513889</v>
      </c>
      <c r="E348" s="66">
        <v>17.571276403936999</v>
      </c>
      <c r="G348" s="66">
        <v>1359.394152123069</v>
      </c>
      <c r="H348" s="66">
        <v>20.071889013160501</v>
      </c>
    </row>
    <row r="349" spans="1:8">
      <c r="A349" s="66">
        <v>196.39362812890155</v>
      </c>
      <c r="B349" s="66">
        <v>19.167566433840701</v>
      </c>
      <c r="D349" s="66">
        <v>827.46177694815799</v>
      </c>
      <c r="E349" s="66">
        <v>17.1830234772907</v>
      </c>
      <c r="G349" s="66">
        <v>1360.0640779948635</v>
      </c>
      <c r="H349" s="66">
        <v>19.413738740231</v>
      </c>
    </row>
    <row r="350" spans="1:8">
      <c r="A350" s="66">
        <v>207.82395028465154</v>
      </c>
      <c r="B350" s="66">
        <v>19.535725643039601</v>
      </c>
      <c r="D350" s="66">
        <v>864.73894351476849</v>
      </c>
      <c r="E350" s="66">
        <v>17.103788141725499</v>
      </c>
      <c r="G350" s="66">
        <v>1360.3640779895991</v>
      </c>
      <c r="H350" s="66">
        <v>19.423738740230998</v>
      </c>
    </row>
    <row r="351" spans="1:8">
      <c r="A351" s="66">
        <v>210.26287207599739</v>
      </c>
      <c r="B351" s="66">
        <v>18.579763678866801</v>
      </c>
      <c r="D351" s="66">
        <v>905.06655798467955</v>
      </c>
      <c r="E351" s="66">
        <v>17.278806403182401</v>
      </c>
      <c r="G351" s="66">
        <v>1365.3694003031098</v>
      </c>
      <c r="H351" s="66">
        <v>22.009782602958101</v>
      </c>
    </row>
    <row r="352" spans="1:8">
      <c r="A352" s="66">
        <v>212.14457731779308</v>
      </c>
      <c r="B352" s="66">
        <v>19.3272306243142</v>
      </c>
      <c r="D352" s="66">
        <v>906.80505455647233</v>
      </c>
      <c r="E352" s="66">
        <v>19.2171534253049</v>
      </c>
      <c r="G352" s="66">
        <v>1365.9694002950034</v>
      </c>
      <c r="H352" s="66">
        <v>22.019782602958099</v>
      </c>
    </row>
    <row r="353" spans="1:11">
      <c r="A353" s="176" t="s">
        <v>154</v>
      </c>
      <c r="B353" s="176"/>
      <c r="D353" s="176" t="s">
        <v>351</v>
      </c>
      <c r="E353" s="176"/>
      <c r="G353" s="176" t="s">
        <v>351</v>
      </c>
      <c r="H353" s="176"/>
      <c r="J353" s="176" t="s">
        <v>351</v>
      </c>
      <c r="K353" s="176"/>
    </row>
    <row r="354" spans="1:11">
      <c r="A354" s="64" t="s">
        <v>345</v>
      </c>
      <c r="B354" s="64" t="s">
        <v>346</v>
      </c>
      <c r="D354" s="64" t="s">
        <v>345</v>
      </c>
      <c r="E354" s="64" t="s">
        <v>346</v>
      </c>
      <c r="G354" s="64" t="s">
        <v>345</v>
      </c>
      <c r="H354" s="64" t="s">
        <v>346</v>
      </c>
      <c r="J354" s="64" t="s">
        <v>345</v>
      </c>
      <c r="K354" s="64" t="s">
        <v>346</v>
      </c>
    </row>
    <row r="355" spans="1:11">
      <c r="A355" s="66">
        <v>-25.620556786170486</v>
      </c>
      <c r="B355" s="66">
        <v>26.5716141792978</v>
      </c>
      <c r="D355" s="66">
        <v>357.12486298197177</v>
      </c>
      <c r="E355" s="66">
        <v>26.795266466462099</v>
      </c>
      <c r="G355" s="66">
        <v>813.64616506464904</v>
      </c>
      <c r="H355" s="66">
        <v>22.213947225175399</v>
      </c>
      <c r="J355" s="66">
        <v>1279.8549662172807</v>
      </c>
      <c r="K355" s="66">
        <v>26.374346373186899</v>
      </c>
    </row>
    <row r="356" spans="1:11">
      <c r="A356" s="66">
        <v>-16.892353963952562</v>
      </c>
      <c r="B356" s="66">
        <v>26.915090364283099</v>
      </c>
      <c r="D356" s="66">
        <v>361.70344251077125</v>
      </c>
      <c r="E356" s="66">
        <v>23.655918405222899</v>
      </c>
      <c r="G356" s="66">
        <v>818.80040922979799</v>
      </c>
      <c r="H356" s="66">
        <v>21.932923132233501</v>
      </c>
      <c r="J356" s="66">
        <v>1279.9764912611008</v>
      </c>
      <c r="K356" s="66">
        <v>25.443524475670799</v>
      </c>
    </row>
    <row r="357" spans="1:11">
      <c r="A357" s="66">
        <v>-11.151849316946786</v>
      </c>
      <c r="B357" s="66">
        <v>27.0518398178449</v>
      </c>
      <c r="D357" s="66">
        <v>366.49830856931055</v>
      </c>
      <c r="E357" s="66">
        <v>23.101555346796101</v>
      </c>
      <c r="G357" s="66">
        <v>831.37115526271498</v>
      </c>
      <c r="H357" s="66">
        <v>21.463360135013701</v>
      </c>
      <c r="J357" s="66">
        <v>1282.0941544870598</v>
      </c>
      <c r="K357" s="66">
        <v>24.8044768381748</v>
      </c>
    </row>
    <row r="358" spans="1:11">
      <c r="A358" s="66">
        <v>-8.9880492203098115</v>
      </c>
      <c r="B358" s="66">
        <v>27.792241227836701</v>
      </c>
      <c r="D358" s="66">
        <v>388.08050877997903</v>
      </c>
      <c r="E358" s="66">
        <v>22.6839926577615</v>
      </c>
      <c r="G358" s="66">
        <v>840.33190369630654</v>
      </c>
      <c r="H358" s="66">
        <v>21.395182625939299</v>
      </c>
      <c r="J358" s="66">
        <v>1284.094154462771</v>
      </c>
      <c r="K358" s="66">
        <v>25.104476838174801</v>
      </c>
    </row>
    <row r="359" spans="1:11">
      <c r="A359" s="66">
        <v>-1.7427434760517744</v>
      </c>
      <c r="B359" s="66">
        <v>31.272310450446302</v>
      </c>
      <c r="D359" s="66">
        <v>411.2825643133263</v>
      </c>
      <c r="E359" s="66">
        <v>23.038008885154401</v>
      </c>
      <c r="G359" s="66">
        <v>849.27986581286052</v>
      </c>
      <c r="H359" s="66">
        <v>21.245127630981301</v>
      </c>
      <c r="J359" s="66">
        <v>1285.9928604337777</v>
      </c>
      <c r="K359" s="66">
        <v>26.000449103782401</v>
      </c>
    </row>
    <row r="360" spans="1:11">
      <c r="A360" s="66">
        <v>0</v>
      </c>
      <c r="B360" s="66">
        <v>31.573</v>
      </c>
      <c r="D360" s="66">
        <v>428.1695326472564</v>
      </c>
      <c r="E360" s="66">
        <v>23.088277049679998</v>
      </c>
      <c r="G360" s="66">
        <v>853.54997324762007</v>
      </c>
      <c r="H360" s="66">
        <v>21.893814552328099</v>
      </c>
      <c r="J360" s="66">
        <v>1301.4739169804839</v>
      </c>
      <c r="K360" s="66">
        <v>26.154173206555601</v>
      </c>
    </row>
    <row r="361" spans="1:11">
      <c r="A361" s="66">
        <v>0.50339580683323726</v>
      </c>
      <c r="B361" s="66">
        <v>31.259555115964801</v>
      </c>
      <c r="D361" s="66">
        <v>447.7594833121949</v>
      </c>
      <c r="E361" s="66">
        <v>23.134787671957199</v>
      </c>
      <c r="G361" s="66">
        <v>867.15537176614225</v>
      </c>
      <c r="H361" s="66">
        <v>23.781842022975901</v>
      </c>
      <c r="J361" s="66">
        <v>1305.0032223653343</v>
      </c>
      <c r="K361" s="66">
        <v>25.160375806745598</v>
      </c>
    </row>
    <row r="362" spans="1:11">
      <c r="A362" s="66">
        <v>0.76875641256710769</v>
      </c>
      <c r="B362" s="66">
        <v>31.354416336711399</v>
      </c>
      <c r="D362" s="66">
        <v>469.83869293029875</v>
      </c>
      <c r="E362" s="66">
        <v>23.584615592779699</v>
      </c>
      <c r="G362" s="66">
        <v>898.16609839696707</v>
      </c>
      <c r="H362" s="66">
        <v>23.6250422177568</v>
      </c>
      <c r="J362" s="66">
        <v>1322.2056804757526</v>
      </c>
      <c r="K362" s="66">
        <v>27.484683948198899</v>
      </c>
    </row>
    <row r="363" spans="1:11">
      <c r="A363" s="66">
        <v>1.2083743538634308</v>
      </c>
      <c r="B363" s="66">
        <v>31.395886005365099</v>
      </c>
      <c r="D363" s="66">
        <v>491.48636482745786</v>
      </c>
      <c r="E363" s="66">
        <v>23.8615097554847</v>
      </c>
      <c r="G363" s="66">
        <v>913.29944173413014</v>
      </c>
      <c r="H363" s="66">
        <v>22.8967801363912</v>
      </c>
      <c r="J363" s="66">
        <v>1331.0319151767862</v>
      </c>
      <c r="K363" s="66">
        <v>27.598548957214401</v>
      </c>
    </row>
    <row r="364" spans="1:11">
      <c r="A364" s="66">
        <v>3.9267131726354192</v>
      </c>
      <c r="B364" s="66">
        <v>30.068325748061199</v>
      </c>
      <c r="D364" s="66">
        <v>491.57964363215393</v>
      </c>
      <c r="E364" s="66">
        <v>23.891646054451002</v>
      </c>
      <c r="G364" s="66">
        <v>944.51653260197429</v>
      </c>
      <c r="H364" s="66">
        <v>22.8908971422928</v>
      </c>
      <c r="J364" s="66">
        <v>1336.9809566014721</v>
      </c>
      <c r="K364" s="66">
        <v>27.740128651980601</v>
      </c>
    </row>
    <row r="365" spans="1:11">
      <c r="A365" s="66">
        <v>4.1625988386787398</v>
      </c>
      <c r="B365" s="66">
        <v>30.071279760441101</v>
      </c>
      <c r="D365" s="66">
        <v>521.88572790885758</v>
      </c>
      <c r="E365" s="66">
        <v>24.121494224552499</v>
      </c>
      <c r="G365" s="66">
        <v>954.7414391025103</v>
      </c>
      <c r="H365" s="66">
        <v>23.448310997115001</v>
      </c>
      <c r="J365" s="66">
        <v>1337.0454638626377</v>
      </c>
      <c r="K365" s="66">
        <v>27.931875550373601</v>
      </c>
    </row>
    <row r="366" spans="1:11">
      <c r="A366" s="66">
        <v>6.3929010986817474</v>
      </c>
      <c r="B366" s="66">
        <v>29.0116670636768</v>
      </c>
      <c r="D366" s="66">
        <v>544.80505532254358</v>
      </c>
      <c r="E366" s="66">
        <v>23.8257655044468</v>
      </c>
      <c r="G366" s="66">
        <v>975.53280575178712</v>
      </c>
      <c r="H366" s="66">
        <v>23.6800242549287</v>
      </c>
      <c r="J366" s="66">
        <v>1340.4349857343216</v>
      </c>
      <c r="K366" s="66">
        <v>29.457599390442599</v>
      </c>
    </row>
    <row r="367" spans="1:11">
      <c r="A367" s="66">
        <v>22.637013078155526</v>
      </c>
      <c r="B367" s="66">
        <v>28.745551622052499</v>
      </c>
      <c r="D367" s="66">
        <v>563.70313178306219</v>
      </c>
      <c r="E367" s="66">
        <v>23.183110041651201</v>
      </c>
      <c r="G367" s="66">
        <v>979.63991943996314</v>
      </c>
      <c r="H367" s="66">
        <v>27.240593720852001</v>
      </c>
      <c r="J367" s="66">
        <v>1340.6734840607382</v>
      </c>
      <c r="K367" s="66">
        <v>29.468995707303399</v>
      </c>
    </row>
    <row r="368" spans="1:11">
      <c r="A368" s="66">
        <v>39.094171037777741</v>
      </c>
      <c r="B368" s="66">
        <v>28.5677839421413</v>
      </c>
      <c r="D368" s="66">
        <v>573.79338700714482</v>
      </c>
      <c r="E368" s="66">
        <v>23.049166455481899</v>
      </c>
      <c r="G368" s="66">
        <v>998.25518421947356</v>
      </c>
      <c r="H368" s="66">
        <v>27.017480612284199</v>
      </c>
      <c r="J368" s="66">
        <v>1343.5414455497903</v>
      </c>
      <c r="K368" s="66">
        <v>31.226122465676799</v>
      </c>
    </row>
    <row r="369" spans="1:11">
      <c r="A369" s="66">
        <v>46.896178243730887</v>
      </c>
      <c r="B369" s="66">
        <v>28.453227166429201</v>
      </c>
      <c r="D369" s="66">
        <v>584.36675725781492</v>
      </c>
      <c r="E369" s="66">
        <v>21.3455379917568</v>
      </c>
      <c r="G369" s="66">
        <v>998.49753385948088</v>
      </c>
      <c r="H369" s="66">
        <v>26.6195981308306</v>
      </c>
      <c r="J369" s="66">
        <v>1345.6310000000001</v>
      </c>
      <c r="K369" s="66">
        <v>31.623999999999999</v>
      </c>
    </row>
    <row r="370" spans="1:11">
      <c r="A370" s="66">
        <v>48.434675595520268</v>
      </c>
      <c r="B370" s="66">
        <v>27.459708251096298</v>
      </c>
      <c r="D370" s="66">
        <v>590.31949233310741</v>
      </c>
      <c r="E370" s="66">
        <v>20.962440506731301</v>
      </c>
      <c r="G370" s="66">
        <v>1035.3895113114672</v>
      </c>
      <c r="H370" s="66">
        <v>26.780355351176699</v>
      </c>
      <c r="J370" s="66">
        <v>1346.1479741938265</v>
      </c>
      <c r="K370" s="66">
        <v>31.270383548290699</v>
      </c>
    </row>
    <row r="371" spans="1:11">
      <c r="A371" s="66">
        <v>49.030041712231352</v>
      </c>
      <c r="B371" s="66">
        <v>27.4321434373384</v>
      </c>
      <c r="D371" s="66">
        <v>595.91341386353145</v>
      </c>
      <c r="E371" s="66">
        <v>20.921571341411099</v>
      </c>
      <c r="G371" s="66">
        <v>1035.608172416009</v>
      </c>
      <c r="H371" s="66">
        <v>26.237247834337701</v>
      </c>
      <c r="J371" s="66">
        <v>1346.3820055632098</v>
      </c>
      <c r="K371" s="66">
        <v>31.235836232500901</v>
      </c>
    </row>
    <row r="372" spans="1:11">
      <c r="A372" s="66">
        <v>50.50472362400793</v>
      </c>
      <c r="B372" s="66">
        <v>29.050823566219499</v>
      </c>
      <c r="D372" s="66">
        <v>597.64593100134311</v>
      </c>
      <c r="E372" s="66">
        <v>21.874581440698002</v>
      </c>
      <c r="G372" s="66">
        <v>1035.8491698970179</v>
      </c>
      <c r="H372" s="66">
        <v>26.236180132511699</v>
      </c>
      <c r="J372" s="66">
        <v>1351.4564322341719</v>
      </c>
      <c r="K372" s="66">
        <v>27.928062864513201</v>
      </c>
    </row>
    <row r="373" spans="1:11">
      <c r="A373" s="66">
        <v>53.32149858354434</v>
      </c>
      <c r="B373" s="66">
        <v>28.886004009468301</v>
      </c>
      <c r="D373" s="66">
        <v>607.40902208349951</v>
      </c>
      <c r="E373" s="66">
        <v>22.1419973531643</v>
      </c>
      <c r="G373" s="66">
        <v>1036.2307776734312</v>
      </c>
      <c r="H373" s="66">
        <v>26.6012331500038</v>
      </c>
      <c r="J373" s="66">
        <v>1358.4390896931752</v>
      </c>
      <c r="K373" s="66">
        <v>27.768015679646499</v>
      </c>
    </row>
    <row r="374" spans="1:11">
      <c r="A374" s="66">
        <v>54.733591601483525</v>
      </c>
      <c r="B374" s="66">
        <v>28.008087390128502</v>
      </c>
      <c r="D374" s="66">
        <v>609.40424172132566</v>
      </c>
      <c r="E374" s="66">
        <v>21.216617262688199</v>
      </c>
      <c r="G374" s="66">
        <v>1037.4903584712413</v>
      </c>
      <c r="H374" s="66">
        <v>26.5005290110938</v>
      </c>
      <c r="J374" s="66">
        <v>1360.6013967654587</v>
      </c>
      <c r="K374" s="66">
        <v>27.537623281663901</v>
      </c>
    </row>
    <row r="375" spans="1:11">
      <c r="A375" s="66">
        <v>66.888566390240427</v>
      </c>
      <c r="B375" s="66">
        <v>27.9346744166637</v>
      </c>
      <c r="D375" s="66">
        <v>613.4733102603326</v>
      </c>
      <c r="E375" s="66">
        <v>21.048380012827199</v>
      </c>
      <c r="G375" s="66">
        <v>1037.5369548297901</v>
      </c>
      <c r="H375" s="66">
        <v>27.737761797970698</v>
      </c>
    </row>
    <row r="376" spans="1:11">
      <c r="A376" s="66">
        <v>82.666222028050043</v>
      </c>
      <c r="B376" s="66">
        <v>27.956809823116899</v>
      </c>
      <c r="D376" s="66">
        <v>620.73762501548754</v>
      </c>
      <c r="E376" s="66">
        <v>21.3187344733511</v>
      </c>
      <c r="G376" s="66">
        <v>1078.9479956446785</v>
      </c>
      <c r="H376" s="66">
        <v>27.733118859540099</v>
      </c>
    </row>
    <row r="377" spans="1:11">
      <c r="A377" s="66">
        <v>84.102205038835109</v>
      </c>
      <c r="B377" s="66">
        <v>28.224654447457201</v>
      </c>
      <c r="D377" s="66">
        <v>635.48076367032672</v>
      </c>
      <c r="E377" s="66">
        <v>22.8442412210497</v>
      </c>
      <c r="G377" s="66">
        <v>1121.6720257664113</v>
      </c>
      <c r="H377" s="66">
        <v>27.685594078611</v>
      </c>
    </row>
    <row r="378" spans="1:11">
      <c r="A378" s="66">
        <v>85.317129997200198</v>
      </c>
      <c r="B378" s="66">
        <v>28.363490212839299</v>
      </c>
      <c r="D378" s="66">
        <v>651.13192108789156</v>
      </c>
      <c r="E378" s="66">
        <v>22.974412806478799</v>
      </c>
      <c r="G378" s="66">
        <v>1150.6969840759632</v>
      </c>
      <c r="H378" s="66">
        <v>27.466117021848898</v>
      </c>
    </row>
    <row r="379" spans="1:11">
      <c r="A379" s="66">
        <v>85.88893325614626</v>
      </c>
      <c r="B379" s="66">
        <v>28.065295859794901</v>
      </c>
      <c r="D379" s="66">
        <v>667.40364516784734</v>
      </c>
      <c r="E379" s="66">
        <v>22.978636126074299</v>
      </c>
      <c r="G379" s="66">
        <v>1150.6959999999999</v>
      </c>
      <c r="H379" s="66">
        <v>27.8161170218489</v>
      </c>
    </row>
    <row r="380" spans="1:11">
      <c r="A380" s="66">
        <v>101.88367884655706</v>
      </c>
      <c r="B380" s="66">
        <v>27.630635745362799</v>
      </c>
      <c r="D380" s="66">
        <v>683.12001056975873</v>
      </c>
      <c r="E380" s="66">
        <v>22.4618823151933</v>
      </c>
      <c r="G380" s="66">
        <v>1150.6959999999999</v>
      </c>
      <c r="H380" s="66">
        <v>28.366</v>
      </c>
    </row>
    <row r="381" spans="1:11">
      <c r="A381" s="66">
        <v>120.65704718599027</v>
      </c>
      <c r="B381" s="66">
        <v>27.7417293949918</v>
      </c>
      <c r="D381" s="66">
        <v>690.09391597749504</v>
      </c>
      <c r="E381" s="66">
        <v>22.251863600512898</v>
      </c>
      <c r="G381" s="66">
        <v>1151.4459840811235</v>
      </c>
      <c r="H381" s="66">
        <v>28.3661170218489</v>
      </c>
    </row>
    <row r="382" spans="1:11">
      <c r="A382" s="66">
        <v>136.50148446010598</v>
      </c>
      <c r="B382" s="66">
        <v>27.6614304085676</v>
      </c>
      <c r="D382" s="66">
        <v>705.95285507031303</v>
      </c>
      <c r="E382" s="66">
        <v>22.3070892519988</v>
      </c>
      <c r="G382" s="66">
        <v>1151.4469840757911</v>
      </c>
      <c r="H382" s="66">
        <v>27.8661170218489</v>
      </c>
    </row>
    <row r="383" spans="1:11">
      <c r="A383" s="66">
        <v>149.46469305130481</v>
      </c>
      <c r="B383" s="66">
        <v>27.671675124308699</v>
      </c>
      <c r="D383" s="66">
        <v>706.16983031101495</v>
      </c>
      <c r="E383" s="66">
        <v>20.718846084005101</v>
      </c>
      <c r="G383" s="66">
        <v>1157.2829809387347</v>
      </c>
      <c r="H383" s="66">
        <v>27.854938840525399</v>
      </c>
    </row>
    <row r="384" spans="1:11">
      <c r="A384" s="66">
        <v>152.0402285451124</v>
      </c>
      <c r="B384" s="66">
        <v>28.305729285600599</v>
      </c>
      <c r="D384" s="66">
        <v>710.58744996863834</v>
      </c>
      <c r="E384" s="66">
        <v>20.657920430409501</v>
      </c>
      <c r="G384" s="66">
        <v>1158.513544259117</v>
      </c>
      <c r="H384" s="66">
        <v>27.018058142377299</v>
      </c>
    </row>
    <row r="385" spans="1:11">
      <c r="A385" s="66">
        <v>167.67076856145198</v>
      </c>
      <c r="B385" s="66">
        <v>28.645613014245001</v>
      </c>
      <c r="D385" s="66">
        <v>717.15376972768115</v>
      </c>
      <c r="E385" s="66">
        <v>20.805963208450201</v>
      </c>
      <c r="G385" s="66">
        <v>1159.8205700338763</v>
      </c>
      <c r="H385" s="66">
        <v>27.0452266976753</v>
      </c>
    </row>
    <row r="386" spans="1:11">
      <c r="A386" s="66">
        <v>172.23021564185836</v>
      </c>
      <c r="B386" s="66">
        <v>27.035544898652098</v>
      </c>
      <c r="D386" s="66">
        <v>726.30466988179194</v>
      </c>
      <c r="E386" s="66">
        <v>22.280117690291299</v>
      </c>
      <c r="G386" s="66">
        <v>1161.2679912128608</v>
      </c>
      <c r="H386" s="66">
        <v>27.9506421044922</v>
      </c>
    </row>
    <row r="387" spans="1:11">
      <c r="A387" s="66">
        <v>194.27725653654682</v>
      </c>
      <c r="B387" s="66">
        <v>27.117749191489999</v>
      </c>
      <c r="D387" s="66">
        <v>741.72715491027134</v>
      </c>
      <c r="E387" s="66">
        <v>22.251468105339899</v>
      </c>
      <c r="G387" s="66">
        <v>1162.0569907558524</v>
      </c>
      <c r="H387" s="66">
        <v>27.9450722912004</v>
      </c>
    </row>
    <row r="388" spans="1:11">
      <c r="A388" s="66">
        <v>217.10793137640775</v>
      </c>
      <c r="B388" s="66">
        <v>27.129776620066099</v>
      </c>
      <c r="D388" s="66">
        <v>746.36190990001148</v>
      </c>
      <c r="E388" s="66">
        <v>20.855007654386501</v>
      </c>
      <c r="G388" s="66">
        <v>1162.7219448839683</v>
      </c>
      <c r="H388" s="66">
        <v>27.697093516277398</v>
      </c>
    </row>
    <row r="389" spans="1:11">
      <c r="A389" s="66">
        <v>233.52915616169759</v>
      </c>
      <c r="B389" s="66">
        <v>27.480024434063498</v>
      </c>
      <c r="D389" s="66">
        <v>755.03650037743171</v>
      </c>
      <c r="E389" s="66">
        <v>21.379423902109998</v>
      </c>
      <c r="G389" s="66">
        <v>1190.3078969151748</v>
      </c>
      <c r="H389" s="66">
        <v>27.5606408848348</v>
      </c>
    </row>
    <row r="390" spans="1:11">
      <c r="A390" s="66">
        <v>253.97652136215538</v>
      </c>
      <c r="B390" s="66">
        <v>27.206949134643299</v>
      </c>
      <c r="D390" s="66">
        <v>775.3350595616995</v>
      </c>
      <c r="E390" s="66">
        <v>22.139640499737801</v>
      </c>
      <c r="G390" s="66">
        <v>1243.5999450577267</v>
      </c>
      <c r="H390" s="66">
        <v>27.698525681165801</v>
      </c>
    </row>
    <row r="391" spans="1:11">
      <c r="A391" s="66">
        <v>269.12101797090622</v>
      </c>
      <c r="B391" s="66">
        <v>27.203950416567501</v>
      </c>
      <c r="D391" s="66">
        <v>778.43081816458414</v>
      </c>
      <c r="E391" s="66">
        <v>21.587731987274999</v>
      </c>
      <c r="G391" s="66">
        <v>1247.5166665666382</v>
      </c>
      <c r="H391" s="66">
        <v>26.234422640320499</v>
      </c>
    </row>
    <row r="392" spans="1:11">
      <c r="A392" s="66">
        <v>290.88587019724048</v>
      </c>
      <c r="B392" s="66">
        <v>27.438333095078601</v>
      </c>
      <c r="D392" s="66">
        <v>790.40405297646907</v>
      </c>
      <c r="E392" s="66">
        <v>21.621461751643398</v>
      </c>
      <c r="G392" s="66">
        <v>1278.8579669366954</v>
      </c>
      <c r="H392" s="66">
        <v>26.4153255631478</v>
      </c>
    </row>
    <row r="393" spans="1:11">
      <c r="A393" s="66">
        <v>313.0238525458231</v>
      </c>
      <c r="B393" s="66">
        <v>26.156344837584999</v>
      </c>
      <c r="D393" s="66">
        <v>794.97324057503386</v>
      </c>
      <c r="E393" s="66">
        <v>22.412243789782401</v>
      </c>
      <c r="G393" s="66">
        <v>1278.8579669366954</v>
      </c>
      <c r="H393" s="66">
        <v>26.414999999999999</v>
      </c>
    </row>
    <row r="394" spans="1:11">
      <c r="A394" s="66">
        <v>318.36395213025372</v>
      </c>
      <c r="B394" s="66">
        <v>26.620690484303001</v>
      </c>
      <c r="D394" s="66">
        <v>802.90180631481212</v>
      </c>
      <c r="E394" s="66">
        <v>22.518798576000101</v>
      </c>
      <c r="G394" s="66">
        <v>1278.857</v>
      </c>
      <c r="H394" s="66">
        <v>27.004999999999999</v>
      </c>
    </row>
    <row r="395" spans="1:11">
      <c r="A395" s="66">
        <v>323.59754111055543</v>
      </c>
      <c r="B395" s="66">
        <v>27.133298321412099</v>
      </c>
      <c r="D395" s="66">
        <v>807.48309795955151</v>
      </c>
      <c r="E395" s="66">
        <v>23.543992522475602</v>
      </c>
      <c r="G395" s="66">
        <v>1279.0069669350771</v>
      </c>
      <c r="H395" s="66">
        <v>27.0053255631478</v>
      </c>
    </row>
    <row r="396" spans="1:11">
      <c r="A396" s="66">
        <v>340.6294321755903</v>
      </c>
      <c r="B396" s="66">
        <v>27.1134379303933</v>
      </c>
      <c r="D396" s="66">
        <v>811.13829336160541</v>
      </c>
      <c r="E396" s="66">
        <v>23.4401120318844</v>
      </c>
      <c r="G396" s="66">
        <v>1279.0079669350409</v>
      </c>
      <c r="H396" s="66">
        <v>26.405325563147802</v>
      </c>
    </row>
    <row r="397" spans="1:11">
      <c r="A397" s="176" t="s">
        <v>155</v>
      </c>
      <c r="B397" s="176"/>
      <c r="D397" s="176" t="s">
        <v>352</v>
      </c>
      <c r="E397" s="176"/>
      <c r="G397" s="176" t="s">
        <v>352</v>
      </c>
      <c r="H397" s="176"/>
      <c r="J397" s="176" t="s">
        <v>352</v>
      </c>
      <c r="K397" s="176"/>
    </row>
    <row r="398" spans="1:11">
      <c r="A398" s="64" t="s">
        <v>345</v>
      </c>
      <c r="B398" s="64" t="s">
        <v>346</v>
      </c>
      <c r="D398" s="64" t="s">
        <v>345</v>
      </c>
      <c r="E398" s="64" t="s">
        <v>346</v>
      </c>
      <c r="G398" s="64" t="s">
        <v>345</v>
      </c>
      <c r="H398" s="64" t="s">
        <v>346</v>
      </c>
      <c r="J398" s="64" t="s">
        <v>345</v>
      </c>
      <c r="K398" s="64" t="s">
        <v>346</v>
      </c>
    </row>
    <row r="399" spans="1:11">
      <c r="A399" s="66">
        <v>-18.86206426453629</v>
      </c>
      <c r="B399" s="66">
        <v>35.2399677575185</v>
      </c>
      <c r="D399" s="66">
        <v>260.29552164846041</v>
      </c>
      <c r="E399" s="66">
        <v>34.949710329528301</v>
      </c>
      <c r="G399" s="66">
        <v>605.47306336600104</v>
      </c>
      <c r="H399" s="66">
        <v>26.2210803302534</v>
      </c>
      <c r="J399" s="66">
        <v>1180.0527323570509</v>
      </c>
      <c r="K399" s="66">
        <v>30.8872441267103</v>
      </c>
    </row>
    <row r="400" spans="1:11">
      <c r="A400" s="66">
        <v>-11.163285694592085</v>
      </c>
      <c r="B400" s="66">
        <v>35.330307836986798</v>
      </c>
      <c r="D400" s="66">
        <v>260.49158818032629</v>
      </c>
      <c r="E400" s="66">
        <v>34.650972728610697</v>
      </c>
      <c r="G400" s="66">
        <v>616.52520024504588</v>
      </c>
      <c r="H400" s="66">
        <v>26.400955361863399</v>
      </c>
      <c r="J400" s="66">
        <v>1184.1925880253245</v>
      </c>
      <c r="K400" s="66">
        <v>31.069989630713099</v>
      </c>
    </row>
    <row r="401" spans="1:11">
      <c r="A401" s="66">
        <v>-2.3815515801746683</v>
      </c>
      <c r="B401" s="66">
        <v>39.538219447689798</v>
      </c>
      <c r="D401" s="66">
        <v>261.06476409687798</v>
      </c>
      <c r="E401" s="66">
        <v>34.656342141144499</v>
      </c>
      <c r="G401" s="66">
        <v>629.80274831198778</v>
      </c>
      <c r="H401" s="66">
        <v>27.485237079150899</v>
      </c>
      <c r="J401" s="66">
        <v>1187.4743083492069</v>
      </c>
      <c r="K401" s="66">
        <v>32.6288367522179</v>
      </c>
    </row>
    <row r="402" spans="1:11">
      <c r="A402" s="66">
        <v>0</v>
      </c>
      <c r="B402" s="66">
        <v>39.78</v>
      </c>
      <c r="D402" s="66">
        <v>261.40802342735333</v>
      </c>
      <c r="E402" s="66">
        <v>34.848240028972398</v>
      </c>
      <c r="G402" s="66">
        <v>639.54250580237601</v>
      </c>
      <c r="H402" s="66">
        <v>28.3220057530655</v>
      </c>
      <c r="J402" s="66">
        <v>1196.649928249444</v>
      </c>
      <c r="K402" s="66">
        <v>32.759653645120501</v>
      </c>
    </row>
    <row r="403" spans="1:11">
      <c r="A403" s="66">
        <v>0.93170759121906899</v>
      </c>
      <c r="B403" s="66">
        <v>39.61</v>
      </c>
      <c r="D403" s="66">
        <v>262.13736105576061</v>
      </c>
      <c r="E403" s="66">
        <v>34.863030351658303</v>
      </c>
      <c r="G403" s="66">
        <v>675.37687999686625</v>
      </c>
      <c r="H403" s="66">
        <v>28.931849595092299</v>
      </c>
      <c r="J403" s="66">
        <v>1202.6591147900547</v>
      </c>
      <c r="K403" s="66">
        <v>32.794298954253001</v>
      </c>
    </row>
    <row r="404" spans="1:11">
      <c r="A404" s="66">
        <v>9.1761747894736683</v>
      </c>
      <c r="B404" s="66">
        <v>35.446924796818401</v>
      </c>
      <c r="D404" s="66">
        <v>262.52343861507705</v>
      </c>
      <c r="E404" s="66">
        <v>34.6836260665849</v>
      </c>
      <c r="G404" s="66">
        <v>708.56750595331312</v>
      </c>
      <c r="H404" s="66">
        <v>29.962278511996502</v>
      </c>
      <c r="J404" s="66">
        <v>1203.6774334601166</v>
      </c>
      <c r="K404" s="66">
        <v>32.872038621823599</v>
      </c>
    </row>
    <row r="405" spans="1:11">
      <c r="A405" s="66">
        <v>12.774174910313089</v>
      </c>
      <c r="B405" s="66">
        <v>35.406452426080698</v>
      </c>
      <c r="D405" s="66">
        <v>312.81773753414041</v>
      </c>
      <c r="E405" s="66">
        <v>34.7039979391608</v>
      </c>
      <c r="G405" s="66">
        <v>741.78931708333562</v>
      </c>
      <c r="H405" s="66">
        <v>29.460710315032902</v>
      </c>
      <c r="J405" s="66">
        <v>1203.9774334634983</v>
      </c>
      <c r="K405" s="66">
        <v>32.7220386218236</v>
      </c>
    </row>
    <row r="406" spans="1:11">
      <c r="A406" s="66">
        <v>15.872433130286712</v>
      </c>
      <c r="B406" s="66">
        <v>34.107808709174101</v>
      </c>
      <c r="D406" s="66">
        <v>313.3088679080509</v>
      </c>
      <c r="E406" s="66">
        <v>34.928001640401</v>
      </c>
      <c r="G406" s="66">
        <v>767.03574362084009</v>
      </c>
      <c r="H406" s="66">
        <v>29.397322571958199</v>
      </c>
      <c r="J406" s="66">
        <v>1254.8341761755462</v>
      </c>
      <c r="K406" s="66">
        <v>33.247862991299201</v>
      </c>
    </row>
    <row r="407" spans="1:11">
      <c r="A407" s="66">
        <v>16.698936058956271</v>
      </c>
      <c r="B407" s="66">
        <v>34.021246315823298</v>
      </c>
      <c r="D407" s="66">
        <v>313.97715121506059</v>
      </c>
      <c r="E407" s="66">
        <v>34.870355188075401</v>
      </c>
      <c r="G407" s="66">
        <v>784.87483939090293</v>
      </c>
      <c r="H407" s="66">
        <v>28.9972147797818</v>
      </c>
      <c r="J407" s="66">
        <v>1254.8351761793729</v>
      </c>
      <c r="K407" s="66">
        <v>33.347862991299202</v>
      </c>
    </row>
    <row r="408" spans="1:11">
      <c r="A408" s="66">
        <v>18.417208105178773</v>
      </c>
      <c r="B408" s="66">
        <v>34.679327882058203</v>
      </c>
      <c r="D408" s="66">
        <v>315.69171530397045</v>
      </c>
      <c r="E408" s="66">
        <v>34.083291227527198</v>
      </c>
      <c r="G408" s="66">
        <v>787.91633241065813</v>
      </c>
      <c r="H408" s="66">
        <v>29.7298061446551</v>
      </c>
      <c r="J408" s="66">
        <v>1254.9341761725905</v>
      </c>
      <c r="K408" s="66">
        <v>33.3488629912992</v>
      </c>
    </row>
    <row r="409" spans="1:11">
      <c r="A409" s="66">
        <v>19.221635008102751</v>
      </c>
      <c r="B409" s="66">
        <v>34.741573190671403</v>
      </c>
      <c r="D409" s="66">
        <v>316.27746881696385</v>
      </c>
      <c r="E409" s="66">
        <v>34.0632222889177</v>
      </c>
      <c r="G409" s="66">
        <v>816.51175801595491</v>
      </c>
      <c r="H409" s="66">
        <v>30.6100906563024</v>
      </c>
      <c r="J409" s="66">
        <v>1255.134176176105</v>
      </c>
      <c r="K409" s="66">
        <v>34.247862991299201</v>
      </c>
    </row>
    <row r="410" spans="1:11">
      <c r="A410" s="66">
        <v>19.877269202951108</v>
      </c>
      <c r="B410" s="66">
        <v>34.408586173622098</v>
      </c>
      <c r="D410" s="66">
        <v>317.72213506870355</v>
      </c>
      <c r="E410" s="66">
        <v>34.770448243412801</v>
      </c>
      <c r="G410" s="66">
        <v>835.64886354758585</v>
      </c>
      <c r="H410" s="66">
        <v>28.2829845212644</v>
      </c>
      <c r="J410" s="66">
        <v>1286.8393629997613</v>
      </c>
      <c r="K410" s="66">
        <v>34.230509273112702</v>
      </c>
    </row>
    <row r="411" spans="1:11">
      <c r="A411" s="66">
        <v>55.312786196705034</v>
      </c>
      <c r="B411" s="66">
        <v>34.433298956509098</v>
      </c>
      <c r="D411" s="66">
        <v>319.00004510873771</v>
      </c>
      <c r="E411" s="66">
        <v>34.828777133124397</v>
      </c>
      <c r="G411" s="66">
        <v>844.39619310650494</v>
      </c>
      <c r="H411" s="66">
        <v>27.997939187849699</v>
      </c>
      <c r="J411" s="66">
        <v>1287.0160614759031</v>
      </c>
      <c r="K411" s="66">
        <v>34.049308724400298</v>
      </c>
    </row>
    <row r="412" spans="1:11">
      <c r="A412" s="66">
        <v>57.428436585270887</v>
      </c>
      <c r="B412" s="66">
        <v>35.201196858995701</v>
      </c>
      <c r="D412" s="66">
        <v>320.05890705318677</v>
      </c>
      <c r="E412" s="66">
        <v>35.4524002985967</v>
      </c>
      <c r="G412" s="66">
        <v>849.8727914168087</v>
      </c>
      <c r="H412" s="66">
        <v>27.932053855651301</v>
      </c>
      <c r="J412" s="66">
        <v>1290.0533288442891</v>
      </c>
      <c r="K412" s="66">
        <v>34.207185424682599</v>
      </c>
    </row>
    <row r="413" spans="1:11">
      <c r="A413" s="66">
        <v>60.854259853676119</v>
      </c>
      <c r="B413" s="66">
        <v>35.175173343366602</v>
      </c>
      <c r="D413" s="66">
        <v>321.27723608994927</v>
      </c>
      <c r="E413" s="66">
        <v>35.474295545086001</v>
      </c>
      <c r="G413" s="66">
        <v>865.96554890625828</v>
      </c>
      <c r="H413" s="66">
        <v>27.910063611966301</v>
      </c>
      <c r="J413" s="66">
        <v>1292.6650085342435</v>
      </c>
      <c r="K413" s="66">
        <v>34.015431371540302</v>
      </c>
    </row>
    <row r="414" spans="1:11">
      <c r="A414" s="66">
        <v>61.153104932890848</v>
      </c>
      <c r="B414" s="66">
        <v>34.908029364416798</v>
      </c>
      <c r="D414" s="66">
        <v>322.39079802746971</v>
      </c>
      <c r="E414" s="66">
        <v>35.095891090680702</v>
      </c>
      <c r="G414" s="66">
        <v>870.34712170481623</v>
      </c>
      <c r="H414" s="66">
        <v>28.1188721414008</v>
      </c>
      <c r="J414" s="66">
        <v>1341.6728451774889</v>
      </c>
      <c r="K414" s="66">
        <v>34.148954749245597</v>
      </c>
    </row>
    <row r="415" spans="1:11">
      <c r="A415" s="66">
        <v>61.766104377699477</v>
      </c>
      <c r="B415" s="66">
        <v>34.931095802606499</v>
      </c>
      <c r="D415" s="66">
        <v>324.76395944044879</v>
      </c>
      <c r="E415" s="66">
        <v>32.393474438707599</v>
      </c>
      <c r="G415" s="66">
        <v>883.69384925533359</v>
      </c>
      <c r="H415" s="66">
        <v>28.690297676104201</v>
      </c>
      <c r="J415" s="66">
        <v>1341.6738451742297</v>
      </c>
      <c r="K415" s="66">
        <v>34.248954749245598</v>
      </c>
    </row>
    <row r="416" spans="1:11">
      <c r="A416" s="66">
        <v>62.679157594675139</v>
      </c>
      <c r="B416" s="66">
        <v>35.441841446777502</v>
      </c>
      <c r="D416" s="66">
        <v>327.50379207065413</v>
      </c>
      <c r="E416" s="66">
        <v>32.363263803792499</v>
      </c>
      <c r="G416" s="66">
        <v>921.31682781776851</v>
      </c>
      <c r="H416" s="66">
        <v>29.132093185543201</v>
      </c>
      <c r="J416" s="66">
        <v>1341.8228451768209</v>
      </c>
      <c r="K416" s="66">
        <v>34.248954749245598</v>
      </c>
    </row>
    <row r="417" spans="1:11">
      <c r="A417" s="66">
        <v>63.657891248897876</v>
      </c>
      <c r="B417" s="66">
        <v>35.425908098203003</v>
      </c>
      <c r="D417" s="66">
        <v>330.30390174354653</v>
      </c>
      <c r="E417" s="66">
        <v>30.9036956226408</v>
      </c>
      <c r="G417" s="66">
        <v>932.06426638514063</v>
      </c>
      <c r="H417" s="66">
        <v>29.938171106289499</v>
      </c>
      <c r="J417" s="66">
        <v>1341.8228451768209</v>
      </c>
      <c r="K417" s="66">
        <v>34.149954749245602</v>
      </c>
    </row>
    <row r="418" spans="1:11">
      <c r="A418" s="66">
        <v>64.058860449637109</v>
      </c>
      <c r="B418" s="66">
        <v>35.294501611601802</v>
      </c>
      <c r="D418" s="66">
        <v>331.34942427401865</v>
      </c>
      <c r="E418" s="66">
        <v>30.372524167285501</v>
      </c>
      <c r="G418" s="66">
        <v>967.06818365404808</v>
      </c>
      <c r="H418" s="66">
        <v>29.0818328582289</v>
      </c>
      <c r="J418" s="66">
        <v>1342.4728451745752</v>
      </c>
      <c r="K418" s="66">
        <v>34.149954749245602</v>
      </c>
    </row>
    <row r="419" spans="1:11">
      <c r="A419" s="66">
        <v>94.670908341634814</v>
      </c>
      <c r="B419" s="66">
        <v>35.274527330035198</v>
      </c>
      <c r="D419" s="66">
        <v>334.15494072536018</v>
      </c>
      <c r="E419" s="66">
        <v>30.8079546167777</v>
      </c>
      <c r="G419" s="66">
        <v>1000.4455763052375</v>
      </c>
      <c r="H419" s="66">
        <v>28.0004882063234</v>
      </c>
      <c r="J419" s="66">
        <v>1348.9439805793959</v>
      </c>
      <c r="K419" s="66">
        <v>34.565352470281901</v>
      </c>
    </row>
    <row r="420" spans="1:11">
      <c r="A420" s="66">
        <v>123.34417399629882</v>
      </c>
      <c r="B420" s="66">
        <v>35.278876705348701</v>
      </c>
      <c r="D420" s="66">
        <v>335.75631415237018</v>
      </c>
      <c r="E420" s="66">
        <v>31.2141642837272</v>
      </c>
      <c r="G420" s="66">
        <v>1003.6305339864434</v>
      </c>
      <c r="H420" s="66">
        <v>27.376563125784902</v>
      </c>
      <c r="J420" s="66">
        <v>1354.9119387234762</v>
      </c>
      <c r="K420" s="66">
        <v>37.294653152114201</v>
      </c>
    </row>
    <row r="421" spans="1:11">
      <c r="A421" s="66">
        <v>124.30199421158849</v>
      </c>
      <c r="B421" s="66">
        <v>36.046965823510902</v>
      </c>
      <c r="D421" s="66">
        <v>359.48051636625314</v>
      </c>
      <c r="E421" s="66">
        <v>31.127793978807599</v>
      </c>
      <c r="G421" s="66">
        <v>1004.0867028386033</v>
      </c>
      <c r="H421" s="66">
        <v>27.196696490664699</v>
      </c>
      <c r="J421" s="66">
        <v>1355.6071598045394</v>
      </c>
      <c r="K421" s="66">
        <v>37.456000000000003</v>
      </c>
    </row>
    <row r="422" spans="1:11">
      <c r="A422" s="66">
        <v>125.41993758735615</v>
      </c>
      <c r="B422" s="66">
        <v>36.0308975954026</v>
      </c>
      <c r="D422" s="66">
        <v>423.84756967003131</v>
      </c>
      <c r="E422" s="66">
        <v>30.779687107559599</v>
      </c>
      <c r="G422" s="66">
        <v>1012.2824772352249</v>
      </c>
      <c r="H422" s="66">
        <v>27.426716924627801</v>
      </c>
      <c r="J422" s="66">
        <v>1357.9665731761947</v>
      </c>
      <c r="K422" s="66">
        <v>37.369044147591303</v>
      </c>
    </row>
    <row r="423" spans="1:11">
      <c r="A423" s="66">
        <v>126.45198379988841</v>
      </c>
      <c r="B423" s="66">
        <v>34.770157692271397</v>
      </c>
      <c r="D423" s="66">
        <v>430.12336526740899</v>
      </c>
      <c r="E423" s="66">
        <v>32.045832470044502</v>
      </c>
      <c r="G423" s="66">
        <v>1029.5826862283075</v>
      </c>
      <c r="H423" s="66">
        <v>27.1647250778204</v>
      </c>
      <c r="J423" s="66">
        <v>1363.8155678676449</v>
      </c>
      <c r="K423" s="66">
        <v>33.258107454834303</v>
      </c>
    </row>
    <row r="424" spans="1:11">
      <c r="A424" s="66">
        <v>127.13487531811197</v>
      </c>
      <c r="B424" s="66">
        <v>34.668708472450803</v>
      </c>
      <c r="D424" s="66">
        <v>433.34170021941708</v>
      </c>
      <c r="E424" s="66">
        <v>32.210515265267802</v>
      </c>
      <c r="G424" s="66">
        <v>1029.7500062312713</v>
      </c>
      <c r="H424" s="66">
        <v>27.597425103086898</v>
      </c>
      <c r="J424" s="66">
        <v>1370.0053719930813</v>
      </c>
      <c r="K424" s="66">
        <v>33.165711692640599</v>
      </c>
    </row>
    <row r="425" spans="1:11">
      <c r="A425" s="66">
        <v>128.44069927830773</v>
      </c>
      <c r="B425" s="66">
        <v>35.524733390283302</v>
      </c>
      <c r="D425" s="66">
        <v>434.85448366570216</v>
      </c>
      <c r="E425" s="66">
        <v>31.086928914114299</v>
      </c>
      <c r="G425" s="66">
        <v>1036.6065328239986</v>
      </c>
      <c r="H425" s="66">
        <v>27.516430735814598</v>
      </c>
      <c r="J425" s="66">
        <v>1370.2645104069438</v>
      </c>
      <c r="K425" s="66">
        <v>33.0584967205846</v>
      </c>
    </row>
    <row r="426" spans="1:11">
      <c r="A426" s="66">
        <v>129.33545758166568</v>
      </c>
      <c r="B426" s="66">
        <v>35.688534575342103</v>
      </c>
      <c r="D426" s="66">
        <v>457.19197272488748</v>
      </c>
      <c r="E426" s="66">
        <v>30.426484423599199</v>
      </c>
      <c r="G426" s="66">
        <v>1045.0798453403693</v>
      </c>
      <c r="H426" s="66">
        <v>32.389901435163303</v>
      </c>
    </row>
    <row r="427" spans="1:11">
      <c r="A427" s="66">
        <v>129.42025794988305</v>
      </c>
      <c r="B427" s="66">
        <v>35.496655461048498</v>
      </c>
      <c r="D427" s="66">
        <v>488.44372361578422</v>
      </c>
      <c r="E427" s="66">
        <v>30.237671801858401</v>
      </c>
      <c r="G427" s="66">
        <v>1049.3956811516944</v>
      </c>
      <c r="H427" s="66">
        <v>32.199607106118002</v>
      </c>
    </row>
    <row r="428" spans="1:11">
      <c r="A428" s="66">
        <v>142.65726973871094</v>
      </c>
      <c r="B428" s="66">
        <v>35.508933940771598</v>
      </c>
      <c r="D428" s="66">
        <v>495.59949997944716</v>
      </c>
      <c r="E428" s="66">
        <v>29.5451866212107</v>
      </c>
      <c r="G428" s="66">
        <v>1049.4983518985803</v>
      </c>
      <c r="H428" s="66">
        <v>31.858018021622801</v>
      </c>
    </row>
    <row r="429" spans="1:11">
      <c r="A429" s="66">
        <v>143.7795559992565</v>
      </c>
      <c r="B429" s="66">
        <v>36.2114395959455</v>
      </c>
      <c r="D429" s="66">
        <v>507.48773744055421</v>
      </c>
      <c r="E429" s="66">
        <v>29.335009083552801</v>
      </c>
      <c r="G429" s="66">
        <v>1084.165732325434</v>
      </c>
      <c r="H429" s="66">
        <v>31.946604644551499</v>
      </c>
    </row>
    <row r="430" spans="1:11">
      <c r="A430" s="66">
        <v>150.60951659838122</v>
      </c>
      <c r="B430" s="66">
        <v>36.141279656975399</v>
      </c>
      <c r="D430" s="66">
        <v>514.06488217700576</v>
      </c>
      <c r="E430" s="66">
        <v>30.094161319972098</v>
      </c>
      <c r="G430" s="66">
        <v>1085.5524747200893</v>
      </c>
      <c r="H430" s="66">
        <v>33.032258742822798</v>
      </c>
    </row>
    <row r="431" spans="1:11">
      <c r="A431" s="66">
        <v>152.52027492477461</v>
      </c>
      <c r="B431" s="66">
        <v>35.345946634550003</v>
      </c>
      <c r="D431" s="66">
        <v>542.86128059140447</v>
      </c>
      <c r="E431" s="66">
        <v>29.875962895973199</v>
      </c>
      <c r="G431" s="66">
        <v>1086.6719913493519</v>
      </c>
      <c r="H431" s="66">
        <v>33.12089669305</v>
      </c>
    </row>
    <row r="432" spans="1:11">
      <c r="A432" s="66">
        <v>191.8851928153469</v>
      </c>
      <c r="B432" s="66">
        <v>35.263135248047497</v>
      </c>
      <c r="D432" s="66">
        <v>549.56333888764686</v>
      </c>
      <c r="E432" s="66">
        <v>29.3428385476819</v>
      </c>
      <c r="G432" s="66">
        <v>1086.8655735877398</v>
      </c>
      <c r="H432" s="66">
        <v>32.872178466964002</v>
      </c>
    </row>
    <row r="433" spans="1:11">
      <c r="A433" s="66">
        <v>192.45999786381111</v>
      </c>
      <c r="B433" s="66">
        <v>35.667890585584999</v>
      </c>
      <c r="D433" s="66">
        <v>551.47309450827561</v>
      </c>
      <c r="E433" s="66">
        <v>28.551724906327699</v>
      </c>
      <c r="G433" s="66">
        <v>1098.2704425220531</v>
      </c>
      <c r="H433" s="66">
        <v>32.8181231964071</v>
      </c>
    </row>
    <row r="434" spans="1:11">
      <c r="A434" s="66">
        <v>193.05088633465553</v>
      </c>
      <c r="B434" s="66">
        <v>35.601125240557103</v>
      </c>
      <c r="D434" s="66">
        <v>559.21752992720076</v>
      </c>
      <c r="E434" s="66">
        <v>28.173866209428901</v>
      </c>
      <c r="G434" s="66">
        <v>1099.0526768388456</v>
      </c>
      <c r="H434" s="66">
        <v>33.0321632746859</v>
      </c>
    </row>
    <row r="435" spans="1:11">
      <c r="A435" s="66">
        <v>194.17079685306925</v>
      </c>
      <c r="B435" s="66">
        <v>34.576792644264401</v>
      </c>
      <c r="D435" s="66">
        <v>575.02874794506022</v>
      </c>
      <c r="E435" s="66">
        <v>28.149170037174901</v>
      </c>
      <c r="G435" s="66">
        <v>1100.5200116675087</v>
      </c>
      <c r="H435" s="66">
        <v>33.088173458563503</v>
      </c>
    </row>
    <row r="436" spans="1:11">
      <c r="A436" s="66">
        <v>229.82201217326431</v>
      </c>
      <c r="B436" s="66">
        <v>34.525735367212803</v>
      </c>
      <c r="D436" s="66">
        <v>576.38838080971448</v>
      </c>
      <c r="E436" s="66">
        <v>28.404162641380701</v>
      </c>
      <c r="G436" s="66">
        <v>1101.4340466284095</v>
      </c>
      <c r="H436" s="66">
        <v>32.741467591200703</v>
      </c>
    </row>
    <row r="437" spans="1:11">
      <c r="A437" s="66">
        <v>230.13605729846543</v>
      </c>
      <c r="B437" s="66">
        <v>35.515299869624599</v>
      </c>
      <c r="D437" s="66">
        <v>580.02265604653917</v>
      </c>
      <c r="E437" s="66">
        <v>29.7896930007864</v>
      </c>
      <c r="G437" s="66">
        <v>1139.1108281241591</v>
      </c>
      <c r="H437" s="66">
        <v>32.774733116715801</v>
      </c>
    </row>
    <row r="438" spans="1:11">
      <c r="A438" s="66">
        <v>230.43605730138773</v>
      </c>
      <c r="B438" s="66">
        <v>36.1152998696247</v>
      </c>
      <c r="D438" s="66">
        <v>598.39135938653055</v>
      </c>
      <c r="E438" s="66">
        <v>29.3939902887033</v>
      </c>
      <c r="G438" s="66">
        <v>1170.7714833574014</v>
      </c>
      <c r="H438" s="66">
        <v>32.810924946812598</v>
      </c>
    </row>
    <row r="439" spans="1:11">
      <c r="A439" s="66">
        <v>259.02057336281263</v>
      </c>
      <c r="B439" s="66">
        <v>34.548056302701298</v>
      </c>
      <c r="D439" s="66">
        <v>600.92934906483652</v>
      </c>
      <c r="E439" s="66">
        <v>27.448022435706999</v>
      </c>
      <c r="G439" s="66">
        <v>1174.6114236016826</v>
      </c>
      <c r="H439" s="66">
        <v>32.7905403689793</v>
      </c>
    </row>
    <row r="440" spans="1:11">
      <c r="A440" s="66">
        <v>259.51378951070808</v>
      </c>
      <c r="B440" s="66">
        <v>34.910622857433999</v>
      </c>
      <c r="D440" s="66">
        <v>603.47306336714382</v>
      </c>
      <c r="E440" s="66">
        <v>26.621080330253399</v>
      </c>
      <c r="G440" s="66">
        <v>1177.6913004795172</v>
      </c>
      <c r="H440" s="66">
        <v>31.017529792615999</v>
      </c>
    </row>
    <row r="441" spans="1:11">
      <c r="A441" s="176" t="s">
        <v>156</v>
      </c>
      <c r="B441" s="176"/>
      <c r="D441" s="176" t="s">
        <v>353</v>
      </c>
      <c r="E441" s="176"/>
      <c r="G441" s="176" t="s">
        <v>353</v>
      </c>
      <c r="H441" s="176"/>
      <c r="J441" s="176" t="s">
        <v>353</v>
      </c>
      <c r="K441" s="176"/>
    </row>
    <row r="442" spans="1:11">
      <c r="A442" s="64" t="s">
        <v>345</v>
      </c>
      <c r="B442" s="64" t="s">
        <v>346</v>
      </c>
      <c r="D442" s="64" t="s">
        <v>345</v>
      </c>
      <c r="E442" s="64" t="s">
        <v>346</v>
      </c>
      <c r="G442" s="64" t="s">
        <v>345</v>
      </c>
      <c r="H442" s="64" t="s">
        <v>346</v>
      </c>
      <c r="J442" s="64" t="s">
        <v>345</v>
      </c>
      <c r="K442" s="64" t="s">
        <v>346</v>
      </c>
    </row>
    <row r="443" spans="1:11">
      <c r="A443" s="66">
        <v>-12.696088135299981</v>
      </c>
      <c r="B443" s="66">
        <v>44.354649626952003</v>
      </c>
      <c r="D443" s="66">
        <v>170.02931133971063</v>
      </c>
      <c r="E443" s="66">
        <v>38.815720310205798</v>
      </c>
      <c r="G443" s="66">
        <v>781.91838457070537</v>
      </c>
      <c r="H443" s="66">
        <v>35.671106745730697</v>
      </c>
      <c r="J443" s="66">
        <v>1132.8875586072068</v>
      </c>
      <c r="K443" s="66">
        <v>41.616693190963304</v>
      </c>
    </row>
    <row r="444" spans="1:11">
      <c r="A444" s="66">
        <v>-11.441566175075438</v>
      </c>
      <c r="B444" s="66">
        <v>44.128859146099202</v>
      </c>
      <c r="D444" s="66">
        <v>178.2258069293182</v>
      </c>
      <c r="E444" s="66">
        <v>38.638344767968803</v>
      </c>
      <c r="G444" s="66">
        <v>804.05804995877861</v>
      </c>
      <c r="H444" s="66">
        <v>36.487020199856403</v>
      </c>
      <c r="J444" s="66">
        <v>1133.9512075422906</v>
      </c>
      <c r="K444" s="66">
        <v>41.5036106177756</v>
      </c>
    </row>
    <row r="445" spans="1:11">
      <c r="A445" s="66">
        <v>-11.406842674218876</v>
      </c>
      <c r="B445" s="66">
        <v>44.0684410301157</v>
      </c>
      <c r="D445" s="66">
        <v>183.88089701390507</v>
      </c>
      <c r="E445" s="66">
        <v>38.939197920752797</v>
      </c>
      <c r="G445" s="66">
        <v>837.56093919245473</v>
      </c>
      <c r="H445" s="66">
        <v>36.6930366601622</v>
      </c>
      <c r="J445" s="66">
        <v>1134.1094267116773</v>
      </c>
      <c r="K445" s="66">
        <v>41.266699392954102</v>
      </c>
    </row>
    <row r="446" spans="1:11">
      <c r="A446" s="66">
        <v>-6.0458106201437829</v>
      </c>
      <c r="B446" s="66">
        <v>44.215521191518803</v>
      </c>
      <c r="D446" s="66">
        <v>217.54166340294398</v>
      </c>
      <c r="E446" s="66">
        <v>38.824444652648303</v>
      </c>
      <c r="G446" s="66">
        <v>866.78921875291894</v>
      </c>
      <c r="H446" s="66">
        <v>36.378313344574899</v>
      </c>
      <c r="J446" s="66">
        <v>1153.4752746802228</v>
      </c>
      <c r="K446" s="66">
        <v>41.224246858662497</v>
      </c>
    </row>
    <row r="447" spans="1:11">
      <c r="A447" s="66">
        <v>-1.04581062014378</v>
      </c>
      <c r="B447" s="66">
        <v>47.032155211915097</v>
      </c>
      <c r="D447" s="66">
        <v>231.48869423478655</v>
      </c>
      <c r="E447" s="66">
        <v>38.906478262812797</v>
      </c>
      <c r="G447" s="66">
        <v>884.62430947769622</v>
      </c>
      <c r="H447" s="66">
        <v>35.810874633995297</v>
      </c>
      <c r="J447" s="66">
        <v>1153.8792465195263</v>
      </c>
      <c r="K447" s="66">
        <v>42.414993512164799</v>
      </c>
    </row>
    <row r="448" spans="1:11">
      <c r="A448" s="66">
        <v>0</v>
      </c>
      <c r="B448" s="66">
        <v>47.328000000000003</v>
      </c>
      <c r="D448" s="66">
        <v>248.33633714123431</v>
      </c>
      <c r="E448" s="66">
        <v>38.912248870386399</v>
      </c>
      <c r="G448" s="66">
        <v>904.03306915510234</v>
      </c>
      <c r="H448" s="66">
        <v>34.259517233310198</v>
      </c>
      <c r="J448" s="66">
        <v>1154.9462447728665</v>
      </c>
      <c r="K448" s="66">
        <v>42.413946124446802</v>
      </c>
    </row>
    <row r="449" spans="1:11">
      <c r="A449" s="66">
        <v>2.7636640389023435</v>
      </c>
      <c r="B449" s="66">
        <v>46.910545991087503</v>
      </c>
      <c r="D449" s="66">
        <v>270.95250101038664</v>
      </c>
      <c r="E449" s="66">
        <v>37.663301016002599</v>
      </c>
      <c r="G449" s="66">
        <v>909.67687402941624</v>
      </c>
      <c r="H449" s="66">
        <v>33.800004797923499</v>
      </c>
      <c r="J449" s="66">
        <v>1155.2880391018182</v>
      </c>
      <c r="K449" s="66">
        <v>42.245580561160502</v>
      </c>
    </row>
    <row r="450" spans="1:11">
      <c r="A450" s="66">
        <v>6.2880679676356053</v>
      </c>
      <c r="B450" s="66">
        <v>45.431607767606003</v>
      </c>
      <c r="D450" s="66">
        <v>285.10609474332</v>
      </c>
      <c r="E450" s="66">
        <v>37.844035886203201</v>
      </c>
      <c r="G450" s="66">
        <v>914.33766595192435</v>
      </c>
      <c r="H450" s="66">
        <v>33.835817459522602</v>
      </c>
      <c r="J450" s="66">
        <v>1181.2221062013914</v>
      </c>
      <c r="K450" s="66">
        <v>42.2851210683734</v>
      </c>
    </row>
    <row r="451" spans="1:11">
      <c r="A451" s="66">
        <v>7.9619386146676128</v>
      </c>
      <c r="B451" s="66">
        <v>45.206270573598999</v>
      </c>
      <c r="D451" s="66">
        <v>288.31604489966384</v>
      </c>
      <c r="E451" s="66">
        <v>39.018986928192298</v>
      </c>
      <c r="G451" s="66">
        <v>918.17373889593682</v>
      </c>
      <c r="H451" s="66">
        <v>33.9003592776495</v>
      </c>
      <c r="J451" s="66">
        <v>1181.7681411019958</v>
      </c>
      <c r="K451" s="66">
        <v>42.313186350153799</v>
      </c>
    </row>
    <row r="452" spans="1:11">
      <c r="A452" s="66">
        <v>9.3186926399031229</v>
      </c>
      <c r="B452" s="66">
        <v>44.530437295004099</v>
      </c>
      <c r="D452" s="66">
        <v>309.48806652138308</v>
      </c>
      <c r="E452" s="66">
        <v>38.512840244899799</v>
      </c>
      <c r="G452" s="66">
        <v>921.131368575647</v>
      </c>
      <c r="H452" s="66">
        <v>34.4588369610819</v>
      </c>
      <c r="J452" s="66">
        <v>1182.5061186903945</v>
      </c>
      <c r="K452" s="66">
        <v>42.295219339151103</v>
      </c>
    </row>
    <row r="453" spans="1:11">
      <c r="A453" s="66">
        <v>13.903353737707144</v>
      </c>
      <c r="B453" s="66">
        <v>44.4761388238732</v>
      </c>
      <c r="D453" s="66">
        <v>315.80029126790259</v>
      </c>
      <c r="E453" s="66">
        <v>36.287504343374003</v>
      </c>
      <c r="G453" s="66">
        <v>926.09419517558956</v>
      </c>
      <c r="H453" s="66">
        <v>35.691563491296101</v>
      </c>
      <c r="J453" s="66">
        <v>1182.811888776667</v>
      </c>
      <c r="K453" s="66">
        <v>42.117128902697402</v>
      </c>
    </row>
    <row r="454" spans="1:11">
      <c r="A454" s="66">
        <v>17.379155960426647</v>
      </c>
      <c r="B454" s="66">
        <v>42.965639605438199</v>
      </c>
      <c r="D454" s="66">
        <v>320.50801517805962</v>
      </c>
      <c r="E454" s="66">
        <v>35.842195532990303</v>
      </c>
      <c r="G454" s="66">
        <v>927.95272678808169</v>
      </c>
      <c r="H454" s="66">
        <v>35.557325442795801</v>
      </c>
      <c r="J454" s="66">
        <v>1183.2077687186513</v>
      </c>
      <c r="K454" s="66">
        <v>42.030606173563903</v>
      </c>
    </row>
    <row r="455" spans="1:11">
      <c r="A455" s="66">
        <v>46.989504102853942</v>
      </c>
      <c r="B455" s="66">
        <v>42.979502639576403</v>
      </c>
      <c r="D455" s="66">
        <v>325.02294211594523</v>
      </c>
      <c r="E455" s="66">
        <v>35.994193724779997</v>
      </c>
      <c r="G455" s="66">
        <v>928.89433873103235</v>
      </c>
      <c r="H455" s="66">
        <v>35.190369834052603</v>
      </c>
      <c r="J455" s="66">
        <v>1183.7376941481925</v>
      </c>
      <c r="K455" s="66">
        <v>42.890768185905401</v>
      </c>
    </row>
    <row r="456" spans="1:11">
      <c r="A456" s="66">
        <v>47.354675396677777</v>
      </c>
      <c r="B456" s="66">
        <v>43.638471353041297</v>
      </c>
      <c r="D456" s="66">
        <v>335.9814223278081</v>
      </c>
      <c r="E456" s="66">
        <v>36.271232247018197</v>
      </c>
      <c r="G456" s="66">
        <v>929.98991580720349</v>
      </c>
      <c r="H456" s="66">
        <v>35.3122776787609</v>
      </c>
      <c r="J456" s="66">
        <v>1187.6556843175706</v>
      </c>
      <c r="K456" s="66">
        <v>42.877094668486997</v>
      </c>
    </row>
    <row r="457" spans="1:11">
      <c r="A457" s="66">
        <v>48.441698672566105</v>
      </c>
      <c r="B457" s="66">
        <v>43.509939825084899</v>
      </c>
      <c r="D457" s="66">
        <v>355.67417072213777</v>
      </c>
      <c r="E457" s="66">
        <v>37.480378483421802</v>
      </c>
      <c r="G457" s="66">
        <v>934.31375976932395</v>
      </c>
      <c r="H457" s="66">
        <v>37.353095555849499</v>
      </c>
      <c r="J457" s="66">
        <v>1189.2038370299174</v>
      </c>
      <c r="K457" s="66">
        <v>42.074832938010701</v>
      </c>
    </row>
    <row r="458" spans="1:11">
      <c r="A458" s="66">
        <v>48.837127540789027</v>
      </c>
      <c r="B458" s="66">
        <v>43.351081102139503</v>
      </c>
      <c r="D458" s="66">
        <v>363.11110685037465</v>
      </c>
      <c r="E458" s="66">
        <v>37.623042442285602</v>
      </c>
      <c r="G458" s="66">
        <v>950.86145643288091</v>
      </c>
      <c r="H458" s="66">
        <v>37.978963742761103</v>
      </c>
      <c r="J458" s="66">
        <v>1260.9509727063778</v>
      </c>
      <c r="K458" s="66">
        <v>42.139493384074299</v>
      </c>
    </row>
    <row r="459" spans="1:11">
      <c r="A459" s="66">
        <v>81.362851019163827</v>
      </c>
      <c r="B459" s="66">
        <v>43.397616072468999</v>
      </c>
      <c r="D459" s="66">
        <v>371.66635821884876</v>
      </c>
      <c r="E459" s="66">
        <v>37.246143393479997</v>
      </c>
      <c r="G459" s="66">
        <v>956.97399325305776</v>
      </c>
      <c r="H459" s="66">
        <v>38.7035184297943</v>
      </c>
      <c r="J459" s="66">
        <v>1290.934931867256</v>
      </c>
      <c r="K459" s="66">
        <v>42.093970755862998</v>
      </c>
    </row>
    <row r="460" spans="1:11">
      <c r="A460" s="66">
        <v>81.952111979201476</v>
      </c>
      <c r="B460" s="66">
        <v>43.712415827355798</v>
      </c>
      <c r="D460" s="66">
        <v>376.56099572015586</v>
      </c>
      <c r="E460" s="66">
        <v>36.664698414820101</v>
      </c>
      <c r="G460" s="66">
        <v>964.61565238012065</v>
      </c>
      <c r="H460" s="66">
        <v>38.631703180254199</v>
      </c>
      <c r="J460" s="66">
        <v>1293.9249970250651</v>
      </c>
      <c r="K460" s="66">
        <v>43.678038221617101</v>
      </c>
    </row>
    <row r="461" spans="1:11">
      <c r="A461" s="66">
        <v>82.512777576105748</v>
      </c>
      <c r="B461" s="66">
        <v>43.721306191043602</v>
      </c>
      <c r="D461" s="66">
        <v>388.23819704981202</v>
      </c>
      <c r="E461" s="66">
        <v>36.6755757798419</v>
      </c>
      <c r="G461" s="66">
        <v>965.413918593895</v>
      </c>
      <c r="H461" s="66">
        <v>38.906017294296397</v>
      </c>
      <c r="J461" s="66">
        <v>1294.5249970228483</v>
      </c>
      <c r="K461" s="66">
        <v>43.728038221617098</v>
      </c>
    </row>
    <row r="462" spans="1:11">
      <c r="A462" s="66">
        <v>82.962680270841503</v>
      </c>
      <c r="B462" s="66">
        <v>43.261577622931803</v>
      </c>
      <c r="D462" s="66">
        <v>389.07687276739858</v>
      </c>
      <c r="E462" s="66">
        <v>36.4201263117236</v>
      </c>
      <c r="G462" s="66">
        <v>965.7950938938402</v>
      </c>
      <c r="H462" s="66">
        <v>38.926422119377001</v>
      </c>
      <c r="J462" s="66">
        <v>1296.3219607287158</v>
      </c>
      <c r="K462" s="66">
        <v>42.264247593767301</v>
      </c>
    </row>
    <row r="463" spans="1:11">
      <c r="A463" s="66">
        <v>83.230309642006191</v>
      </c>
      <c r="B463" s="66">
        <v>43.271734166537499</v>
      </c>
      <c r="D463" s="66">
        <v>393.64670336826225</v>
      </c>
      <c r="E463" s="66">
        <v>36.251744666650097</v>
      </c>
      <c r="G463" s="66">
        <v>966.44005201728373</v>
      </c>
      <c r="H463" s="66">
        <v>38.794832887156801</v>
      </c>
      <c r="J463" s="66">
        <v>1298.5219607108108</v>
      </c>
      <c r="K463" s="66">
        <v>41.965247593767302</v>
      </c>
    </row>
    <row r="464" spans="1:11">
      <c r="A464" s="66">
        <v>83.635425795323229</v>
      </c>
      <c r="B464" s="66">
        <v>43.837641631332801</v>
      </c>
      <c r="D464" s="66">
        <v>398.11555993531397</v>
      </c>
      <c r="E464" s="66">
        <v>36.331701733175898</v>
      </c>
      <c r="G464" s="66">
        <v>1003.6856087421454</v>
      </c>
      <c r="H464" s="66">
        <v>38.8473940184751</v>
      </c>
      <c r="J464" s="66">
        <v>1298.8209607102776</v>
      </c>
      <c r="K464" s="66">
        <v>41.964247593767297</v>
      </c>
    </row>
    <row r="465" spans="1:11">
      <c r="A465" s="66">
        <v>84.772436348179141</v>
      </c>
      <c r="B465" s="66">
        <v>44.139104052906603</v>
      </c>
      <c r="D465" s="66">
        <v>402.69288661882541</v>
      </c>
      <c r="E465" s="66">
        <v>37.220010783319999</v>
      </c>
      <c r="G465" s="66">
        <v>1006.5315622490102</v>
      </c>
      <c r="H465" s="66">
        <v>40.773731759599997</v>
      </c>
      <c r="J465" s="66">
        <v>1298.8219607096937</v>
      </c>
      <c r="K465" s="66">
        <v>42.114247593767303</v>
      </c>
    </row>
    <row r="466" spans="1:11">
      <c r="A466" s="66">
        <v>87.47869805406232</v>
      </c>
      <c r="B466" s="66">
        <v>41.617306950745601</v>
      </c>
      <c r="D466" s="66">
        <v>429.62637303640253</v>
      </c>
      <c r="E466" s="66">
        <v>38.137592171577502</v>
      </c>
      <c r="G466" s="66">
        <v>1007.039038101267</v>
      </c>
      <c r="H466" s="66">
        <v>40.853816001891602</v>
      </c>
      <c r="J466" s="66">
        <v>1353.6029821241668</v>
      </c>
      <c r="K466" s="66">
        <v>42.106328765527898</v>
      </c>
    </row>
    <row r="467" spans="1:11">
      <c r="A467" s="66">
        <v>88.378592472733857</v>
      </c>
      <c r="B467" s="66">
        <v>41.571886869200497</v>
      </c>
      <c r="D467" s="66">
        <v>458.5219017584775</v>
      </c>
      <c r="E467" s="66">
        <v>37.5676169529238</v>
      </c>
      <c r="G467" s="66">
        <v>1007.4718784768768</v>
      </c>
      <c r="H467" s="66">
        <v>40.655982400398102</v>
      </c>
      <c r="J467" s="66">
        <v>1354.265985921759</v>
      </c>
      <c r="K467" s="66">
        <v>42.375566583205</v>
      </c>
    </row>
    <row r="468" spans="1:11">
      <c r="A468" s="66">
        <v>88.81911050366142</v>
      </c>
      <c r="B468" s="66">
        <v>42.343746057369103</v>
      </c>
      <c r="D468" s="66">
        <v>491.92960312491886</v>
      </c>
      <c r="E468" s="66">
        <v>37.4752682379115</v>
      </c>
      <c r="G468" s="66">
        <v>1039.1999962816699</v>
      </c>
      <c r="H468" s="66">
        <v>40.586019505678998</v>
      </c>
      <c r="J468" s="66">
        <v>1361.1323903908199</v>
      </c>
      <c r="K468" s="66">
        <v>42.542507475502397</v>
      </c>
    </row>
    <row r="469" spans="1:11">
      <c r="A469" s="66">
        <v>90.405977441603099</v>
      </c>
      <c r="B469" s="66">
        <v>42.848452966935</v>
      </c>
      <c r="D469" s="66">
        <v>529.64854313591798</v>
      </c>
      <c r="E469" s="66">
        <v>37.256278891095</v>
      </c>
      <c r="G469" s="66">
        <v>1041.3669057365976</v>
      </c>
      <c r="H469" s="66">
        <v>42.3946031311661</v>
      </c>
      <c r="J469" s="66">
        <v>1361.4599674722422</v>
      </c>
      <c r="K469" s="66">
        <v>42.832769826589903</v>
      </c>
    </row>
    <row r="470" spans="1:11">
      <c r="A470" s="66">
        <v>91.619080336908667</v>
      </c>
      <c r="B470" s="66">
        <v>43.074911005612002</v>
      </c>
      <c r="D470" s="66">
        <v>567.41721931704103</v>
      </c>
      <c r="E470" s="66">
        <v>37.176041999749202</v>
      </c>
      <c r="G470" s="66">
        <v>1043.1034338807879</v>
      </c>
      <c r="H470" s="66">
        <v>42.228155406072801</v>
      </c>
      <c r="J470" s="66">
        <v>1366.7717007727904</v>
      </c>
      <c r="K470" s="66">
        <v>44.9582730742626</v>
      </c>
    </row>
    <row r="471" spans="1:11">
      <c r="A471" s="66">
        <v>93.791463549340605</v>
      </c>
      <c r="B471" s="66">
        <v>41.913545086988101</v>
      </c>
      <c r="D471" s="66">
        <v>602.6293895433439</v>
      </c>
      <c r="E471" s="66">
        <v>36.876579413559398</v>
      </c>
      <c r="G471" s="66">
        <v>1044.8730610545153</v>
      </c>
      <c r="H471" s="66">
        <v>40.952196621799303</v>
      </c>
      <c r="J471" s="66">
        <v>1366.7945282232458</v>
      </c>
      <c r="K471" s="66">
        <v>44.9582730742626</v>
      </c>
    </row>
    <row r="472" spans="1:11">
      <c r="A472" s="66">
        <v>128.40647285669436</v>
      </c>
      <c r="B472" s="66">
        <v>41.820892219302102</v>
      </c>
      <c r="D472" s="66">
        <v>617.10425563350839</v>
      </c>
      <c r="E472" s="66">
        <v>36.477658393676698</v>
      </c>
      <c r="G472" s="66">
        <v>1045.8687498071843</v>
      </c>
      <c r="H472" s="66">
        <v>41.120621478805198</v>
      </c>
      <c r="J472" s="66">
        <v>1369.1479217814069</v>
      </c>
      <c r="K472" s="66">
        <v>45.256999999999998</v>
      </c>
    </row>
    <row r="473" spans="1:11">
      <c r="A473" s="66">
        <v>149.48471260549979</v>
      </c>
      <c r="B473" s="66">
        <v>41.845311462770802</v>
      </c>
      <c r="D473" s="66">
        <v>633.07100718882521</v>
      </c>
      <c r="E473" s="66">
        <v>35.719620514876603</v>
      </c>
      <c r="G473" s="66">
        <v>1047.1508267887837</v>
      </c>
      <c r="H473" s="66">
        <v>42.048800318702</v>
      </c>
      <c r="J473" s="66">
        <v>1369.6044951308147</v>
      </c>
      <c r="K473" s="66">
        <v>44.952438714535603</v>
      </c>
    </row>
    <row r="474" spans="1:11">
      <c r="A474" s="66">
        <v>151.81071438992242</v>
      </c>
      <c r="B474" s="66">
        <v>43.2254568447987</v>
      </c>
      <c r="D474" s="66">
        <v>652.63406220597005</v>
      </c>
      <c r="E474" s="66">
        <v>35.6508829404249</v>
      </c>
      <c r="G474" s="66">
        <v>1055.0355683112209</v>
      </c>
      <c r="H474" s="66">
        <v>41.754316315054602</v>
      </c>
      <c r="J474" s="66">
        <v>1369.7195892263026</v>
      </c>
      <c r="K474" s="66">
        <v>44.822679059074403</v>
      </c>
    </row>
    <row r="475" spans="1:11">
      <c r="A475" s="66">
        <v>155.19076322481385</v>
      </c>
      <c r="B475" s="66">
        <v>43.190506580534901</v>
      </c>
      <c r="D475" s="66">
        <v>674.26936159959689</v>
      </c>
      <c r="E475" s="66">
        <v>34.771743928147103</v>
      </c>
      <c r="G475" s="66">
        <v>1055.4275640598235</v>
      </c>
      <c r="H475" s="66">
        <v>41.752548374878202</v>
      </c>
      <c r="J475" s="66">
        <v>1374.4030615339088</v>
      </c>
      <c r="K475" s="66">
        <v>42.749676127603401</v>
      </c>
    </row>
    <row r="476" spans="1:11">
      <c r="A476" s="66">
        <v>155.49491569212947</v>
      </c>
      <c r="B476" s="66">
        <v>43.015654202195201</v>
      </c>
      <c r="D476" s="66">
        <v>682.12264140146135</v>
      </c>
      <c r="E476" s="66">
        <v>33.845412717706701</v>
      </c>
      <c r="G476" s="66">
        <v>1089.7076556728634</v>
      </c>
      <c r="H476" s="66">
        <v>41.698403019341001</v>
      </c>
      <c r="J476" s="66">
        <v>1379.58481644835</v>
      </c>
      <c r="K476" s="66">
        <v>42.643276154460501</v>
      </c>
    </row>
    <row r="477" spans="1:11">
      <c r="A477" s="66">
        <v>160.66379868891985</v>
      </c>
      <c r="B477" s="66">
        <v>43.041111461185601</v>
      </c>
      <c r="D477" s="66">
        <v>686.36430806080716</v>
      </c>
      <c r="E477" s="66">
        <v>33.669496150002502</v>
      </c>
      <c r="G477" s="66">
        <v>1122.3705118160631</v>
      </c>
      <c r="H477" s="66">
        <v>41.597857878939003</v>
      </c>
    </row>
    <row r="478" spans="1:11">
      <c r="A478" s="66">
        <v>161.31867621659075</v>
      </c>
      <c r="B478" s="66">
        <v>43.462473092232202</v>
      </c>
      <c r="D478" s="66">
        <v>690.62981889306707</v>
      </c>
      <c r="E478" s="66">
        <v>33.485169040094199</v>
      </c>
      <c r="G478" s="66">
        <v>1122.5619014407764</v>
      </c>
      <c r="H478" s="66">
        <v>41.6841005988693</v>
      </c>
    </row>
    <row r="479" spans="1:11">
      <c r="A479" s="66">
        <v>161.96008160041785</v>
      </c>
      <c r="B479" s="66">
        <v>43.425699751946901</v>
      </c>
      <c r="D479" s="66">
        <v>692.69369724669048</v>
      </c>
      <c r="E479" s="66">
        <v>33.763145158233101</v>
      </c>
      <c r="G479" s="66">
        <v>1123.0086775772688</v>
      </c>
      <c r="H479" s="66">
        <v>41.6331813798203</v>
      </c>
    </row>
    <row r="480" spans="1:11">
      <c r="A480" s="66">
        <v>162.64009439967509</v>
      </c>
      <c r="B480" s="66">
        <v>42.520975874507599</v>
      </c>
      <c r="D480" s="66">
        <v>694.70977969392914</v>
      </c>
      <c r="E480" s="66">
        <v>35.054379497650302</v>
      </c>
      <c r="G480" s="66">
        <v>1123.1182576171998</v>
      </c>
      <c r="H480" s="66">
        <v>41.540138816707902</v>
      </c>
    </row>
    <row r="481" spans="1:11">
      <c r="A481" s="66">
        <v>163.95561288124608</v>
      </c>
      <c r="B481" s="66">
        <v>42.4461639807528</v>
      </c>
      <c r="D481" s="66">
        <v>718.49820819861486</v>
      </c>
      <c r="E481" s="66">
        <v>35.727515418791597</v>
      </c>
      <c r="G481" s="66">
        <v>1125.2562180221832</v>
      </c>
      <c r="H481" s="66">
        <v>43.109137955662703</v>
      </c>
    </row>
    <row r="482" spans="1:11">
      <c r="A482" s="66">
        <v>164.18473078123353</v>
      </c>
      <c r="B482" s="66">
        <v>43.0854322795877</v>
      </c>
      <c r="D482" s="66">
        <v>725.28806298835104</v>
      </c>
      <c r="E482" s="66">
        <v>35.1474914819551</v>
      </c>
      <c r="G482" s="66">
        <v>1128.2797483453689</v>
      </c>
      <c r="H482" s="66">
        <v>43.274957487514698</v>
      </c>
    </row>
    <row r="483" spans="1:11">
      <c r="A483" s="66">
        <v>167.18777990552744</v>
      </c>
      <c r="B483" s="66">
        <v>43.055527795883499</v>
      </c>
      <c r="D483" s="66">
        <v>756.46169618041392</v>
      </c>
      <c r="E483" s="66">
        <v>35.930753448923802</v>
      </c>
      <c r="G483" s="66">
        <v>1131.0079496118826</v>
      </c>
      <c r="H483" s="66">
        <v>40.860040407275797</v>
      </c>
    </row>
    <row r="484" spans="1:11">
      <c r="A484" s="66">
        <v>168.02931134916921</v>
      </c>
      <c r="B484" s="66">
        <v>39.615720310205802</v>
      </c>
      <c r="D484" s="66">
        <v>761.66092256942034</v>
      </c>
      <c r="E484" s="66">
        <v>35.432626459025798</v>
      </c>
      <c r="G484" s="66">
        <v>1132.5076474711291</v>
      </c>
      <c r="H484" s="66">
        <v>41.046787529038497</v>
      </c>
    </row>
    <row r="485" spans="1:11">
      <c r="A485" s="176" t="s">
        <v>157</v>
      </c>
      <c r="B485" s="176"/>
      <c r="D485" s="176" t="s">
        <v>354</v>
      </c>
      <c r="E485" s="176"/>
      <c r="G485" s="176" t="s">
        <v>354</v>
      </c>
      <c r="H485" s="176"/>
      <c r="J485" s="176" t="s">
        <v>354</v>
      </c>
      <c r="K485" s="176"/>
    </row>
    <row r="486" spans="1:11">
      <c r="A486" s="64" t="s">
        <v>345</v>
      </c>
      <c r="B486" s="64" t="s">
        <v>346</v>
      </c>
      <c r="D486" s="64" t="s">
        <v>345</v>
      </c>
      <c r="E486" s="64" t="s">
        <v>346</v>
      </c>
      <c r="G486" s="64" t="s">
        <v>345</v>
      </c>
      <c r="H486" s="64" t="s">
        <v>346</v>
      </c>
      <c r="J486" s="64" t="s">
        <v>345</v>
      </c>
      <c r="K486" s="64" t="s">
        <v>346</v>
      </c>
    </row>
    <row r="487" spans="1:11">
      <c r="A487" s="66">
        <v>-22.455898252771554</v>
      </c>
      <c r="B487" s="66">
        <v>50.534537660650699</v>
      </c>
      <c r="D487" s="66">
        <v>308.85140889155434</v>
      </c>
      <c r="E487" s="66">
        <v>46.113940283100803</v>
      </c>
      <c r="G487" s="66">
        <v>850.20723685893302</v>
      </c>
      <c r="H487" s="66">
        <v>42.304429352353701</v>
      </c>
      <c r="J487" s="66">
        <v>1352.0427207554437</v>
      </c>
      <c r="K487" s="66">
        <v>48.571786281873997</v>
      </c>
    </row>
    <row r="488" spans="1:11">
      <c r="A488" s="66">
        <v>-9.0266167982482628</v>
      </c>
      <c r="B488" s="66">
        <v>50.736712654329899</v>
      </c>
      <c r="D488" s="66">
        <v>316.84132913478851</v>
      </c>
      <c r="E488" s="66">
        <v>43.811614626305499</v>
      </c>
      <c r="G488" s="66">
        <v>860.6038664864966</v>
      </c>
      <c r="H488" s="66">
        <v>43.4394817623688</v>
      </c>
      <c r="J488" s="66">
        <v>1353.6496610410982</v>
      </c>
      <c r="K488" s="66">
        <v>48.553005608043101</v>
      </c>
    </row>
    <row r="489" spans="1:11">
      <c r="A489" s="66">
        <v>-1.7545239434776065</v>
      </c>
      <c r="B489" s="66">
        <v>53.824342091762901</v>
      </c>
      <c r="D489" s="66">
        <v>322.05596855131267</v>
      </c>
      <c r="E489" s="66">
        <v>43.3920280436813</v>
      </c>
      <c r="G489" s="66">
        <v>873.72735044722197</v>
      </c>
      <c r="H489" s="66">
        <v>43.7390453231761</v>
      </c>
      <c r="J489" s="66">
        <v>1354.0502397571056</v>
      </c>
      <c r="K489" s="66">
        <v>48.439991938503098</v>
      </c>
    </row>
    <row r="490" spans="1:11">
      <c r="A490" s="66">
        <v>0</v>
      </c>
      <c r="B490" s="66">
        <v>53.826999999999998</v>
      </c>
      <c r="D490" s="66">
        <v>326.86993187285316</v>
      </c>
      <c r="E490" s="66">
        <v>43.584056249613703</v>
      </c>
      <c r="G490" s="66">
        <v>890.29742386757596</v>
      </c>
      <c r="H490" s="66">
        <v>43.779438771424402</v>
      </c>
      <c r="J490" s="66">
        <v>1379.0502396893194</v>
      </c>
      <c r="K490" s="66">
        <v>48.339991938503097</v>
      </c>
    </row>
    <row r="491" spans="1:11">
      <c r="A491" s="66">
        <v>1.7046508046025133</v>
      </c>
      <c r="B491" s="66">
        <v>53.818503467504598</v>
      </c>
      <c r="D491" s="66">
        <v>345.83761611635271</v>
      </c>
      <c r="E491" s="66">
        <v>44.822860346269501</v>
      </c>
      <c r="G491" s="66">
        <v>923.3708184339074</v>
      </c>
      <c r="H491" s="66">
        <v>43.349841201688903</v>
      </c>
      <c r="J491" s="66">
        <v>1415.9786992754989</v>
      </c>
      <c r="K491" s="66">
        <v>48.463759431110198</v>
      </c>
    </row>
    <row r="492" spans="1:11">
      <c r="A492" s="66">
        <v>7.0498566110914691</v>
      </c>
      <c r="B492" s="66">
        <v>51.358337437314098</v>
      </c>
      <c r="D492" s="66">
        <v>372.43652119304517</v>
      </c>
      <c r="E492" s="66">
        <v>44.832364688708097</v>
      </c>
      <c r="G492" s="66">
        <v>958.89751719178196</v>
      </c>
      <c r="H492" s="66">
        <v>43.604168029373703</v>
      </c>
      <c r="J492" s="66">
        <v>1416.1615716456531</v>
      </c>
      <c r="K492" s="66">
        <v>48.710302431559398</v>
      </c>
    </row>
    <row r="493" spans="1:11">
      <c r="A493" s="66">
        <v>7.5936055869583114</v>
      </c>
      <c r="B493" s="66">
        <v>51.305285076102201</v>
      </c>
      <c r="D493" s="66">
        <v>378.24678257487585</v>
      </c>
      <c r="E493" s="66">
        <v>44.734408123203103</v>
      </c>
      <c r="G493" s="66">
        <v>974.73355417412552</v>
      </c>
      <c r="H493" s="66">
        <v>42.352789383306103</v>
      </c>
      <c r="J493" s="66">
        <v>1417.361535392308</v>
      </c>
      <c r="K493" s="66">
        <v>48.699526676216799</v>
      </c>
    </row>
    <row r="494" spans="1:11">
      <c r="A494" s="66">
        <v>7.7339648190470136</v>
      </c>
      <c r="B494" s="66">
        <v>51.136432452361603</v>
      </c>
      <c r="D494" s="66">
        <v>382.88488313449562</v>
      </c>
      <c r="E494" s="66">
        <v>44.717438098541002</v>
      </c>
      <c r="G494" s="66">
        <v>987.82323147528052</v>
      </c>
      <c r="H494" s="66">
        <v>42.359505295698398</v>
      </c>
      <c r="J494" s="66">
        <v>1418.058124382916</v>
      </c>
      <c r="K494" s="66">
        <v>48.3053804034964</v>
      </c>
    </row>
    <row r="495" spans="1:11">
      <c r="A495" s="66">
        <v>12.46200458322746</v>
      </c>
      <c r="B495" s="66">
        <v>51.086849372526103</v>
      </c>
      <c r="D495" s="66">
        <v>389.04225564943442</v>
      </c>
      <c r="E495" s="66">
        <v>44.997627554210098</v>
      </c>
      <c r="G495" s="66">
        <v>990.31499227123254</v>
      </c>
      <c r="H495" s="66">
        <v>41.725784174429798</v>
      </c>
      <c r="J495" s="66">
        <v>1418.9341942081921</v>
      </c>
      <c r="K495" s="66">
        <v>48.355150803475603</v>
      </c>
    </row>
    <row r="496" spans="1:11">
      <c r="A496" s="66">
        <v>14.478118307075636</v>
      </c>
      <c r="B496" s="66">
        <v>50.2620425442813</v>
      </c>
      <c r="D496" s="66">
        <v>403.78915114406936</v>
      </c>
      <c r="E496" s="66">
        <v>45.382861205110501</v>
      </c>
      <c r="G496" s="66">
        <v>993.97306992245331</v>
      </c>
      <c r="H496" s="66">
        <v>41.428182289568099</v>
      </c>
      <c r="J496" s="66">
        <v>1420.0341941889997</v>
      </c>
      <c r="K496" s="66">
        <v>48.3561508034756</v>
      </c>
    </row>
    <row r="497" spans="1:11">
      <c r="A497" s="66">
        <v>29.442122844961212</v>
      </c>
      <c r="B497" s="66">
        <v>49.444562859255903</v>
      </c>
      <c r="D497" s="66">
        <v>420.36487770003379</v>
      </c>
      <c r="E497" s="66">
        <v>46.036984709423002</v>
      </c>
      <c r="G497" s="66">
        <v>1002.5477174803982</v>
      </c>
      <c r="H497" s="66">
        <v>41.071032951815198</v>
      </c>
      <c r="J497" s="66">
        <v>1423.0452265244644</v>
      </c>
      <c r="K497" s="66">
        <v>47.373013708493303</v>
      </c>
    </row>
    <row r="498" spans="1:11">
      <c r="A498" s="66">
        <v>54.052990122909385</v>
      </c>
      <c r="B498" s="66">
        <v>49.164637250351497</v>
      </c>
      <c r="D498" s="66">
        <v>455.05997794333342</v>
      </c>
      <c r="E498" s="66">
        <v>46.1142248192767</v>
      </c>
      <c r="G498" s="66">
        <v>1009.2717815622383</v>
      </c>
      <c r="H498" s="66">
        <v>41.708410301862898</v>
      </c>
      <c r="J498" s="66">
        <v>1423.6452265151045</v>
      </c>
      <c r="K498" s="66">
        <v>46.673013708493301</v>
      </c>
    </row>
    <row r="499" spans="1:11">
      <c r="A499" s="66">
        <v>54.128394265228287</v>
      </c>
      <c r="B499" s="66">
        <v>49.427905841264</v>
      </c>
      <c r="D499" s="66">
        <v>480.20164493685053</v>
      </c>
      <c r="E499" s="66">
        <v>45.694996071162201</v>
      </c>
      <c r="G499" s="66">
        <v>1016.476116273226</v>
      </c>
      <c r="H499" s="66">
        <v>42.971739695766502</v>
      </c>
      <c r="J499" s="66">
        <v>1423.9452265151228</v>
      </c>
      <c r="K499" s="66">
        <v>47.273013708493302</v>
      </c>
    </row>
    <row r="500" spans="1:11">
      <c r="A500" s="66">
        <v>57.232116816807768</v>
      </c>
      <c r="B500" s="66">
        <v>49.422661065891802</v>
      </c>
      <c r="D500" s="66">
        <v>511.34715514570291</v>
      </c>
      <c r="E500" s="66">
        <v>45.226368322697297</v>
      </c>
      <c r="G500" s="66">
        <v>1048.6198944142041</v>
      </c>
      <c r="H500" s="66">
        <v>43.159300346789699</v>
      </c>
      <c r="J500" s="66">
        <v>1426.4349406741678</v>
      </c>
      <c r="K500" s="66">
        <v>47.697831845860797</v>
      </c>
    </row>
    <row r="501" spans="1:11">
      <c r="A501" s="66">
        <v>58.589285124889138</v>
      </c>
      <c r="B501" s="66">
        <v>48.517222960304899</v>
      </c>
      <c r="D501" s="66">
        <v>548.27163812344827</v>
      </c>
      <c r="E501" s="66">
        <v>44.873103620726802</v>
      </c>
      <c r="G501" s="66">
        <v>1049.045865553607</v>
      </c>
      <c r="H501" s="66">
        <v>43.898370506896498</v>
      </c>
      <c r="J501" s="66">
        <v>1427.2498681102438</v>
      </c>
      <c r="K501" s="66">
        <v>47.661709942643299</v>
      </c>
    </row>
    <row r="502" spans="1:11">
      <c r="A502" s="66">
        <v>58.991172400433953</v>
      </c>
      <c r="B502" s="66">
        <v>48.571193033910902</v>
      </c>
      <c r="D502" s="66">
        <v>573.31642608726315</v>
      </c>
      <c r="E502" s="66">
        <v>44.619595059928599</v>
      </c>
      <c r="G502" s="66">
        <v>1070.120171184129</v>
      </c>
      <c r="H502" s="66">
        <v>44.693726408617202</v>
      </c>
      <c r="J502" s="66">
        <v>1427.766530199722</v>
      </c>
      <c r="K502" s="66">
        <v>47.501524202256803</v>
      </c>
    </row>
    <row r="503" spans="1:11">
      <c r="A503" s="66">
        <v>59.351398684338406</v>
      </c>
      <c r="B503" s="66">
        <v>49.352872790921197</v>
      </c>
      <c r="D503" s="66">
        <v>592.95103225497405</v>
      </c>
      <c r="E503" s="66">
        <v>44.465768276676997</v>
      </c>
      <c r="G503" s="66">
        <v>1088.153783879379</v>
      </c>
      <c r="H503" s="66">
        <v>45.032534624887901</v>
      </c>
      <c r="J503" s="66">
        <v>1447.7755623844373</v>
      </c>
      <c r="K503" s="66">
        <v>47.4965081789192</v>
      </c>
    </row>
    <row r="504" spans="1:11">
      <c r="A504" s="66">
        <v>59.733466525839006</v>
      </c>
      <c r="B504" s="66">
        <v>49.355274101335603</v>
      </c>
      <c r="D504" s="66">
        <v>624.11750045630924</v>
      </c>
      <c r="E504" s="66">
        <v>42.484203343900802</v>
      </c>
      <c r="G504" s="66">
        <v>1090.2731236911648</v>
      </c>
      <c r="H504" s="66">
        <v>44.7708647176404</v>
      </c>
      <c r="J504" s="66">
        <v>1448.1658148577087</v>
      </c>
      <c r="K504" s="66">
        <v>47.615091804002098</v>
      </c>
    </row>
    <row r="505" spans="1:11">
      <c r="A505" s="66">
        <v>60.285398681301167</v>
      </c>
      <c r="B505" s="66">
        <v>48.970163108410198</v>
      </c>
      <c r="D505" s="66">
        <v>630.84144361973279</v>
      </c>
      <c r="E505" s="66">
        <v>42.233102331503297</v>
      </c>
      <c r="G505" s="66">
        <v>1116.813592948102</v>
      </c>
      <c r="H505" s="66">
        <v>45.075718400718401</v>
      </c>
      <c r="J505" s="66">
        <v>1448.6827553737119</v>
      </c>
      <c r="K505" s="66">
        <v>47.586017632004797</v>
      </c>
    </row>
    <row r="506" spans="1:11">
      <c r="A506" s="66">
        <v>92.562537170909692</v>
      </c>
      <c r="B506" s="66">
        <v>48.869140911908701</v>
      </c>
      <c r="D506" s="66">
        <v>645.76173048853707</v>
      </c>
      <c r="E506" s="66">
        <v>45.477568175637899</v>
      </c>
      <c r="G506" s="66">
        <v>1118.9930598707138</v>
      </c>
      <c r="H506" s="66">
        <v>45.480300301640703</v>
      </c>
      <c r="J506" s="66">
        <v>1448.8827553784313</v>
      </c>
      <c r="K506" s="66">
        <v>47.436017632004798</v>
      </c>
    </row>
    <row r="507" spans="1:11">
      <c r="A507" s="66">
        <v>93.490822498492633</v>
      </c>
      <c r="B507" s="66">
        <v>49.268931664124899</v>
      </c>
      <c r="D507" s="66">
        <v>653.4440666135381</v>
      </c>
      <c r="E507" s="66">
        <v>45.784810533073397</v>
      </c>
      <c r="G507" s="66">
        <v>1156.8142265366532</v>
      </c>
      <c r="H507" s="66">
        <v>45.955995474661599</v>
      </c>
      <c r="J507" s="66">
        <v>1476.506008607638</v>
      </c>
      <c r="K507" s="66">
        <v>47.683088929955296</v>
      </c>
    </row>
    <row r="508" spans="1:11">
      <c r="A508" s="66">
        <v>97.704583448902397</v>
      </c>
      <c r="B508" s="66">
        <v>49.011896233080797</v>
      </c>
      <c r="D508" s="66">
        <v>677.61492201357805</v>
      </c>
      <c r="E508" s="66">
        <v>45.240856694846599</v>
      </c>
      <c r="G508" s="66">
        <v>1171.0708550367885</v>
      </c>
      <c r="H508" s="66">
        <v>45.662392130123102</v>
      </c>
      <c r="J508" s="66">
        <v>1476.7560086104684</v>
      </c>
      <c r="K508" s="66">
        <v>47.684088929955301</v>
      </c>
    </row>
    <row r="509" spans="1:11">
      <c r="A509" s="66">
        <v>101.73575661844866</v>
      </c>
      <c r="B509" s="66">
        <v>46.514809971542803</v>
      </c>
      <c r="D509" s="66">
        <v>685.18098392155207</v>
      </c>
      <c r="E509" s="66">
        <v>44.532260446581198</v>
      </c>
      <c r="G509" s="66">
        <v>1187.3860763970483</v>
      </c>
      <c r="H509" s="66">
        <v>46.048800385983</v>
      </c>
      <c r="J509" s="66">
        <v>1477.0060086039057</v>
      </c>
      <c r="K509" s="66">
        <v>47.283088929955298</v>
      </c>
    </row>
    <row r="510" spans="1:11">
      <c r="A510" s="66">
        <v>103.81082513647071</v>
      </c>
      <c r="B510" s="66">
        <v>46.501991300180698</v>
      </c>
      <c r="D510" s="66">
        <v>692.05230439425691</v>
      </c>
      <c r="E510" s="66">
        <v>44.341204330964402</v>
      </c>
      <c r="G510" s="66">
        <v>1191.8730320303862</v>
      </c>
      <c r="H510" s="66">
        <v>46.443088267983697</v>
      </c>
      <c r="J510" s="66">
        <v>1478.3006081160884</v>
      </c>
      <c r="K510" s="66">
        <v>47.412378360191703</v>
      </c>
    </row>
    <row r="511" spans="1:11">
      <c r="A511" s="66">
        <v>104.487070112181</v>
      </c>
      <c r="B511" s="66">
        <v>45.844150952824897</v>
      </c>
      <c r="D511" s="66">
        <v>708.74850563865857</v>
      </c>
      <c r="E511" s="66">
        <v>44.747174191220502</v>
      </c>
      <c r="G511" s="66">
        <v>1228.5541301739108</v>
      </c>
      <c r="H511" s="66">
        <v>46.170859775464301</v>
      </c>
      <c r="J511" s="66">
        <v>1480.3198648546934</v>
      </c>
      <c r="K511" s="66">
        <v>48.7525270150309</v>
      </c>
    </row>
    <row r="512" spans="1:11">
      <c r="A512" s="66">
        <v>105.5398938530865</v>
      </c>
      <c r="B512" s="66">
        <v>45.884863210073597</v>
      </c>
      <c r="D512" s="66">
        <v>724.78323844761212</v>
      </c>
      <c r="E512" s="66">
        <v>44.842568162975397</v>
      </c>
      <c r="G512" s="66">
        <v>1236.0109717350997</v>
      </c>
      <c r="H512" s="66">
        <v>45.914963802903102</v>
      </c>
      <c r="J512" s="66">
        <v>1480.4867719176598</v>
      </c>
      <c r="K512" s="66">
        <v>48.7525270150309</v>
      </c>
    </row>
    <row r="513" spans="1:11">
      <c r="A513" s="66">
        <v>106.86496823143446</v>
      </c>
      <c r="B513" s="66">
        <v>46.786864197172299</v>
      </c>
      <c r="D513" s="66">
        <v>737.76175596927283</v>
      </c>
      <c r="E513" s="66">
        <v>44.731067306172001</v>
      </c>
      <c r="G513" s="66">
        <v>1239.4159609524759</v>
      </c>
      <c r="H513" s="66">
        <v>44.306462551045698</v>
      </c>
      <c r="J513" s="66">
        <v>1483.2097632675293</v>
      </c>
      <c r="K513" s="66">
        <v>48.742389009429999</v>
      </c>
    </row>
    <row r="514" spans="1:11">
      <c r="A514" s="66">
        <v>114.08172417109945</v>
      </c>
      <c r="B514" s="66">
        <v>46.510973312101498</v>
      </c>
      <c r="D514" s="66">
        <v>741.50111481407453</v>
      </c>
      <c r="E514" s="66">
        <v>43.875171622048903</v>
      </c>
      <c r="G514" s="66">
        <v>1242.4912193707503</v>
      </c>
      <c r="H514" s="66">
        <v>43.779309349330099</v>
      </c>
      <c r="J514" s="66">
        <v>1483.2608739070251</v>
      </c>
      <c r="K514" s="66">
        <v>48.861345286485701</v>
      </c>
    </row>
    <row r="515" spans="1:11">
      <c r="A515" s="66">
        <v>115.00400241108495</v>
      </c>
      <c r="B515" s="66">
        <v>46.168377234272</v>
      </c>
      <c r="D515" s="66">
        <v>747.08118665920483</v>
      </c>
      <c r="E515" s="66">
        <v>43.579574188358301</v>
      </c>
      <c r="G515" s="66">
        <v>1243.0912193613863</v>
      </c>
      <c r="H515" s="66">
        <v>42.579309349330103</v>
      </c>
      <c r="J515" s="66">
        <v>1490.5738808577032</v>
      </c>
      <c r="K515" s="66">
        <v>52.2987433277127</v>
      </c>
    </row>
    <row r="516" spans="1:11">
      <c r="A516" s="66">
        <v>117.02937200200283</v>
      </c>
      <c r="B516" s="66">
        <v>46.117871035172897</v>
      </c>
      <c r="D516" s="66">
        <v>753.29999725882624</v>
      </c>
      <c r="E516" s="66">
        <v>44.084040033034803</v>
      </c>
      <c r="G516" s="66">
        <v>1244.9912193572973</v>
      </c>
      <c r="H516" s="66">
        <v>43.679309349330097</v>
      </c>
      <c r="J516" s="66">
        <v>1493.0514638088903</v>
      </c>
      <c r="K516" s="66">
        <v>52.67</v>
      </c>
    </row>
    <row r="517" spans="1:11">
      <c r="A517" s="66">
        <v>119.92707107310872</v>
      </c>
      <c r="B517" s="66">
        <v>46.2820194418683</v>
      </c>
      <c r="D517" s="66">
        <v>772.93936225346567</v>
      </c>
      <c r="E517" s="66">
        <v>44.019844129002799</v>
      </c>
      <c r="G517" s="66">
        <v>1252.6530983576897</v>
      </c>
      <c r="H517" s="66">
        <v>44.502541955542803</v>
      </c>
      <c r="J517" s="66">
        <v>1493.3394841490531</v>
      </c>
      <c r="K517" s="66">
        <v>52.288299343663802</v>
      </c>
    </row>
    <row r="518" spans="1:11">
      <c r="A518" s="66">
        <v>121.41238231577185</v>
      </c>
      <c r="B518" s="66">
        <v>46.768284271154798</v>
      </c>
      <c r="D518" s="66">
        <v>773.0470878997985</v>
      </c>
      <c r="E518" s="66">
        <v>43.992513240828401</v>
      </c>
      <c r="G518" s="66">
        <v>1267.7762459698829</v>
      </c>
      <c r="H518" s="66">
        <v>44.498997214889499</v>
      </c>
      <c r="J518" s="66">
        <v>1499.859606061149</v>
      </c>
      <c r="K518" s="66">
        <v>49.446866241981702</v>
      </c>
    </row>
    <row r="519" spans="1:11">
      <c r="A519" s="66">
        <v>130.37285249597238</v>
      </c>
      <c r="B519" s="66">
        <v>46.713945518326398</v>
      </c>
      <c r="D519" s="66">
        <v>774.82823747334351</v>
      </c>
      <c r="E519" s="66">
        <v>43.253050553467297</v>
      </c>
      <c r="G519" s="66">
        <v>1274.0200505052612</v>
      </c>
      <c r="H519" s="66">
        <v>45.841197212270302</v>
      </c>
      <c r="J519" s="66">
        <v>1506.2565784251283</v>
      </c>
      <c r="K519" s="66">
        <v>49.339980377852498</v>
      </c>
    </row>
    <row r="520" spans="1:11">
      <c r="A520" s="66">
        <v>157.74295351442686</v>
      </c>
      <c r="B520" s="66">
        <v>45.980830117004899</v>
      </c>
      <c r="D520" s="66">
        <v>783.34288351516261</v>
      </c>
      <c r="E520" s="66">
        <v>43.264780666653998</v>
      </c>
      <c r="G520" s="66">
        <v>1300.8060899408076</v>
      </c>
      <c r="H520" s="66">
        <v>45.543713225109499</v>
      </c>
      <c r="J520" s="66">
        <v>1506.920030777233</v>
      </c>
      <c r="K520" s="66">
        <v>49.479164518406201</v>
      </c>
    </row>
    <row r="521" spans="1:11">
      <c r="A521" s="66">
        <v>159.64212384194238</v>
      </c>
      <c r="B521" s="66">
        <v>45.190254116753898</v>
      </c>
      <c r="D521" s="66">
        <v>787.00778397956049</v>
      </c>
      <c r="E521" s="66">
        <v>42.709392136385603</v>
      </c>
      <c r="G521" s="66">
        <v>1305.1441531183584</v>
      </c>
      <c r="H521" s="66">
        <v>46.097039180886803</v>
      </c>
      <c r="J521" s="66">
        <v>1507.4022209239643</v>
      </c>
      <c r="K521" s="66">
        <v>49.522278864670902</v>
      </c>
    </row>
    <row r="522" spans="1:11">
      <c r="A522" s="66">
        <v>163.56637067345426</v>
      </c>
      <c r="B522" s="66">
        <v>45.352853416340302</v>
      </c>
      <c r="D522" s="66">
        <v>788.34683619042846</v>
      </c>
      <c r="E522" s="66">
        <v>42.621190247933498</v>
      </c>
      <c r="G522" s="66">
        <v>1320.6720606630849</v>
      </c>
      <c r="H522" s="66">
        <v>47.012829548049801</v>
      </c>
    </row>
    <row r="523" spans="1:11">
      <c r="A523" s="66">
        <v>172.46793072024767</v>
      </c>
      <c r="B523" s="66">
        <v>46.6806381057824</v>
      </c>
      <c r="D523" s="66">
        <v>793.09648735337532</v>
      </c>
      <c r="E523" s="66">
        <v>42.7347198947202</v>
      </c>
      <c r="G523" s="66">
        <v>1325.0077874565973</v>
      </c>
      <c r="H523" s="66">
        <v>45.684860825398999</v>
      </c>
    </row>
    <row r="524" spans="1:11">
      <c r="A524" s="66">
        <v>184.1999835391166</v>
      </c>
      <c r="B524" s="66">
        <v>47.086237249879296</v>
      </c>
      <c r="D524" s="66">
        <v>795.35340565950673</v>
      </c>
      <c r="E524" s="66">
        <v>43.156098314121202</v>
      </c>
      <c r="G524" s="66">
        <v>1345.0931257279776</v>
      </c>
      <c r="H524" s="66">
        <v>45.702857215667102</v>
      </c>
    </row>
    <row r="525" spans="1:11">
      <c r="A525" s="66">
        <v>208.77068846528425</v>
      </c>
      <c r="B525" s="66">
        <v>46.932893353114899</v>
      </c>
      <c r="D525" s="66">
        <v>804.61981305770257</v>
      </c>
      <c r="E525" s="66">
        <v>43.612571862589398</v>
      </c>
      <c r="G525" s="66">
        <v>1346.3028571163813</v>
      </c>
      <c r="H525" s="66">
        <v>47.068097459670902</v>
      </c>
    </row>
    <row r="526" spans="1:11">
      <c r="A526" s="66">
        <v>219.86047292344682</v>
      </c>
      <c r="B526" s="66">
        <v>46.312360779275203</v>
      </c>
      <c r="D526" s="66">
        <v>821.17146488699882</v>
      </c>
      <c r="E526" s="66">
        <v>44.099875977890498</v>
      </c>
      <c r="G526" s="66">
        <v>1348.6073638041178</v>
      </c>
      <c r="H526" s="66">
        <v>47.203873469147197</v>
      </c>
    </row>
    <row r="527" spans="1:11">
      <c r="A527" s="66">
        <v>251.11336284508488</v>
      </c>
      <c r="B527" s="66">
        <v>46.297870541891903</v>
      </c>
      <c r="D527" s="66">
        <v>842.64630060187483</v>
      </c>
      <c r="E527" s="66">
        <v>44.089023975979501</v>
      </c>
      <c r="G527" s="66">
        <v>1349.347413109238</v>
      </c>
      <c r="H527" s="66">
        <v>46.684550794813603</v>
      </c>
    </row>
    <row r="528" spans="1:11">
      <c r="A528" s="66">
        <v>285.5203929921513</v>
      </c>
      <c r="B528" s="66">
        <v>46.6682680338604</v>
      </c>
      <c r="D528" s="66">
        <v>844.78538547859978</v>
      </c>
      <c r="E528" s="66">
        <v>42.615204658600703</v>
      </c>
      <c r="G528" s="66">
        <v>1350.3106611453093</v>
      </c>
      <c r="H528" s="66">
        <v>46.746378943991601</v>
      </c>
    </row>
    <row r="529" spans="1:11">
      <c r="A529" s="176" t="s">
        <v>158</v>
      </c>
      <c r="B529" s="176"/>
      <c r="D529" s="176" t="s">
        <v>355</v>
      </c>
      <c r="E529" s="176"/>
      <c r="G529" s="176" t="s">
        <v>355</v>
      </c>
      <c r="H529" s="176"/>
      <c r="J529" s="176" t="s">
        <v>355</v>
      </c>
      <c r="K529" s="176"/>
    </row>
    <row r="530" spans="1:11">
      <c r="A530" s="64" t="s">
        <v>345</v>
      </c>
      <c r="B530" s="64" t="s">
        <v>346</v>
      </c>
      <c r="D530" s="64" t="s">
        <v>345</v>
      </c>
      <c r="E530" s="64" t="s">
        <v>346</v>
      </c>
      <c r="G530" s="64" t="s">
        <v>345</v>
      </c>
      <c r="H530" s="64" t="s">
        <v>346</v>
      </c>
      <c r="J530" s="64" t="s">
        <v>345</v>
      </c>
      <c r="K530" s="64" t="s">
        <v>346</v>
      </c>
    </row>
    <row r="531" spans="1:11">
      <c r="A531" s="66">
        <v>-11.569090462812982</v>
      </c>
      <c r="B531" s="66">
        <v>56.716631505990598</v>
      </c>
      <c r="D531" s="66">
        <v>428.72788564204836</v>
      </c>
      <c r="E531" s="66">
        <v>54.546258920731702</v>
      </c>
      <c r="G531" s="66">
        <v>845.31079246072409</v>
      </c>
      <c r="H531" s="66">
        <v>51.140553947912601</v>
      </c>
      <c r="J531" s="66">
        <v>1128.9798620651829</v>
      </c>
      <c r="K531" s="66">
        <v>56.495010466880103</v>
      </c>
    </row>
    <row r="532" spans="1:11">
      <c r="A532" s="66">
        <v>-6.4980394541654496</v>
      </c>
      <c r="B532" s="66">
        <v>56.554511541680696</v>
      </c>
      <c r="D532" s="66">
        <v>432.50509405527549</v>
      </c>
      <c r="E532" s="66">
        <v>54.329923764968903</v>
      </c>
      <c r="G532" s="66">
        <v>859.70734889468031</v>
      </c>
      <c r="H532" s="66">
        <v>50.867500626627603</v>
      </c>
      <c r="J532" s="66">
        <v>1159.3849634553869</v>
      </c>
      <c r="K532" s="66">
        <v>56.4564298237336</v>
      </c>
    </row>
    <row r="533" spans="1:11">
      <c r="A533" s="66">
        <v>-0.62670187084863438</v>
      </c>
      <c r="B533" s="66">
        <v>59.2881655090046</v>
      </c>
      <c r="D533" s="66">
        <v>433.6277642458632</v>
      </c>
      <c r="E533" s="66">
        <v>54.562172518755403</v>
      </c>
      <c r="G533" s="66">
        <v>870.26137698785419</v>
      </c>
      <c r="H533" s="66">
        <v>51.708531327657099</v>
      </c>
      <c r="J533" s="66">
        <v>1185.0638687614221</v>
      </c>
      <c r="K533" s="66">
        <v>56.540719177820399</v>
      </c>
    </row>
    <row r="534" spans="1:11">
      <c r="A534" s="66">
        <v>0</v>
      </c>
      <c r="B534" s="66">
        <v>59.649000000000001</v>
      </c>
      <c r="D534" s="66">
        <v>433.63981009744367</v>
      </c>
      <c r="E534" s="66">
        <v>56.157283154168297</v>
      </c>
      <c r="G534" s="66">
        <v>899.36857387691498</v>
      </c>
      <c r="H534" s="66">
        <v>50.681038630694403</v>
      </c>
      <c r="J534" s="66">
        <v>1185.4076424933869</v>
      </c>
      <c r="K534" s="66">
        <v>56.678704253081001</v>
      </c>
    </row>
    <row r="535" spans="1:11">
      <c r="A535" s="66">
        <v>2.5251211999670669</v>
      </c>
      <c r="B535" s="66">
        <v>59.258870189415603</v>
      </c>
      <c r="D535" s="66">
        <v>436.16618445697907</v>
      </c>
      <c r="E535" s="66">
        <v>56.343202675578603</v>
      </c>
      <c r="G535" s="66">
        <v>922.19354369047994</v>
      </c>
      <c r="H535" s="66">
        <v>51.421846798111297</v>
      </c>
      <c r="J535" s="66">
        <v>1185.8116669171611</v>
      </c>
      <c r="K535" s="66">
        <v>56.664973911533998</v>
      </c>
    </row>
    <row r="536" spans="1:11">
      <c r="A536" s="66">
        <v>10.295185078680799</v>
      </c>
      <c r="B536" s="66">
        <v>56.140398934609202</v>
      </c>
      <c r="D536" s="66">
        <v>436.839973844761</v>
      </c>
      <c r="E536" s="66">
        <v>56.929402880435397</v>
      </c>
      <c r="G536" s="66">
        <v>935.81778496149059</v>
      </c>
      <c r="H536" s="66">
        <v>51.549349674123903</v>
      </c>
      <c r="J536" s="66">
        <v>1186.0282350709135</v>
      </c>
      <c r="K536" s="66">
        <v>56.274490160461497</v>
      </c>
    </row>
    <row r="537" spans="1:11">
      <c r="A537" s="66">
        <v>17.361493856126526</v>
      </c>
      <c r="B537" s="66">
        <v>56.081385441964102</v>
      </c>
      <c r="D537" s="66">
        <v>438.44494872041076</v>
      </c>
      <c r="E537" s="66">
        <v>56.990525131051598</v>
      </c>
      <c r="G537" s="66">
        <v>946.16819763096032</v>
      </c>
      <c r="H537" s="66">
        <v>50.910018667526799</v>
      </c>
      <c r="J537" s="66">
        <v>1186.1451636849492</v>
      </c>
      <c r="K537" s="66">
        <v>56.332558353438202</v>
      </c>
    </row>
    <row r="538" spans="1:11">
      <c r="A538" s="66">
        <v>24.855141801281736</v>
      </c>
      <c r="B538" s="66">
        <v>55.561022007539499</v>
      </c>
      <c r="D538" s="66">
        <v>438.44594872375558</v>
      </c>
      <c r="E538" s="66">
        <v>57.290525131051602</v>
      </c>
      <c r="G538" s="66">
        <v>948.59225553319243</v>
      </c>
      <c r="H538" s="66">
        <v>51.918189858015097</v>
      </c>
      <c r="J538" s="66">
        <v>1186.9284909541509</v>
      </c>
      <c r="K538" s="66">
        <v>56.7648419156953</v>
      </c>
    </row>
    <row r="539" spans="1:11">
      <c r="A539" s="66">
        <v>25.149167771118496</v>
      </c>
      <c r="B539" s="66">
        <v>55.349913897139302</v>
      </c>
      <c r="D539" s="66">
        <v>439.50876602495202</v>
      </c>
      <c r="E539" s="66">
        <v>57.27</v>
      </c>
      <c r="G539" s="66">
        <v>949.84845796642855</v>
      </c>
      <c r="H539" s="66">
        <v>55.758433221462198</v>
      </c>
      <c r="J539" s="66">
        <v>1187.4272594795584</v>
      </c>
      <c r="K539" s="66">
        <v>56.885472965760798</v>
      </c>
    </row>
    <row r="540" spans="1:11">
      <c r="A540" s="66">
        <v>26.157277254783214</v>
      </c>
      <c r="B540" s="66">
        <v>55.336070089513498</v>
      </c>
      <c r="D540" s="66">
        <v>440.38022199494969</v>
      </c>
      <c r="E540" s="66">
        <v>57.2667358937153</v>
      </c>
      <c r="G540" s="66">
        <v>969.10501181172276</v>
      </c>
      <c r="H540" s="66">
        <v>56.021742769619202</v>
      </c>
      <c r="J540" s="66">
        <v>1188.1485938827841</v>
      </c>
      <c r="K540" s="66">
        <v>56.709147967657501</v>
      </c>
    </row>
    <row r="541" spans="1:11">
      <c r="A541" s="66">
        <v>26.568104147660559</v>
      </c>
      <c r="B541" s="66">
        <v>55.666751898649601</v>
      </c>
      <c r="D541" s="66">
        <v>441.56211773641292</v>
      </c>
      <c r="E541" s="66">
        <v>56.686710254579602</v>
      </c>
      <c r="G541" s="66">
        <v>970.29740651505836</v>
      </c>
      <c r="H541" s="66">
        <v>56.297738229176701</v>
      </c>
      <c r="J541" s="66">
        <v>1205.8415988083743</v>
      </c>
      <c r="K541" s="66">
        <v>56.723711262225798</v>
      </c>
    </row>
    <row r="542" spans="1:11">
      <c r="A542" s="66">
        <v>26.898600837259593</v>
      </c>
      <c r="B542" s="66">
        <v>55.679546082182398</v>
      </c>
      <c r="D542" s="66">
        <v>442.47621717698769</v>
      </c>
      <c r="E542" s="66">
        <v>56.6842985804779</v>
      </c>
      <c r="G542" s="66">
        <v>971.07418468932224</v>
      </c>
      <c r="H542" s="66">
        <v>56.1293788527909</v>
      </c>
      <c r="J542" s="66">
        <v>1224.2566426675317</v>
      </c>
      <c r="K542" s="66">
        <v>56.715952138030403</v>
      </c>
    </row>
    <row r="543" spans="1:11">
      <c r="A543" s="66">
        <v>27.655249565744295</v>
      </c>
      <c r="B543" s="66">
        <v>55.429948386293901</v>
      </c>
      <c r="D543" s="66">
        <v>442.69376537368788</v>
      </c>
      <c r="E543" s="66">
        <v>57.009005037044602</v>
      </c>
      <c r="G543" s="66">
        <v>971.50405170542183</v>
      </c>
      <c r="H543" s="66">
        <v>56.043661099500497</v>
      </c>
      <c r="J543" s="66">
        <v>1225.087812448907</v>
      </c>
      <c r="K543" s="66">
        <v>57.140203271076302</v>
      </c>
    </row>
    <row r="544" spans="1:11">
      <c r="A544" s="66">
        <v>54.619925450694033</v>
      </c>
      <c r="B544" s="66">
        <v>55.420680323633199</v>
      </c>
      <c r="D544" s="66">
        <v>450.98045973417169</v>
      </c>
      <c r="E544" s="66">
        <v>52.957465611120902</v>
      </c>
      <c r="G544" s="66">
        <v>971.66911757422963</v>
      </c>
      <c r="H544" s="66">
        <v>56.084682492812199</v>
      </c>
      <c r="J544" s="66">
        <v>1227.8069063955479</v>
      </c>
      <c r="K544" s="66">
        <v>57.100697992027797</v>
      </c>
    </row>
    <row r="545" spans="1:11">
      <c r="A545" s="66">
        <v>55.780085346517062</v>
      </c>
      <c r="B545" s="66">
        <v>55.988950151557702</v>
      </c>
      <c r="D545" s="66">
        <v>457.27076439765085</v>
      </c>
      <c r="E545" s="66">
        <v>53.187690004287099</v>
      </c>
      <c r="G545" s="66">
        <v>972.07567730474625</v>
      </c>
      <c r="H545" s="66">
        <v>56.608215339633396</v>
      </c>
      <c r="J545" s="66">
        <v>1228.2835763534731</v>
      </c>
      <c r="K545" s="66">
        <v>57.2471007448178</v>
      </c>
    </row>
    <row r="546" spans="1:11">
      <c r="A546" s="66">
        <v>56.529276010636949</v>
      </c>
      <c r="B546" s="66">
        <v>55.9533531298962</v>
      </c>
      <c r="D546" s="66">
        <v>461.39499053364995</v>
      </c>
      <c r="E546" s="66">
        <v>50.248682784689898</v>
      </c>
      <c r="G546" s="66">
        <v>972.55563942625008</v>
      </c>
      <c r="H546" s="66">
        <v>56.548534808335397</v>
      </c>
      <c r="J546" s="66">
        <v>1229.0925740138593</v>
      </c>
      <c r="K546" s="66">
        <v>57.249094115882599</v>
      </c>
    </row>
    <row r="547" spans="1:11">
      <c r="A547" s="66">
        <v>58.282373285461944</v>
      </c>
      <c r="B547" s="66">
        <v>55.069839166675997</v>
      </c>
      <c r="D547" s="66">
        <v>484.16059510475259</v>
      </c>
      <c r="E547" s="66">
        <v>51.057124606721899</v>
      </c>
      <c r="G547" s="66">
        <v>972.84256274111715</v>
      </c>
      <c r="H547" s="66">
        <v>56.450102459637897</v>
      </c>
      <c r="J547" s="66">
        <v>1256.376708007806</v>
      </c>
      <c r="K547" s="66">
        <v>57.225287497933898</v>
      </c>
    </row>
    <row r="548" spans="1:11">
      <c r="A548" s="66">
        <v>58.936283727925328</v>
      </c>
      <c r="B548" s="66">
        <v>55.074126930540103</v>
      </c>
      <c r="D548" s="66">
        <v>509.10473510833322</v>
      </c>
      <c r="E548" s="66">
        <v>51.270379411066301</v>
      </c>
      <c r="G548" s="66">
        <v>1000.9575445495929</v>
      </c>
      <c r="H548" s="66">
        <v>56.419503814953998</v>
      </c>
      <c r="J548" s="66">
        <v>1256.3864984891998</v>
      </c>
      <c r="K548" s="66">
        <v>57.316398754144601</v>
      </c>
    </row>
    <row r="549" spans="1:11">
      <c r="A549" s="66">
        <v>59.358243937047973</v>
      </c>
      <c r="B549" s="66">
        <v>55.373032353314002</v>
      </c>
      <c r="D549" s="66">
        <v>527.63995433966261</v>
      </c>
      <c r="E549" s="66">
        <v>50.242938738419497</v>
      </c>
      <c r="G549" s="66">
        <v>1024.2485715440919</v>
      </c>
      <c r="H549" s="66">
        <v>56.443186639871698</v>
      </c>
      <c r="J549" s="66">
        <v>1257.5520942360463</v>
      </c>
      <c r="K549" s="66">
        <v>57.045620940074102</v>
      </c>
    </row>
    <row r="550" spans="1:11">
      <c r="A550" s="66">
        <v>61.39418743459062</v>
      </c>
      <c r="B550" s="66">
        <v>55.552482864048102</v>
      </c>
      <c r="D550" s="66">
        <v>540.39841142113244</v>
      </c>
      <c r="E550" s="66">
        <v>50.209956003413403</v>
      </c>
      <c r="G550" s="66">
        <v>1024.6206289033371</v>
      </c>
      <c r="H550" s="66">
        <v>56.519504338599099</v>
      </c>
      <c r="J550" s="66">
        <v>1258.0804002114003</v>
      </c>
      <c r="K550" s="66">
        <v>56.165728539374598</v>
      </c>
    </row>
    <row r="551" spans="1:11">
      <c r="A551" s="66">
        <v>65.081818364445013</v>
      </c>
      <c r="B551" s="66">
        <v>55.6899800198035</v>
      </c>
      <c r="D551" s="66">
        <v>549.81166578924285</v>
      </c>
      <c r="E551" s="66">
        <v>51.579403237178703</v>
      </c>
      <c r="G551" s="66">
        <v>1026.1635030683665</v>
      </c>
      <c r="H551" s="66">
        <v>56.364987173826997</v>
      </c>
      <c r="J551" s="66">
        <v>1277.2826068362488</v>
      </c>
      <c r="K551" s="66">
        <v>55.909862529958097</v>
      </c>
    </row>
    <row r="552" spans="1:11">
      <c r="A552" s="66">
        <v>65.898172505378284</v>
      </c>
      <c r="B552" s="66">
        <v>55.351845424769202</v>
      </c>
      <c r="D552" s="66">
        <v>580.62073227701956</v>
      </c>
      <c r="E552" s="66">
        <v>51.912180282350398</v>
      </c>
      <c r="G552" s="66">
        <v>1027.7403057659085</v>
      </c>
      <c r="H552" s="66">
        <v>56.183957697928903</v>
      </c>
      <c r="J552" s="66">
        <v>1277.5654321298528</v>
      </c>
      <c r="K552" s="66">
        <v>56.1416609367676</v>
      </c>
    </row>
    <row r="553" spans="1:11">
      <c r="A553" s="66">
        <v>107.50109527482067</v>
      </c>
      <c r="B553" s="66">
        <v>55.326777504011901</v>
      </c>
      <c r="D553" s="66">
        <v>628.09055308985205</v>
      </c>
      <c r="E553" s="66">
        <v>51.825845177836698</v>
      </c>
      <c r="G553" s="66">
        <v>1030.5674506521614</v>
      </c>
      <c r="H553" s="66">
        <v>56.309598332547701</v>
      </c>
      <c r="J553" s="66">
        <v>1278.0764250307639</v>
      </c>
      <c r="K553" s="66">
        <v>56.150306274938899</v>
      </c>
    </row>
    <row r="554" spans="1:11">
      <c r="A554" s="66">
        <v>130.39711936570964</v>
      </c>
      <c r="B554" s="66">
        <v>55.376670425935203</v>
      </c>
      <c r="D554" s="66">
        <v>632.07583413688633</v>
      </c>
      <c r="E554" s="66">
        <v>50.2332122966436</v>
      </c>
      <c r="G554" s="66">
        <v>1030.9672699704231</v>
      </c>
      <c r="H554" s="66">
        <v>56.154374064315597</v>
      </c>
      <c r="J554" s="66">
        <v>1278.2336263317113</v>
      </c>
      <c r="K554" s="66">
        <v>55.878026947070403</v>
      </c>
    </row>
    <row r="555" spans="1:11">
      <c r="A555" s="66">
        <v>131.49412118497614</v>
      </c>
      <c r="B555" s="66">
        <v>55.762747543222197</v>
      </c>
      <c r="D555" s="66">
        <v>667.77111995964003</v>
      </c>
      <c r="E555" s="66">
        <v>50.466119389661998</v>
      </c>
      <c r="G555" s="66">
        <v>1066.3872907131199</v>
      </c>
      <c r="H555" s="66">
        <v>56.150981459465903</v>
      </c>
      <c r="J555" s="66">
        <v>1295.5206674139961</v>
      </c>
      <c r="K555" s="66">
        <v>55.807000035479497</v>
      </c>
    </row>
    <row r="556" spans="1:11">
      <c r="A556" s="66">
        <v>132.56320342890749</v>
      </c>
      <c r="B556" s="66">
        <v>55.783923797585203</v>
      </c>
      <c r="D556" s="66">
        <v>697.94444109714868</v>
      </c>
      <c r="E556" s="66">
        <v>49.917625148227501</v>
      </c>
      <c r="G556" s="66">
        <v>1066.5372907142735</v>
      </c>
      <c r="H556" s="66">
        <v>55.700981459465901</v>
      </c>
      <c r="J556" s="66">
        <v>1295.8393137115588</v>
      </c>
      <c r="K556" s="66">
        <v>56.276322184261602</v>
      </c>
    </row>
    <row r="557" spans="1:11">
      <c r="A557" s="66">
        <v>135.62998022419418</v>
      </c>
      <c r="B557" s="66">
        <v>54.768552419117199</v>
      </c>
      <c r="D557" s="66">
        <v>700.81263981994357</v>
      </c>
      <c r="E557" s="66">
        <v>48.225570823655197</v>
      </c>
      <c r="G557" s="66">
        <v>1068.8526370212098</v>
      </c>
      <c r="H557" s="66">
        <v>55.775899580533903</v>
      </c>
      <c r="J557" s="66">
        <v>1296.3572685814081</v>
      </c>
      <c r="K557" s="66">
        <v>56.318456382049497</v>
      </c>
    </row>
    <row r="558" spans="1:11">
      <c r="A558" s="66">
        <v>137.47920587366795</v>
      </c>
      <c r="B558" s="66">
        <v>54.6024905101591</v>
      </c>
      <c r="D558" s="66">
        <v>707.76605528271352</v>
      </c>
      <c r="E558" s="66">
        <v>48.036217782746</v>
      </c>
      <c r="G558" s="66">
        <v>1068.8811266911825</v>
      </c>
      <c r="H558" s="66">
        <v>56.270228710483998</v>
      </c>
      <c r="J558" s="66">
        <v>1296.8236932261336</v>
      </c>
      <c r="K558" s="66">
        <v>55.749588590979101</v>
      </c>
    </row>
    <row r="559" spans="1:11">
      <c r="A559" s="66">
        <v>150.96654742440316</v>
      </c>
      <c r="B559" s="66">
        <v>57.274187962296999</v>
      </c>
      <c r="D559" s="66">
        <v>714.32468204992631</v>
      </c>
      <c r="E559" s="66">
        <v>47.786954247974897</v>
      </c>
      <c r="G559" s="66">
        <v>1069.2710819387962</v>
      </c>
      <c r="H559" s="66">
        <v>56.301349873135401</v>
      </c>
      <c r="J559" s="66">
        <v>1297.8471849733885</v>
      </c>
      <c r="K559" s="66">
        <v>56.395138749171203</v>
      </c>
    </row>
    <row r="560" spans="1:11">
      <c r="A560" s="66">
        <v>156.44128176100989</v>
      </c>
      <c r="B560" s="66">
        <v>57.169884507121999</v>
      </c>
      <c r="D560" s="66">
        <v>717.21590084261209</v>
      </c>
      <c r="E560" s="66">
        <v>47.610470180786599</v>
      </c>
      <c r="G560" s="66">
        <v>1069.4182957837975</v>
      </c>
      <c r="H560" s="66">
        <v>56.142777064228397</v>
      </c>
      <c r="J560" s="66">
        <v>1297.9052369710942</v>
      </c>
      <c r="K560" s="66">
        <v>56.349435184544802</v>
      </c>
    </row>
    <row r="561" spans="1:11">
      <c r="A561" s="66">
        <v>162.54714224797212</v>
      </c>
      <c r="B561" s="66">
        <v>57.116053563525597</v>
      </c>
      <c r="D561" s="66">
        <v>719.06640291524127</v>
      </c>
      <c r="E561" s="66">
        <v>47.972640355167499</v>
      </c>
      <c r="G561" s="66">
        <v>1107.5263098348248</v>
      </c>
      <c r="H561" s="66">
        <v>56.157087928890697</v>
      </c>
      <c r="J561" s="66">
        <v>1298.7025900666993</v>
      </c>
      <c r="K561" s="66">
        <v>55.946361193655399</v>
      </c>
    </row>
    <row r="562" spans="1:11">
      <c r="A562" s="66">
        <v>185.92112252515463</v>
      </c>
      <c r="B562" s="66">
        <v>56.836883654875599</v>
      </c>
      <c r="D562" s="66">
        <v>726.09070468461459</v>
      </c>
      <c r="E562" s="66">
        <v>49.733688963010302</v>
      </c>
      <c r="G562" s="66">
        <v>1108.5318782285894</v>
      </c>
      <c r="H562" s="66">
        <v>56.965992677523502</v>
      </c>
      <c r="J562" s="66">
        <v>1300.426664820797</v>
      </c>
      <c r="K562" s="66">
        <v>55.8141039022793</v>
      </c>
    </row>
    <row r="563" spans="1:11">
      <c r="A563" s="66">
        <v>187.49955958756132</v>
      </c>
      <c r="B563" s="66">
        <v>56.2828694511959</v>
      </c>
      <c r="D563" s="66">
        <v>736.64180245362854</v>
      </c>
      <c r="E563" s="66">
        <v>49.8486284216266</v>
      </c>
      <c r="G563" s="66">
        <v>1109.1466380455972</v>
      </c>
      <c r="H563" s="66">
        <v>57.064904768034999</v>
      </c>
      <c r="J563" s="66">
        <v>1317.5146983208981</v>
      </c>
      <c r="K563" s="66">
        <v>55.7435407549617</v>
      </c>
    </row>
    <row r="564" spans="1:11">
      <c r="A564" s="66">
        <v>217.71588844681003</v>
      </c>
      <c r="B564" s="66">
        <v>55.726935900280502</v>
      </c>
      <c r="D564" s="66">
        <v>738.28169232092955</v>
      </c>
      <c r="E564" s="66">
        <v>49.667624851396702</v>
      </c>
      <c r="G564" s="66">
        <v>1109.5999516093073</v>
      </c>
      <c r="H564" s="66">
        <v>56.936140554097101</v>
      </c>
      <c r="J564" s="66">
        <v>1318.7483226497397</v>
      </c>
      <c r="K564" s="66">
        <v>56.281270417906001</v>
      </c>
    </row>
    <row r="565" spans="1:11">
      <c r="A565" s="66">
        <v>250.87322911087645</v>
      </c>
      <c r="B565" s="66">
        <v>55.766468173418701</v>
      </c>
      <c r="D565" s="66">
        <v>742.61796107672774</v>
      </c>
      <c r="E565" s="66">
        <v>49.483865715683201</v>
      </c>
      <c r="G565" s="66">
        <v>1119.600885937318</v>
      </c>
      <c r="H565" s="66">
        <v>56.976822076879699</v>
      </c>
      <c r="J565" s="66">
        <v>1340.2862674805449</v>
      </c>
      <c r="K565" s="66">
        <v>56.349174588359801</v>
      </c>
    </row>
    <row r="566" spans="1:11">
      <c r="A566" s="66">
        <v>285.8805502060207</v>
      </c>
      <c r="B566" s="66">
        <v>55.8385403812186</v>
      </c>
      <c r="D566" s="66">
        <v>751.56742099132623</v>
      </c>
      <c r="E566" s="66">
        <v>49.369996106972401</v>
      </c>
      <c r="G566" s="66">
        <v>1126.4840278285847</v>
      </c>
      <c r="H566" s="66">
        <v>56.923707519645802</v>
      </c>
      <c r="J566" s="66">
        <v>1340.7459533310534</v>
      </c>
      <c r="K566" s="66">
        <v>56.611874424823498</v>
      </c>
    </row>
    <row r="567" spans="1:11">
      <c r="A567" s="66">
        <v>323.48191520072021</v>
      </c>
      <c r="B567" s="66">
        <v>55.863407303703802</v>
      </c>
      <c r="D567" s="66">
        <v>759.17263210465137</v>
      </c>
      <c r="E567" s="66">
        <v>49.396139972626202</v>
      </c>
      <c r="G567" s="66">
        <v>1126.7398896154364</v>
      </c>
      <c r="H567" s="66">
        <v>56.984279650183801</v>
      </c>
      <c r="J567" s="66">
        <v>1341.2990930045451</v>
      </c>
      <c r="K567" s="66">
        <v>56.503385120767199</v>
      </c>
    </row>
    <row r="568" spans="1:11">
      <c r="A568" s="66">
        <v>361.16503322898126</v>
      </c>
      <c r="B568" s="66">
        <v>56.675257451429403</v>
      </c>
      <c r="D568" s="66">
        <v>766.81985164149171</v>
      </c>
      <c r="E568" s="66">
        <v>49.188312705755997</v>
      </c>
      <c r="G568" s="66">
        <v>1127.0260562847111</v>
      </c>
      <c r="H568" s="66">
        <v>56.911644940065699</v>
      </c>
      <c r="J568" s="66">
        <v>1341.6174146174558</v>
      </c>
      <c r="K568" s="66">
        <v>56.197664671572497</v>
      </c>
    </row>
    <row r="569" spans="1:11">
      <c r="A569" s="66">
        <v>389.85717911184611</v>
      </c>
      <c r="B569" s="66">
        <v>56.734845649493401</v>
      </c>
      <c r="D569" s="66">
        <v>769.25462348972769</v>
      </c>
      <c r="E569" s="66">
        <v>49.065450083798602</v>
      </c>
      <c r="G569" s="66">
        <v>1127.4692443270201</v>
      </c>
      <c r="H569" s="66">
        <v>56.225595571419497</v>
      </c>
      <c r="J569" s="66">
        <v>1341.7695040936255</v>
      </c>
      <c r="K569" s="66">
        <v>56.088460451527503</v>
      </c>
    </row>
    <row r="570" spans="1:11">
      <c r="A570" s="66">
        <v>390.96929960108025</v>
      </c>
      <c r="B570" s="66">
        <v>56.009682676663402</v>
      </c>
      <c r="D570" s="66">
        <v>771.82434943991711</v>
      </c>
      <c r="E570" s="66">
        <v>49.776600958843197</v>
      </c>
      <c r="G570" s="66">
        <v>1127.7782441700267</v>
      </c>
      <c r="H570" s="66">
        <v>56.226005127085898</v>
      </c>
      <c r="J570" s="66">
        <v>1341.9910268200272</v>
      </c>
      <c r="K570" s="66">
        <v>56.556820117868099</v>
      </c>
    </row>
    <row r="571" spans="1:11">
      <c r="A571" s="66">
        <v>410.09812201141227</v>
      </c>
      <c r="B571" s="66">
        <v>56.078780163196001</v>
      </c>
      <c r="D571" s="66">
        <v>773.89454835604658</v>
      </c>
      <c r="E571" s="66">
        <v>50.7718644115958</v>
      </c>
      <c r="G571" s="66">
        <v>1128.258802582468</v>
      </c>
      <c r="H571" s="66">
        <v>56.530505793124703</v>
      </c>
      <c r="J571" s="66">
        <v>1342.3770093056398</v>
      </c>
      <c r="K571" s="66">
        <v>56.570493442466699</v>
      </c>
    </row>
    <row r="572" spans="1:11">
      <c r="A572" s="66">
        <v>428.69110708266908</v>
      </c>
      <c r="B572" s="66">
        <v>56.200507666253102</v>
      </c>
      <c r="D572" s="66">
        <v>810.53302072113354</v>
      </c>
      <c r="E572" s="66">
        <v>51.339667162314498</v>
      </c>
      <c r="G572" s="66">
        <v>1128.6436929477311</v>
      </c>
      <c r="H572" s="66">
        <v>56.594665361254599</v>
      </c>
      <c r="J572" s="66">
        <v>1342.5411948051076</v>
      </c>
      <c r="K572" s="66">
        <v>56.417495132491901</v>
      </c>
    </row>
    <row r="573" spans="1:11">
      <c r="A573" s="176" t="s">
        <v>355</v>
      </c>
      <c r="B573" s="176"/>
      <c r="D573" s="176" t="s">
        <v>355</v>
      </c>
      <c r="E573" s="176"/>
      <c r="G573" s="176" t="s">
        <v>160</v>
      </c>
      <c r="H573" s="176"/>
      <c r="J573" s="176" t="s">
        <v>356</v>
      </c>
      <c r="K573" s="176"/>
    </row>
    <row r="574" spans="1:11">
      <c r="A574" s="64" t="s">
        <v>345</v>
      </c>
      <c r="B574" s="64" t="s">
        <v>346</v>
      </c>
      <c r="D574" s="64" t="s">
        <v>345</v>
      </c>
      <c r="E574" s="64" t="s">
        <v>346</v>
      </c>
      <c r="G574" s="64" t="s">
        <v>345</v>
      </c>
      <c r="H574" s="64" t="s">
        <v>346</v>
      </c>
      <c r="J574" s="64" t="s">
        <v>345</v>
      </c>
      <c r="K574" s="64" t="s">
        <v>346</v>
      </c>
    </row>
    <row r="575" spans="1:11">
      <c r="A575" s="66">
        <v>1359.1966576373677</v>
      </c>
      <c r="B575" s="66">
        <v>56.507989121124503</v>
      </c>
      <c r="D575" s="66">
        <v>1654.0937597631178</v>
      </c>
      <c r="E575" s="66">
        <v>55.500861288592198</v>
      </c>
      <c r="G575" s="66">
        <v>-7.1412883165789403</v>
      </c>
      <c r="H575" s="66">
        <v>66.688675880556403</v>
      </c>
      <c r="J575" s="66">
        <v>160.44488530537055</v>
      </c>
      <c r="K575" s="66">
        <v>53.582188544930403</v>
      </c>
    </row>
    <row r="576" spans="1:11">
      <c r="A576" s="66">
        <v>1359.6727115102954</v>
      </c>
      <c r="B576" s="66">
        <v>56.637189508243402</v>
      </c>
      <c r="D576" s="66">
        <v>1654.1109244687113</v>
      </c>
      <c r="E576" s="66">
        <v>55.542048187242301</v>
      </c>
      <c r="G576" s="66">
        <v>0</v>
      </c>
      <c r="H576" s="66">
        <v>66.718999999999994</v>
      </c>
      <c r="J576" s="66">
        <v>161.31125153771572</v>
      </c>
      <c r="K576" s="66">
        <v>54.122472682769597</v>
      </c>
    </row>
    <row r="577" spans="1:11">
      <c r="A577" s="66">
        <v>1360.0837188654261</v>
      </c>
      <c r="B577" s="66">
        <v>56.659415074119799</v>
      </c>
      <c r="D577" s="66">
        <v>1655.6677657460339</v>
      </c>
      <c r="E577" s="66">
        <v>55.589426825214801</v>
      </c>
      <c r="G577" s="66">
        <v>0.69510391798413285</v>
      </c>
      <c r="H577" s="66">
        <v>66.710673350798302</v>
      </c>
      <c r="J577" s="66">
        <v>166.42288533585781</v>
      </c>
      <c r="K577" s="66">
        <v>53.711996744922601</v>
      </c>
    </row>
    <row r="578" spans="1:11">
      <c r="A578" s="66">
        <v>1360.1965538326306</v>
      </c>
      <c r="B578" s="66">
        <v>56.028899058818197</v>
      </c>
      <c r="D578" s="66">
        <v>1655.8889943304259</v>
      </c>
      <c r="E578" s="66">
        <v>55.604163450113603</v>
      </c>
      <c r="G578" s="66">
        <v>0.72494655571127753</v>
      </c>
      <c r="H578" s="66">
        <v>67.510673350798299</v>
      </c>
      <c r="J578" s="66">
        <v>167.99408583364894</v>
      </c>
      <c r="K578" s="66">
        <v>53.082434005307903</v>
      </c>
    </row>
    <row r="579" spans="1:11">
      <c r="A579" s="66">
        <v>1360.4965538330002</v>
      </c>
      <c r="B579" s="66">
        <v>56.029899058818202</v>
      </c>
      <c r="D579" s="66">
        <v>1663.4917988425373</v>
      </c>
      <c r="E579" s="66">
        <v>59.263497502724697</v>
      </c>
      <c r="G579" s="66">
        <v>1.0233730020171035</v>
      </c>
      <c r="H579" s="66">
        <v>67.510673350798299</v>
      </c>
      <c r="J579" s="66">
        <v>183.90046997438506</v>
      </c>
      <c r="K579" s="66">
        <v>52.750581466423696</v>
      </c>
    </row>
    <row r="580" spans="1:11">
      <c r="A580" s="66">
        <v>1360.8965538366976</v>
      </c>
      <c r="B580" s="66">
        <v>55.9788990588182</v>
      </c>
      <c r="D580" s="66">
        <v>1666.1536141976942</v>
      </c>
      <c r="E580" s="66">
        <v>59.381339198639999</v>
      </c>
      <c r="G580" s="66">
        <v>1.0414631426015533</v>
      </c>
      <c r="H580" s="66">
        <v>66.698758751880604</v>
      </c>
      <c r="J580" s="66">
        <v>192.51314508428302</v>
      </c>
      <c r="K580" s="66">
        <v>53.625163926973798</v>
      </c>
    </row>
    <row r="581" spans="1:11">
      <c r="A581" s="66">
        <v>1382.0462101719063</v>
      </c>
      <c r="B581" s="66">
        <v>56.590352372341101</v>
      </c>
      <c r="D581" s="66">
        <v>1671.368648496466</v>
      </c>
      <c r="E581" s="66">
        <v>56.933693050007101</v>
      </c>
      <c r="G581" s="66">
        <v>1.0977907236137692</v>
      </c>
      <c r="H581" s="66">
        <v>64.490889376678993</v>
      </c>
      <c r="J581" s="66">
        <v>200.47537476018235</v>
      </c>
      <c r="K581" s="66">
        <v>53.526086022222302</v>
      </c>
    </row>
    <row r="582" spans="1:11">
      <c r="A582" s="66">
        <v>1382.2274960928189</v>
      </c>
      <c r="B582" s="66">
        <v>56.279783124696401</v>
      </c>
      <c r="D582" s="66">
        <v>1675.4698734216772</v>
      </c>
      <c r="E582" s="66">
        <v>56.851315727097202</v>
      </c>
      <c r="G582" s="66">
        <v>1.9144853466930947</v>
      </c>
      <c r="H582" s="66">
        <v>64.490889376678993</v>
      </c>
      <c r="J582" s="66">
        <v>206.10975874507545</v>
      </c>
      <c r="K582" s="66">
        <v>54.5419699539436</v>
      </c>
    </row>
    <row r="583" spans="1:11">
      <c r="A583" s="66">
        <v>1385.7387281757328</v>
      </c>
      <c r="B583" s="66">
        <v>56.441176766691299</v>
      </c>
      <c r="D583" s="66">
        <v>1677.3668288503895</v>
      </c>
      <c r="E583" s="66">
        <v>57.066000000000003</v>
      </c>
      <c r="G583" s="66">
        <v>1.9167664457592419</v>
      </c>
      <c r="H583" s="66">
        <v>62.191111149040402</v>
      </c>
      <c r="J583" s="66">
        <v>219.00048908363797</v>
      </c>
      <c r="K583" s="66">
        <v>54.571048500462297</v>
      </c>
    </row>
    <row r="584" spans="1:11">
      <c r="A584" s="66">
        <v>1385.8895921636886</v>
      </c>
      <c r="B584" s="66">
        <v>56.140791544636897</v>
      </c>
      <c r="D584" s="66">
        <v>1677.9855676100383</v>
      </c>
      <c r="E584" s="66">
        <v>56.5526075147027</v>
      </c>
      <c r="G584" s="66">
        <v>2.7020999743627816</v>
      </c>
      <c r="H584" s="66">
        <v>62.191111149040402</v>
      </c>
      <c r="J584" s="66">
        <v>233.15302972253895</v>
      </c>
      <c r="K584" s="66">
        <v>55.064369045807702</v>
      </c>
    </row>
    <row r="585" spans="1:11">
      <c r="A585" s="66">
        <v>1386.2885571654597</v>
      </c>
      <c r="B585" s="66">
        <v>56.196166349279999</v>
      </c>
      <c r="G585" s="66">
        <v>2.7839403640110567</v>
      </c>
      <c r="H585" s="66">
        <v>60.359874966941099</v>
      </c>
      <c r="J585" s="66">
        <v>258.3716755229899</v>
      </c>
      <c r="K585" s="66">
        <v>54.456905868218001</v>
      </c>
    </row>
    <row r="586" spans="1:11">
      <c r="A586" s="66">
        <v>1386.4775319773398</v>
      </c>
      <c r="B586" s="66">
        <v>56.331644480192303</v>
      </c>
      <c r="G586" s="66">
        <v>8.3303175866064496</v>
      </c>
      <c r="H586" s="66">
        <v>60.283748837275603</v>
      </c>
      <c r="J586" s="66">
        <v>263.61451837668477</v>
      </c>
      <c r="K586" s="66">
        <v>52.565841805663702</v>
      </c>
    </row>
    <row r="587" spans="1:11">
      <c r="A587" s="66">
        <v>1395.5986421160367</v>
      </c>
      <c r="B587" s="66">
        <v>56.511828324095497</v>
      </c>
      <c r="G587" s="66">
        <v>10.707243259897716</v>
      </c>
      <c r="H587" s="66">
        <v>58.989820477519999</v>
      </c>
      <c r="J587" s="66">
        <v>270.59754746482918</v>
      </c>
      <c r="K587" s="66">
        <v>52.314351058803403</v>
      </c>
    </row>
    <row r="588" spans="1:11">
      <c r="A588" s="66">
        <v>1397.1670168670828</v>
      </c>
      <c r="B588" s="66">
        <v>54.176593136791801</v>
      </c>
      <c r="G588" s="66">
        <v>14.424988863288348</v>
      </c>
      <c r="H588" s="66">
        <v>58.512478237187899</v>
      </c>
      <c r="J588" s="66">
        <v>276.76488292623253</v>
      </c>
      <c r="K588" s="66">
        <v>52.343267897531902</v>
      </c>
    </row>
    <row r="589" spans="1:11">
      <c r="A589" s="66">
        <v>1401.2181425618608</v>
      </c>
      <c r="B589" s="66">
        <v>53.176355134609302</v>
      </c>
      <c r="G589" s="66">
        <v>14.5535786238142</v>
      </c>
      <c r="H589" s="66">
        <v>58.348655936767202</v>
      </c>
      <c r="J589" s="66">
        <v>280.22681341982747</v>
      </c>
      <c r="K589" s="66">
        <v>52.5900817355474</v>
      </c>
    </row>
    <row r="590" spans="1:11">
      <c r="A590" s="66">
        <v>1403.1607399060042</v>
      </c>
      <c r="B590" s="66">
        <v>52.815769518158604</v>
      </c>
      <c r="G590" s="66">
        <v>14.627688649761673</v>
      </c>
      <c r="H590" s="66">
        <v>57.851511670314601</v>
      </c>
      <c r="J590" s="66">
        <v>283.79294096721395</v>
      </c>
      <c r="K590" s="66">
        <v>52.8310090564757</v>
      </c>
    </row>
    <row r="591" spans="1:11">
      <c r="A591" s="66">
        <v>1404.685663647924</v>
      </c>
      <c r="B591" s="66">
        <v>51.854256960750497</v>
      </c>
      <c r="G591" s="66">
        <v>16.027815082582727</v>
      </c>
      <c r="H591" s="66">
        <v>57.8066531896147</v>
      </c>
      <c r="J591" s="66">
        <v>285.87133138970421</v>
      </c>
      <c r="K591" s="66">
        <v>52.450878214581202</v>
      </c>
    </row>
    <row r="592" spans="1:11">
      <c r="A592" s="66">
        <v>1404.8177301299852</v>
      </c>
      <c r="B592" s="66">
        <v>51.671817128394899</v>
      </c>
      <c r="G592" s="66">
        <v>16.311591535743975</v>
      </c>
      <c r="H592" s="66">
        <v>57.483103246964298</v>
      </c>
      <c r="J592" s="66">
        <v>288.544838977827</v>
      </c>
      <c r="K592" s="66">
        <v>51.911662554723698</v>
      </c>
    </row>
    <row r="593" spans="1:11">
      <c r="A593" s="66">
        <v>1405.9747366556471</v>
      </c>
      <c r="B593" s="66">
        <v>52.820246917379897</v>
      </c>
      <c r="G593" s="66">
        <v>39.846939514281765</v>
      </c>
      <c r="H593" s="66">
        <v>57.593796528182303</v>
      </c>
      <c r="J593" s="66">
        <v>295.1301969369427</v>
      </c>
      <c r="K593" s="66">
        <v>51.728478237462902</v>
      </c>
    </row>
    <row r="594" spans="1:11">
      <c r="A594" s="66">
        <v>1425.5504098300471</v>
      </c>
      <c r="B594" s="66">
        <v>53.047423578541498</v>
      </c>
      <c r="G594" s="66">
        <v>80.173845145034349</v>
      </c>
      <c r="H594" s="66">
        <v>57.546345576597098</v>
      </c>
      <c r="J594" s="66">
        <v>298.36509591607046</v>
      </c>
      <c r="K594" s="66">
        <v>51.992732159784097</v>
      </c>
    </row>
    <row r="595" spans="1:11">
      <c r="A595" s="66">
        <v>1450.2977690367973</v>
      </c>
      <c r="B595" s="66">
        <v>53.425062682330399</v>
      </c>
      <c r="G595" s="66">
        <v>93.417087092552308</v>
      </c>
      <c r="H595" s="66">
        <v>57.6276165356851</v>
      </c>
      <c r="J595" s="66">
        <v>301.43910833208179</v>
      </c>
      <c r="K595" s="66">
        <v>52.345525296768002</v>
      </c>
    </row>
    <row r="596" spans="1:11">
      <c r="A596" s="66">
        <v>1473.9485701536269</v>
      </c>
      <c r="B596" s="66">
        <v>53.550604948311303</v>
      </c>
      <c r="G596" s="66">
        <v>93.64750587591513</v>
      </c>
      <c r="H596" s="66">
        <v>58.6449503598703</v>
      </c>
      <c r="J596" s="66">
        <v>302.97793464645486</v>
      </c>
      <c r="K596" s="66">
        <v>52.642892395547896</v>
      </c>
    </row>
    <row r="597" spans="1:11">
      <c r="A597" s="66">
        <v>1497.1134031842494</v>
      </c>
      <c r="B597" s="66">
        <v>53.658046907269899</v>
      </c>
      <c r="G597" s="66">
        <v>96.76194646215373</v>
      </c>
      <c r="H597" s="66">
        <v>58.565397794675199</v>
      </c>
      <c r="J597" s="66">
        <v>306.72451249123111</v>
      </c>
      <c r="K597" s="66">
        <v>52.7011568127066</v>
      </c>
    </row>
    <row r="598" spans="1:11">
      <c r="A598" s="66">
        <v>1521.1697010598864</v>
      </c>
      <c r="B598" s="66">
        <v>54.000835467732003</v>
      </c>
      <c r="G598" s="66">
        <v>100.53279419572763</v>
      </c>
      <c r="H598" s="66">
        <v>57.580254671096</v>
      </c>
      <c r="J598" s="66">
        <v>320.34727070183413</v>
      </c>
      <c r="K598" s="66">
        <v>51.948672203614699</v>
      </c>
    </row>
    <row r="599" spans="1:11">
      <c r="A599" s="66">
        <v>1546.6552858602747</v>
      </c>
      <c r="B599" s="66">
        <v>54.0303959238746</v>
      </c>
      <c r="G599" s="66">
        <v>100.53379104274025</v>
      </c>
      <c r="H599" s="66">
        <v>55.630254671095997</v>
      </c>
      <c r="J599" s="66">
        <v>333.98397011601543</v>
      </c>
      <c r="K599" s="66">
        <v>52.8072277244841</v>
      </c>
    </row>
    <row r="600" spans="1:11">
      <c r="A600" s="66">
        <v>1567.3237595451524</v>
      </c>
      <c r="B600" s="66">
        <v>53.123263477815001</v>
      </c>
      <c r="G600" s="66">
        <v>106.28282107538821</v>
      </c>
      <c r="H600" s="66">
        <v>55.894373121969799</v>
      </c>
      <c r="J600" s="66">
        <v>340.54483211711101</v>
      </c>
      <c r="K600" s="66">
        <v>55.850583606395098</v>
      </c>
    </row>
    <row r="601" spans="1:11">
      <c r="A601" s="66">
        <v>1571.1227646957686</v>
      </c>
      <c r="B601" s="66">
        <v>51.4884203003759</v>
      </c>
      <c r="G601" s="66">
        <v>106.28382033241753</v>
      </c>
      <c r="H601" s="66">
        <v>57.844373121969802</v>
      </c>
      <c r="J601" s="66">
        <v>360.39665645148585</v>
      </c>
      <c r="K601" s="66">
        <v>56.028646416882303</v>
      </c>
    </row>
    <row r="602" spans="1:11">
      <c r="A602" s="66">
        <v>1574.0813931451514</v>
      </c>
      <c r="B602" s="66">
        <v>50.942610319488203</v>
      </c>
      <c r="G602" s="66">
        <v>106.68352405111639</v>
      </c>
      <c r="H602" s="66">
        <v>57.843373121969798</v>
      </c>
      <c r="J602" s="66">
        <v>366.21937371050285</v>
      </c>
      <c r="K602" s="66">
        <v>55.668184112098601</v>
      </c>
    </row>
    <row r="603" spans="1:11">
      <c r="A603" s="66">
        <v>1584.0887151752277</v>
      </c>
      <c r="B603" s="66">
        <v>50.364067746067697</v>
      </c>
      <c r="G603" s="66">
        <v>106.68452331734842</v>
      </c>
      <c r="H603" s="66">
        <v>57.993373121969803</v>
      </c>
      <c r="J603" s="66">
        <v>387.32558375109716</v>
      </c>
      <c r="K603" s="66">
        <v>52.227807465074001</v>
      </c>
    </row>
    <row r="604" spans="1:11">
      <c r="A604" s="66">
        <v>1592.1596928071422</v>
      </c>
      <c r="B604" s="66">
        <v>49.537338028761503</v>
      </c>
      <c r="G604" s="66">
        <v>109.28259750582546</v>
      </c>
      <c r="H604" s="66">
        <v>57.992373121969798</v>
      </c>
      <c r="J604" s="66">
        <v>392.87089555301623</v>
      </c>
      <c r="K604" s="66">
        <v>51.9848942878888</v>
      </c>
    </row>
    <row r="605" spans="1:11">
      <c r="A605" s="66">
        <v>1597.1596928030235</v>
      </c>
      <c r="B605" s="66">
        <v>50.437338028761502</v>
      </c>
      <c r="G605" s="66">
        <v>109.28359676237501</v>
      </c>
      <c r="H605" s="66">
        <v>58.242373121969798</v>
      </c>
      <c r="J605" s="66">
        <v>400.0813298533194</v>
      </c>
      <c r="K605" s="66">
        <v>53.278000556080897</v>
      </c>
    </row>
    <row r="606" spans="1:11">
      <c r="A606" s="66">
        <v>1602.7637645439779</v>
      </c>
      <c r="B606" s="66">
        <v>51.399040165940903</v>
      </c>
      <c r="G606" s="66">
        <v>109.48344862315582</v>
      </c>
      <c r="H606" s="66">
        <v>58.241373121969801</v>
      </c>
      <c r="J606" s="66">
        <v>417.04906079766442</v>
      </c>
      <c r="K606" s="66">
        <v>52.935606043357303</v>
      </c>
    </row>
    <row r="607" spans="1:11">
      <c r="A607" s="66">
        <v>1610.2267592223193</v>
      </c>
      <c r="B607" s="66">
        <v>51.553223200759497</v>
      </c>
      <c r="G607" s="66">
        <v>109.48444787970537</v>
      </c>
      <c r="H607" s="66">
        <v>56.641373121969799</v>
      </c>
      <c r="J607" s="66">
        <v>440.37856210009738</v>
      </c>
      <c r="K607" s="66">
        <v>53.093881127251301</v>
      </c>
    </row>
    <row r="608" spans="1:11">
      <c r="A608" s="66">
        <v>1612.1456134684638</v>
      </c>
      <c r="B608" s="66">
        <v>50.656950252818604</v>
      </c>
      <c r="G608" s="66">
        <v>112.21242576609592</v>
      </c>
      <c r="H608" s="66">
        <v>56.640373121969802</v>
      </c>
      <c r="J608" s="66">
        <v>457.44727431123385</v>
      </c>
      <c r="K608" s="66">
        <v>52.955009360431703</v>
      </c>
    </row>
    <row r="609" spans="1:11">
      <c r="A609" s="66">
        <v>1619.6637469837594</v>
      </c>
      <c r="B609" s="66">
        <v>50.773942267935197</v>
      </c>
      <c r="G609" s="66">
        <v>112.21342503232795</v>
      </c>
      <c r="H609" s="66">
        <v>58.240373121969803</v>
      </c>
      <c r="J609" s="66">
        <v>479.97856998401608</v>
      </c>
      <c r="K609" s="66">
        <v>52.972217903704497</v>
      </c>
    </row>
    <row r="610" spans="1:11">
      <c r="A610" s="66">
        <v>1622.6637469865448</v>
      </c>
      <c r="B610" s="66">
        <v>50.273942267935197</v>
      </c>
      <c r="G610" s="66">
        <v>120.4481147073186</v>
      </c>
      <c r="H610" s="66">
        <v>58.592249800347098</v>
      </c>
      <c r="J610" s="66">
        <v>490.53537762359099</v>
      </c>
      <c r="K610" s="66">
        <v>52.802102198211301</v>
      </c>
    </row>
    <row r="611" spans="1:11">
      <c r="A611" s="66">
        <v>1625.3627550317269</v>
      </c>
      <c r="B611" s="66">
        <v>50.217371302380101</v>
      </c>
      <c r="G611" s="66">
        <v>129.06100207429151</v>
      </c>
      <c r="H611" s="66">
        <v>58.431908202734299</v>
      </c>
      <c r="J611" s="66">
        <v>497.48894688908746</v>
      </c>
      <c r="K611" s="66">
        <v>55.368854042135801</v>
      </c>
    </row>
    <row r="612" spans="1:11">
      <c r="A612" s="66">
        <v>1628.8894510688901</v>
      </c>
      <c r="B612" s="66">
        <v>52.307657702883702</v>
      </c>
      <c r="G612" s="66">
        <v>131.21863775885984</v>
      </c>
      <c r="H612" s="66">
        <v>59.7781322235316</v>
      </c>
      <c r="J612" s="66">
        <v>520.44400819083944</v>
      </c>
      <c r="K612" s="66">
        <v>55.348467328605601</v>
      </c>
    </row>
    <row r="613" spans="1:11">
      <c r="A613" s="66">
        <v>1636.8717132063102</v>
      </c>
      <c r="B613" s="66">
        <v>53.368120485663503</v>
      </c>
      <c r="G613" s="66">
        <v>133.19519694693565</v>
      </c>
      <c r="H613" s="66">
        <v>59.652388988654501</v>
      </c>
      <c r="J613" s="66">
        <v>537.4875655344033</v>
      </c>
      <c r="K613" s="66">
        <v>55.060191795992402</v>
      </c>
    </row>
    <row r="614" spans="1:11">
      <c r="A614" s="66">
        <v>1647.93876131915</v>
      </c>
      <c r="B614" s="66">
        <v>54.340379810911202</v>
      </c>
      <c r="G614" s="66">
        <v>145.28878494235059</v>
      </c>
      <c r="H614" s="66">
        <v>53.787010747570399</v>
      </c>
      <c r="J614" s="66">
        <v>545.32409342628284</v>
      </c>
      <c r="K614" s="66">
        <v>53.092213868335499</v>
      </c>
    </row>
    <row r="615" spans="1:11">
      <c r="A615" s="66">
        <v>1651.5875641410173</v>
      </c>
      <c r="B615" s="66">
        <v>54.264123892491497</v>
      </c>
      <c r="G615" s="66">
        <v>146.14472926291978</v>
      </c>
      <c r="H615" s="66">
        <v>53.6849142403033</v>
      </c>
      <c r="J615" s="66">
        <v>553.1491332762248</v>
      </c>
      <c r="K615" s="66">
        <v>53.513381991707298</v>
      </c>
    </row>
    <row r="616" spans="1:11">
      <c r="A616" s="66">
        <v>1651.6477509004872</v>
      </c>
      <c r="B616" s="66">
        <v>54.270149940151299</v>
      </c>
      <c r="G616" s="66">
        <v>158.48888342768396</v>
      </c>
      <c r="H616" s="66">
        <v>52.855599040141897</v>
      </c>
      <c r="J616" s="66">
        <v>560.55544485283451</v>
      </c>
      <c r="K616" s="66">
        <v>54.528101185929003</v>
      </c>
    </row>
    <row r="617" spans="1:11">
      <c r="A617" s="176" t="s">
        <v>356</v>
      </c>
      <c r="B617" s="176"/>
      <c r="D617" s="176" t="s">
        <v>356</v>
      </c>
      <c r="E617" s="176"/>
      <c r="G617" s="176" t="s">
        <v>162</v>
      </c>
      <c r="H617" s="176"/>
      <c r="J617" s="176" t="s">
        <v>357</v>
      </c>
      <c r="K617" s="176"/>
    </row>
    <row r="618" spans="1:11">
      <c r="A618" s="64" t="s">
        <v>345</v>
      </c>
      <c r="B618" s="64" t="s">
        <v>346</v>
      </c>
      <c r="D618" s="64" t="s">
        <v>345</v>
      </c>
      <c r="E618" s="64" t="s">
        <v>346</v>
      </c>
      <c r="G618" s="64" t="s">
        <v>345</v>
      </c>
      <c r="H618" s="64" t="s">
        <v>346</v>
      </c>
      <c r="J618" s="64" t="s">
        <v>345</v>
      </c>
      <c r="K618" s="64" t="s">
        <v>346</v>
      </c>
    </row>
    <row r="619" spans="1:11">
      <c r="A619" s="66">
        <v>563.69826899014504</v>
      </c>
      <c r="B619" s="66">
        <v>57.785821661074699</v>
      </c>
      <c r="D619" s="66">
        <v>1160.9845637364115</v>
      </c>
      <c r="E619" s="66">
        <v>58.031849589598302</v>
      </c>
      <c r="G619" s="66">
        <v>-12.173443852362926</v>
      </c>
      <c r="H619" s="66">
        <v>66.687672180460297</v>
      </c>
      <c r="J619" s="66">
        <v>136.63791166773822</v>
      </c>
      <c r="K619" s="66">
        <v>60.014544954900401</v>
      </c>
    </row>
    <row r="620" spans="1:11">
      <c r="A620" s="66">
        <v>569.84439184570772</v>
      </c>
      <c r="B620" s="66">
        <v>58.5314689658574</v>
      </c>
      <c r="D620" s="66">
        <v>1176.094745255878</v>
      </c>
      <c r="E620" s="66">
        <v>57.9942749331613</v>
      </c>
      <c r="G620" s="66">
        <v>0</v>
      </c>
      <c r="H620" s="66">
        <v>66.888999999999996</v>
      </c>
      <c r="J620" s="66">
        <v>149.34307063136785</v>
      </c>
      <c r="K620" s="66">
        <v>54.080380697393302</v>
      </c>
    </row>
    <row r="621" spans="1:11">
      <c r="A621" s="66">
        <v>585.84076186700418</v>
      </c>
      <c r="B621" s="66">
        <v>59.452065501002402</v>
      </c>
      <c r="D621" s="66">
        <v>1184.9816597895831</v>
      </c>
      <c r="E621" s="66">
        <v>57.779661461117101</v>
      </c>
      <c r="G621" s="66">
        <v>0.94649497230043234</v>
      </c>
      <c r="H621" s="66">
        <v>66.735503109970793</v>
      </c>
      <c r="J621" s="66">
        <v>159.45835010139956</v>
      </c>
      <c r="K621" s="66">
        <v>53.473855621859201</v>
      </c>
    </row>
    <row r="622" spans="1:11">
      <c r="A622" s="66">
        <v>600.74852035021058</v>
      </c>
      <c r="B622" s="66">
        <v>59.9373798606035</v>
      </c>
      <c r="D622" s="66">
        <v>1189.7763621969043</v>
      </c>
      <c r="E622" s="66">
        <v>56.763401143910201</v>
      </c>
      <c r="G622" s="66">
        <v>1.5597507228696796</v>
      </c>
      <c r="H622" s="66">
        <v>67.542215822024303</v>
      </c>
      <c r="J622" s="66">
        <v>161.60368349451963</v>
      </c>
      <c r="K622" s="66">
        <v>54.483582701207503</v>
      </c>
    </row>
    <row r="623" spans="1:11">
      <c r="A623" s="66">
        <v>623.38768412701643</v>
      </c>
      <c r="B623" s="66">
        <v>60.177474263102702</v>
      </c>
      <c r="D623" s="66">
        <v>1200.8395882806751</v>
      </c>
      <c r="E623" s="66">
        <v>56.9331659292084</v>
      </c>
      <c r="G623" s="66">
        <v>1.8048328958658668</v>
      </c>
      <c r="H623" s="66">
        <v>67.538965435028501</v>
      </c>
      <c r="J623" s="66">
        <v>187.37159285801536</v>
      </c>
      <c r="K623" s="66">
        <v>54.149158683638497</v>
      </c>
    </row>
    <row r="624" spans="1:11">
      <c r="A624" s="66">
        <v>640.68740642572754</v>
      </c>
      <c r="B624" s="66">
        <v>60.2018707329348</v>
      </c>
      <c r="D624" s="66">
        <v>1207.1456769909455</v>
      </c>
      <c r="E624" s="66">
        <v>55.613836350791999</v>
      </c>
      <c r="G624" s="66">
        <v>1.8148254543562421</v>
      </c>
      <c r="H624" s="66">
        <v>64.525164819682402</v>
      </c>
      <c r="J624" s="66">
        <v>194.37673311572411</v>
      </c>
      <c r="K624" s="66">
        <v>54.465767885696998</v>
      </c>
    </row>
    <row r="625" spans="1:11">
      <c r="A625" s="66">
        <v>663.41838815457334</v>
      </c>
      <c r="B625" s="66">
        <v>60.233172101871801</v>
      </c>
      <c r="D625" s="66">
        <v>1213.8410601829878</v>
      </c>
      <c r="E625" s="66">
        <v>55.546647093876203</v>
      </c>
      <c r="G625" s="66">
        <v>2.728342768546709</v>
      </c>
      <c r="H625" s="66">
        <v>64.525164819682402</v>
      </c>
      <c r="J625" s="66">
        <v>202.02414536876384</v>
      </c>
      <c r="K625" s="66">
        <v>54.541620632524001</v>
      </c>
    </row>
    <row r="626" spans="1:11">
      <c r="A626" s="66">
        <v>680.72883315821821</v>
      </c>
      <c r="B626" s="66">
        <v>60.511793289161098</v>
      </c>
      <c r="D626" s="66">
        <v>1222.0159139454258</v>
      </c>
      <c r="E626" s="66">
        <v>56.200129716530697</v>
      </c>
      <c r="G626" s="66">
        <v>2.9296096986260203</v>
      </c>
      <c r="H626" s="66">
        <v>60.372200041103198</v>
      </c>
      <c r="J626" s="66">
        <v>215.06227531317739</v>
      </c>
      <c r="K626" s="66">
        <v>54.225074125675903</v>
      </c>
    </row>
    <row r="627" spans="1:11">
      <c r="A627" s="66">
        <v>701.68981553226888</v>
      </c>
      <c r="B627" s="66">
        <v>60.070694519861398</v>
      </c>
      <c r="D627" s="66">
        <v>1240.9491328966164</v>
      </c>
      <c r="E627" s="66">
        <v>56.285855745228098</v>
      </c>
      <c r="G627" s="66">
        <v>8.9044976556392097</v>
      </c>
      <c r="H627" s="66">
        <v>60.075691683760098</v>
      </c>
      <c r="J627" s="66">
        <v>230.64334531642504</v>
      </c>
      <c r="K627" s="66">
        <v>55.383870005038098</v>
      </c>
    </row>
    <row r="628" spans="1:11">
      <c r="A628" s="66">
        <v>720.56487203428264</v>
      </c>
      <c r="B628" s="66">
        <v>60.0201843953854</v>
      </c>
      <c r="D628" s="66">
        <v>1246.7491329027534</v>
      </c>
      <c r="E628" s="66">
        <v>55.785855745228098</v>
      </c>
      <c r="G628" s="66">
        <v>10.992566616879232</v>
      </c>
      <c r="H628" s="66">
        <v>58.194136347030003</v>
      </c>
      <c r="J628" s="66">
        <v>242.53417512911284</v>
      </c>
      <c r="K628" s="66">
        <v>55.876117306003501</v>
      </c>
    </row>
    <row r="629" spans="1:11">
      <c r="A629" s="66">
        <v>741.57483467641407</v>
      </c>
      <c r="B629" s="66">
        <v>59.983025016072702</v>
      </c>
      <c r="D629" s="66">
        <v>1269.7491328973742</v>
      </c>
      <c r="E629" s="66">
        <v>55.885855745228099</v>
      </c>
      <c r="G629" s="66">
        <v>11.030291686146258</v>
      </c>
      <c r="H629" s="66">
        <v>59.885581783226797</v>
      </c>
      <c r="J629" s="66">
        <v>251.33945156702885</v>
      </c>
      <c r="K629" s="66">
        <v>55.292133040448803</v>
      </c>
    </row>
    <row r="630" spans="1:11">
      <c r="A630" s="66">
        <v>760.66048612191685</v>
      </c>
      <c r="B630" s="66">
        <v>59.966790459778601</v>
      </c>
      <c r="D630" s="66">
        <v>1273.7491329024888</v>
      </c>
      <c r="E630" s="66">
        <v>54.685855745228103</v>
      </c>
      <c r="G630" s="66">
        <v>11.731062141340194</v>
      </c>
      <c r="H630" s="66">
        <v>59.901288020359701</v>
      </c>
      <c r="J630" s="66">
        <v>260.49203633941562</v>
      </c>
      <c r="K630" s="66">
        <v>54.436430311598102</v>
      </c>
    </row>
    <row r="631" spans="1:11">
      <c r="A631" s="66">
        <v>784.82566196646565</v>
      </c>
      <c r="B631" s="66">
        <v>60.232693694022899</v>
      </c>
      <c r="D631" s="66">
        <v>1278.7491328942344</v>
      </c>
      <c r="E631" s="66">
        <v>54.385855745228099</v>
      </c>
      <c r="G631" s="66">
        <v>12.03756340369797</v>
      </c>
      <c r="H631" s="66">
        <v>58.197361691117599</v>
      </c>
      <c r="J631" s="66">
        <v>264.50247890219214</v>
      </c>
      <c r="K631" s="66">
        <v>52.777165159182999</v>
      </c>
    </row>
    <row r="632" spans="1:11">
      <c r="A632" s="66">
        <v>800.80696405860806</v>
      </c>
      <c r="B632" s="66">
        <v>60.759013684671203</v>
      </c>
      <c r="D632" s="66">
        <v>1293.9452514246752</v>
      </c>
      <c r="E632" s="66">
        <v>54.4131639317769</v>
      </c>
      <c r="G632" s="66">
        <v>12.735527665324904</v>
      </c>
      <c r="H632" s="66">
        <v>58.207864074604601</v>
      </c>
      <c r="J632" s="66">
        <v>274.31321189288201</v>
      </c>
      <c r="K632" s="66">
        <v>52.647760670350699</v>
      </c>
    </row>
    <row r="633" spans="1:11">
      <c r="A633" s="66">
        <v>832.76224754711609</v>
      </c>
      <c r="B633" s="66">
        <v>61.622809765630798</v>
      </c>
      <c r="D633" s="66">
        <v>1297.7822405793065</v>
      </c>
      <c r="E633" s="66">
        <v>54.613163931776903</v>
      </c>
      <c r="G633" s="66">
        <v>12.777564350032302</v>
      </c>
      <c r="H633" s="66">
        <v>59.204703287491597</v>
      </c>
      <c r="J633" s="66">
        <v>278.75050421741241</v>
      </c>
      <c r="K633" s="66">
        <v>52.332146552478697</v>
      </c>
    </row>
    <row r="634" spans="1:11">
      <c r="A634" s="66">
        <v>840.86966301194138</v>
      </c>
      <c r="B634" s="66">
        <v>61.533590156955597</v>
      </c>
      <c r="D634" s="66">
        <v>1302.0247763517245</v>
      </c>
      <c r="E634" s="66">
        <v>56.655758243201902</v>
      </c>
      <c r="G634" s="66">
        <v>13.033982809274036</v>
      </c>
      <c r="H634" s="66">
        <v>59.208364322489999</v>
      </c>
      <c r="J634" s="66">
        <v>281.77047036261291</v>
      </c>
      <c r="K634" s="66">
        <v>52.1566106140993</v>
      </c>
    </row>
    <row r="635" spans="1:11">
      <c r="A635" s="66">
        <v>868.46147689653992</v>
      </c>
      <c r="B635" s="66">
        <v>61.072940920754803</v>
      </c>
      <c r="D635" s="66">
        <v>1312.3052933040801</v>
      </c>
      <c r="E635" s="66">
        <v>56.683812825140897</v>
      </c>
      <c r="G635" s="66">
        <v>13.048732018539431</v>
      </c>
      <c r="H635" s="66">
        <v>58.154463854072098</v>
      </c>
      <c r="J635" s="66">
        <v>285.05751640629205</v>
      </c>
      <c r="K635" s="66">
        <v>52.173787801295099</v>
      </c>
    </row>
    <row r="636" spans="1:11">
      <c r="A636" s="66">
        <v>880.68197144353007</v>
      </c>
      <c r="B636" s="66">
        <v>60.457419429847299</v>
      </c>
      <c r="D636" s="66">
        <v>1314.5885131968132</v>
      </c>
      <c r="E636" s="66">
        <v>59.090025394832203</v>
      </c>
      <c r="G636" s="66">
        <v>15.078087032469959</v>
      </c>
      <c r="H636" s="66">
        <v>58.023026329478398</v>
      </c>
      <c r="J636" s="66">
        <v>287.80023002478214</v>
      </c>
      <c r="K636" s="66">
        <v>52.336958495290901</v>
      </c>
    </row>
    <row r="637" spans="1:11">
      <c r="A637" s="66">
        <v>910.3364730793927</v>
      </c>
      <c r="B637" s="66">
        <v>61.333433829031698</v>
      </c>
      <c r="D637" s="66">
        <v>1315.4425911675264</v>
      </c>
      <c r="E637" s="66">
        <v>59.153453471896903</v>
      </c>
      <c r="G637" s="66">
        <v>24.163410058018307</v>
      </c>
      <c r="H637" s="66">
        <v>57.858941942183399</v>
      </c>
      <c r="J637" s="66">
        <v>295.81528278913555</v>
      </c>
      <c r="K637" s="66">
        <v>52.669289872896002</v>
      </c>
    </row>
    <row r="638" spans="1:11">
      <c r="A638" s="66">
        <v>920.74771465369031</v>
      </c>
      <c r="B638" s="66">
        <v>60.6256283194407</v>
      </c>
      <c r="D638" s="66">
        <v>1320.4342050461696</v>
      </c>
      <c r="E638" s="66">
        <v>61.530058177559603</v>
      </c>
      <c r="G638" s="66">
        <v>40.867012418868185</v>
      </c>
      <c r="H638" s="66">
        <v>58.030686157693999</v>
      </c>
      <c r="J638" s="66">
        <v>301.29517757314613</v>
      </c>
      <c r="K638" s="66">
        <v>53.1803710641111</v>
      </c>
    </row>
    <row r="639" spans="1:11">
      <c r="A639" s="66">
        <v>933.31833664806447</v>
      </c>
      <c r="B639" s="66">
        <v>61.417022709840197</v>
      </c>
      <c r="D639" s="66">
        <v>1320.4772360027739</v>
      </c>
      <c r="E639" s="66">
        <v>64.719158510341202</v>
      </c>
      <c r="G639" s="66">
        <v>46.060480988119245</v>
      </c>
      <c r="H639" s="66">
        <v>60.0799575515084</v>
      </c>
      <c r="J639" s="66">
        <v>305.67593344660287</v>
      </c>
      <c r="K639" s="66">
        <v>53.139780503898102</v>
      </c>
    </row>
    <row r="640" spans="1:11">
      <c r="A640" s="66">
        <v>951.59952984369409</v>
      </c>
      <c r="B640" s="66">
        <v>61.298983537021897</v>
      </c>
      <c r="D640" s="66">
        <v>1321.7090896924619</v>
      </c>
      <c r="E640" s="66">
        <v>64.719158510341202</v>
      </c>
      <c r="G640" s="66">
        <v>67.297389032461524</v>
      </c>
      <c r="H640" s="66">
        <v>59.790203606105102</v>
      </c>
      <c r="J640" s="66">
        <v>312.06562769002068</v>
      </c>
      <c r="K640" s="66">
        <v>52.084731521470601</v>
      </c>
    </row>
    <row r="641" spans="1:11">
      <c r="A641" s="66">
        <v>960.08948322988476</v>
      </c>
      <c r="B641" s="66">
        <v>61.387424424182498</v>
      </c>
      <c r="D641" s="66">
        <v>1321.7982941064167</v>
      </c>
      <c r="E641" s="66">
        <v>66.714151374090903</v>
      </c>
      <c r="G641" s="66">
        <v>81.258245233319741</v>
      </c>
      <c r="H641" s="66">
        <v>59.5896099229101</v>
      </c>
      <c r="J641" s="66">
        <v>323.15705562748394</v>
      </c>
      <c r="K641" s="66">
        <v>53.749028154376397</v>
      </c>
    </row>
    <row r="642" spans="1:11">
      <c r="A642" s="66">
        <v>978.07586232373887</v>
      </c>
      <c r="B642" s="66">
        <v>61.239188759522797</v>
      </c>
      <c r="D642" s="66">
        <v>1322.0202710520837</v>
      </c>
      <c r="E642" s="66">
        <v>67.527653718595403</v>
      </c>
      <c r="G642" s="66">
        <v>91.908823495226045</v>
      </c>
      <c r="H642" s="66">
        <v>59.244911624605301</v>
      </c>
      <c r="J642" s="66">
        <v>333.68144335426172</v>
      </c>
      <c r="K642" s="66">
        <v>53.804420528648798</v>
      </c>
    </row>
    <row r="643" spans="1:11">
      <c r="A643" s="66">
        <v>988.62556851797297</v>
      </c>
      <c r="B643" s="66">
        <v>61.058485969939198</v>
      </c>
      <c r="D643" s="66">
        <v>1322.3912409814534</v>
      </c>
      <c r="E643" s="66">
        <v>67.533154589294099</v>
      </c>
      <c r="G643" s="66">
        <v>94.8513758977425</v>
      </c>
      <c r="H643" s="66">
        <v>57.841022478702698</v>
      </c>
      <c r="J643" s="66">
        <v>338.83889885872691</v>
      </c>
      <c r="K643" s="66">
        <v>56.375334411793901</v>
      </c>
    </row>
    <row r="644" spans="1:11">
      <c r="A644" s="66">
        <v>994.4764761163899</v>
      </c>
      <c r="B644" s="66">
        <v>60.534697099544999</v>
      </c>
      <c r="D644" s="66">
        <v>1322.6048226661198</v>
      </c>
      <c r="E644" s="66">
        <v>67.107189154168296</v>
      </c>
      <c r="G644" s="66">
        <v>95.252761290232797</v>
      </c>
      <c r="H644" s="66">
        <v>57.808873935256798</v>
      </c>
      <c r="J644" s="66">
        <v>361.75792929594547</v>
      </c>
      <c r="K644" s="66">
        <v>56.280294276537497</v>
      </c>
    </row>
    <row r="645" spans="1:11">
      <c r="A645" s="66">
        <v>1001.0358980220796</v>
      </c>
      <c r="B645" s="66">
        <v>60.254435105741599</v>
      </c>
      <c r="D645" s="66">
        <v>1322.802945024358</v>
      </c>
      <c r="E645" s="66">
        <v>66.878717718657995</v>
      </c>
      <c r="G645" s="66">
        <v>95.426383279305455</v>
      </c>
      <c r="H645" s="66">
        <v>55.874330078777398</v>
      </c>
      <c r="J645" s="66">
        <v>371.54512946422767</v>
      </c>
      <c r="K645" s="66">
        <v>55.739915768754898</v>
      </c>
    </row>
    <row r="646" spans="1:11">
      <c r="A646" s="66">
        <v>1020.4528921965773</v>
      </c>
      <c r="B646" s="66">
        <v>60.143011407691702</v>
      </c>
      <c r="D646" s="66">
        <v>1323.3344529414117</v>
      </c>
      <c r="E646" s="66">
        <v>66.828999999999994</v>
      </c>
      <c r="G646" s="66">
        <v>100.27797545162144</v>
      </c>
      <c r="H646" s="66">
        <v>55.799449381000699</v>
      </c>
      <c r="J646" s="66">
        <v>371.6968198347688</v>
      </c>
      <c r="K646" s="66">
        <v>54.481435966029103</v>
      </c>
    </row>
    <row r="647" spans="1:11">
      <c r="A647" s="66">
        <v>1040.7653674849741</v>
      </c>
      <c r="B647" s="66">
        <v>60.125094782644503</v>
      </c>
      <c r="D647" s="66">
        <v>1331.8507357276044</v>
      </c>
      <c r="E647" s="66">
        <v>66.741736753989599</v>
      </c>
      <c r="G647" s="66">
        <v>100.45600028690428</v>
      </c>
      <c r="H647" s="66">
        <v>57.824790421375901</v>
      </c>
      <c r="J647" s="66">
        <v>383.44074806131863</v>
      </c>
      <c r="K647" s="66">
        <v>52.541982079386898</v>
      </c>
    </row>
    <row r="648" spans="1:11">
      <c r="A648" s="66">
        <v>1051.4728839463071</v>
      </c>
      <c r="B648" s="66">
        <v>59.073199576893302</v>
      </c>
      <c r="D648" s="66">
        <v>1344.0601727709804</v>
      </c>
      <c r="E648" s="66">
        <v>66.627303649193607</v>
      </c>
      <c r="G648" s="66">
        <v>103.27698422296308</v>
      </c>
      <c r="H648" s="66">
        <v>57.960867797389298</v>
      </c>
      <c r="J648" s="66">
        <v>399.88381560418316</v>
      </c>
      <c r="K648" s="66">
        <v>52.552057414134801</v>
      </c>
    </row>
    <row r="649" spans="1:11">
      <c r="A649" s="66">
        <v>1070.9214863493685</v>
      </c>
      <c r="B649" s="66">
        <v>58.794470665894501</v>
      </c>
      <c r="G649" s="66">
        <v>103.27798375585871</v>
      </c>
      <c r="H649" s="66">
        <v>58.960867797389298</v>
      </c>
      <c r="J649" s="66">
        <v>401.60584682049245</v>
      </c>
      <c r="K649" s="66">
        <v>53.587046730959898</v>
      </c>
    </row>
    <row r="650" spans="1:11">
      <c r="A650" s="66">
        <v>1076.4844607453545</v>
      </c>
      <c r="B650" s="66">
        <v>58.156185799604501</v>
      </c>
      <c r="G650" s="66">
        <v>103.97766207609132</v>
      </c>
      <c r="H650" s="66">
        <v>58.961867797389303</v>
      </c>
      <c r="J650" s="66">
        <v>425.15336278671958</v>
      </c>
      <c r="K650" s="66">
        <v>53.617506959312898</v>
      </c>
    </row>
    <row r="651" spans="1:11">
      <c r="A651" s="66">
        <v>1080.9415153754346</v>
      </c>
      <c r="B651" s="66">
        <v>58.389719895296601</v>
      </c>
      <c r="G651" s="66">
        <v>103.97866161821339</v>
      </c>
      <c r="H651" s="66">
        <v>57.311867797389297</v>
      </c>
      <c r="J651" s="66">
        <v>443.2223431942632</v>
      </c>
      <c r="K651" s="66">
        <v>53.653087485446498</v>
      </c>
    </row>
    <row r="652" spans="1:11">
      <c r="A652" s="66">
        <v>1094.6345417637406</v>
      </c>
      <c r="B652" s="66">
        <v>58.3688825479068</v>
      </c>
      <c r="G652" s="66">
        <v>106.3762483593874</v>
      </c>
      <c r="H652" s="66">
        <v>57.294589320807098</v>
      </c>
      <c r="J652" s="66">
        <v>464.0808235700456</v>
      </c>
      <c r="K652" s="66">
        <v>53.584487000568302</v>
      </c>
    </row>
    <row r="653" spans="1:11">
      <c r="A653" s="66">
        <v>1099.7155453880569</v>
      </c>
      <c r="B653" s="66">
        <v>57.360219938834597</v>
      </c>
      <c r="G653" s="66">
        <v>106.39145432685581</v>
      </c>
      <c r="H653" s="66">
        <v>58.938544025257301</v>
      </c>
      <c r="J653" s="66">
        <v>497.24176009317142</v>
      </c>
      <c r="K653" s="66">
        <v>53.609399839794001</v>
      </c>
    </row>
    <row r="654" spans="1:11">
      <c r="A654" s="66">
        <v>1104.4416201189993</v>
      </c>
      <c r="B654" s="66">
        <v>57.206699298183501</v>
      </c>
      <c r="G654" s="66">
        <v>106.54342414444891</v>
      </c>
      <c r="H654" s="66">
        <v>58.9533025191907</v>
      </c>
      <c r="J654" s="66">
        <v>500.24608505822516</v>
      </c>
      <c r="K654" s="66">
        <v>55.644737573145399</v>
      </c>
    </row>
    <row r="655" spans="1:11">
      <c r="A655" s="66">
        <v>1108.6247019243012</v>
      </c>
      <c r="B655" s="66">
        <v>55.849389962366899</v>
      </c>
      <c r="G655" s="66">
        <v>106.5739686674109</v>
      </c>
      <c r="H655" s="66">
        <v>58.642106651716901</v>
      </c>
      <c r="J655" s="66">
        <v>522.11886512336002</v>
      </c>
      <c r="K655" s="66">
        <v>55.615643282973302</v>
      </c>
    </row>
    <row r="656" spans="1:11">
      <c r="A656" s="66">
        <v>1114.5156766236332</v>
      </c>
      <c r="B656" s="66">
        <v>55.350907093465402</v>
      </c>
      <c r="G656" s="66">
        <v>106.62744379940276</v>
      </c>
      <c r="H656" s="66">
        <v>57.312867797389302</v>
      </c>
      <c r="J656" s="66">
        <v>541.38300884196178</v>
      </c>
      <c r="K656" s="66">
        <v>55.139084636059899</v>
      </c>
    </row>
    <row r="657" spans="1:11">
      <c r="A657" s="66">
        <v>1117.4254035452407</v>
      </c>
      <c r="B657" s="66">
        <v>54.550907093465398</v>
      </c>
      <c r="G657" s="66">
        <v>109.02566802079986</v>
      </c>
      <c r="H657" s="66">
        <v>59.2452558158366</v>
      </c>
      <c r="J657" s="66">
        <v>544.45739472205332</v>
      </c>
      <c r="K657" s="66">
        <v>54.0911877421984</v>
      </c>
    </row>
    <row r="658" spans="1:11">
      <c r="A658" s="66">
        <v>1119.9823800179795</v>
      </c>
      <c r="B658" s="66">
        <v>55.614138781302799</v>
      </c>
      <c r="G658" s="66">
        <v>121.13071417691523</v>
      </c>
      <c r="H658" s="66">
        <v>59.390251978034897</v>
      </c>
      <c r="J658" s="66">
        <v>561.15517608852451</v>
      </c>
      <c r="K658" s="66">
        <v>54.432853611139102</v>
      </c>
    </row>
    <row r="659" spans="1:11">
      <c r="A659" s="66">
        <v>1120.8194208964117</v>
      </c>
      <c r="B659" s="66">
        <v>55.574576733137</v>
      </c>
      <c r="G659" s="66">
        <v>128.796140129751</v>
      </c>
      <c r="H659" s="66">
        <v>59.529082640074598</v>
      </c>
      <c r="J659" s="66">
        <v>569.40061166253884</v>
      </c>
      <c r="K659" s="66">
        <v>54.641475912150099</v>
      </c>
    </row>
    <row r="660" spans="1:11">
      <c r="A660" s="66">
        <v>1140.1524313402401</v>
      </c>
      <c r="B660" s="66">
        <v>56.428815736254002</v>
      </c>
      <c r="G660" s="66">
        <v>134.55783511866531</v>
      </c>
      <c r="H660" s="66">
        <v>60.067039399912503</v>
      </c>
      <c r="J660" s="66">
        <v>573.49804080693082</v>
      </c>
      <c r="K660" s="66">
        <v>58.844660993471699</v>
      </c>
    </row>
    <row r="661" spans="1:11">
      <c r="A661" s="176" t="s">
        <v>357</v>
      </c>
      <c r="B661" s="176"/>
      <c r="D661" s="176" t="s">
        <v>357</v>
      </c>
      <c r="E661" s="176"/>
      <c r="G661" s="176" t="s">
        <v>164</v>
      </c>
      <c r="H661" s="176"/>
      <c r="J661" s="176" t="s">
        <v>358</v>
      </c>
      <c r="K661" s="176"/>
    </row>
    <row r="662" spans="1:11">
      <c r="A662" s="64" t="s">
        <v>345</v>
      </c>
      <c r="B662" s="64" t="s">
        <v>346</v>
      </c>
      <c r="D662" s="64" t="s">
        <v>345</v>
      </c>
      <c r="E662" s="64" t="s">
        <v>346</v>
      </c>
      <c r="G662" s="64" t="s">
        <v>345</v>
      </c>
      <c r="H662" s="64" t="s">
        <v>346</v>
      </c>
      <c r="J662" s="64" t="s">
        <v>345</v>
      </c>
      <c r="K662" s="64" t="s">
        <v>346</v>
      </c>
    </row>
    <row r="663" spans="1:11">
      <c r="A663" s="66">
        <v>587.05289471484718</v>
      </c>
      <c r="B663" s="66">
        <v>59.842451070218402</v>
      </c>
      <c r="D663" s="66">
        <v>1085.1774102590095</v>
      </c>
      <c r="E663" s="66">
        <v>57.821683480861303</v>
      </c>
      <c r="G663" s="66">
        <v>-52.152933397322585</v>
      </c>
      <c r="H663" s="66">
        <v>65.428769822617099</v>
      </c>
      <c r="J663" s="66">
        <v>157.92350677419182</v>
      </c>
      <c r="K663" s="66">
        <v>52.823559603782797</v>
      </c>
    </row>
    <row r="664" spans="1:11">
      <c r="A664" s="66">
        <v>613.1889779811155</v>
      </c>
      <c r="B664" s="66">
        <v>60.0679794724239</v>
      </c>
      <c r="D664" s="66">
        <v>1106.3160396834535</v>
      </c>
      <c r="E664" s="66">
        <v>56.992435450362798</v>
      </c>
      <c r="G664" s="66">
        <v>-48.458358081392696</v>
      </c>
      <c r="H664" s="66">
        <v>65.301166133364504</v>
      </c>
      <c r="J664" s="66">
        <v>160.36898710080624</v>
      </c>
      <c r="K664" s="66">
        <v>53.336808438841103</v>
      </c>
    </row>
    <row r="665" spans="1:11">
      <c r="A665" s="66">
        <v>615.84707751382984</v>
      </c>
      <c r="B665" s="66">
        <v>61.029040756120899</v>
      </c>
      <c r="D665" s="66">
        <v>1108.5116741295806</v>
      </c>
      <c r="E665" s="66">
        <v>55.812677966145898</v>
      </c>
      <c r="G665" s="66">
        <v>-41.353056085619968</v>
      </c>
      <c r="H665" s="66">
        <v>61.315489814716102</v>
      </c>
      <c r="J665" s="66">
        <v>162.65788460203163</v>
      </c>
      <c r="K665" s="66">
        <v>53.392089916903799</v>
      </c>
    </row>
    <row r="666" spans="1:11">
      <c r="A666" s="66">
        <v>643.05448004602715</v>
      </c>
      <c r="B666" s="66">
        <v>61.127258953946402</v>
      </c>
      <c r="D666" s="66">
        <v>1111.7325349506186</v>
      </c>
      <c r="E666" s="66">
        <v>55.609208443556</v>
      </c>
      <c r="G666" s="66">
        <v>-36.118619207325793</v>
      </c>
      <c r="H666" s="66">
        <v>61.113387709412002</v>
      </c>
      <c r="J666" s="66">
        <v>166.70540361170217</v>
      </c>
      <c r="K666" s="66">
        <v>53.169683609437001</v>
      </c>
    </row>
    <row r="667" spans="1:11">
      <c r="A667" s="66">
        <v>671.86575324780813</v>
      </c>
      <c r="B667" s="66">
        <v>60.7543490253979</v>
      </c>
      <c r="D667" s="66">
        <v>1115.8731698677782</v>
      </c>
      <c r="E667" s="66">
        <v>55.586518467398299</v>
      </c>
      <c r="G667" s="66">
        <v>-36.008586442405146</v>
      </c>
      <c r="H667" s="66">
        <v>59.201265318384401</v>
      </c>
      <c r="J667" s="66">
        <v>168.40768391879553</v>
      </c>
      <c r="K667" s="66">
        <v>53.177808322874299</v>
      </c>
    </row>
    <row r="668" spans="1:11">
      <c r="A668" s="66">
        <v>691.24688859003834</v>
      </c>
      <c r="B668" s="66">
        <v>60.4277834967112</v>
      </c>
      <c r="D668" s="66">
        <v>1123.4319541886189</v>
      </c>
      <c r="E668" s="66">
        <v>55.145387000831498</v>
      </c>
      <c r="G668" s="66">
        <v>-31.201393669170596</v>
      </c>
      <c r="H668" s="66">
        <v>59.186003341889503</v>
      </c>
      <c r="J668" s="66">
        <v>172.82115802253736</v>
      </c>
      <c r="K668" s="66">
        <v>53.377750286620802</v>
      </c>
    </row>
    <row r="669" spans="1:11">
      <c r="A669" s="66">
        <v>696.16076598562927</v>
      </c>
      <c r="B669" s="66">
        <v>60.2049976729542</v>
      </c>
      <c r="D669" s="66">
        <v>1148.9354071045661</v>
      </c>
      <c r="E669" s="66">
        <v>56.334394137453998</v>
      </c>
      <c r="G669" s="66">
        <v>-31.095033787057503</v>
      </c>
      <c r="H669" s="66">
        <v>61.004915018706399</v>
      </c>
      <c r="J669" s="66">
        <v>175.61758417703854</v>
      </c>
      <c r="K669" s="66">
        <v>53.892071001778802</v>
      </c>
    </row>
    <row r="670" spans="1:11">
      <c r="A670" s="66">
        <v>697.87031127165915</v>
      </c>
      <c r="B670" s="66">
        <v>60.792998721753001</v>
      </c>
      <c r="D670" s="66">
        <v>1163.0688578850284</v>
      </c>
      <c r="E670" s="66">
        <v>58.188428747477701</v>
      </c>
      <c r="G670" s="66">
        <v>-29.990854535363439</v>
      </c>
      <c r="H670" s="66">
        <v>60.858644674875897</v>
      </c>
      <c r="J670" s="66">
        <v>191.80355314148051</v>
      </c>
      <c r="K670" s="66">
        <v>54.6041929407494</v>
      </c>
    </row>
    <row r="671" spans="1:11">
      <c r="A671" s="66">
        <v>722.2365217831167</v>
      </c>
      <c r="B671" s="66">
        <v>60.810311158148998</v>
      </c>
      <c r="D671" s="66">
        <v>1190.1090650052254</v>
      </c>
      <c r="E671" s="66">
        <v>57.857405914588597</v>
      </c>
      <c r="G671" s="66">
        <v>-26.050449127156305</v>
      </c>
      <c r="H671" s="66">
        <v>60.9159875353876</v>
      </c>
      <c r="J671" s="66">
        <v>194.81373654337074</v>
      </c>
      <c r="K671" s="66">
        <v>56.294498535696903</v>
      </c>
    </row>
    <row r="672" spans="1:11">
      <c r="A672" s="66">
        <v>759.35776908031778</v>
      </c>
      <c r="B672" s="66">
        <v>60.6367287967865</v>
      </c>
      <c r="D672" s="66">
        <v>1199.8623014463135</v>
      </c>
      <c r="E672" s="66">
        <v>57.081213545812403</v>
      </c>
      <c r="G672" s="66">
        <v>-23.000281145267131</v>
      </c>
      <c r="H672" s="66">
        <v>58.924002022030699</v>
      </c>
      <c r="J672" s="66">
        <v>202.32502410486072</v>
      </c>
      <c r="K672" s="66">
        <v>56.353355636910401</v>
      </c>
    </row>
    <row r="673" spans="1:11">
      <c r="A673" s="66">
        <v>761.76218121610668</v>
      </c>
      <c r="B673" s="66">
        <v>59.620394729548899</v>
      </c>
      <c r="D673" s="66">
        <v>1201.9569230596974</v>
      </c>
      <c r="E673" s="66">
        <v>55.810476445200997</v>
      </c>
      <c r="G673" s="66">
        <v>-20.910682306209516</v>
      </c>
      <c r="H673" s="66">
        <v>58.912629970699498</v>
      </c>
      <c r="J673" s="66">
        <v>206.75168939818968</v>
      </c>
      <c r="K673" s="66">
        <v>55.664791931638703</v>
      </c>
    </row>
    <row r="674" spans="1:11">
      <c r="A674" s="66">
        <v>762.37154643092902</v>
      </c>
      <c r="B674" s="66">
        <v>59.784528695768799</v>
      </c>
      <c r="D674" s="66">
        <v>1215.3424288580127</v>
      </c>
      <c r="E674" s="66">
        <v>56.2015742236159</v>
      </c>
      <c r="G674" s="66">
        <v>-17.915459727412951</v>
      </c>
      <c r="H674" s="66">
        <v>60.842922914912101</v>
      </c>
      <c r="J674" s="66">
        <v>214.99642674097089</v>
      </c>
      <c r="K674" s="66">
        <v>56.0166209594721</v>
      </c>
    </row>
    <row r="675" spans="1:11">
      <c r="A675" s="66">
        <v>763.04502311207807</v>
      </c>
      <c r="B675" s="66">
        <v>60.219407106734103</v>
      </c>
      <c r="D675" s="66">
        <v>1243.4889943579894</v>
      </c>
      <c r="E675" s="66">
        <v>56.2751135846922</v>
      </c>
      <c r="G675" s="66">
        <v>-17.740361749039788</v>
      </c>
      <c r="H675" s="66">
        <v>60.877234365710798</v>
      </c>
      <c r="J675" s="66">
        <v>219.87245489689187</v>
      </c>
      <c r="K675" s="66">
        <v>56.397926471262799</v>
      </c>
    </row>
    <row r="676" spans="1:11">
      <c r="A676" s="66">
        <v>780.11889237229332</v>
      </c>
      <c r="B676" s="66">
        <v>60.395489801820901</v>
      </c>
      <c r="D676" s="66">
        <v>1271.5483753167593</v>
      </c>
      <c r="E676" s="66">
        <v>56.1407282547706</v>
      </c>
      <c r="G676" s="66">
        <v>-17.714098899539092</v>
      </c>
      <c r="H676" s="66">
        <v>61.457760892555697</v>
      </c>
      <c r="J676" s="66">
        <v>222.22889032221181</v>
      </c>
      <c r="K676" s="66">
        <v>56.487265645409501</v>
      </c>
    </row>
    <row r="677" spans="1:11">
      <c r="A677" s="66">
        <v>789.74473354307395</v>
      </c>
      <c r="B677" s="66">
        <v>60.1495025514727</v>
      </c>
      <c r="D677" s="66">
        <v>1287.9212780710848</v>
      </c>
      <c r="E677" s="66">
        <v>55.654237136189302</v>
      </c>
      <c r="G677" s="66">
        <v>-17.55942087340085</v>
      </c>
      <c r="H677" s="66">
        <v>61.4609629578419</v>
      </c>
      <c r="J677" s="66">
        <v>227.24214683299797</v>
      </c>
      <c r="K677" s="66">
        <v>55.202539544084701</v>
      </c>
    </row>
    <row r="678" spans="1:11">
      <c r="A678" s="66">
        <v>796.47822681002003</v>
      </c>
      <c r="B678" s="66">
        <v>60.6907110173156</v>
      </c>
      <c r="D678" s="66">
        <v>1288.8038517050672</v>
      </c>
      <c r="E678" s="66">
        <v>55.249576688460998</v>
      </c>
      <c r="G678" s="66">
        <v>-17.454325250730928</v>
      </c>
      <c r="H678" s="66">
        <v>61.0020358102472</v>
      </c>
      <c r="J678" s="66">
        <v>230.603625751387</v>
      </c>
      <c r="K678" s="66">
        <v>54.644259708054001</v>
      </c>
    </row>
    <row r="679" spans="1:11">
      <c r="A679" s="66">
        <v>798.5937789920589</v>
      </c>
      <c r="B679" s="66">
        <v>61.385018509014401</v>
      </c>
      <c r="D679" s="66">
        <v>1289.7667278345705</v>
      </c>
      <c r="E679" s="66">
        <v>55.109586298129003</v>
      </c>
      <c r="G679" s="66">
        <v>-7.6096833664757106</v>
      </c>
      <c r="H679" s="66">
        <v>61.063006417384898</v>
      </c>
      <c r="J679" s="66">
        <v>237.48505779998089</v>
      </c>
      <c r="K679" s="66">
        <v>55.875232570572301</v>
      </c>
    </row>
    <row r="680" spans="1:11">
      <c r="A680" s="66">
        <v>818.77175599618238</v>
      </c>
      <c r="B680" s="66">
        <v>61.654849468397202</v>
      </c>
      <c r="D680" s="66">
        <v>1296.7973965667859</v>
      </c>
      <c r="E680" s="66">
        <v>55.075969132648801</v>
      </c>
      <c r="G680" s="66">
        <v>-7.4930185451850182</v>
      </c>
      <c r="H680" s="66">
        <v>61.263360049903298</v>
      </c>
      <c r="J680" s="66">
        <v>243.30350533238087</v>
      </c>
      <c r="K680" s="66">
        <v>56.007915890228702</v>
      </c>
    </row>
    <row r="681" spans="1:11">
      <c r="A681" s="66">
        <v>841.91993340055387</v>
      </c>
      <c r="B681" s="66">
        <v>61.591396468541298</v>
      </c>
      <c r="D681" s="66">
        <v>1299.4244711631404</v>
      </c>
      <c r="E681" s="66">
        <v>54.722522747629597</v>
      </c>
      <c r="G681" s="66">
        <v>-7.2459538473832215</v>
      </c>
      <c r="H681" s="66">
        <v>61.270726669723999</v>
      </c>
      <c r="J681" s="66">
        <v>249.1396069800972</v>
      </c>
      <c r="K681" s="66">
        <v>55.620074147958398</v>
      </c>
    </row>
    <row r="682" spans="1:11">
      <c r="A682" s="66">
        <v>861.95700099679277</v>
      </c>
      <c r="B682" s="66">
        <v>61.443848395710198</v>
      </c>
      <c r="D682" s="66">
        <v>1301.9782119557763</v>
      </c>
      <c r="E682" s="66">
        <v>54.930944331330899</v>
      </c>
      <c r="G682" s="66">
        <v>-0.5215107178948527</v>
      </c>
      <c r="H682" s="66">
        <v>65.307723585477305</v>
      </c>
      <c r="J682" s="66">
        <v>258.92071060383245</v>
      </c>
      <c r="K682" s="66">
        <v>56.312291170859197</v>
      </c>
    </row>
    <row r="683" spans="1:11">
      <c r="A683" s="66">
        <v>883.49760621046448</v>
      </c>
      <c r="B683" s="66">
        <v>61.333900850970203</v>
      </c>
      <c r="D683" s="66">
        <v>1308.2806333139918</v>
      </c>
      <c r="E683" s="66">
        <v>55.470463078413196</v>
      </c>
      <c r="G683" s="66">
        <v>0</v>
      </c>
      <c r="H683" s="66">
        <v>65.313000000000002</v>
      </c>
      <c r="J683" s="66">
        <v>268.07425282633181</v>
      </c>
      <c r="K683" s="66">
        <v>57.332880006261099</v>
      </c>
    </row>
    <row r="684" spans="1:11">
      <c r="A684" s="66">
        <v>901.98293520619632</v>
      </c>
      <c r="B684" s="66">
        <v>61.962303031330997</v>
      </c>
      <c r="D684" s="66">
        <v>1310.2203508823891</v>
      </c>
      <c r="E684" s="66">
        <v>56.342060088267601</v>
      </c>
      <c r="G684" s="66">
        <v>3.5424205278503278</v>
      </c>
      <c r="H684" s="66">
        <v>65.169608739228906</v>
      </c>
      <c r="J684" s="66">
        <v>283.60712149940167</v>
      </c>
      <c r="K684" s="66">
        <v>57.443572848043303</v>
      </c>
    </row>
    <row r="685" spans="1:11">
      <c r="A685" s="66">
        <v>904.37216784107977</v>
      </c>
      <c r="B685" s="66">
        <v>62.626405910852</v>
      </c>
      <c r="D685" s="66">
        <v>1313.0117037460891</v>
      </c>
      <c r="E685" s="66">
        <v>56.699654874789303</v>
      </c>
      <c r="G685" s="66">
        <v>12.618438196105215</v>
      </c>
      <c r="H685" s="66">
        <v>61.490794563819797</v>
      </c>
      <c r="J685" s="66">
        <v>291.09945239675204</v>
      </c>
      <c r="K685" s="66">
        <v>56.647773412703202</v>
      </c>
    </row>
    <row r="686" spans="1:11">
      <c r="A686" s="66">
        <v>923.81814241996221</v>
      </c>
      <c r="B686" s="66">
        <v>62.760496696218297</v>
      </c>
      <c r="D686" s="66">
        <v>1316.4138200385594</v>
      </c>
      <c r="E686" s="66">
        <v>59.4310512009666</v>
      </c>
      <c r="G686" s="66">
        <v>16.132333108989947</v>
      </c>
      <c r="H686" s="66">
        <v>61.458891605775101</v>
      </c>
      <c r="J686" s="66">
        <v>299.26889386000028</v>
      </c>
      <c r="K686" s="66">
        <v>56.052771851065899</v>
      </c>
    </row>
    <row r="687" spans="1:11">
      <c r="A687" s="66">
        <v>926.43242676785451</v>
      </c>
      <c r="B687" s="66">
        <v>62.276950580474498</v>
      </c>
      <c r="D687" s="66">
        <v>1317.3998470296824</v>
      </c>
      <c r="E687" s="66">
        <v>59.544610580056698</v>
      </c>
      <c r="G687" s="66">
        <v>27.972675768851357</v>
      </c>
      <c r="H687" s="66">
        <v>55.692338603659302</v>
      </c>
      <c r="J687" s="66">
        <v>315.53842647631024</v>
      </c>
      <c r="K687" s="66">
        <v>56.262990393717899</v>
      </c>
    </row>
    <row r="688" spans="1:11">
      <c r="A688" s="66">
        <v>930.19992955110001</v>
      </c>
      <c r="B688" s="66">
        <v>62.0148920142245</v>
      </c>
      <c r="D688" s="66">
        <v>1321.1822392583852</v>
      </c>
      <c r="E688" s="66">
        <v>61.530472983136598</v>
      </c>
      <c r="G688" s="66">
        <v>31.445275603013343</v>
      </c>
      <c r="H688" s="66">
        <v>55.539434103299001</v>
      </c>
      <c r="J688" s="66">
        <v>323.22054451381257</v>
      </c>
      <c r="K688" s="66">
        <v>55.384259244539599</v>
      </c>
    </row>
    <row r="689" spans="1:11">
      <c r="A689" s="66">
        <v>930.8843764568677</v>
      </c>
      <c r="B689" s="66">
        <v>61.604629477277498</v>
      </c>
      <c r="D689" s="66">
        <v>1321.4808950323668</v>
      </c>
      <c r="E689" s="66">
        <v>61.630472983136599</v>
      </c>
      <c r="G689" s="66">
        <v>31.993022291519186</v>
      </c>
      <c r="H689" s="66">
        <v>54.870629744089399</v>
      </c>
      <c r="J689" s="66">
        <v>327.39796822531059</v>
      </c>
      <c r="K689" s="66">
        <v>53.812879511557</v>
      </c>
    </row>
    <row r="690" spans="1:11">
      <c r="A690" s="66">
        <v>962.51128663430563</v>
      </c>
      <c r="B690" s="66">
        <v>61.759975810110397</v>
      </c>
      <c r="D690" s="66">
        <v>1321.490850224591</v>
      </c>
      <c r="E690" s="66">
        <v>64.630472983136599</v>
      </c>
      <c r="G690" s="66">
        <v>34.216740857586082</v>
      </c>
      <c r="H690" s="66">
        <v>54.806607459856799</v>
      </c>
      <c r="J690" s="66">
        <v>333.92555515446116</v>
      </c>
      <c r="K690" s="66">
        <v>53.352940443745197</v>
      </c>
    </row>
    <row r="691" spans="1:11">
      <c r="A691" s="66">
        <v>982.16098019891388</v>
      </c>
      <c r="B691" s="66">
        <v>61.659946301603398</v>
      </c>
      <c r="D691" s="66">
        <v>1322.5859214135205</v>
      </c>
      <c r="E691" s="66">
        <v>64.631472983136604</v>
      </c>
      <c r="G691" s="66">
        <v>38.935556320533507</v>
      </c>
      <c r="H691" s="66">
        <v>53.7648886202646</v>
      </c>
      <c r="J691" s="66">
        <v>336.28169966038405</v>
      </c>
      <c r="K691" s="66">
        <v>53.292262134654997</v>
      </c>
    </row>
    <row r="692" spans="1:11">
      <c r="A692" s="66">
        <v>982.54791370300234</v>
      </c>
      <c r="B692" s="66">
        <v>61.071579946484597</v>
      </c>
      <c r="D692" s="66">
        <v>1322.5958766057367</v>
      </c>
      <c r="E692" s="66">
        <v>67.731472983136598</v>
      </c>
      <c r="G692" s="66">
        <v>41.527954947342415</v>
      </c>
      <c r="H692" s="66">
        <v>54.6692235622181</v>
      </c>
      <c r="J692" s="66">
        <v>339.27869201737309</v>
      </c>
      <c r="K692" s="66">
        <v>53.912888806969001</v>
      </c>
    </row>
    <row r="693" spans="1:11">
      <c r="A693" s="66">
        <v>990.92078332598317</v>
      </c>
      <c r="B693" s="66">
        <v>60.9302557866244</v>
      </c>
      <c r="D693" s="66">
        <v>1322.9642187358661</v>
      </c>
      <c r="E693" s="66">
        <v>67.732472983136603</v>
      </c>
      <c r="G693" s="66">
        <v>57.320237917178957</v>
      </c>
      <c r="H693" s="66">
        <v>54.583743208269397</v>
      </c>
      <c r="J693" s="66">
        <v>347.87552129249241</v>
      </c>
      <c r="K693" s="66">
        <v>54.511258101397999</v>
      </c>
    </row>
    <row r="694" spans="1:11">
      <c r="A694" s="66">
        <v>992.59063178148449</v>
      </c>
      <c r="B694" s="66">
        <v>60.168027194111602</v>
      </c>
      <c r="D694" s="66">
        <v>1322.9741739285305</v>
      </c>
      <c r="E694" s="66">
        <v>67.272472983136595</v>
      </c>
      <c r="G694" s="66">
        <v>59.667459531063578</v>
      </c>
      <c r="H694" s="66">
        <v>55.945533695531097</v>
      </c>
      <c r="J694" s="66">
        <v>350.70299722794573</v>
      </c>
      <c r="K694" s="66">
        <v>55.976111435638998</v>
      </c>
    </row>
    <row r="695" spans="1:11">
      <c r="A695" s="66">
        <v>994.9901980631729</v>
      </c>
      <c r="B695" s="66">
        <v>60.705954516235202</v>
      </c>
      <c r="D695" s="66">
        <v>1323.2728297020717</v>
      </c>
      <c r="E695" s="66">
        <v>66.932472983136606</v>
      </c>
      <c r="G695" s="66">
        <v>66.322970638999237</v>
      </c>
      <c r="H695" s="66">
        <v>56.728483775013302</v>
      </c>
      <c r="J695" s="66">
        <v>351.60699835187353</v>
      </c>
      <c r="K695" s="66">
        <v>55.7919268674815</v>
      </c>
    </row>
    <row r="696" spans="1:11">
      <c r="A696" s="66">
        <v>995.05434583998704</v>
      </c>
      <c r="B696" s="66">
        <v>60.776599268950299</v>
      </c>
      <c r="D696" s="66">
        <v>1323.9534989978629</v>
      </c>
      <c r="E696" s="66">
        <v>66.983000000000004</v>
      </c>
      <c r="G696" s="66">
        <v>84.214538977750578</v>
      </c>
      <c r="H696" s="66">
        <v>56.667813299536299</v>
      </c>
      <c r="J696" s="66">
        <v>354.2328850959243</v>
      </c>
      <c r="K696" s="66">
        <v>54.554173074819197</v>
      </c>
    </row>
    <row r="697" spans="1:11">
      <c r="A697" s="66">
        <v>996.7245084034422</v>
      </c>
      <c r="B697" s="66">
        <v>60.4591182920066</v>
      </c>
      <c r="D697" s="66">
        <v>1337.3980221911952</v>
      </c>
      <c r="E697" s="66">
        <v>66.733065660018497</v>
      </c>
      <c r="G697" s="66">
        <v>98.416792199892342</v>
      </c>
      <c r="H697" s="66">
        <v>56.878990117412599</v>
      </c>
      <c r="J697" s="66">
        <v>364.33571132552527</v>
      </c>
      <c r="K697" s="66">
        <v>54.689927698860799</v>
      </c>
    </row>
    <row r="698" spans="1:11">
      <c r="A698" s="66">
        <v>1018.4231277790495</v>
      </c>
      <c r="B698" s="66">
        <v>60.403638726215704</v>
      </c>
      <c r="G698" s="66">
        <v>103.52211354124421</v>
      </c>
      <c r="H698" s="66">
        <v>56.936664857717403</v>
      </c>
      <c r="J698" s="66">
        <v>374.72866474715602</v>
      </c>
      <c r="K698" s="66">
        <v>56.218294303146202</v>
      </c>
    </row>
    <row r="699" spans="1:11">
      <c r="A699" s="66">
        <v>1023.3803756337848</v>
      </c>
      <c r="B699" s="66">
        <v>60.185732263147997</v>
      </c>
      <c r="G699" s="66">
        <v>118.73216646854701</v>
      </c>
      <c r="H699" s="66">
        <v>56.314968014270299</v>
      </c>
      <c r="J699" s="66">
        <v>383.6191055374232</v>
      </c>
      <c r="K699" s="66">
        <v>57.426156281784301</v>
      </c>
    </row>
    <row r="700" spans="1:11">
      <c r="A700" s="66">
        <v>1045.1567833433878</v>
      </c>
      <c r="B700" s="66">
        <v>60.192078070727298</v>
      </c>
      <c r="G700" s="66">
        <v>130.5183660349291</v>
      </c>
      <c r="H700" s="66">
        <v>55.783928428209997</v>
      </c>
      <c r="J700" s="66">
        <v>387.21503927136331</v>
      </c>
      <c r="K700" s="66">
        <v>57.727937329395303</v>
      </c>
    </row>
    <row r="701" spans="1:11">
      <c r="A701" s="66">
        <v>1046.0399246218576</v>
      </c>
      <c r="B701" s="66">
        <v>59.702811907430203</v>
      </c>
      <c r="G701" s="66">
        <v>132.21266757661292</v>
      </c>
      <c r="H701" s="66">
        <v>56.187798215057299</v>
      </c>
      <c r="J701" s="66">
        <v>404.65773303816326</v>
      </c>
      <c r="K701" s="66">
        <v>57.596073915567899</v>
      </c>
    </row>
    <row r="702" spans="1:11">
      <c r="A702" s="66">
        <v>1064.0986067658814</v>
      </c>
      <c r="B702" s="66">
        <v>59.534834388946003</v>
      </c>
      <c r="G702" s="66">
        <v>138.10059052222121</v>
      </c>
      <c r="H702" s="66">
        <v>55.556095709156502</v>
      </c>
      <c r="J702" s="66">
        <v>414.41312179285785</v>
      </c>
      <c r="K702" s="66">
        <v>57.091334654498702</v>
      </c>
    </row>
    <row r="703" spans="1:11">
      <c r="A703" s="66">
        <v>1066.3774883271049</v>
      </c>
      <c r="B703" s="66">
        <v>59.062134444379602</v>
      </c>
      <c r="G703" s="66">
        <v>142.49486054827065</v>
      </c>
      <c r="H703" s="66">
        <v>53.645733564286601</v>
      </c>
      <c r="J703" s="66">
        <v>419.42747636676785</v>
      </c>
      <c r="K703" s="66">
        <v>56.368183171294199</v>
      </c>
    </row>
    <row r="704" spans="1:11">
      <c r="A704" s="66">
        <v>1072.9462117890359</v>
      </c>
      <c r="B704" s="66">
        <v>58.733022166780302</v>
      </c>
      <c r="G704" s="66">
        <v>151.01532871295478</v>
      </c>
      <c r="H704" s="66">
        <v>52.911624658196502</v>
      </c>
      <c r="J704" s="66">
        <v>425.45694718295766</v>
      </c>
      <c r="K704" s="66">
        <v>57.209545969252702</v>
      </c>
    </row>
    <row r="705" spans="1:11">
      <c r="A705" s="176" t="s">
        <v>358</v>
      </c>
      <c r="B705" s="176"/>
      <c r="D705" s="176" t="s">
        <v>358</v>
      </c>
      <c r="E705" s="176"/>
      <c r="G705" s="176" t="s">
        <v>358</v>
      </c>
      <c r="H705" s="176"/>
      <c r="J705" s="176" t="s">
        <v>166</v>
      </c>
      <c r="K705" s="176"/>
    </row>
    <row r="706" spans="1:11">
      <c r="A706" s="64" t="s">
        <v>345</v>
      </c>
      <c r="B706" s="64" t="s">
        <v>346</v>
      </c>
      <c r="D706" s="64" t="s">
        <v>345</v>
      </c>
      <c r="E706" s="64" t="s">
        <v>346</v>
      </c>
      <c r="G706" s="64" t="s">
        <v>345</v>
      </c>
      <c r="H706" s="64" t="s">
        <v>346</v>
      </c>
      <c r="J706" s="64" t="s">
        <v>345</v>
      </c>
      <c r="K706" s="64" t="s">
        <v>346</v>
      </c>
    </row>
    <row r="707" spans="1:11">
      <c r="A707" s="66">
        <v>425.86507231829648</v>
      </c>
      <c r="B707" s="66">
        <v>57.092556891170403</v>
      </c>
      <c r="D707" s="66">
        <v>826.29660937456788</v>
      </c>
      <c r="E707" s="66">
        <v>62.331608991166</v>
      </c>
      <c r="G707" s="66">
        <v>1157.7918713807476</v>
      </c>
      <c r="H707" s="66">
        <v>57.1209611913402</v>
      </c>
      <c r="J707" s="66">
        <v>-66.31468132719678</v>
      </c>
      <c r="K707" s="66">
        <v>65.728965280304195</v>
      </c>
    </row>
    <row r="708" spans="1:11">
      <c r="A708" s="66">
        <v>435.7426329364398</v>
      </c>
      <c r="B708" s="66">
        <v>56.768088901010898</v>
      </c>
      <c r="D708" s="66">
        <v>836.76778210651275</v>
      </c>
      <c r="E708" s="66">
        <v>62.483077164353503</v>
      </c>
      <c r="G708" s="66">
        <v>1161.9357608644898</v>
      </c>
      <c r="H708" s="66">
        <v>57.064030668155198</v>
      </c>
      <c r="J708" s="66">
        <v>-61.415203722644904</v>
      </c>
      <c r="K708" s="66">
        <v>65.374455719643507</v>
      </c>
    </row>
    <row r="709" spans="1:11">
      <c r="A709" s="66">
        <v>436.93537292185772</v>
      </c>
      <c r="B709" s="66">
        <v>56.125665788252398</v>
      </c>
      <c r="D709" s="66">
        <v>851.2659883999695</v>
      </c>
      <c r="E709" s="66">
        <v>61.613384813781799</v>
      </c>
      <c r="G709" s="66">
        <v>1165.4251690349054</v>
      </c>
      <c r="H709" s="66">
        <v>57.2787790303612</v>
      </c>
      <c r="J709" s="66">
        <v>-53.434978700362393</v>
      </c>
      <c r="K709" s="66">
        <v>61.547379301982602</v>
      </c>
    </row>
    <row r="710" spans="1:11">
      <c r="A710" s="66">
        <v>440.1551516755315</v>
      </c>
      <c r="B710" s="66">
        <v>56.100640052872102</v>
      </c>
      <c r="D710" s="66">
        <v>868.69759439308029</v>
      </c>
      <c r="E710" s="66">
        <v>61.9300245476119</v>
      </c>
      <c r="G710" s="66">
        <v>1166.0823814946109</v>
      </c>
      <c r="H710" s="66">
        <v>57.622039602582603</v>
      </c>
      <c r="J710" s="66">
        <v>-52.322445456655259</v>
      </c>
      <c r="K710" s="66">
        <v>61.525832467176699</v>
      </c>
    </row>
    <row r="711" spans="1:11">
      <c r="A711" s="66">
        <v>446.73516851434164</v>
      </c>
      <c r="B711" s="66">
        <v>55.566576260103801</v>
      </c>
      <c r="D711" s="66">
        <v>883.36317652588309</v>
      </c>
      <c r="E711" s="66">
        <v>61.172544675268</v>
      </c>
      <c r="G711" s="66">
        <v>1169.6143705398013</v>
      </c>
      <c r="H711" s="66">
        <v>60.597935616276501</v>
      </c>
      <c r="J711" s="66">
        <v>-51.662537683016694</v>
      </c>
      <c r="K711" s="66">
        <v>61.0575883410636</v>
      </c>
    </row>
    <row r="712" spans="1:11">
      <c r="A712" s="66">
        <v>449.5781876286764</v>
      </c>
      <c r="B712" s="66">
        <v>56.381236619757402</v>
      </c>
      <c r="D712" s="66">
        <v>891.71485248445026</v>
      </c>
      <c r="E712" s="66">
        <v>60.937382389141597</v>
      </c>
      <c r="G712" s="66">
        <v>1169.9933955870056</v>
      </c>
      <c r="H712" s="66">
        <v>60.673110627898097</v>
      </c>
      <c r="J712" s="66">
        <v>-47.341203411852277</v>
      </c>
      <c r="K712" s="66">
        <v>61.052196941958002</v>
      </c>
    </row>
    <row r="713" spans="1:11">
      <c r="A713" s="66">
        <v>451.57641829454803</v>
      </c>
      <c r="B713" s="66">
        <v>56.220291968072097</v>
      </c>
      <c r="D713" s="66">
        <v>896.74638809315707</v>
      </c>
      <c r="E713" s="66">
        <v>59.7287424232698</v>
      </c>
      <c r="G713" s="66">
        <v>1174.7479768165661</v>
      </c>
      <c r="H713" s="66">
        <v>63.674480425499603</v>
      </c>
      <c r="J713" s="66">
        <v>-47.31603113882224</v>
      </c>
      <c r="K713" s="66">
        <v>61.155686170419798</v>
      </c>
    </row>
    <row r="714" spans="1:11">
      <c r="A714" s="66">
        <v>457.55655255103579</v>
      </c>
      <c r="B714" s="66">
        <v>56.234127628178797</v>
      </c>
      <c r="D714" s="66">
        <v>900.87831973430491</v>
      </c>
      <c r="E714" s="66">
        <v>59.672425990407298</v>
      </c>
      <c r="G714" s="66">
        <v>1188.4801825517566</v>
      </c>
      <c r="H714" s="66">
        <v>65.211029765095503</v>
      </c>
      <c r="J714" s="66">
        <v>-46.758256284966322</v>
      </c>
      <c r="K714" s="66">
        <v>61.157728808182704</v>
      </c>
    </row>
    <row r="715" spans="1:11">
      <c r="A715" s="66">
        <v>465.3797545725206</v>
      </c>
      <c r="B715" s="66">
        <v>58.800409933849103</v>
      </c>
      <c r="D715" s="66">
        <v>908.65064707876331</v>
      </c>
      <c r="E715" s="66">
        <v>58.981373978230302</v>
      </c>
      <c r="G715" s="66">
        <v>1188.5326073765652</v>
      </c>
      <c r="H715" s="66">
        <v>65.795884232032193</v>
      </c>
      <c r="J715" s="66">
        <v>-46.429677718278576</v>
      </c>
      <c r="K715" s="66">
        <v>59.3971045585022</v>
      </c>
    </row>
    <row r="716" spans="1:11">
      <c r="A716" s="66">
        <v>471.32711544232649</v>
      </c>
      <c r="B716" s="66">
        <v>62.486479951949697</v>
      </c>
      <c r="D716" s="66">
        <v>914.74668539973959</v>
      </c>
      <c r="E716" s="66">
        <v>58.6510083657896</v>
      </c>
      <c r="G716" s="66">
        <v>1191.9865997942347</v>
      </c>
      <c r="H716" s="66">
        <v>65.891999999999996</v>
      </c>
      <c r="J716" s="66">
        <v>-40.847167639831724</v>
      </c>
      <c r="K716" s="66">
        <v>59.167771597905599</v>
      </c>
    </row>
    <row r="717" spans="1:11">
      <c r="A717" s="66">
        <v>483.68630895882114</v>
      </c>
      <c r="B717" s="66">
        <v>62.371785332821503</v>
      </c>
      <c r="D717" s="66">
        <v>922.69695928342674</v>
      </c>
      <c r="E717" s="66">
        <v>59.4306491672343</v>
      </c>
      <c r="G717" s="66">
        <v>1197.4524281546344</v>
      </c>
      <c r="H717" s="66">
        <v>65.735132338913502</v>
      </c>
      <c r="J717" s="66">
        <v>-40.837179172318521</v>
      </c>
      <c r="K717" s="66">
        <v>61.067771597905598</v>
      </c>
    </row>
    <row r="718" spans="1:11">
      <c r="A718" s="66">
        <v>498.24991335993906</v>
      </c>
      <c r="B718" s="66">
        <v>62.023785428287098</v>
      </c>
      <c r="D718" s="66">
        <v>933.10135453780777</v>
      </c>
      <c r="E718" s="66">
        <v>59.517790093897901</v>
      </c>
      <c r="J718" s="66">
        <v>-29.594425902601063</v>
      </c>
      <c r="K718" s="66">
        <v>61.123551815202497</v>
      </c>
    </row>
    <row r="719" spans="1:11">
      <c r="A719" s="66">
        <v>499.13444897320733</v>
      </c>
      <c r="B719" s="66">
        <v>62.402764203728303</v>
      </c>
      <c r="D719" s="66">
        <v>945.76897474525219</v>
      </c>
      <c r="E719" s="66">
        <v>58.890970085209602</v>
      </c>
      <c r="J719" s="66">
        <v>-25.675965380687028</v>
      </c>
      <c r="K719" s="66">
        <v>59.180024555030101</v>
      </c>
    </row>
    <row r="720" spans="1:11">
      <c r="A720" s="66">
        <v>506.75774396811192</v>
      </c>
      <c r="B720" s="66">
        <v>62.121842652269301</v>
      </c>
      <c r="D720" s="66">
        <v>965.16176219741283</v>
      </c>
      <c r="E720" s="66">
        <v>59.182484557232499</v>
      </c>
      <c r="J720" s="66">
        <v>-24.298901788477803</v>
      </c>
      <c r="K720" s="66">
        <v>59.088474740217499</v>
      </c>
    </row>
    <row r="721" spans="1:11">
      <c r="A721" s="66">
        <v>515.67247085072631</v>
      </c>
      <c r="B721" s="66">
        <v>61.506840898776098</v>
      </c>
      <c r="D721" s="66">
        <v>981.28523599930338</v>
      </c>
      <c r="E721" s="66">
        <v>59.348833417412202</v>
      </c>
      <c r="J721" s="66">
        <v>-21.174077490829269</v>
      </c>
      <c r="K721" s="66">
        <v>61.100934949832698</v>
      </c>
    </row>
    <row r="722" spans="1:11">
      <c r="A722" s="66">
        <v>533.87359367696001</v>
      </c>
      <c r="B722" s="66">
        <v>61.345844125837999</v>
      </c>
      <c r="D722" s="66">
        <v>997.20430524802896</v>
      </c>
      <c r="E722" s="66">
        <v>59.991240059884497</v>
      </c>
      <c r="J722" s="66">
        <v>-10.908927561503281</v>
      </c>
      <c r="K722" s="66">
        <v>61.3916935761019</v>
      </c>
    </row>
    <row r="723" spans="1:11">
      <c r="A723" s="66">
        <v>547.73412384953224</v>
      </c>
      <c r="B723" s="66">
        <v>60.891656826945798</v>
      </c>
      <c r="D723" s="66">
        <v>1010.0628050240115</v>
      </c>
      <c r="E723" s="66">
        <v>59.577067664853601</v>
      </c>
      <c r="J723" s="66">
        <v>-10.745781691109022</v>
      </c>
      <c r="K723" s="66">
        <v>62.1869284147757</v>
      </c>
    </row>
    <row r="724" spans="1:11">
      <c r="A724" s="66">
        <v>567.71385654957191</v>
      </c>
      <c r="B724" s="66">
        <v>60.958813384466801</v>
      </c>
      <c r="D724" s="66">
        <v>1029.3183918700615</v>
      </c>
      <c r="E724" s="66">
        <v>59.572145810970703</v>
      </c>
      <c r="J724" s="66">
        <v>-9.352226183305417</v>
      </c>
      <c r="K724" s="66">
        <v>62.224916535736902</v>
      </c>
    </row>
    <row r="725" spans="1:11">
      <c r="A725" s="66">
        <v>579.9184387255674</v>
      </c>
      <c r="B725" s="66">
        <v>60.809418842809301</v>
      </c>
      <c r="D725" s="66">
        <v>1033.2787670553982</v>
      </c>
      <c r="E725" s="66">
        <v>59.630546031816202</v>
      </c>
      <c r="J725" s="66">
        <v>-4.0205239927204914</v>
      </c>
      <c r="K725" s="66">
        <v>65.502129486810105</v>
      </c>
    </row>
    <row r="726" spans="1:11">
      <c r="A726" s="66">
        <v>597.08586088748064</v>
      </c>
      <c r="B726" s="66">
        <v>60.955855987207698</v>
      </c>
      <c r="D726" s="66">
        <v>1035.6439555736238</v>
      </c>
      <c r="E726" s="66">
        <v>58.584888670544998</v>
      </c>
      <c r="J726" s="66">
        <v>-3.4214156168349081</v>
      </c>
      <c r="K726" s="66">
        <v>65.521740375265296</v>
      </c>
    </row>
    <row r="727" spans="1:11">
      <c r="A727" s="66">
        <v>612.14751373707793</v>
      </c>
      <c r="B727" s="66">
        <v>60.993532034536003</v>
      </c>
      <c r="D727" s="66">
        <v>1052.790277144903</v>
      </c>
      <c r="E727" s="66">
        <v>57.420730052439097</v>
      </c>
      <c r="J727" s="66">
        <v>0</v>
      </c>
      <c r="K727" s="66">
        <v>65.537000000000006</v>
      </c>
    </row>
    <row r="728" spans="1:11">
      <c r="A728" s="66">
        <v>622.29219899730197</v>
      </c>
      <c r="B728" s="66">
        <v>60.933467571777697</v>
      </c>
      <c r="D728" s="66">
        <v>1052.7935500484427</v>
      </c>
      <c r="E728" s="66">
        <v>56.247179813752403</v>
      </c>
      <c r="J728" s="66">
        <v>0.20113061006921193</v>
      </c>
      <c r="K728" s="66">
        <v>65.5089479674171</v>
      </c>
    </row>
    <row r="729" spans="1:11">
      <c r="A729" s="66">
        <v>629.06152435977435</v>
      </c>
      <c r="B729" s="66">
        <v>61.057679587283097</v>
      </c>
      <c r="D729" s="66">
        <v>1057.4029527085388</v>
      </c>
      <c r="E729" s="66">
        <v>56.495723334246101</v>
      </c>
      <c r="J729" s="66">
        <v>8.2947641646774191</v>
      </c>
      <c r="K729" s="66">
        <v>61.669278115780003</v>
      </c>
    </row>
    <row r="730" spans="1:11">
      <c r="A730" s="66">
        <v>634.04847577713736</v>
      </c>
      <c r="B730" s="66">
        <v>60.727999635603503</v>
      </c>
      <c r="D730" s="66">
        <v>1061.5972858928376</v>
      </c>
      <c r="E730" s="66">
        <v>56.956696436483398</v>
      </c>
      <c r="J730" s="66">
        <v>12.384918731284884</v>
      </c>
      <c r="K730" s="66">
        <v>61.668371859442203</v>
      </c>
    </row>
    <row r="731" spans="1:11">
      <c r="A731" s="66">
        <v>643.3819921070741</v>
      </c>
      <c r="B731" s="66">
        <v>60.678258393056304</v>
      </c>
      <c r="D731" s="66">
        <v>1071.4045233461925</v>
      </c>
      <c r="E731" s="66">
        <v>58.316639061075499</v>
      </c>
      <c r="J731" s="66">
        <v>24.675498885743664</v>
      </c>
      <c r="K731" s="66">
        <v>55.535471598946202</v>
      </c>
    </row>
    <row r="732" spans="1:11">
      <c r="A732" s="66">
        <v>661.38481565084874</v>
      </c>
      <c r="B732" s="66">
        <v>60.786049889842502</v>
      </c>
      <c r="D732" s="66">
        <v>1084.1080559128679</v>
      </c>
      <c r="E732" s="66">
        <v>57.940190059192702</v>
      </c>
      <c r="J732" s="66">
        <v>25.483545192956697</v>
      </c>
      <c r="K732" s="66">
        <v>55.535950049419903</v>
      </c>
    </row>
    <row r="733" spans="1:11">
      <c r="A733" s="66">
        <v>676.27213735122768</v>
      </c>
      <c r="B733" s="66">
        <v>60.871973495085399</v>
      </c>
      <c r="D733" s="66">
        <v>1089.6660369790388</v>
      </c>
      <c r="E733" s="66">
        <v>57.584800060592798</v>
      </c>
      <c r="J733" s="66">
        <v>36.593966859499929</v>
      </c>
      <c r="K733" s="66">
        <v>54.471406623614001</v>
      </c>
    </row>
    <row r="734" spans="1:11">
      <c r="A734" s="66">
        <v>695.34201819681095</v>
      </c>
      <c r="B734" s="66">
        <v>61.0488871412918</v>
      </c>
      <c r="D734" s="66">
        <v>1093.5636379206671</v>
      </c>
      <c r="E734" s="66">
        <v>57.712427195909797</v>
      </c>
      <c r="J734" s="66">
        <v>51.483202457519845</v>
      </c>
      <c r="K734" s="66">
        <v>54.599034304770697</v>
      </c>
    </row>
    <row r="735" spans="1:11">
      <c r="A735" s="66">
        <v>708.25369757890053</v>
      </c>
      <c r="B735" s="66">
        <v>61.408036907543398</v>
      </c>
      <c r="D735" s="66">
        <v>1096.1315242078279</v>
      </c>
      <c r="E735" s="66">
        <v>58.294883495213497</v>
      </c>
      <c r="J735" s="66">
        <v>54.994668212004299</v>
      </c>
      <c r="K735" s="66">
        <v>55.980042914544001</v>
      </c>
    </row>
    <row r="736" spans="1:11">
      <c r="A736" s="66">
        <v>722.06287225407493</v>
      </c>
      <c r="B736" s="66">
        <v>62.0392720598201</v>
      </c>
      <c r="D736" s="66">
        <v>1108.2810262303419</v>
      </c>
      <c r="E736" s="66">
        <v>58.435436827890598</v>
      </c>
      <c r="J736" s="66">
        <v>66.395220977673318</v>
      </c>
      <c r="K736" s="66">
        <v>56.800803278752497</v>
      </c>
    </row>
    <row r="737" spans="1:11">
      <c r="A737" s="66">
        <v>730.91000005315595</v>
      </c>
      <c r="B737" s="66">
        <v>62.0379295375608</v>
      </c>
      <c r="D737" s="66">
        <v>1110.6779745798785</v>
      </c>
      <c r="E737" s="66">
        <v>57.933995144769703</v>
      </c>
      <c r="J737" s="66">
        <v>94.13302252202061</v>
      </c>
      <c r="K737" s="66">
        <v>56.968180911821698</v>
      </c>
    </row>
    <row r="738" spans="1:11">
      <c r="A738" s="66">
        <v>739.94712419512405</v>
      </c>
      <c r="B738" s="66">
        <v>61.410623211664102</v>
      </c>
      <c r="D738" s="66">
        <v>1125.5905483043703</v>
      </c>
      <c r="E738" s="66">
        <v>57.8583067720458</v>
      </c>
      <c r="J738" s="66">
        <v>124.93552274719572</v>
      </c>
      <c r="K738" s="66">
        <v>56.218029058681701</v>
      </c>
    </row>
    <row r="739" spans="1:11">
      <c r="A739" s="66">
        <v>755.15944845889442</v>
      </c>
      <c r="B739" s="66">
        <v>61.121606255227398</v>
      </c>
      <c r="D739" s="66">
        <v>1129.6719059258917</v>
      </c>
      <c r="E739" s="66">
        <v>57.724823326495503</v>
      </c>
      <c r="J739" s="66">
        <v>134.36361426380617</v>
      </c>
      <c r="K739" s="66">
        <v>55.5975044017963</v>
      </c>
    </row>
    <row r="740" spans="1:11">
      <c r="A740" s="66">
        <v>776.28911967448403</v>
      </c>
      <c r="B740" s="66">
        <v>60.365930263231</v>
      </c>
      <c r="D740" s="66">
        <v>1134.4203313573455</v>
      </c>
      <c r="E740" s="66">
        <v>56.493389914719899</v>
      </c>
      <c r="J740" s="66">
        <v>136.2239231066514</v>
      </c>
      <c r="K740" s="66">
        <v>54.313878106189001</v>
      </c>
    </row>
    <row r="741" spans="1:11">
      <c r="A741" s="66">
        <v>784.54984230605737</v>
      </c>
      <c r="B741" s="66">
        <v>60.026950529713197</v>
      </c>
      <c r="D741" s="66">
        <v>1141.7972493047691</v>
      </c>
      <c r="E741" s="66">
        <v>55.688778700935202</v>
      </c>
      <c r="J741" s="66">
        <v>146.33255263400144</v>
      </c>
      <c r="K741" s="66">
        <v>53.429858496114498</v>
      </c>
    </row>
    <row r="742" spans="1:11">
      <c r="A742" s="66">
        <v>785.02137968359909</v>
      </c>
      <c r="B742" s="66">
        <v>59.713693201107297</v>
      </c>
      <c r="D742" s="66">
        <v>1142.7338567162378</v>
      </c>
      <c r="E742" s="66">
        <v>56.110379539361098</v>
      </c>
      <c r="J742" s="66">
        <v>151.25626198677193</v>
      </c>
      <c r="K742" s="66">
        <v>52.980109626978702</v>
      </c>
    </row>
    <row r="743" spans="1:11">
      <c r="A743" s="66">
        <v>785.56530687051065</v>
      </c>
      <c r="B743" s="66">
        <v>59.668964601718997</v>
      </c>
      <c r="D743" s="66">
        <v>1149.5774311988625</v>
      </c>
      <c r="E743" s="66">
        <v>56.309027316319202</v>
      </c>
      <c r="J743" s="66">
        <v>156.43001445431031</v>
      </c>
      <c r="K743" s="66">
        <v>52.986497965908598</v>
      </c>
    </row>
    <row r="744" spans="1:11">
      <c r="A744" s="66">
        <v>785.92019268085176</v>
      </c>
      <c r="B744" s="66">
        <v>59.905547536336698</v>
      </c>
      <c r="D744" s="66">
        <v>1149.7925909631272</v>
      </c>
      <c r="E744" s="66">
        <v>57.204028269000901</v>
      </c>
      <c r="J744" s="66">
        <v>159.98895057226471</v>
      </c>
      <c r="K744" s="66">
        <v>52.727423230581799</v>
      </c>
    </row>
    <row r="745" spans="1:11">
      <c r="A745" s="66">
        <v>792.84092247425201</v>
      </c>
      <c r="B745" s="66">
        <v>59.7784251071471</v>
      </c>
      <c r="D745" s="66">
        <v>1150.1716304929068</v>
      </c>
      <c r="E745" s="66">
        <v>57.225699351224002</v>
      </c>
      <c r="J745" s="66">
        <v>162.71812372674827</v>
      </c>
      <c r="K745" s="66">
        <v>52.943981331598998</v>
      </c>
    </row>
    <row r="746" spans="1:11">
      <c r="A746" s="66">
        <v>794.08129783744266</v>
      </c>
      <c r="B746" s="66">
        <v>60.182838443042598</v>
      </c>
      <c r="D746" s="66">
        <v>1151.9242866908858</v>
      </c>
      <c r="E746" s="66">
        <v>58.151328435407301</v>
      </c>
      <c r="J746" s="66">
        <v>164.4391218585715</v>
      </c>
      <c r="K746" s="66">
        <v>53.368220794543497</v>
      </c>
    </row>
    <row r="747" spans="1:11">
      <c r="A747" s="66">
        <v>804.7020717539109</v>
      </c>
      <c r="B747" s="66">
        <v>63.074549968992997</v>
      </c>
      <c r="D747" s="66">
        <v>1155.9204501494212</v>
      </c>
      <c r="E747" s="66">
        <v>58.237967729506899</v>
      </c>
      <c r="J747" s="66">
        <v>166.43148385375</v>
      </c>
      <c r="K747" s="66">
        <v>53.768132665995402</v>
      </c>
    </row>
    <row r="748" spans="1:11">
      <c r="A748" s="66">
        <v>822.16476594652079</v>
      </c>
      <c r="B748" s="66">
        <v>62.946967899086999</v>
      </c>
      <c r="D748" s="66">
        <v>1156.8957731324599</v>
      </c>
      <c r="E748" s="66">
        <v>57.607078677111502</v>
      </c>
      <c r="J748" s="66">
        <v>188.16348034244731</v>
      </c>
      <c r="K748" s="66">
        <v>54.553297743788001</v>
      </c>
    </row>
    <row r="749" spans="1:11">
      <c r="A749" s="176" t="s">
        <v>359</v>
      </c>
      <c r="B749" s="176"/>
      <c r="D749" s="176" t="s">
        <v>359</v>
      </c>
      <c r="E749" s="176"/>
      <c r="G749" s="176" t="s">
        <v>359</v>
      </c>
      <c r="H749" s="176"/>
      <c r="J749" s="176" t="s">
        <v>168</v>
      </c>
      <c r="K749" s="176"/>
    </row>
    <row r="750" spans="1:11">
      <c r="A750" s="64" t="s">
        <v>345</v>
      </c>
      <c r="B750" s="64" t="s">
        <v>346</v>
      </c>
      <c r="D750" s="64" t="s">
        <v>345</v>
      </c>
      <c r="E750" s="64" t="s">
        <v>346</v>
      </c>
      <c r="G750" s="64" t="s">
        <v>345</v>
      </c>
      <c r="H750" s="64" t="s">
        <v>346</v>
      </c>
      <c r="J750" s="64" t="s">
        <v>345</v>
      </c>
      <c r="K750" s="64" t="s">
        <v>346</v>
      </c>
    </row>
    <row r="751" spans="1:11">
      <c r="A751" s="66">
        <v>192.0191779838319</v>
      </c>
      <c r="B751" s="66">
        <v>56.568922644582102</v>
      </c>
      <c r="D751" s="66">
        <v>659.46658968406757</v>
      </c>
      <c r="E751" s="66">
        <v>60.7291540985929</v>
      </c>
      <c r="G751" s="66">
        <v>1043.1498202722023</v>
      </c>
      <c r="H751" s="66">
        <v>57.054580810981498</v>
      </c>
      <c r="J751" s="66">
        <v>-21.665539741178165</v>
      </c>
      <c r="K751" s="66">
        <v>62.810596645089497</v>
      </c>
    </row>
    <row r="752" spans="1:11">
      <c r="A752" s="66">
        <v>213.52184303864618</v>
      </c>
      <c r="B752" s="66">
        <v>56.938704520427201</v>
      </c>
      <c r="D752" s="66">
        <v>664.93563943622996</v>
      </c>
      <c r="E752" s="66">
        <v>60.7981771461397</v>
      </c>
      <c r="G752" s="66">
        <v>1050.1227499042768</v>
      </c>
      <c r="H752" s="66">
        <v>57.213557516763203</v>
      </c>
      <c r="J752" s="66">
        <v>-10.829584049566865</v>
      </c>
      <c r="K752" s="66">
        <v>63.037112128366303</v>
      </c>
    </row>
    <row r="753" spans="1:11">
      <c r="A753" s="66">
        <v>220.94989718433149</v>
      </c>
      <c r="B753" s="66">
        <v>55.825253445220902</v>
      </c>
      <c r="D753" s="66">
        <v>669.99707296175632</v>
      </c>
      <c r="E753" s="66">
        <v>59.905669716682098</v>
      </c>
      <c r="G753" s="66">
        <v>1055.7360317619246</v>
      </c>
      <c r="H753" s="66">
        <v>58.713435451600503</v>
      </c>
      <c r="J753" s="66">
        <v>-10.812360876729556</v>
      </c>
      <c r="K753" s="66">
        <v>63.985008183251303</v>
      </c>
    </row>
    <row r="754" spans="1:11">
      <c r="A754" s="66">
        <v>239.22002093550111</v>
      </c>
      <c r="B754" s="66">
        <v>55.855732508251698</v>
      </c>
      <c r="D754" s="66">
        <v>674.48561596295451</v>
      </c>
      <c r="E754" s="66">
        <v>59.262899259169998</v>
      </c>
      <c r="G754" s="66">
        <v>1061.1508642912984</v>
      </c>
      <c r="H754" s="66">
        <v>58.792262792272602</v>
      </c>
      <c r="J754" s="66">
        <v>-9.3565714953362207</v>
      </c>
      <c r="K754" s="66">
        <v>64.093640466035097</v>
      </c>
    </row>
    <row r="755" spans="1:11">
      <c r="A755" s="66">
        <v>256.93381865646148</v>
      </c>
      <c r="B755" s="66">
        <v>56.354097383033597</v>
      </c>
      <c r="D755" s="66">
        <v>690.43849420889046</v>
      </c>
      <c r="E755" s="66">
        <v>59.494938067598099</v>
      </c>
      <c r="G755" s="66">
        <v>1062.9844218848011</v>
      </c>
      <c r="H755" s="66">
        <v>58.2190813995757</v>
      </c>
      <c r="J755" s="66">
        <v>-4.4379333718012619</v>
      </c>
      <c r="K755" s="66">
        <v>67.304264073254998</v>
      </c>
    </row>
    <row r="756" spans="1:11">
      <c r="A756" s="66">
        <v>267.31186272368126</v>
      </c>
      <c r="B756" s="66">
        <v>57.4851508521187</v>
      </c>
      <c r="D756" s="66">
        <v>705.7277578019706</v>
      </c>
      <c r="E756" s="66">
        <v>59.942115622875299</v>
      </c>
      <c r="G756" s="66">
        <v>1084.6586541136646</v>
      </c>
      <c r="H756" s="66">
        <v>58.166995241931303</v>
      </c>
      <c r="J756" s="66">
        <v>0</v>
      </c>
      <c r="K756" s="66">
        <v>67.346999999999994</v>
      </c>
    </row>
    <row r="757" spans="1:11">
      <c r="A757" s="66">
        <v>278.49507594563732</v>
      </c>
      <c r="B757" s="66">
        <v>57.543986000280903</v>
      </c>
      <c r="D757" s="66">
        <v>719.78686791204154</v>
      </c>
      <c r="E757" s="66">
        <v>62.027189705802499</v>
      </c>
      <c r="G757" s="66">
        <v>1087.9360941931006</v>
      </c>
      <c r="H757" s="66">
        <v>58.7868653124589</v>
      </c>
      <c r="J757" s="66">
        <v>0.13252144509264274</v>
      </c>
      <c r="K757" s="66">
        <v>67.357562434424807</v>
      </c>
    </row>
    <row r="758" spans="1:11">
      <c r="A758" s="66">
        <v>287.82710513853925</v>
      </c>
      <c r="B758" s="66">
        <v>56.874444080276703</v>
      </c>
      <c r="D758" s="66">
        <v>727.15044617173191</v>
      </c>
      <c r="E758" s="66">
        <v>61.384063942130503</v>
      </c>
      <c r="G758" s="66">
        <v>1098.9648380410347</v>
      </c>
      <c r="H758" s="66">
        <v>58.597212378137399</v>
      </c>
      <c r="J758" s="66">
        <v>8.2618686951016702</v>
      </c>
      <c r="K758" s="66">
        <v>63.371922470097502</v>
      </c>
    </row>
    <row r="759" spans="1:11">
      <c r="A759" s="66">
        <v>310.03263516992143</v>
      </c>
      <c r="B759" s="66">
        <v>55.9507856275618</v>
      </c>
      <c r="D759" s="66">
        <v>739.98886436278156</v>
      </c>
      <c r="E759" s="66">
        <v>60.9554688526379</v>
      </c>
      <c r="G759" s="66">
        <v>1112.7471203660564</v>
      </c>
      <c r="H759" s="66">
        <v>58.168337157615802</v>
      </c>
      <c r="J759" s="66">
        <v>12.288618631653367</v>
      </c>
      <c r="K759" s="66">
        <v>63.355157466942401</v>
      </c>
    </row>
    <row r="760" spans="1:11">
      <c r="A760" s="66">
        <v>326.386430442272</v>
      </c>
      <c r="B760" s="66">
        <v>53.891398967681198</v>
      </c>
      <c r="D760" s="66">
        <v>748.07526370834012</v>
      </c>
      <c r="E760" s="66">
        <v>60.965614062965599</v>
      </c>
      <c r="G760" s="66">
        <v>1116.1161893272017</v>
      </c>
      <c r="H760" s="66">
        <v>56.972036810059898</v>
      </c>
      <c r="J760" s="66">
        <v>24.455995021187007</v>
      </c>
      <c r="K760" s="66">
        <v>57.377675322282897</v>
      </c>
    </row>
    <row r="761" spans="1:11">
      <c r="A761" s="66">
        <v>326.79304825456501</v>
      </c>
      <c r="B761" s="66">
        <v>53.864616526968</v>
      </c>
      <c r="D761" s="66">
        <v>748.23297960913646</v>
      </c>
      <c r="E761" s="66">
        <v>60.936932076983602</v>
      </c>
      <c r="G761" s="66">
        <v>1120.2680602606899</v>
      </c>
      <c r="H761" s="66">
        <v>56.788624855055602</v>
      </c>
      <c r="J761" s="66">
        <v>37.989393383557861</v>
      </c>
      <c r="K761" s="66">
        <v>56.384253405484898</v>
      </c>
    </row>
    <row r="762" spans="1:11">
      <c r="A762" s="66">
        <v>338.73760931311369</v>
      </c>
      <c r="B762" s="66">
        <v>54.2499914946914</v>
      </c>
      <c r="D762" s="66">
        <v>750.23297826755299</v>
      </c>
      <c r="E762" s="66">
        <v>61.836932076983601</v>
      </c>
      <c r="G762" s="66">
        <v>1126.5973919914452</v>
      </c>
      <c r="H762" s="66">
        <v>57.260328003972297</v>
      </c>
      <c r="J762" s="66">
        <v>44.851644480427751</v>
      </c>
      <c r="K762" s="66">
        <v>55.372107095050303</v>
      </c>
    </row>
    <row r="763" spans="1:11">
      <c r="A763" s="66">
        <v>342.3475783188062</v>
      </c>
      <c r="B763" s="66">
        <v>56.606598034913802</v>
      </c>
      <c r="D763" s="66">
        <v>760.66061739712893</v>
      </c>
      <c r="E763" s="66">
        <v>60.461117978669002</v>
      </c>
      <c r="G763" s="66">
        <v>1131.3548408664531</v>
      </c>
      <c r="H763" s="66">
        <v>57.049071266127903</v>
      </c>
      <c r="J763" s="66">
        <v>48.773051914572797</v>
      </c>
      <c r="K763" s="66">
        <v>55.342824506476603</v>
      </c>
    </row>
    <row r="764" spans="1:11">
      <c r="A764" s="66">
        <v>343.58504116987905</v>
      </c>
      <c r="B764" s="66">
        <v>56.364898169521801</v>
      </c>
      <c r="D764" s="66">
        <v>766.53641896315321</v>
      </c>
      <c r="E764" s="66">
        <v>60.542356053534199</v>
      </c>
      <c r="G764" s="66">
        <v>1135.4872914125001</v>
      </c>
      <c r="H764" s="66">
        <v>57.263015123020601</v>
      </c>
      <c r="J764" s="66">
        <v>55.998426273275214</v>
      </c>
      <c r="K764" s="66">
        <v>56.877140876045203</v>
      </c>
    </row>
    <row r="765" spans="1:11">
      <c r="A765" s="66">
        <v>347.9154578235574</v>
      </c>
      <c r="B765" s="66">
        <v>54.867648675188903</v>
      </c>
      <c r="D765" s="66">
        <v>770.20333020713952</v>
      </c>
      <c r="E765" s="66">
        <v>62.770635345522699</v>
      </c>
      <c r="G765" s="66">
        <v>1136.9512783475725</v>
      </c>
      <c r="H765" s="66">
        <v>56.649696770389603</v>
      </c>
      <c r="J765" s="66">
        <v>67.516791375944194</v>
      </c>
      <c r="K765" s="66">
        <v>58.040844149714601</v>
      </c>
    </row>
    <row r="766" spans="1:11">
      <c r="A766" s="66">
        <v>367.09055485155608</v>
      </c>
      <c r="B766" s="66">
        <v>55.4899084493793</v>
      </c>
      <c r="D766" s="66">
        <v>785.31436226963854</v>
      </c>
      <c r="E766" s="66">
        <v>62.7984691766897</v>
      </c>
      <c r="G766" s="66">
        <v>1145.8743749877515</v>
      </c>
      <c r="H766" s="66">
        <v>56.68038657516</v>
      </c>
      <c r="J766" s="66">
        <v>80.531756846354469</v>
      </c>
      <c r="K766" s="66">
        <v>58.018160346692198</v>
      </c>
    </row>
    <row r="767" spans="1:11">
      <c r="A767" s="66">
        <v>387.25151234923015</v>
      </c>
      <c r="B767" s="66">
        <v>57.856680620643601</v>
      </c>
      <c r="D767" s="66">
        <v>798.86751341791398</v>
      </c>
      <c r="E767" s="66">
        <v>62.5074076214703</v>
      </c>
      <c r="G767" s="66">
        <v>1151.0452016505551</v>
      </c>
      <c r="H767" s="66">
        <v>56.872469797442299</v>
      </c>
      <c r="J767" s="66">
        <v>96.401170043992039</v>
      </c>
      <c r="K767" s="66">
        <v>56.569301931119</v>
      </c>
    </row>
    <row r="768" spans="1:11">
      <c r="A768" s="66">
        <v>403.02695095351572</v>
      </c>
      <c r="B768" s="66">
        <v>57.880808730430203</v>
      </c>
      <c r="D768" s="66">
        <v>815.03696927431531</v>
      </c>
      <c r="E768" s="66">
        <v>61.842379732607199</v>
      </c>
      <c r="G768" s="66">
        <v>1155.0458252150243</v>
      </c>
      <c r="H768" s="66">
        <v>60.372469797442299</v>
      </c>
      <c r="J768" s="66">
        <v>115.81202274027238</v>
      </c>
      <c r="K768" s="66">
        <v>56.230084796076397</v>
      </c>
    </row>
    <row r="769" spans="1:11">
      <c r="A769" s="66">
        <v>414.1796287781433</v>
      </c>
      <c r="B769" s="66">
        <v>57.438575744174997</v>
      </c>
      <c r="D769" s="66">
        <v>827.68205173567014</v>
      </c>
      <c r="E769" s="66">
        <v>61.610366262281403</v>
      </c>
      <c r="G769" s="66">
        <v>1163.2975003077056</v>
      </c>
      <c r="H769" s="66">
        <v>60.736127042535003</v>
      </c>
      <c r="J769" s="66">
        <v>119.8529603974446</v>
      </c>
      <c r="K769" s="66">
        <v>55.172652337228001</v>
      </c>
    </row>
    <row r="770" spans="1:11">
      <c r="A770" s="66">
        <v>429.8794238015609</v>
      </c>
      <c r="B770" s="66">
        <v>57.716357047837697</v>
      </c>
      <c r="D770" s="66">
        <v>841.7919876405947</v>
      </c>
      <c r="E770" s="66">
        <v>61.864867671027497</v>
      </c>
      <c r="G770" s="66">
        <v>1173.6658571230216</v>
      </c>
      <c r="H770" s="66">
        <v>66.155145318113696</v>
      </c>
      <c r="J770" s="66">
        <v>123.45817778326578</v>
      </c>
      <c r="K770" s="66">
        <v>54.7834746952391</v>
      </c>
    </row>
    <row r="771" spans="1:11">
      <c r="A771" s="66">
        <v>440.66032024514931</v>
      </c>
      <c r="B771" s="66">
        <v>56.141757382884499</v>
      </c>
      <c r="D771" s="66">
        <v>859.26943214230198</v>
      </c>
      <c r="E771" s="66">
        <v>61.540938221630597</v>
      </c>
      <c r="G771" s="66">
        <v>1174.0195385809975</v>
      </c>
      <c r="H771" s="66">
        <v>66.337999999999994</v>
      </c>
      <c r="J771" s="66">
        <v>128.52213983442925</v>
      </c>
      <c r="K771" s="66">
        <v>54.715630092533203</v>
      </c>
    </row>
    <row r="772" spans="1:11">
      <c r="A772" s="66">
        <v>447.23236204985511</v>
      </c>
      <c r="B772" s="66">
        <v>56.039649951802303</v>
      </c>
      <c r="D772" s="66">
        <v>866.04659973160994</v>
      </c>
      <c r="E772" s="66">
        <v>61.233710086022697</v>
      </c>
      <c r="G772" s="66">
        <v>1175.8672917579138</v>
      </c>
      <c r="H772" s="66">
        <v>66.153014860566202</v>
      </c>
      <c r="J772" s="66">
        <v>135.60826511176069</v>
      </c>
      <c r="K772" s="66">
        <v>54.749281051254599</v>
      </c>
    </row>
    <row r="773" spans="1:11">
      <c r="A773" s="66">
        <v>456.30435737025488</v>
      </c>
      <c r="B773" s="66">
        <v>57.028925194416999</v>
      </c>
      <c r="D773" s="66">
        <v>868.77711670926578</v>
      </c>
      <c r="E773" s="66">
        <v>60.377509001731099</v>
      </c>
      <c r="G773" s="66">
        <v>1177.500090860146</v>
      </c>
      <c r="H773" s="66">
        <v>65.156675491082595</v>
      </c>
      <c r="J773" s="66">
        <v>143.08384634512046</v>
      </c>
      <c r="K773" s="66">
        <v>54.869987481867199</v>
      </c>
    </row>
    <row r="774" spans="1:11">
      <c r="A774" s="66">
        <v>468.62160339759316</v>
      </c>
      <c r="B774" s="66">
        <v>57.012699536984798</v>
      </c>
      <c r="D774" s="66">
        <v>880.96738310950013</v>
      </c>
      <c r="E774" s="66">
        <v>60.149477993491999</v>
      </c>
      <c r="G774" s="66">
        <v>1184.6049990491815</v>
      </c>
      <c r="H774" s="66">
        <v>65.127642525793107</v>
      </c>
      <c r="J774" s="66">
        <v>149.73760513570375</v>
      </c>
      <c r="K774" s="66">
        <v>55.1256854396485</v>
      </c>
    </row>
    <row r="775" spans="1:11">
      <c r="A775" s="66">
        <v>472.53252569569781</v>
      </c>
      <c r="B775" s="66">
        <v>61.098891435041502</v>
      </c>
      <c r="D775" s="66">
        <v>895.10376377927162</v>
      </c>
      <c r="E775" s="66">
        <v>60.1653367952065</v>
      </c>
      <c r="G775" s="66">
        <v>1191.5154651116895</v>
      </c>
      <c r="H775" s="66">
        <v>63.057250569432902</v>
      </c>
      <c r="J775" s="66">
        <v>159.68593431244147</v>
      </c>
      <c r="K775" s="66">
        <v>57.298756627376399</v>
      </c>
    </row>
    <row r="776" spans="1:11">
      <c r="A776" s="66">
        <v>481.43010651411339</v>
      </c>
      <c r="B776" s="66">
        <v>62.250667148051697</v>
      </c>
      <c r="D776" s="66">
        <v>896.5806383840893</v>
      </c>
      <c r="E776" s="66">
        <v>59.298404682453302</v>
      </c>
      <c r="J776" s="66">
        <v>178.17905310785019</v>
      </c>
      <c r="K776" s="66">
        <v>58.153434635462702</v>
      </c>
    </row>
    <row r="777" spans="1:11">
      <c r="A777" s="66">
        <v>493.63148542596355</v>
      </c>
      <c r="B777" s="66">
        <v>62.667479368360901</v>
      </c>
      <c r="D777" s="66">
        <v>901.70179198816209</v>
      </c>
      <c r="E777" s="66">
        <v>59.482671437089103</v>
      </c>
      <c r="J777" s="66">
        <v>196.40038945089987</v>
      </c>
      <c r="K777" s="66">
        <v>57.533311883620399</v>
      </c>
    </row>
    <row r="778" spans="1:11">
      <c r="A778" s="66">
        <v>494.27344928771748</v>
      </c>
      <c r="B778" s="66">
        <v>62.078317927930001</v>
      </c>
      <c r="D778" s="66">
        <v>904.9840330677431</v>
      </c>
      <c r="E778" s="66">
        <v>60.471299859044798</v>
      </c>
      <c r="J778" s="66">
        <v>222.68806616303522</v>
      </c>
      <c r="K778" s="66">
        <v>57.657927526608702</v>
      </c>
    </row>
    <row r="779" spans="1:11">
      <c r="A779" s="66">
        <v>494.74657308565901</v>
      </c>
      <c r="B779" s="66">
        <v>62.071340919016798</v>
      </c>
      <c r="D779" s="66">
        <v>906.40939264484427</v>
      </c>
      <c r="E779" s="66">
        <v>59.6524777886886</v>
      </c>
      <c r="J779" s="66">
        <v>231.38778075191738</v>
      </c>
      <c r="K779" s="66">
        <v>58.873293879363302</v>
      </c>
    </row>
    <row r="780" spans="1:11">
      <c r="A780" s="66">
        <v>495.69878069822209</v>
      </c>
      <c r="B780" s="66">
        <v>62.362910275034899</v>
      </c>
      <c r="D780" s="66">
        <v>917.02177028175788</v>
      </c>
      <c r="E780" s="66">
        <v>59.915979327221898</v>
      </c>
      <c r="J780" s="66">
        <v>248.65545413695691</v>
      </c>
      <c r="K780" s="66">
        <v>59.316508711016503</v>
      </c>
    </row>
    <row r="781" spans="1:11">
      <c r="A781" s="66">
        <v>501.34116436857084</v>
      </c>
      <c r="B781" s="66">
        <v>62.264337817168702</v>
      </c>
      <c r="D781" s="66">
        <v>927.97406658667421</v>
      </c>
      <c r="E781" s="66">
        <v>59.241478719599002</v>
      </c>
      <c r="J781" s="66">
        <v>262.41062426280024</v>
      </c>
      <c r="K781" s="66">
        <v>58.563426629018203</v>
      </c>
    </row>
    <row r="782" spans="1:11">
      <c r="A782" s="66">
        <v>512.84627791911475</v>
      </c>
      <c r="B782" s="66">
        <v>61.291912959017402</v>
      </c>
      <c r="D782" s="66">
        <v>937.44364185283393</v>
      </c>
      <c r="E782" s="66">
        <v>59.122159637132803</v>
      </c>
      <c r="J782" s="66">
        <v>277.03432440517298</v>
      </c>
      <c r="K782" s="66">
        <v>58.519797251241698</v>
      </c>
    </row>
    <row r="783" spans="1:11">
      <c r="A783" s="66">
        <v>512.93091915190951</v>
      </c>
      <c r="B783" s="66">
        <v>61.269467102376701</v>
      </c>
      <c r="D783" s="66">
        <v>953.90599496451739</v>
      </c>
      <c r="E783" s="66">
        <v>59.300122148461497</v>
      </c>
      <c r="J783" s="66">
        <v>303.33324271607057</v>
      </c>
      <c r="K783" s="66">
        <v>59.635515372127301</v>
      </c>
    </row>
    <row r="784" spans="1:11">
      <c r="A784" s="66">
        <v>536.69523068396438</v>
      </c>
      <c r="B784" s="66">
        <v>60.958080848636499</v>
      </c>
      <c r="D784" s="66">
        <v>966.00080236336805</v>
      </c>
      <c r="E784" s="66">
        <v>59.977027964476598</v>
      </c>
      <c r="J784" s="66">
        <v>337.14708614660236</v>
      </c>
      <c r="K784" s="66">
        <v>59.6854078780134</v>
      </c>
    </row>
    <row r="785" spans="1:11">
      <c r="A785" s="66">
        <v>544.83507573052509</v>
      </c>
      <c r="B785" s="66">
        <v>60.939988862921901</v>
      </c>
      <c r="D785" s="66">
        <v>981.964471761303</v>
      </c>
      <c r="E785" s="66">
        <v>59.7587838650485</v>
      </c>
      <c r="J785" s="66">
        <v>342.42935881470453</v>
      </c>
      <c r="K785" s="66">
        <v>56.702325852122001</v>
      </c>
    </row>
    <row r="786" spans="1:11">
      <c r="A786" s="66">
        <v>576.76310395029498</v>
      </c>
      <c r="B786" s="66">
        <v>61.009059229237501</v>
      </c>
      <c r="D786" s="66">
        <v>992.02749954990497</v>
      </c>
      <c r="E786" s="66">
        <v>59.0571176615098</v>
      </c>
      <c r="J786" s="66">
        <v>375.8096949931109</v>
      </c>
      <c r="K786" s="66">
        <v>56.918198778431403</v>
      </c>
    </row>
    <row r="787" spans="1:11">
      <c r="A787" s="66">
        <v>608.88326322992441</v>
      </c>
      <c r="B787" s="66">
        <v>61.458648674251002</v>
      </c>
      <c r="D787" s="66">
        <v>1009.9735253917588</v>
      </c>
      <c r="E787" s="66">
        <v>58.759214486879102</v>
      </c>
      <c r="J787" s="66">
        <v>388.19314606024432</v>
      </c>
      <c r="K787" s="66">
        <v>58.4454657818738</v>
      </c>
    </row>
    <row r="788" spans="1:11">
      <c r="A788" s="66">
        <v>621.87589855814133</v>
      </c>
      <c r="B788" s="66">
        <v>61.273239607145399</v>
      </c>
      <c r="D788" s="66">
        <v>1017.6008098719989</v>
      </c>
      <c r="E788" s="66">
        <v>57.251471191565201</v>
      </c>
      <c r="J788" s="66">
        <v>418.38246510476125</v>
      </c>
      <c r="K788" s="66">
        <v>59.201139783582903</v>
      </c>
    </row>
    <row r="789" spans="1:11">
      <c r="A789" s="66">
        <v>643.99089199812579</v>
      </c>
      <c r="B789" s="66">
        <v>61.376488493866702</v>
      </c>
      <c r="D789" s="66">
        <v>1021.9858168333363</v>
      </c>
      <c r="E789" s="66">
        <v>56.485205922175602</v>
      </c>
      <c r="J789" s="66">
        <v>438.50632397790019</v>
      </c>
      <c r="K789" s="66">
        <v>58.738722024022699</v>
      </c>
    </row>
    <row r="790" spans="1:11">
      <c r="A790" s="66">
        <v>654.72404968560693</v>
      </c>
      <c r="B790" s="66">
        <v>61.285033806539502</v>
      </c>
      <c r="D790" s="66">
        <v>1028.0259191683626</v>
      </c>
      <c r="E790" s="66">
        <v>56.704639619998098</v>
      </c>
      <c r="J790" s="66">
        <v>460.43718110168203</v>
      </c>
      <c r="K790" s="66">
        <v>58.979728697451101</v>
      </c>
    </row>
    <row r="791" spans="1:11">
      <c r="A791" s="66">
        <v>656.41645841131333</v>
      </c>
      <c r="B791" s="66">
        <v>60.271106531533697</v>
      </c>
      <c r="D791" s="66">
        <v>1034.9678608303602</v>
      </c>
      <c r="E791" s="66">
        <v>58.418192829912698</v>
      </c>
      <c r="J791" s="66">
        <v>482.59635887528873</v>
      </c>
      <c r="K791" s="66">
        <v>59.9507047525179</v>
      </c>
    </row>
    <row r="792" spans="1:11">
      <c r="A792" s="66">
        <v>659.30820152673562</v>
      </c>
      <c r="B792" s="66">
        <v>60.445289286235102</v>
      </c>
      <c r="D792" s="66">
        <v>1036.8000089121313</v>
      </c>
      <c r="E792" s="66">
        <v>57.615099401915401</v>
      </c>
      <c r="J792" s="66">
        <v>489.53274044174822</v>
      </c>
      <c r="K792" s="66">
        <v>60.140279804655599</v>
      </c>
    </row>
    <row r="793" spans="1:11">
      <c r="A793" s="176" t="s">
        <v>360</v>
      </c>
      <c r="B793" s="176"/>
      <c r="D793" s="176" t="s">
        <v>360</v>
      </c>
      <c r="E793" s="176"/>
      <c r="G793" s="176" t="s">
        <v>360</v>
      </c>
      <c r="H793" s="176"/>
      <c r="J793" s="176" t="s">
        <v>169</v>
      </c>
      <c r="K793" s="176"/>
    </row>
    <row r="794" spans="1:11">
      <c r="A794" s="64" t="s">
        <v>345</v>
      </c>
      <c r="B794" s="64" t="s">
        <v>346</v>
      </c>
      <c r="D794" s="64" t="s">
        <v>345</v>
      </c>
      <c r="E794" s="64" t="s">
        <v>346</v>
      </c>
      <c r="G794" s="64" t="s">
        <v>345</v>
      </c>
      <c r="H794" s="64" t="s">
        <v>346</v>
      </c>
      <c r="J794" s="64" t="s">
        <v>345</v>
      </c>
      <c r="K794" s="64" t="s">
        <v>346</v>
      </c>
    </row>
    <row r="795" spans="1:11">
      <c r="A795" s="66">
        <v>495.24442838649588</v>
      </c>
      <c r="B795" s="66">
        <v>63.557561032861699</v>
      </c>
      <c r="D795" s="66">
        <v>694.56151780222308</v>
      </c>
      <c r="E795" s="66">
        <v>64.750977599630005</v>
      </c>
      <c r="G795" s="66">
        <v>957.35296834890278</v>
      </c>
      <c r="H795" s="66">
        <v>61.192895584504598</v>
      </c>
      <c r="J795" s="66">
        <v>-17.717121591293353</v>
      </c>
      <c r="K795" s="66">
        <v>70.848975269847003</v>
      </c>
    </row>
    <row r="796" spans="1:11">
      <c r="A796" s="66">
        <v>496.35218749650414</v>
      </c>
      <c r="B796" s="66">
        <v>63.518778978973501</v>
      </c>
      <c r="D796" s="66">
        <v>710.76649839373442</v>
      </c>
      <c r="E796" s="66">
        <v>64.7265501689145</v>
      </c>
      <c r="G796" s="66">
        <v>976.13199778645981</v>
      </c>
      <c r="H796" s="66">
        <v>61.498157593236499</v>
      </c>
      <c r="J796" s="66">
        <v>-17.42899600380494</v>
      </c>
      <c r="K796" s="66">
        <v>70.855205068293301</v>
      </c>
    </row>
    <row r="797" spans="1:11">
      <c r="A797" s="66">
        <v>496.66039159303568</v>
      </c>
      <c r="B797" s="66">
        <v>63.133800721052701</v>
      </c>
      <c r="D797" s="66">
        <v>711.12578591820204</v>
      </c>
      <c r="E797" s="66">
        <v>65.019207571852903</v>
      </c>
      <c r="G797" s="66">
        <v>979.15167116319822</v>
      </c>
      <c r="H797" s="66">
        <v>60.639518267634301</v>
      </c>
      <c r="J797" s="66">
        <v>-17.376671108947026</v>
      </c>
      <c r="K797" s="66">
        <v>70.421272435304999</v>
      </c>
    </row>
    <row r="798" spans="1:11">
      <c r="A798" s="66">
        <v>499.22484943842699</v>
      </c>
      <c r="B798" s="66">
        <v>63.184499063725198</v>
      </c>
      <c r="D798" s="66">
        <v>720.05773733367664</v>
      </c>
      <c r="E798" s="66">
        <v>65.026107707299005</v>
      </c>
      <c r="G798" s="66">
        <v>986.80512291973798</v>
      </c>
      <c r="H798" s="66">
        <v>60.127152970282197</v>
      </c>
      <c r="J798" s="66">
        <v>-7.7921170517030154</v>
      </c>
      <c r="K798" s="66">
        <v>70.525166646120297</v>
      </c>
    </row>
    <row r="799" spans="1:11">
      <c r="A799" s="66">
        <v>501.11379598008193</v>
      </c>
      <c r="B799" s="66">
        <v>61.456423527955501</v>
      </c>
      <c r="D799" s="66">
        <v>730.2407121835887</v>
      </c>
      <c r="E799" s="66">
        <v>65.060587402772995</v>
      </c>
      <c r="G799" s="66">
        <v>994.3089269897747</v>
      </c>
      <c r="H799" s="66">
        <v>59.983188405543203</v>
      </c>
      <c r="J799" s="66">
        <v>-0.62866925116838046</v>
      </c>
      <c r="K799" s="66">
        <v>74.928218607870605</v>
      </c>
    </row>
    <row r="800" spans="1:11">
      <c r="A800" s="66">
        <v>502.72507692353946</v>
      </c>
      <c r="B800" s="66">
        <v>61.321151789064302</v>
      </c>
      <c r="D800" s="66">
        <v>732.00072700918088</v>
      </c>
      <c r="E800" s="66">
        <v>63.781193229886597</v>
      </c>
      <c r="G800" s="66">
        <v>999.76946025140251</v>
      </c>
      <c r="H800" s="66">
        <v>59.689935783028602</v>
      </c>
      <c r="J800" s="66">
        <v>0</v>
      </c>
      <c r="K800" s="66">
        <v>75.165000000000006</v>
      </c>
    </row>
    <row r="801" spans="1:11">
      <c r="A801" s="66">
        <v>503.6298285603242</v>
      </c>
      <c r="B801" s="66">
        <v>62.356306571802698</v>
      </c>
      <c r="D801" s="66">
        <v>735.32668761314346</v>
      </c>
      <c r="E801" s="66">
        <v>63.735876746408799</v>
      </c>
      <c r="G801" s="66">
        <v>1004.8947525870485</v>
      </c>
      <c r="H801" s="66">
        <v>59.861902090961401</v>
      </c>
      <c r="J801" s="66">
        <v>3.396935040578374</v>
      </c>
      <c r="K801" s="66">
        <v>74.9993292224203</v>
      </c>
    </row>
    <row r="802" spans="1:11">
      <c r="A802" s="66">
        <v>504.04487771938665</v>
      </c>
      <c r="B802" s="66">
        <v>62.369524443719598</v>
      </c>
      <c r="D802" s="66">
        <v>735.71083488953843</v>
      </c>
      <c r="E802" s="66">
        <v>63.1042319560677</v>
      </c>
      <c r="G802" s="66">
        <v>1006.9979553855035</v>
      </c>
      <c r="H802" s="66">
        <v>61.147743356567297</v>
      </c>
      <c r="J802" s="66">
        <v>11.407186151514569</v>
      </c>
      <c r="K802" s="66">
        <v>71.025487738811293</v>
      </c>
    </row>
    <row r="803" spans="1:11">
      <c r="A803" s="66">
        <v>504.48639281975079</v>
      </c>
      <c r="B803" s="66">
        <v>62.235924838681299</v>
      </c>
      <c r="D803" s="66">
        <v>754.9993588242221</v>
      </c>
      <c r="E803" s="66">
        <v>62.841274077407199</v>
      </c>
      <c r="G803" s="66">
        <v>1014.5008607479556</v>
      </c>
      <c r="H803" s="66">
        <v>60.915393717294101</v>
      </c>
      <c r="J803" s="66">
        <v>15.494215536277405</v>
      </c>
      <c r="K803" s="66">
        <v>70.976663503861801</v>
      </c>
    </row>
    <row r="804" spans="1:11">
      <c r="A804" s="66">
        <v>538.67843897180512</v>
      </c>
      <c r="B804" s="66">
        <v>62.187410203871302</v>
      </c>
      <c r="D804" s="66">
        <v>755.18653400694723</v>
      </c>
      <c r="E804" s="66">
        <v>63.576815890609602</v>
      </c>
      <c r="G804" s="66">
        <v>1021.4924130849309</v>
      </c>
      <c r="H804" s="66">
        <v>60.353090960316301</v>
      </c>
      <c r="J804" s="66">
        <v>24.89105734164751</v>
      </c>
      <c r="K804" s="66">
        <v>66.622587234970197</v>
      </c>
    </row>
    <row r="805" spans="1:11">
      <c r="A805" s="66">
        <v>567.27388068268067</v>
      </c>
      <c r="B805" s="66">
        <v>62.267110591550598</v>
      </c>
      <c r="D805" s="66">
        <v>756.07291754145047</v>
      </c>
      <c r="E805" s="66">
        <v>64.063441095481394</v>
      </c>
      <c r="G805" s="66">
        <v>1026.6655387945652</v>
      </c>
      <c r="H805" s="66">
        <v>59.716139011903799</v>
      </c>
      <c r="J805" s="66">
        <v>32.840204688123926</v>
      </c>
      <c r="K805" s="66">
        <v>65.539734692174406</v>
      </c>
    </row>
    <row r="806" spans="1:11">
      <c r="A806" s="66">
        <v>583.49929455002064</v>
      </c>
      <c r="B806" s="66">
        <v>62.372999294349299</v>
      </c>
      <c r="D806" s="66">
        <v>756.8499226376839</v>
      </c>
      <c r="E806" s="66">
        <v>64.074167689116607</v>
      </c>
      <c r="G806" s="66">
        <v>1029.899515419213</v>
      </c>
      <c r="H806" s="66">
        <v>59.040116263909098</v>
      </c>
      <c r="J806" s="66">
        <v>38.060964699583444</v>
      </c>
      <c r="K806" s="66">
        <v>62.137333324147299</v>
      </c>
    </row>
    <row r="807" spans="1:11">
      <c r="A807" s="66">
        <v>583.92818927849351</v>
      </c>
      <c r="B807" s="66">
        <v>62.388803054701299</v>
      </c>
      <c r="D807" s="66">
        <v>757.53982016045813</v>
      </c>
      <c r="E807" s="66">
        <v>63.893967751407899</v>
      </c>
      <c r="G807" s="66">
        <v>1033.893390026348</v>
      </c>
      <c r="H807" s="66">
        <v>58.9165075717627</v>
      </c>
      <c r="J807" s="66">
        <v>40.045382865145072</v>
      </c>
      <c r="K807" s="66">
        <v>62.604271363198798</v>
      </c>
    </row>
    <row r="808" spans="1:11">
      <c r="A808" s="66">
        <v>584.10131613195631</v>
      </c>
      <c r="B808" s="66">
        <v>62.404456506267799</v>
      </c>
      <c r="D808" s="66">
        <v>776.42279436902277</v>
      </c>
      <c r="E808" s="66">
        <v>63.852832756834303</v>
      </c>
      <c r="G808" s="66">
        <v>1038.2752189138605</v>
      </c>
      <c r="H808" s="66">
        <v>58.766391631985698</v>
      </c>
      <c r="J808" s="66">
        <v>43.220626884489818</v>
      </c>
      <c r="K808" s="66">
        <v>63.2289185089626</v>
      </c>
    </row>
    <row r="809" spans="1:11">
      <c r="A809" s="66">
        <v>584.25089824172812</v>
      </c>
      <c r="B809" s="66">
        <v>62.103037077939803</v>
      </c>
      <c r="D809" s="66">
        <v>796.54378595753451</v>
      </c>
      <c r="E809" s="66">
        <v>63.836500271593401</v>
      </c>
      <c r="G809" s="66">
        <v>1041.5222706719017</v>
      </c>
      <c r="H809" s="66">
        <v>60.2183151575179</v>
      </c>
      <c r="J809" s="66">
        <v>73.262015296429709</v>
      </c>
      <c r="K809" s="66">
        <v>63.644903092620297</v>
      </c>
    </row>
    <row r="810" spans="1:11">
      <c r="A810" s="66">
        <v>585.00503875066499</v>
      </c>
      <c r="B810" s="66">
        <v>61.7086860682452</v>
      </c>
      <c r="D810" s="66">
        <v>796.91385553309328</v>
      </c>
      <c r="E810" s="66">
        <v>63.940585457449401</v>
      </c>
      <c r="G810" s="66">
        <v>1064.5514888922971</v>
      </c>
      <c r="H810" s="66">
        <v>60.411151558683798</v>
      </c>
      <c r="J810" s="66">
        <v>97.521744085030889</v>
      </c>
      <c r="K810" s="66">
        <v>63.739274783351703</v>
      </c>
    </row>
    <row r="811" spans="1:11">
      <c r="A811" s="66">
        <v>588.06932749343093</v>
      </c>
      <c r="B811" s="66">
        <v>62.077091921568503</v>
      </c>
      <c r="D811" s="66">
        <v>797.83688813722028</v>
      </c>
      <c r="E811" s="66">
        <v>63.998151451264498</v>
      </c>
      <c r="G811" s="66">
        <v>1080.2871744452159</v>
      </c>
      <c r="H811" s="66">
        <v>60.120464901924898</v>
      </c>
      <c r="J811" s="66">
        <v>121.95971392086386</v>
      </c>
      <c r="K811" s="66">
        <v>63.740010938744298</v>
      </c>
    </row>
    <row r="812" spans="1:11">
      <c r="A812" s="66">
        <v>589.17575572397902</v>
      </c>
      <c r="B812" s="66">
        <v>62.999531984077898</v>
      </c>
      <c r="D812" s="66">
        <v>798.45947601259275</v>
      </c>
      <c r="E812" s="66">
        <v>63.506267786138899</v>
      </c>
      <c r="G812" s="66">
        <v>1084.8838122998454</v>
      </c>
      <c r="H812" s="66">
        <v>60.8202576867251</v>
      </c>
      <c r="J812" s="66">
        <v>145.63177837438539</v>
      </c>
      <c r="K812" s="66">
        <v>63.2476907693814</v>
      </c>
    </row>
    <row r="813" spans="1:11">
      <c r="A813" s="66">
        <v>593.03550404873272</v>
      </c>
      <c r="B813" s="66">
        <v>63.100474412554703</v>
      </c>
      <c r="D813" s="66">
        <v>799.13536497158566</v>
      </c>
      <c r="E813" s="66">
        <v>63.412584455388597</v>
      </c>
      <c r="G813" s="66">
        <v>1096.1419482429162</v>
      </c>
      <c r="H813" s="66">
        <v>61.123556783779598</v>
      </c>
      <c r="J813" s="66">
        <v>166.44045948498768</v>
      </c>
      <c r="K813" s="66">
        <v>63.4743728813134</v>
      </c>
    </row>
    <row r="814" spans="1:11">
      <c r="A814" s="66">
        <v>593.66155176654127</v>
      </c>
      <c r="B814" s="66">
        <v>62.667596140985601</v>
      </c>
      <c r="D814" s="66">
        <v>799.86699758503062</v>
      </c>
      <c r="E814" s="66">
        <v>64.357941628543003</v>
      </c>
      <c r="G814" s="66">
        <v>1116.8417779734179</v>
      </c>
      <c r="H814" s="66">
        <v>60.757584694153998</v>
      </c>
      <c r="J814" s="66">
        <v>189.74361705532297</v>
      </c>
      <c r="K814" s="66">
        <v>62.314746858695699</v>
      </c>
    </row>
    <row r="815" spans="1:11">
      <c r="A815" s="66">
        <v>594.12911558496728</v>
      </c>
      <c r="B815" s="66">
        <v>62.744916850671899</v>
      </c>
      <c r="D815" s="66">
        <v>810.49396795023529</v>
      </c>
      <c r="E815" s="66">
        <v>64.193251925117295</v>
      </c>
      <c r="G815" s="66">
        <v>1123.1474177897887</v>
      </c>
      <c r="H815" s="66">
        <v>60.318961134204201</v>
      </c>
      <c r="J815" s="66">
        <v>195.70020464279762</v>
      </c>
      <c r="K815" s="66">
        <v>61.730991199670797</v>
      </c>
    </row>
    <row r="816" spans="1:11">
      <c r="A816" s="66">
        <v>596.35367016166947</v>
      </c>
      <c r="B816" s="66">
        <v>64.678082566324306</v>
      </c>
      <c r="D816" s="66">
        <v>820.19693397671324</v>
      </c>
      <c r="E816" s="66">
        <v>64.100146377518897</v>
      </c>
      <c r="G816" s="66">
        <v>1126.2637601506726</v>
      </c>
      <c r="H816" s="66">
        <v>59.792079349920897</v>
      </c>
      <c r="J816" s="66">
        <v>203.16289159360801</v>
      </c>
      <c r="K816" s="66">
        <v>62.084806382495103</v>
      </c>
    </row>
    <row r="817" spans="1:11">
      <c r="A817" s="66">
        <v>597.07659848310175</v>
      </c>
      <c r="B817" s="66">
        <v>64.658018155130904</v>
      </c>
      <c r="D817" s="66">
        <v>822.0233909009545</v>
      </c>
      <c r="E817" s="66">
        <v>63.4221355983181</v>
      </c>
      <c r="G817" s="66">
        <v>1128.793466133086</v>
      </c>
      <c r="H817" s="66">
        <v>59.602649087286302</v>
      </c>
      <c r="J817" s="66">
        <v>208.36425032122645</v>
      </c>
      <c r="K817" s="66">
        <v>61.450090648546698</v>
      </c>
    </row>
    <row r="818" spans="1:11">
      <c r="A818" s="66">
        <v>597.31411698685031</v>
      </c>
      <c r="B818" s="66">
        <v>64.5354974862788</v>
      </c>
      <c r="D818" s="66">
        <v>826.53741684964382</v>
      </c>
      <c r="E818" s="66">
        <v>63.4411938556104</v>
      </c>
      <c r="G818" s="66">
        <v>1129.5789387495809</v>
      </c>
      <c r="H818" s="66">
        <v>60.8757514831496</v>
      </c>
      <c r="J818" s="66">
        <v>218.46290319462122</v>
      </c>
      <c r="K818" s="66">
        <v>62.053936235744402</v>
      </c>
    </row>
    <row r="819" spans="1:11">
      <c r="A819" s="66">
        <v>617.11653063202925</v>
      </c>
      <c r="B819" s="66">
        <v>64.603675223662506</v>
      </c>
      <c r="D819" s="66">
        <v>828.4012077772195</v>
      </c>
      <c r="E819" s="66">
        <v>61.270207462172699</v>
      </c>
      <c r="G819" s="66">
        <v>1129.7636574121493</v>
      </c>
      <c r="H819" s="66">
        <v>60.8757514831496</v>
      </c>
      <c r="J819" s="66">
        <v>222.30407328053525</v>
      </c>
      <c r="K819" s="66">
        <v>63.197535132074002</v>
      </c>
    </row>
    <row r="820" spans="1:11">
      <c r="A820" s="66">
        <v>617.81516202595287</v>
      </c>
      <c r="B820" s="66">
        <v>64.774802269803502</v>
      </c>
      <c r="D820" s="66">
        <v>829.91899803781268</v>
      </c>
      <c r="E820" s="66">
        <v>61.170656688531999</v>
      </c>
      <c r="G820" s="66">
        <v>1132.8137017608408</v>
      </c>
      <c r="H820" s="66">
        <v>62.699847177659599</v>
      </c>
      <c r="J820" s="66">
        <v>226.66571908514956</v>
      </c>
      <c r="K820" s="66">
        <v>65.516035175139194</v>
      </c>
    </row>
    <row r="821" spans="1:11">
      <c r="A821" s="66">
        <v>620.92370674225708</v>
      </c>
      <c r="B821" s="66">
        <v>64.643694360379001</v>
      </c>
      <c r="D821" s="66">
        <v>831.3707529588313</v>
      </c>
      <c r="E821" s="66">
        <v>62.352632015548799</v>
      </c>
      <c r="G821" s="66">
        <v>1134.3156434572518</v>
      </c>
      <c r="H821" s="66">
        <v>62.788940080170001</v>
      </c>
      <c r="J821" s="66">
        <v>254.80560467347684</v>
      </c>
      <c r="K821" s="66">
        <v>65.648180026902196</v>
      </c>
    </row>
    <row r="822" spans="1:11">
      <c r="A822" s="66">
        <v>621.43844133440496</v>
      </c>
      <c r="B822" s="66">
        <v>64.849711082834602</v>
      </c>
      <c r="D822" s="66">
        <v>835.20768546421334</v>
      </c>
      <c r="E822" s="66">
        <v>62.269126971888902</v>
      </c>
      <c r="G822" s="66">
        <v>1144.7473755087447</v>
      </c>
      <c r="H822" s="66">
        <v>68.035874984005901</v>
      </c>
      <c r="J822" s="66">
        <v>286.31190117563932</v>
      </c>
      <c r="K822" s="66">
        <v>65.581876524928305</v>
      </c>
    </row>
    <row r="823" spans="1:11">
      <c r="A823" s="66">
        <v>622.09324113093419</v>
      </c>
      <c r="B823" s="66">
        <v>64.790246302806096</v>
      </c>
      <c r="D823" s="66">
        <v>836.05247424866775</v>
      </c>
      <c r="E823" s="66">
        <v>61.397029712250799</v>
      </c>
      <c r="G823" s="66">
        <v>1146.7975010594275</v>
      </c>
      <c r="H823" s="66">
        <v>68.023181026546396</v>
      </c>
      <c r="J823" s="66">
        <v>313.73771493746045</v>
      </c>
      <c r="K823" s="66">
        <v>65.320207700411103</v>
      </c>
    </row>
    <row r="824" spans="1:11">
      <c r="A824" s="66">
        <v>623.44972676032114</v>
      </c>
      <c r="B824" s="66">
        <v>63.769262150952898</v>
      </c>
      <c r="D824" s="66">
        <v>853.42645831424795</v>
      </c>
      <c r="E824" s="66">
        <v>61.374122374863902</v>
      </c>
      <c r="G824" s="66">
        <v>1146.7975010594275</v>
      </c>
      <c r="H824" s="66">
        <v>67.551866715196098</v>
      </c>
      <c r="J824" s="66">
        <v>329.53865296597792</v>
      </c>
      <c r="K824" s="66">
        <v>64.419948554947098</v>
      </c>
    </row>
    <row r="825" spans="1:11">
      <c r="A825" s="66">
        <v>624.2927071139236</v>
      </c>
      <c r="B825" s="66">
        <v>63.761004232721298</v>
      </c>
      <c r="D825" s="66">
        <v>875.1636742754564</v>
      </c>
      <c r="E825" s="66">
        <v>61.475394362141401</v>
      </c>
      <c r="G825" s="66">
        <v>1147.1224284742516</v>
      </c>
      <c r="H825" s="66">
        <v>67.992000000000004</v>
      </c>
      <c r="J825" s="66">
        <v>344.25686620921169</v>
      </c>
      <c r="K825" s="66">
        <v>64.401983899985197</v>
      </c>
    </row>
    <row r="826" spans="1:11">
      <c r="A826" s="66">
        <v>626.02126033212346</v>
      </c>
      <c r="B826" s="66">
        <v>64.490949548597598</v>
      </c>
      <c r="D826" s="66">
        <v>885.34467387556197</v>
      </c>
      <c r="E826" s="66">
        <v>61.467483268012003</v>
      </c>
      <c r="G826" s="66">
        <v>1147.3996191391443</v>
      </c>
      <c r="H826" s="66">
        <v>67.547866715196093</v>
      </c>
      <c r="J826" s="66">
        <v>370.91462540158489</v>
      </c>
      <c r="K826" s="66">
        <v>64.879438677833903</v>
      </c>
    </row>
    <row r="827" spans="1:11">
      <c r="A827" s="66">
        <v>626.19424605638585</v>
      </c>
      <c r="B827" s="66">
        <v>64.481590840629806</v>
      </c>
      <c r="D827" s="66">
        <v>887.86241800601874</v>
      </c>
      <c r="E827" s="66">
        <v>62.445988227108998</v>
      </c>
      <c r="G827" s="66">
        <v>1151.6788487761241</v>
      </c>
      <c r="H827" s="66">
        <v>64.936920082557805</v>
      </c>
      <c r="J827" s="66">
        <v>395.05229616688439</v>
      </c>
      <c r="K827" s="66">
        <v>65.500857733980197</v>
      </c>
    </row>
    <row r="828" spans="1:11">
      <c r="A828" s="66">
        <v>626.87802886646853</v>
      </c>
      <c r="B828" s="66">
        <v>64.349902989949001</v>
      </c>
      <c r="D828" s="66">
        <v>889.24420930138695</v>
      </c>
      <c r="E828" s="66">
        <v>62.615873119129198</v>
      </c>
      <c r="G828" s="66">
        <v>1155.2448980267934</v>
      </c>
      <c r="H828" s="66">
        <v>64.930614539876103</v>
      </c>
      <c r="J828" s="66">
        <v>417.2601701367214</v>
      </c>
      <c r="K828" s="66">
        <v>65.332396282183794</v>
      </c>
    </row>
    <row r="829" spans="1:11">
      <c r="A829" s="66">
        <v>654.93713614049125</v>
      </c>
      <c r="B829" s="66">
        <v>64.341885523645601</v>
      </c>
      <c r="D829" s="66">
        <v>891.424982292153</v>
      </c>
      <c r="E829" s="66">
        <v>61.6077555686389</v>
      </c>
      <c r="J829" s="66">
        <v>432.84515719798191</v>
      </c>
      <c r="K829" s="66">
        <v>65.069581587307994</v>
      </c>
    </row>
    <row r="830" spans="1:11">
      <c r="A830" s="66">
        <v>656.93029586608304</v>
      </c>
      <c r="B830" s="66">
        <v>64.443928520052395</v>
      </c>
      <c r="D830" s="66">
        <v>897.03499341390955</v>
      </c>
      <c r="E830" s="66">
        <v>61.535623839716699</v>
      </c>
      <c r="J830" s="66">
        <v>438.53982535626108</v>
      </c>
      <c r="K830" s="66">
        <v>64.767423189912805</v>
      </c>
    </row>
    <row r="831" spans="1:11">
      <c r="A831" s="66">
        <v>657.24300448486349</v>
      </c>
      <c r="B831" s="66">
        <v>64.311873243752899</v>
      </c>
      <c r="D831" s="66">
        <v>898.41154303599819</v>
      </c>
      <c r="E831" s="66">
        <v>60.5254481845908</v>
      </c>
      <c r="J831" s="66">
        <v>449.5861231674582</v>
      </c>
      <c r="K831" s="66">
        <v>64.523708129954301</v>
      </c>
    </row>
    <row r="832" spans="1:11">
      <c r="A832" s="66">
        <v>666.30186919686025</v>
      </c>
      <c r="B832" s="66">
        <v>64.229088356285203</v>
      </c>
      <c r="D832" s="66">
        <v>902.49731119492333</v>
      </c>
      <c r="E832" s="66">
        <v>59.686121518901899</v>
      </c>
      <c r="J832" s="66">
        <v>452.66093944693051</v>
      </c>
      <c r="K832" s="66">
        <v>65.3175509584444</v>
      </c>
    </row>
    <row r="833" spans="1:11">
      <c r="A833" s="66">
        <v>668.71946463431505</v>
      </c>
      <c r="B833" s="66">
        <v>64.610658988794697</v>
      </c>
      <c r="D833" s="66">
        <v>908.63174330735819</v>
      </c>
      <c r="E833" s="66">
        <v>59.921704223757899</v>
      </c>
      <c r="J833" s="66">
        <v>462.28710311624758</v>
      </c>
      <c r="K833" s="66">
        <v>65.680359941812796</v>
      </c>
    </row>
    <row r="834" spans="1:11">
      <c r="A834" s="66">
        <v>693.63633292736188</v>
      </c>
      <c r="B834" s="66">
        <v>64.607377313947097</v>
      </c>
      <c r="D834" s="66">
        <v>915.991813271468</v>
      </c>
      <c r="E834" s="66">
        <v>59.959231817809098</v>
      </c>
      <c r="J834" s="66">
        <v>466.39418743813064</v>
      </c>
      <c r="K834" s="66">
        <v>64.662218582088201</v>
      </c>
    </row>
    <row r="835" spans="1:11">
      <c r="A835" s="66">
        <v>694.01158669451047</v>
      </c>
      <c r="B835" s="66">
        <v>64.812137331021006</v>
      </c>
      <c r="D835" s="66">
        <v>923.59684859406468</v>
      </c>
      <c r="E835" s="66">
        <v>60.906180546663201</v>
      </c>
      <c r="J835" s="66">
        <v>485.01452238997899</v>
      </c>
      <c r="K835" s="66">
        <v>64.723625757046094</v>
      </c>
    </row>
    <row r="836" spans="1:11">
      <c r="A836" s="66">
        <v>694.49154116187594</v>
      </c>
      <c r="B836" s="66">
        <v>64.771255367295694</v>
      </c>
      <c r="D836" s="66">
        <v>937.53299572367712</v>
      </c>
      <c r="E836" s="66">
        <v>61.354508329632601</v>
      </c>
      <c r="J836" s="66">
        <v>489.93087105208673</v>
      </c>
      <c r="K836" s="66">
        <v>66.065677294974705</v>
      </c>
    </row>
    <row r="837" spans="1:11">
      <c r="A837" s="176" t="s">
        <v>361</v>
      </c>
      <c r="B837" s="176"/>
      <c r="D837" s="176" t="s">
        <v>361</v>
      </c>
      <c r="E837" s="176"/>
      <c r="G837" s="176" t="s">
        <v>361</v>
      </c>
      <c r="H837" s="176"/>
      <c r="J837" s="176" t="s">
        <v>170</v>
      </c>
      <c r="K837" s="176"/>
    </row>
    <row r="838" spans="1:11">
      <c r="A838" s="64" t="s">
        <v>345</v>
      </c>
      <c r="B838" s="64" t="s">
        <v>346</v>
      </c>
      <c r="D838" s="64" t="s">
        <v>345</v>
      </c>
      <c r="E838" s="64" t="s">
        <v>346</v>
      </c>
      <c r="G838" s="64" t="s">
        <v>345</v>
      </c>
      <c r="H838" s="64" t="s">
        <v>346</v>
      </c>
      <c r="J838" s="64" t="s">
        <v>345</v>
      </c>
      <c r="K838" s="64" t="s">
        <v>346</v>
      </c>
    </row>
    <row r="839" spans="1:11">
      <c r="A839" s="66">
        <v>511.24485397191336</v>
      </c>
      <c r="B839" s="66">
        <v>65.845599027123697</v>
      </c>
      <c r="D839" s="66">
        <v>867.6684359987737</v>
      </c>
      <c r="E839" s="66">
        <v>66.301438466572705</v>
      </c>
      <c r="G839" s="66">
        <v>1186.3921646433823</v>
      </c>
      <c r="H839" s="66">
        <v>70.107255258474794</v>
      </c>
      <c r="J839" s="66">
        <v>-22.294962365945782</v>
      </c>
      <c r="K839" s="66">
        <v>74.193980409762105</v>
      </c>
    </row>
    <row r="840" spans="1:11">
      <c r="A840" s="66">
        <v>516.93326271616797</v>
      </c>
      <c r="B840" s="66">
        <v>65.763975291499605</v>
      </c>
      <c r="D840" s="66">
        <v>877.62385639040644</v>
      </c>
      <c r="E840" s="66">
        <v>66.709704484629697</v>
      </c>
      <c r="G840" s="66">
        <v>1188.351305221981</v>
      </c>
      <c r="H840" s="66">
        <v>70.140342055302398</v>
      </c>
      <c r="J840" s="66">
        <v>-17.148574153296721</v>
      </c>
      <c r="K840" s="66">
        <v>74.405026084404398</v>
      </c>
    </row>
    <row r="841" spans="1:11">
      <c r="A841" s="66">
        <v>520.69443126638737</v>
      </c>
      <c r="B841" s="66">
        <v>66.179637856523499</v>
      </c>
      <c r="D841" s="66">
        <v>883.87247639486691</v>
      </c>
      <c r="E841" s="66">
        <v>68.387805709242798</v>
      </c>
      <c r="G841" s="66">
        <v>1188.4209327965336</v>
      </c>
      <c r="H841" s="66">
        <v>69.794383932594101</v>
      </c>
      <c r="J841" s="66">
        <v>-12.032451499952129</v>
      </c>
      <c r="K841" s="66">
        <v>74.638520697898301</v>
      </c>
    </row>
    <row r="842" spans="1:11">
      <c r="A842" s="66">
        <v>544.32528725072893</v>
      </c>
      <c r="B842" s="66">
        <v>65.431694046862901</v>
      </c>
      <c r="D842" s="66">
        <v>886.76228980543181</v>
      </c>
      <c r="E842" s="66">
        <v>68.536143806213104</v>
      </c>
      <c r="G842" s="66">
        <v>1210.9107434594532</v>
      </c>
      <c r="H842" s="66">
        <v>69.847067963370193</v>
      </c>
      <c r="J842" s="66">
        <v>-5.4352825294179707</v>
      </c>
      <c r="K842" s="66">
        <v>78.861582823050398</v>
      </c>
    </row>
    <row r="843" spans="1:11">
      <c r="A843" s="66">
        <v>559.01876146562915</v>
      </c>
      <c r="B843" s="66">
        <v>66.108966893659897</v>
      </c>
      <c r="D843" s="66">
        <v>891.65854938336292</v>
      </c>
      <c r="E843" s="66">
        <v>66.981886312661004</v>
      </c>
      <c r="G843" s="66">
        <v>1210.9764182201923</v>
      </c>
      <c r="H843" s="66">
        <v>70.533281201711503</v>
      </c>
      <c r="J843" s="66">
        <v>-1.5407647784626093</v>
      </c>
      <c r="K843" s="66">
        <v>78.866194845714602</v>
      </c>
    </row>
    <row r="844" spans="1:11">
      <c r="A844" s="66">
        <v>564.85381057426321</v>
      </c>
      <c r="B844" s="66">
        <v>69.532986597798299</v>
      </c>
      <c r="D844" s="66">
        <v>930.81832559238683</v>
      </c>
      <c r="E844" s="66">
        <v>66.296942724833102</v>
      </c>
      <c r="G844" s="66">
        <v>1211.1177431969707</v>
      </c>
      <c r="H844" s="66">
        <v>70.537658969519597</v>
      </c>
      <c r="J844" s="66">
        <v>0</v>
      </c>
      <c r="K844" s="66">
        <v>78.435000000000002</v>
      </c>
    </row>
    <row r="845" spans="1:11">
      <c r="A845" s="66">
        <v>565.69504940838408</v>
      </c>
      <c r="B845" s="66">
        <v>69.445887662494599</v>
      </c>
      <c r="D845" s="66">
        <v>961.16685170171104</v>
      </c>
      <c r="E845" s="66">
        <v>65.420344139951794</v>
      </c>
      <c r="G845" s="66">
        <v>1221.8693877800829</v>
      </c>
      <c r="H845" s="66">
        <v>71.553872702050796</v>
      </c>
      <c r="J845" s="66">
        <v>2.894217708159232</v>
      </c>
      <c r="K845" s="66">
        <v>76.599377461161495</v>
      </c>
    </row>
    <row r="846" spans="1:11">
      <c r="A846" s="66">
        <v>566.91445157174485</v>
      </c>
      <c r="B846" s="66">
        <v>68.670609273876096</v>
      </c>
      <c r="D846" s="66">
        <v>963.66598418227102</v>
      </c>
      <c r="E846" s="66">
        <v>66.890812865802801</v>
      </c>
      <c r="G846" s="66">
        <v>1223.5231292494791</v>
      </c>
      <c r="H846" s="66">
        <v>71.695388916792794</v>
      </c>
      <c r="J846" s="66">
        <v>11.937265732822365</v>
      </c>
      <c r="K846" s="66">
        <v>76.774741066122701</v>
      </c>
    </row>
    <row r="847" spans="1:11">
      <c r="A847" s="66">
        <v>568.25001362195792</v>
      </c>
      <c r="B847" s="66">
        <v>68.717238389951106</v>
      </c>
      <c r="D847" s="66">
        <v>967.90325789993506</v>
      </c>
      <c r="E847" s="66">
        <v>66.935909531383501</v>
      </c>
      <c r="G847" s="66">
        <v>1226.6597408804971</v>
      </c>
      <c r="H847" s="66">
        <v>71.947000000000003</v>
      </c>
      <c r="J847" s="66">
        <v>15.039300846291214</v>
      </c>
      <c r="K847" s="66">
        <v>74.225136150657804</v>
      </c>
    </row>
    <row r="848" spans="1:11">
      <c r="A848" s="66">
        <v>569.3701770769552</v>
      </c>
      <c r="B848" s="66">
        <v>69.335056555471596</v>
      </c>
      <c r="D848" s="66">
        <v>970.60956823402705</v>
      </c>
      <c r="E848" s="66">
        <v>65.543523646310703</v>
      </c>
      <c r="G848" s="66">
        <v>1227.3520333323866</v>
      </c>
      <c r="H848" s="66">
        <v>71.6983650847544</v>
      </c>
      <c r="J848" s="66">
        <v>25.075161893725106</v>
      </c>
      <c r="K848" s="66">
        <v>74.073996585281193</v>
      </c>
    </row>
    <row r="849" spans="1:11">
      <c r="A849" s="66">
        <v>570.22814012684148</v>
      </c>
      <c r="B849" s="66">
        <v>69.327111866167499</v>
      </c>
      <c r="D849" s="66">
        <v>971.5504958319965</v>
      </c>
      <c r="E849" s="66">
        <v>64.955000306914101</v>
      </c>
      <c r="G849" s="66">
        <v>1228.5314006066956</v>
      </c>
      <c r="H849" s="66">
        <v>71.130747263961695</v>
      </c>
      <c r="J849" s="66">
        <v>27.338936228608599</v>
      </c>
      <c r="K849" s="66">
        <v>73.4576514389572</v>
      </c>
    </row>
    <row r="850" spans="1:11">
      <c r="A850" s="66">
        <v>571.08637221944196</v>
      </c>
      <c r="B850" s="66">
        <v>68.834595224522602</v>
      </c>
      <c r="D850" s="66">
        <v>975.53656610882672</v>
      </c>
      <c r="E850" s="66">
        <v>64.777710070378703</v>
      </c>
      <c r="G850" s="66">
        <v>1232.0183318255681</v>
      </c>
      <c r="H850" s="66">
        <v>71.2884136359704</v>
      </c>
      <c r="J850" s="66">
        <v>27.592027697072218</v>
      </c>
      <c r="K850" s="66">
        <v>69.529416943687096</v>
      </c>
    </row>
    <row r="851" spans="1:11">
      <c r="A851" s="66">
        <v>593.78360916645636</v>
      </c>
      <c r="B851" s="66">
        <v>68.847039059872202</v>
      </c>
      <c r="D851" s="66">
        <v>977.00148539701036</v>
      </c>
      <c r="E851" s="66">
        <v>64.940205224106904</v>
      </c>
      <c r="G851" s="66">
        <v>1232.6350052529313</v>
      </c>
      <c r="H851" s="66">
        <v>69.589404083668398</v>
      </c>
      <c r="J851" s="66">
        <v>36.654181877533212</v>
      </c>
      <c r="K851" s="66">
        <v>69.570793407580595</v>
      </c>
    </row>
    <row r="852" spans="1:11">
      <c r="A852" s="66">
        <v>612.04895496531731</v>
      </c>
      <c r="B852" s="66">
        <v>68.901396935106604</v>
      </c>
      <c r="D852" s="66">
        <v>977.93367250280096</v>
      </c>
      <c r="E852" s="66">
        <v>65.357233343637105</v>
      </c>
      <c r="G852" s="66">
        <v>1239.4446329153745</v>
      </c>
      <c r="H852" s="66">
        <v>69.476364811839701</v>
      </c>
      <c r="J852" s="66">
        <v>54.780086274410756</v>
      </c>
      <c r="K852" s="66">
        <v>70.549549526251496</v>
      </c>
    </row>
    <row r="853" spans="1:11">
      <c r="A853" s="66">
        <v>613.03428801004713</v>
      </c>
      <c r="B853" s="66">
        <v>69.150808738393707</v>
      </c>
      <c r="D853" s="66">
        <v>980.79687167843861</v>
      </c>
      <c r="E853" s="66">
        <v>65.390828555140004</v>
      </c>
      <c r="G853" s="66">
        <v>1239.5523033419522</v>
      </c>
      <c r="H853" s="66">
        <v>68.775049481109207</v>
      </c>
      <c r="J853" s="66">
        <v>54.931045519256912</v>
      </c>
      <c r="K853" s="66">
        <v>71.193932708307102</v>
      </c>
    </row>
    <row r="854" spans="1:11">
      <c r="A854" s="66">
        <v>613.8253365261794</v>
      </c>
      <c r="B854" s="66">
        <v>69.152700655608399</v>
      </c>
      <c r="D854" s="66">
        <v>983.8760409606582</v>
      </c>
      <c r="E854" s="66">
        <v>67.074014095992297</v>
      </c>
      <c r="G854" s="66">
        <v>1240.482865656322</v>
      </c>
      <c r="H854" s="66">
        <v>68.792016086708301</v>
      </c>
      <c r="J854" s="66">
        <v>78.196199906718249</v>
      </c>
      <c r="K854" s="66">
        <v>71.146713182097301</v>
      </c>
    </row>
    <row r="855" spans="1:11">
      <c r="A855" s="66">
        <v>617.1365522474407</v>
      </c>
      <c r="B855" s="66">
        <v>66.685897842384904</v>
      </c>
      <c r="D855" s="66">
        <v>987.37519714496489</v>
      </c>
      <c r="E855" s="66">
        <v>67.101095955116193</v>
      </c>
      <c r="G855" s="66">
        <v>1240.5988825141033</v>
      </c>
      <c r="H855" s="66">
        <v>69.465504330757994</v>
      </c>
      <c r="J855" s="66">
        <v>88.560929959339958</v>
      </c>
      <c r="K855" s="66">
        <v>70.730311643321599</v>
      </c>
    </row>
    <row r="856" spans="1:11">
      <c r="A856" s="66">
        <v>618.05281626748592</v>
      </c>
      <c r="B856" s="66">
        <v>66.486202922246306</v>
      </c>
      <c r="D856" s="66">
        <v>987.8352402119898</v>
      </c>
      <c r="E856" s="66">
        <v>66.897863117163894</v>
      </c>
      <c r="J856" s="66">
        <v>104.11401880801643</v>
      </c>
      <c r="K856" s="66">
        <v>70.6924246323413</v>
      </c>
    </row>
    <row r="857" spans="1:11">
      <c r="A857" s="66">
        <v>619.06388351866917</v>
      </c>
      <c r="B857" s="66">
        <v>65.759782453430205</v>
      </c>
      <c r="D857" s="66">
        <v>1025.9134012508523</v>
      </c>
      <c r="E857" s="66">
        <v>66.847073252036395</v>
      </c>
      <c r="J857" s="66">
        <v>124.38109687644044</v>
      </c>
      <c r="K857" s="66">
        <v>70.7201444337623</v>
      </c>
    </row>
    <row r="858" spans="1:11">
      <c r="A858" s="66">
        <v>625.80373235292598</v>
      </c>
      <c r="B858" s="66">
        <v>65.236553476245305</v>
      </c>
      <c r="D858" s="66">
        <v>1064.2055077095133</v>
      </c>
      <c r="E858" s="66">
        <v>67.236883252118702</v>
      </c>
      <c r="J858" s="66">
        <v>135.1918844485125</v>
      </c>
      <c r="K858" s="66">
        <v>70.727004957082599</v>
      </c>
    </row>
    <row r="859" spans="1:11">
      <c r="A859" s="66">
        <v>633.08914781786825</v>
      </c>
      <c r="B859" s="66">
        <v>65.519888508908906</v>
      </c>
      <c r="D859" s="66">
        <v>1064.6055076873495</v>
      </c>
      <c r="E859" s="66">
        <v>67.236883252118702</v>
      </c>
      <c r="J859" s="66">
        <v>135.35298025931064</v>
      </c>
      <c r="K859" s="66">
        <v>66.919389513252398</v>
      </c>
    </row>
    <row r="860" spans="1:11">
      <c r="A860" s="66">
        <v>636.02293747037652</v>
      </c>
      <c r="B860" s="66">
        <v>65.681001651680901</v>
      </c>
      <c r="D860" s="66">
        <v>1064.6555076771665</v>
      </c>
      <c r="E860" s="66">
        <v>67.236883252118702</v>
      </c>
      <c r="J860" s="66">
        <v>141.10715812894662</v>
      </c>
      <c r="K860" s="66">
        <v>66.673491347959299</v>
      </c>
    </row>
    <row r="861" spans="1:11">
      <c r="A861" s="66">
        <v>647.22915440559643</v>
      </c>
      <c r="B861" s="66">
        <v>66.729100834066799</v>
      </c>
      <c r="D861" s="66">
        <v>1064.8555076656216</v>
      </c>
      <c r="E861" s="66">
        <v>67.235883252118697</v>
      </c>
      <c r="J861" s="66">
        <v>145.97845808071222</v>
      </c>
      <c r="K861" s="66">
        <v>66.846222692217694</v>
      </c>
    </row>
    <row r="862" spans="1:11">
      <c r="A862" s="66">
        <v>654.71384856401346</v>
      </c>
      <c r="B862" s="66">
        <v>66.929769573922798</v>
      </c>
      <c r="D862" s="66">
        <v>1065.3874958245474</v>
      </c>
      <c r="E862" s="66">
        <v>67.001286079596198</v>
      </c>
      <c r="J862" s="66">
        <v>149.92494077007984</v>
      </c>
      <c r="K862" s="66">
        <v>67.633318398718998</v>
      </c>
    </row>
    <row r="863" spans="1:11">
      <c r="A863" s="66">
        <v>655.96070600794394</v>
      </c>
      <c r="B863" s="66">
        <v>66.637803548903605</v>
      </c>
      <c r="D863" s="66">
        <v>1068.0999840173661</v>
      </c>
      <c r="E863" s="66">
        <v>66.880928466745203</v>
      </c>
      <c r="J863" s="66">
        <v>155.84461294846034</v>
      </c>
      <c r="K863" s="66">
        <v>67.878965528406596</v>
      </c>
    </row>
    <row r="864" spans="1:11">
      <c r="A864" s="66">
        <v>657.34943978086358</v>
      </c>
      <c r="B864" s="66">
        <v>65.986663066961</v>
      </c>
      <c r="D864" s="66">
        <v>1068.8918547531143</v>
      </c>
      <c r="E864" s="66">
        <v>67.074383303773899</v>
      </c>
      <c r="J864" s="66">
        <v>164.49415835787639</v>
      </c>
      <c r="K864" s="66">
        <v>70.162125518433101</v>
      </c>
    </row>
    <row r="865" spans="1:11">
      <c r="A865" s="66">
        <v>660.19618551500218</v>
      </c>
      <c r="B865" s="66">
        <v>65.831071093254593</v>
      </c>
      <c r="D865" s="66">
        <v>1093.9640425611508</v>
      </c>
      <c r="E865" s="66">
        <v>67.0699464063986</v>
      </c>
      <c r="J865" s="66">
        <v>174.41037029037517</v>
      </c>
      <c r="K865" s="66">
        <v>70.7453869990469</v>
      </c>
    </row>
    <row r="866" spans="1:11">
      <c r="A866" s="66">
        <v>661.63586870582856</v>
      </c>
      <c r="B866" s="66">
        <v>66.771219908970593</v>
      </c>
      <c r="D866" s="66">
        <v>1094.2097627310513</v>
      </c>
      <c r="E866" s="66">
        <v>66.777164419310395</v>
      </c>
      <c r="J866" s="66">
        <v>198.2847333050486</v>
      </c>
      <c r="K866" s="66">
        <v>70.882590063857506</v>
      </c>
    </row>
    <row r="867" spans="1:11">
      <c r="A867" s="66">
        <v>661.80906341379944</v>
      </c>
      <c r="B867" s="66">
        <v>66.532507681886599</v>
      </c>
      <c r="D867" s="66">
        <v>1094.669043918092</v>
      </c>
      <c r="E867" s="66">
        <v>66.838844373422305</v>
      </c>
      <c r="J867" s="66">
        <v>218.97207627870341</v>
      </c>
      <c r="K867" s="66">
        <v>70.785280473907406</v>
      </c>
    </row>
    <row r="868" spans="1:11">
      <c r="A868" s="66">
        <v>676.44039298922974</v>
      </c>
      <c r="B868" s="66">
        <v>67.028517393460206</v>
      </c>
      <c r="D868" s="66">
        <v>1094.9234534961895</v>
      </c>
      <c r="E868" s="66">
        <v>67.161562441069094</v>
      </c>
      <c r="J868" s="66">
        <v>236.75693515866857</v>
      </c>
      <c r="K868" s="66">
        <v>70.646118768181296</v>
      </c>
    </row>
    <row r="869" spans="1:11">
      <c r="A869" s="66">
        <v>678.14313734119105</v>
      </c>
      <c r="B869" s="66">
        <v>68.364250611017596</v>
      </c>
      <c r="D869" s="66">
        <v>1099.3129929487304</v>
      </c>
      <c r="E869" s="66">
        <v>69.752837895651496</v>
      </c>
      <c r="J869" s="66">
        <v>263.55669636273495</v>
      </c>
      <c r="K869" s="66">
        <v>70.868893079568707</v>
      </c>
    </row>
    <row r="870" spans="1:11">
      <c r="A870" s="66">
        <v>679.17236631912499</v>
      </c>
      <c r="B870" s="66">
        <v>68.384487080538193</v>
      </c>
      <c r="D870" s="66">
        <v>1104.0680170813453</v>
      </c>
      <c r="E870" s="66">
        <v>69.788333754518803</v>
      </c>
      <c r="J870" s="66">
        <v>279.17002033330135</v>
      </c>
      <c r="K870" s="66">
        <v>69.010642478661396</v>
      </c>
    </row>
    <row r="871" spans="1:11">
      <c r="A871" s="66">
        <v>681.47325397267264</v>
      </c>
      <c r="B871" s="66">
        <v>67.078232947987701</v>
      </c>
      <c r="D871" s="66">
        <v>1104.3151311242843</v>
      </c>
      <c r="E871" s="66">
        <v>70.044259472259398</v>
      </c>
      <c r="J871" s="66">
        <v>290.55922200049412</v>
      </c>
      <c r="K871" s="66">
        <v>68.716280197657198</v>
      </c>
    </row>
    <row r="872" spans="1:11">
      <c r="A872" s="66">
        <v>722.48001617302032</v>
      </c>
      <c r="B872" s="66">
        <v>67.314874326954197</v>
      </c>
      <c r="D872" s="66">
        <v>1104.6390828996045</v>
      </c>
      <c r="E872" s="66">
        <v>70.032227734028197</v>
      </c>
      <c r="J872" s="66">
        <v>302.68545068355252</v>
      </c>
      <c r="K872" s="66">
        <v>68.699666610943197</v>
      </c>
    </row>
    <row r="873" spans="1:11">
      <c r="A873" s="66">
        <v>750.56302445584731</v>
      </c>
      <c r="B873" s="66">
        <v>66.978956312716903</v>
      </c>
      <c r="D873" s="66">
        <v>1104.8885754006842</v>
      </c>
      <c r="E873" s="66">
        <v>69.913359721822204</v>
      </c>
      <c r="J873" s="66">
        <v>304.76710009426461</v>
      </c>
      <c r="K873" s="66">
        <v>69.604938997472601</v>
      </c>
    </row>
    <row r="874" spans="1:11">
      <c r="A874" s="66">
        <v>784.3735054911283</v>
      </c>
      <c r="B874" s="66">
        <v>66.466791736254905</v>
      </c>
      <c r="D874" s="66">
        <v>1141.8006838195049</v>
      </c>
      <c r="E874" s="66">
        <v>70.066098994495903</v>
      </c>
      <c r="J874" s="66">
        <v>306.33780675365534</v>
      </c>
      <c r="K874" s="66">
        <v>69.571161829326599</v>
      </c>
    </row>
    <row r="875" spans="1:11">
      <c r="A875" s="66">
        <v>825.68046085155356</v>
      </c>
      <c r="B875" s="66">
        <v>66.005769990616201</v>
      </c>
      <c r="D875" s="66">
        <v>1142.2006838189989</v>
      </c>
      <c r="E875" s="66">
        <v>70.066098994495903</v>
      </c>
      <c r="J875" s="66">
        <v>309.79913621284879</v>
      </c>
      <c r="K875" s="66">
        <v>68.499605130928103</v>
      </c>
    </row>
    <row r="876" spans="1:11">
      <c r="A876" s="66">
        <v>829.44110570555085</v>
      </c>
      <c r="B876" s="66">
        <v>65.260482097158501</v>
      </c>
      <c r="D876" s="66">
        <v>1142.2506838139857</v>
      </c>
      <c r="E876" s="66">
        <v>70.066098994495903</v>
      </c>
      <c r="J876" s="66">
        <v>318.77086864940338</v>
      </c>
      <c r="K876" s="66">
        <v>68.370772337049004</v>
      </c>
    </row>
    <row r="877" spans="1:11">
      <c r="A877" s="66">
        <v>832.18150197546765</v>
      </c>
      <c r="B877" s="66">
        <v>65.045892547951198</v>
      </c>
      <c r="D877" s="66">
        <v>1142.4006838192047</v>
      </c>
      <c r="E877" s="66">
        <v>70.065098994495898</v>
      </c>
      <c r="J877" s="66">
        <v>322.01115081383369</v>
      </c>
      <c r="K877" s="66">
        <v>68.709269973693907</v>
      </c>
    </row>
    <row r="878" spans="1:11">
      <c r="A878" s="66">
        <v>848.74614273918655</v>
      </c>
      <c r="B878" s="66">
        <v>65.738618881615196</v>
      </c>
      <c r="D878" s="66">
        <v>1164.9822808391759</v>
      </c>
      <c r="E878" s="66">
        <v>70.175144355869406</v>
      </c>
      <c r="J878" s="66">
        <v>328.26532390605081</v>
      </c>
      <c r="K878" s="66">
        <v>68.547657755151405</v>
      </c>
    </row>
    <row r="879" spans="1:11">
      <c r="A879" s="66">
        <v>854.6054137956661</v>
      </c>
      <c r="B879" s="66">
        <v>65.615354993336695</v>
      </c>
      <c r="D879" s="66">
        <v>1165.6084392544647</v>
      </c>
      <c r="E879" s="66">
        <v>69.720731722102897</v>
      </c>
      <c r="J879" s="66">
        <v>336.12368373552414</v>
      </c>
      <c r="K879" s="66">
        <v>68.9269891585908</v>
      </c>
    </row>
    <row r="880" spans="1:11">
      <c r="A880" s="66">
        <v>863.79536253180333</v>
      </c>
      <c r="B880" s="66">
        <v>65.581620399641196</v>
      </c>
      <c r="D880" s="66">
        <v>1186.193927433166</v>
      </c>
      <c r="E880" s="66">
        <v>69.797438370554602</v>
      </c>
      <c r="J880" s="66">
        <v>352.70288490077104</v>
      </c>
      <c r="K880" s="66">
        <v>70.770317792113204</v>
      </c>
    </row>
    <row r="881" spans="1:11">
      <c r="A881" s="176" t="s">
        <v>362</v>
      </c>
      <c r="B881" s="176"/>
      <c r="D881" s="176" t="s">
        <v>362</v>
      </c>
      <c r="E881" s="176"/>
      <c r="G881" s="176" t="s">
        <v>172</v>
      </c>
      <c r="H881" s="176"/>
      <c r="J881" s="176" t="s">
        <v>363</v>
      </c>
      <c r="K881" s="176"/>
    </row>
    <row r="882" spans="1:11">
      <c r="A882" s="64" t="s">
        <v>345</v>
      </c>
      <c r="B882" s="64" t="s">
        <v>346</v>
      </c>
      <c r="D882" s="64" t="s">
        <v>345</v>
      </c>
      <c r="E882" s="64" t="s">
        <v>346</v>
      </c>
      <c r="G882" s="64" t="s">
        <v>345</v>
      </c>
      <c r="H882" s="64" t="s">
        <v>346</v>
      </c>
      <c r="J882" s="64" t="s">
        <v>345</v>
      </c>
      <c r="K882" s="64" t="s">
        <v>346</v>
      </c>
    </row>
    <row r="883" spans="1:11">
      <c r="A883" s="66">
        <v>362.49162495761914</v>
      </c>
      <c r="B883" s="66">
        <v>70.523497693611404</v>
      </c>
      <c r="D883" s="66">
        <v>746.62021389581309</v>
      </c>
      <c r="E883" s="66">
        <v>72.322088988028298</v>
      </c>
      <c r="G883" s="66">
        <v>-20.052094564131156</v>
      </c>
      <c r="H883" s="66">
        <v>74.706342345825504</v>
      </c>
      <c r="J883" s="66">
        <v>301.48816930059297</v>
      </c>
      <c r="K883" s="66">
        <v>69.022009454950805</v>
      </c>
    </row>
    <row r="884" spans="1:11">
      <c r="A884" s="66">
        <v>367.74538915911938</v>
      </c>
      <c r="B884" s="66">
        <v>70.481821852561794</v>
      </c>
      <c r="D884" s="66">
        <v>749.35748362952552</v>
      </c>
      <c r="E884" s="66">
        <v>74.445099198262994</v>
      </c>
      <c r="G884" s="66">
        <v>-14.820757942578041</v>
      </c>
      <c r="H884" s="66">
        <v>74.925177271836603</v>
      </c>
      <c r="J884" s="66">
        <v>303.6681782782735</v>
      </c>
      <c r="K884" s="66">
        <v>69.619487307396</v>
      </c>
    </row>
    <row r="885" spans="1:11">
      <c r="A885" s="66">
        <v>381.29560948812633</v>
      </c>
      <c r="B885" s="66">
        <v>69.384988867601706</v>
      </c>
      <c r="D885" s="66">
        <v>759.91509096865184</v>
      </c>
      <c r="E885" s="66">
        <v>75.962712803418796</v>
      </c>
      <c r="G885" s="66">
        <v>-9.9254106020198112</v>
      </c>
      <c r="H885" s="66">
        <v>75.130792186662603</v>
      </c>
      <c r="J885" s="66">
        <v>319.38526575997219</v>
      </c>
      <c r="K885" s="66">
        <v>69.251234191610394</v>
      </c>
    </row>
    <row r="886" spans="1:11">
      <c r="A886" s="66">
        <v>384.91737127640454</v>
      </c>
      <c r="B886" s="66">
        <v>69.3600728890532</v>
      </c>
      <c r="D886" s="66">
        <v>791.34904781532362</v>
      </c>
      <c r="E886" s="66">
        <v>76.042958420405597</v>
      </c>
      <c r="G886" s="66">
        <v>-3.16342161276539</v>
      </c>
      <c r="H886" s="66">
        <v>79.339349673862799</v>
      </c>
      <c r="J886" s="66">
        <v>334.9011209813533</v>
      </c>
      <c r="K886" s="66">
        <v>69.123233313622706</v>
      </c>
    </row>
    <row r="887" spans="1:11">
      <c r="A887" s="66">
        <v>393.10695187806311</v>
      </c>
      <c r="B887" s="66">
        <v>70.740610548718493</v>
      </c>
      <c r="D887" s="66">
        <v>814.06319191954992</v>
      </c>
      <c r="E887" s="66">
        <v>75.768158928096199</v>
      </c>
      <c r="G887" s="66">
        <v>0</v>
      </c>
      <c r="H887" s="66">
        <v>79.356999999999999</v>
      </c>
      <c r="J887" s="66">
        <v>350.3367024775597</v>
      </c>
      <c r="K887" s="66">
        <v>68.648766804978493</v>
      </c>
    </row>
    <row r="888" spans="1:11">
      <c r="A888" s="66">
        <v>421.0582810986221</v>
      </c>
      <c r="B888" s="66">
        <v>70.871865990620407</v>
      </c>
      <c r="D888" s="66">
        <v>840.9404785187337</v>
      </c>
      <c r="E888" s="66">
        <v>74.046534439025706</v>
      </c>
      <c r="G888" s="66">
        <v>0.66232724705169865</v>
      </c>
      <c r="H888" s="66">
        <v>79.330018396184499</v>
      </c>
      <c r="J888" s="66">
        <v>360.95061187523061</v>
      </c>
      <c r="K888" s="66">
        <v>68.926678558665799</v>
      </c>
    </row>
    <row r="889" spans="1:11">
      <c r="A889" s="66">
        <v>461.30293094651273</v>
      </c>
      <c r="B889" s="66">
        <v>71.141214864496206</v>
      </c>
      <c r="D889" s="66">
        <v>857.2465141438181</v>
      </c>
      <c r="E889" s="66">
        <v>73.897394764913102</v>
      </c>
      <c r="G889" s="66">
        <v>4.5347704141103238</v>
      </c>
      <c r="H889" s="66">
        <v>77.559942124930004</v>
      </c>
      <c r="J889" s="66">
        <v>365.60290160975995</v>
      </c>
      <c r="K889" s="66">
        <v>71.121651003246001</v>
      </c>
    </row>
    <row r="890" spans="1:11">
      <c r="A890" s="66">
        <v>479.96077300291608</v>
      </c>
      <c r="B890" s="66">
        <v>71.283233977523906</v>
      </c>
      <c r="D890" s="66">
        <v>879.29491681593652</v>
      </c>
      <c r="E890" s="66">
        <v>74.293982786635496</v>
      </c>
      <c r="G890" s="66">
        <v>12.91094826214168</v>
      </c>
      <c r="H890" s="66">
        <v>77.465725493529703</v>
      </c>
      <c r="J890" s="66">
        <v>382.64202163565335</v>
      </c>
      <c r="K890" s="66">
        <v>71.289102468425895</v>
      </c>
    </row>
    <row r="891" spans="1:11">
      <c r="A891" s="66">
        <v>489.59712665810895</v>
      </c>
      <c r="B891" s="66">
        <v>69.589029808812796</v>
      </c>
      <c r="D891" s="66">
        <v>905.22241278985746</v>
      </c>
      <c r="E891" s="66">
        <v>74.845638094053598</v>
      </c>
      <c r="G891" s="66">
        <v>16.174341723954129</v>
      </c>
      <c r="H891" s="66">
        <v>74.964823923348504</v>
      </c>
      <c r="J891" s="66">
        <v>384.23795523361292</v>
      </c>
      <c r="K891" s="66">
        <v>70.363997034542194</v>
      </c>
    </row>
    <row r="892" spans="1:11">
      <c r="A892" s="66">
        <v>491.4581003517913</v>
      </c>
      <c r="B892" s="66">
        <v>69.476379050627301</v>
      </c>
      <c r="D892" s="66">
        <v>926.54829195979403</v>
      </c>
      <c r="E892" s="66">
        <v>74.751263439586296</v>
      </c>
      <c r="G892" s="66">
        <v>26.348311206455424</v>
      </c>
      <c r="H892" s="66">
        <v>74.1542018820941</v>
      </c>
      <c r="J892" s="66">
        <v>397.41984003087293</v>
      </c>
      <c r="K892" s="66">
        <v>69.824562285072801</v>
      </c>
    </row>
    <row r="893" spans="1:11">
      <c r="A893" s="66">
        <v>492.82281511115974</v>
      </c>
      <c r="B893" s="66">
        <v>68.654121579055399</v>
      </c>
      <c r="D893" s="66">
        <v>948.86959921132984</v>
      </c>
      <c r="E893" s="66">
        <v>74.807970032203301</v>
      </c>
      <c r="G893" s="66">
        <v>27.834735875258399</v>
      </c>
      <c r="H893" s="66">
        <v>73.748084420628004</v>
      </c>
      <c r="J893" s="66">
        <v>409.80430815981032</v>
      </c>
      <c r="K893" s="66">
        <v>71.126032493132897</v>
      </c>
    </row>
    <row r="894" spans="1:11">
      <c r="A894" s="66">
        <v>520.28164013453215</v>
      </c>
      <c r="B894" s="66">
        <v>68.644511971497295</v>
      </c>
      <c r="D894" s="66">
        <v>975.69867653292761</v>
      </c>
      <c r="E894" s="66">
        <v>75.160144943411595</v>
      </c>
      <c r="G894" s="66">
        <v>28.58975090468536</v>
      </c>
      <c r="H894" s="66">
        <v>71.353966562148102</v>
      </c>
      <c r="J894" s="66">
        <v>425.38040167905041</v>
      </c>
      <c r="K894" s="66">
        <v>71.671958866668504</v>
      </c>
    </row>
    <row r="895" spans="1:11">
      <c r="A895" s="66">
        <v>523.66587300290053</v>
      </c>
      <c r="B895" s="66">
        <v>69.7722972171577</v>
      </c>
      <c r="D895" s="66">
        <v>978.33962987723737</v>
      </c>
      <c r="E895" s="66">
        <v>75.366321147181907</v>
      </c>
      <c r="G895" s="66">
        <v>35.567690127121168</v>
      </c>
      <c r="H895" s="66">
        <v>71.158756765457696</v>
      </c>
      <c r="J895" s="66">
        <v>436.67351184375951</v>
      </c>
      <c r="K895" s="66">
        <v>71.969824302045893</v>
      </c>
    </row>
    <row r="896" spans="1:11">
      <c r="A896" s="66">
        <v>531.17920360532514</v>
      </c>
      <c r="B896" s="66">
        <v>70.804881054248796</v>
      </c>
      <c r="D896" s="66">
        <v>1009.5600984739553</v>
      </c>
      <c r="E896" s="66">
        <v>75.646967164236102</v>
      </c>
      <c r="G896" s="66">
        <v>41.876581255210979</v>
      </c>
      <c r="H896" s="66">
        <v>70.768768346179698</v>
      </c>
      <c r="J896" s="66">
        <v>454.31090340466415</v>
      </c>
      <c r="K896" s="66">
        <v>71.186887558780498</v>
      </c>
    </row>
    <row r="897" spans="1:11">
      <c r="A897" s="66">
        <v>552.96516706378577</v>
      </c>
      <c r="B897" s="66">
        <v>71.364810409901096</v>
      </c>
      <c r="D897" s="66">
        <v>1027.6178663004903</v>
      </c>
      <c r="E897" s="66">
        <v>75.730128174043998</v>
      </c>
      <c r="G897" s="66">
        <v>47.217477148882068</v>
      </c>
      <c r="H897" s="66">
        <v>71.114993420280001</v>
      </c>
      <c r="J897" s="66">
        <v>457.52692040583912</v>
      </c>
      <c r="K897" s="66">
        <v>71.245591394882396</v>
      </c>
    </row>
    <row r="898" spans="1:11">
      <c r="A898" s="66">
        <v>574.88050872238148</v>
      </c>
      <c r="B898" s="66">
        <v>70.997260099629401</v>
      </c>
      <c r="D898" s="66">
        <v>1048.7958916248047</v>
      </c>
      <c r="E898" s="66">
        <v>75.877186887656805</v>
      </c>
      <c r="G898" s="66">
        <v>51.760111872867398</v>
      </c>
      <c r="H898" s="66">
        <v>74.003728997783597</v>
      </c>
      <c r="J898" s="66">
        <v>461.16568109399952</v>
      </c>
      <c r="K898" s="66">
        <v>71.852349856065103</v>
      </c>
    </row>
    <row r="899" spans="1:11">
      <c r="A899" s="66">
        <v>585.75651235201485</v>
      </c>
      <c r="B899" s="66">
        <v>70.343077375411198</v>
      </c>
      <c r="D899" s="66">
        <v>1071.4515264829693</v>
      </c>
      <c r="E899" s="66">
        <v>76.495340522302001</v>
      </c>
      <c r="G899" s="66">
        <v>55.744854518488125</v>
      </c>
      <c r="H899" s="66">
        <v>74.221023250981503</v>
      </c>
      <c r="J899" s="66">
        <v>474.88518215262997</v>
      </c>
      <c r="K899" s="66">
        <v>72.0416708709256</v>
      </c>
    </row>
    <row r="900" spans="1:11">
      <c r="A900" s="66">
        <v>603.90465098670643</v>
      </c>
      <c r="B900" s="66">
        <v>70.387816126135803</v>
      </c>
      <c r="D900" s="66">
        <v>1085.457243939381</v>
      </c>
      <c r="E900" s="66">
        <v>76.776724910961804</v>
      </c>
      <c r="G900" s="66">
        <v>60.098028017487231</v>
      </c>
      <c r="H900" s="66">
        <v>71.711876487942703</v>
      </c>
      <c r="J900" s="66">
        <v>487.75653788281323</v>
      </c>
      <c r="K900" s="66">
        <v>69.517655438205594</v>
      </c>
    </row>
    <row r="901" spans="1:11">
      <c r="A901" s="66">
        <v>605.92901157595793</v>
      </c>
      <c r="B901" s="66">
        <v>70.740975221975802</v>
      </c>
      <c r="D901" s="66">
        <v>1098.7665277408555</v>
      </c>
      <c r="E901" s="66">
        <v>76.079363193897095</v>
      </c>
      <c r="G901" s="66">
        <v>70.476709298393189</v>
      </c>
      <c r="H901" s="66">
        <v>71.824537267485795</v>
      </c>
      <c r="J901" s="66">
        <v>490.89250654472175</v>
      </c>
      <c r="K901" s="66">
        <v>68.807795049654999</v>
      </c>
    </row>
    <row r="902" spans="1:11">
      <c r="A902" s="66">
        <v>624.1981923275564</v>
      </c>
      <c r="B902" s="66">
        <v>70.620333498287707</v>
      </c>
      <c r="D902" s="66">
        <v>1098.91782272464</v>
      </c>
      <c r="E902" s="66">
        <v>74.590020571125194</v>
      </c>
      <c r="G902" s="66">
        <v>79.674414191077886</v>
      </c>
      <c r="H902" s="66">
        <v>71.953938747438798</v>
      </c>
      <c r="J902" s="66">
        <v>497.96525898004165</v>
      </c>
      <c r="K902" s="66">
        <v>68.326837824383205</v>
      </c>
    </row>
    <row r="903" spans="1:11">
      <c r="A903" s="66">
        <v>629.38627704880264</v>
      </c>
      <c r="B903" s="66">
        <v>69.681395301441697</v>
      </c>
      <c r="D903" s="66">
        <v>1101.9750087369227</v>
      </c>
      <c r="E903" s="66">
        <v>74.574864833079999</v>
      </c>
      <c r="G903" s="66">
        <v>80.314279219753729</v>
      </c>
      <c r="H903" s="66">
        <v>71.213900072732102</v>
      </c>
      <c r="J903" s="66">
        <v>502.96148593790599</v>
      </c>
      <c r="K903" s="66">
        <v>68.526837824383193</v>
      </c>
    </row>
    <row r="904" spans="1:11">
      <c r="A904" s="66">
        <v>638.71116495942158</v>
      </c>
      <c r="B904" s="66">
        <v>69.500079716578696</v>
      </c>
      <c r="D904" s="66">
        <v>1102.0925599263519</v>
      </c>
      <c r="E904" s="66">
        <v>75.2748321986967</v>
      </c>
      <c r="G904" s="66">
        <v>83.731148743844443</v>
      </c>
      <c r="H904" s="66">
        <v>71.364963701069001</v>
      </c>
      <c r="J904" s="66">
        <v>508.77812987183097</v>
      </c>
      <c r="K904" s="66">
        <v>68.921930471556394</v>
      </c>
    </row>
    <row r="905" spans="1:11">
      <c r="A905" s="66">
        <v>645.96929470493615</v>
      </c>
      <c r="B905" s="66">
        <v>69.839447445218795</v>
      </c>
      <c r="D905" s="66">
        <v>1113.8850097516834</v>
      </c>
      <c r="E905" s="66">
        <v>75.675963536669101</v>
      </c>
      <c r="G905" s="66">
        <v>86.896312288140862</v>
      </c>
      <c r="H905" s="66">
        <v>71.694470102376101</v>
      </c>
      <c r="J905" s="66">
        <v>510.7151287207929</v>
      </c>
      <c r="K905" s="66">
        <v>69.397774468830093</v>
      </c>
    </row>
    <row r="906" spans="1:11">
      <c r="A906" s="66">
        <v>650.77360691624381</v>
      </c>
      <c r="B906" s="66">
        <v>70.475520521007994</v>
      </c>
      <c r="D906" s="66">
        <v>1114.6638907779575</v>
      </c>
      <c r="E906" s="66">
        <v>74.923552637349204</v>
      </c>
      <c r="G906" s="66">
        <v>100.66327491683792</v>
      </c>
      <c r="H906" s="66">
        <v>71.487294472212199</v>
      </c>
      <c r="J906" s="66">
        <v>515.1935261476998</v>
      </c>
      <c r="K906" s="66">
        <v>70.273004755924603</v>
      </c>
    </row>
    <row r="907" spans="1:11">
      <c r="A907" s="66">
        <v>654.09377028258098</v>
      </c>
      <c r="B907" s="66">
        <v>70.602069414888504</v>
      </c>
      <c r="D907" s="66">
        <v>1122.8710462837689</v>
      </c>
      <c r="E907" s="66">
        <v>74.853707585014305</v>
      </c>
      <c r="G907" s="66">
        <v>116.75380381498303</v>
      </c>
      <c r="H907" s="66">
        <v>71.189679902169004</v>
      </c>
      <c r="J907" s="66">
        <v>530.87703772928933</v>
      </c>
      <c r="K907" s="66">
        <v>70.666946150593006</v>
      </c>
    </row>
    <row r="908" spans="1:11">
      <c r="A908" s="66">
        <v>655.81106781573806</v>
      </c>
      <c r="B908" s="66">
        <v>71.311048474194607</v>
      </c>
      <c r="D908" s="66">
        <v>1122.9996166733836</v>
      </c>
      <c r="E908" s="66">
        <v>77.8416677237812</v>
      </c>
      <c r="G908" s="66">
        <v>118.03591119882502</v>
      </c>
      <c r="H908" s="66">
        <v>70.587904988802705</v>
      </c>
      <c r="J908" s="66">
        <v>550.39428258176179</v>
      </c>
      <c r="K908" s="66">
        <v>71.807997138141999</v>
      </c>
    </row>
    <row r="909" spans="1:11">
      <c r="A909" s="66">
        <v>656.41473366763807</v>
      </c>
      <c r="B909" s="66">
        <v>71.329148515837502</v>
      </c>
      <c r="D909" s="66">
        <v>1123.0720795618549</v>
      </c>
      <c r="E909" s="66">
        <v>77.614727013787302</v>
      </c>
      <c r="G909" s="66">
        <v>128.11104291055892</v>
      </c>
      <c r="H909" s="66">
        <v>70.703905186564199</v>
      </c>
      <c r="J909" s="66">
        <v>567.10973987022544</v>
      </c>
      <c r="K909" s="66">
        <v>71.803427004547899</v>
      </c>
    </row>
    <row r="910" spans="1:11">
      <c r="A910" s="66">
        <v>659.05499572364852</v>
      </c>
      <c r="B910" s="66">
        <v>69.555453364741297</v>
      </c>
      <c r="D910" s="66">
        <v>1123.1024458932932</v>
      </c>
      <c r="E910" s="66">
        <v>77.829966932927206</v>
      </c>
      <c r="G910" s="66">
        <v>138.10517088236429</v>
      </c>
      <c r="H910" s="66">
        <v>70.809566455388307</v>
      </c>
      <c r="J910" s="66">
        <v>580.94940569147093</v>
      </c>
      <c r="K910" s="66">
        <v>71.295895709529006</v>
      </c>
    </row>
    <row r="911" spans="1:11">
      <c r="A911" s="66">
        <v>668.19194069140951</v>
      </c>
      <c r="B911" s="66">
        <v>69.580552898630202</v>
      </c>
      <c r="D911" s="66">
        <v>1131.9042086316476</v>
      </c>
      <c r="E911" s="66">
        <v>77.757999999999996</v>
      </c>
      <c r="G911" s="66">
        <v>155.88555037065817</v>
      </c>
      <c r="H911" s="66">
        <v>70.785274795759804</v>
      </c>
      <c r="J911" s="66">
        <v>597.72125241128867</v>
      </c>
      <c r="K911" s="66">
        <v>70.667926647464398</v>
      </c>
    </row>
    <row r="912" spans="1:11">
      <c r="A912" s="66">
        <v>675.0937939966683</v>
      </c>
      <c r="B912" s="66">
        <v>69.834429771644906</v>
      </c>
      <c r="D912" s="66">
        <v>1132.0926221198033</v>
      </c>
      <c r="E912" s="66">
        <v>77.615011436377102</v>
      </c>
      <c r="G912" s="66">
        <v>171.48479000456601</v>
      </c>
      <c r="H912" s="66">
        <v>71.494671848927695</v>
      </c>
      <c r="J912" s="66">
        <v>603.92920464020813</v>
      </c>
      <c r="K912" s="66">
        <v>70.841919503285197</v>
      </c>
    </row>
    <row r="913" spans="1:11">
      <c r="A913" s="66">
        <v>680.4690429558284</v>
      </c>
      <c r="B913" s="66">
        <v>70.8280198811063</v>
      </c>
      <c r="D913" s="66">
        <v>1132.1219376264198</v>
      </c>
      <c r="E913" s="66">
        <v>76.869799531670395</v>
      </c>
      <c r="G913" s="66">
        <v>187.05007493490416</v>
      </c>
      <c r="H913" s="66">
        <v>71.696363085507798</v>
      </c>
      <c r="J913" s="66">
        <v>615.68349589625802</v>
      </c>
      <c r="K913" s="66">
        <v>71.252461134996693</v>
      </c>
    </row>
    <row r="914" spans="1:11">
      <c r="A914" s="66">
        <v>687.13768381894545</v>
      </c>
      <c r="B914" s="66">
        <v>73.988082340896497</v>
      </c>
      <c r="D914" s="66">
        <v>1132.3678906965422</v>
      </c>
      <c r="E914" s="66">
        <v>76.869799531670395</v>
      </c>
      <c r="G914" s="66">
        <v>203.8454288873894</v>
      </c>
      <c r="H914" s="66">
        <v>72.050559164121907</v>
      </c>
      <c r="J914" s="66">
        <v>623.40704727220555</v>
      </c>
      <c r="K914" s="66">
        <v>71.297618119877399</v>
      </c>
    </row>
    <row r="915" spans="1:11">
      <c r="A915" s="66">
        <v>687.57442342197567</v>
      </c>
      <c r="B915" s="66">
        <v>73.764500162779697</v>
      </c>
      <c r="D915" s="66">
        <v>1132.4339541555046</v>
      </c>
      <c r="E915" s="66">
        <v>76.446066013401406</v>
      </c>
      <c r="G915" s="66">
        <v>210.99879035199601</v>
      </c>
      <c r="H915" s="66">
        <v>70.911532201380396</v>
      </c>
      <c r="J915" s="66">
        <v>650.24716696016412</v>
      </c>
      <c r="K915" s="66">
        <v>70.595644368799796</v>
      </c>
    </row>
    <row r="916" spans="1:11">
      <c r="A916" s="66">
        <v>689.73760188455515</v>
      </c>
      <c r="B916" s="66">
        <v>72.641351925553295</v>
      </c>
      <c r="D916" s="66">
        <v>1132.7797297500667</v>
      </c>
      <c r="E916" s="66">
        <v>76.446066013401406</v>
      </c>
      <c r="G916" s="66">
        <v>222.40301571974067</v>
      </c>
      <c r="H916" s="66">
        <v>70.784149916859903</v>
      </c>
      <c r="J916" s="66">
        <v>655.03598500986993</v>
      </c>
      <c r="K916" s="66">
        <v>69.770060824551805</v>
      </c>
    </row>
    <row r="917" spans="1:11">
      <c r="A917" s="66">
        <v>710.26503637898224</v>
      </c>
      <c r="B917" s="66">
        <v>72.605563800365104</v>
      </c>
      <c r="D917" s="66">
        <v>1132.7896244159631</v>
      </c>
      <c r="E917" s="66">
        <v>77.0247981479922</v>
      </c>
      <c r="G917" s="66">
        <v>233.86873491476686</v>
      </c>
      <c r="H917" s="66">
        <v>71.264775262105601</v>
      </c>
      <c r="J917" s="66">
        <v>657.85461002287582</v>
      </c>
      <c r="K917" s="66">
        <v>69.040261797388595</v>
      </c>
    </row>
    <row r="918" spans="1:11">
      <c r="A918" s="66">
        <v>717.5033847014713</v>
      </c>
      <c r="B918" s="66">
        <v>72.036717418276297</v>
      </c>
      <c r="D918" s="66">
        <v>1132.8176538537089</v>
      </c>
      <c r="E918" s="66">
        <v>77.0247981479922</v>
      </c>
      <c r="G918" s="66">
        <v>244.66527236363066</v>
      </c>
      <c r="H918" s="66">
        <v>71.911291133357807</v>
      </c>
      <c r="J918" s="66">
        <v>662.63465719378974</v>
      </c>
      <c r="K918" s="66">
        <v>69.114391908436602</v>
      </c>
    </row>
    <row r="919" spans="1:11">
      <c r="A919" s="66">
        <v>721.87402187505813</v>
      </c>
      <c r="B919" s="66">
        <v>72.162350974921097</v>
      </c>
      <c r="D919" s="66">
        <v>1132.9855270539283</v>
      </c>
      <c r="E919" s="66">
        <v>77.581438915720298</v>
      </c>
      <c r="G919" s="66">
        <v>248.21031986075354</v>
      </c>
      <c r="H919" s="66">
        <v>71.905669379267394</v>
      </c>
      <c r="J919" s="66">
        <v>664.34362585884799</v>
      </c>
      <c r="K919" s="66">
        <v>69.7475170575118</v>
      </c>
    </row>
    <row r="920" spans="1:11">
      <c r="A920" s="66">
        <v>723.04634447028502</v>
      </c>
      <c r="B920" s="66">
        <v>71.825935391818504</v>
      </c>
      <c r="D920" s="66">
        <v>1133.0679476804858</v>
      </c>
      <c r="E920" s="66">
        <v>77.582348390760501</v>
      </c>
      <c r="G920" s="66">
        <v>261.45786590417453</v>
      </c>
      <c r="H920" s="66">
        <v>70.930246104379805</v>
      </c>
      <c r="J920" s="66">
        <v>666.48001589064313</v>
      </c>
      <c r="K920" s="66">
        <v>71.122927187581993</v>
      </c>
    </row>
    <row r="921" spans="1:11">
      <c r="A921" s="66">
        <v>723.70294687616877</v>
      </c>
      <c r="B921" s="66">
        <v>71.7332159242453</v>
      </c>
      <c r="D921" s="66">
        <v>1133.132965800836</v>
      </c>
      <c r="E921" s="66">
        <v>76.062032106171202</v>
      </c>
      <c r="G921" s="66">
        <v>277.46714445190838</v>
      </c>
      <c r="H921" s="66">
        <v>70.384846508799399</v>
      </c>
      <c r="J921" s="66">
        <v>669.26637338719013</v>
      </c>
      <c r="K921" s="66">
        <v>71.150779522956299</v>
      </c>
    </row>
    <row r="922" spans="1:11">
      <c r="A922" s="66">
        <v>726.85313259998588</v>
      </c>
      <c r="B922" s="66">
        <v>72.563448350112395</v>
      </c>
      <c r="D922" s="66">
        <v>1148.2178091469318</v>
      </c>
      <c r="E922" s="66">
        <v>76.114571615454494</v>
      </c>
      <c r="G922" s="66">
        <v>277.55920794209038</v>
      </c>
      <c r="H922" s="66">
        <v>69.956134303048302</v>
      </c>
      <c r="J922" s="66">
        <v>670.73453304643942</v>
      </c>
      <c r="K922" s="66">
        <v>70.535676981538799</v>
      </c>
    </row>
    <row r="923" spans="1:11">
      <c r="A923" s="66">
        <v>733.11995610111899</v>
      </c>
      <c r="B923" s="66">
        <v>72.482561164775802</v>
      </c>
      <c r="G923" s="66">
        <v>290.95353523329891</v>
      </c>
      <c r="H923" s="66">
        <v>70.067862286756494</v>
      </c>
      <c r="J923" s="66">
        <v>671.06300755073903</v>
      </c>
      <c r="K923" s="66">
        <v>70.786564280192906</v>
      </c>
    </row>
    <row r="924" spans="1:11">
      <c r="A924" s="66">
        <v>733.49564105249124</v>
      </c>
      <c r="B924" s="66">
        <v>72.061849714739594</v>
      </c>
      <c r="G924" s="66">
        <v>295.19072826441106</v>
      </c>
      <c r="H924" s="66">
        <v>68.854033573833206</v>
      </c>
      <c r="J924" s="66">
        <v>676.34050209163081</v>
      </c>
      <c r="K924" s="66">
        <v>70.057253194956004</v>
      </c>
    </row>
    <row r="925" spans="1:11">
      <c r="A925" s="176" t="s">
        <v>363</v>
      </c>
      <c r="B925" s="176"/>
      <c r="D925" s="176" t="s">
        <v>363</v>
      </c>
      <c r="E925" s="176"/>
      <c r="G925" s="176" t="s">
        <v>174</v>
      </c>
      <c r="H925" s="176"/>
      <c r="J925" s="176" t="s">
        <v>364</v>
      </c>
      <c r="K925" s="176"/>
    </row>
    <row r="926" spans="1:11">
      <c r="A926" s="64" t="s">
        <v>345</v>
      </c>
      <c r="B926" s="64" t="s">
        <v>346</v>
      </c>
      <c r="D926" s="64" t="s">
        <v>345</v>
      </c>
      <c r="E926" s="64" t="s">
        <v>346</v>
      </c>
      <c r="G926" s="64" t="s">
        <v>345</v>
      </c>
      <c r="H926" s="64" t="s">
        <v>346</v>
      </c>
      <c r="J926" s="64" t="s">
        <v>345</v>
      </c>
      <c r="K926" s="64" t="s">
        <v>346</v>
      </c>
    </row>
    <row r="927" spans="1:11">
      <c r="A927" s="66">
        <v>681.97189087213542</v>
      </c>
      <c r="B927" s="66">
        <v>70.073873042112297</v>
      </c>
      <c r="D927" s="66">
        <v>1038.5995657746223</v>
      </c>
      <c r="E927" s="66">
        <v>76.255551120086807</v>
      </c>
      <c r="G927" s="66">
        <v>-18.431026490314206</v>
      </c>
      <c r="H927" s="66">
        <v>75.386528140071903</v>
      </c>
      <c r="J927" s="66">
        <v>289.35212940527543</v>
      </c>
      <c r="K927" s="66">
        <v>70.626640141317196</v>
      </c>
    </row>
    <row r="928" spans="1:11">
      <c r="A928" s="66">
        <v>688.43096801583567</v>
      </c>
      <c r="B928" s="66">
        <v>70.015925201943404</v>
      </c>
      <c r="D928" s="66">
        <v>1051.1977921056448</v>
      </c>
      <c r="E928" s="66">
        <v>76.364840283500698</v>
      </c>
      <c r="G928" s="66">
        <v>-13.144759408196126</v>
      </c>
      <c r="H928" s="66">
        <v>75.625859613574804</v>
      </c>
      <c r="J928" s="66">
        <v>295.58441270564919</v>
      </c>
      <c r="K928" s="66">
        <v>70.065164418902697</v>
      </c>
    </row>
    <row r="929" spans="1:11">
      <c r="A929" s="66">
        <v>694.08575997006221</v>
      </c>
      <c r="B929" s="66">
        <v>70.602369879400001</v>
      </c>
      <c r="D929" s="66">
        <v>1051.291170681063</v>
      </c>
      <c r="E929" s="66">
        <v>75.764915100847006</v>
      </c>
      <c r="G929" s="66">
        <v>-8.0084239225993628</v>
      </c>
      <c r="H929" s="66">
        <v>75.715239459445897</v>
      </c>
      <c r="J929" s="66">
        <v>306.7941511269006</v>
      </c>
      <c r="K929" s="66">
        <v>70.627903381395498</v>
      </c>
    </row>
    <row r="930" spans="1:11">
      <c r="A930" s="66">
        <v>698.72064215828323</v>
      </c>
      <c r="B930" s="66">
        <v>73.330104952939806</v>
      </c>
      <c r="D930" s="66">
        <v>1051.8580426550623</v>
      </c>
      <c r="E930" s="66">
        <v>75.851758700466902</v>
      </c>
      <c r="G930" s="66">
        <v>-0.52146177247816894</v>
      </c>
      <c r="H930" s="66">
        <v>80.018913214440303</v>
      </c>
      <c r="J930" s="66">
        <v>311.04064064665477</v>
      </c>
      <c r="K930" s="66">
        <v>69.034362344322304</v>
      </c>
    </row>
    <row r="931" spans="1:11">
      <c r="A931" s="66">
        <v>700.235695330005</v>
      </c>
      <c r="B931" s="66">
        <v>73.393024242326405</v>
      </c>
      <c r="D931" s="66">
        <v>1052.126839037265</v>
      </c>
      <c r="E931" s="66">
        <v>76.456762249696496</v>
      </c>
      <c r="G931" s="66">
        <v>0</v>
      </c>
      <c r="H931" s="66">
        <v>80.317999999999998</v>
      </c>
      <c r="J931" s="66">
        <v>317.83501127063704</v>
      </c>
      <c r="K931" s="66">
        <v>68.959953534371394</v>
      </c>
    </row>
    <row r="932" spans="1:11">
      <c r="A932" s="66">
        <v>702.25352949008686</v>
      </c>
      <c r="B932" s="66">
        <v>73.083111181776502</v>
      </c>
      <c r="D932" s="66">
        <v>1064.0884957604144</v>
      </c>
      <c r="E932" s="66">
        <v>76.346260254246999</v>
      </c>
      <c r="G932" s="66">
        <v>3.4877534394225789</v>
      </c>
      <c r="H932" s="66">
        <v>79.945126481774693</v>
      </c>
      <c r="J932" s="66">
        <v>320.01801246897907</v>
      </c>
      <c r="K932" s="66">
        <v>69.601013507233006</v>
      </c>
    </row>
    <row r="933" spans="1:11">
      <c r="A933" s="66">
        <v>723.91797703442899</v>
      </c>
      <c r="B933" s="66">
        <v>73.283537177504201</v>
      </c>
      <c r="D933" s="66">
        <v>1090.4257654197554</v>
      </c>
      <c r="E933" s="66">
        <v>76.412510393109002</v>
      </c>
      <c r="G933" s="66">
        <v>7.6201764820270537</v>
      </c>
      <c r="H933" s="66">
        <v>78.094277588032497</v>
      </c>
      <c r="J933" s="66">
        <v>335.56860917742262</v>
      </c>
      <c r="K933" s="66">
        <v>69.7180690499017</v>
      </c>
    </row>
    <row r="934" spans="1:11">
      <c r="A934" s="66">
        <v>756.04075614635155</v>
      </c>
      <c r="B934" s="66">
        <v>73.052780656281101</v>
      </c>
      <c r="D934" s="66">
        <v>1096.6313102571155</v>
      </c>
      <c r="E934" s="66">
        <v>76.236139204604498</v>
      </c>
      <c r="G934" s="66">
        <v>12.077935834078186</v>
      </c>
      <c r="H934" s="66">
        <v>78.100665627252795</v>
      </c>
      <c r="J934" s="66">
        <v>348.76451860723188</v>
      </c>
      <c r="K934" s="66">
        <v>69.184048506777003</v>
      </c>
    </row>
    <row r="935" spans="1:11">
      <c r="A935" s="66">
        <v>758.90963244029251</v>
      </c>
      <c r="B935" s="66">
        <v>74.248088638297105</v>
      </c>
      <c r="D935" s="66">
        <v>1098.7229509787512</v>
      </c>
      <c r="E935" s="66">
        <v>76.366888574273105</v>
      </c>
      <c r="G935" s="66">
        <v>18.351196262262885</v>
      </c>
      <c r="H935" s="66">
        <v>75.273183808274595</v>
      </c>
      <c r="J935" s="66">
        <v>360.21838370658759</v>
      </c>
      <c r="K935" s="66">
        <v>69.008820376088394</v>
      </c>
    </row>
    <row r="936" spans="1:11">
      <c r="A936" s="66">
        <v>763.3705318269092</v>
      </c>
      <c r="B936" s="66">
        <v>74.375170995506807</v>
      </c>
      <c r="D936" s="66">
        <v>1098.8006197124032</v>
      </c>
      <c r="E936" s="66">
        <v>75.416871026944406</v>
      </c>
      <c r="G936" s="66">
        <v>31.238294892160994</v>
      </c>
      <c r="H936" s="66">
        <v>74.804038700974104</v>
      </c>
      <c r="J936" s="66">
        <v>367.78220490441652</v>
      </c>
      <c r="K936" s="66">
        <v>68.756153364428201</v>
      </c>
    </row>
    <row r="937" spans="1:11">
      <c r="A937" s="66">
        <v>767.73090535376127</v>
      </c>
      <c r="B937" s="66">
        <v>75.712282123516601</v>
      </c>
      <c r="D937" s="66">
        <v>1098.8774901131621</v>
      </c>
      <c r="E937" s="66">
        <v>75.427711854909504</v>
      </c>
      <c r="G937" s="66">
        <v>31.371877834278536</v>
      </c>
      <c r="H937" s="66">
        <v>73.810453096334797</v>
      </c>
      <c r="J937" s="66">
        <v>377.07497579570685</v>
      </c>
      <c r="K937" s="66">
        <v>69.277814854445097</v>
      </c>
    </row>
    <row r="938" spans="1:11">
      <c r="A938" s="66">
        <v>772.76135177875142</v>
      </c>
      <c r="B938" s="66">
        <v>76.248802491702193</v>
      </c>
      <c r="D938" s="66">
        <v>1115.8317638631197</v>
      </c>
      <c r="E938" s="66">
        <v>75.0202462851463</v>
      </c>
      <c r="G938" s="66">
        <v>39.430939394869498</v>
      </c>
      <c r="H938" s="66">
        <v>73.903429478662105</v>
      </c>
      <c r="J938" s="66">
        <v>382.38067349566472</v>
      </c>
      <c r="K938" s="66">
        <v>71.435298250580999</v>
      </c>
    </row>
    <row r="939" spans="1:11">
      <c r="A939" s="66">
        <v>785.0744288404984</v>
      </c>
      <c r="B939" s="66">
        <v>75.947417825342299</v>
      </c>
      <c r="D939" s="66">
        <v>1115.8317638631197</v>
      </c>
      <c r="E939" s="66">
        <v>77.461893155914893</v>
      </c>
      <c r="G939" s="66">
        <v>41.10516183856533</v>
      </c>
      <c r="H939" s="66">
        <v>71.919592875096797</v>
      </c>
      <c r="J939" s="66">
        <v>399.26171004688837</v>
      </c>
      <c r="K939" s="66">
        <v>71.497330814166901</v>
      </c>
    </row>
    <row r="940" spans="1:11">
      <c r="A940" s="66">
        <v>793.92754024551698</v>
      </c>
      <c r="B940" s="66">
        <v>74.5556696886173</v>
      </c>
      <c r="D940" s="66">
        <v>1115.9181333970755</v>
      </c>
      <c r="E940" s="66">
        <v>77.461893155914893</v>
      </c>
      <c r="G940" s="66">
        <v>46.943394981237404</v>
      </c>
      <c r="H940" s="66">
        <v>71.641857391833696</v>
      </c>
      <c r="J940" s="66">
        <v>401.17325879916024</v>
      </c>
      <c r="K940" s="66">
        <v>70.360678961113194</v>
      </c>
    </row>
    <row r="941" spans="1:11">
      <c r="A941" s="66">
        <v>809.93349843051647</v>
      </c>
      <c r="B941" s="66">
        <v>74.494485956503496</v>
      </c>
      <c r="D941" s="66">
        <v>1115.9846251499596</v>
      </c>
      <c r="E941" s="66">
        <v>77.342689840870705</v>
      </c>
      <c r="G941" s="66">
        <v>51.784124462433617</v>
      </c>
      <c r="H941" s="66">
        <v>71.410604557925296</v>
      </c>
      <c r="J941" s="66">
        <v>413.63594217538457</v>
      </c>
      <c r="K941" s="66">
        <v>70.203604224014796</v>
      </c>
    </row>
    <row r="942" spans="1:11">
      <c r="A942" s="66">
        <v>811.77828868779272</v>
      </c>
      <c r="B942" s="66">
        <v>75.679524383698094</v>
      </c>
      <c r="D942" s="66">
        <v>1116.1123463374131</v>
      </c>
      <c r="E942" s="66">
        <v>77.117771299488894</v>
      </c>
      <c r="G942" s="66">
        <v>54.933293016293987</v>
      </c>
      <c r="H942" s="66">
        <v>73.102325793525594</v>
      </c>
      <c r="J942" s="66">
        <v>427.39763402893527</v>
      </c>
      <c r="K942" s="66">
        <v>71.210955977470505</v>
      </c>
    </row>
    <row r="943" spans="1:11">
      <c r="A943" s="66">
        <v>814.59115539457753</v>
      </c>
      <c r="B943" s="66">
        <v>75.726457908265104</v>
      </c>
      <c r="D943" s="66">
        <v>1121.3736359444192</v>
      </c>
      <c r="E943" s="66">
        <v>77.268985321103202</v>
      </c>
      <c r="G943" s="66">
        <v>56.817152506867515</v>
      </c>
      <c r="H943" s="66">
        <v>75.440045687009203</v>
      </c>
      <c r="J943" s="66">
        <v>435.49801177615842</v>
      </c>
      <c r="K943" s="66">
        <v>71.356739581899205</v>
      </c>
    </row>
    <row r="944" spans="1:11">
      <c r="A944" s="66">
        <v>815.31164988768398</v>
      </c>
      <c r="B944" s="66">
        <v>75.340484518077105</v>
      </c>
      <c r="D944" s="66">
        <v>1128.593378899154</v>
      </c>
      <c r="E944" s="66">
        <v>77.700388869079504</v>
      </c>
      <c r="G944" s="66">
        <v>60.505669914901539</v>
      </c>
      <c r="H944" s="66">
        <v>75.572348602339801</v>
      </c>
      <c r="J944" s="66">
        <v>450.42787676960597</v>
      </c>
      <c r="K944" s="66">
        <v>72.163702278937507</v>
      </c>
    </row>
    <row r="945" spans="1:11">
      <c r="A945" s="66">
        <v>815.69888050566362</v>
      </c>
      <c r="B945" s="66">
        <v>75.334466187765301</v>
      </c>
      <c r="D945" s="66">
        <v>1133.2936390540799</v>
      </c>
      <c r="E945" s="66">
        <v>77.856999999999999</v>
      </c>
      <c r="G945" s="66">
        <v>62.751782479935301</v>
      </c>
      <c r="H945" s="66">
        <v>76.021425814492204</v>
      </c>
      <c r="J945" s="66">
        <v>461.05533841718449</v>
      </c>
      <c r="K945" s="66">
        <v>71.633162431872705</v>
      </c>
    </row>
    <row r="946" spans="1:11">
      <c r="A946" s="66">
        <v>815.79988306678706</v>
      </c>
      <c r="B946" s="66">
        <v>75.748985751819603</v>
      </c>
      <c r="D946" s="66">
        <v>1133.551422582671</v>
      </c>
      <c r="E946" s="66">
        <v>77.777562960486506</v>
      </c>
      <c r="G946" s="66">
        <v>73.137542994367607</v>
      </c>
      <c r="H946" s="66">
        <v>76.012673084340406</v>
      </c>
      <c r="J946" s="66">
        <v>466.55031761176105</v>
      </c>
      <c r="K946" s="66">
        <v>71.301990431676003</v>
      </c>
    </row>
    <row r="947" spans="1:11">
      <c r="A947" s="66">
        <v>816.90322318638232</v>
      </c>
      <c r="B947" s="66">
        <v>75.743873292011799</v>
      </c>
      <c r="D947" s="66">
        <v>1133.5640336581953</v>
      </c>
      <c r="E947" s="66">
        <v>76.913824289744099</v>
      </c>
      <c r="G947" s="66">
        <v>74.659059764963672</v>
      </c>
      <c r="H947" s="66">
        <v>76.576732587664594</v>
      </c>
      <c r="J947" s="66">
        <v>471.66251481288742</v>
      </c>
      <c r="K947" s="66">
        <v>71.267418692533397</v>
      </c>
    </row>
    <row r="948" spans="1:11">
      <c r="A948" s="66">
        <v>817.79130647083582</v>
      </c>
      <c r="B948" s="66">
        <v>75.105561537011198</v>
      </c>
      <c r="D948" s="66">
        <v>1134.0411249005399</v>
      </c>
      <c r="E948" s="66">
        <v>76.9306887095847</v>
      </c>
      <c r="G948" s="66">
        <v>75.389305155977922</v>
      </c>
      <c r="H948" s="66">
        <v>76.665627424048296</v>
      </c>
      <c r="J948" s="66">
        <v>474.6002964602373</v>
      </c>
      <c r="K948" s="66">
        <v>71.749022601370697</v>
      </c>
    </row>
    <row r="949" spans="1:11">
      <c r="A949" s="66">
        <v>818.44122641210572</v>
      </c>
      <c r="B949" s="66">
        <v>75.074223680991594</v>
      </c>
      <c r="D949" s="66">
        <v>1134.0912329099672</v>
      </c>
      <c r="E949" s="66">
        <v>77.481266506561496</v>
      </c>
      <c r="G949" s="66">
        <v>75.777255754909547</v>
      </c>
      <c r="H949" s="66">
        <v>76.534143192554595</v>
      </c>
      <c r="J949" s="66">
        <v>489.29984430289312</v>
      </c>
      <c r="K949" s="66">
        <v>72.163171845843607</v>
      </c>
    </row>
    <row r="950" spans="1:11">
      <c r="A950" s="66">
        <v>820.76872926211729</v>
      </c>
      <c r="B950" s="66">
        <v>75.823640158462595</v>
      </c>
      <c r="D950" s="66">
        <v>1134.1459722518555</v>
      </c>
      <c r="E950" s="66">
        <v>77.482670078516406</v>
      </c>
      <c r="G950" s="66">
        <v>89.425142424493387</v>
      </c>
      <c r="H950" s="66">
        <v>76.558757657971</v>
      </c>
      <c r="J950" s="66">
        <v>505.90021481749631</v>
      </c>
      <c r="K950" s="66">
        <v>69.349812097723301</v>
      </c>
    </row>
    <row r="951" spans="1:11">
      <c r="A951" s="66">
        <v>825.1305894870859</v>
      </c>
      <c r="B951" s="66">
        <v>75.469538111801199</v>
      </c>
      <c r="D951" s="66">
        <v>1134.1480763609984</v>
      </c>
      <c r="E951" s="66">
        <v>77.114694032565794</v>
      </c>
      <c r="G951" s="66">
        <v>89.924793468602431</v>
      </c>
      <c r="H951" s="66">
        <v>76.777386630520496</v>
      </c>
      <c r="J951" s="66">
        <v>511.4592112129078</v>
      </c>
      <c r="K951" s="66">
        <v>69.0759781278622</v>
      </c>
    </row>
    <row r="952" spans="1:11">
      <c r="A952" s="66">
        <v>827.6704676715766</v>
      </c>
      <c r="B952" s="66">
        <v>74.601813757617705</v>
      </c>
      <c r="D952" s="66">
        <v>1145.04308961126</v>
      </c>
      <c r="E952" s="66">
        <v>77.119462291446197</v>
      </c>
      <c r="G952" s="66">
        <v>90.744171662837033</v>
      </c>
      <c r="H952" s="66">
        <v>76.807213842834898</v>
      </c>
      <c r="J952" s="66">
        <v>518.81856572692834</v>
      </c>
      <c r="K952" s="66">
        <v>68.758915132177606</v>
      </c>
    </row>
    <row r="953" spans="1:11">
      <c r="A953" s="66">
        <v>831.95541716261687</v>
      </c>
      <c r="B953" s="66">
        <v>74.436380487506895</v>
      </c>
      <c r="G953" s="66">
        <v>92.422063612247612</v>
      </c>
      <c r="H953" s="66">
        <v>74.350478123211602</v>
      </c>
      <c r="J953" s="66">
        <v>521.57786860293083</v>
      </c>
      <c r="K953" s="66">
        <v>69.207632075479296</v>
      </c>
    </row>
    <row r="954" spans="1:11">
      <c r="A954" s="66">
        <v>836.28714828456634</v>
      </c>
      <c r="B954" s="66">
        <v>73.306880007810506</v>
      </c>
      <c r="G954" s="66">
        <v>96.264502616399284</v>
      </c>
      <c r="H954" s="66">
        <v>72.461847785777493</v>
      </c>
      <c r="J954" s="66">
        <v>525.05499555910967</v>
      </c>
      <c r="K954" s="66">
        <v>69.484574264116105</v>
      </c>
    </row>
    <row r="955" spans="1:11">
      <c r="A955" s="66">
        <v>851.3537361122917</v>
      </c>
      <c r="B955" s="66">
        <v>73.319182459098201</v>
      </c>
      <c r="G955" s="66">
        <v>118.0430386654632</v>
      </c>
      <c r="H955" s="66">
        <v>71.9090135838984</v>
      </c>
      <c r="J955" s="66">
        <v>528.29711655918948</v>
      </c>
      <c r="K955" s="66">
        <v>70.183706394005796</v>
      </c>
    </row>
    <row r="956" spans="1:11">
      <c r="A956" s="66">
        <v>867.54097684960618</v>
      </c>
      <c r="B956" s="66">
        <v>73.9203869338765</v>
      </c>
      <c r="G956" s="66">
        <v>136.18545282128702</v>
      </c>
      <c r="H956" s="66">
        <v>71.539897860220606</v>
      </c>
      <c r="J956" s="66">
        <v>547.05035810168488</v>
      </c>
      <c r="K956" s="66">
        <v>70.857696735278594</v>
      </c>
    </row>
    <row r="957" spans="1:11">
      <c r="A957" s="66">
        <v>868.62576915897444</v>
      </c>
      <c r="B957" s="66">
        <v>74.255628974090101</v>
      </c>
      <c r="G957" s="66">
        <v>139.03650525711879</v>
      </c>
      <c r="H957" s="66">
        <v>70.939994738309096</v>
      </c>
      <c r="J957" s="66">
        <v>569.05127993331132</v>
      </c>
      <c r="K957" s="66">
        <v>72.266576858191996</v>
      </c>
    </row>
    <row r="958" spans="1:11">
      <c r="A958" s="66">
        <v>902.44818517720989</v>
      </c>
      <c r="B958" s="66">
        <v>74.221764888944605</v>
      </c>
      <c r="G958" s="66">
        <v>144.40802655849481</v>
      </c>
      <c r="H958" s="66">
        <v>70.788304898569606</v>
      </c>
      <c r="J958" s="66">
        <v>582.5523716752997</v>
      </c>
      <c r="K958" s="66">
        <v>71.958200345893999</v>
      </c>
    </row>
    <row r="959" spans="1:11">
      <c r="A959" s="66">
        <v>905.6043490362589</v>
      </c>
      <c r="B959" s="66">
        <v>74.910127103837695</v>
      </c>
      <c r="G959" s="66">
        <v>145.62572324409652</v>
      </c>
      <c r="H959" s="66">
        <v>71.357453621725298</v>
      </c>
      <c r="J959" s="66">
        <v>596.99080509575379</v>
      </c>
      <c r="K959" s="66">
        <v>71.523968509948702</v>
      </c>
    </row>
    <row r="960" spans="1:11">
      <c r="A960" s="66">
        <v>913.17053371990107</v>
      </c>
      <c r="B960" s="66">
        <v>74.999452481116094</v>
      </c>
      <c r="G960" s="66">
        <v>167.54338525012619</v>
      </c>
      <c r="H960" s="66">
        <v>71.324542687598395</v>
      </c>
      <c r="J960" s="66">
        <v>608.32022253216587</v>
      </c>
      <c r="K960" s="66">
        <v>70.838483270816695</v>
      </c>
    </row>
    <row r="961" spans="1:11">
      <c r="A961" s="66">
        <v>915.51356982550669</v>
      </c>
      <c r="B961" s="66">
        <v>74.634172812442003</v>
      </c>
      <c r="G961" s="66">
        <v>187.9004295763028</v>
      </c>
      <c r="H961" s="66">
        <v>71.9322586856116</v>
      </c>
      <c r="J961" s="66">
        <v>617.77728264258496</v>
      </c>
      <c r="K961" s="66">
        <v>70.913953691280597</v>
      </c>
    </row>
    <row r="962" spans="1:11">
      <c r="A962" s="66">
        <v>920.88621537571737</v>
      </c>
      <c r="B962" s="66">
        <v>74.518160212844805</v>
      </c>
      <c r="G962" s="66">
        <v>215.37115542424388</v>
      </c>
      <c r="H962" s="66">
        <v>72.378896133368599</v>
      </c>
      <c r="J962" s="66">
        <v>629.57525597594724</v>
      </c>
      <c r="K962" s="66">
        <v>71.415414288651604</v>
      </c>
    </row>
    <row r="963" spans="1:11">
      <c r="A963" s="66">
        <v>923.71613976805793</v>
      </c>
      <c r="B963" s="66">
        <v>74.775853886322594</v>
      </c>
      <c r="G963" s="66">
        <v>233.75955687889029</v>
      </c>
      <c r="H963" s="66">
        <v>72.339161275040695</v>
      </c>
      <c r="J963" s="66">
        <v>641.58662099975675</v>
      </c>
      <c r="K963" s="66">
        <v>71.2891652689502</v>
      </c>
    </row>
    <row r="964" spans="1:11">
      <c r="A964" s="66">
        <v>941.13581046874867</v>
      </c>
      <c r="B964" s="66">
        <v>74.991624276312706</v>
      </c>
      <c r="G964" s="66">
        <v>239.07380311734266</v>
      </c>
      <c r="H964" s="66">
        <v>70.939645799423701</v>
      </c>
      <c r="J964" s="66">
        <v>653.02696468490399</v>
      </c>
      <c r="K964" s="66">
        <v>70.718710266314503</v>
      </c>
    </row>
    <row r="965" spans="1:11">
      <c r="A965" s="66">
        <v>958.99516177803491</v>
      </c>
      <c r="B965" s="66">
        <v>75.3530573034962</v>
      </c>
      <c r="G965" s="66">
        <v>243.92237341271547</v>
      </c>
      <c r="H965" s="66">
        <v>70.884754575619297</v>
      </c>
      <c r="J965" s="66">
        <v>666.01020886128072</v>
      </c>
      <c r="K965" s="66">
        <v>70.431113255787594</v>
      </c>
    </row>
    <row r="966" spans="1:11">
      <c r="A966" s="66">
        <v>979.28110684707713</v>
      </c>
      <c r="B966" s="66">
        <v>75.249200111991996</v>
      </c>
      <c r="G966" s="66">
        <v>245.21015927222876</v>
      </c>
      <c r="H966" s="66">
        <v>71.372925961216794</v>
      </c>
      <c r="J966" s="66">
        <v>670.72833761465017</v>
      </c>
      <c r="K966" s="66">
        <v>69.806725276147105</v>
      </c>
    </row>
    <row r="967" spans="1:11">
      <c r="A967" s="66">
        <v>980.39619066086823</v>
      </c>
      <c r="B967" s="66">
        <v>75.711223897273896</v>
      </c>
      <c r="G967" s="66">
        <v>268.12444199341599</v>
      </c>
      <c r="H967" s="66">
        <v>71.984915478934099</v>
      </c>
      <c r="J967" s="66">
        <v>674.41795889407683</v>
      </c>
      <c r="K967" s="66">
        <v>69.283819450754905</v>
      </c>
    </row>
    <row r="968" spans="1:11">
      <c r="A968" s="66">
        <v>983.58530012564631</v>
      </c>
      <c r="B968" s="66">
        <v>75.877833517487204</v>
      </c>
      <c r="G968" s="66">
        <v>281.71899438038639</v>
      </c>
      <c r="H968" s="66">
        <v>70.554204313861007</v>
      </c>
      <c r="J968" s="66">
        <v>676.46326523711559</v>
      </c>
      <c r="K968" s="66">
        <v>69.217812285610606</v>
      </c>
    </row>
    <row r="969" spans="1:11">
      <c r="A969" s="176" t="s">
        <v>364</v>
      </c>
      <c r="B969" s="176"/>
      <c r="D969" s="176" t="s">
        <v>364</v>
      </c>
      <c r="E969" s="176"/>
      <c r="G969" s="176" t="s">
        <v>175</v>
      </c>
      <c r="H969" s="176"/>
      <c r="J969" s="176" t="s">
        <v>365</v>
      </c>
      <c r="K969" s="176"/>
    </row>
    <row r="970" spans="1:11">
      <c r="A970" s="64" t="s">
        <v>345</v>
      </c>
      <c r="B970" s="64" t="s">
        <v>346</v>
      </c>
      <c r="D970" s="64" t="s">
        <v>345</v>
      </c>
      <c r="E970" s="64" t="s">
        <v>346</v>
      </c>
      <c r="G970" s="64" t="s">
        <v>345</v>
      </c>
      <c r="H970" s="64" t="s">
        <v>346</v>
      </c>
      <c r="J970" s="64" t="s">
        <v>345</v>
      </c>
      <c r="K970" s="64" t="s">
        <v>346</v>
      </c>
    </row>
    <row r="971" spans="1:11">
      <c r="A971" s="66">
        <v>678.39214438818192</v>
      </c>
      <c r="B971" s="66">
        <v>69.808333890191406</v>
      </c>
      <c r="D971" s="66">
        <v>938.72843768338339</v>
      </c>
      <c r="E971" s="66">
        <v>75.474088832802096</v>
      </c>
      <c r="G971" s="66">
        <v>-18.350573947025747</v>
      </c>
      <c r="H971" s="66">
        <v>80.580637703634494</v>
      </c>
      <c r="J971" s="66">
        <v>163.64799449299275</v>
      </c>
      <c r="K971" s="66">
        <v>81.113925437448003</v>
      </c>
    </row>
    <row r="972" spans="1:11">
      <c r="A972" s="66">
        <v>681.30935851108836</v>
      </c>
      <c r="B972" s="66">
        <v>71.213157779626599</v>
      </c>
      <c r="D972" s="66">
        <v>939.38034855103285</v>
      </c>
      <c r="E972" s="66">
        <v>75.453012610745304</v>
      </c>
      <c r="G972" s="66">
        <v>-12.663761982426257</v>
      </c>
      <c r="H972" s="66">
        <v>80.665836148946894</v>
      </c>
      <c r="J972" s="66">
        <v>164.61883125565481</v>
      </c>
      <c r="K972" s="66">
        <v>81.112828687081205</v>
      </c>
    </row>
    <row r="973" spans="1:11">
      <c r="A973" s="66">
        <v>684.67224765800472</v>
      </c>
      <c r="B973" s="66">
        <v>71.264623542580196</v>
      </c>
      <c r="D973" s="66">
        <v>940.8418147582729</v>
      </c>
      <c r="E973" s="66">
        <v>74.730429299189296</v>
      </c>
      <c r="G973" s="66">
        <v>-7.7425461639813866</v>
      </c>
      <c r="H973" s="66">
        <v>80.706019003411001</v>
      </c>
      <c r="J973" s="66">
        <v>164.93910797696824</v>
      </c>
      <c r="K973" s="66">
        <v>80.918133728813501</v>
      </c>
    </row>
    <row r="974" spans="1:11">
      <c r="A974" s="66">
        <v>685.81699772612035</v>
      </c>
      <c r="B974" s="66">
        <v>70.535676981538799</v>
      </c>
      <c r="D974" s="66">
        <v>941.99506330919633</v>
      </c>
      <c r="E974" s="66">
        <v>74.587460484043604</v>
      </c>
      <c r="G974" s="66">
        <v>-0.49739382566875451</v>
      </c>
      <c r="H974" s="66">
        <v>85.095775222237904</v>
      </c>
      <c r="J974" s="66">
        <v>194.35477146792721</v>
      </c>
      <c r="K974" s="66">
        <v>80.915321358275307</v>
      </c>
    </row>
    <row r="975" spans="1:11">
      <c r="A975" s="66">
        <v>690.2243543102295</v>
      </c>
      <c r="B975" s="66">
        <v>69.807917469692995</v>
      </c>
      <c r="D975" s="66">
        <v>942.74835909018634</v>
      </c>
      <c r="E975" s="66">
        <v>75.232498024013395</v>
      </c>
      <c r="G975" s="66">
        <v>0</v>
      </c>
      <c r="H975" s="66">
        <v>85.32</v>
      </c>
      <c r="J975" s="66">
        <v>223.85692822193076</v>
      </c>
      <c r="K975" s="66">
        <v>80.929999257274403</v>
      </c>
    </row>
    <row r="976" spans="1:11">
      <c r="A976" s="66">
        <v>698.02345668237092</v>
      </c>
      <c r="B976" s="66">
        <v>70.045701299891405</v>
      </c>
      <c r="D976" s="66">
        <v>959.47247760937353</v>
      </c>
      <c r="E976" s="66">
        <v>75.220335656603893</v>
      </c>
      <c r="G976" s="66">
        <v>3.6046827859381239</v>
      </c>
      <c r="H976" s="66">
        <v>85.129540719644496</v>
      </c>
      <c r="J976" s="66">
        <v>225.07083332494082</v>
      </c>
      <c r="K976" s="66">
        <v>81.553129016382599</v>
      </c>
    </row>
    <row r="977" spans="1:11">
      <c r="A977" s="66">
        <v>703.58440728461039</v>
      </c>
      <c r="B977" s="66">
        <v>69.931916987244506</v>
      </c>
      <c r="D977" s="66">
        <v>959.70122598144872</v>
      </c>
      <c r="E977" s="66">
        <v>75.610134263172199</v>
      </c>
      <c r="G977" s="66">
        <v>7.7576171372945755</v>
      </c>
      <c r="H977" s="66">
        <v>83.1026217516645</v>
      </c>
      <c r="J977" s="66">
        <v>225.73468061668069</v>
      </c>
      <c r="K977" s="66">
        <v>81.531434876427994</v>
      </c>
    </row>
    <row r="978" spans="1:11">
      <c r="A978" s="66">
        <v>707.54814690649152</v>
      </c>
      <c r="B978" s="66">
        <v>70.179276576558905</v>
      </c>
      <c r="D978" s="66">
        <v>973.29914197762992</v>
      </c>
      <c r="E978" s="66">
        <v>75.563221246583794</v>
      </c>
      <c r="G978" s="66">
        <v>11.015633706839546</v>
      </c>
      <c r="H978" s="66">
        <v>83.198386061156299</v>
      </c>
      <c r="J978" s="66">
        <v>226.31885456910373</v>
      </c>
      <c r="K978" s="66">
        <v>81.206334323293902</v>
      </c>
    </row>
    <row r="979" spans="1:11">
      <c r="A979" s="66">
        <v>709.24925424123194</v>
      </c>
      <c r="B979" s="66">
        <v>70.634625535651793</v>
      </c>
      <c r="D979" s="66">
        <v>973.86227057561757</v>
      </c>
      <c r="E979" s="66">
        <v>75.362590292874401</v>
      </c>
      <c r="G979" s="66">
        <v>13.443943768579038</v>
      </c>
      <c r="H979" s="66">
        <v>83.626259963568501</v>
      </c>
      <c r="J979" s="66">
        <v>226.56356095617087</v>
      </c>
      <c r="K979" s="66">
        <v>81.174365047095193</v>
      </c>
    </row>
    <row r="980" spans="1:11">
      <c r="A980" s="66">
        <v>716.10818431175187</v>
      </c>
      <c r="B980" s="66">
        <v>73.488714324340606</v>
      </c>
      <c r="D980" s="66">
        <v>996.41345114058538</v>
      </c>
      <c r="E980" s="66">
        <v>75.3566069771055</v>
      </c>
      <c r="G980" s="66">
        <v>20.953996680726199</v>
      </c>
      <c r="H980" s="66">
        <v>79.410419778581598</v>
      </c>
      <c r="J980" s="66">
        <v>226.96776409983181</v>
      </c>
      <c r="K980" s="66">
        <v>81.536949249573695</v>
      </c>
    </row>
    <row r="981" spans="1:11">
      <c r="A981" s="66">
        <v>716.93033353557814</v>
      </c>
      <c r="B981" s="66">
        <v>73.502536011990401</v>
      </c>
      <c r="D981" s="66">
        <v>998.01056058371648</v>
      </c>
      <c r="E981" s="66">
        <v>76.423993662954103</v>
      </c>
      <c r="G981" s="66">
        <v>26.169653561458261</v>
      </c>
      <c r="H981" s="66">
        <v>79.124062178974498</v>
      </c>
      <c r="J981" s="66">
        <v>227.56123028386841</v>
      </c>
      <c r="K981" s="66">
        <v>81.594014510300099</v>
      </c>
    </row>
    <row r="982" spans="1:11">
      <c r="A982" s="66">
        <v>718.26781405003737</v>
      </c>
      <c r="B982" s="66">
        <v>73.101087214202707</v>
      </c>
      <c r="D982" s="66">
        <v>998.38755853604414</v>
      </c>
      <c r="E982" s="66">
        <v>76.422800374287704</v>
      </c>
      <c r="G982" s="66">
        <v>27.097525904098113</v>
      </c>
      <c r="H982" s="66">
        <v>79.953843854151899</v>
      </c>
      <c r="J982" s="66">
        <v>230.24316321687598</v>
      </c>
      <c r="K982" s="66">
        <v>78.946479012020504</v>
      </c>
    </row>
    <row r="983" spans="1:11">
      <c r="A983" s="66">
        <v>744.56717355709429</v>
      </c>
      <c r="B983" s="66">
        <v>73.136964273175906</v>
      </c>
      <c r="D983" s="66">
        <v>998.60713372022815</v>
      </c>
      <c r="E983" s="66">
        <v>76.296227965663803</v>
      </c>
      <c r="G983" s="66">
        <v>29.458037404532288</v>
      </c>
      <c r="H983" s="66">
        <v>79.942348726229</v>
      </c>
      <c r="J983" s="66">
        <v>232.09913728385544</v>
      </c>
      <c r="K983" s="66">
        <v>78.931651361669694</v>
      </c>
    </row>
    <row r="984" spans="1:11">
      <c r="A984" s="66">
        <v>771.15260635797131</v>
      </c>
      <c r="B984" s="66">
        <v>73.074027548033499</v>
      </c>
      <c r="D984" s="66">
        <v>1028.5412783486333</v>
      </c>
      <c r="E984" s="66">
        <v>76.292513570697295</v>
      </c>
      <c r="G984" s="66">
        <v>31.249779030933077</v>
      </c>
      <c r="H984" s="66">
        <v>77.887562660380894</v>
      </c>
      <c r="J984" s="66">
        <v>232.26966922983755</v>
      </c>
      <c r="K984" s="66">
        <v>79.1162263647618</v>
      </c>
    </row>
    <row r="985" spans="1:11">
      <c r="A985" s="66">
        <v>773.30346562490604</v>
      </c>
      <c r="B985" s="66">
        <v>74.484281051714703</v>
      </c>
      <c r="D985" s="66">
        <v>1028.5568297804095</v>
      </c>
      <c r="E985" s="66">
        <v>76.462009541706394</v>
      </c>
      <c r="G985" s="66">
        <v>36.299427828558407</v>
      </c>
      <c r="H985" s="66">
        <v>77.583735939356799</v>
      </c>
      <c r="J985" s="66">
        <v>239.43727174938584</v>
      </c>
      <c r="K985" s="66">
        <v>79.039035723300501</v>
      </c>
    </row>
    <row r="986" spans="1:11">
      <c r="A986" s="66">
        <v>780.84036149944995</v>
      </c>
      <c r="B986" s="66">
        <v>74.911334350049799</v>
      </c>
      <c r="D986" s="66">
        <v>1028.7369858028637</v>
      </c>
      <c r="E986" s="66">
        <v>76.511338706996</v>
      </c>
      <c r="G986" s="66">
        <v>42.633465228588882</v>
      </c>
      <c r="H986" s="66">
        <v>77.933649846787702</v>
      </c>
      <c r="J986" s="66">
        <v>245.62570505183098</v>
      </c>
      <c r="K986" s="66">
        <v>76.715486655498495</v>
      </c>
    </row>
    <row r="987" spans="1:11">
      <c r="A987" s="66">
        <v>785.99623679752199</v>
      </c>
      <c r="B987" s="66">
        <v>75.981616232388006</v>
      </c>
      <c r="D987" s="66">
        <v>1028.7812714288091</v>
      </c>
      <c r="E987" s="66">
        <v>76.002458295236494</v>
      </c>
      <c r="G987" s="66">
        <v>46.216233958895153</v>
      </c>
      <c r="H987" s="66">
        <v>80.0819047801902</v>
      </c>
      <c r="J987" s="66">
        <v>253.9026095286076</v>
      </c>
      <c r="K987" s="66">
        <v>75.972295498635702</v>
      </c>
    </row>
    <row r="988" spans="1:11">
      <c r="A988" s="66">
        <v>788.99599709689608</v>
      </c>
      <c r="B988" s="66">
        <v>76.1399095798009</v>
      </c>
      <c r="D988" s="66">
        <v>1029.2832861736003</v>
      </c>
      <c r="E988" s="66">
        <v>76.005703382996899</v>
      </c>
      <c r="G988" s="66">
        <v>50.428725512516479</v>
      </c>
      <c r="H988" s="66">
        <v>80.176966083239293</v>
      </c>
      <c r="J988" s="66">
        <v>264.38860519689899</v>
      </c>
      <c r="K988" s="66">
        <v>76.157701061409995</v>
      </c>
    </row>
    <row r="989" spans="1:11">
      <c r="A989" s="66">
        <v>790.32985976622672</v>
      </c>
      <c r="B989" s="66">
        <v>75.892648056561498</v>
      </c>
      <c r="D989" s="66">
        <v>1029.2829999999999</v>
      </c>
      <c r="E989" s="66">
        <v>76.498999999999995</v>
      </c>
      <c r="G989" s="66">
        <v>52.292099114132171</v>
      </c>
      <c r="H989" s="66">
        <v>79.397212968326699</v>
      </c>
      <c r="J989" s="66">
        <v>273.40061837256911</v>
      </c>
      <c r="K989" s="66">
        <v>76.424864930472395</v>
      </c>
    </row>
    <row r="990" spans="1:11">
      <c r="A990" s="66">
        <v>800.38678239470903</v>
      </c>
      <c r="B990" s="66">
        <v>75.947417825342299</v>
      </c>
      <c r="D990" s="66">
        <v>1029.6109502550785</v>
      </c>
      <c r="E990" s="66">
        <v>76.498749385327002</v>
      </c>
      <c r="G990" s="66">
        <v>76.020056587367762</v>
      </c>
      <c r="H990" s="66">
        <v>79.4558901939142</v>
      </c>
      <c r="J990" s="66">
        <v>283.64123861643708</v>
      </c>
      <c r="K990" s="66">
        <v>77.167863976100705</v>
      </c>
    </row>
    <row r="991" spans="1:11">
      <c r="A991" s="66">
        <v>809.27323852186964</v>
      </c>
      <c r="B991" s="66">
        <v>74.5556696886173</v>
      </c>
      <c r="D991" s="66">
        <v>1029.7398619631069</v>
      </c>
      <c r="E991" s="66">
        <v>75.889293597121807</v>
      </c>
      <c r="G991" s="66">
        <v>76.897189701879086</v>
      </c>
      <c r="H991" s="66">
        <v>80.120472223731795</v>
      </c>
      <c r="J991" s="66">
        <v>302.9579665536906</v>
      </c>
      <c r="K991" s="66">
        <v>77.277945106150696</v>
      </c>
    </row>
    <row r="992" spans="1:11">
      <c r="A992" s="66">
        <v>828.80777837451785</v>
      </c>
      <c r="B992" s="66">
        <v>75.788194975674998</v>
      </c>
      <c r="D992" s="66">
        <v>1046.9551889316458</v>
      </c>
      <c r="E992" s="66">
        <v>75.949456480822903</v>
      </c>
      <c r="G992" s="66">
        <v>78.040479010672655</v>
      </c>
      <c r="H992" s="66">
        <v>80.226300039081195</v>
      </c>
      <c r="J992" s="66">
        <v>307.04461589954423</v>
      </c>
      <c r="K992" s="66">
        <v>75.425071031762101</v>
      </c>
    </row>
    <row r="993" spans="1:11">
      <c r="A993" s="66">
        <v>829.76420030743225</v>
      </c>
      <c r="B993" s="66">
        <v>75.272881783142907</v>
      </c>
      <c r="D993" s="66">
        <v>1075.4680036377633</v>
      </c>
      <c r="E993" s="66">
        <v>75.850743180056</v>
      </c>
      <c r="G993" s="66">
        <v>78.605552450637106</v>
      </c>
      <c r="H993" s="66">
        <v>80.008643405712803</v>
      </c>
      <c r="J993" s="66">
        <v>310.2104632111226</v>
      </c>
      <c r="K993" s="66">
        <v>75.446898680933103</v>
      </c>
    </row>
    <row r="994" spans="1:11">
      <c r="A994" s="66">
        <v>830.16732313175225</v>
      </c>
      <c r="B994" s="66">
        <v>75.294926904327099</v>
      </c>
      <c r="D994" s="66">
        <v>1108.5188154031573</v>
      </c>
      <c r="E994" s="66">
        <v>76.032045363018398</v>
      </c>
      <c r="G994" s="66">
        <v>106.60617448261604</v>
      </c>
      <c r="H994" s="66">
        <v>79.958385850583795</v>
      </c>
      <c r="J994" s="66">
        <v>314.1976588644942</v>
      </c>
      <c r="K994" s="66">
        <v>76.295239485318007</v>
      </c>
    </row>
    <row r="995" spans="1:11">
      <c r="A995" s="66">
        <v>830.25039808115275</v>
      </c>
      <c r="B995" s="66">
        <v>75.705073296619602</v>
      </c>
      <c r="D995" s="66">
        <v>1109.8605059024214</v>
      </c>
      <c r="E995" s="66">
        <v>76.242999382829794</v>
      </c>
      <c r="G995" s="66">
        <v>107.04364560101322</v>
      </c>
      <c r="H995" s="66">
        <v>80.922642004940798</v>
      </c>
      <c r="J995" s="66">
        <v>327.79585374196984</v>
      </c>
      <c r="K995" s="66">
        <v>76.290195248354905</v>
      </c>
    </row>
    <row r="996" spans="1:11">
      <c r="A996" s="66">
        <v>830.942849397999</v>
      </c>
      <c r="B996" s="66">
        <v>75.798508367423295</v>
      </c>
      <c r="D996" s="66">
        <v>1126.6276271804948</v>
      </c>
      <c r="E996" s="66">
        <v>76.304916745058506</v>
      </c>
      <c r="G996" s="66">
        <v>107.30581809097117</v>
      </c>
      <c r="H996" s="66">
        <v>80.894974894936098</v>
      </c>
      <c r="J996" s="66">
        <v>335.25457956267206</v>
      </c>
      <c r="K996" s="66">
        <v>75.988748800636102</v>
      </c>
    </row>
    <row r="997" spans="1:11">
      <c r="A997" s="66">
        <v>831.56352098137165</v>
      </c>
      <c r="B997" s="66">
        <v>75.142540625012899</v>
      </c>
      <c r="D997" s="66">
        <v>1126.7088280799132</v>
      </c>
      <c r="E997" s="66">
        <v>77.525404531950699</v>
      </c>
      <c r="G997" s="66">
        <v>107.37957785241845</v>
      </c>
      <c r="H997" s="66">
        <v>81.584926599678198</v>
      </c>
      <c r="J997" s="66">
        <v>346.58788644383236</v>
      </c>
      <c r="K997" s="66">
        <v>76.3594125700494</v>
      </c>
    </row>
    <row r="998" spans="1:11">
      <c r="A998" s="66">
        <v>832.2432887984811</v>
      </c>
      <c r="B998" s="66">
        <v>75.0985442841382</v>
      </c>
      <c r="D998" s="66">
        <v>1126.9278596103018</v>
      </c>
      <c r="E998" s="66">
        <v>77.541398741910697</v>
      </c>
      <c r="G998" s="66">
        <v>112.67218713240699</v>
      </c>
      <c r="H998" s="66">
        <v>81.563278975048803</v>
      </c>
      <c r="J998" s="66">
        <v>362.37421854482625</v>
      </c>
      <c r="K998" s="66">
        <v>76.758678647556295</v>
      </c>
    </row>
    <row r="999" spans="1:11">
      <c r="A999" s="66">
        <v>833.35755542441802</v>
      </c>
      <c r="B999" s="66">
        <v>75.730886057130405</v>
      </c>
      <c r="D999" s="66">
        <v>1126.9454461678238</v>
      </c>
      <c r="E999" s="66">
        <v>76.907588063530397</v>
      </c>
      <c r="G999" s="66">
        <v>114.00703545724208</v>
      </c>
      <c r="H999" s="66">
        <v>80.586810588514894</v>
      </c>
      <c r="J999" s="66">
        <v>397.65922138537826</v>
      </c>
      <c r="K999" s="66">
        <v>77.091203997167796</v>
      </c>
    </row>
    <row r="1000" spans="1:11">
      <c r="A1000" s="66">
        <v>838.93086261175699</v>
      </c>
      <c r="B1000" s="66">
        <v>75.574833533897305</v>
      </c>
      <c r="D1000" s="66">
        <v>1127.5042343419329</v>
      </c>
      <c r="E1000" s="66">
        <v>77.123999999999995</v>
      </c>
      <c r="G1000" s="66">
        <v>118.98683988117546</v>
      </c>
      <c r="H1000" s="66">
        <v>80.518824756023903</v>
      </c>
      <c r="J1000" s="66">
        <v>422.01970502823247</v>
      </c>
      <c r="K1000" s="66">
        <v>76.084040754720306</v>
      </c>
    </row>
    <row r="1001" spans="1:11">
      <c r="A1001" s="66">
        <v>841.16739459577445</v>
      </c>
      <c r="B1001" s="66">
        <v>74.344428299366896</v>
      </c>
      <c r="D1001" s="66">
        <v>1129.0895889216638</v>
      </c>
      <c r="E1001" s="66">
        <v>76.962747937001097</v>
      </c>
      <c r="G1001" s="66">
        <v>119.09563131541405</v>
      </c>
      <c r="H1001" s="66">
        <v>80.653101153280204</v>
      </c>
      <c r="J1001" s="66">
        <v>450.2690306304678</v>
      </c>
      <c r="K1001" s="66">
        <v>76.0111117350976</v>
      </c>
    </row>
    <row r="1002" spans="1:11">
      <c r="A1002" s="66">
        <v>866.37547544654103</v>
      </c>
      <c r="B1002" s="66">
        <v>74.308950453337999</v>
      </c>
      <c r="D1002" s="66">
        <v>1132.965803041277</v>
      </c>
      <c r="E1002" s="66">
        <v>77.047196721998702</v>
      </c>
      <c r="G1002" s="66">
        <v>120.20098913322002</v>
      </c>
      <c r="H1002" s="66">
        <v>80.615430013466394</v>
      </c>
      <c r="J1002" s="66">
        <v>481.12323837796134</v>
      </c>
      <c r="K1002" s="66">
        <v>75.811486350501497</v>
      </c>
    </row>
    <row r="1003" spans="1:11">
      <c r="A1003" s="66">
        <v>867.75888554331095</v>
      </c>
      <c r="B1003" s="66">
        <v>73.381618558503405</v>
      </c>
      <c r="D1003" s="66">
        <v>1134.4789281383082</v>
      </c>
      <c r="E1003" s="66">
        <v>77.098837881934699</v>
      </c>
      <c r="G1003" s="66">
        <v>121.08101168998567</v>
      </c>
      <c r="H1003" s="66">
        <v>80.239363377684199</v>
      </c>
      <c r="J1003" s="66">
        <v>506.374880957252</v>
      </c>
      <c r="K1003" s="66">
        <v>76.672698324100097</v>
      </c>
    </row>
    <row r="1004" spans="1:11">
      <c r="A1004" s="66">
        <v>869.50985905821642</v>
      </c>
      <c r="B1004" s="66">
        <v>73.557687257303201</v>
      </c>
      <c r="G1004" s="66">
        <v>121.21831141429224</v>
      </c>
      <c r="H1004" s="66">
        <v>80.244813557113105</v>
      </c>
      <c r="J1004" s="66">
        <v>520.86795984212347</v>
      </c>
      <c r="K1004" s="66">
        <v>76.827762570726705</v>
      </c>
    </row>
    <row r="1005" spans="1:11">
      <c r="A1005" s="66">
        <v>870.68615254755662</v>
      </c>
      <c r="B1005" s="66">
        <v>74.011733937616995</v>
      </c>
      <c r="G1005" s="66">
        <v>122.80183780044595</v>
      </c>
      <c r="H1005" s="66">
        <v>81.231646864525302</v>
      </c>
      <c r="J1005" s="66">
        <v>526.45584906667602</v>
      </c>
      <c r="K1005" s="66">
        <v>76.310472248685102</v>
      </c>
    </row>
    <row r="1006" spans="1:11">
      <c r="A1006" s="66">
        <v>872.52839612942091</v>
      </c>
      <c r="B1006" s="66">
        <v>74.278156184499295</v>
      </c>
      <c r="G1006" s="66">
        <v>123.04200490665609</v>
      </c>
      <c r="H1006" s="66">
        <v>81.268896670018094</v>
      </c>
      <c r="J1006" s="66">
        <v>534.58578077434345</v>
      </c>
      <c r="K1006" s="66">
        <v>76.487142134843793</v>
      </c>
    </row>
    <row r="1007" spans="1:11">
      <c r="A1007" s="66">
        <v>873.20171729733704</v>
      </c>
      <c r="B1007" s="66">
        <v>73.915399405992702</v>
      </c>
      <c r="G1007" s="66">
        <v>123.2689862878119</v>
      </c>
      <c r="H1007" s="66">
        <v>81.127251979189296</v>
      </c>
      <c r="J1007" s="66">
        <v>558.37100360977934</v>
      </c>
      <c r="K1007" s="66">
        <v>77.137608992821598</v>
      </c>
    </row>
    <row r="1008" spans="1:11">
      <c r="A1008" s="66">
        <v>919.82452916599425</v>
      </c>
      <c r="B1008" s="66">
        <v>73.984717104733804</v>
      </c>
      <c r="G1008" s="66">
        <v>159.98945667329403</v>
      </c>
      <c r="H1008" s="66">
        <v>81.131338537206005</v>
      </c>
      <c r="J1008" s="66">
        <v>593.1043769308211</v>
      </c>
      <c r="K1008" s="66">
        <v>75.983954558712298</v>
      </c>
    </row>
    <row r="1009" spans="1:11">
      <c r="A1009" s="66">
        <v>919.89384898874471</v>
      </c>
      <c r="B1009" s="66">
        <v>75.387235660782395</v>
      </c>
      <c r="G1009" s="66">
        <v>160.34333984392998</v>
      </c>
      <c r="H1009" s="66">
        <v>81.256277437956101</v>
      </c>
      <c r="J1009" s="66">
        <v>605.57679458497807</v>
      </c>
      <c r="K1009" s="66">
        <v>73.202132148089504</v>
      </c>
    </row>
    <row r="1010" spans="1:11">
      <c r="A1010" s="66">
        <v>923.97282501121072</v>
      </c>
      <c r="B1010" s="66">
        <v>75.373066460168999</v>
      </c>
      <c r="G1010" s="66">
        <v>161.93059425507639</v>
      </c>
      <c r="H1010" s="66">
        <v>81.204960811478401</v>
      </c>
      <c r="J1010" s="66">
        <v>609.35714482125275</v>
      </c>
      <c r="K1010" s="66">
        <v>72.584322996845003</v>
      </c>
    </row>
    <row r="1011" spans="1:11">
      <c r="A1011" s="66">
        <v>924.00409602377897</v>
      </c>
      <c r="B1011" s="66">
        <v>75.019019039967802</v>
      </c>
      <c r="G1011" s="66">
        <v>162.71429934913652</v>
      </c>
      <c r="H1011" s="66">
        <v>80.635961879320803</v>
      </c>
      <c r="J1011" s="66">
        <v>613.69266133501401</v>
      </c>
      <c r="K1011" s="66">
        <v>72.652954489750201</v>
      </c>
    </row>
    <row r="1012" spans="1:11">
      <c r="A1012" s="66">
        <v>938.02128248107033</v>
      </c>
      <c r="B1012" s="66">
        <v>75.227063580400696</v>
      </c>
      <c r="G1012" s="66">
        <v>163.37018769192076</v>
      </c>
      <c r="H1012" s="66">
        <v>80.623244689808402</v>
      </c>
      <c r="J1012" s="66">
        <v>617.99862717190626</v>
      </c>
      <c r="K1012" s="66">
        <v>72.891731484034807</v>
      </c>
    </row>
    <row r="1013" spans="1:11">
      <c r="A1013" s="176" t="s">
        <v>365</v>
      </c>
      <c r="B1013" s="176"/>
      <c r="D1013" s="176" t="s">
        <v>365</v>
      </c>
      <c r="E1013" s="176"/>
      <c r="G1013" s="176" t="s">
        <v>176</v>
      </c>
      <c r="H1013" s="176"/>
      <c r="J1013" s="176" t="s">
        <v>366</v>
      </c>
      <c r="K1013" s="176"/>
    </row>
    <row r="1014" spans="1:11">
      <c r="A1014" s="64" t="s">
        <v>345</v>
      </c>
      <c r="B1014" s="64" t="s">
        <v>346</v>
      </c>
      <c r="D1014" s="64" t="s">
        <v>345</v>
      </c>
      <c r="E1014" s="64" t="s">
        <v>346</v>
      </c>
      <c r="G1014" s="64" t="s">
        <v>345</v>
      </c>
      <c r="H1014" s="64" t="s">
        <v>346</v>
      </c>
      <c r="J1014" s="64" t="s">
        <v>345</v>
      </c>
      <c r="K1014" s="64" t="s">
        <v>346</v>
      </c>
    </row>
    <row r="1015" spans="1:11">
      <c r="A1015" s="66">
        <v>623.92751891575392</v>
      </c>
      <c r="B1015" s="66">
        <v>73.196945424059095</v>
      </c>
      <c r="D1015" s="66">
        <v>1056.9748770236497</v>
      </c>
      <c r="E1015" s="66">
        <v>81.354772912678101</v>
      </c>
      <c r="G1015" s="66">
        <v>-4.4259297732156098</v>
      </c>
      <c r="H1015" s="66">
        <v>92.609342701419493</v>
      </c>
      <c r="J1015" s="66">
        <v>159.84961142559891</v>
      </c>
      <c r="K1015" s="66">
        <v>87.041229940435102</v>
      </c>
    </row>
    <row r="1016" spans="1:11">
      <c r="A1016" s="66">
        <v>659.80917410305779</v>
      </c>
      <c r="B1016" s="66">
        <v>74.555743282912701</v>
      </c>
      <c r="D1016" s="66">
        <v>1061.7805551286453</v>
      </c>
      <c r="E1016" s="66">
        <v>81.775999999999996</v>
      </c>
      <c r="G1016" s="66">
        <v>-1.6383056560399287</v>
      </c>
      <c r="H1016" s="66">
        <v>93.785270498948194</v>
      </c>
      <c r="J1016" s="66">
        <v>160.06819701466216</v>
      </c>
      <c r="K1016" s="66">
        <v>87.548549019710194</v>
      </c>
    </row>
    <row r="1017" spans="1:11">
      <c r="A1017" s="66">
        <v>672.63594582852238</v>
      </c>
      <c r="B1017" s="66">
        <v>75.7037278015558</v>
      </c>
      <c r="D1017" s="66">
        <v>1062.3879370075645</v>
      </c>
      <c r="E1017" s="66">
        <v>81.497175266965897</v>
      </c>
      <c r="G1017" s="66">
        <v>0</v>
      </c>
      <c r="H1017" s="66">
        <v>94.025999999999996</v>
      </c>
      <c r="J1017" s="66">
        <v>162.52583520284591</v>
      </c>
      <c r="K1017" s="66">
        <v>88.821410814528093</v>
      </c>
    </row>
    <row r="1018" spans="1:11">
      <c r="A1018" s="66">
        <v>691.77414572526345</v>
      </c>
      <c r="B1018" s="66">
        <v>75.977640947514701</v>
      </c>
      <c r="G1018" s="66">
        <v>0.83416799955063481</v>
      </c>
      <c r="H1018" s="66">
        <v>93.614543101449996</v>
      </c>
      <c r="J1018" s="66">
        <v>163.91853693075362</v>
      </c>
      <c r="K1018" s="66">
        <v>89.008661885303198</v>
      </c>
    </row>
    <row r="1019" spans="1:11">
      <c r="A1019" s="66">
        <v>722.01646762500343</v>
      </c>
      <c r="B1019" s="66">
        <v>75.897336765104797</v>
      </c>
      <c r="G1019" s="66">
        <v>4.5200337835994873</v>
      </c>
      <c r="H1019" s="66">
        <v>91.296582255453302</v>
      </c>
      <c r="J1019" s="66">
        <v>164.26085955295687</v>
      </c>
      <c r="K1019" s="66">
        <v>88.797816276958102</v>
      </c>
    </row>
    <row r="1020" spans="1:11">
      <c r="A1020" s="66">
        <v>735.5506763208557</v>
      </c>
      <c r="B1020" s="66">
        <v>75.197346735400203</v>
      </c>
      <c r="G1020" s="66">
        <v>14.826422737118257</v>
      </c>
      <c r="H1020" s="66">
        <v>91.207229174122602</v>
      </c>
      <c r="J1020" s="66">
        <v>188.42922005270543</v>
      </c>
      <c r="K1020" s="66">
        <v>88.798740264887897</v>
      </c>
    </row>
    <row r="1021" spans="1:11">
      <c r="A1021" s="66">
        <v>745.76288869213647</v>
      </c>
      <c r="B1021" s="66">
        <v>75.148609399067794</v>
      </c>
      <c r="G1021" s="66">
        <v>14.832564706503268</v>
      </c>
      <c r="H1021" s="66">
        <v>93.151242472249905</v>
      </c>
      <c r="J1021" s="66">
        <v>207.60003530145795</v>
      </c>
      <c r="K1021" s="66">
        <v>88.825057484971296</v>
      </c>
    </row>
    <row r="1022" spans="1:11">
      <c r="A1022" s="66">
        <v>750.77981317954107</v>
      </c>
      <c r="B1022" s="66">
        <v>76.180138985637299</v>
      </c>
      <c r="G1022" s="66">
        <v>15.122564706858622</v>
      </c>
      <c r="H1022" s="66">
        <v>93.152242472249895</v>
      </c>
      <c r="J1022" s="66">
        <v>207.96489341289592</v>
      </c>
      <c r="K1022" s="66">
        <v>88.905750780591703</v>
      </c>
    </row>
    <row r="1023" spans="1:11">
      <c r="A1023" s="66">
        <v>775.83786431089038</v>
      </c>
      <c r="B1023" s="66">
        <v>76.595612557094199</v>
      </c>
      <c r="G1023" s="66">
        <v>15.256654168063907</v>
      </c>
      <c r="H1023" s="66">
        <v>91.430511533576606</v>
      </c>
      <c r="J1023" s="66">
        <v>208.73812791586175</v>
      </c>
      <c r="K1023" s="66">
        <v>88.908205132179802</v>
      </c>
    </row>
    <row r="1024" spans="1:11">
      <c r="A1024" s="66">
        <v>797.06908885850123</v>
      </c>
      <c r="B1024" s="66">
        <v>77.108299999842998</v>
      </c>
      <c r="G1024" s="66">
        <v>19.205800867107072</v>
      </c>
      <c r="H1024" s="66">
        <v>91.179491769052106</v>
      </c>
      <c r="J1024" s="66">
        <v>210.7095628915101</v>
      </c>
      <c r="K1024" s="66">
        <v>88.133769163115304</v>
      </c>
    </row>
    <row r="1025" spans="1:11">
      <c r="A1025" s="66">
        <v>826.25573746184386</v>
      </c>
      <c r="B1025" s="66">
        <v>76.830648125926203</v>
      </c>
      <c r="G1025" s="66">
        <v>23.575595255282831</v>
      </c>
      <c r="H1025" s="66">
        <v>91.026842503783698</v>
      </c>
      <c r="J1025" s="66">
        <v>211.16919177655643</v>
      </c>
      <c r="K1025" s="66">
        <v>88.233900005276396</v>
      </c>
    </row>
    <row r="1026" spans="1:11">
      <c r="A1026" s="66">
        <v>845.62184452590645</v>
      </c>
      <c r="B1026" s="66">
        <v>75.853071662589898</v>
      </c>
      <c r="G1026" s="66">
        <v>28.951111943555176</v>
      </c>
      <c r="H1026" s="66">
        <v>88.044973893525807</v>
      </c>
      <c r="J1026" s="66">
        <v>211.45955092737739</v>
      </c>
      <c r="K1026" s="66">
        <v>88.327297578496498</v>
      </c>
    </row>
    <row r="1027" spans="1:11">
      <c r="A1027" s="66">
        <v>854.3149982578143</v>
      </c>
      <c r="B1027" s="66">
        <v>74.918611784249606</v>
      </c>
      <c r="G1027" s="66">
        <v>46.624778044310894</v>
      </c>
      <c r="H1027" s="66">
        <v>87.906026006717099</v>
      </c>
      <c r="J1027" s="66">
        <v>212.70071458636716</v>
      </c>
      <c r="K1027" s="66">
        <v>88.709079712269798</v>
      </c>
    </row>
    <row r="1028" spans="1:11">
      <c r="A1028" s="66">
        <v>859.98658143660703</v>
      </c>
      <c r="B1028" s="66">
        <v>74.205186719421206</v>
      </c>
      <c r="G1028" s="66">
        <v>47.772971184557349</v>
      </c>
      <c r="H1028" s="66">
        <v>88.393034054948302</v>
      </c>
      <c r="J1028" s="66">
        <v>214.14661743946536</v>
      </c>
      <c r="K1028" s="66">
        <v>88.599155343643204</v>
      </c>
    </row>
    <row r="1029" spans="1:11">
      <c r="A1029" s="66">
        <v>865.16138368308395</v>
      </c>
      <c r="B1029" s="66">
        <v>74.159843285922094</v>
      </c>
      <c r="G1029" s="66">
        <v>55.150480701700715</v>
      </c>
      <c r="H1029" s="66">
        <v>88.287893966085207</v>
      </c>
      <c r="J1029" s="66">
        <v>218.47741826885886</v>
      </c>
      <c r="K1029" s="66">
        <v>86.676755629247793</v>
      </c>
    </row>
    <row r="1030" spans="1:11">
      <c r="A1030" s="66">
        <v>867.8769754206711</v>
      </c>
      <c r="B1030" s="66">
        <v>74.396779682813602</v>
      </c>
      <c r="G1030" s="66">
        <v>63.593759796851167</v>
      </c>
      <c r="H1030" s="66">
        <v>88.679704282764902</v>
      </c>
      <c r="J1030" s="66">
        <v>219.89457940806582</v>
      </c>
      <c r="K1030" s="66">
        <v>86.366133965794404</v>
      </c>
    </row>
    <row r="1031" spans="1:11">
      <c r="A1031" s="66">
        <v>872.40900491234811</v>
      </c>
      <c r="B1031" s="66">
        <v>74.884130178300097</v>
      </c>
      <c r="G1031" s="66">
        <v>66.119558810404172</v>
      </c>
      <c r="H1031" s="66">
        <v>86.9408725634473</v>
      </c>
      <c r="J1031" s="66">
        <v>220.89632944463938</v>
      </c>
      <c r="K1031" s="66">
        <v>87.670951412507705</v>
      </c>
    </row>
    <row r="1032" spans="1:11">
      <c r="A1032" s="66">
        <v>879.2591475601721</v>
      </c>
      <c r="B1032" s="66">
        <v>77.956859544003294</v>
      </c>
      <c r="G1032" s="66">
        <v>67.736359092418567</v>
      </c>
      <c r="H1032" s="66">
        <v>86.419141853962302</v>
      </c>
      <c r="J1032" s="66">
        <v>230.10651003664117</v>
      </c>
      <c r="K1032" s="66">
        <v>87.410958816906799</v>
      </c>
    </row>
    <row r="1033" spans="1:11">
      <c r="A1033" s="66">
        <v>895.20183485203142</v>
      </c>
      <c r="B1033" s="66">
        <v>77.986105168619602</v>
      </c>
      <c r="G1033" s="66">
        <v>71.236359097467684</v>
      </c>
      <c r="H1033" s="66">
        <v>86.219141853962299</v>
      </c>
      <c r="J1033" s="66">
        <v>230.8995700277745</v>
      </c>
      <c r="K1033" s="66">
        <v>87.918694524472002</v>
      </c>
    </row>
    <row r="1034" spans="1:11">
      <c r="A1034" s="66">
        <v>896.02036716278906</v>
      </c>
      <c r="B1034" s="66">
        <v>78.462160587365005</v>
      </c>
      <c r="G1034" s="66">
        <v>73.723865106084716</v>
      </c>
      <c r="H1034" s="66">
        <v>86.931842056555197</v>
      </c>
      <c r="J1034" s="66">
        <v>231.73722448628948</v>
      </c>
      <c r="K1034" s="66">
        <v>87.756703009841104</v>
      </c>
    </row>
    <row r="1035" spans="1:11">
      <c r="A1035" s="66">
        <v>896.71928826032183</v>
      </c>
      <c r="B1035" s="66">
        <v>78.448583321378393</v>
      </c>
      <c r="G1035" s="66">
        <v>76.80064716664539</v>
      </c>
      <c r="H1035" s="66">
        <v>89.475930179083093</v>
      </c>
      <c r="J1035" s="66">
        <v>238.57023039534818</v>
      </c>
      <c r="K1035" s="66">
        <v>83.425638586367995</v>
      </c>
    </row>
    <row r="1036" spans="1:11">
      <c r="A1036" s="66">
        <v>897.81123631889409</v>
      </c>
      <c r="B1036" s="66">
        <v>77.278701306339599</v>
      </c>
      <c r="G1036" s="66">
        <v>79.267294230220841</v>
      </c>
      <c r="H1036" s="66">
        <v>89.485965454008095</v>
      </c>
      <c r="J1036" s="66">
        <v>262.61089624648275</v>
      </c>
      <c r="K1036" s="66">
        <v>83.604764991052306</v>
      </c>
    </row>
    <row r="1037" spans="1:11">
      <c r="A1037" s="66">
        <v>899.04081385474717</v>
      </c>
      <c r="B1037" s="66">
        <v>77.342611986393507</v>
      </c>
      <c r="G1037" s="66">
        <v>80.782775091353443</v>
      </c>
      <c r="H1037" s="66">
        <v>88.300760259327504</v>
      </c>
      <c r="J1037" s="66">
        <v>289.98218430711904</v>
      </c>
      <c r="K1037" s="66">
        <v>83.612924151741197</v>
      </c>
    </row>
    <row r="1038" spans="1:11">
      <c r="A1038" s="66">
        <v>903.25176412409564</v>
      </c>
      <c r="B1038" s="66">
        <v>79.585296917970297</v>
      </c>
      <c r="G1038" s="66">
        <v>88.797962263314389</v>
      </c>
      <c r="H1038" s="66">
        <v>88.1564899660831</v>
      </c>
      <c r="J1038" s="66">
        <v>290.48156594335632</v>
      </c>
      <c r="K1038" s="66">
        <v>83.416317370038598</v>
      </c>
    </row>
    <row r="1039" spans="1:11">
      <c r="A1039" s="66">
        <v>906.31154373291588</v>
      </c>
      <c r="B1039" s="66">
        <v>79.712907677608897</v>
      </c>
      <c r="G1039" s="66">
        <v>89.410581386701992</v>
      </c>
      <c r="H1039" s="66">
        <v>88.047950354091199</v>
      </c>
      <c r="J1039" s="66">
        <v>294.67096864213346</v>
      </c>
      <c r="K1039" s="66">
        <v>84.743251366106094</v>
      </c>
    </row>
    <row r="1040" spans="1:11">
      <c r="A1040" s="66">
        <v>906.63611279189115</v>
      </c>
      <c r="B1040" s="66">
        <v>79.636388803056704</v>
      </c>
      <c r="G1040" s="66">
        <v>90.052172860954059</v>
      </c>
      <c r="H1040" s="66">
        <v>87.955492029604102</v>
      </c>
      <c r="J1040" s="66">
        <v>296.65125329395778</v>
      </c>
      <c r="K1040" s="66">
        <v>84.931028810785804</v>
      </c>
    </row>
    <row r="1041" spans="1:11">
      <c r="A1041" s="66">
        <v>954.72167217211745</v>
      </c>
      <c r="B1041" s="66">
        <v>79.607640619262696</v>
      </c>
      <c r="G1041" s="66">
        <v>91.494924533785792</v>
      </c>
      <c r="H1041" s="66">
        <v>88.618190328481901</v>
      </c>
      <c r="J1041" s="66">
        <v>298.34210586637903</v>
      </c>
      <c r="K1041" s="66">
        <v>84.491320654515505</v>
      </c>
    </row>
    <row r="1042" spans="1:11">
      <c r="A1042" s="66">
        <v>994.42854451991684</v>
      </c>
      <c r="B1042" s="66">
        <v>79.630206586475794</v>
      </c>
      <c r="G1042" s="66">
        <v>94.996928557610204</v>
      </c>
      <c r="H1042" s="66">
        <v>88.705381531022596</v>
      </c>
      <c r="J1042" s="66">
        <v>316.10891779755099</v>
      </c>
      <c r="K1042" s="66">
        <v>84.415858588942498</v>
      </c>
    </row>
    <row r="1043" spans="1:11">
      <c r="A1043" s="66">
        <v>994.4491650279549</v>
      </c>
      <c r="B1043" s="66">
        <v>79.557781747155204</v>
      </c>
      <c r="G1043" s="66">
        <v>95.621997575883142</v>
      </c>
      <c r="H1043" s="66">
        <v>88.265294655673401</v>
      </c>
      <c r="J1043" s="66">
        <v>319.29194398314854</v>
      </c>
      <c r="K1043" s="66">
        <v>82.007509048047098</v>
      </c>
    </row>
    <row r="1044" spans="1:11">
      <c r="A1044" s="66">
        <v>998.09062016780047</v>
      </c>
      <c r="B1044" s="66">
        <v>79.635849528704298</v>
      </c>
      <c r="G1044" s="66">
        <v>112.14979391904581</v>
      </c>
      <c r="H1044" s="66">
        <v>88.251067683087996</v>
      </c>
      <c r="J1044" s="66">
        <v>323.72931480787281</v>
      </c>
      <c r="K1044" s="66">
        <v>81.8750007299423</v>
      </c>
    </row>
    <row r="1045" spans="1:11">
      <c r="A1045" s="66">
        <v>999.64175892739252</v>
      </c>
      <c r="B1045" s="66">
        <v>78.828949761413</v>
      </c>
      <c r="G1045" s="66">
        <v>129.6423614957165</v>
      </c>
      <c r="H1045" s="66">
        <v>88.263837455777207</v>
      </c>
      <c r="J1045" s="66">
        <v>326.36479684358579</v>
      </c>
      <c r="K1045" s="66">
        <v>81.015845470921207</v>
      </c>
    </row>
    <row r="1046" spans="1:11">
      <c r="A1046" s="66">
        <v>999.79913627014537</v>
      </c>
      <c r="B1046" s="66">
        <v>78.827429395076607</v>
      </c>
      <c r="G1046" s="66">
        <v>130.19644989604967</v>
      </c>
      <c r="H1046" s="66">
        <v>88.513622760822699</v>
      </c>
      <c r="J1046" s="66">
        <v>331.39181690755333</v>
      </c>
      <c r="K1046" s="66">
        <v>80.816702661246595</v>
      </c>
    </row>
    <row r="1047" spans="1:11">
      <c r="A1047" s="66">
        <v>1001.559133708403</v>
      </c>
      <c r="B1047" s="66">
        <v>78.822004887574096</v>
      </c>
      <c r="G1047" s="66">
        <v>131.03217001750028</v>
      </c>
      <c r="H1047" s="66">
        <v>88.437588740067596</v>
      </c>
      <c r="J1047" s="66">
        <v>346.56945485664011</v>
      </c>
      <c r="K1047" s="66">
        <v>80.597498193492001</v>
      </c>
    </row>
    <row r="1048" spans="1:11">
      <c r="A1048" s="66">
        <v>1003.9870210414119</v>
      </c>
      <c r="B1048" s="66">
        <v>80.452794463417007</v>
      </c>
      <c r="G1048" s="66">
        <v>132.37822424748137</v>
      </c>
      <c r="H1048" s="66">
        <v>87.2522433695448</v>
      </c>
      <c r="J1048" s="66">
        <v>354.53332346287146</v>
      </c>
      <c r="K1048" s="66">
        <v>80.4618343009531</v>
      </c>
    </row>
    <row r="1049" spans="1:11">
      <c r="A1049" s="66">
        <v>1004.6152854773708</v>
      </c>
      <c r="B1049" s="66">
        <v>80.656565292608505</v>
      </c>
      <c r="G1049" s="66">
        <v>132.93116472851136</v>
      </c>
      <c r="H1049" s="66">
        <v>87.368559794916806</v>
      </c>
      <c r="J1049" s="66">
        <v>357.17899009304119</v>
      </c>
      <c r="K1049" s="66">
        <v>80.752231258938295</v>
      </c>
    </row>
    <row r="1050" spans="1:11">
      <c r="A1050" s="66">
        <v>1004.8379923574779</v>
      </c>
      <c r="B1050" s="66">
        <v>80.432236630789703</v>
      </c>
      <c r="G1050" s="66">
        <v>133.44388081367507</v>
      </c>
      <c r="H1050" s="66">
        <v>87.690068587644106</v>
      </c>
      <c r="J1050" s="66">
        <v>359.70759335411077</v>
      </c>
      <c r="K1050" s="66">
        <v>81.674569190807901</v>
      </c>
    </row>
    <row r="1051" spans="1:11">
      <c r="A1051" s="66">
        <v>1031.4441157319909</v>
      </c>
      <c r="B1051" s="66">
        <v>80.508284829549495</v>
      </c>
      <c r="G1051" s="66">
        <v>134.07868758449749</v>
      </c>
      <c r="H1051" s="66">
        <v>87.718809791041295</v>
      </c>
      <c r="J1051" s="66">
        <v>381.47749795771807</v>
      </c>
      <c r="K1051" s="66">
        <v>81.815657065410804</v>
      </c>
    </row>
    <row r="1052" spans="1:11">
      <c r="A1052" s="66">
        <v>1055.8231670422276</v>
      </c>
      <c r="B1052" s="66">
        <v>80.536154813295397</v>
      </c>
      <c r="G1052" s="66">
        <v>135.2122740562383</v>
      </c>
      <c r="H1052" s="66">
        <v>87.0800986034223</v>
      </c>
      <c r="J1052" s="66">
        <v>386.64122784866265</v>
      </c>
      <c r="K1052" s="66">
        <v>81.439381125271098</v>
      </c>
    </row>
    <row r="1053" spans="1:11">
      <c r="A1053" s="66">
        <v>1055.9026701861644</v>
      </c>
      <c r="B1053" s="66">
        <v>81.027506392276607</v>
      </c>
      <c r="G1053" s="66">
        <v>155.46820195243126</v>
      </c>
      <c r="H1053" s="66">
        <v>87.045467552067194</v>
      </c>
      <c r="J1053" s="66">
        <v>394.21657922825744</v>
      </c>
      <c r="K1053" s="66">
        <v>81.029855947129604</v>
      </c>
    </row>
    <row r="1054" spans="1:11">
      <c r="A1054" s="66">
        <v>1056.0687280338534</v>
      </c>
      <c r="B1054" s="66">
        <v>81.027506392276607</v>
      </c>
      <c r="G1054" s="66">
        <v>156.5916437398169</v>
      </c>
      <c r="H1054" s="66">
        <v>88.074397119636401</v>
      </c>
      <c r="J1054" s="66">
        <v>401.97453411736831</v>
      </c>
      <c r="K1054" s="66">
        <v>81.147871184541302</v>
      </c>
    </row>
    <row r="1055" spans="1:11">
      <c r="A1055" s="66">
        <v>1056.3411603436346</v>
      </c>
      <c r="B1055" s="66">
        <v>80.530457817368699</v>
      </c>
      <c r="G1055" s="66">
        <v>157.46974827248036</v>
      </c>
      <c r="H1055" s="66">
        <v>88.121612412750096</v>
      </c>
      <c r="J1055" s="66">
        <v>408.74158564186422</v>
      </c>
      <c r="K1055" s="66">
        <v>80.856934314447997</v>
      </c>
    </row>
    <row r="1056" spans="1:11">
      <c r="A1056" s="66">
        <v>1056.6871336940842</v>
      </c>
      <c r="B1056" s="66">
        <v>80.509579754529696</v>
      </c>
      <c r="G1056" s="66">
        <v>158.59846742273703</v>
      </c>
      <c r="H1056" s="66">
        <v>87.112725850992206</v>
      </c>
      <c r="J1056" s="66">
        <v>421.40032937381397</v>
      </c>
      <c r="K1056" s="66">
        <v>81.190073502914103</v>
      </c>
    </row>
    <row r="1057" spans="1:11">
      <c r="A1057" s="176" t="s">
        <v>366</v>
      </c>
      <c r="B1057" s="176"/>
      <c r="D1057" s="176" t="s">
        <v>366</v>
      </c>
      <c r="E1057" s="176"/>
      <c r="G1057" s="176" t="s">
        <v>177</v>
      </c>
      <c r="H1057" s="176"/>
      <c r="J1057" s="176" t="s">
        <v>367</v>
      </c>
      <c r="K1057" s="176"/>
    </row>
    <row r="1058" spans="1:11">
      <c r="A1058" s="64" t="s">
        <v>345</v>
      </c>
      <c r="B1058" s="64" t="s">
        <v>346</v>
      </c>
      <c r="D1058" s="64" t="s">
        <v>345</v>
      </c>
      <c r="E1058" s="64" t="s">
        <v>346</v>
      </c>
      <c r="G1058" s="64" t="s">
        <v>345</v>
      </c>
      <c r="H1058" s="64" t="s">
        <v>346</v>
      </c>
      <c r="J1058" s="64" t="s">
        <v>345</v>
      </c>
      <c r="K1058" s="64" t="s">
        <v>346</v>
      </c>
    </row>
    <row r="1059" spans="1:11">
      <c r="A1059" s="66">
        <v>428.48025871169392</v>
      </c>
      <c r="B1059" s="66">
        <v>81.381471867177694</v>
      </c>
      <c r="D1059" s="66">
        <v>1049.9707970946245</v>
      </c>
      <c r="E1059" s="66">
        <v>85.448637273035601</v>
      </c>
      <c r="G1059" s="66">
        <v>-6.1117253804752378</v>
      </c>
      <c r="H1059" s="66">
        <v>99.176683473260695</v>
      </c>
      <c r="J1059" s="66">
        <v>448.36100656501435</v>
      </c>
      <c r="K1059" s="66">
        <v>88.912401945928906</v>
      </c>
    </row>
    <row r="1060" spans="1:11">
      <c r="A1060" s="66">
        <v>433.26740736823939</v>
      </c>
      <c r="B1060" s="66">
        <v>81.622148714009299</v>
      </c>
      <c r="D1060" s="66">
        <v>1050.5208810748227</v>
      </c>
      <c r="E1060" s="66">
        <v>85.472291006540701</v>
      </c>
      <c r="G1060" s="66">
        <v>0</v>
      </c>
      <c r="H1060" s="66">
        <v>99.301000000000002</v>
      </c>
      <c r="J1060" s="66">
        <v>469.78262879759382</v>
      </c>
      <c r="K1060" s="66">
        <v>89.375429277439594</v>
      </c>
    </row>
    <row r="1061" spans="1:11">
      <c r="A1061" s="66">
        <v>451.66699037103137</v>
      </c>
      <c r="B1061" s="66">
        <v>81.697405100115105</v>
      </c>
      <c r="D1061" s="66">
        <v>1051.545048258605</v>
      </c>
      <c r="E1061" s="66">
        <v>85.830906698698001</v>
      </c>
      <c r="G1061" s="66">
        <v>0.56087221991798375</v>
      </c>
      <c r="H1061" s="66">
        <v>99.017524304256</v>
      </c>
      <c r="J1061" s="66">
        <v>491.66499205650865</v>
      </c>
      <c r="K1061" s="66">
        <v>89.181363904256202</v>
      </c>
    </row>
    <row r="1062" spans="1:11">
      <c r="A1062" s="66">
        <v>479.44710919917708</v>
      </c>
      <c r="B1062" s="66">
        <v>82.109794115200202</v>
      </c>
      <c r="D1062" s="66">
        <v>1051.7996805616322</v>
      </c>
      <c r="E1062" s="66">
        <v>85.712877516216807</v>
      </c>
      <c r="G1062" s="66">
        <v>10.587068502532905</v>
      </c>
      <c r="H1062" s="66">
        <v>94.172904271782897</v>
      </c>
      <c r="J1062" s="66">
        <v>498.62381363934804</v>
      </c>
      <c r="K1062" s="66">
        <v>88.798118499632906</v>
      </c>
    </row>
    <row r="1063" spans="1:11">
      <c r="A1063" s="66">
        <v>497.09573547459587</v>
      </c>
      <c r="B1063" s="66">
        <v>81.175814584802893</v>
      </c>
      <c r="D1063" s="66">
        <v>1052.1941464837682</v>
      </c>
      <c r="E1063" s="66">
        <v>85.548440115813094</v>
      </c>
      <c r="G1063" s="66">
        <v>24.490452801953325</v>
      </c>
      <c r="H1063" s="66">
        <v>93.543035104359404</v>
      </c>
      <c r="J1063" s="66">
        <v>505.02947655121756</v>
      </c>
      <c r="K1063" s="66">
        <v>88.4681274235828</v>
      </c>
    </row>
    <row r="1064" spans="1:11">
      <c r="A1064" s="66">
        <v>523.90213583985428</v>
      </c>
      <c r="B1064" s="66">
        <v>81.468992445750203</v>
      </c>
      <c r="D1064" s="66">
        <v>1077.4105675734784</v>
      </c>
      <c r="E1064" s="66">
        <v>85.640372897481001</v>
      </c>
      <c r="G1064" s="66">
        <v>30.325741560049948</v>
      </c>
      <c r="H1064" s="66">
        <v>93.590409638660503</v>
      </c>
      <c r="J1064" s="66">
        <v>518.17954845804525</v>
      </c>
      <c r="K1064" s="66">
        <v>88.645097976828097</v>
      </c>
    </row>
    <row r="1065" spans="1:11">
      <c r="A1065" s="66">
        <v>545.31226395085946</v>
      </c>
      <c r="B1065" s="66">
        <v>81.691798238340397</v>
      </c>
      <c r="D1065" s="66">
        <v>1077.7968763823271</v>
      </c>
      <c r="E1065" s="66">
        <v>85.738484823294897</v>
      </c>
      <c r="G1065" s="66">
        <v>32.704022925409134</v>
      </c>
      <c r="H1065" s="66">
        <v>93.933442936338594</v>
      </c>
      <c r="J1065" s="66">
        <v>534.60555674778618</v>
      </c>
      <c r="K1065" s="66">
        <v>88.436594789891799</v>
      </c>
    </row>
    <row r="1066" spans="1:11">
      <c r="A1066" s="66">
        <v>576.4625449404798</v>
      </c>
      <c r="B1066" s="66">
        <v>82.859305964502298</v>
      </c>
      <c r="D1066" s="66">
        <v>1078.5696280015791</v>
      </c>
      <c r="E1066" s="66">
        <v>85.6577793523048</v>
      </c>
      <c r="G1066" s="66">
        <v>35.787764835652084</v>
      </c>
      <c r="H1066" s="66">
        <v>93.802428902155896</v>
      </c>
      <c r="J1066" s="66">
        <v>545.96262116166292</v>
      </c>
      <c r="K1066" s="66">
        <v>88.227420047627106</v>
      </c>
    </row>
    <row r="1067" spans="1:11">
      <c r="A1067" s="66">
        <v>597.94061616320789</v>
      </c>
      <c r="B1067" s="66">
        <v>82.726193859974103</v>
      </c>
      <c r="D1067" s="66">
        <v>1079.0823580534766</v>
      </c>
      <c r="E1067" s="66">
        <v>85.572531183632094</v>
      </c>
      <c r="G1067" s="66">
        <v>37.508699872664231</v>
      </c>
      <c r="H1067" s="66">
        <v>92.767441537182407</v>
      </c>
      <c r="J1067" s="66">
        <v>563.05637482718112</v>
      </c>
      <c r="K1067" s="66">
        <v>88.485287542195906</v>
      </c>
    </row>
    <row r="1068" spans="1:11">
      <c r="A1068" s="66">
        <v>631.9482331347233</v>
      </c>
      <c r="B1068" s="66">
        <v>82.817276322467904</v>
      </c>
      <c r="D1068" s="66">
        <v>1100.5440544897908</v>
      </c>
      <c r="E1068" s="66">
        <v>85.4476329749413</v>
      </c>
      <c r="G1068" s="66">
        <v>38.880803951810734</v>
      </c>
      <c r="H1068" s="66">
        <v>92.088235983116306</v>
      </c>
      <c r="J1068" s="66">
        <v>564.59970543396184</v>
      </c>
      <c r="K1068" s="66">
        <v>88.942058594274002</v>
      </c>
    </row>
    <row r="1069" spans="1:11">
      <c r="A1069" s="66">
        <v>665.22958268572836</v>
      </c>
      <c r="B1069" s="66">
        <v>82.323671485913493</v>
      </c>
      <c r="D1069" s="66">
        <v>1132.0932919543511</v>
      </c>
      <c r="E1069" s="66">
        <v>85.474977824778506</v>
      </c>
      <c r="G1069" s="66">
        <v>42.880803917623055</v>
      </c>
      <c r="H1069" s="66">
        <v>91.288235983116294</v>
      </c>
      <c r="J1069" s="66">
        <v>571.14111349450548</v>
      </c>
      <c r="K1069" s="66">
        <v>90.089739056953206</v>
      </c>
    </row>
    <row r="1070" spans="1:11">
      <c r="A1070" s="66">
        <v>694.54461574921413</v>
      </c>
      <c r="B1070" s="66">
        <v>82.272220047719202</v>
      </c>
      <c r="D1070" s="66">
        <v>1133.5447774348966</v>
      </c>
      <c r="E1070" s="66">
        <v>85.976190972327302</v>
      </c>
      <c r="G1070" s="66">
        <v>51.072597988485697</v>
      </c>
      <c r="H1070" s="66">
        <v>92.217782853185398</v>
      </c>
      <c r="J1070" s="66">
        <v>605.58988175559841</v>
      </c>
      <c r="K1070" s="66">
        <v>90.756663537989894</v>
      </c>
    </row>
    <row r="1071" spans="1:11">
      <c r="A1071" s="66">
        <v>722.80359244331089</v>
      </c>
      <c r="B1071" s="66">
        <v>82.771449463383505</v>
      </c>
      <c r="D1071" s="66">
        <v>1145.4776356765703</v>
      </c>
      <c r="E1071" s="66">
        <v>86.125332571316306</v>
      </c>
      <c r="G1071" s="66">
        <v>51.87776918496008</v>
      </c>
      <c r="H1071" s="66">
        <v>94.183668665334395</v>
      </c>
      <c r="J1071" s="66">
        <v>649.53429110403886</v>
      </c>
      <c r="K1071" s="66">
        <v>91.084650429489599</v>
      </c>
    </row>
    <row r="1072" spans="1:11">
      <c r="A1072" s="66">
        <v>751.01635860610395</v>
      </c>
      <c r="B1072" s="66">
        <v>81.947194677447499</v>
      </c>
      <c r="D1072" s="66">
        <v>1151.4017251042874</v>
      </c>
      <c r="E1072" s="66">
        <v>89.097672259053795</v>
      </c>
      <c r="G1072" s="66">
        <v>65.178281570895521</v>
      </c>
      <c r="H1072" s="66">
        <v>93.532544199463402</v>
      </c>
      <c r="J1072" s="66">
        <v>679.61342580392557</v>
      </c>
      <c r="K1072" s="66">
        <v>90.582876895921402</v>
      </c>
    </row>
    <row r="1073" spans="1:11">
      <c r="A1073" s="66">
        <v>753.60681949206105</v>
      </c>
      <c r="B1073" s="66">
        <v>81.633800021268996</v>
      </c>
      <c r="D1073" s="66">
        <v>1151.412976272376</v>
      </c>
      <c r="E1073" s="66">
        <v>89.088344974209903</v>
      </c>
      <c r="G1073" s="66">
        <v>77.965105230781745</v>
      </c>
      <c r="H1073" s="66">
        <v>93.219018355488203</v>
      </c>
      <c r="J1073" s="66">
        <v>698.16814310281484</v>
      </c>
      <c r="K1073" s="66">
        <v>90.119038826693298</v>
      </c>
    </row>
    <row r="1074" spans="1:11">
      <c r="A1074" s="66">
        <v>785.06819398818936</v>
      </c>
      <c r="B1074" s="66">
        <v>81.6246892049964</v>
      </c>
      <c r="D1074" s="66">
        <v>1151.8370407916418</v>
      </c>
      <c r="E1074" s="66">
        <v>89.107676345796307</v>
      </c>
      <c r="G1074" s="66">
        <v>83.252683780909052</v>
      </c>
      <c r="H1074" s="66">
        <v>91.479159871326701</v>
      </c>
      <c r="J1074" s="66">
        <v>703.97101216581063</v>
      </c>
      <c r="K1074" s="66">
        <v>92.121265016828005</v>
      </c>
    </row>
    <row r="1075" spans="1:11">
      <c r="A1075" s="66">
        <v>802.17179805556702</v>
      </c>
      <c r="B1075" s="66">
        <v>81.396701430157904</v>
      </c>
      <c r="D1075" s="66">
        <v>1155.8263387336597</v>
      </c>
      <c r="E1075" s="66">
        <v>91.081447265101403</v>
      </c>
      <c r="G1075" s="66">
        <v>94.906735662386936</v>
      </c>
      <c r="H1075" s="66">
        <v>91.213952625131299</v>
      </c>
      <c r="J1075" s="66">
        <v>706.29437958708331</v>
      </c>
      <c r="K1075" s="66">
        <v>95.221611372682801</v>
      </c>
    </row>
    <row r="1076" spans="1:11">
      <c r="A1076" s="66">
        <v>829.30889387657294</v>
      </c>
      <c r="B1076" s="66">
        <v>81.069174876716005</v>
      </c>
      <c r="D1076" s="66">
        <v>1158.892144222252</v>
      </c>
      <c r="E1076" s="66">
        <v>91.120999999999995</v>
      </c>
      <c r="G1076" s="66">
        <v>99.63593155483079</v>
      </c>
      <c r="H1076" s="66">
        <v>89.446148709841907</v>
      </c>
      <c r="J1076" s="66">
        <v>754.88878019317201</v>
      </c>
      <c r="K1076" s="66">
        <v>95.908678561409602</v>
      </c>
    </row>
    <row r="1077" spans="1:11">
      <c r="A1077" s="66">
        <v>842.55727902683327</v>
      </c>
      <c r="B1077" s="66">
        <v>80.730228821429193</v>
      </c>
      <c r="D1077" s="66">
        <v>1158.9763387386452</v>
      </c>
      <c r="E1077" s="66">
        <v>91.082447265101393</v>
      </c>
      <c r="G1077" s="66">
        <v>104.39298144231365</v>
      </c>
      <c r="H1077" s="66">
        <v>89.270331728395206</v>
      </c>
      <c r="J1077" s="66">
        <v>756.46029044366117</v>
      </c>
      <c r="K1077" s="66">
        <v>96.691501133812096</v>
      </c>
    </row>
    <row r="1078" spans="1:11">
      <c r="A1078" s="66">
        <v>850.14748206782508</v>
      </c>
      <c r="B1078" s="66">
        <v>80.488891749447404</v>
      </c>
      <c r="D1078" s="66">
        <v>1160.6181980684855</v>
      </c>
      <c r="E1078" s="66">
        <v>90.100245667739699</v>
      </c>
      <c r="G1078" s="66">
        <v>110.20826284336076</v>
      </c>
      <c r="H1078" s="66">
        <v>89.471761428617498</v>
      </c>
      <c r="J1078" s="66">
        <v>758.75929942563255</v>
      </c>
      <c r="K1078" s="66">
        <v>96.045509332039799</v>
      </c>
    </row>
    <row r="1079" spans="1:11">
      <c r="A1079" s="66">
        <v>856.82461905450521</v>
      </c>
      <c r="B1079" s="66">
        <v>80.122096227749296</v>
      </c>
      <c r="D1079" s="66">
        <v>1161.419801855702</v>
      </c>
      <c r="E1079" s="66">
        <v>90.043336292736399</v>
      </c>
      <c r="G1079" s="66">
        <v>114.97846934075442</v>
      </c>
      <c r="H1079" s="66">
        <v>90.639536506697695</v>
      </c>
      <c r="J1079" s="66">
        <v>761.20989313599102</v>
      </c>
      <c r="K1079" s="66">
        <v>93.976544371788606</v>
      </c>
    </row>
    <row r="1080" spans="1:11">
      <c r="A1080" s="66">
        <v>861.98406442153362</v>
      </c>
      <c r="B1080" s="66">
        <v>79.791748936378994</v>
      </c>
      <c r="D1080" s="66">
        <v>1164.1009697318384</v>
      </c>
      <c r="E1080" s="66">
        <v>89.282270835342203</v>
      </c>
      <c r="G1080" s="66">
        <v>131.03521162901694</v>
      </c>
      <c r="H1080" s="66">
        <v>91.385144206397399</v>
      </c>
      <c r="J1080" s="66">
        <v>761.89797904246711</v>
      </c>
      <c r="K1080" s="66">
        <v>94.011936081520105</v>
      </c>
    </row>
    <row r="1081" spans="1:11">
      <c r="A1081" s="66">
        <v>866.13986070337364</v>
      </c>
      <c r="B1081" s="66">
        <v>80.066686732171604</v>
      </c>
      <c r="D1081" s="66">
        <v>1172.1437897307439</v>
      </c>
      <c r="E1081" s="66">
        <v>86.231667547086502</v>
      </c>
      <c r="G1081" s="66">
        <v>163.76404575139171</v>
      </c>
      <c r="H1081" s="66">
        <v>91.577099660134706</v>
      </c>
      <c r="J1081" s="66">
        <v>763.81202220269552</v>
      </c>
      <c r="K1081" s="66">
        <v>95.694969862888996</v>
      </c>
    </row>
    <row r="1082" spans="1:11">
      <c r="A1082" s="66">
        <v>868.99012375114603</v>
      </c>
      <c r="B1082" s="66">
        <v>80.717920577136695</v>
      </c>
      <c r="D1082" s="66">
        <v>1172.6585296827554</v>
      </c>
      <c r="E1082" s="66">
        <v>85.232816072191497</v>
      </c>
      <c r="G1082" s="66">
        <v>203.79713983079088</v>
      </c>
      <c r="H1082" s="66">
        <v>91.906515385109799</v>
      </c>
      <c r="J1082" s="66">
        <v>768.8304168228766</v>
      </c>
      <c r="K1082" s="66">
        <v>95.787465450126206</v>
      </c>
    </row>
    <row r="1083" spans="1:11">
      <c r="A1083" s="66">
        <v>878.54208148209784</v>
      </c>
      <c r="B1083" s="66">
        <v>87.229274446542107</v>
      </c>
      <c r="G1083" s="66">
        <v>213.89921795173203</v>
      </c>
      <c r="H1083" s="66">
        <v>86.799018491039405</v>
      </c>
      <c r="J1083" s="66">
        <v>769.64701064565429</v>
      </c>
      <c r="K1083" s="66">
        <v>95.437417919506203</v>
      </c>
    </row>
    <row r="1084" spans="1:11">
      <c r="A1084" s="66">
        <v>879.20115527305404</v>
      </c>
      <c r="B1084" s="66">
        <v>87.237486069820505</v>
      </c>
      <c r="G1084" s="66">
        <v>222.96027073394646</v>
      </c>
      <c r="H1084" s="66">
        <v>86.596743944165098</v>
      </c>
      <c r="J1084" s="66">
        <v>803.07822796021469</v>
      </c>
      <c r="K1084" s="66">
        <v>95.423132639684695</v>
      </c>
    </row>
    <row r="1085" spans="1:11">
      <c r="A1085" s="66">
        <v>879.49377447442487</v>
      </c>
      <c r="B1085" s="66">
        <v>87.043572846899394</v>
      </c>
      <c r="G1085" s="66">
        <v>247.84981116324354</v>
      </c>
      <c r="H1085" s="66">
        <v>86.757381750300695</v>
      </c>
      <c r="J1085" s="66">
        <v>839.2152590534813</v>
      </c>
      <c r="K1085" s="66">
        <v>95.466115345980697</v>
      </c>
    </row>
    <row r="1086" spans="1:11">
      <c r="A1086" s="66">
        <v>914.54355753698121</v>
      </c>
      <c r="B1086" s="66">
        <v>87.032582958039598</v>
      </c>
      <c r="G1086" s="66">
        <v>277.11159479543761</v>
      </c>
      <c r="H1086" s="66">
        <v>86.761026421545097</v>
      </c>
      <c r="J1086" s="66">
        <v>841.11080228091032</v>
      </c>
      <c r="K1086" s="66">
        <v>95.756077226186093</v>
      </c>
    </row>
    <row r="1087" spans="1:11">
      <c r="A1087" s="66">
        <v>947.67717046166081</v>
      </c>
      <c r="B1087" s="66">
        <v>87.011434898116605</v>
      </c>
      <c r="G1087" s="66">
        <v>292.57161935505019</v>
      </c>
      <c r="H1087" s="66">
        <v>86.692498793072403</v>
      </c>
      <c r="J1087" s="66">
        <v>845.29942577080863</v>
      </c>
      <c r="K1087" s="66">
        <v>95.544585795506606</v>
      </c>
    </row>
    <row r="1088" spans="1:11">
      <c r="A1088" s="66">
        <v>982.53172593208399</v>
      </c>
      <c r="B1088" s="66">
        <v>86.987228645753106</v>
      </c>
      <c r="G1088" s="66">
        <v>305.0410994539003</v>
      </c>
      <c r="H1088" s="66">
        <v>86.6376135547915</v>
      </c>
      <c r="J1088" s="66">
        <v>847.51994498488898</v>
      </c>
      <c r="K1088" s="66">
        <v>94.021841138021699</v>
      </c>
    </row>
    <row r="1089" spans="1:11">
      <c r="A1089" s="66">
        <v>983.03128619061295</v>
      </c>
      <c r="B1089" s="66">
        <v>87.308885419337201</v>
      </c>
      <c r="G1089" s="66">
        <v>319.31345831420998</v>
      </c>
      <c r="H1089" s="66">
        <v>86.936069800734103</v>
      </c>
      <c r="J1089" s="66">
        <v>849.28370409794229</v>
      </c>
      <c r="K1089" s="66">
        <v>93.617903149918902</v>
      </c>
    </row>
    <row r="1090" spans="1:11">
      <c r="A1090" s="66">
        <v>983.92551058509559</v>
      </c>
      <c r="B1090" s="66">
        <v>87.211888062767898</v>
      </c>
      <c r="G1090" s="66">
        <v>331.19036494685491</v>
      </c>
      <c r="H1090" s="66">
        <v>88.290862233732696</v>
      </c>
      <c r="J1090" s="66">
        <v>850.69368933156625</v>
      </c>
      <c r="K1090" s="66">
        <v>93.6003939734439</v>
      </c>
    </row>
    <row r="1091" spans="1:11">
      <c r="A1091" s="66">
        <v>984.57035191449097</v>
      </c>
      <c r="B1091" s="66">
        <v>86.6179197429678</v>
      </c>
      <c r="G1091" s="66">
        <v>331.66000649483544</v>
      </c>
      <c r="H1091" s="66">
        <v>88.404200702541303</v>
      </c>
      <c r="J1091" s="66">
        <v>852.56992745438026</v>
      </c>
      <c r="K1091" s="66">
        <v>93.975148641106301</v>
      </c>
    </row>
    <row r="1092" spans="1:11">
      <c r="A1092" s="66">
        <v>985.54056873599995</v>
      </c>
      <c r="B1092" s="66">
        <v>86.671563434295194</v>
      </c>
      <c r="G1092" s="66">
        <v>341.01371714166555</v>
      </c>
      <c r="H1092" s="66">
        <v>88.761924427187793</v>
      </c>
      <c r="J1092" s="66">
        <v>856.71478475760739</v>
      </c>
      <c r="K1092" s="66">
        <v>96.570562686643399</v>
      </c>
    </row>
    <row r="1093" spans="1:11">
      <c r="A1093" s="66">
        <v>986.82065302867647</v>
      </c>
      <c r="B1093" s="66">
        <v>87.250449823777501</v>
      </c>
      <c r="G1093" s="66">
        <v>351.28157263198329</v>
      </c>
      <c r="H1093" s="66">
        <v>88.852317463864296</v>
      </c>
      <c r="J1093" s="66">
        <v>864.85758051713537</v>
      </c>
      <c r="K1093" s="66">
        <v>96.326758243077194</v>
      </c>
    </row>
    <row r="1094" spans="1:11">
      <c r="A1094" s="66">
        <v>1000.4019095981312</v>
      </c>
      <c r="B1094" s="66">
        <v>87.3094379380817</v>
      </c>
      <c r="G1094" s="66">
        <v>371.60729591089512</v>
      </c>
      <c r="H1094" s="66">
        <v>88.235179707597695</v>
      </c>
      <c r="J1094" s="66">
        <v>867.65794162042698</v>
      </c>
      <c r="K1094" s="66">
        <v>94.021182010107907</v>
      </c>
    </row>
    <row r="1095" spans="1:11">
      <c r="A1095" s="66">
        <v>1000.7087670199002</v>
      </c>
      <c r="B1095" s="66">
        <v>86.968887029321394</v>
      </c>
      <c r="G1095" s="66">
        <v>390.14248700094726</v>
      </c>
      <c r="H1095" s="66">
        <v>88.266931326867905</v>
      </c>
      <c r="J1095" s="66">
        <v>870.62576279329221</v>
      </c>
      <c r="K1095" s="66">
        <v>93.687031795777202</v>
      </c>
    </row>
    <row r="1096" spans="1:11">
      <c r="A1096" s="66">
        <v>1025.6969576159067</v>
      </c>
      <c r="B1096" s="66">
        <v>86.983606295812805</v>
      </c>
      <c r="G1096" s="66">
        <v>422.59296571556337</v>
      </c>
      <c r="H1096" s="66">
        <v>88.497910167106298</v>
      </c>
      <c r="J1096" s="66">
        <v>873.35595825456755</v>
      </c>
      <c r="K1096" s="66">
        <v>94.062184457564499</v>
      </c>
    </row>
    <row r="1097" spans="1:11">
      <c r="A1097" s="66">
        <v>1046.9740908530289</v>
      </c>
      <c r="B1097" s="66">
        <v>86.989723702915796</v>
      </c>
      <c r="G1097" s="66">
        <v>430.94802120316785</v>
      </c>
      <c r="H1097" s="66">
        <v>86.982083899636905</v>
      </c>
      <c r="J1097" s="66">
        <v>879.56653001040354</v>
      </c>
      <c r="K1097" s="66">
        <v>94.871391958497895</v>
      </c>
    </row>
    <row r="1098" spans="1:11">
      <c r="A1098" s="66">
        <v>1047.2376550732499</v>
      </c>
      <c r="B1098" s="66">
        <v>87.161500889073693</v>
      </c>
      <c r="G1098" s="66">
        <v>431.38263042017331</v>
      </c>
      <c r="H1098" s="66">
        <v>86.715925915846498</v>
      </c>
      <c r="J1098" s="66">
        <v>902.1389094205523</v>
      </c>
      <c r="K1098" s="66">
        <v>95.380046495958794</v>
      </c>
    </row>
    <row r="1099" spans="1:11">
      <c r="A1099" s="66">
        <v>1047.8774717762276</v>
      </c>
      <c r="B1099" s="66">
        <v>87.103664906205907</v>
      </c>
      <c r="G1099" s="66">
        <v>435.28900032001496</v>
      </c>
      <c r="H1099" s="66">
        <v>86.549993114280198</v>
      </c>
      <c r="J1099" s="66">
        <v>906.41999881159813</v>
      </c>
      <c r="K1099" s="66">
        <v>95.747799500063707</v>
      </c>
    </row>
    <row r="1100" spans="1:11">
      <c r="A1100" s="66">
        <v>1048.1836502493936</v>
      </c>
      <c r="B1100" s="66">
        <v>87.158613886100298</v>
      </c>
      <c r="G1100" s="66">
        <v>437.17533221416528</v>
      </c>
      <c r="H1100" s="66">
        <v>87.084902507159995</v>
      </c>
      <c r="J1100" s="66">
        <v>909.41146559833589</v>
      </c>
      <c r="K1100" s="66">
        <v>95.653578056343207</v>
      </c>
    </row>
    <row r="1101" spans="1:11">
      <c r="A1101" s="176" t="s">
        <v>367</v>
      </c>
      <c r="B1101" s="176"/>
      <c r="D1101" s="176" t="s">
        <v>178</v>
      </c>
      <c r="E1101" s="176"/>
      <c r="G1101" s="176" t="s">
        <v>368</v>
      </c>
      <c r="H1101" s="176"/>
      <c r="J1101" s="176" t="s">
        <v>179</v>
      </c>
      <c r="K1101" s="176"/>
    </row>
    <row r="1102" spans="1:11">
      <c r="A1102" s="64" t="s">
        <v>345</v>
      </c>
      <c r="B1102" s="64" t="s">
        <v>346</v>
      </c>
      <c r="D1102" s="64" t="s">
        <v>345</v>
      </c>
      <c r="E1102" s="64" t="s">
        <v>346</v>
      </c>
      <c r="G1102" s="64" t="s">
        <v>345</v>
      </c>
      <c r="H1102" s="64" t="s">
        <v>346</v>
      </c>
      <c r="J1102" s="64" t="s">
        <v>345</v>
      </c>
      <c r="K1102" s="64" t="s">
        <v>346</v>
      </c>
    </row>
    <row r="1103" spans="1:11">
      <c r="A1103" s="66">
        <v>911.79597678227765</v>
      </c>
      <c r="B1103" s="66">
        <v>95.982545724016106</v>
      </c>
      <c r="D1103" s="66">
        <v>-6.066557846597064</v>
      </c>
      <c r="E1103" s="66">
        <v>107.304651642995</v>
      </c>
      <c r="G1103" s="66">
        <v>670.31961435614494</v>
      </c>
      <c r="H1103" s="66">
        <v>91.627830463164898</v>
      </c>
      <c r="J1103" s="66">
        <v>-6.1585389295755091</v>
      </c>
      <c r="K1103" s="66">
        <v>113.65071027186799</v>
      </c>
    </row>
    <row r="1104" spans="1:11">
      <c r="A1104" s="66">
        <v>911.82929990371804</v>
      </c>
      <c r="B1104" s="66">
        <v>96.398682055999899</v>
      </c>
      <c r="D1104" s="66">
        <v>0</v>
      </c>
      <c r="E1104" s="66">
        <v>107.175</v>
      </c>
      <c r="G1104" s="66">
        <v>672.37038154476022</v>
      </c>
      <c r="H1104" s="66">
        <v>91.449228260279597</v>
      </c>
      <c r="J1104" s="66">
        <v>0</v>
      </c>
      <c r="K1104" s="66">
        <v>113.52</v>
      </c>
    </row>
    <row r="1105" spans="1:11">
      <c r="A1105" s="66">
        <v>912.91143917778288</v>
      </c>
      <c r="B1105" s="66">
        <v>96.655120264192306</v>
      </c>
      <c r="D1105" s="66">
        <v>0.81855979641193488</v>
      </c>
      <c r="E1105" s="66">
        <v>107.123170413548</v>
      </c>
      <c r="G1105" s="66">
        <v>678.1920812433907</v>
      </c>
      <c r="H1105" s="66">
        <v>91.921925926583199</v>
      </c>
      <c r="J1105" s="66">
        <v>0.47304581851709121</v>
      </c>
      <c r="K1105" s="66">
        <v>113.503439162265</v>
      </c>
    </row>
    <row r="1106" spans="1:11">
      <c r="A1106" s="66">
        <v>913.89908024462113</v>
      </c>
      <c r="B1106" s="66">
        <v>97.079999421138098</v>
      </c>
      <c r="D1106" s="66">
        <v>11.586401738509005</v>
      </c>
      <c r="E1106" s="66">
        <v>102.220285999772</v>
      </c>
      <c r="G1106" s="66">
        <v>685.27105930365019</v>
      </c>
      <c r="H1106" s="66">
        <v>92.182955885943201</v>
      </c>
      <c r="J1106" s="66">
        <v>10.551794405179866</v>
      </c>
      <c r="K1106" s="66">
        <v>108.548242686747</v>
      </c>
    </row>
    <row r="1107" spans="1:11">
      <c r="A1107" s="66">
        <v>913.9171014141366</v>
      </c>
      <c r="B1107" s="66">
        <v>97.0643878289372</v>
      </c>
      <c r="D1107" s="66">
        <v>20.232831534265287</v>
      </c>
      <c r="E1107" s="66">
        <v>101.328062035909</v>
      </c>
      <c r="G1107" s="66">
        <v>687.28387162579247</v>
      </c>
      <c r="H1107" s="66">
        <v>93.0701048933457</v>
      </c>
      <c r="J1107" s="66">
        <v>13.730079704192107</v>
      </c>
      <c r="K1107" s="66">
        <v>108.533258569415</v>
      </c>
    </row>
    <row r="1108" spans="1:11">
      <c r="A1108" s="66">
        <v>919.00406540396318</v>
      </c>
      <c r="B1108" s="66">
        <v>97.094429397993807</v>
      </c>
      <c r="D1108" s="66">
        <v>21.850082136684815</v>
      </c>
      <c r="E1108" s="66">
        <v>99.519732163768396</v>
      </c>
      <c r="G1108" s="66">
        <v>690.76503782474117</v>
      </c>
      <c r="H1108" s="66">
        <v>92.993935558014499</v>
      </c>
      <c r="J1108" s="66">
        <v>30.188986850002191</v>
      </c>
      <c r="K1108" s="66">
        <v>100.930768359358</v>
      </c>
    </row>
    <row r="1109" spans="1:11">
      <c r="A1109" s="66">
        <v>919.12411819431566</v>
      </c>
      <c r="B1109" s="66">
        <v>97.219120731524697</v>
      </c>
      <c r="D1109" s="66">
        <v>27.35332088458938</v>
      </c>
      <c r="E1109" s="66">
        <v>97.1468194472113</v>
      </c>
      <c r="G1109" s="66">
        <v>694.73088302001474</v>
      </c>
      <c r="H1109" s="66">
        <v>95.114913061872002</v>
      </c>
      <c r="J1109" s="66">
        <v>35.038984057633584</v>
      </c>
      <c r="K1109" s="66">
        <v>100.631644133149</v>
      </c>
    </row>
    <row r="1110" spans="1:11">
      <c r="A1110" s="66">
        <v>919.14590010696452</v>
      </c>
      <c r="B1110" s="66">
        <v>97.175295817064097</v>
      </c>
      <c r="D1110" s="66">
        <v>31.167356025922597</v>
      </c>
      <c r="E1110" s="66">
        <v>96.569537123467299</v>
      </c>
      <c r="G1110" s="66">
        <v>702.87735121595119</v>
      </c>
      <c r="H1110" s="66">
        <v>95.134872190528299</v>
      </c>
      <c r="J1110" s="66">
        <v>42.661147236906451</v>
      </c>
      <c r="K1110" s="66">
        <v>100.35978606487799</v>
      </c>
    </row>
    <row r="1111" spans="1:11">
      <c r="A1111" s="66">
        <v>919.7473090024148</v>
      </c>
      <c r="B1111" s="66">
        <v>97.453808780782097</v>
      </c>
      <c r="D1111" s="66">
        <v>71.010808083032487</v>
      </c>
      <c r="E1111" s="66">
        <v>96.358462430123893</v>
      </c>
      <c r="G1111" s="66">
        <v>714.32538984712016</v>
      </c>
      <c r="H1111" s="66">
        <v>100.34858059875</v>
      </c>
      <c r="J1111" s="66">
        <v>45.881823245869633</v>
      </c>
      <c r="K1111" s="66">
        <v>100.765614376131</v>
      </c>
    </row>
    <row r="1112" spans="1:11">
      <c r="A1112" s="66">
        <v>920.82395882481524</v>
      </c>
      <c r="B1112" s="66">
        <v>97.519524836481295</v>
      </c>
      <c r="D1112" s="66">
        <v>77.1836903458439</v>
      </c>
      <c r="E1112" s="66">
        <v>96.777713934857701</v>
      </c>
      <c r="G1112" s="66">
        <v>719.49711740347789</v>
      </c>
      <c r="H1112" s="66">
        <v>100.406653337519</v>
      </c>
      <c r="J1112" s="66">
        <v>57.423325555881078</v>
      </c>
      <c r="K1112" s="66">
        <v>100.492048831535</v>
      </c>
    </row>
    <row r="1113" spans="1:11">
      <c r="A1113" s="66">
        <v>925.04649320954343</v>
      </c>
      <c r="B1113" s="66">
        <v>99.621216408035593</v>
      </c>
      <c r="D1113" s="66">
        <v>79.376021997413602</v>
      </c>
      <c r="E1113" s="66">
        <v>97.398384231220206</v>
      </c>
      <c r="G1113" s="66">
        <v>721.41455836478428</v>
      </c>
      <c r="H1113" s="66">
        <v>99.906963594437599</v>
      </c>
      <c r="J1113" s="66">
        <v>63.979237175484812</v>
      </c>
      <c r="K1113" s="66">
        <v>100.369143612497</v>
      </c>
    </row>
    <row r="1114" spans="1:11">
      <c r="A1114" s="66">
        <v>927.94649320834469</v>
      </c>
      <c r="B1114" s="66">
        <v>99.622216408035598</v>
      </c>
      <c r="D1114" s="66">
        <v>98.828470151474605</v>
      </c>
      <c r="E1114" s="66">
        <v>97.540616466675999</v>
      </c>
      <c r="G1114" s="66">
        <v>722.17321174131132</v>
      </c>
      <c r="H1114" s="66">
        <v>96.350593422339301</v>
      </c>
      <c r="J1114" s="66">
        <v>71.783503446606559</v>
      </c>
      <c r="K1114" s="66">
        <v>99.800243879283599</v>
      </c>
    </row>
    <row r="1115" spans="1:11">
      <c r="A1115" s="66">
        <v>928.24476248995586</v>
      </c>
      <c r="B1115" s="66">
        <v>99.742000000000004</v>
      </c>
      <c r="D1115" s="66">
        <v>112.51505355356036</v>
      </c>
      <c r="E1115" s="66">
        <v>97.576380960549002</v>
      </c>
      <c r="G1115" s="66">
        <v>727.28031735364596</v>
      </c>
      <c r="H1115" s="66">
        <v>94.953890629183206</v>
      </c>
      <c r="J1115" s="66">
        <v>75.163279412849008</v>
      </c>
      <c r="K1115" s="66">
        <v>99.603165485320304</v>
      </c>
    </row>
    <row r="1116" spans="1:11">
      <c r="A1116" s="66">
        <v>933.48955302096181</v>
      </c>
      <c r="B1116" s="66">
        <v>96.198363635269004</v>
      </c>
      <c r="D1116" s="66">
        <v>137.04612720388326</v>
      </c>
      <c r="E1116" s="66">
        <v>97.435396422012602</v>
      </c>
      <c r="G1116" s="66">
        <v>729.28031735063985</v>
      </c>
      <c r="H1116" s="66">
        <v>96.453890629183206</v>
      </c>
      <c r="J1116" s="66">
        <v>83.73655132302855</v>
      </c>
      <c r="K1116" s="66">
        <v>100.50862522169599</v>
      </c>
    </row>
    <row r="1117" spans="1:11">
      <c r="A1117" s="66">
        <v>939.25079302379481</v>
      </c>
      <c r="B1117" s="66">
        <v>96.025468792453495</v>
      </c>
      <c r="D1117" s="66">
        <v>150.52313524717022</v>
      </c>
      <c r="E1117" s="66">
        <v>97.376974718329095</v>
      </c>
      <c r="G1117" s="66">
        <v>734.00392536333277</v>
      </c>
      <c r="H1117" s="66">
        <v>100.47470691291601</v>
      </c>
      <c r="J1117" s="66">
        <v>90.086405451434885</v>
      </c>
      <c r="K1117" s="66">
        <v>102.21399501450099</v>
      </c>
    </row>
    <row r="1118" spans="1:11">
      <c r="D1118" s="66">
        <v>169.99438585358499</v>
      </c>
      <c r="E1118" s="66">
        <v>97.771801027285804</v>
      </c>
      <c r="G1118" s="66">
        <v>737.9627669088012</v>
      </c>
      <c r="H1118" s="66">
        <v>100.514976281835</v>
      </c>
      <c r="J1118" s="66">
        <v>105.24554872595813</v>
      </c>
      <c r="K1118" s="66">
        <v>102.402596724427</v>
      </c>
    </row>
    <row r="1119" spans="1:11">
      <c r="D1119" s="66">
        <v>210.44343557211727</v>
      </c>
      <c r="E1119" s="66">
        <v>97.539543623265502</v>
      </c>
      <c r="G1119" s="66">
        <v>738.67190139577031</v>
      </c>
      <c r="H1119" s="66">
        <v>100.186624112674</v>
      </c>
      <c r="J1119" s="66">
        <v>116.11932425911282</v>
      </c>
      <c r="K1119" s="66">
        <v>102.652943320164</v>
      </c>
    </row>
    <row r="1120" spans="1:11">
      <c r="D1120" s="66">
        <v>241.83181887492609</v>
      </c>
      <c r="E1120" s="66">
        <v>96.809257249828704</v>
      </c>
      <c r="G1120" s="66">
        <v>879.70749910251527</v>
      </c>
      <c r="H1120" s="66">
        <v>100.042246591112</v>
      </c>
      <c r="J1120" s="66">
        <v>142.58391334763638</v>
      </c>
      <c r="K1120" s="66">
        <v>102.30715547696499</v>
      </c>
    </row>
    <row r="1121" spans="4:11">
      <c r="D1121" s="66">
        <v>251.20139729603579</v>
      </c>
      <c r="E1121" s="66">
        <v>96.339911468511303</v>
      </c>
      <c r="G1121" s="66">
        <v>880.11163348608909</v>
      </c>
      <c r="H1121" s="66">
        <v>100.188508624761</v>
      </c>
      <c r="J1121" s="66">
        <v>146.01760057959217</v>
      </c>
      <c r="K1121" s="66">
        <v>102.655692893322</v>
      </c>
    </row>
    <row r="1122" spans="4:11">
      <c r="D1122" s="66">
        <v>279.89601656689251</v>
      </c>
      <c r="E1122" s="66">
        <v>96.768217059657601</v>
      </c>
      <c r="G1122" s="66">
        <v>890.69869720013605</v>
      </c>
      <c r="H1122" s="66">
        <v>100.428975149522</v>
      </c>
      <c r="J1122" s="66">
        <v>165.23218764374104</v>
      </c>
      <c r="K1122" s="66">
        <v>102.803082054097</v>
      </c>
    </row>
    <row r="1123" spans="4:11">
      <c r="D1123" s="66">
        <v>297.98862784449233</v>
      </c>
      <c r="E1123" s="66">
        <v>95.935569305498007</v>
      </c>
      <c r="G1123" s="66">
        <v>893.41912933942058</v>
      </c>
      <c r="H1123" s="66">
        <v>99.690570848368793</v>
      </c>
      <c r="J1123" s="66">
        <v>177.96236562979342</v>
      </c>
      <c r="K1123" s="66">
        <v>102.718591288997</v>
      </c>
    </row>
    <row r="1124" spans="4:11">
      <c r="D1124" s="66">
        <v>335.51467296582376</v>
      </c>
      <c r="E1124" s="66">
        <v>95.774300300428806</v>
      </c>
      <c r="G1124" s="66">
        <v>893.87789072184546</v>
      </c>
      <c r="H1124" s="66">
        <v>98.622336430164395</v>
      </c>
      <c r="J1124" s="66">
        <v>207.47219428347731</v>
      </c>
      <c r="K1124" s="66">
        <v>102.891552588319</v>
      </c>
    </row>
    <row r="1125" spans="4:11">
      <c r="D1125" s="66">
        <v>371.93956612948421</v>
      </c>
      <c r="E1125" s="66">
        <v>96.429210823947201</v>
      </c>
      <c r="G1125" s="66">
        <v>901.26265541540283</v>
      </c>
      <c r="H1125" s="66">
        <v>98.432429827342901</v>
      </c>
      <c r="J1125" s="66">
        <v>241.0339802495304</v>
      </c>
      <c r="K1125" s="66">
        <v>102.65116139582599</v>
      </c>
    </row>
    <row r="1126" spans="4:11">
      <c r="D1126" s="66">
        <v>394.75843503636605</v>
      </c>
      <c r="E1126" s="66">
        <v>95.997103536185804</v>
      </c>
      <c r="G1126" s="66">
        <v>901.32797884683646</v>
      </c>
      <c r="H1126" s="66">
        <v>98.562761200264802</v>
      </c>
      <c r="J1126" s="66">
        <v>276.84413452802426</v>
      </c>
      <c r="K1126" s="66">
        <v>102.965816543393</v>
      </c>
    </row>
    <row r="1127" spans="4:11">
      <c r="D1127" s="66">
        <v>409.49644890637114</v>
      </c>
      <c r="E1127" s="66">
        <v>96.253122309568795</v>
      </c>
      <c r="G1127" s="66">
        <v>906.72507237181128</v>
      </c>
      <c r="H1127" s="66">
        <v>101.198547034867</v>
      </c>
      <c r="J1127" s="66">
        <v>302.98660469196415</v>
      </c>
      <c r="K1127" s="66">
        <v>102.397462499873</v>
      </c>
    </row>
    <row r="1128" spans="4:11">
      <c r="D1128" s="66">
        <v>436.12774826073297</v>
      </c>
      <c r="E1128" s="66">
        <v>96.089447059087306</v>
      </c>
      <c r="G1128" s="66">
        <v>907.44587210129168</v>
      </c>
      <c r="H1128" s="66">
        <v>101.217782719724</v>
      </c>
      <c r="J1128" s="66">
        <v>336.37024781870605</v>
      </c>
      <c r="K1128" s="66">
        <v>101.519006955495</v>
      </c>
    </row>
    <row r="1129" spans="4:11">
      <c r="D1129" s="66">
        <v>451.55417338790357</v>
      </c>
      <c r="E1129" s="66">
        <v>95.513300772708206</v>
      </c>
      <c r="G1129" s="66">
        <v>912.02660565466886</v>
      </c>
      <c r="H1129" s="66">
        <v>103.168364737478</v>
      </c>
      <c r="J1129" s="66">
        <v>345.86898938126109</v>
      </c>
      <c r="K1129" s="66">
        <v>100.831969457539</v>
      </c>
    </row>
    <row r="1130" spans="4:11">
      <c r="D1130" s="66">
        <v>457.57562668942131</v>
      </c>
      <c r="E1130" s="66">
        <v>92.628061759467201</v>
      </c>
      <c r="G1130" s="66">
        <v>915.12800000000004</v>
      </c>
      <c r="H1130" s="66">
        <v>103.16800000000001</v>
      </c>
      <c r="J1130" s="66">
        <v>349.9722690176593</v>
      </c>
      <c r="K1130" s="66">
        <v>98.290017821426801</v>
      </c>
    </row>
    <row r="1131" spans="4:11">
      <c r="D1131" s="66">
        <v>462.23742654182075</v>
      </c>
      <c r="E1131" s="66">
        <v>92.161644057927703</v>
      </c>
      <c r="G1131" s="66">
        <v>915.15784485169331</v>
      </c>
      <c r="H1131" s="66">
        <v>103.369</v>
      </c>
      <c r="J1131" s="66">
        <v>351.46226483973317</v>
      </c>
      <c r="K1131" s="66">
        <v>97.565446420342397</v>
      </c>
    </row>
    <row r="1132" spans="4:11">
      <c r="D1132" s="66">
        <v>470.71037342003717</v>
      </c>
      <c r="E1132" s="66">
        <v>92.294432017080396</v>
      </c>
      <c r="G1132" s="66">
        <v>920.8781266056933</v>
      </c>
      <c r="H1132" s="66">
        <v>99.707716006107702</v>
      </c>
      <c r="J1132" s="66">
        <v>357.13196706445405</v>
      </c>
      <c r="K1132" s="66">
        <v>97.882988715016893</v>
      </c>
    </row>
    <row r="1133" spans="4:11">
      <c r="D1133" s="66">
        <v>477.66845481066798</v>
      </c>
      <c r="E1133" s="66">
        <v>92.2950536912617</v>
      </c>
      <c r="G1133" s="66">
        <v>927.28396460236092</v>
      </c>
      <c r="H1133" s="66">
        <v>99.525337948170503</v>
      </c>
      <c r="J1133" s="66">
        <v>364.99042531819231</v>
      </c>
      <c r="K1133" s="66">
        <v>98.146990391155001</v>
      </c>
    </row>
    <row r="1134" spans="4:11">
      <c r="D1134" s="66">
        <v>485.71625437867812</v>
      </c>
      <c r="E1134" s="66">
        <v>92.656392852585199</v>
      </c>
      <c r="J1134" s="66">
        <v>374.79621284329698</v>
      </c>
      <c r="K1134" s="66">
        <v>98.324810310611994</v>
      </c>
    </row>
    <row r="1135" spans="4:11">
      <c r="D1135" s="66">
        <v>503.97866437957157</v>
      </c>
      <c r="E1135" s="66">
        <v>94.361605073820201</v>
      </c>
      <c r="J1135" s="66">
        <v>379.18759499533297</v>
      </c>
      <c r="K1135" s="66">
        <v>99.415858565213298</v>
      </c>
    </row>
    <row r="1136" spans="4:11">
      <c r="D1136" s="66">
        <v>517.05308564928316</v>
      </c>
      <c r="E1136" s="66">
        <v>94.635879423075195</v>
      </c>
      <c r="J1136" s="66">
        <v>400.41552045664378</v>
      </c>
      <c r="K1136" s="66">
        <v>99.9759596302315</v>
      </c>
    </row>
    <row r="1137" spans="1:11">
      <c r="D1137" s="66">
        <v>549.31319121125773</v>
      </c>
      <c r="E1137" s="66">
        <v>94.577815093030694</v>
      </c>
      <c r="J1137" s="66">
        <v>428.3282832557735</v>
      </c>
      <c r="K1137" s="66">
        <v>99.999140240366501</v>
      </c>
    </row>
    <row r="1138" spans="1:11">
      <c r="D1138" s="66">
        <v>560.36192796113642</v>
      </c>
      <c r="E1138" s="66">
        <v>94.087420021315694</v>
      </c>
      <c r="J1138" s="66">
        <v>447.40369316586833</v>
      </c>
      <c r="K1138" s="66">
        <v>101.941560542793</v>
      </c>
    </row>
    <row r="1139" spans="1:11">
      <c r="D1139" s="66">
        <v>572.01342376085108</v>
      </c>
      <c r="E1139" s="66">
        <v>95.440689706442399</v>
      </c>
      <c r="J1139" s="66">
        <v>463.48777968803694</v>
      </c>
      <c r="K1139" s="66">
        <v>101.625162519002</v>
      </c>
    </row>
    <row r="1140" spans="1:11">
      <c r="D1140" s="66">
        <v>603.77508312829468</v>
      </c>
      <c r="E1140" s="66">
        <v>95.062114531989096</v>
      </c>
      <c r="J1140" s="66">
        <v>467.67123730176183</v>
      </c>
      <c r="K1140" s="66">
        <v>101.233287612669</v>
      </c>
    </row>
    <row r="1141" spans="1:11">
      <c r="D1141" s="66">
        <v>628.53116813289307</v>
      </c>
      <c r="E1141" s="66">
        <v>94.267188145020995</v>
      </c>
      <c r="J1141" s="66">
        <v>512.145480239108</v>
      </c>
      <c r="K1141" s="66">
        <v>101.196315946372</v>
      </c>
    </row>
    <row r="1142" spans="1:11">
      <c r="D1142" s="66">
        <v>647.11030431241841</v>
      </c>
      <c r="E1142" s="66">
        <v>92.880102728671105</v>
      </c>
      <c r="J1142" s="66">
        <v>518.36815167273244</v>
      </c>
      <c r="K1142" s="66">
        <v>100.480693153964</v>
      </c>
    </row>
    <row r="1143" spans="1:11">
      <c r="D1143" s="66">
        <v>657.62501044370072</v>
      </c>
      <c r="E1143" s="66">
        <v>92.271508843998703</v>
      </c>
      <c r="J1143" s="66">
        <v>520.42882171741701</v>
      </c>
      <c r="K1143" s="66">
        <v>99.647806808226605</v>
      </c>
    </row>
    <row r="1144" spans="1:11">
      <c r="D1144" s="66">
        <v>660.9287500960653</v>
      </c>
      <c r="E1144" s="66">
        <v>91.632568538387403</v>
      </c>
      <c r="J1144" s="66">
        <v>522.8236869989538</v>
      </c>
      <c r="K1144" s="66">
        <v>99.573152873623897</v>
      </c>
    </row>
    <row r="1145" spans="1:11">
      <c r="A1145" s="176" t="s">
        <v>369</v>
      </c>
      <c r="B1145" s="176"/>
      <c r="D1145" s="176" t="s">
        <v>369</v>
      </c>
      <c r="E1145" s="176"/>
      <c r="G1145" s="176" t="s">
        <v>180</v>
      </c>
      <c r="H1145" s="176"/>
      <c r="J1145" s="176" t="s">
        <v>370</v>
      </c>
      <c r="K1145" s="176"/>
    </row>
    <row r="1146" spans="1:11">
      <c r="A1146" s="64" t="s">
        <v>345</v>
      </c>
      <c r="B1146" s="64" t="s">
        <v>346</v>
      </c>
      <c r="D1146" s="64" t="s">
        <v>345</v>
      </c>
      <c r="E1146" s="64" t="s">
        <v>346</v>
      </c>
      <c r="G1146" s="64" t="s">
        <v>345</v>
      </c>
      <c r="H1146" s="64" t="s">
        <v>346</v>
      </c>
      <c r="J1146" s="64" t="s">
        <v>345</v>
      </c>
      <c r="K1146" s="64" t="s">
        <v>346</v>
      </c>
    </row>
    <row r="1147" spans="1:11">
      <c r="A1147" s="66">
        <v>526.95499228883864</v>
      </c>
      <c r="B1147" s="66">
        <v>100.084796866714</v>
      </c>
      <c r="D1147" s="66">
        <v>751.75329515574686</v>
      </c>
      <c r="E1147" s="66">
        <v>105.65211365952599</v>
      </c>
      <c r="G1147" s="66">
        <v>-1456.5660469635563</v>
      </c>
      <c r="H1147" s="66">
        <v>118.159922113218</v>
      </c>
      <c r="J1147" s="66">
        <v>-961.12688969996509</v>
      </c>
      <c r="K1147" s="66">
        <v>106.62773143253899</v>
      </c>
    </row>
    <row r="1148" spans="1:11">
      <c r="A1148" s="66">
        <v>529.97246053659774</v>
      </c>
      <c r="B1148" s="66">
        <v>100.47809064467999</v>
      </c>
      <c r="D1148" s="66">
        <v>752.7428555879435</v>
      </c>
      <c r="E1148" s="66">
        <v>106.115156892659</v>
      </c>
      <c r="G1148" s="66">
        <v>-1450.9643921316933</v>
      </c>
      <c r="H1148" s="66">
        <v>118.048</v>
      </c>
      <c r="J1148" s="66">
        <v>-946.51587864497526</v>
      </c>
      <c r="K1148" s="66">
        <v>106.342609808315</v>
      </c>
    </row>
    <row r="1149" spans="1:11">
      <c r="A1149" s="66">
        <v>533.64278288764831</v>
      </c>
      <c r="B1149" s="66">
        <v>101.00666204912</v>
      </c>
      <c r="D1149" s="66">
        <v>753.50280850816569</v>
      </c>
      <c r="E1149" s="66">
        <v>106.10602200162</v>
      </c>
      <c r="G1149" s="66">
        <v>-1449.406712386967</v>
      </c>
      <c r="H1149" s="66">
        <v>118.018218402049</v>
      </c>
      <c r="J1149" s="66">
        <v>-915.39054387991928</v>
      </c>
      <c r="K1149" s="66">
        <v>106.085847369896</v>
      </c>
    </row>
    <row r="1150" spans="1:11">
      <c r="A1150" s="66">
        <v>539.46752282590262</v>
      </c>
      <c r="B1150" s="66">
        <v>101.107401576516</v>
      </c>
      <c r="D1150" s="66">
        <v>754.58978338163001</v>
      </c>
      <c r="E1150" s="66">
        <v>105.70305140586601</v>
      </c>
      <c r="G1150" s="66">
        <v>-1434.9692037638374</v>
      </c>
      <c r="H1150" s="66">
        <v>109.07109343944499</v>
      </c>
      <c r="J1150" s="66">
        <v>-900.76021571056469</v>
      </c>
      <c r="K1150" s="66">
        <v>105.58820127258799</v>
      </c>
    </row>
    <row r="1151" spans="1:11">
      <c r="A1151" s="66">
        <v>553.8008762746457</v>
      </c>
      <c r="B1151" s="66">
        <v>100.17325224520999</v>
      </c>
      <c r="D1151" s="66">
        <v>783.29968293950469</v>
      </c>
      <c r="E1151" s="66">
        <v>105.71251767673</v>
      </c>
      <c r="G1151" s="66">
        <v>-1431.8570552230253</v>
      </c>
      <c r="H1151" s="66">
        <v>109.070929157658</v>
      </c>
      <c r="J1151" s="66">
        <v>-900.03833799553047</v>
      </c>
      <c r="K1151" s="66">
        <v>106.133535578473</v>
      </c>
    </row>
    <row r="1152" spans="1:11">
      <c r="A1152" s="66">
        <v>555.10784189407104</v>
      </c>
      <c r="B1152" s="66">
        <v>99.308957354158196</v>
      </c>
      <c r="D1152" s="66">
        <v>783.89604964206535</v>
      </c>
      <c r="E1152" s="66">
        <v>105.89431133345199</v>
      </c>
      <c r="G1152" s="66">
        <v>-1417.0700307536742</v>
      </c>
      <c r="H1152" s="66">
        <v>102.43490701809201</v>
      </c>
      <c r="J1152" s="66">
        <v>-896.81948819116008</v>
      </c>
      <c r="K1152" s="66">
        <v>106.14414162349</v>
      </c>
    </row>
    <row r="1153" spans="1:11">
      <c r="A1153" s="66">
        <v>557.76268283136028</v>
      </c>
      <c r="B1153" s="66">
        <v>98.828299365831896</v>
      </c>
      <c r="D1153" s="66">
        <v>786.03340836448047</v>
      </c>
      <c r="E1153" s="66">
        <v>105.93607901458</v>
      </c>
      <c r="G1153" s="66">
        <v>-1414.9791613171974</v>
      </c>
      <c r="H1153" s="66">
        <v>102.326893807122</v>
      </c>
      <c r="J1153" s="66">
        <v>-894.88384796574258</v>
      </c>
      <c r="K1153" s="66">
        <v>105.591447529031</v>
      </c>
    </row>
    <row r="1154" spans="1:11">
      <c r="A1154" s="66">
        <v>563.89522712546761</v>
      </c>
      <c r="B1154" s="66">
        <v>98.915319209908603</v>
      </c>
      <c r="D1154" s="66">
        <v>786.20326171528279</v>
      </c>
      <c r="E1154" s="66">
        <v>105.263983042213</v>
      </c>
      <c r="G1154" s="66">
        <v>-1413.2711139377373</v>
      </c>
      <c r="H1154" s="66">
        <v>102.672548004636</v>
      </c>
      <c r="J1154" s="66">
        <v>-893.60274590016388</v>
      </c>
      <c r="K1154" s="66">
        <v>105.133782785169</v>
      </c>
    </row>
    <row r="1155" spans="1:11">
      <c r="A1155" s="66">
        <v>567.61241839517982</v>
      </c>
      <c r="B1155" s="66">
        <v>98.7934091803141</v>
      </c>
      <c r="D1155" s="66">
        <v>794.07465251630424</v>
      </c>
      <c r="E1155" s="66">
        <v>105.28199020677501</v>
      </c>
      <c r="G1155" s="66">
        <v>-1409.0125695145014</v>
      </c>
      <c r="H1155" s="66">
        <v>103.941521347624</v>
      </c>
      <c r="J1155" s="66">
        <v>-887.12084402173889</v>
      </c>
      <c r="K1155" s="66">
        <v>104.971715487011</v>
      </c>
    </row>
    <row r="1156" spans="1:11">
      <c r="A1156" s="66">
        <v>570.40170208348741</v>
      </c>
      <c r="B1156" s="66">
        <v>99.339920517894598</v>
      </c>
      <c r="D1156" s="66">
        <v>795.12599619842581</v>
      </c>
      <c r="E1156" s="66">
        <v>106.129535070061</v>
      </c>
      <c r="G1156" s="66">
        <v>-1403.3524604683912</v>
      </c>
      <c r="H1156" s="66">
        <v>103.893897883777</v>
      </c>
      <c r="J1156" s="66">
        <v>-881.22860470651494</v>
      </c>
      <c r="K1156" s="66">
        <v>105.03812884618399</v>
      </c>
    </row>
    <row r="1157" spans="1:11">
      <c r="A1157" s="66">
        <v>572.91419277412626</v>
      </c>
      <c r="B1157" s="66">
        <v>100.866079751285</v>
      </c>
      <c r="D1157" s="66">
        <v>796.10852869857661</v>
      </c>
      <c r="E1157" s="66">
        <v>106.20390538226</v>
      </c>
      <c r="G1157" s="66">
        <v>-1398.304844990113</v>
      </c>
      <c r="H1157" s="66">
        <v>106.132202569085</v>
      </c>
      <c r="J1157" s="66">
        <v>-879.69091381300188</v>
      </c>
      <c r="K1157" s="66">
        <v>105.49730985048301</v>
      </c>
    </row>
    <row r="1158" spans="1:11">
      <c r="A1158" s="66">
        <v>589.29960725902845</v>
      </c>
      <c r="B1158" s="66">
        <v>100.729365016931</v>
      </c>
      <c r="D1158" s="66">
        <v>796.39342801846453</v>
      </c>
      <c r="E1158" s="66">
        <v>106.0436861527</v>
      </c>
      <c r="G1158" s="66">
        <v>-1389.3484711815108</v>
      </c>
      <c r="H1158" s="66">
        <v>106.065755919891</v>
      </c>
      <c r="J1158" s="66">
        <v>-878.33619024665052</v>
      </c>
      <c r="K1158" s="66">
        <v>106.043402614857</v>
      </c>
    </row>
    <row r="1159" spans="1:11">
      <c r="A1159" s="66">
        <v>600.01278996634142</v>
      </c>
      <c r="B1159" s="66">
        <v>106.86544742532899</v>
      </c>
      <c r="D1159" s="66">
        <v>811.83784157825062</v>
      </c>
      <c r="E1159" s="66">
        <v>106.051255851476</v>
      </c>
      <c r="G1159" s="66">
        <v>-1387.4639979816266</v>
      </c>
      <c r="H1159" s="66">
        <v>107.42022018585401</v>
      </c>
      <c r="J1159" s="66">
        <v>-844.48342910477902</v>
      </c>
      <c r="K1159" s="66">
        <v>105.959893898906</v>
      </c>
    </row>
    <row r="1160" spans="1:11">
      <c r="A1160" s="66">
        <v>607.22188470142123</v>
      </c>
      <c r="B1160" s="66">
        <v>106.83730356781901</v>
      </c>
      <c r="D1160" s="66">
        <v>812.74425153596428</v>
      </c>
      <c r="E1160" s="66">
        <v>106.569211226896</v>
      </c>
      <c r="G1160" s="66">
        <v>-1384.1373470327428</v>
      </c>
      <c r="H1160" s="66">
        <v>107.026981850528</v>
      </c>
      <c r="J1160" s="66">
        <v>-836.74423840018756</v>
      </c>
      <c r="K1160" s="66">
        <v>112.122082139536</v>
      </c>
    </row>
    <row r="1161" spans="1:11">
      <c r="A1161" s="66">
        <v>608.35913965338864</v>
      </c>
      <c r="B1161" s="66">
        <v>106.214920607517</v>
      </c>
      <c r="D1161" s="66">
        <v>813.24355951465759</v>
      </c>
      <c r="E1161" s="66">
        <v>106.617415717288</v>
      </c>
      <c r="G1161" s="66">
        <v>-1381.9933338475862</v>
      </c>
      <c r="H1161" s="66">
        <v>106.025532998337</v>
      </c>
      <c r="J1161" s="66">
        <v>-820.75209332755151</v>
      </c>
      <c r="K1161" s="66">
        <v>112.897807298364</v>
      </c>
    </row>
    <row r="1162" spans="1:11">
      <c r="A1162" s="66">
        <v>610.13159711016294</v>
      </c>
      <c r="B1162" s="66">
        <v>106.265071449799</v>
      </c>
      <c r="D1162" s="66">
        <v>813.5025418912295</v>
      </c>
      <c r="E1162" s="66">
        <v>106.4541394491</v>
      </c>
      <c r="G1162" s="66">
        <v>-1379.5798837907189</v>
      </c>
      <c r="H1162" s="66">
        <v>103.778023642609</v>
      </c>
      <c r="J1162" s="66">
        <v>-817.52721180143635</v>
      </c>
      <c r="K1162" s="66">
        <v>112.95119223439001</v>
      </c>
    </row>
    <row r="1163" spans="1:11">
      <c r="A1163" s="66">
        <v>611.5937577556565</v>
      </c>
      <c r="B1163" s="66">
        <v>107.117446885891</v>
      </c>
      <c r="D1163" s="66">
        <v>835.67285721423571</v>
      </c>
      <c r="E1163" s="66">
        <v>106.43716332073799</v>
      </c>
      <c r="G1163" s="66">
        <v>-1373.3173494582577</v>
      </c>
      <c r="H1163" s="66">
        <v>103.99492443214599</v>
      </c>
      <c r="J1163" s="66">
        <v>-815.83575018132137</v>
      </c>
      <c r="K1163" s="66">
        <v>113.484735689065</v>
      </c>
    </row>
    <row r="1164" spans="1:11">
      <c r="A1164" s="66">
        <v>617.45944073754401</v>
      </c>
      <c r="B1164" s="66">
        <v>107.05661797098</v>
      </c>
      <c r="D1164" s="66">
        <v>838.68540650839066</v>
      </c>
      <c r="E1164" s="66">
        <v>106.199207494048</v>
      </c>
      <c r="G1164" s="66">
        <v>-1372.8522465955868</v>
      </c>
      <c r="H1164" s="66">
        <v>106.077538350437</v>
      </c>
      <c r="J1164" s="66">
        <v>-813.71042344813884</v>
      </c>
      <c r="K1164" s="66">
        <v>113.559395761094</v>
      </c>
    </row>
    <row r="1165" spans="1:11">
      <c r="A1165" s="66">
        <v>618.3941380852591</v>
      </c>
      <c r="B1165" s="66">
        <v>106.633621859299</v>
      </c>
      <c r="D1165" s="66">
        <v>839.92274063497041</v>
      </c>
      <c r="E1165" s="66">
        <v>106.0936012601</v>
      </c>
      <c r="G1165" s="66">
        <v>-1370.7754226874733</v>
      </c>
      <c r="H1165" s="66">
        <v>107.89662936320001</v>
      </c>
      <c r="J1165" s="66">
        <v>-812.13371857784898</v>
      </c>
      <c r="K1165" s="66">
        <v>112.85312414235101</v>
      </c>
    </row>
    <row r="1166" spans="1:11">
      <c r="A1166" s="66">
        <v>619.90786171589104</v>
      </c>
      <c r="B1166" s="66">
        <v>106.599643021033</v>
      </c>
      <c r="D1166" s="66">
        <v>843.18885095582903</v>
      </c>
      <c r="E1166" s="66">
        <v>105.119912994854</v>
      </c>
      <c r="G1166" s="66">
        <v>-1368.042411863305</v>
      </c>
      <c r="H1166" s="66">
        <v>107.884571501889</v>
      </c>
      <c r="J1166" s="66">
        <v>-743.84335492970615</v>
      </c>
      <c r="K1166" s="66">
        <v>112.763622852035</v>
      </c>
    </row>
    <row r="1167" spans="1:11">
      <c r="A1167" s="66">
        <v>622.55430651083839</v>
      </c>
      <c r="B1167" s="66">
        <v>107.794882750924</v>
      </c>
      <c r="D1167" s="66">
        <v>864.7122363697456</v>
      </c>
      <c r="E1167" s="66">
        <v>105.090353153588</v>
      </c>
      <c r="G1167" s="66">
        <v>-1356.0973283784144</v>
      </c>
      <c r="H1167" s="66">
        <v>107.06311708144599</v>
      </c>
      <c r="J1167" s="66">
        <v>-743.73418701201592</v>
      </c>
      <c r="K1167" s="66">
        <v>112.927459833331</v>
      </c>
    </row>
    <row r="1168" spans="1:11">
      <c r="A1168" s="66">
        <v>623.84494555759954</v>
      </c>
      <c r="B1168" s="66">
        <v>107.732640608682</v>
      </c>
      <c r="D1168" s="66">
        <v>865.99010017825674</v>
      </c>
      <c r="E1168" s="66">
        <v>105.336952073161</v>
      </c>
      <c r="G1168" s="66">
        <v>-1324.2771426004176</v>
      </c>
      <c r="H1168" s="66">
        <v>107.07050174821801</v>
      </c>
      <c r="J1168" s="66">
        <v>-742.6816815019705</v>
      </c>
      <c r="K1168" s="66">
        <v>112.903265427938</v>
      </c>
    </row>
    <row r="1169" spans="1:11">
      <c r="A1169" s="66">
        <v>627.19081775514167</v>
      </c>
      <c r="B1169" s="66">
        <v>107.246882240472</v>
      </c>
      <c r="D1169" s="66">
        <v>867.73780883267966</v>
      </c>
      <c r="E1169" s="66">
        <v>105.290792025272</v>
      </c>
      <c r="G1169" s="66">
        <v>-1288.0962081445473</v>
      </c>
      <c r="H1169" s="66">
        <v>106.697349632792</v>
      </c>
      <c r="J1169" s="66">
        <v>-739.38981588689956</v>
      </c>
      <c r="K1169" s="66">
        <v>111.00347321383801</v>
      </c>
    </row>
    <row r="1170" spans="1:11">
      <c r="A1170" s="66">
        <v>635.58743698300441</v>
      </c>
      <c r="B1170" s="66">
        <v>107.309370391231</v>
      </c>
      <c r="D1170" s="66">
        <v>870.65725131716135</v>
      </c>
      <c r="E1170" s="66">
        <v>103.94155615879301</v>
      </c>
      <c r="G1170" s="66">
        <v>-1249.3478708139037</v>
      </c>
      <c r="H1170" s="66">
        <v>106.055460088008</v>
      </c>
      <c r="J1170" s="66">
        <v>-735.30622783437718</v>
      </c>
      <c r="K1170" s="66">
        <v>111.470440851044</v>
      </c>
    </row>
    <row r="1171" spans="1:11">
      <c r="A1171" s="66">
        <v>636.31834660835352</v>
      </c>
      <c r="B1171" s="66">
        <v>107.44331631306601</v>
      </c>
      <c r="D1171" s="66">
        <v>894.32447664839674</v>
      </c>
      <c r="E1171" s="66">
        <v>104.03348748531801</v>
      </c>
      <c r="G1171" s="66">
        <v>-1238.253256510118</v>
      </c>
      <c r="H1171" s="66">
        <v>104.466873135368</v>
      </c>
      <c r="J1171" s="66">
        <v>-734.81238591953024</v>
      </c>
      <c r="K1171" s="66">
        <v>111.772802652824</v>
      </c>
    </row>
    <row r="1172" spans="1:11">
      <c r="A1172" s="66">
        <v>640.37805976585491</v>
      </c>
      <c r="B1172" s="66">
        <v>107.541270273592</v>
      </c>
      <c r="D1172" s="66">
        <v>894.83293078328597</v>
      </c>
      <c r="E1172" s="66">
        <v>104.711160164916</v>
      </c>
      <c r="G1172" s="66">
        <v>-1218.9059484368431</v>
      </c>
      <c r="H1172" s="66">
        <v>104.528773106751</v>
      </c>
      <c r="J1172" s="66">
        <v>-732.56051178467624</v>
      </c>
      <c r="K1172" s="66">
        <v>112.072691795239</v>
      </c>
    </row>
    <row r="1173" spans="1:11">
      <c r="A1173" s="66">
        <v>646.90887112009887</v>
      </c>
      <c r="B1173" s="66">
        <v>106.637808769362</v>
      </c>
      <c r="D1173" s="66">
        <v>895.93162530931977</v>
      </c>
      <c r="E1173" s="66">
        <v>104.821789891736</v>
      </c>
      <c r="G1173" s="66">
        <v>-1203.4761114551773</v>
      </c>
      <c r="H1173" s="66">
        <v>105.125080307467</v>
      </c>
      <c r="J1173" s="66">
        <v>-728.76326357408743</v>
      </c>
      <c r="K1173" s="66">
        <v>112.225324144726</v>
      </c>
    </row>
    <row r="1174" spans="1:11">
      <c r="A1174" s="66">
        <v>693.93417759189765</v>
      </c>
      <c r="B1174" s="66">
        <v>106.626020285618</v>
      </c>
      <c r="D1174" s="66">
        <v>899.71865085478657</v>
      </c>
      <c r="E1174" s="66">
        <v>102.971606496962</v>
      </c>
      <c r="G1174" s="66">
        <v>-1174.7407719374462</v>
      </c>
      <c r="H1174" s="66">
        <v>104.666645918407</v>
      </c>
      <c r="J1174" s="66">
        <v>-727.62488652578566</v>
      </c>
      <c r="K1174" s="66">
        <v>112.834029903341</v>
      </c>
    </row>
    <row r="1175" spans="1:11">
      <c r="A1175" s="66">
        <v>696.07208762521077</v>
      </c>
      <c r="B1175" s="66">
        <v>107.27768297093699</v>
      </c>
      <c r="D1175" s="66">
        <v>900.96925433723572</v>
      </c>
      <c r="E1175" s="66">
        <v>102.795663046622</v>
      </c>
      <c r="G1175" s="66">
        <v>-1170.9864170498688</v>
      </c>
      <c r="H1175" s="66">
        <v>104.27080918130601</v>
      </c>
      <c r="J1175" s="66">
        <v>-727.20275804073242</v>
      </c>
      <c r="K1175" s="66">
        <v>112.85578641239999</v>
      </c>
    </row>
    <row r="1176" spans="1:11">
      <c r="A1176" s="66">
        <v>698.91115865137294</v>
      </c>
      <c r="B1176" s="66">
        <v>107.27426631914101</v>
      </c>
      <c r="D1176" s="66">
        <v>902.72941112765477</v>
      </c>
      <c r="E1176" s="66">
        <v>102.850182406828</v>
      </c>
      <c r="G1176" s="66">
        <v>-1134.5484354157077</v>
      </c>
      <c r="H1176" s="66">
        <v>105.167011876562</v>
      </c>
      <c r="J1176" s="66">
        <v>-727.15298387926271</v>
      </c>
      <c r="K1176" s="66">
        <v>112.676479783096</v>
      </c>
    </row>
    <row r="1177" spans="1:11">
      <c r="A1177" s="66">
        <v>700.04807778570955</v>
      </c>
      <c r="B1177" s="66">
        <v>107.142599158588</v>
      </c>
      <c r="D1177" s="66">
        <v>902.89443943257106</v>
      </c>
      <c r="E1177" s="66">
        <v>102.810639045817</v>
      </c>
      <c r="G1177" s="66">
        <v>-1131.7821738681803</v>
      </c>
      <c r="H1177" s="66">
        <v>107.290485699114</v>
      </c>
      <c r="J1177" s="66">
        <v>-711.17918120738932</v>
      </c>
      <c r="K1177" s="66">
        <v>112.79283281143999</v>
      </c>
    </row>
    <row r="1178" spans="1:11">
      <c r="A1178" s="66">
        <v>700.85804450600278</v>
      </c>
      <c r="B1178" s="66">
        <v>106.462409078364</v>
      </c>
      <c r="D1178" s="66">
        <v>913.84747461703216</v>
      </c>
      <c r="E1178" s="66">
        <v>108.080496818104</v>
      </c>
      <c r="G1178" s="66">
        <v>-1097.9586313000934</v>
      </c>
      <c r="H1178" s="66">
        <v>107.391203829381</v>
      </c>
      <c r="J1178" s="66">
        <v>-710.93210170918144</v>
      </c>
      <c r="K1178" s="66">
        <v>112.64410554129699</v>
      </c>
    </row>
    <row r="1179" spans="1:11">
      <c r="A1179" s="66">
        <v>703.91103691917135</v>
      </c>
      <c r="B1179" s="66">
        <v>106.450486507188</v>
      </c>
      <c r="D1179" s="66">
        <v>914.10614174083912</v>
      </c>
      <c r="E1179" s="66">
        <v>108.088841829299</v>
      </c>
      <c r="G1179" s="66">
        <v>-1077.0516788106415</v>
      </c>
      <c r="H1179" s="66">
        <v>107.353875297337</v>
      </c>
      <c r="J1179" s="66">
        <v>-683.127116822679</v>
      </c>
      <c r="K1179" s="66">
        <v>112.45130266049701</v>
      </c>
    </row>
    <row r="1180" spans="1:11">
      <c r="A1180" s="66">
        <v>705.53396633604336</v>
      </c>
      <c r="B1180" s="66">
        <v>105.035309372076</v>
      </c>
      <c r="D1180" s="66">
        <v>918.24356322712788</v>
      </c>
      <c r="E1180" s="66">
        <v>110.281138718333</v>
      </c>
      <c r="G1180" s="66">
        <v>-1060.8361284353025</v>
      </c>
      <c r="H1180" s="66">
        <v>107.65603271562</v>
      </c>
      <c r="J1180" s="66">
        <v>-682.65628072395987</v>
      </c>
      <c r="K1180" s="66">
        <v>112.624147077412</v>
      </c>
    </row>
    <row r="1181" spans="1:11">
      <c r="A1181" s="66">
        <v>706.76004292544894</v>
      </c>
      <c r="B1181" s="66">
        <v>104.906488989773</v>
      </c>
      <c r="D1181" s="66">
        <v>921.04399999999998</v>
      </c>
      <c r="E1181" s="66">
        <v>110.282</v>
      </c>
      <c r="G1181" s="66">
        <v>-1040.1801539346488</v>
      </c>
      <c r="H1181" s="66">
        <v>106.791062931819</v>
      </c>
      <c r="J1181" s="66">
        <v>-682.43921369819805</v>
      </c>
      <c r="K1181" s="66">
        <v>112.63434624635001</v>
      </c>
    </row>
    <row r="1182" spans="1:11">
      <c r="A1182" s="66">
        <v>709.51851565669051</v>
      </c>
      <c r="B1182" s="66">
        <v>106.636909092015</v>
      </c>
      <c r="D1182" s="66">
        <v>921.07886714553297</v>
      </c>
      <c r="E1182" s="66">
        <v>110.578</v>
      </c>
      <c r="G1182" s="66">
        <v>-1028.5955402087036</v>
      </c>
      <c r="H1182" s="66">
        <v>105.510115715018</v>
      </c>
      <c r="J1182" s="66">
        <v>-681.0749364361501</v>
      </c>
      <c r="K1182" s="66">
        <v>111.73236632114001</v>
      </c>
    </row>
    <row r="1183" spans="1:11">
      <c r="A1183" s="66">
        <v>712.895577653033</v>
      </c>
      <c r="B1183" s="66">
        <v>106.634267776147</v>
      </c>
      <c r="D1183" s="66">
        <v>928.87259725339277</v>
      </c>
      <c r="E1183" s="66">
        <v>105.200451060608</v>
      </c>
      <c r="G1183" s="66">
        <v>-1018.6933999607146</v>
      </c>
      <c r="H1183" s="66">
        <v>105.19852130484099</v>
      </c>
      <c r="J1183" s="66">
        <v>-633.37367751698605</v>
      </c>
      <c r="K1183" s="66">
        <v>111.759859633354</v>
      </c>
    </row>
    <row r="1184" spans="1:11">
      <c r="A1184" s="66">
        <v>714.11900082962188</v>
      </c>
      <c r="B1184" s="66">
        <v>106.013000182784</v>
      </c>
      <c r="D1184" s="66">
        <v>935.49930736791214</v>
      </c>
      <c r="E1184" s="66">
        <v>104.78713431774599</v>
      </c>
      <c r="G1184" s="66">
        <v>-1014.0782324720775</v>
      </c>
      <c r="H1184" s="66">
        <v>104.918744361584</v>
      </c>
      <c r="J1184" s="66">
        <v>-632.88824543814474</v>
      </c>
      <c r="K1184" s="66">
        <v>112.007170847827</v>
      </c>
    </row>
    <row r="1185" spans="1:11">
      <c r="A1185" s="66">
        <v>749.63703414625707</v>
      </c>
      <c r="B1185" s="66">
        <v>105.88314202777499</v>
      </c>
      <c r="G1185" s="66">
        <v>-1012.3086934556444</v>
      </c>
      <c r="H1185" s="66">
        <v>105.452920119852</v>
      </c>
      <c r="J1185" s="66">
        <v>-632.34099002628852</v>
      </c>
      <c r="K1185" s="66">
        <v>112.040164602449</v>
      </c>
    </row>
    <row r="1186" spans="1:11">
      <c r="A1186" s="66">
        <v>750.11563213502961</v>
      </c>
      <c r="B1186" s="66">
        <v>106.094102453734</v>
      </c>
      <c r="G1186" s="66">
        <v>-1011.6750262593215</v>
      </c>
      <c r="H1186" s="66">
        <v>105.983034725409</v>
      </c>
      <c r="J1186" s="66">
        <v>-632.1562133873249</v>
      </c>
      <c r="K1186" s="66">
        <v>111.662113053198</v>
      </c>
    </row>
    <row r="1187" spans="1:11">
      <c r="A1187" s="66">
        <v>751.01079484887725</v>
      </c>
      <c r="B1187" s="66">
        <v>105.978361365578</v>
      </c>
      <c r="G1187" s="66">
        <v>-1009.3108416757361</v>
      </c>
      <c r="H1187" s="66">
        <v>105.84730129492</v>
      </c>
      <c r="J1187" s="66">
        <v>-631.44194753598447</v>
      </c>
      <c r="K1187" s="66">
        <v>111.64493988441301</v>
      </c>
    </row>
    <row r="1188" spans="1:11">
      <c r="A1188" s="66">
        <v>751.20202253809646</v>
      </c>
      <c r="B1188" s="66">
        <v>105.62001334325301</v>
      </c>
      <c r="G1188" s="66">
        <v>-1007.8807736018089</v>
      </c>
      <c r="H1188" s="66">
        <v>106.88811753261599</v>
      </c>
      <c r="J1188" s="66">
        <v>-630.39558239528219</v>
      </c>
      <c r="K1188" s="66">
        <v>112.474551066793</v>
      </c>
    </row>
    <row r="1189" spans="1:11">
      <c r="A1189" s="176" t="s">
        <v>370</v>
      </c>
      <c r="B1189" s="176"/>
      <c r="D1189" s="176" t="s">
        <v>370</v>
      </c>
      <c r="E1189" s="176"/>
      <c r="G1189" s="176" t="s">
        <v>370</v>
      </c>
      <c r="H1189" s="176"/>
      <c r="J1189" s="176" t="s">
        <v>181</v>
      </c>
      <c r="K1189" s="176"/>
    </row>
    <row r="1190" spans="1:11">
      <c r="A1190" s="64" t="s">
        <v>345</v>
      </c>
      <c r="B1190" s="64" t="s">
        <v>346</v>
      </c>
      <c r="D1190" s="64" t="s">
        <v>345</v>
      </c>
      <c r="E1190" s="64" t="s">
        <v>346</v>
      </c>
      <c r="G1190" s="64" t="s">
        <v>345</v>
      </c>
      <c r="H1190" s="64" t="s">
        <v>346</v>
      </c>
      <c r="J1190" s="64" t="s">
        <v>345</v>
      </c>
      <c r="K1190" s="64" t="s">
        <v>346</v>
      </c>
    </row>
    <row r="1191" spans="1:11">
      <c r="A1191" s="66">
        <v>-629.6301900645293</v>
      </c>
      <c r="B1191" s="66">
        <v>112.521507332811</v>
      </c>
      <c r="D1191" s="66">
        <v>-366.17785861535305</v>
      </c>
      <c r="E1191" s="66">
        <v>110.819554461441</v>
      </c>
      <c r="G1191" s="66">
        <v>-42.759999924347525</v>
      </c>
      <c r="H1191" s="66">
        <v>110.489698437944</v>
      </c>
      <c r="J1191" s="66">
        <v>-34.429158264415086</v>
      </c>
      <c r="K1191" s="66">
        <v>122.40530072647501</v>
      </c>
    </row>
    <row r="1192" spans="1:11">
      <c r="A1192" s="66">
        <v>-629.5208961051776</v>
      </c>
      <c r="B1192" s="66">
        <v>112.425241708614</v>
      </c>
      <c r="D1192" s="66">
        <v>-363.29588379455396</v>
      </c>
      <c r="E1192" s="66">
        <v>110.810933763023</v>
      </c>
      <c r="G1192" s="66">
        <v>-42.544157534777185</v>
      </c>
      <c r="H1192" s="66">
        <v>110.488616353214</v>
      </c>
      <c r="J1192" s="66">
        <v>-19.819158395496324</v>
      </c>
      <c r="K1192" s="66">
        <v>117.518361089582</v>
      </c>
    </row>
    <row r="1193" spans="1:11">
      <c r="A1193" s="66">
        <v>-516.1394708627754</v>
      </c>
      <c r="B1193" s="66">
        <v>112.445961397608</v>
      </c>
      <c r="D1193" s="66">
        <v>-362.59634126322794</v>
      </c>
      <c r="E1193" s="66">
        <v>110.934206911187</v>
      </c>
      <c r="G1193" s="66">
        <v>-42.479090927145656</v>
      </c>
      <c r="H1193" s="66">
        <v>108.958776651421</v>
      </c>
      <c r="J1193" s="66">
        <v>-6.7413706822723842</v>
      </c>
      <c r="K1193" s="66">
        <v>116.903229815575</v>
      </c>
    </row>
    <row r="1194" spans="1:11">
      <c r="A1194" s="66">
        <v>-515.35556589021473</v>
      </c>
      <c r="B1194" s="66">
        <v>112.09687149621401</v>
      </c>
      <c r="D1194" s="66">
        <v>-361.61810490641341</v>
      </c>
      <c r="E1194" s="66">
        <v>110.971862007044</v>
      </c>
      <c r="G1194" s="66">
        <v>-41.213263920816367</v>
      </c>
      <c r="H1194" s="66">
        <v>108.884090069557</v>
      </c>
      <c r="J1194" s="66">
        <v>0</v>
      </c>
      <c r="K1194" s="66">
        <v>116.79300000000001</v>
      </c>
    </row>
    <row r="1195" spans="1:11">
      <c r="A1195" s="66">
        <v>-512.16168228868878</v>
      </c>
      <c r="B1195" s="66">
        <v>112.05981113592701</v>
      </c>
      <c r="D1195" s="66">
        <v>-358.70911282220209</v>
      </c>
      <c r="E1195" s="66">
        <v>110.38108190686</v>
      </c>
      <c r="G1195" s="66">
        <v>-41.212358821378743</v>
      </c>
      <c r="H1195" s="66">
        <v>110.45458941817</v>
      </c>
      <c r="J1195" s="66">
        <v>0.49974410013072684</v>
      </c>
      <c r="K1195" s="66">
        <v>116.58008639271701</v>
      </c>
    </row>
    <row r="1196" spans="1:11">
      <c r="A1196" s="66">
        <v>-511.64522129674316</v>
      </c>
      <c r="B1196" s="66">
        <v>112.334556824191</v>
      </c>
      <c r="D1196" s="66">
        <v>-357.3893872133898</v>
      </c>
      <c r="E1196" s="66">
        <v>109.80691456060001</v>
      </c>
      <c r="G1196" s="66">
        <v>-40.981459412744208</v>
      </c>
      <c r="H1196" s="66">
        <v>110.41241225627201</v>
      </c>
      <c r="J1196" s="66">
        <v>1.6053584438637392</v>
      </c>
      <c r="K1196" s="66">
        <v>115.96488070055599</v>
      </c>
    </row>
    <row r="1197" spans="1:11">
      <c r="A1197" s="66">
        <v>-509.97196141850645</v>
      </c>
      <c r="B1197" s="66">
        <v>112.361641186995</v>
      </c>
      <c r="D1197" s="66">
        <v>-344.27176332371118</v>
      </c>
      <c r="E1197" s="66">
        <v>109.7696128707</v>
      </c>
      <c r="G1197" s="66">
        <v>-40.962297261055681</v>
      </c>
      <c r="H1197" s="66">
        <v>109.73553000050499</v>
      </c>
      <c r="J1197" s="66">
        <v>6.90885529749049</v>
      </c>
      <c r="K1197" s="66">
        <v>115.784415198825</v>
      </c>
    </row>
    <row r="1198" spans="1:11">
      <c r="A1198" s="66">
        <v>-509.57396499446861</v>
      </c>
      <c r="B1198" s="66">
        <v>112.02622865778601</v>
      </c>
      <c r="D1198" s="66">
        <v>-344.17511812045154</v>
      </c>
      <c r="E1198" s="66">
        <v>110.793992596775</v>
      </c>
      <c r="G1198" s="66">
        <v>-3.7686124443416475</v>
      </c>
      <c r="H1198" s="66">
        <v>109.923225363208</v>
      </c>
      <c r="J1198" s="66">
        <v>9.8310463810699602</v>
      </c>
      <c r="K1198" s="66">
        <v>114.08359207594501</v>
      </c>
    </row>
    <row r="1199" spans="1:11">
      <c r="A1199" s="66">
        <v>-505.68882648097389</v>
      </c>
      <c r="B1199" s="66">
        <v>112.048977057676</v>
      </c>
      <c r="D1199" s="66">
        <v>-343.90335075191246</v>
      </c>
      <c r="E1199" s="66">
        <v>110.765865461944</v>
      </c>
      <c r="G1199" s="66">
        <v>-0.31221208654040827</v>
      </c>
      <c r="H1199" s="66">
        <v>110.19709830869699</v>
      </c>
      <c r="J1199" s="66">
        <v>30.327998801620708</v>
      </c>
      <c r="K1199" s="66">
        <v>113.98637974854699</v>
      </c>
    </row>
    <row r="1200" spans="1:11">
      <c r="A1200" s="66">
        <v>-505.47740224565808</v>
      </c>
      <c r="B1200" s="66">
        <v>112.290687949145</v>
      </c>
      <c r="D1200" s="66">
        <v>-343.19046283447909</v>
      </c>
      <c r="E1200" s="66">
        <v>109.120776871079</v>
      </c>
      <c r="G1200" s="66">
        <v>-0.14675357493927479</v>
      </c>
      <c r="H1200" s="66">
        <v>110.287880409789</v>
      </c>
      <c r="J1200" s="66">
        <v>39.594957367041445</v>
      </c>
      <c r="K1200" s="66">
        <v>112.570298644525</v>
      </c>
    </row>
    <row r="1201" spans="1:11">
      <c r="A1201" s="66">
        <v>-505.12151919117628</v>
      </c>
      <c r="B1201" s="66">
        <v>112.256582201751</v>
      </c>
      <c r="D1201" s="66">
        <v>-339.82510297874052</v>
      </c>
      <c r="E1201" s="66">
        <v>109.01779630223101</v>
      </c>
      <c r="G1201" s="66">
        <v>0</v>
      </c>
      <c r="H1201" s="66">
        <v>110.492</v>
      </c>
      <c r="J1201" s="66">
        <v>39.636750228710746</v>
      </c>
      <c r="K1201" s="66">
        <v>110.215079950329</v>
      </c>
    </row>
    <row r="1202" spans="1:11">
      <c r="A1202" s="66">
        <v>-504.83355298912272</v>
      </c>
      <c r="B1202" s="66">
        <v>111.93384401442999</v>
      </c>
      <c r="D1202" s="66">
        <v>-339.14033443716193</v>
      </c>
      <c r="E1202" s="66">
        <v>110.78088192541399</v>
      </c>
      <c r="G1202" s="66">
        <v>0.18230825371494397</v>
      </c>
      <c r="H1202" s="66">
        <v>110.29362373139099</v>
      </c>
      <c r="J1202" s="66">
        <v>41.137018735787279</v>
      </c>
      <c r="K1202" s="66">
        <v>106.481196762933</v>
      </c>
    </row>
    <row r="1203" spans="1:11">
      <c r="A1203" s="66">
        <v>-503.84110137342424</v>
      </c>
      <c r="B1203" s="66">
        <v>111.840632198214</v>
      </c>
      <c r="D1203" s="66">
        <v>-338.98746813302546</v>
      </c>
      <c r="E1203" s="66">
        <v>110.872</v>
      </c>
      <c r="G1203" s="66">
        <v>0.27894752653724264</v>
      </c>
      <c r="H1203" s="66">
        <v>109.934405543106</v>
      </c>
      <c r="J1203" s="66">
        <v>44.687528215173849</v>
      </c>
      <c r="K1203" s="66">
        <v>106.934701577672</v>
      </c>
    </row>
    <row r="1204" spans="1:11">
      <c r="A1204" s="66">
        <v>-503.4202132896599</v>
      </c>
      <c r="B1204" s="66">
        <v>112.35259902964999</v>
      </c>
      <c r="D1204" s="66">
        <v>-334.29172591032869</v>
      </c>
      <c r="E1204" s="66">
        <v>110.687542984001</v>
      </c>
      <c r="G1204" s="66">
        <v>13.201972345541959</v>
      </c>
      <c r="H1204" s="66">
        <v>112.332063670344</v>
      </c>
      <c r="J1204" s="66">
        <v>54.60009459484143</v>
      </c>
      <c r="K1204" s="66">
        <v>108.214819712343</v>
      </c>
    </row>
    <row r="1205" spans="1:11">
      <c r="A1205" s="66">
        <v>-495.00470198396948</v>
      </c>
      <c r="B1205" s="66">
        <v>112.227042769566</v>
      </c>
      <c r="D1205" s="66">
        <v>-333.05565340986197</v>
      </c>
      <c r="E1205" s="66">
        <v>109.944490776813</v>
      </c>
      <c r="G1205" s="66">
        <v>17.915285823369096</v>
      </c>
      <c r="H1205" s="66">
        <v>112.40790146838501</v>
      </c>
      <c r="J1205" s="66">
        <v>71.200058852706405</v>
      </c>
      <c r="K1205" s="66">
        <v>109.64931071973299</v>
      </c>
    </row>
    <row r="1206" spans="1:11">
      <c r="A1206" s="66">
        <v>-494.32175183663315</v>
      </c>
      <c r="B1206" s="66">
        <v>112.218553574579</v>
      </c>
      <c r="D1206" s="66">
        <v>-321.04967477579345</v>
      </c>
      <c r="E1206" s="66">
        <v>109.93924802172999</v>
      </c>
      <c r="J1206" s="66">
        <v>81.562862244491399</v>
      </c>
      <c r="K1206" s="66">
        <v>110.500253851772</v>
      </c>
    </row>
    <row r="1207" spans="1:11">
      <c r="A1207" s="66">
        <v>-478.84530775692485</v>
      </c>
      <c r="B1207" s="66">
        <v>112.168931112883</v>
      </c>
      <c r="D1207" s="66">
        <v>-320.63299671684911</v>
      </c>
      <c r="E1207" s="66">
        <v>110.068523268832</v>
      </c>
      <c r="J1207" s="66">
        <v>90.82051326957864</v>
      </c>
      <c r="K1207" s="66">
        <v>110.53921542577901</v>
      </c>
    </row>
    <row r="1208" spans="1:11">
      <c r="A1208" s="66">
        <v>-478.6232689629004</v>
      </c>
      <c r="B1208" s="66">
        <v>112.32325909967</v>
      </c>
      <c r="D1208" s="66">
        <v>-319.57300417988932</v>
      </c>
      <c r="E1208" s="66">
        <v>110.079376765378</v>
      </c>
      <c r="J1208" s="66">
        <v>96.958725113520345</v>
      </c>
      <c r="K1208" s="66">
        <v>111.132274426324</v>
      </c>
    </row>
    <row r="1209" spans="1:11">
      <c r="A1209" s="66">
        <v>-478.48856392879878</v>
      </c>
      <c r="B1209" s="66">
        <v>112.270661767587</v>
      </c>
      <c r="D1209" s="66">
        <v>-319.44259025557147</v>
      </c>
      <c r="E1209" s="66">
        <v>109.776958058264</v>
      </c>
      <c r="J1209" s="66">
        <v>119.91412289202987</v>
      </c>
      <c r="K1209" s="66">
        <v>111.013105423564</v>
      </c>
    </row>
    <row r="1210" spans="1:11">
      <c r="A1210" s="66">
        <v>-478.08709987843343</v>
      </c>
      <c r="B1210" s="66">
        <v>112.032610401821</v>
      </c>
      <c r="D1210" s="66">
        <v>-260.37308671513978</v>
      </c>
      <c r="E1210" s="66">
        <v>110.27556586239</v>
      </c>
      <c r="J1210" s="66">
        <v>125.29854403887026</v>
      </c>
      <c r="K1210" s="66">
        <v>112.01129653645501</v>
      </c>
    </row>
    <row r="1211" spans="1:11">
      <c r="A1211" s="66">
        <v>-453.62574314852577</v>
      </c>
      <c r="B1211" s="66">
        <v>112.07603213631</v>
      </c>
      <c r="D1211" s="66">
        <v>-260.34899382233101</v>
      </c>
      <c r="E1211" s="66">
        <v>109.744376814566</v>
      </c>
      <c r="J1211" s="66">
        <v>148.61989541121855</v>
      </c>
      <c r="K1211" s="66">
        <v>112.284414229625</v>
      </c>
    </row>
    <row r="1212" spans="1:11">
      <c r="A1212" s="66">
        <v>-453.35588074014453</v>
      </c>
      <c r="B1212" s="66">
        <v>112.21963785649</v>
      </c>
      <c r="D1212" s="66">
        <v>-260.26534767622672</v>
      </c>
      <c r="E1212" s="66">
        <v>110.30390747099401</v>
      </c>
      <c r="J1212" s="66">
        <v>168.33643562936896</v>
      </c>
      <c r="K1212" s="66">
        <v>112.28850890936501</v>
      </c>
    </row>
    <row r="1213" spans="1:11">
      <c r="A1213" s="66">
        <v>-453.09993977520833</v>
      </c>
      <c r="B1213" s="66">
        <v>112.198902669444</v>
      </c>
      <c r="D1213" s="66">
        <v>-259.90278275818702</v>
      </c>
      <c r="E1213" s="66">
        <v>108.77764018490601</v>
      </c>
      <c r="J1213" s="66">
        <v>187.15100128713607</v>
      </c>
      <c r="K1213" s="66">
        <v>112.093912081995</v>
      </c>
    </row>
    <row r="1214" spans="1:11">
      <c r="A1214" s="66">
        <v>-452.95175174121937</v>
      </c>
      <c r="B1214" s="66">
        <v>111.719062608828</v>
      </c>
      <c r="D1214" s="66">
        <v>-257.50823901285025</v>
      </c>
      <c r="E1214" s="66">
        <v>108.826705408569</v>
      </c>
      <c r="J1214" s="66">
        <v>190.49707401247753</v>
      </c>
      <c r="K1214" s="66">
        <v>110.104583973526</v>
      </c>
    </row>
    <row r="1215" spans="1:11">
      <c r="A1215" s="66">
        <v>-442.68498122217437</v>
      </c>
      <c r="B1215" s="66">
        <v>111.678008536798</v>
      </c>
      <c r="D1215" s="66">
        <v>-257.39911504283367</v>
      </c>
      <c r="E1215" s="66">
        <v>110.31326490037701</v>
      </c>
      <c r="J1215" s="66">
        <v>194.62353886304453</v>
      </c>
      <c r="K1215" s="66">
        <v>109.992328345571</v>
      </c>
    </row>
    <row r="1216" spans="1:11">
      <c r="A1216" s="66">
        <v>-442.48528830769271</v>
      </c>
      <c r="B1216" s="66">
        <v>111.79418152528601</v>
      </c>
      <c r="D1216" s="66">
        <v>-250.33457666678376</v>
      </c>
      <c r="E1216" s="66">
        <v>110.304289849847</v>
      </c>
      <c r="J1216" s="66">
        <v>195.46707764047389</v>
      </c>
      <c r="K1216" s="66">
        <v>110.864500366497</v>
      </c>
    </row>
    <row r="1217" spans="1:11">
      <c r="A1217" s="66">
        <v>-442.23009443712863</v>
      </c>
      <c r="B1217" s="66">
        <v>111.831835400239</v>
      </c>
      <c r="D1217" s="66">
        <v>-249.79591347259935</v>
      </c>
      <c r="E1217" s="66">
        <v>108.894307886162</v>
      </c>
      <c r="J1217" s="66">
        <v>195.79070365395111</v>
      </c>
      <c r="K1217" s="66">
        <v>111.103418504418</v>
      </c>
    </row>
    <row r="1218" spans="1:11">
      <c r="A1218" s="66">
        <v>-441.97603025566514</v>
      </c>
      <c r="B1218" s="66">
        <v>111.18362067950601</v>
      </c>
      <c r="D1218" s="66">
        <v>-206.5818704177392</v>
      </c>
      <c r="E1218" s="66">
        <v>108.935686236371</v>
      </c>
      <c r="J1218" s="66">
        <v>220.47318924568779</v>
      </c>
      <c r="K1218" s="66">
        <v>111.048893266379</v>
      </c>
    </row>
    <row r="1219" spans="1:11">
      <c r="A1219" s="66">
        <v>-441.3089660176974</v>
      </c>
      <c r="B1219" s="66">
        <v>111.513685739084</v>
      </c>
      <c r="D1219" s="66">
        <v>-203.76036476631486</v>
      </c>
      <c r="E1219" s="66">
        <v>109.953633706866</v>
      </c>
      <c r="J1219" s="66">
        <v>223.62850255167089</v>
      </c>
      <c r="K1219" s="66">
        <v>112.721488002434</v>
      </c>
    </row>
    <row r="1220" spans="1:11">
      <c r="A1220" s="66">
        <v>-440.85768592213151</v>
      </c>
      <c r="B1220" s="66">
        <v>111.902742747196</v>
      </c>
      <c r="D1220" s="66">
        <v>-203.25326304472014</v>
      </c>
      <c r="E1220" s="66">
        <v>109.981412153699</v>
      </c>
      <c r="J1220" s="66">
        <v>237.26165638636971</v>
      </c>
      <c r="K1220" s="66">
        <v>113.247169123776</v>
      </c>
    </row>
    <row r="1221" spans="1:11">
      <c r="A1221" s="66">
        <v>-440.56727109577656</v>
      </c>
      <c r="B1221" s="66">
        <v>111.979476441087</v>
      </c>
      <c r="D1221" s="66">
        <v>-202.9598446910895</v>
      </c>
      <c r="E1221" s="66">
        <v>109.852925734278</v>
      </c>
      <c r="J1221" s="66">
        <v>281.86028584389788</v>
      </c>
      <c r="K1221" s="66">
        <v>113.379484526261</v>
      </c>
    </row>
    <row r="1222" spans="1:11">
      <c r="A1222" s="66">
        <v>-440.46752753296232</v>
      </c>
      <c r="B1222" s="66">
        <v>111.93972431240699</v>
      </c>
      <c r="D1222" s="66">
        <v>-176.6531161148223</v>
      </c>
      <c r="E1222" s="66">
        <v>109.846466611511</v>
      </c>
      <c r="J1222" s="66">
        <v>325.30301165304985</v>
      </c>
      <c r="K1222" s="66">
        <v>111.256824587098</v>
      </c>
    </row>
    <row r="1223" spans="1:11">
      <c r="A1223" s="66">
        <v>-418.0926598172569</v>
      </c>
      <c r="B1223" s="66">
        <v>111.908904173449</v>
      </c>
      <c r="D1223" s="66">
        <v>-175.72024493297218</v>
      </c>
      <c r="E1223" s="66">
        <v>110.008884304868</v>
      </c>
      <c r="J1223" s="66">
        <v>329.09759318002051</v>
      </c>
      <c r="K1223" s="66">
        <v>109.359677574664</v>
      </c>
    </row>
    <row r="1224" spans="1:11">
      <c r="A1224" s="66">
        <v>-417.2549830776108</v>
      </c>
      <c r="B1224" s="66">
        <v>112.02956173873601</v>
      </c>
      <c r="D1224" s="66">
        <v>-173.98595794877636</v>
      </c>
      <c r="E1224" s="66">
        <v>110.062623437656</v>
      </c>
      <c r="J1224" s="66">
        <v>352.33701565682253</v>
      </c>
      <c r="K1224" s="66">
        <v>109.80891464943601</v>
      </c>
    </row>
    <row r="1225" spans="1:11">
      <c r="A1225" s="66">
        <v>-415.2440179985619</v>
      </c>
      <c r="B1225" s="66">
        <v>112.01867299008001</v>
      </c>
      <c r="D1225" s="66">
        <v>-172.89199347786257</v>
      </c>
      <c r="E1225" s="66">
        <v>109.506028585772</v>
      </c>
      <c r="J1225" s="66">
        <v>358.96270141483177</v>
      </c>
      <c r="K1225" s="66">
        <v>110.67931810590601</v>
      </c>
    </row>
    <row r="1226" spans="1:11">
      <c r="A1226" s="66">
        <v>-407.40173210580667</v>
      </c>
      <c r="B1226" s="66">
        <v>111.212215870337</v>
      </c>
      <c r="D1226" s="66">
        <v>-119.64922211913255</v>
      </c>
      <c r="E1226" s="66">
        <v>109.411337728503</v>
      </c>
      <c r="J1226" s="66">
        <v>384.45610500578152</v>
      </c>
      <c r="K1226" s="66">
        <v>112.124699176427</v>
      </c>
    </row>
    <row r="1227" spans="1:11">
      <c r="A1227" s="66">
        <v>-394.0173647798124</v>
      </c>
      <c r="B1227" s="66">
        <v>111.299079703359</v>
      </c>
      <c r="D1227" s="66">
        <v>-119.41855298518423</v>
      </c>
      <c r="E1227" s="66">
        <v>110.15753410278001</v>
      </c>
      <c r="J1227" s="66">
        <v>405.86163506568226</v>
      </c>
      <c r="K1227" s="66">
        <v>112.567223962751</v>
      </c>
    </row>
    <row r="1228" spans="1:11">
      <c r="A1228" s="66">
        <v>-393.8604098936255</v>
      </c>
      <c r="B1228" s="66">
        <v>111.63640670574701</v>
      </c>
      <c r="D1228" s="66">
        <v>-118.57573032854226</v>
      </c>
      <c r="E1228" s="66">
        <v>110.27558875467101</v>
      </c>
      <c r="J1228" s="66">
        <v>439.54517358741168</v>
      </c>
      <c r="K1228" s="66">
        <v>112.877247121731</v>
      </c>
    </row>
    <row r="1229" spans="1:11">
      <c r="A1229" s="66">
        <v>-393.70735716469198</v>
      </c>
      <c r="B1229" s="66">
        <v>111.630414357164</v>
      </c>
      <c r="D1229" s="66">
        <v>-118.30277495918327</v>
      </c>
      <c r="E1229" s="66">
        <v>110.14610383611399</v>
      </c>
      <c r="J1229" s="66">
        <v>479.08205873743219</v>
      </c>
      <c r="K1229" s="66">
        <v>112.542391931704</v>
      </c>
    </row>
    <row r="1230" spans="1:11">
      <c r="A1230" s="66">
        <v>-393.46470061451822</v>
      </c>
      <c r="B1230" s="66">
        <v>111.403443531235</v>
      </c>
      <c r="D1230" s="66">
        <v>-48.485050274311575</v>
      </c>
      <c r="E1230" s="66">
        <v>110.239595479183</v>
      </c>
      <c r="J1230" s="66">
        <v>480.07047869812169</v>
      </c>
      <c r="K1230" s="66">
        <v>113.00016544902</v>
      </c>
    </row>
    <row r="1231" spans="1:11">
      <c r="A1231" s="66">
        <v>-368.03145044637051</v>
      </c>
      <c r="B1231" s="66">
        <v>111.46815820486501</v>
      </c>
      <c r="D1231" s="66">
        <v>-47.730120410415658</v>
      </c>
      <c r="E1231" s="66">
        <v>110.30369438458099</v>
      </c>
      <c r="J1231" s="66">
        <v>483.43173641613993</v>
      </c>
      <c r="K1231" s="66">
        <v>113.02632045421301</v>
      </c>
    </row>
    <row r="1232" spans="1:11">
      <c r="A1232" s="66">
        <v>-366.84600076734688</v>
      </c>
      <c r="B1232" s="66">
        <v>111.556013887389</v>
      </c>
      <c r="D1232" s="66">
        <v>-42.792496871394128</v>
      </c>
      <c r="E1232" s="66">
        <v>110.28503995541</v>
      </c>
      <c r="J1232" s="66">
        <v>483.47920740912451</v>
      </c>
      <c r="K1232" s="66">
        <v>112.674385346829</v>
      </c>
    </row>
    <row r="1233" spans="1:11">
      <c r="A1233" s="176" t="s">
        <v>371</v>
      </c>
      <c r="B1233" s="176"/>
      <c r="D1233" s="176" t="s">
        <v>182</v>
      </c>
      <c r="E1233" s="176"/>
      <c r="G1233" s="176" t="s">
        <v>372</v>
      </c>
      <c r="H1233" s="176"/>
      <c r="J1233" s="176" t="s">
        <v>372</v>
      </c>
      <c r="K1233" s="176"/>
    </row>
    <row r="1234" spans="1:11">
      <c r="A1234" s="64" t="s">
        <v>345</v>
      </c>
      <c r="B1234" s="64" t="s">
        <v>346</v>
      </c>
      <c r="D1234" s="64" t="s">
        <v>345</v>
      </c>
      <c r="E1234" s="64" t="s">
        <v>346</v>
      </c>
      <c r="G1234" s="64" t="s">
        <v>345</v>
      </c>
      <c r="H1234" s="64" t="s">
        <v>346</v>
      </c>
      <c r="J1234" s="64" t="s">
        <v>345</v>
      </c>
      <c r="K1234" s="64" t="s">
        <v>346</v>
      </c>
    </row>
    <row r="1235" spans="1:11">
      <c r="A1235" s="66">
        <v>484.86445309534872</v>
      </c>
      <c r="B1235" s="66">
        <v>111.97286347171401</v>
      </c>
      <c r="D1235" s="66">
        <v>-8.6647317725865669</v>
      </c>
      <c r="E1235" s="66">
        <v>122.729223676291</v>
      </c>
      <c r="G1235" s="66">
        <v>450.98069971637898</v>
      </c>
      <c r="H1235" s="66">
        <v>118.77155783440701</v>
      </c>
      <c r="J1235" s="66">
        <v>949.87606588634628</v>
      </c>
      <c r="K1235" s="66">
        <v>126.688181626484</v>
      </c>
    </row>
    <row r="1236" spans="1:11">
      <c r="A1236" s="66">
        <v>490.21101453336632</v>
      </c>
      <c r="B1236" s="66">
        <v>112.24607921048199</v>
      </c>
      <c r="D1236" s="66">
        <v>-3.3209718317620207</v>
      </c>
      <c r="E1236" s="66">
        <v>122.278412229761</v>
      </c>
      <c r="G1236" s="66">
        <v>453.5909220010887</v>
      </c>
      <c r="H1236" s="66">
        <v>118.811843197927</v>
      </c>
      <c r="J1236" s="66">
        <v>986.10686381822131</v>
      </c>
      <c r="K1236" s="66">
        <v>127.76406409913</v>
      </c>
    </row>
    <row r="1237" spans="1:11">
      <c r="A1237" s="66">
        <v>492.48847410012309</v>
      </c>
      <c r="B1237" s="66">
        <v>112.81467090004</v>
      </c>
      <c r="D1237" s="66">
        <v>-0.86099903015876988</v>
      </c>
      <c r="E1237" s="66">
        <v>121.19567442764701</v>
      </c>
      <c r="G1237" s="66">
        <v>455.85369895169254</v>
      </c>
      <c r="H1237" s="66">
        <v>117.54808363511999</v>
      </c>
      <c r="J1237" s="66">
        <v>987.71477799732327</v>
      </c>
      <c r="K1237" s="66">
        <v>126.727660627399</v>
      </c>
    </row>
    <row r="1238" spans="1:11">
      <c r="A1238" s="66">
        <v>502.23277893627539</v>
      </c>
      <c r="B1238" s="66">
        <v>113.63461011707901</v>
      </c>
      <c r="D1238" s="66">
        <v>0</v>
      </c>
      <c r="E1238" s="66">
        <v>121.21599999999999</v>
      </c>
      <c r="G1238" s="66">
        <v>460.88111358706732</v>
      </c>
      <c r="H1238" s="66">
        <v>117.737478160759</v>
      </c>
      <c r="J1238" s="66">
        <v>1015.0218537379858</v>
      </c>
      <c r="K1238" s="66">
        <v>127.71597916379901</v>
      </c>
    </row>
    <row r="1239" spans="1:11">
      <c r="A1239" s="66">
        <v>536.06238981407046</v>
      </c>
      <c r="B1239" s="66">
        <v>113.120342320495</v>
      </c>
      <c r="D1239" s="66">
        <v>20.726408000463817</v>
      </c>
      <c r="E1239" s="66">
        <v>121.505170574743</v>
      </c>
      <c r="G1239" s="66">
        <v>464.04044485849022</v>
      </c>
      <c r="H1239" s="66">
        <v>118.16744793964401</v>
      </c>
      <c r="J1239" s="66">
        <v>1016.8763710014424</v>
      </c>
      <c r="K1239" s="66">
        <v>128.56534768641799</v>
      </c>
    </row>
    <row r="1240" spans="1:11">
      <c r="A1240" s="66">
        <v>543.65590065277684</v>
      </c>
      <c r="B1240" s="66">
        <v>113.552515710446</v>
      </c>
      <c r="D1240" s="66">
        <v>24.799800088883735</v>
      </c>
      <c r="E1240" s="66">
        <v>119.758102274656</v>
      </c>
      <c r="G1240" s="66">
        <v>474.40158377815078</v>
      </c>
      <c r="H1240" s="66">
        <v>118.21028732852101</v>
      </c>
      <c r="J1240" s="66">
        <v>1035.2459500592033</v>
      </c>
      <c r="K1240" s="66">
        <v>129.27033279314799</v>
      </c>
    </row>
    <row r="1241" spans="1:11">
      <c r="A1241" s="66">
        <v>548.08573765807546</v>
      </c>
      <c r="B1241" s="66">
        <v>116.885013473081</v>
      </c>
      <c r="D1241" s="66">
        <v>41.414393811704556</v>
      </c>
      <c r="E1241" s="66">
        <v>119.29014152392899</v>
      </c>
      <c r="G1241" s="66">
        <v>475.78848991973467</v>
      </c>
      <c r="H1241" s="66">
        <v>119.37407519940599</v>
      </c>
      <c r="J1241" s="66">
        <v>1035.6801120997598</v>
      </c>
      <c r="K1241" s="66">
        <v>127.99082606235601</v>
      </c>
    </row>
    <row r="1242" spans="1:11">
      <c r="A1242" s="66">
        <v>622.6768382582685</v>
      </c>
      <c r="B1242" s="66">
        <v>116.80366752115199</v>
      </c>
      <c r="D1242" s="66">
        <v>52.399690668638442</v>
      </c>
      <c r="E1242" s="66">
        <v>118.639035352683</v>
      </c>
      <c r="G1242" s="66">
        <v>490.72065136862972</v>
      </c>
      <c r="H1242" s="66">
        <v>119.107679241331</v>
      </c>
      <c r="J1242" s="66">
        <v>1064.2082010901022</v>
      </c>
      <c r="K1242" s="66">
        <v>128.50538705111001</v>
      </c>
    </row>
    <row r="1243" spans="1:11">
      <c r="A1243" s="66">
        <v>634.34325115889033</v>
      </c>
      <c r="B1243" s="66">
        <v>118.81205110483199</v>
      </c>
      <c r="D1243" s="66">
        <v>55.94982408831568</v>
      </c>
      <c r="E1243" s="66">
        <v>117.39778466120001</v>
      </c>
      <c r="G1243" s="66">
        <v>496.60064672265031</v>
      </c>
      <c r="H1243" s="66">
        <v>124.545903436153</v>
      </c>
      <c r="J1243" s="66">
        <v>1080.5640858960853</v>
      </c>
      <c r="K1243" s="66">
        <v>128.15138952936601</v>
      </c>
    </row>
    <row r="1244" spans="1:11">
      <c r="A1244" s="66">
        <v>637.80185838568002</v>
      </c>
      <c r="B1244" s="66">
        <v>118.898498353272</v>
      </c>
      <c r="D1244" s="66">
        <v>66.41530236892477</v>
      </c>
      <c r="E1244" s="66">
        <v>116.957078492715</v>
      </c>
      <c r="G1244" s="66">
        <v>496.70236591217258</v>
      </c>
      <c r="H1244" s="66">
        <v>124.51479545455</v>
      </c>
      <c r="J1244" s="66">
        <v>1094.8647769356867</v>
      </c>
      <c r="K1244" s="66">
        <v>128.25882666655801</v>
      </c>
    </row>
    <row r="1245" spans="1:11">
      <c r="A1245" s="66">
        <v>639.20339038077623</v>
      </c>
      <c r="B1245" s="66">
        <v>118.485883387028</v>
      </c>
      <c r="D1245" s="66">
        <v>68.402582876829641</v>
      </c>
      <c r="E1245" s="66">
        <v>116.248266729736</v>
      </c>
      <c r="G1245" s="66">
        <v>514.07125055136635</v>
      </c>
      <c r="H1245" s="66">
        <v>124.90274947497601</v>
      </c>
      <c r="J1245" s="66">
        <v>1106.6446113762354</v>
      </c>
      <c r="K1245" s="66">
        <v>128.525698434964</v>
      </c>
    </row>
    <row r="1246" spans="1:11">
      <c r="A1246" s="66">
        <v>670.6447402163891</v>
      </c>
      <c r="B1246" s="66">
        <v>118.43176138071701</v>
      </c>
      <c r="D1246" s="66">
        <v>74.665980131803551</v>
      </c>
      <c r="E1246" s="66">
        <v>115.971410062749</v>
      </c>
      <c r="G1246" s="66">
        <v>547.92730584287335</v>
      </c>
      <c r="H1246" s="66">
        <v>124.783265418955</v>
      </c>
      <c r="J1246" s="66">
        <v>1137.2279346270063</v>
      </c>
      <c r="K1246" s="66">
        <v>128.60647991821199</v>
      </c>
    </row>
    <row r="1247" spans="1:11">
      <c r="A1247" s="66">
        <v>715.65381724861504</v>
      </c>
      <c r="B1247" s="66">
        <v>118.479183262671</v>
      </c>
      <c r="D1247" s="66">
        <v>76.765018357816061</v>
      </c>
      <c r="E1247" s="66">
        <v>115.195253197981</v>
      </c>
      <c r="G1247" s="66">
        <v>551.41771189824442</v>
      </c>
      <c r="H1247" s="66">
        <v>124.86075951566799</v>
      </c>
      <c r="J1247" s="66">
        <v>1149.82866118374</v>
      </c>
      <c r="K1247" s="66">
        <v>129.01540121087601</v>
      </c>
    </row>
    <row r="1248" spans="1:11">
      <c r="A1248" s="66">
        <v>718.35138587069719</v>
      </c>
      <c r="B1248" s="66">
        <v>119.427822910115</v>
      </c>
      <c r="D1248" s="66">
        <v>83.582493623798314</v>
      </c>
      <c r="E1248" s="66">
        <v>115.20006878903899</v>
      </c>
      <c r="G1248" s="66">
        <v>560.96470350994161</v>
      </c>
      <c r="H1248" s="66">
        <v>125.1087800303</v>
      </c>
      <c r="J1248" s="66">
        <v>1181.2278077030464</v>
      </c>
      <c r="K1248" s="66">
        <v>130.64873553886201</v>
      </c>
    </row>
    <row r="1249" spans="1:11">
      <c r="A1249" s="66">
        <v>721.68058594858132</v>
      </c>
      <c r="B1249" s="66">
        <v>120.222686781677</v>
      </c>
      <c r="D1249" s="66">
        <v>86.773386571371447</v>
      </c>
      <c r="E1249" s="66">
        <v>116.80652698274601</v>
      </c>
      <c r="G1249" s="66">
        <v>584.92704747465746</v>
      </c>
      <c r="H1249" s="66">
        <v>124.445180876088</v>
      </c>
      <c r="J1249" s="66">
        <v>1194.5540518861703</v>
      </c>
      <c r="K1249" s="66">
        <v>134.021057398995</v>
      </c>
    </row>
    <row r="1250" spans="1:11">
      <c r="A1250" s="66">
        <v>723.47842679196083</v>
      </c>
      <c r="B1250" s="66">
        <v>120.067663744011</v>
      </c>
      <c r="D1250" s="66">
        <v>99.316531360736562</v>
      </c>
      <c r="E1250" s="66">
        <v>116.847774961507</v>
      </c>
      <c r="G1250" s="66">
        <v>621.18755108508901</v>
      </c>
      <c r="H1250" s="66">
        <v>124.891831884377</v>
      </c>
      <c r="J1250" s="66">
        <v>1202.4517375237704</v>
      </c>
      <c r="K1250" s="66">
        <v>134.62299999999999</v>
      </c>
    </row>
    <row r="1251" spans="1:11">
      <c r="A1251" s="66">
        <v>724.06633807628384</v>
      </c>
      <c r="B1251" s="66">
        <v>119.243905897774</v>
      </c>
      <c r="D1251" s="66">
        <v>102.65847558221193</v>
      </c>
      <c r="E1251" s="66">
        <v>115.133629162391</v>
      </c>
      <c r="G1251" s="66">
        <v>625.31336947727937</v>
      </c>
      <c r="H1251" s="66">
        <v>122.409261245419</v>
      </c>
      <c r="J1251" s="66">
        <v>1209.2383135603714</v>
      </c>
      <c r="K1251" s="66">
        <v>134.79915728058899</v>
      </c>
    </row>
    <row r="1252" spans="1:11">
      <c r="A1252" s="66">
        <v>725.59820569856288</v>
      </c>
      <c r="B1252" s="66">
        <v>118.753922996642</v>
      </c>
      <c r="D1252" s="66">
        <v>107.3858819154885</v>
      </c>
      <c r="E1252" s="66">
        <v>115.207350697354</v>
      </c>
      <c r="G1252" s="66">
        <v>642.80581371868266</v>
      </c>
      <c r="H1252" s="66">
        <v>122.44431896786701</v>
      </c>
    </row>
    <row r="1253" spans="1:11">
      <c r="A1253" s="66">
        <v>728.71107549284034</v>
      </c>
      <c r="B1253" s="66">
        <v>118.91868297994699</v>
      </c>
      <c r="D1253" s="66">
        <v>109.2323857484439</v>
      </c>
      <c r="E1253" s="66">
        <v>114.48264099149</v>
      </c>
      <c r="G1253" s="66">
        <v>647.85632576477883</v>
      </c>
      <c r="H1253" s="66">
        <v>124.68567816157901</v>
      </c>
    </row>
    <row r="1254" spans="1:11">
      <c r="A1254" s="66">
        <v>730.50060163343767</v>
      </c>
      <c r="B1254" s="66">
        <v>120.933236349848</v>
      </c>
      <c r="D1254" s="66">
        <v>113.66296064962307</v>
      </c>
      <c r="E1254" s="66">
        <v>114.224120616156</v>
      </c>
      <c r="G1254" s="66">
        <v>654.42184295282846</v>
      </c>
      <c r="H1254" s="66">
        <v>124.766883168006</v>
      </c>
    </row>
    <row r="1255" spans="1:11">
      <c r="A1255" s="66">
        <v>731.22897921269782</v>
      </c>
      <c r="B1255" s="66">
        <v>121.033603635707</v>
      </c>
      <c r="D1255" s="66">
        <v>118.77527106972546</v>
      </c>
      <c r="E1255" s="66">
        <v>114.029755669474</v>
      </c>
      <c r="G1255" s="66">
        <v>690.18504101743372</v>
      </c>
      <c r="H1255" s="66">
        <v>124.933397120051</v>
      </c>
    </row>
    <row r="1256" spans="1:11">
      <c r="A1256" s="66">
        <v>734.11829788209684</v>
      </c>
      <c r="B1256" s="66">
        <v>119.598511277241</v>
      </c>
      <c r="D1256" s="66">
        <v>123.70487186532675</v>
      </c>
      <c r="E1256" s="66">
        <v>114.971915374985</v>
      </c>
      <c r="G1256" s="66">
        <v>728.10902582063784</v>
      </c>
      <c r="H1256" s="66">
        <v>124.919853325077</v>
      </c>
    </row>
    <row r="1257" spans="1:11">
      <c r="A1257" s="66">
        <v>766.77390913131239</v>
      </c>
      <c r="B1257" s="66">
        <v>119.61096727941</v>
      </c>
      <c r="D1257" s="66">
        <v>134.34402881242215</v>
      </c>
      <c r="E1257" s="66">
        <v>115.195897028584</v>
      </c>
      <c r="G1257" s="66">
        <v>731.425400258472</v>
      </c>
      <c r="H1257" s="66">
        <v>126.678871439804</v>
      </c>
    </row>
    <row r="1258" spans="1:11">
      <c r="A1258" s="66">
        <v>767.87707069706391</v>
      </c>
      <c r="B1258" s="66">
        <v>120.332808618097</v>
      </c>
      <c r="D1258" s="66">
        <v>161.43196008867386</v>
      </c>
      <c r="E1258" s="66">
        <v>114.692574323033</v>
      </c>
      <c r="G1258" s="66">
        <v>733.52453575779168</v>
      </c>
      <c r="H1258" s="66">
        <v>126.42303570615</v>
      </c>
    </row>
    <row r="1259" spans="1:11">
      <c r="A1259" s="66">
        <v>771.17673193174403</v>
      </c>
      <c r="B1259" s="66">
        <v>120.252236835052</v>
      </c>
      <c r="D1259" s="66">
        <v>185.95452476828038</v>
      </c>
      <c r="E1259" s="66">
        <v>115.145018976866</v>
      </c>
      <c r="G1259" s="66">
        <v>734.57615908506261</v>
      </c>
      <c r="H1259" s="66">
        <v>125.737125360482</v>
      </c>
    </row>
    <row r="1260" spans="1:11">
      <c r="A1260" s="66">
        <v>772.06134047274179</v>
      </c>
      <c r="B1260" s="66">
        <v>120.022759112112</v>
      </c>
      <c r="D1260" s="66">
        <v>189.38835400256201</v>
      </c>
      <c r="E1260" s="66">
        <v>115.77315198369</v>
      </c>
      <c r="G1260" s="66">
        <v>736.98919179111203</v>
      </c>
      <c r="H1260" s="66">
        <v>125.84142889951499</v>
      </c>
    </row>
    <row r="1261" spans="1:11">
      <c r="A1261" s="66">
        <v>836.19181675994662</v>
      </c>
      <c r="B1261" s="66">
        <v>120.00947011986899</v>
      </c>
      <c r="D1261" s="66">
        <v>192.67537778361336</v>
      </c>
      <c r="E1261" s="66">
        <v>116.073244559757</v>
      </c>
      <c r="G1261" s="66">
        <v>738.09584882346678</v>
      </c>
      <c r="H1261" s="66">
        <v>126.422361532758</v>
      </c>
    </row>
    <row r="1262" spans="1:11">
      <c r="A1262" s="66">
        <v>838.17578032994277</v>
      </c>
      <c r="B1262" s="66">
        <v>121.310259177411</v>
      </c>
      <c r="D1262" s="66">
        <v>215.53024517278476</v>
      </c>
      <c r="E1262" s="66">
        <v>115.5825903325</v>
      </c>
      <c r="G1262" s="66">
        <v>741.51713987719654</v>
      </c>
      <c r="H1262" s="66">
        <v>126.424830272533</v>
      </c>
    </row>
    <row r="1263" spans="1:11">
      <c r="A1263" s="66">
        <v>844.70076844850757</v>
      </c>
      <c r="B1263" s="66">
        <v>121.433231944727</v>
      </c>
      <c r="D1263" s="66">
        <v>224.65365463218447</v>
      </c>
      <c r="E1263" s="66">
        <v>115.206468552543</v>
      </c>
      <c r="G1263" s="66">
        <v>741.90041212776896</v>
      </c>
      <c r="H1263" s="66">
        <v>126.023465883477</v>
      </c>
    </row>
    <row r="1264" spans="1:11">
      <c r="A1264" s="66">
        <v>848.33445259512644</v>
      </c>
      <c r="B1264" s="66">
        <v>123.77025899364099</v>
      </c>
      <c r="D1264" s="66">
        <v>237.21071601532987</v>
      </c>
      <c r="E1264" s="66">
        <v>114.66155813339201</v>
      </c>
      <c r="G1264" s="66">
        <v>753.86201913770742</v>
      </c>
      <c r="H1264" s="66">
        <v>126.13618492487799</v>
      </c>
    </row>
    <row r="1265" spans="1:11">
      <c r="A1265" s="66">
        <v>849.88445258347303</v>
      </c>
      <c r="B1265" s="66">
        <v>123.780258993641</v>
      </c>
      <c r="D1265" s="66">
        <v>283.69689488042587</v>
      </c>
      <c r="E1265" s="66">
        <v>115.286237786876</v>
      </c>
      <c r="G1265" s="66">
        <v>756.90201774070147</v>
      </c>
      <c r="H1265" s="66">
        <v>128.063108249176</v>
      </c>
    </row>
    <row r="1266" spans="1:11">
      <c r="A1266" s="66">
        <v>850.70648281919443</v>
      </c>
      <c r="B1266" s="66">
        <v>123.58807634146299</v>
      </c>
      <c r="D1266" s="66">
        <v>292.67174581308848</v>
      </c>
      <c r="E1266" s="66">
        <v>116.296857912078</v>
      </c>
      <c r="G1266" s="66">
        <v>759.77232291226505</v>
      </c>
      <c r="H1266" s="66">
        <v>127.983700341955</v>
      </c>
    </row>
    <row r="1267" spans="1:11">
      <c r="A1267" s="66">
        <v>850.70684087901429</v>
      </c>
      <c r="B1267" s="66">
        <v>123.646</v>
      </c>
      <c r="D1267" s="66">
        <v>298.27715797353414</v>
      </c>
      <c r="E1267" s="66">
        <v>118.860475357304</v>
      </c>
      <c r="G1267" s="66">
        <v>760.5317827645905</v>
      </c>
      <c r="H1267" s="66">
        <v>127.643426400141</v>
      </c>
    </row>
    <row r="1268" spans="1:11">
      <c r="A1268" s="66">
        <v>856.21209265330117</v>
      </c>
      <c r="B1268" s="66">
        <v>120.77201943880399</v>
      </c>
      <c r="D1268" s="66">
        <v>328.78820139769698</v>
      </c>
      <c r="E1268" s="66">
        <v>119.488291506124</v>
      </c>
      <c r="G1268" s="66">
        <v>889.39831675048208</v>
      </c>
      <c r="H1268" s="66">
        <v>127.68878056824499</v>
      </c>
      <c r="J1268" s="66"/>
      <c r="K1268" s="66"/>
    </row>
    <row r="1269" spans="1:11">
      <c r="A1269" s="66">
        <v>860.56146807417736</v>
      </c>
      <c r="B1269" s="66">
        <v>120.73755102405001</v>
      </c>
      <c r="D1269" s="66">
        <v>342.56848753741502</v>
      </c>
      <c r="E1269" s="66">
        <v>119.903607547707</v>
      </c>
      <c r="G1269" s="66">
        <v>891.59484175629541</v>
      </c>
      <c r="H1269" s="66">
        <v>128.01557296712801</v>
      </c>
    </row>
    <row r="1270" spans="1:11">
      <c r="D1270" s="66">
        <v>352.65727247829852</v>
      </c>
      <c r="E1270" s="66">
        <v>120.093238669101</v>
      </c>
      <c r="G1270" s="66">
        <v>895.97182663941805</v>
      </c>
      <c r="H1270" s="66">
        <v>127.9522815201</v>
      </c>
    </row>
    <row r="1271" spans="1:11">
      <c r="D1271" s="66">
        <v>361.84354547227667</v>
      </c>
      <c r="E1271" s="66">
        <v>120.239487551268</v>
      </c>
      <c r="G1271" s="66">
        <v>898.7471233499474</v>
      </c>
      <c r="H1271" s="66">
        <v>127.47792147846999</v>
      </c>
    </row>
    <row r="1272" spans="1:11">
      <c r="D1272" s="66">
        <v>380.25528390361552</v>
      </c>
      <c r="E1272" s="66">
        <v>120.291545057413</v>
      </c>
      <c r="G1272" s="66">
        <v>902.84194047340407</v>
      </c>
      <c r="H1272" s="66">
        <v>127.705424893665</v>
      </c>
    </row>
    <row r="1273" spans="1:11">
      <c r="D1273" s="66">
        <v>381.21713259683446</v>
      </c>
      <c r="E1273" s="66">
        <v>120.100819726702</v>
      </c>
      <c r="G1273" s="66">
        <v>907.99267544595796</v>
      </c>
      <c r="H1273" s="66">
        <v>128.98531167085599</v>
      </c>
    </row>
    <row r="1274" spans="1:11">
      <c r="D1274" s="66">
        <v>405.14102522371172</v>
      </c>
      <c r="E1274" s="66">
        <v>119.69037524628099</v>
      </c>
      <c r="G1274" s="66">
        <v>914.95018937729265</v>
      </c>
      <c r="H1274" s="66">
        <v>128.901688562148</v>
      </c>
    </row>
    <row r="1275" spans="1:11">
      <c r="D1275" s="66">
        <v>427.47948499508686</v>
      </c>
      <c r="E1275" s="66">
        <v>118.991857099935</v>
      </c>
      <c r="G1275" s="66">
        <v>916.48280201924922</v>
      </c>
      <c r="H1275" s="66">
        <v>128.68904234427001</v>
      </c>
    </row>
    <row r="1276" spans="1:11">
      <c r="D1276" s="66">
        <v>448.55712490569618</v>
      </c>
      <c r="E1276" s="66">
        <v>118.474347895067</v>
      </c>
      <c r="G1276" s="66">
        <v>933.19401732049459</v>
      </c>
      <c r="H1276" s="66">
        <v>128.93360926480199</v>
      </c>
    </row>
    <row r="1277" spans="1:11">
      <c r="A1277" s="176" t="s">
        <v>183</v>
      </c>
      <c r="B1277" s="176"/>
      <c r="D1277" s="176" t="s">
        <v>373</v>
      </c>
      <c r="E1277" s="176"/>
      <c r="G1277" s="176" t="s">
        <v>373</v>
      </c>
      <c r="H1277" s="176"/>
      <c r="J1277" s="176" t="s">
        <v>373</v>
      </c>
      <c r="K1277" s="176"/>
    </row>
    <row r="1278" spans="1:11">
      <c r="A1278" s="64" t="s">
        <v>345</v>
      </c>
      <c r="B1278" s="64" t="s">
        <v>346</v>
      </c>
      <c r="D1278" s="64" t="s">
        <v>345</v>
      </c>
      <c r="E1278" s="64" t="s">
        <v>346</v>
      </c>
      <c r="G1278" s="64" t="s">
        <v>345</v>
      </c>
      <c r="H1278" s="64" t="s">
        <v>346</v>
      </c>
      <c r="J1278" s="64" t="s">
        <v>345</v>
      </c>
      <c r="K1278" s="64" t="s">
        <v>346</v>
      </c>
    </row>
    <row r="1279" spans="1:11">
      <c r="A1279" s="66">
        <v>-20.927897031794625</v>
      </c>
      <c r="B1279" s="66">
        <v>129.063252054407</v>
      </c>
      <c r="D1279" s="66">
        <v>350.70520926495277</v>
      </c>
      <c r="E1279" s="66">
        <v>121.610346582914</v>
      </c>
      <c r="G1279" s="66">
        <v>804.29288945607084</v>
      </c>
      <c r="H1279" s="66">
        <v>133.05020353788001</v>
      </c>
      <c r="J1279" s="66">
        <v>1277.3766911644086</v>
      </c>
      <c r="K1279" s="66">
        <v>137.53016465994301</v>
      </c>
    </row>
    <row r="1280" spans="1:11">
      <c r="A1280" s="66">
        <v>-15.134436755350807</v>
      </c>
      <c r="B1280" s="66">
        <v>129.15800182707599</v>
      </c>
      <c r="D1280" s="66">
        <v>356.22772635231638</v>
      </c>
      <c r="E1280" s="66">
        <v>121.68278553319</v>
      </c>
      <c r="G1280" s="66">
        <v>819.29428719021394</v>
      </c>
      <c r="H1280" s="66">
        <v>133.096774243807</v>
      </c>
      <c r="J1280" s="66">
        <v>1278.6846027831152</v>
      </c>
      <c r="K1280" s="66">
        <v>137.15332613227301</v>
      </c>
    </row>
    <row r="1281" spans="1:11">
      <c r="A1281" s="66">
        <v>-6.5342613419955597</v>
      </c>
      <c r="B1281" s="66">
        <v>129.28335256217099</v>
      </c>
      <c r="D1281" s="66">
        <v>359.78455149963997</v>
      </c>
      <c r="E1281" s="66">
        <v>122.572995947129</v>
      </c>
      <c r="G1281" s="66">
        <v>825.36769683589296</v>
      </c>
      <c r="H1281" s="66">
        <v>135.173281780395</v>
      </c>
      <c r="J1281" s="66">
        <v>1278.9742115188383</v>
      </c>
      <c r="K1281" s="66">
        <v>137.193490868987</v>
      </c>
    </row>
    <row r="1282" spans="1:11">
      <c r="A1282" s="66">
        <v>0</v>
      </c>
      <c r="B1282" s="66">
        <v>129.149</v>
      </c>
      <c r="D1282" s="66">
        <v>369.26842529697404</v>
      </c>
      <c r="E1282" s="66">
        <v>123.116830840533</v>
      </c>
      <c r="G1282" s="66">
        <v>832.47702662908159</v>
      </c>
      <c r="H1282" s="66">
        <v>134.82777344875799</v>
      </c>
      <c r="J1282" s="66">
        <v>1281.8407145382528</v>
      </c>
      <c r="K1282" s="66">
        <v>139.53493100449401</v>
      </c>
    </row>
    <row r="1283" spans="1:11">
      <c r="A1283" s="66">
        <v>0.90286534680632102</v>
      </c>
      <c r="B1283" s="66">
        <v>128.924426905091</v>
      </c>
      <c r="D1283" s="66">
        <v>380.09602190960646</v>
      </c>
      <c r="E1283" s="66">
        <v>122.811136635935</v>
      </c>
      <c r="G1283" s="66">
        <v>837.96816497521434</v>
      </c>
      <c r="H1283" s="66">
        <v>133.669664544943</v>
      </c>
      <c r="J1283" s="66">
        <v>1320.4635524453934</v>
      </c>
      <c r="K1283" s="66">
        <v>163.65288934661999</v>
      </c>
    </row>
    <row r="1284" spans="1:11">
      <c r="A1284" s="66">
        <v>1.0228653498647957</v>
      </c>
      <c r="B1284" s="66">
        <v>127.274426905091</v>
      </c>
      <c r="D1284" s="66">
        <v>382.98390776011331</v>
      </c>
      <c r="E1284" s="66">
        <v>122.40284268908</v>
      </c>
      <c r="G1284" s="66">
        <v>867.99815301457204</v>
      </c>
      <c r="H1284" s="66">
        <v>134.131078582187</v>
      </c>
      <c r="J1284" s="66">
        <v>1324.0412700189881</v>
      </c>
      <c r="K1284" s="66">
        <v>164.383301181934</v>
      </c>
    </row>
    <row r="1285" spans="1:11">
      <c r="A1285" s="66">
        <v>7.8333868028231048</v>
      </c>
      <c r="B1285" s="66">
        <v>123.70551022225899</v>
      </c>
      <c r="D1285" s="66">
        <v>384.02530810819241</v>
      </c>
      <c r="E1285" s="66">
        <v>122.48086327131401</v>
      </c>
      <c r="G1285" s="66">
        <v>902.27830336771967</v>
      </c>
      <c r="H1285" s="66">
        <v>134.28404932380801</v>
      </c>
      <c r="J1285" s="66">
        <v>1325.1104059595054</v>
      </c>
      <c r="K1285" s="66">
        <v>164.76900000000001</v>
      </c>
    </row>
    <row r="1286" spans="1:11">
      <c r="A1286" s="66">
        <v>13.191602217418264</v>
      </c>
      <c r="B1286" s="66">
        <v>123.01989937402701</v>
      </c>
      <c r="D1286" s="66">
        <v>385.94037630946178</v>
      </c>
      <c r="E1286" s="66">
        <v>123.198763297573</v>
      </c>
      <c r="G1286" s="66">
        <v>903.20885540516633</v>
      </c>
      <c r="H1286" s="66">
        <v>134.54262160916801</v>
      </c>
      <c r="J1286" s="66">
        <v>1325.5462659959876</v>
      </c>
      <c r="K1286" s="66">
        <v>164.83434187429299</v>
      </c>
    </row>
    <row r="1287" spans="1:11">
      <c r="A1287" s="66">
        <v>17.370487506653625</v>
      </c>
      <c r="B1287" s="66">
        <v>123.310131728446</v>
      </c>
      <c r="D1287" s="66">
        <v>397.90545147579502</v>
      </c>
      <c r="E1287" s="66">
        <v>123.049419143085</v>
      </c>
      <c r="G1287" s="66">
        <v>907.88558925950292</v>
      </c>
      <c r="H1287" s="66">
        <v>134.59331320393599</v>
      </c>
      <c r="J1287" s="66">
        <v>1327.0442588416477</v>
      </c>
      <c r="K1287" s="66">
        <v>164.69363783135699</v>
      </c>
    </row>
    <row r="1288" spans="1:11">
      <c r="A1288" s="66">
        <v>31.718009831731965</v>
      </c>
      <c r="B1288" s="66">
        <v>123.641117202489</v>
      </c>
      <c r="D1288" s="66">
        <v>415.04275072232895</v>
      </c>
      <c r="E1288" s="66">
        <v>123.175032320502</v>
      </c>
      <c r="G1288" s="66">
        <v>934.00819445357024</v>
      </c>
      <c r="H1288" s="66">
        <v>134.44900589387899</v>
      </c>
      <c r="J1288" s="66">
        <v>1327.2122345946275</v>
      </c>
      <c r="K1288" s="66">
        <v>164.49912429428801</v>
      </c>
    </row>
    <row r="1289" spans="1:11">
      <c r="A1289" s="66">
        <v>53.346091604701328</v>
      </c>
      <c r="B1289" s="66">
        <v>124.026376958475</v>
      </c>
      <c r="D1289" s="66">
        <v>419.83194260389234</v>
      </c>
      <c r="E1289" s="66">
        <v>123.983289544248</v>
      </c>
      <c r="G1289" s="66">
        <v>966.20667320289397</v>
      </c>
      <c r="H1289" s="66">
        <v>134.215420335809</v>
      </c>
      <c r="J1289" s="66">
        <v>1332.1940546835624</v>
      </c>
      <c r="K1289" s="66">
        <v>164.515055522159</v>
      </c>
    </row>
    <row r="1290" spans="1:11">
      <c r="A1290" s="66">
        <v>75.28618360944246</v>
      </c>
      <c r="B1290" s="66">
        <v>124.091745890345</v>
      </c>
      <c r="D1290" s="66">
        <v>429.74268723568497</v>
      </c>
      <c r="E1290" s="66">
        <v>124.090148906655</v>
      </c>
      <c r="G1290" s="66">
        <v>979.84917580452066</v>
      </c>
      <c r="H1290" s="66">
        <v>135.60563123357699</v>
      </c>
    </row>
    <row r="1291" spans="1:11">
      <c r="A1291" s="66">
        <v>90.351168950449079</v>
      </c>
      <c r="B1291" s="66">
        <v>123.803997595425</v>
      </c>
      <c r="D1291" s="66">
        <v>441.66232409261079</v>
      </c>
      <c r="E1291" s="66">
        <v>123.542190306108</v>
      </c>
      <c r="G1291" s="66">
        <v>983.74715712065802</v>
      </c>
      <c r="H1291" s="66">
        <v>135.726550168904</v>
      </c>
    </row>
    <row r="1292" spans="1:11">
      <c r="A1292" s="66">
        <v>103.68892841364735</v>
      </c>
      <c r="B1292" s="66">
        <v>121.933222852477</v>
      </c>
      <c r="D1292" s="66">
        <v>450.2853676261891</v>
      </c>
      <c r="E1292" s="66">
        <v>122.71795982355501</v>
      </c>
      <c r="G1292" s="66">
        <v>984.18515188017614</v>
      </c>
      <c r="H1292" s="66">
        <v>135.53064028135699</v>
      </c>
    </row>
    <row r="1293" spans="1:11">
      <c r="A1293" s="66">
        <v>112.68190719417842</v>
      </c>
      <c r="B1293" s="66">
        <v>121.52787530297699</v>
      </c>
      <c r="D1293" s="66">
        <v>474.51153189116877</v>
      </c>
      <c r="E1293" s="66">
        <v>122.720467597648</v>
      </c>
      <c r="G1293" s="66">
        <v>1028.0627726725811</v>
      </c>
      <c r="H1293" s="66">
        <v>135.585030539108</v>
      </c>
    </row>
    <row r="1294" spans="1:11">
      <c r="A1294" s="66">
        <v>119.10477338073454</v>
      </c>
      <c r="B1294" s="66">
        <v>122.566972270642</v>
      </c>
      <c r="D1294" s="66">
        <v>490.86207729404674</v>
      </c>
      <c r="E1294" s="66">
        <v>121.99957171763999</v>
      </c>
      <c r="G1294" s="66">
        <v>1029.0711842927863</v>
      </c>
      <c r="H1294" s="66">
        <v>135.754503301791</v>
      </c>
    </row>
    <row r="1295" spans="1:11">
      <c r="A1295" s="66">
        <v>121.0934020956807</v>
      </c>
      <c r="B1295" s="66">
        <v>123.543902230618</v>
      </c>
      <c r="D1295" s="66">
        <v>495.04847984410895</v>
      </c>
      <c r="E1295" s="66">
        <v>121.92159544871799</v>
      </c>
      <c r="G1295" s="66">
        <v>1048.2469161111012</v>
      </c>
      <c r="H1295" s="66">
        <v>135.87792691323801</v>
      </c>
    </row>
    <row r="1296" spans="1:11">
      <c r="A1296" s="66">
        <v>124.69714521665156</v>
      </c>
      <c r="B1296" s="66">
        <v>123.608808636831</v>
      </c>
      <c r="D1296" s="66">
        <v>500.04125465639356</v>
      </c>
      <c r="E1296" s="66">
        <v>122.161709861275</v>
      </c>
      <c r="G1296" s="66">
        <v>1053.199490797092</v>
      </c>
      <c r="H1296" s="66">
        <v>136.04912166608901</v>
      </c>
    </row>
    <row r="1297" spans="1:8">
      <c r="A1297" s="66">
        <v>131.96975928492614</v>
      </c>
      <c r="B1297" s="66">
        <v>122.414270196956</v>
      </c>
      <c r="D1297" s="66">
        <v>508.37216494357318</v>
      </c>
      <c r="E1297" s="66">
        <v>124.175728271452</v>
      </c>
      <c r="G1297" s="66">
        <v>1053.9880888879779</v>
      </c>
      <c r="H1297" s="66">
        <v>135.678792371339</v>
      </c>
    </row>
    <row r="1298" spans="1:8">
      <c r="A1298" s="66">
        <v>134.12072368933141</v>
      </c>
      <c r="B1298" s="66">
        <v>122.384357617227</v>
      </c>
      <c r="D1298" s="66">
        <v>530.60079561787677</v>
      </c>
      <c r="E1298" s="66">
        <v>124.39513828777601</v>
      </c>
      <c r="G1298" s="66">
        <v>1088.2238912215937</v>
      </c>
      <c r="H1298" s="66">
        <v>135.648018695936</v>
      </c>
    </row>
    <row r="1299" spans="1:8">
      <c r="A1299" s="66">
        <v>134.92656991904539</v>
      </c>
      <c r="B1299" s="66">
        <v>122.00710011604799</v>
      </c>
      <c r="D1299" s="66">
        <v>553.59217679991139</v>
      </c>
      <c r="E1299" s="66">
        <v>124.35394797187401</v>
      </c>
      <c r="G1299" s="66">
        <v>1089.1380750038213</v>
      </c>
      <c r="H1299" s="66">
        <v>136.06309581048299</v>
      </c>
    </row>
    <row r="1300" spans="1:8">
      <c r="A1300" s="66">
        <v>137.05056279927666</v>
      </c>
      <c r="B1300" s="66">
        <v>122.079059703133</v>
      </c>
      <c r="D1300" s="66">
        <v>569.09417091374803</v>
      </c>
      <c r="E1300" s="66">
        <v>124.562628738439</v>
      </c>
      <c r="G1300" s="66">
        <v>1089.8110954355056</v>
      </c>
      <c r="H1300" s="66">
        <v>136.06429108843599</v>
      </c>
    </row>
    <row r="1301" spans="1:8">
      <c r="A1301" s="66">
        <v>138.86514402741466</v>
      </c>
      <c r="B1301" s="66">
        <v>123.05046390192599</v>
      </c>
      <c r="D1301" s="66">
        <v>591.24151477490284</v>
      </c>
      <c r="E1301" s="66">
        <v>125.505251258794</v>
      </c>
      <c r="G1301" s="66">
        <v>1090.5962625377308</v>
      </c>
      <c r="H1301" s="66">
        <v>135.72813810356899</v>
      </c>
    </row>
    <row r="1302" spans="1:8">
      <c r="A1302" s="66">
        <v>142.42898300976211</v>
      </c>
      <c r="B1302" s="66">
        <v>123.557538893222</v>
      </c>
      <c r="D1302" s="66">
        <v>610.99049904862181</v>
      </c>
      <c r="E1302" s="66">
        <v>125.451431036725</v>
      </c>
      <c r="G1302" s="66">
        <v>1095.6211213839194</v>
      </c>
      <c r="H1302" s="66">
        <v>135.87583927282799</v>
      </c>
    </row>
    <row r="1303" spans="1:8">
      <c r="A1303" s="66">
        <v>149.4547930199308</v>
      </c>
      <c r="B1303" s="66">
        <v>123.722864986535</v>
      </c>
      <c r="D1303" s="66">
        <v>636.63658337842594</v>
      </c>
      <c r="E1303" s="66">
        <v>125.81836303809</v>
      </c>
      <c r="G1303" s="66">
        <v>1097.095921414548</v>
      </c>
      <c r="H1303" s="66">
        <v>134.56204740887301</v>
      </c>
    </row>
    <row r="1304" spans="1:8">
      <c r="A1304" s="66">
        <v>156.55471763338073</v>
      </c>
      <c r="B1304" s="66">
        <v>120.43220528101099</v>
      </c>
      <c r="D1304" s="66">
        <v>657.04224780820016</v>
      </c>
      <c r="E1304" s="66">
        <v>124.91943617168</v>
      </c>
      <c r="G1304" s="66">
        <v>1108.2428665149596</v>
      </c>
      <c r="H1304" s="66">
        <v>134.40478916625301</v>
      </c>
    </row>
    <row r="1305" spans="1:8">
      <c r="A1305" s="66">
        <v>160.44543977614401</v>
      </c>
      <c r="B1305" s="66">
        <v>120.29525965702</v>
      </c>
      <c r="D1305" s="66">
        <v>666.67630281896243</v>
      </c>
      <c r="E1305" s="66">
        <v>124.564592609196</v>
      </c>
      <c r="G1305" s="66">
        <v>1111.7168475828955</v>
      </c>
      <c r="H1305" s="66">
        <v>136.048707541639</v>
      </c>
    </row>
    <row r="1306" spans="1:8">
      <c r="A1306" s="66">
        <v>166.82585150272561</v>
      </c>
      <c r="B1306" s="66">
        <v>120.49934280145401</v>
      </c>
      <c r="D1306" s="66">
        <v>678.89475146942038</v>
      </c>
      <c r="E1306" s="66">
        <v>124.602217111843</v>
      </c>
      <c r="G1306" s="66">
        <v>1113.2660097102823</v>
      </c>
      <c r="H1306" s="66">
        <v>135.55792677365901</v>
      </c>
    </row>
    <row r="1307" spans="1:8">
      <c r="A1307" s="66">
        <v>184.97100386305902</v>
      </c>
      <c r="B1307" s="66">
        <v>121.582987017072</v>
      </c>
      <c r="D1307" s="66">
        <v>682.60770095727457</v>
      </c>
      <c r="E1307" s="66">
        <v>124.262546581477</v>
      </c>
      <c r="G1307" s="66">
        <v>1147.1990766492522</v>
      </c>
      <c r="H1307" s="66">
        <v>135.24836198365401</v>
      </c>
    </row>
    <row r="1308" spans="1:8">
      <c r="A1308" s="66">
        <v>201.34798552306032</v>
      </c>
      <c r="B1308" s="66">
        <v>121.03484687683699</v>
      </c>
      <c r="D1308" s="66">
        <v>689.37188540305101</v>
      </c>
      <c r="E1308" s="66">
        <v>125.348771489398</v>
      </c>
      <c r="G1308" s="66">
        <v>1149.0246227192088</v>
      </c>
      <c r="H1308" s="66">
        <v>136.23304771788199</v>
      </c>
    </row>
    <row r="1309" spans="1:8">
      <c r="A1309" s="66">
        <v>214.38278749187367</v>
      </c>
      <c r="B1309" s="66">
        <v>121.29456186928</v>
      </c>
      <c r="D1309" s="66">
        <v>691.3718854011662</v>
      </c>
      <c r="E1309" s="66">
        <v>126.348771489398</v>
      </c>
      <c r="G1309" s="66">
        <v>1151.848503817331</v>
      </c>
      <c r="H1309" s="66">
        <v>136.25913463986899</v>
      </c>
    </row>
    <row r="1310" spans="1:8">
      <c r="A1310" s="66">
        <v>223.32188116284112</v>
      </c>
      <c r="B1310" s="66">
        <v>122.485774314851</v>
      </c>
      <c r="D1310" s="66">
        <v>696.94257441512423</v>
      </c>
      <c r="E1310" s="66">
        <v>129.03298334165001</v>
      </c>
      <c r="G1310" s="66">
        <v>1152.0274058119678</v>
      </c>
      <c r="H1310" s="66">
        <v>136.04853311612499</v>
      </c>
    </row>
    <row r="1311" spans="1:8">
      <c r="A1311" s="66">
        <v>242.10043570155571</v>
      </c>
      <c r="B1311" s="66">
        <v>121.993693877097</v>
      </c>
      <c r="D1311" s="66">
        <v>698.94159357181638</v>
      </c>
      <c r="E1311" s="66">
        <v>134.362190393909</v>
      </c>
      <c r="G1311" s="66">
        <v>1183.4895271753592</v>
      </c>
      <c r="H1311" s="66">
        <v>136.17852616903801</v>
      </c>
    </row>
    <row r="1312" spans="1:8">
      <c r="A1312" s="66">
        <v>261.71371738712503</v>
      </c>
      <c r="B1312" s="66">
        <v>121.740587289338</v>
      </c>
      <c r="D1312" s="66">
        <v>714.7945700688166</v>
      </c>
      <c r="E1312" s="66">
        <v>134.43107759042601</v>
      </c>
      <c r="G1312" s="66">
        <v>1184.5519238191187</v>
      </c>
      <c r="H1312" s="66">
        <v>136.91167174709199</v>
      </c>
    </row>
    <row r="1313" spans="1:11">
      <c r="A1313" s="66">
        <v>267.97522015030574</v>
      </c>
      <c r="B1313" s="66">
        <v>121.267292743455</v>
      </c>
      <c r="D1313" s="66">
        <v>715.37192680699229</v>
      </c>
      <c r="E1313" s="66">
        <v>134.75143853368101</v>
      </c>
      <c r="G1313" s="66">
        <v>1185.7505831718261</v>
      </c>
      <c r="H1313" s="66">
        <v>136.73913140061501</v>
      </c>
    </row>
    <row r="1314" spans="1:11">
      <c r="A1314" s="66">
        <v>270.82570025236481</v>
      </c>
      <c r="B1314" s="66">
        <v>120.34910874631299</v>
      </c>
      <c r="D1314" s="66">
        <v>745.04587027927118</v>
      </c>
      <c r="E1314" s="66">
        <v>134.64290229184999</v>
      </c>
      <c r="G1314" s="66">
        <v>1185.9001853156094</v>
      </c>
      <c r="H1314" s="66">
        <v>136.890032662572</v>
      </c>
    </row>
    <row r="1315" spans="1:11">
      <c r="A1315" s="66">
        <v>278.56237811541916</v>
      </c>
      <c r="B1315" s="66">
        <v>120.25409319769901</v>
      </c>
      <c r="D1315" s="66">
        <v>745.50028963825218</v>
      </c>
      <c r="E1315" s="66">
        <v>134.95745566340801</v>
      </c>
      <c r="G1315" s="66">
        <v>1215.4766093291353</v>
      </c>
      <c r="H1315" s="66">
        <v>136.82055493329</v>
      </c>
    </row>
    <row r="1316" spans="1:11">
      <c r="A1316" s="66">
        <v>286.32828487485978</v>
      </c>
      <c r="B1316" s="66">
        <v>121.94003369466</v>
      </c>
      <c r="D1316" s="66">
        <v>755.37500966734376</v>
      </c>
      <c r="E1316" s="66">
        <v>134.91387326065001</v>
      </c>
      <c r="G1316" s="66">
        <v>1216.094025097248</v>
      </c>
      <c r="H1316" s="66">
        <v>137.54048308268099</v>
      </c>
    </row>
    <row r="1317" spans="1:11">
      <c r="A1317" s="66">
        <v>297.78339993513379</v>
      </c>
      <c r="B1317" s="66">
        <v>122.35652142955701</v>
      </c>
      <c r="D1317" s="66">
        <v>756.25855813087469</v>
      </c>
      <c r="E1317" s="66">
        <v>134.60229226387301</v>
      </c>
      <c r="G1317" s="66">
        <v>1216.590865030382</v>
      </c>
      <c r="H1317" s="66">
        <v>137.557768897979</v>
      </c>
    </row>
    <row r="1318" spans="1:11">
      <c r="A1318" s="66">
        <v>315.06843912022106</v>
      </c>
      <c r="B1318" s="66">
        <v>123.010882538052</v>
      </c>
      <c r="D1318" s="66">
        <v>792.93489845366139</v>
      </c>
      <c r="E1318" s="66">
        <v>134.57200892130999</v>
      </c>
      <c r="G1318" s="66">
        <v>1216.7772603619644</v>
      </c>
      <c r="H1318" s="66">
        <v>137.43003410258601</v>
      </c>
    </row>
    <row r="1319" spans="1:11">
      <c r="A1319" s="66">
        <v>328.44416807867935</v>
      </c>
      <c r="B1319" s="66">
        <v>123.10951259939399</v>
      </c>
      <c r="D1319" s="66">
        <v>794.74516515730625</v>
      </c>
      <c r="E1319" s="66">
        <v>135.42188287469199</v>
      </c>
      <c r="G1319" s="66">
        <v>1276.5824339881333</v>
      </c>
      <c r="H1319" s="66">
        <v>137.45372561405301</v>
      </c>
    </row>
    <row r="1320" spans="1:11">
      <c r="A1320" s="66">
        <v>342.15100710061722</v>
      </c>
      <c r="B1320" s="66">
        <v>122.30288099211501</v>
      </c>
      <c r="D1320" s="66">
        <v>798.53249856101843</v>
      </c>
      <c r="E1320" s="66">
        <v>135.516503814788</v>
      </c>
      <c r="G1320" s="66">
        <v>1276.8160800322669</v>
      </c>
      <c r="H1320" s="66">
        <v>137.58617776742801</v>
      </c>
    </row>
    <row r="1321" spans="1:11">
      <c r="A1321" s="176" t="s">
        <v>184</v>
      </c>
      <c r="B1321" s="176"/>
      <c r="D1321" s="176" t="s">
        <v>374</v>
      </c>
      <c r="E1321" s="176"/>
      <c r="G1321" s="176" t="s">
        <v>374</v>
      </c>
      <c r="H1321" s="176"/>
      <c r="J1321" s="176" t="s">
        <v>374</v>
      </c>
      <c r="K1321" s="176"/>
    </row>
    <row r="1322" spans="1:11">
      <c r="A1322" s="64" t="s">
        <v>345</v>
      </c>
      <c r="B1322" s="64" t="s">
        <v>346</v>
      </c>
      <c r="D1322" s="64" t="s">
        <v>345</v>
      </c>
      <c r="E1322" s="64" t="s">
        <v>346</v>
      </c>
      <c r="G1322" s="64" t="s">
        <v>345</v>
      </c>
      <c r="H1322" s="64" t="s">
        <v>346</v>
      </c>
      <c r="J1322" s="64" t="s">
        <v>345</v>
      </c>
      <c r="K1322" s="64" t="s">
        <v>346</v>
      </c>
    </row>
    <row r="1323" spans="1:11">
      <c r="A1323" s="66">
        <v>-76.532726312651732</v>
      </c>
      <c r="B1323" s="66">
        <v>157.928308243988</v>
      </c>
      <c r="D1323" s="66">
        <v>248.12411939660998</v>
      </c>
      <c r="E1323" s="66">
        <v>136.30064162126399</v>
      </c>
      <c r="G1323" s="66">
        <v>746.16842466777348</v>
      </c>
      <c r="H1323" s="66">
        <v>143.98623007685799</v>
      </c>
      <c r="J1323" s="66">
        <v>1070.4957353403886</v>
      </c>
      <c r="K1323" s="66">
        <v>160.201241224857</v>
      </c>
    </row>
    <row r="1324" spans="1:11">
      <c r="A1324" s="66">
        <v>-76.401254088819798</v>
      </c>
      <c r="B1324" s="66">
        <v>153.657951532147</v>
      </c>
      <c r="D1324" s="66">
        <v>256.71966201782806</v>
      </c>
      <c r="E1324" s="66">
        <v>135.95775735043799</v>
      </c>
      <c r="G1324" s="66">
        <v>750.54156710983625</v>
      </c>
      <c r="H1324" s="66">
        <v>145.49695508237099</v>
      </c>
      <c r="J1324" s="66">
        <v>1073.9106104026841</v>
      </c>
      <c r="K1324" s="66">
        <v>160.243774322029</v>
      </c>
    </row>
    <row r="1325" spans="1:11">
      <c r="A1325" s="66">
        <v>-73.199099704294042</v>
      </c>
      <c r="B1325" s="66">
        <v>153.65609040231601</v>
      </c>
      <c r="D1325" s="66">
        <v>264.7246201835523</v>
      </c>
      <c r="E1325" s="66">
        <v>135.88094701076699</v>
      </c>
      <c r="G1325" s="66">
        <v>764.218925405851</v>
      </c>
      <c r="H1325" s="66">
        <v>145.64588694941401</v>
      </c>
      <c r="J1325" s="66">
        <v>1073.9925995076196</v>
      </c>
      <c r="K1325" s="66">
        <v>160.66590210381199</v>
      </c>
    </row>
    <row r="1326" spans="1:11">
      <c r="A1326" s="66">
        <v>-73.154512588985682</v>
      </c>
      <c r="B1326" s="66">
        <v>153.05032069566801</v>
      </c>
      <c r="D1326" s="66">
        <v>280.1241376103701</v>
      </c>
      <c r="E1326" s="66">
        <v>136.104734635608</v>
      </c>
      <c r="G1326" s="66">
        <v>770.69870620246206</v>
      </c>
      <c r="H1326" s="66">
        <v>145.29353455734901</v>
      </c>
      <c r="J1326" s="66">
        <v>1080.4037069165051</v>
      </c>
      <c r="K1326" s="66">
        <v>166.37976113651001</v>
      </c>
    </row>
    <row r="1327" spans="1:11">
      <c r="A1327" s="66">
        <v>-71.612197519692444</v>
      </c>
      <c r="B1327" s="66">
        <v>152.64163337385699</v>
      </c>
      <c r="D1327" s="66">
        <v>288.05662040206295</v>
      </c>
      <c r="E1327" s="66">
        <v>135.28375250371101</v>
      </c>
      <c r="G1327" s="66">
        <v>790.37884719727003</v>
      </c>
      <c r="H1327" s="66">
        <v>145.37041842704599</v>
      </c>
      <c r="J1327" s="66">
        <v>1081.4678583231955</v>
      </c>
      <c r="K1327" s="66">
        <v>166.57300000000001</v>
      </c>
    </row>
    <row r="1328" spans="1:11">
      <c r="A1328" s="66">
        <v>-60.572846579597204</v>
      </c>
      <c r="B1328" s="66">
        <v>147.986282952257</v>
      </c>
      <c r="D1328" s="66">
        <v>292.49587017422863</v>
      </c>
      <c r="E1328" s="66">
        <v>134.983752503711</v>
      </c>
      <c r="G1328" s="66">
        <v>813.30285163471478</v>
      </c>
      <c r="H1328" s="66">
        <v>144.91060821065301</v>
      </c>
      <c r="J1328" s="66">
        <v>1082.0097527384644</v>
      </c>
      <c r="K1328" s="66">
        <v>166.39162619283499</v>
      </c>
    </row>
    <row r="1329" spans="1:11">
      <c r="A1329" s="66">
        <v>-51.856994096479305</v>
      </c>
      <c r="B1329" s="66">
        <v>144.728533220586</v>
      </c>
      <c r="D1329" s="66">
        <v>308.95068046251964</v>
      </c>
      <c r="E1329" s="66">
        <v>134.730811826636</v>
      </c>
      <c r="G1329" s="66">
        <v>830.79139501618988</v>
      </c>
      <c r="H1329" s="66">
        <v>144.69874118431099</v>
      </c>
      <c r="J1329" s="66">
        <v>1082.1937452782026</v>
      </c>
      <c r="K1329" s="66">
        <v>166.57381988070301</v>
      </c>
    </row>
    <row r="1330" spans="1:11">
      <c r="A1330" s="66">
        <v>-47.436995523416257</v>
      </c>
      <c r="B1330" s="66">
        <v>145.00561316282199</v>
      </c>
      <c r="D1330" s="66">
        <v>310.44868927170495</v>
      </c>
      <c r="E1330" s="66">
        <v>135.04488168556199</v>
      </c>
      <c r="G1330" s="66">
        <v>831.43407418811626</v>
      </c>
      <c r="H1330" s="66">
        <v>143.43491596963099</v>
      </c>
      <c r="J1330" s="66">
        <v>1083.5902828324568</v>
      </c>
      <c r="K1330" s="66">
        <v>166.60239589411799</v>
      </c>
    </row>
    <row r="1331" spans="1:11">
      <c r="A1331" s="66">
        <v>-47.412140785978579</v>
      </c>
      <c r="B1331" s="66">
        <v>144.62853322058601</v>
      </c>
      <c r="D1331" s="66">
        <v>315.5743982881915</v>
      </c>
      <c r="E1331" s="66">
        <v>136.05159727977801</v>
      </c>
      <c r="G1331" s="66">
        <v>833.79505357593825</v>
      </c>
      <c r="H1331" s="66">
        <v>143.42861877260501</v>
      </c>
    </row>
    <row r="1332" spans="1:11">
      <c r="A1332" s="66">
        <v>-42.799214674590765</v>
      </c>
      <c r="B1332" s="66">
        <v>144.984208134494</v>
      </c>
      <c r="D1332" s="66">
        <v>321.50852441656036</v>
      </c>
      <c r="E1332" s="66">
        <v>135.85912743837801</v>
      </c>
      <c r="G1332" s="66">
        <v>835.5336486151474</v>
      </c>
      <c r="H1332" s="66">
        <v>145.177691002469</v>
      </c>
    </row>
    <row r="1333" spans="1:11">
      <c r="A1333" s="66">
        <v>-25.024578539781842</v>
      </c>
      <c r="B1333" s="66">
        <v>144.70624751275301</v>
      </c>
      <c r="D1333" s="66">
        <v>325.08407056325751</v>
      </c>
      <c r="E1333" s="66">
        <v>135.03792886327599</v>
      </c>
      <c r="G1333" s="66">
        <v>841.44230859211905</v>
      </c>
      <c r="H1333" s="66">
        <v>145.08805023090699</v>
      </c>
    </row>
    <row r="1334" spans="1:11">
      <c r="A1334" s="66">
        <v>-17.209052045630159</v>
      </c>
      <c r="B1334" s="66">
        <v>144.628126607604</v>
      </c>
      <c r="D1334" s="66">
        <v>331.9043993545443</v>
      </c>
      <c r="E1334" s="66">
        <v>134.66986302191299</v>
      </c>
      <c r="G1334" s="66">
        <v>841.46453022831417</v>
      </c>
      <c r="H1334" s="66">
        <v>145.10428753630401</v>
      </c>
    </row>
    <row r="1335" spans="1:11">
      <c r="A1335" s="66">
        <v>-17.19617569671583</v>
      </c>
      <c r="B1335" s="66">
        <v>143.458930536743</v>
      </c>
      <c r="D1335" s="66">
        <v>338.88785830492526</v>
      </c>
      <c r="E1335" s="66">
        <v>134.27110142050799</v>
      </c>
      <c r="G1335" s="66">
        <v>849.4250225033652</v>
      </c>
      <c r="H1335" s="66">
        <v>143.91950643224001</v>
      </c>
    </row>
    <row r="1336" spans="1:11">
      <c r="A1336" s="66">
        <v>-16.481729387524307</v>
      </c>
      <c r="B1336" s="66">
        <v>143.47149365363501</v>
      </c>
      <c r="D1336" s="66">
        <v>340.78365519510993</v>
      </c>
      <c r="E1336" s="66">
        <v>134.60872676891699</v>
      </c>
      <c r="G1336" s="66">
        <v>863.46948423564083</v>
      </c>
      <c r="H1336" s="66">
        <v>143.75837529229699</v>
      </c>
    </row>
    <row r="1337" spans="1:11">
      <c r="A1337" s="66">
        <v>-16.447983355207359</v>
      </c>
      <c r="B1337" s="66">
        <v>144.60363100435501</v>
      </c>
      <c r="D1337" s="66">
        <v>352.15185760187012</v>
      </c>
      <c r="E1337" s="66">
        <v>137.538783890502</v>
      </c>
      <c r="G1337" s="66">
        <v>899.39582969462117</v>
      </c>
      <c r="H1337" s="66">
        <v>144.41054665152799</v>
      </c>
    </row>
    <row r="1338" spans="1:11">
      <c r="A1338" s="66">
        <v>-9.5838133422989049</v>
      </c>
      <c r="B1338" s="66">
        <v>144.747238036379</v>
      </c>
      <c r="D1338" s="66">
        <v>364.77409948909133</v>
      </c>
      <c r="E1338" s="66">
        <v>137.556453165557</v>
      </c>
      <c r="G1338" s="66">
        <v>912.39914213592238</v>
      </c>
      <c r="H1338" s="66">
        <v>144.67054008519901</v>
      </c>
    </row>
    <row r="1339" spans="1:11">
      <c r="A1339" s="66">
        <v>-3.0896083322564896</v>
      </c>
      <c r="B1339" s="66">
        <v>148.984956174513</v>
      </c>
      <c r="D1339" s="66">
        <v>378.91890524315596</v>
      </c>
      <c r="E1339" s="66">
        <v>136.17380891885799</v>
      </c>
      <c r="G1339" s="66">
        <v>919.26405599498958</v>
      </c>
      <c r="H1339" s="66">
        <v>144.69889851467499</v>
      </c>
    </row>
    <row r="1340" spans="1:11">
      <c r="A1340" s="66">
        <v>0</v>
      </c>
      <c r="B1340" s="66">
        <v>149.04599999999999</v>
      </c>
      <c r="D1340" s="66">
        <v>390.1568549470889</v>
      </c>
      <c r="E1340" s="66">
        <v>135.94496509236899</v>
      </c>
      <c r="G1340" s="66">
        <v>924.21885758014332</v>
      </c>
      <c r="H1340" s="66">
        <v>144.63145368999599</v>
      </c>
    </row>
    <row r="1341" spans="1:11">
      <c r="A1341" s="66">
        <v>0.90099124800259855</v>
      </c>
      <c r="B1341" s="66">
        <v>149.063575759771</v>
      </c>
      <c r="D1341" s="66">
        <v>397.93412056656069</v>
      </c>
      <c r="E1341" s="66">
        <v>137.05231020542999</v>
      </c>
      <c r="G1341" s="66">
        <v>928.71332204721023</v>
      </c>
      <c r="H1341" s="66">
        <v>143.377339038694</v>
      </c>
    </row>
    <row r="1342" spans="1:11">
      <c r="A1342" s="66">
        <v>4.0387782873631277</v>
      </c>
      <c r="B1342" s="66">
        <v>147.01744668939699</v>
      </c>
      <c r="D1342" s="66">
        <v>413.4173950310385</v>
      </c>
      <c r="E1342" s="66">
        <v>136.850695307899</v>
      </c>
      <c r="G1342" s="66">
        <v>931.80921403145112</v>
      </c>
      <c r="H1342" s="66">
        <v>143.370351496669</v>
      </c>
    </row>
    <row r="1343" spans="1:11">
      <c r="A1343" s="66">
        <v>8.764784793450497</v>
      </c>
      <c r="B1343" s="66">
        <v>147.01607969716099</v>
      </c>
      <c r="D1343" s="66">
        <v>421.18592733204645</v>
      </c>
      <c r="E1343" s="66">
        <v>136.43199752667201</v>
      </c>
      <c r="G1343" s="66">
        <v>938.39368553177951</v>
      </c>
      <c r="H1343" s="66">
        <v>143.797582165226</v>
      </c>
    </row>
    <row r="1344" spans="1:11">
      <c r="A1344" s="66">
        <v>13.616300626564584</v>
      </c>
      <c r="B1344" s="66">
        <v>144.59230660679501</v>
      </c>
      <c r="D1344" s="66">
        <v>444.2604021096069</v>
      </c>
      <c r="E1344" s="66">
        <v>137.118420516464</v>
      </c>
      <c r="G1344" s="66">
        <v>939.22663742426494</v>
      </c>
      <c r="H1344" s="66">
        <v>145.332935374317</v>
      </c>
    </row>
    <row r="1345" spans="1:8">
      <c r="A1345" s="66">
        <v>19.743648893302016</v>
      </c>
      <c r="B1345" s="66">
        <v>144.561077303182</v>
      </c>
      <c r="D1345" s="66">
        <v>469.14096265071987</v>
      </c>
      <c r="E1345" s="66">
        <v>137.04856530975499</v>
      </c>
      <c r="G1345" s="66">
        <v>939.53042492769305</v>
      </c>
      <c r="H1345" s="66">
        <v>145.344670205619</v>
      </c>
    </row>
    <row r="1346" spans="1:8">
      <c r="A1346" s="66">
        <v>29.413188710195307</v>
      </c>
      <c r="B1346" s="66">
        <v>139.76949728750199</v>
      </c>
      <c r="D1346" s="66">
        <v>479.30756504069984</v>
      </c>
      <c r="E1346" s="66">
        <v>137.32216599042599</v>
      </c>
      <c r="G1346" s="66">
        <v>939.56847030940742</v>
      </c>
      <c r="H1346" s="66">
        <v>145.10133967113299</v>
      </c>
    </row>
    <row r="1347" spans="1:8">
      <c r="A1347" s="66">
        <v>34.684467339454393</v>
      </c>
      <c r="B1347" s="66">
        <v>139.73638075611899</v>
      </c>
      <c r="D1347" s="66">
        <v>487.63063031375412</v>
      </c>
      <c r="E1347" s="66">
        <v>135.85249379324401</v>
      </c>
      <c r="G1347" s="66">
        <v>941.0733577174226</v>
      </c>
      <c r="H1347" s="66">
        <v>144.857057861692</v>
      </c>
    </row>
    <row r="1348" spans="1:8">
      <c r="A1348" s="66">
        <v>42.019228573468851</v>
      </c>
      <c r="B1348" s="66">
        <v>136.120868445019</v>
      </c>
      <c r="D1348" s="66">
        <v>504.29271450651385</v>
      </c>
      <c r="E1348" s="66">
        <v>135.90054728625501</v>
      </c>
      <c r="G1348" s="66">
        <v>942.18640806669896</v>
      </c>
      <c r="H1348" s="66">
        <v>144.17015224339701</v>
      </c>
    </row>
    <row r="1349" spans="1:8">
      <c r="A1349" s="66">
        <v>42.470673877755921</v>
      </c>
      <c r="B1349" s="66">
        <v>136.10413688327299</v>
      </c>
      <c r="D1349" s="66">
        <v>510.13593818556882</v>
      </c>
      <c r="E1349" s="66">
        <v>137.31158073444999</v>
      </c>
      <c r="G1349" s="66">
        <v>974.9855650356659</v>
      </c>
      <c r="H1349" s="66">
        <v>144.00743860171099</v>
      </c>
    </row>
    <row r="1350" spans="1:8">
      <c r="A1350" s="66">
        <v>42.54797738895234</v>
      </c>
      <c r="B1350" s="66">
        <v>135.88276806609201</v>
      </c>
      <c r="D1350" s="66">
        <v>527.96913474742655</v>
      </c>
      <c r="E1350" s="66">
        <v>136.27854481537301</v>
      </c>
      <c r="G1350" s="66">
        <v>982.37808930975325</v>
      </c>
      <c r="H1350" s="66">
        <v>144.42612056482301</v>
      </c>
    </row>
    <row r="1351" spans="1:8">
      <c r="A1351" s="66">
        <v>58.26056341489582</v>
      </c>
      <c r="B1351" s="66">
        <v>135.560332725481</v>
      </c>
      <c r="D1351" s="66">
        <v>536.9197842961056</v>
      </c>
      <c r="E1351" s="66">
        <v>139.44646566988101</v>
      </c>
      <c r="G1351" s="66">
        <v>1002.5307872465725</v>
      </c>
      <c r="H1351" s="66">
        <v>144.50375214531999</v>
      </c>
    </row>
    <row r="1352" spans="1:8">
      <c r="A1352" s="66">
        <v>73.970725999476429</v>
      </c>
      <c r="B1352" s="66">
        <v>136.125976015259</v>
      </c>
      <c r="D1352" s="66">
        <v>549.79046144294648</v>
      </c>
      <c r="E1352" s="66">
        <v>139.71399958702901</v>
      </c>
      <c r="G1352" s="66">
        <v>1027.3694519874236</v>
      </c>
      <c r="H1352" s="66">
        <v>144.982182828487</v>
      </c>
    </row>
    <row r="1353" spans="1:8">
      <c r="A1353" s="66">
        <v>91.902338713173862</v>
      </c>
      <c r="B1353" s="66">
        <v>135.96747477992301</v>
      </c>
      <c r="D1353" s="66">
        <v>578.56636862361563</v>
      </c>
      <c r="E1353" s="66">
        <v>139.88357964317601</v>
      </c>
      <c r="G1353" s="66">
        <v>1028.8836697404415</v>
      </c>
      <c r="H1353" s="66">
        <v>145.21408548316401</v>
      </c>
    </row>
    <row r="1354" spans="1:8">
      <c r="A1354" s="66">
        <v>112.84738858244987</v>
      </c>
      <c r="B1354" s="66">
        <v>135.85423340909699</v>
      </c>
      <c r="D1354" s="66">
        <v>593.2364525102173</v>
      </c>
      <c r="E1354" s="66">
        <v>144.08306970125</v>
      </c>
      <c r="G1354" s="66">
        <v>1043.3415435813554</v>
      </c>
      <c r="H1354" s="66">
        <v>145.70582793691901</v>
      </c>
    </row>
    <row r="1355" spans="1:8">
      <c r="A1355" s="66">
        <v>128.58404661463965</v>
      </c>
      <c r="B1355" s="66">
        <v>135.68243961352701</v>
      </c>
      <c r="D1355" s="66">
        <v>631.17922389276578</v>
      </c>
      <c r="E1355" s="66">
        <v>144.38577757235501</v>
      </c>
      <c r="G1355" s="66">
        <v>1045.7582133274464</v>
      </c>
      <c r="H1355" s="66">
        <v>146.65687780652701</v>
      </c>
    </row>
    <row r="1356" spans="1:8">
      <c r="A1356" s="66">
        <v>129.7826923110832</v>
      </c>
      <c r="B1356" s="66">
        <v>136.42247666447699</v>
      </c>
      <c r="D1356" s="66">
        <v>658.76133632361552</v>
      </c>
      <c r="E1356" s="66">
        <v>144.324187831849</v>
      </c>
      <c r="G1356" s="66">
        <v>1045.8891046185383</v>
      </c>
      <c r="H1356" s="66">
        <v>147.60911328776899</v>
      </c>
    </row>
    <row r="1357" spans="1:8">
      <c r="A1357" s="66">
        <v>133.46470591447991</v>
      </c>
      <c r="B1357" s="66">
        <v>136.41867334482399</v>
      </c>
      <c r="D1357" s="66">
        <v>670.29981776654142</v>
      </c>
      <c r="E1357" s="66">
        <v>144.41214123479699</v>
      </c>
      <c r="G1357" s="66">
        <v>1046.6443757042071</v>
      </c>
      <c r="H1357" s="66">
        <v>147.57955599960201</v>
      </c>
    </row>
    <row r="1358" spans="1:8">
      <c r="A1358" s="66">
        <v>140.91085095096352</v>
      </c>
      <c r="B1358" s="66">
        <v>135.40027939526399</v>
      </c>
      <c r="D1358" s="66">
        <v>693.8947819382571</v>
      </c>
      <c r="E1358" s="66">
        <v>144.134327950537</v>
      </c>
      <c r="G1358" s="66">
        <v>1046.7326819606624</v>
      </c>
      <c r="H1358" s="66">
        <v>148.632942492193</v>
      </c>
    </row>
    <row r="1359" spans="1:8">
      <c r="A1359" s="66">
        <v>155.23428275489343</v>
      </c>
      <c r="B1359" s="66">
        <v>134.54152066378299</v>
      </c>
      <c r="D1359" s="66">
        <v>707.36275569497195</v>
      </c>
      <c r="E1359" s="66">
        <v>143.76653064467999</v>
      </c>
      <c r="G1359" s="66">
        <v>1068.0393852109426</v>
      </c>
      <c r="H1359" s="66">
        <v>158.87926255945999</v>
      </c>
    </row>
    <row r="1360" spans="1:8">
      <c r="A1360" s="66">
        <v>164.71175570205358</v>
      </c>
      <c r="B1360" s="66">
        <v>134.98991521422101</v>
      </c>
      <c r="D1360" s="66">
        <v>708.5619864705418</v>
      </c>
      <c r="E1360" s="66">
        <v>143.28999088897899</v>
      </c>
      <c r="G1360" s="66">
        <v>1069.2115133729217</v>
      </c>
      <c r="H1360" s="66">
        <v>159.00473289474201</v>
      </c>
    </row>
    <row r="1361" spans="1:11">
      <c r="A1361" s="66">
        <v>170.23373322348581</v>
      </c>
      <c r="B1361" s="66">
        <v>136.417104166538</v>
      </c>
      <c r="D1361" s="66">
        <v>709.7969619013212</v>
      </c>
      <c r="E1361" s="66">
        <v>143.38665514457301</v>
      </c>
      <c r="G1361" s="66">
        <v>1069.3122763498563</v>
      </c>
      <c r="H1361" s="66">
        <v>160.15321011810701</v>
      </c>
    </row>
    <row r="1362" spans="1:11">
      <c r="A1362" s="66">
        <v>194.06815705283779</v>
      </c>
      <c r="B1362" s="66">
        <v>137.54097654809601</v>
      </c>
      <c r="D1362" s="66">
        <v>710.64830107649573</v>
      </c>
      <c r="E1362" s="66">
        <v>143.83724833123699</v>
      </c>
      <c r="G1362" s="66">
        <v>1069.5565103259455</v>
      </c>
      <c r="H1362" s="66">
        <v>160.26654082141101</v>
      </c>
    </row>
    <row r="1363" spans="1:11">
      <c r="A1363" s="66">
        <v>221.87143791245791</v>
      </c>
      <c r="B1363" s="66">
        <v>137.98395892570699</v>
      </c>
      <c r="D1363" s="66">
        <v>717.90240202108839</v>
      </c>
      <c r="E1363" s="66">
        <v>143.96814946450201</v>
      </c>
      <c r="G1363" s="66">
        <v>1069.6040508314638</v>
      </c>
      <c r="H1363" s="66">
        <v>159.60595182502701</v>
      </c>
    </row>
    <row r="1364" spans="1:11">
      <c r="A1364" s="66">
        <v>241.18615210824055</v>
      </c>
      <c r="B1364" s="66">
        <v>137.47316816564799</v>
      </c>
      <c r="D1364" s="66">
        <v>727.5929452488449</v>
      </c>
      <c r="E1364" s="66">
        <v>144.021527654279</v>
      </c>
      <c r="G1364" s="66">
        <v>1070.2582223504774</v>
      </c>
      <c r="H1364" s="66">
        <v>159.52482152324001</v>
      </c>
    </row>
    <row r="1365" spans="1:11">
      <c r="A1365" s="176" t="s">
        <v>185</v>
      </c>
      <c r="B1365" s="176"/>
      <c r="D1365" s="176" t="s">
        <v>375</v>
      </c>
      <c r="E1365" s="176"/>
      <c r="G1365" s="176" t="s">
        <v>375</v>
      </c>
      <c r="H1365" s="176"/>
      <c r="J1365" s="176" t="s">
        <v>375</v>
      </c>
      <c r="K1365" s="176"/>
    </row>
    <row r="1366" spans="1:11">
      <c r="A1366" s="64" t="s">
        <v>345</v>
      </c>
      <c r="B1366" s="64" t="s">
        <v>346</v>
      </c>
      <c r="D1366" s="64" t="s">
        <v>345</v>
      </c>
      <c r="E1366" s="64" t="s">
        <v>346</v>
      </c>
      <c r="G1366" s="64" t="s">
        <v>345</v>
      </c>
      <c r="H1366" s="64" t="s">
        <v>346</v>
      </c>
      <c r="J1366" s="64" t="s">
        <v>345</v>
      </c>
      <c r="K1366" s="64" t="s">
        <v>346</v>
      </c>
    </row>
    <row r="1367" spans="1:11">
      <c r="A1367" s="66">
        <v>-47.285020257803716</v>
      </c>
      <c r="B1367" s="66">
        <v>144.74653891371401</v>
      </c>
      <c r="D1367" s="66">
        <v>382.49413011415226</v>
      </c>
      <c r="E1367" s="66">
        <v>135.88103881301799</v>
      </c>
      <c r="G1367" s="66">
        <v>857.7373917506809</v>
      </c>
      <c r="H1367" s="66">
        <v>143.96416126915599</v>
      </c>
      <c r="J1367" s="66">
        <v>1086.9651398478882</v>
      </c>
      <c r="K1367" s="66">
        <v>166.404760036005</v>
      </c>
    </row>
    <row r="1368" spans="1:11">
      <c r="A1368" s="66">
        <v>-47.231568348717005</v>
      </c>
      <c r="B1368" s="66">
        <v>144.975002004906</v>
      </c>
      <c r="D1368" s="66">
        <v>393.79235031477555</v>
      </c>
      <c r="E1368" s="66">
        <v>136.10067223545599</v>
      </c>
      <c r="G1368" s="66">
        <v>869.28363709478197</v>
      </c>
      <c r="H1368" s="66">
        <v>143.97273477778299</v>
      </c>
      <c r="J1368" s="66">
        <v>1087.4660371028108</v>
      </c>
      <c r="K1368" s="66">
        <v>166.14075998871999</v>
      </c>
    </row>
    <row r="1369" spans="1:11">
      <c r="A1369" s="66">
        <v>-42.802036127614336</v>
      </c>
      <c r="B1369" s="66">
        <v>145.00535974605501</v>
      </c>
      <c r="D1369" s="66">
        <v>398.25494650121885</v>
      </c>
      <c r="E1369" s="66">
        <v>137.07583436523399</v>
      </c>
      <c r="G1369" s="66">
        <v>920.60777230776853</v>
      </c>
      <c r="H1369" s="66">
        <v>144.79860586151</v>
      </c>
      <c r="J1369" s="66">
        <v>1091.1644478618293</v>
      </c>
      <c r="K1369" s="66">
        <v>166.98402682663701</v>
      </c>
    </row>
    <row r="1370" spans="1:11">
      <c r="A1370" s="66">
        <v>-16.822025157565029</v>
      </c>
      <c r="B1370" s="66">
        <v>144.704137030889</v>
      </c>
      <c r="D1370" s="66">
        <v>425.80991005167101</v>
      </c>
      <c r="E1370" s="66">
        <v>136.54704799292699</v>
      </c>
      <c r="G1370" s="66">
        <v>925.13963916589523</v>
      </c>
      <c r="H1370" s="66">
        <v>144.75502283624201</v>
      </c>
      <c r="J1370" s="66">
        <v>1094.6946150945325</v>
      </c>
      <c r="K1370" s="66">
        <v>167.04596313822901</v>
      </c>
    </row>
    <row r="1371" spans="1:11">
      <c r="A1371" s="66">
        <v>-16.835715312500216</v>
      </c>
      <c r="B1371" s="66">
        <v>143.588885557759</v>
      </c>
      <c r="D1371" s="66">
        <v>447.89887419160101</v>
      </c>
      <c r="E1371" s="66">
        <v>137.13010953421201</v>
      </c>
      <c r="G1371" s="66">
        <v>933.82252202136476</v>
      </c>
      <c r="H1371" s="66">
        <v>144.57788363853501</v>
      </c>
    </row>
    <row r="1372" spans="1:11">
      <c r="A1372" s="66">
        <v>-16.103483317988669</v>
      </c>
      <c r="B1372" s="66">
        <v>143.60115532193799</v>
      </c>
      <c r="D1372" s="66">
        <v>481.41330004513316</v>
      </c>
      <c r="E1372" s="66">
        <v>137.463135473573</v>
      </c>
      <c r="G1372" s="66">
        <v>938.93985522756611</v>
      </c>
      <c r="H1372" s="66">
        <v>144.57000923661499</v>
      </c>
    </row>
    <row r="1373" spans="1:11">
      <c r="A1373" s="66">
        <v>-16.075445093025031</v>
      </c>
      <c r="B1373" s="66">
        <v>144.67439960195799</v>
      </c>
      <c r="D1373" s="66">
        <v>487.83105722511561</v>
      </c>
      <c r="E1373" s="66">
        <v>136.30370856283801</v>
      </c>
      <c r="G1373" s="66">
        <v>941.39535539331291</v>
      </c>
      <c r="H1373" s="66">
        <v>143.58665001905501</v>
      </c>
    </row>
    <row r="1374" spans="1:11">
      <c r="A1374" s="66">
        <v>-9.0083269368618595</v>
      </c>
      <c r="B1374" s="66">
        <v>144.90942453310299</v>
      </c>
      <c r="D1374" s="66">
        <v>498.83858652601242</v>
      </c>
      <c r="E1374" s="66">
        <v>136.897082287518</v>
      </c>
      <c r="G1374" s="66">
        <v>963.81633398037002</v>
      </c>
      <c r="H1374" s="66">
        <v>143.89641928551899</v>
      </c>
    </row>
    <row r="1375" spans="1:11">
      <c r="A1375" s="66">
        <v>-3.1017773479317814</v>
      </c>
      <c r="B1375" s="66">
        <v>149.20911202019701</v>
      </c>
      <c r="D1375" s="66">
        <v>511.29245556237015</v>
      </c>
      <c r="E1375" s="66">
        <v>136.62891383389399</v>
      </c>
      <c r="G1375" s="66">
        <v>965.51666496208679</v>
      </c>
      <c r="H1375" s="66">
        <v>145.11055122161801</v>
      </c>
    </row>
    <row r="1376" spans="1:11">
      <c r="A1376" s="66">
        <v>0</v>
      </c>
      <c r="B1376" s="66">
        <v>149.209</v>
      </c>
      <c r="D1376" s="66">
        <v>519.46284752522331</v>
      </c>
      <c r="E1376" s="66">
        <v>137.03662865600799</v>
      </c>
      <c r="G1376" s="66">
        <v>968.59986664670316</v>
      </c>
      <c r="H1376" s="66">
        <v>145.20394924529299</v>
      </c>
    </row>
    <row r="1377" spans="1:8">
      <c r="A1377" s="66">
        <v>1.0034317380354616</v>
      </c>
      <c r="B1377" s="66">
        <v>149.20336943902001</v>
      </c>
      <c r="D1377" s="66">
        <v>527.32258474418222</v>
      </c>
      <c r="E1377" s="66">
        <v>136.87653108701701</v>
      </c>
      <c r="G1377" s="66">
        <v>968.66697832740908</v>
      </c>
      <c r="H1377" s="66">
        <v>144.07976796222701</v>
      </c>
    </row>
    <row r="1378" spans="1:8">
      <c r="A1378" s="66">
        <v>4.3749498488441709</v>
      </c>
      <c r="B1378" s="66">
        <v>147.16225700247699</v>
      </c>
      <c r="D1378" s="66">
        <v>531.19481752454544</v>
      </c>
      <c r="E1378" s="66">
        <v>137.11375003949999</v>
      </c>
      <c r="G1378" s="66">
        <v>981.35821181425274</v>
      </c>
      <c r="H1378" s="66">
        <v>144.619482757285</v>
      </c>
    </row>
    <row r="1379" spans="1:8">
      <c r="A1379" s="66">
        <v>9.2487145745601715</v>
      </c>
      <c r="B1379" s="66">
        <v>147.17201764127799</v>
      </c>
      <c r="D1379" s="66">
        <v>538.15603011138694</v>
      </c>
      <c r="E1379" s="66">
        <v>139.51595591277501</v>
      </c>
      <c r="G1379" s="66">
        <v>983.4723651743783</v>
      </c>
      <c r="H1379" s="66">
        <v>145.56548812496899</v>
      </c>
    </row>
    <row r="1380" spans="1:8">
      <c r="A1380" s="66">
        <v>14.289289480104664</v>
      </c>
      <c r="B1380" s="66">
        <v>144.77727780563399</v>
      </c>
      <c r="D1380" s="66">
        <v>553.77872248295307</v>
      </c>
      <c r="E1380" s="66">
        <v>139.27903115525501</v>
      </c>
      <c r="G1380" s="66">
        <v>986.82049701073572</v>
      </c>
      <c r="H1380" s="66">
        <v>145.63943345309801</v>
      </c>
    </row>
    <row r="1381" spans="1:8">
      <c r="A1381" s="66">
        <v>20.123704772889052</v>
      </c>
      <c r="B1381" s="66">
        <v>144.736297669024</v>
      </c>
      <c r="D1381" s="66">
        <v>580.7374970917632</v>
      </c>
      <c r="E1381" s="66">
        <v>139.853810979575</v>
      </c>
      <c r="G1381" s="66">
        <v>992.09229665591135</v>
      </c>
      <c r="H1381" s="66">
        <v>144.99635238631899</v>
      </c>
    </row>
    <row r="1382" spans="1:8">
      <c r="A1382" s="66">
        <v>30.044503159113109</v>
      </c>
      <c r="B1382" s="66">
        <v>139.86478757341499</v>
      </c>
      <c r="D1382" s="66">
        <v>589.64336464624193</v>
      </c>
      <c r="E1382" s="66">
        <v>144.026138057347</v>
      </c>
      <c r="G1382" s="66">
        <v>1029.4747004170495</v>
      </c>
      <c r="H1382" s="66">
        <v>144.89419115768101</v>
      </c>
    </row>
    <row r="1383" spans="1:8">
      <c r="A1383" s="66">
        <v>35.111971684433257</v>
      </c>
      <c r="B1383" s="66">
        <v>139.827285101261</v>
      </c>
      <c r="D1383" s="66">
        <v>624.3169256952109</v>
      </c>
      <c r="E1383" s="66">
        <v>144.26383668965201</v>
      </c>
      <c r="G1383" s="66">
        <v>1030.1001447407232</v>
      </c>
      <c r="H1383" s="66">
        <v>145.321465615942</v>
      </c>
    </row>
    <row r="1384" spans="1:8">
      <c r="A1384" s="66">
        <v>42.480893117926236</v>
      </c>
      <c r="B1384" s="66">
        <v>136.27965398080201</v>
      </c>
      <c r="D1384" s="66">
        <v>658.45380673068166</v>
      </c>
      <c r="E1384" s="66">
        <v>144.49200407649801</v>
      </c>
      <c r="G1384" s="66">
        <v>1030.4928759515476</v>
      </c>
      <c r="H1384" s="66">
        <v>145.31352782688501</v>
      </c>
    </row>
    <row r="1385" spans="1:8">
      <c r="A1385" s="66">
        <v>48.018118239918564</v>
      </c>
      <c r="B1385" s="66">
        <v>135.61371440042799</v>
      </c>
      <c r="D1385" s="66">
        <v>694.23219214603239</v>
      </c>
      <c r="E1385" s="66">
        <v>143.97752726652899</v>
      </c>
      <c r="G1385" s="66">
        <v>1031.5159255285785</v>
      </c>
      <c r="H1385" s="66">
        <v>144.814869993706</v>
      </c>
    </row>
    <row r="1386" spans="1:8">
      <c r="A1386" s="66">
        <v>64.832596668204999</v>
      </c>
      <c r="B1386" s="66">
        <v>135.863252555223</v>
      </c>
      <c r="D1386" s="66">
        <v>704.69019536829148</v>
      </c>
      <c r="E1386" s="66">
        <v>143.924346285453</v>
      </c>
      <c r="G1386" s="66">
        <v>1033.360688743669</v>
      </c>
      <c r="H1386" s="66">
        <v>144.910081281636</v>
      </c>
    </row>
    <row r="1387" spans="1:8">
      <c r="A1387" s="66">
        <v>81.937987156941986</v>
      </c>
      <c r="B1387" s="66">
        <v>136.32520006235899</v>
      </c>
      <c r="D1387" s="66">
        <v>705.86974812368305</v>
      </c>
      <c r="E1387" s="66">
        <v>143.495207548758</v>
      </c>
      <c r="G1387" s="66">
        <v>1034.5766712685233</v>
      </c>
      <c r="H1387" s="66">
        <v>145.43064146350099</v>
      </c>
    </row>
    <row r="1388" spans="1:8">
      <c r="A1388" s="66">
        <v>99.888445825925743</v>
      </c>
      <c r="B1388" s="66">
        <v>136.356999631023</v>
      </c>
      <c r="D1388" s="66">
        <v>707.40215842999999</v>
      </c>
      <c r="E1388" s="66">
        <v>143.48617750336101</v>
      </c>
      <c r="G1388" s="66">
        <v>1044.1665658573825</v>
      </c>
      <c r="H1388" s="66">
        <v>145.96253306887101</v>
      </c>
    </row>
    <row r="1389" spans="1:8">
      <c r="A1389" s="66">
        <v>118.42643710190357</v>
      </c>
      <c r="B1389" s="66">
        <v>136.08070847036799</v>
      </c>
      <c r="D1389" s="66">
        <v>707.44565057387706</v>
      </c>
      <c r="E1389" s="66">
        <v>144.020038204093</v>
      </c>
      <c r="G1389" s="66">
        <v>1071.2529376152677</v>
      </c>
      <c r="H1389" s="66">
        <v>160.388258690291</v>
      </c>
    </row>
    <row r="1390" spans="1:8">
      <c r="A1390" s="66">
        <v>137.72412062360573</v>
      </c>
      <c r="B1390" s="66">
        <v>135.508029492861</v>
      </c>
      <c r="D1390" s="66">
        <v>716.2955653052303</v>
      </c>
      <c r="E1390" s="66">
        <v>144.36090755591701</v>
      </c>
      <c r="G1390" s="66">
        <v>1072.0377129221843</v>
      </c>
      <c r="H1390" s="66">
        <v>160.415072040496</v>
      </c>
    </row>
    <row r="1391" spans="1:8">
      <c r="A1391" s="66">
        <v>155.66608747957201</v>
      </c>
      <c r="B1391" s="66">
        <v>135.14759604890301</v>
      </c>
      <c r="D1391" s="66">
        <v>718.35283329879337</v>
      </c>
      <c r="E1391" s="66">
        <v>143.23966899143301</v>
      </c>
      <c r="G1391" s="66">
        <v>1072.0691301083893</v>
      </c>
      <c r="H1391" s="66">
        <v>159.64599665607199</v>
      </c>
    </row>
    <row r="1392" spans="1:8">
      <c r="A1392" s="66">
        <v>163.39442834614317</v>
      </c>
      <c r="B1392" s="66">
        <v>137.06598190158499</v>
      </c>
      <c r="D1392" s="66">
        <v>719.35100168047825</v>
      </c>
      <c r="E1392" s="66">
        <v>143.21251339273999</v>
      </c>
      <c r="G1392" s="66">
        <v>1074.5352659826792</v>
      </c>
      <c r="H1392" s="66">
        <v>159.57553400785099</v>
      </c>
    </row>
    <row r="1393" spans="1:8">
      <c r="A1393" s="66">
        <v>168.28468443406879</v>
      </c>
      <c r="B1393" s="66">
        <v>137.023443998863</v>
      </c>
      <c r="D1393" s="66">
        <v>719.48840707794022</v>
      </c>
      <c r="E1393" s="66">
        <v>144.121873683584</v>
      </c>
      <c r="G1393" s="66">
        <v>1074.5585802205107</v>
      </c>
      <c r="H1393" s="66">
        <v>160.47509434189101</v>
      </c>
    </row>
    <row r="1394" spans="1:8">
      <c r="A1394" s="66">
        <v>171.39913532939048</v>
      </c>
      <c r="B1394" s="66">
        <v>137.81483774069201</v>
      </c>
      <c r="D1394" s="66">
        <v>741.46288514676758</v>
      </c>
      <c r="E1394" s="66">
        <v>143.781424593444</v>
      </c>
      <c r="G1394" s="66">
        <v>1079.1703262660576</v>
      </c>
      <c r="H1394" s="66">
        <v>161.06269200026301</v>
      </c>
    </row>
    <row r="1395" spans="1:8">
      <c r="A1395" s="66">
        <v>191.51267033334543</v>
      </c>
      <c r="B1395" s="66">
        <v>137.45900985967501</v>
      </c>
      <c r="D1395" s="66">
        <v>747.12341218892607</v>
      </c>
      <c r="E1395" s="66">
        <v>145.27151038682601</v>
      </c>
      <c r="G1395" s="66">
        <v>1079.2072524829798</v>
      </c>
      <c r="H1395" s="66">
        <v>162.42051890411</v>
      </c>
    </row>
    <row r="1396" spans="1:8">
      <c r="A1396" s="66">
        <v>213.35381346007654</v>
      </c>
      <c r="B1396" s="66">
        <v>138.01388164988401</v>
      </c>
      <c r="D1396" s="66">
        <v>763.36084268610284</v>
      </c>
      <c r="E1396" s="66">
        <v>145.92331702528301</v>
      </c>
      <c r="G1396" s="66">
        <v>1079.8098147967535</v>
      </c>
      <c r="H1396" s="66">
        <v>162.59800596791001</v>
      </c>
    </row>
    <row r="1397" spans="1:8">
      <c r="A1397" s="66">
        <v>236.24746265659505</v>
      </c>
      <c r="B1397" s="66">
        <v>137.81296228142301</v>
      </c>
      <c r="D1397" s="66">
        <v>798.42213119094424</v>
      </c>
      <c r="E1397" s="66">
        <v>145.32463263826801</v>
      </c>
      <c r="G1397" s="66">
        <v>1080.2525068892724</v>
      </c>
      <c r="H1397" s="66">
        <v>163.20914739485099</v>
      </c>
    </row>
    <row r="1398" spans="1:8">
      <c r="A1398" s="66">
        <v>244.28699898999284</v>
      </c>
      <c r="B1398" s="66">
        <v>136.40388180114999</v>
      </c>
      <c r="D1398" s="66">
        <v>811.90614204924998</v>
      </c>
      <c r="E1398" s="66">
        <v>145.22585461606201</v>
      </c>
      <c r="G1398" s="66">
        <v>1080.9112674146811</v>
      </c>
      <c r="H1398" s="66">
        <v>163.383372566448</v>
      </c>
    </row>
    <row r="1399" spans="1:8">
      <c r="A1399" s="66">
        <v>247.58579970971488</v>
      </c>
      <c r="B1399" s="66">
        <v>135.83725312889101</v>
      </c>
      <c r="D1399" s="66">
        <v>814.29649615256255</v>
      </c>
      <c r="E1399" s="66">
        <v>145.51218656441199</v>
      </c>
      <c r="G1399" s="66">
        <v>1081.3317582405166</v>
      </c>
      <c r="H1399" s="66">
        <v>164.161105429315</v>
      </c>
    </row>
    <row r="1400" spans="1:8">
      <c r="A1400" s="66">
        <v>257.39563656957392</v>
      </c>
      <c r="B1400" s="66">
        <v>135.63725312889099</v>
      </c>
      <c r="D1400" s="66">
        <v>817.30905543231484</v>
      </c>
      <c r="E1400" s="66">
        <v>145.35028037947001</v>
      </c>
      <c r="G1400" s="66">
        <v>1081.9825479811102</v>
      </c>
      <c r="H1400" s="66">
        <v>164.29184120980401</v>
      </c>
    </row>
    <row r="1401" spans="1:8">
      <c r="A1401" s="66">
        <v>305.49315423034813</v>
      </c>
      <c r="B1401" s="66">
        <v>135.53118745071399</v>
      </c>
      <c r="D1401" s="66">
        <v>819.87541396032714</v>
      </c>
      <c r="E1401" s="66">
        <v>144.86849386573601</v>
      </c>
      <c r="G1401" s="66">
        <v>1082.1421597640256</v>
      </c>
      <c r="H1401" s="66">
        <v>165.02352894808001</v>
      </c>
    </row>
    <row r="1402" spans="1:8">
      <c r="A1402" s="66">
        <v>310.02179373979914</v>
      </c>
      <c r="B1402" s="66">
        <v>135.55696191704499</v>
      </c>
      <c r="D1402" s="66">
        <v>832.77612852748348</v>
      </c>
      <c r="E1402" s="66">
        <v>144.676412868234</v>
      </c>
      <c r="G1402" s="66">
        <v>1083.1105732899528</v>
      </c>
      <c r="H1402" s="66">
        <v>165.153712199209</v>
      </c>
    </row>
    <row r="1403" spans="1:8">
      <c r="A1403" s="66">
        <v>318.66646290942015</v>
      </c>
      <c r="B1403" s="66">
        <v>135.489122076374</v>
      </c>
      <c r="D1403" s="66">
        <v>843.27947074963993</v>
      </c>
      <c r="E1403" s="66">
        <v>144.906926374954</v>
      </c>
      <c r="G1403" s="66">
        <v>1083.3739491341366</v>
      </c>
      <c r="H1403" s="66">
        <v>165.41567252705701</v>
      </c>
    </row>
    <row r="1404" spans="1:8">
      <c r="A1404" s="66">
        <v>328.85371542573392</v>
      </c>
      <c r="B1404" s="66">
        <v>135.48547163789601</v>
      </c>
      <c r="D1404" s="66">
        <v>844.17257920372526</v>
      </c>
      <c r="E1404" s="66">
        <v>143.73080087355399</v>
      </c>
      <c r="G1404" s="66">
        <v>1084.7336910805932</v>
      </c>
      <c r="H1404" s="66">
        <v>165.80027054368699</v>
      </c>
    </row>
    <row r="1405" spans="1:8">
      <c r="A1405" s="66">
        <v>339.33690219560856</v>
      </c>
      <c r="B1405" s="66">
        <v>135.387106673278</v>
      </c>
      <c r="D1405" s="66">
        <v>845.52536241965697</v>
      </c>
      <c r="E1405" s="66">
        <v>143.76200567363099</v>
      </c>
      <c r="G1405" s="66">
        <v>1085.1273154306853</v>
      </c>
      <c r="H1405" s="66">
        <v>166.66081405124601</v>
      </c>
    </row>
    <row r="1406" spans="1:8">
      <c r="A1406" s="66">
        <v>348.55873117480985</v>
      </c>
      <c r="B1406" s="66">
        <v>137.448452543911</v>
      </c>
      <c r="D1406" s="66">
        <v>846.62934473560483</v>
      </c>
      <c r="E1406" s="66">
        <v>145.12822065901199</v>
      </c>
      <c r="G1406" s="66">
        <v>1086.4375988087336</v>
      </c>
      <c r="H1406" s="66">
        <v>166.658375960179</v>
      </c>
    </row>
    <row r="1407" spans="1:8">
      <c r="A1407" s="66">
        <v>365.99691118197779</v>
      </c>
      <c r="B1407" s="66">
        <v>137.190800960746</v>
      </c>
      <c r="D1407" s="66">
        <v>848.27638309903364</v>
      </c>
      <c r="E1407" s="66">
        <v>145.035190200447</v>
      </c>
      <c r="G1407" s="66">
        <v>1086.4375988087336</v>
      </c>
      <c r="H1407" s="66">
        <v>166.39167076831001</v>
      </c>
    </row>
    <row r="1408" spans="1:8">
      <c r="A1408" s="66">
        <v>379.06544867708772</v>
      </c>
      <c r="B1408" s="66">
        <v>136.32952773835899</v>
      </c>
      <c r="D1408" s="66">
        <v>849.56996854297927</v>
      </c>
      <c r="E1408" s="66">
        <v>144.42132848001799</v>
      </c>
      <c r="G1408" s="66">
        <v>1086.4670079672208</v>
      </c>
      <c r="H1408" s="66">
        <v>166.821</v>
      </c>
    </row>
    <row r="1409" spans="1:11">
      <c r="A1409" s="176" t="s">
        <v>186</v>
      </c>
      <c r="B1409" s="176"/>
      <c r="D1409" s="176" t="s">
        <v>376</v>
      </c>
      <c r="E1409" s="176"/>
      <c r="G1409" s="176" t="s">
        <v>376</v>
      </c>
      <c r="H1409" s="176"/>
      <c r="J1409" s="176" t="s">
        <v>187</v>
      </c>
      <c r="K1409" s="176"/>
    </row>
    <row r="1410" spans="1:11">
      <c r="A1410" s="64" t="s">
        <v>345</v>
      </c>
      <c r="B1410" s="64" t="s">
        <v>346</v>
      </c>
      <c r="D1410" s="64" t="s">
        <v>345</v>
      </c>
      <c r="E1410" s="64" t="s">
        <v>346</v>
      </c>
      <c r="G1410" s="64" t="s">
        <v>345</v>
      </c>
      <c r="H1410" s="64" t="s">
        <v>346</v>
      </c>
      <c r="J1410" s="64" t="s">
        <v>345</v>
      </c>
      <c r="K1410" s="64" t="s">
        <v>346</v>
      </c>
    </row>
    <row r="1411" spans="1:11">
      <c r="A1411" s="66">
        <v>-16.138116255772005</v>
      </c>
      <c r="B1411" s="66">
        <v>145.12757398239401</v>
      </c>
      <c r="D1411" s="66">
        <v>382.7777931953471</v>
      </c>
      <c r="E1411" s="66">
        <v>137.53997792984501</v>
      </c>
      <c r="G1411" s="66">
        <v>814.24333304496633</v>
      </c>
      <c r="H1411" s="66">
        <v>147.39433958488499</v>
      </c>
      <c r="J1411" s="66">
        <v>-17.944194028087662</v>
      </c>
      <c r="K1411" s="66">
        <v>151.69691648409099</v>
      </c>
    </row>
    <row r="1412" spans="1:11">
      <c r="A1412" s="66">
        <v>-9.5286841656264336</v>
      </c>
      <c r="B1412" s="66">
        <v>145.38086456639701</v>
      </c>
      <c r="D1412" s="66">
        <v>387.3782447292715</v>
      </c>
      <c r="E1412" s="66">
        <v>136.87642325015099</v>
      </c>
      <c r="G1412" s="66">
        <v>815.16339616041466</v>
      </c>
      <c r="H1412" s="66">
        <v>147.34424318678401</v>
      </c>
      <c r="J1412" s="66">
        <v>-9.4082826867843306</v>
      </c>
      <c r="K1412" s="66">
        <v>152.072226526805</v>
      </c>
    </row>
    <row r="1413" spans="1:11">
      <c r="A1413" s="66">
        <v>-2.8510481244602954</v>
      </c>
      <c r="B1413" s="66">
        <v>149.59939289269099</v>
      </c>
      <c r="D1413" s="66">
        <v>391.63397316989187</v>
      </c>
      <c r="E1413" s="66">
        <v>136.768815329375</v>
      </c>
      <c r="G1413" s="66">
        <v>815.45152330856718</v>
      </c>
      <c r="H1413" s="66">
        <v>147.23392997090801</v>
      </c>
      <c r="J1413" s="66">
        <v>-9.1182826879932151</v>
      </c>
      <c r="K1413" s="66">
        <v>152.64322652680499</v>
      </c>
    </row>
    <row r="1414" spans="1:11">
      <c r="A1414" s="66">
        <v>0</v>
      </c>
      <c r="B1414" s="66">
        <v>149.642</v>
      </c>
      <c r="D1414" s="66">
        <v>401.62656422182289</v>
      </c>
      <c r="E1414" s="66">
        <v>138.07726584327</v>
      </c>
      <c r="G1414" s="66">
        <v>836.59844903691339</v>
      </c>
      <c r="H1414" s="66">
        <v>147.311906102481</v>
      </c>
      <c r="J1414" s="66">
        <v>-9.068282685920785</v>
      </c>
      <c r="K1414" s="66">
        <v>152.64322652680499</v>
      </c>
    </row>
    <row r="1415" spans="1:11">
      <c r="A1415" s="66">
        <v>1.2065170236335827</v>
      </c>
      <c r="B1415" s="66">
        <v>149.66010343966201</v>
      </c>
      <c r="D1415" s="66">
        <v>437.3421912447331</v>
      </c>
      <c r="E1415" s="66">
        <v>138.270580774823</v>
      </c>
      <c r="G1415" s="66">
        <v>837.6362258526068</v>
      </c>
      <c r="H1415" s="66">
        <v>147.49189533643701</v>
      </c>
      <c r="J1415" s="66">
        <v>-8.8292826883920359</v>
      </c>
      <c r="K1415" s="66">
        <v>152.64322652680499</v>
      </c>
    </row>
    <row r="1416" spans="1:11">
      <c r="A1416" s="66">
        <v>5.3852345025271733</v>
      </c>
      <c r="B1416" s="66">
        <v>147.63784373199499</v>
      </c>
      <c r="D1416" s="66">
        <v>484.6619146297266</v>
      </c>
      <c r="E1416" s="66">
        <v>138.77635337129399</v>
      </c>
      <c r="G1416" s="66">
        <v>838.37324643645354</v>
      </c>
      <c r="H1416" s="66">
        <v>147.47672197288901</v>
      </c>
      <c r="J1416" s="66">
        <v>-8.8292826883920359</v>
      </c>
      <c r="K1416" s="66">
        <v>152.64222652680499</v>
      </c>
    </row>
    <row r="1417" spans="1:11">
      <c r="A1417" s="66">
        <v>9.3652096950867794</v>
      </c>
      <c r="B1417" s="66">
        <v>147.67275320178399</v>
      </c>
      <c r="D1417" s="66">
        <v>491.71930866006159</v>
      </c>
      <c r="E1417" s="66">
        <v>138.26353933780001</v>
      </c>
      <c r="G1417" s="66">
        <v>839.95298415119703</v>
      </c>
      <c r="H1417" s="66">
        <v>146.21255983534601</v>
      </c>
      <c r="J1417" s="66">
        <v>-8.8282826803760202</v>
      </c>
      <c r="K1417" s="66">
        <v>152.692226526805</v>
      </c>
    </row>
    <row r="1418" spans="1:11">
      <c r="A1418" s="66">
        <v>14.466601422817565</v>
      </c>
      <c r="B1418" s="66">
        <v>145.14359711627699</v>
      </c>
      <c r="D1418" s="66">
        <v>504.26920489686285</v>
      </c>
      <c r="E1418" s="66">
        <v>138.11985825500199</v>
      </c>
      <c r="G1418" s="66">
        <v>877.5219944861667</v>
      </c>
      <c r="H1418" s="66">
        <v>146.28291581862001</v>
      </c>
      <c r="J1418" s="66">
        <v>-4.0686056314750543</v>
      </c>
      <c r="K1418" s="66">
        <v>156.41731111482</v>
      </c>
    </row>
    <row r="1419" spans="1:11">
      <c r="A1419" s="66">
        <v>14.976368485021835</v>
      </c>
      <c r="B1419" s="66">
        <v>145.267028364922</v>
      </c>
      <c r="D1419" s="66">
        <v>511.61194406779794</v>
      </c>
      <c r="E1419" s="66">
        <v>138.49118362585699</v>
      </c>
      <c r="G1419" s="66">
        <v>878.09494312796494</v>
      </c>
      <c r="H1419" s="66">
        <v>146.670332856881</v>
      </c>
      <c r="J1419" s="66">
        <v>0</v>
      </c>
      <c r="K1419" s="66">
        <v>156.46600000000001</v>
      </c>
    </row>
    <row r="1420" spans="1:11">
      <c r="A1420" s="66">
        <v>19.320333795578506</v>
      </c>
      <c r="B1420" s="66">
        <v>145.15177160707901</v>
      </c>
      <c r="D1420" s="66">
        <v>525.45317730902889</v>
      </c>
      <c r="E1420" s="66">
        <v>138.434739729509</v>
      </c>
      <c r="G1420" s="66">
        <v>878.45497094733207</v>
      </c>
      <c r="H1420" s="66">
        <v>146.58106719288301</v>
      </c>
      <c r="J1420" s="66">
        <v>0.36172543879308316</v>
      </c>
      <c r="K1420" s="66">
        <v>156.48669631913199</v>
      </c>
    </row>
    <row r="1421" spans="1:11">
      <c r="A1421" s="66">
        <v>19.53368258893806</v>
      </c>
      <c r="B1421" s="66">
        <v>145.19926585245801</v>
      </c>
      <c r="D1421" s="66">
        <v>548.71055102221374</v>
      </c>
      <c r="E1421" s="66">
        <v>139.06239615194599</v>
      </c>
      <c r="G1421" s="66">
        <v>929.33896760957452</v>
      </c>
      <c r="H1421" s="66">
        <v>146.60468353533801</v>
      </c>
      <c r="J1421" s="66">
        <v>3.924857441502319</v>
      </c>
      <c r="K1421" s="66">
        <v>153.81284134987101</v>
      </c>
    </row>
    <row r="1422" spans="1:11">
      <c r="A1422" s="66">
        <v>28.318124687650613</v>
      </c>
      <c r="B1422" s="66">
        <v>140.673601689202</v>
      </c>
      <c r="D1422" s="66">
        <v>565.37397892071817</v>
      </c>
      <c r="E1422" s="66">
        <v>140.08812228279299</v>
      </c>
      <c r="G1422" s="66">
        <v>929.94691430297428</v>
      </c>
      <c r="H1422" s="66">
        <v>146.75820630515801</v>
      </c>
      <c r="J1422" s="66">
        <v>8.5432212064665336</v>
      </c>
      <c r="K1422" s="66">
        <v>151.50400236092301</v>
      </c>
    </row>
    <row r="1423" spans="1:11">
      <c r="A1423" s="66">
        <v>37.251183215512036</v>
      </c>
      <c r="B1423" s="66">
        <v>140.67043611676101</v>
      </c>
      <c r="D1423" s="66">
        <v>574.43822516226135</v>
      </c>
      <c r="E1423" s="66">
        <v>146.95727735935401</v>
      </c>
      <c r="G1423" s="66">
        <v>930.95394024752977</v>
      </c>
      <c r="H1423" s="66">
        <v>146.68654476589299</v>
      </c>
      <c r="J1423" s="66">
        <v>12.82260603592375</v>
      </c>
      <c r="K1423" s="66">
        <v>151.52075214716101</v>
      </c>
    </row>
    <row r="1424" spans="1:11">
      <c r="A1424" s="66">
        <v>42.022955010258109</v>
      </c>
      <c r="B1424" s="66">
        <v>138.43523134164201</v>
      </c>
      <c r="D1424" s="66">
        <v>575.26838822800653</v>
      </c>
      <c r="E1424" s="66">
        <v>146.75872560279399</v>
      </c>
      <c r="G1424" s="66">
        <v>931.22297678130587</v>
      </c>
      <c r="H1424" s="66">
        <v>146.17199618420699</v>
      </c>
      <c r="J1424" s="66">
        <v>20.890681065595089</v>
      </c>
      <c r="K1424" s="66">
        <v>147.51158968834801</v>
      </c>
    </row>
    <row r="1425" spans="1:11">
      <c r="A1425" s="66">
        <v>62.482894004839025</v>
      </c>
      <c r="B1425" s="66">
        <v>138.19539239845599</v>
      </c>
      <c r="D1425" s="66">
        <v>576.25051996980596</v>
      </c>
      <c r="E1425" s="66">
        <v>146.173352763868</v>
      </c>
      <c r="G1425" s="66">
        <v>932.33499546093003</v>
      </c>
      <c r="H1425" s="66">
        <v>146.28490809383999</v>
      </c>
      <c r="J1425" s="66">
        <v>25.065085359118903</v>
      </c>
      <c r="K1425" s="66">
        <v>147.541669871197</v>
      </c>
    </row>
    <row r="1426" spans="1:11">
      <c r="A1426" s="66">
        <v>71.746996885777392</v>
      </c>
      <c r="B1426" s="66">
        <v>135.669712817011</v>
      </c>
      <c r="D1426" s="66">
        <v>622.27721594707441</v>
      </c>
      <c r="E1426" s="66">
        <v>145.871924088453</v>
      </c>
      <c r="G1426" s="66">
        <v>933.09787616814106</v>
      </c>
      <c r="H1426" s="66">
        <v>146.84588824469401</v>
      </c>
      <c r="J1426" s="66">
        <v>29.279009339145336</v>
      </c>
      <c r="K1426" s="66">
        <v>145.73722814647201</v>
      </c>
    </row>
    <row r="1427" spans="1:11">
      <c r="A1427" s="66">
        <v>75.56275157853463</v>
      </c>
      <c r="B1427" s="66">
        <v>135.59780702266801</v>
      </c>
      <c r="D1427" s="66">
        <v>625.61620102017969</v>
      </c>
      <c r="E1427" s="66">
        <v>145.862220736692</v>
      </c>
      <c r="G1427" s="66">
        <v>936.20583829564873</v>
      </c>
      <c r="H1427" s="66">
        <v>146.915965069061</v>
      </c>
      <c r="J1427" s="66">
        <v>33.184746168185448</v>
      </c>
      <c r="K1427" s="66">
        <v>145.35786039273299</v>
      </c>
    </row>
    <row r="1428" spans="1:11">
      <c r="A1428" s="66">
        <v>77.66319992405505</v>
      </c>
      <c r="B1428" s="66">
        <v>136.245336739663</v>
      </c>
      <c r="D1428" s="66">
        <v>626.49607637043778</v>
      </c>
      <c r="E1428" s="66">
        <v>145.51644106372601</v>
      </c>
      <c r="G1428" s="66">
        <v>936.8079096091426</v>
      </c>
      <c r="H1428" s="66">
        <v>146.775600282883</v>
      </c>
      <c r="J1428" s="66">
        <v>42.3805032030345</v>
      </c>
      <c r="K1428" s="66">
        <v>143.63566647949901</v>
      </c>
    </row>
    <row r="1429" spans="1:11">
      <c r="A1429" s="66">
        <v>86.047874862912423</v>
      </c>
      <c r="B1429" s="66">
        <v>136.36030947534201</v>
      </c>
      <c r="D1429" s="66">
        <v>646.89918889501689</v>
      </c>
      <c r="E1429" s="66">
        <v>145.51500427559299</v>
      </c>
      <c r="G1429" s="66">
        <v>986.73690813830331</v>
      </c>
      <c r="H1429" s="66">
        <v>146.79916165984201</v>
      </c>
      <c r="J1429" s="66">
        <v>49.465127676533264</v>
      </c>
      <c r="K1429" s="66">
        <v>143.466969555849</v>
      </c>
    </row>
    <row r="1430" spans="1:11">
      <c r="A1430" s="66">
        <v>100.70624686377967</v>
      </c>
      <c r="B1430" s="66">
        <v>136.38625355971701</v>
      </c>
      <c r="D1430" s="66">
        <v>647.75997811533239</v>
      </c>
      <c r="E1430" s="66">
        <v>145.75708177778299</v>
      </c>
      <c r="G1430" s="66">
        <v>987.20285184931686</v>
      </c>
      <c r="H1430" s="66">
        <v>146.91429182109999</v>
      </c>
      <c r="J1430" s="66">
        <v>66.144632235369158</v>
      </c>
      <c r="K1430" s="66">
        <v>143.679825915245</v>
      </c>
    </row>
    <row r="1431" spans="1:11">
      <c r="A1431" s="66">
        <v>114.30023414274243</v>
      </c>
      <c r="B1431" s="66">
        <v>136.656124484282</v>
      </c>
      <c r="D1431" s="66">
        <v>668.91015049726707</v>
      </c>
      <c r="E1431" s="66">
        <v>145.78518796762901</v>
      </c>
      <c r="G1431" s="66">
        <v>987.47487445272077</v>
      </c>
      <c r="H1431" s="66">
        <v>146.87139080213399</v>
      </c>
      <c r="J1431" s="66">
        <v>84.727525092638757</v>
      </c>
      <c r="K1431" s="66">
        <v>143.96487882228101</v>
      </c>
    </row>
    <row r="1432" spans="1:11">
      <c r="A1432" s="66">
        <v>124.27486693042455</v>
      </c>
      <c r="B1432" s="66">
        <v>136.05834733185901</v>
      </c>
      <c r="D1432" s="66">
        <v>669.4935618316847</v>
      </c>
      <c r="E1432" s="66">
        <v>145.29990967782501</v>
      </c>
      <c r="G1432" s="66">
        <v>987.92696613807061</v>
      </c>
      <c r="H1432" s="66">
        <v>146.632199454903</v>
      </c>
      <c r="J1432" s="66">
        <v>99.811806453067817</v>
      </c>
      <c r="K1432" s="66">
        <v>143.512965977086</v>
      </c>
    </row>
    <row r="1433" spans="1:11">
      <c r="A1433" s="66">
        <v>129.90903964719908</v>
      </c>
      <c r="B1433" s="66">
        <v>136.893812124833</v>
      </c>
      <c r="D1433" s="66">
        <v>670.23915829479984</v>
      </c>
      <c r="E1433" s="66">
        <v>145.19003115975201</v>
      </c>
      <c r="G1433" s="66">
        <v>1022.2789633847531</v>
      </c>
      <c r="H1433" s="66">
        <v>146.645909215822</v>
      </c>
      <c r="J1433" s="66">
        <v>113.69453512943105</v>
      </c>
      <c r="K1433" s="66">
        <v>143.107696364785</v>
      </c>
    </row>
    <row r="1434" spans="1:11">
      <c r="A1434" s="66">
        <v>135.85071348595574</v>
      </c>
      <c r="B1434" s="66">
        <v>136.12476540239899</v>
      </c>
      <c r="D1434" s="66">
        <v>673.40597338614441</v>
      </c>
      <c r="E1434" s="66">
        <v>147.635898335988</v>
      </c>
      <c r="G1434" s="66">
        <v>1034.4299421147791</v>
      </c>
      <c r="H1434" s="66">
        <v>149.71602309601701</v>
      </c>
      <c r="J1434" s="66">
        <v>117.72096268713237</v>
      </c>
      <c r="K1434" s="66">
        <v>141.816203283638</v>
      </c>
    </row>
    <row r="1435" spans="1:11">
      <c r="A1435" s="66">
        <v>149.43763214371549</v>
      </c>
      <c r="B1435" s="66">
        <v>136.68893798467599</v>
      </c>
      <c r="D1435" s="66">
        <v>690.76932668214124</v>
      </c>
      <c r="E1435" s="66">
        <v>147.76906705668401</v>
      </c>
      <c r="G1435" s="66">
        <v>1056.5469862530172</v>
      </c>
      <c r="H1435" s="66">
        <v>177.635408313704</v>
      </c>
      <c r="J1435" s="66">
        <v>119.55998133115762</v>
      </c>
      <c r="K1435" s="66">
        <v>139.70411197708199</v>
      </c>
    </row>
    <row r="1436" spans="1:11">
      <c r="A1436" s="66">
        <v>158.71870009902216</v>
      </c>
      <c r="B1436" s="66">
        <v>138.313692776946</v>
      </c>
      <c r="D1436" s="66">
        <v>693.55084348052446</v>
      </c>
      <c r="E1436" s="66">
        <v>145.33896900210101</v>
      </c>
      <c r="G1436" s="66">
        <v>1057.9685957841368</v>
      </c>
      <c r="H1436" s="66">
        <v>177.91</v>
      </c>
      <c r="J1436" s="66">
        <v>121.44711338480816</v>
      </c>
      <c r="K1436" s="66">
        <v>139.72045239701501</v>
      </c>
    </row>
    <row r="1437" spans="1:11">
      <c r="A1437" s="66">
        <v>182.44365595043922</v>
      </c>
      <c r="B1437" s="66">
        <v>138.78882406001401</v>
      </c>
      <c r="D1437" s="66">
        <v>695.14727903295943</v>
      </c>
      <c r="E1437" s="66">
        <v>145.178564463203</v>
      </c>
      <c r="G1437" s="66">
        <v>1058.6575084622846</v>
      </c>
      <c r="H1437" s="66">
        <v>177.68197634603001</v>
      </c>
      <c r="J1437" s="66">
        <v>123.28735134603839</v>
      </c>
      <c r="K1437" s="66">
        <v>139.85268973997501</v>
      </c>
    </row>
    <row r="1438" spans="1:11">
      <c r="A1438" s="66">
        <v>197.6267313317112</v>
      </c>
      <c r="B1438" s="66">
        <v>138.36314701018799</v>
      </c>
      <c r="D1438" s="66">
        <v>695.64337095679559</v>
      </c>
      <c r="E1438" s="66">
        <v>145.49380945764901</v>
      </c>
      <c r="G1438" s="66">
        <v>1059.9628407641496</v>
      </c>
      <c r="H1438" s="66">
        <v>177.120594644504</v>
      </c>
      <c r="J1438" s="66">
        <v>124.870912869907</v>
      </c>
      <c r="K1438" s="66">
        <v>141.49553073417999</v>
      </c>
    </row>
    <row r="1439" spans="1:11">
      <c r="A1439" s="66">
        <v>217.18489898684925</v>
      </c>
      <c r="B1439" s="66">
        <v>138.14816113198299</v>
      </c>
      <c r="D1439" s="66">
        <v>696.08630163054818</v>
      </c>
      <c r="E1439" s="66">
        <v>145.47217284769499</v>
      </c>
      <c r="G1439" s="66">
        <v>1063.5801043815391</v>
      </c>
      <c r="H1439" s="66">
        <v>177.081788365341</v>
      </c>
      <c r="J1439" s="66">
        <v>125.51906821566699</v>
      </c>
      <c r="K1439" s="66">
        <v>141.502521195106</v>
      </c>
    </row>
    <row r="1440" spans="1:11">
      <c r="A1440" s="66">
        <v>220.90842846538314</v>
      </c>
      <c r="B1440" s="66">
        <v>136.38097382382199</v>
      </c>
      <c r="D1440" s="66">
        <v>696.39865995801892</v>
      </c>
      <c r="E1440" s="66">
        <v>145.28211351527099</v>
      </c>
      <c r="J1440" s="66">
        <v>129.05166107518309</v>
      </c>
      <c r="K1440" s="66">
        <v>143.884863793031</v>
      </c>
    </row>
    <row r="1441" spans="1:11">
      <c r="A1441" s="66">
        <v>223.22725367791676</v>
      </c>
      <c r="B1441" s="66">
        <v>135.862151697294</v>
      </c>
      <c r="D1441" s="66">
        <v>717.38897344908071</v>
      </c>
      <c r="E1441" s="66">
        <v>145.33874346469801</v>
      </c>
      <c r="J1441" s="66">
        <v>142.85178615670844</v>
      </c>
      <c r="K1441" s="66">
        <v>144.037243680855</v>
      </c>
    </row>
    <row r="1442" spans="1:11">
      <c r="A1442" s="66">
        <v>247.68964260550055</v>
      </c>
      <c r="B1442" s="66">
        <v>136.17666851201699</v>
      </c>
      <c r="D1442" s="66">
        <v>718.09387267799502</v>
      </c>
      <c r="E1442" s="66">
        <v>145.99444453755501</v>
      </c>
      <c r="J1442" s="66">
        <v>151.69196842452249</v>
      </c>
      <c r="K1442" s="66">
        <v>143.08588055758199</v>
      </c>
    </row>
    <row r="1443" spans="1:11">
      <c r="A1443" s="66">
        <v>253.45204073551395</v>
      </c>
      <c r="B1443" s="66">
        <v>136.50203469390499</v>
      </c>
      <c r="D1443" s="66">
        <v>726.72498182738127</v>
      </c>
      <c r="E1443" s="66">
        <v>146.50504128175601</v>
      </c>
      <c r="J1443" s="66">
        <v>159.10573810954656</v>
      </c>
      <c r="K1443" s="66">
        <v>142.80628226481801</v>
      </c>
    </row>
    <row r="1444" spans="1:11">
      <c r="A1444" s="66">
        <v>261.47402780504518</v>
      </c>
      <c r="B1444" s="66">
        <v>137.071129465745</v>
      </c>
      <c r="D1444" s="66">
        <v>756.37791099675337</v>
      </c>
      <c r="E1444" s="66">
        <v>146.71267732974201</v>
      </c>
      <c r="J1444" s="66">
        <v>167.26444747682723</v>
      </c>
      <c r="K1444" s="66">
        <v>143.072986468702</v>
      </c>
    </row>
    <row r="1445" spans="1:11">
      <c r="A1445" s="66">
        <v>270.06150948244363</v>
      </c>
      <c r="B1445" s="66">
        <v>137.37168354291899</v>
      </c>
      <c r="D1445" s="66">
        <v>757.62723021328941</v>
      </c>
      <c r="E1445" s="66">
        <v>147.425990517353</v>
      </c>
      <c r="J1445" s="66">
        <v>168.76569018835997</v>
      </c>
      <c r="K1445" s="66">
        <v>143.48335859652499</v>
      </c>
    </row>
    <row r="1446" spans="1:11">
      <c r="A1446" s="66">
        <v>290.88224184587369</v>
      </c>
      <c r="B1446" s="66">
        <v>137.22812789548101</v>
      </c>
      <c r="D1446" s="66">
        <v>757.99316023520021</v>
      </c>
      <c r="E1446" s="66">
        <v>147.47432318729599</v>
      </c>
      <c r="J1446" s="66">
        <v>183.43654369423288</v>
      </c>
      <c r="K1446" s="66">
        <v>143.63592556321001</v>
      </c>
    </row>
    <row r="1447" spans="1:11">
      <c r="A1447" s="66">
        <v>294.51980831373828</v>
      </c>
      <c r="B1447" s="66">
        <v>136.59690483731799</v>
      </c>
      <c r="D1447" s="66">
        <v>758.3954202622092</v>
      </c>
      <c r="E1447" s="66">
        <v>147.28376936138301</v>
      </c>
      <c r="J1447" s="66">
        <v>184.88476383499312</v>
      </c>
      <c r="K1447" s="66">
        <v>143.08986647610701</v>
      </c>
    </row>
    <row r="1448" spans="1:11">
      <c r="A1448" s="66">
        <v>310.64792881233501</v>
      </c>
      <c r="B1448" s="66">
        <v>136.59387794847601</v>
      </c>
      <c r="D1448" s="66">
        <v>811.15342725145376</v>
      </c>
      <c r="E1448" s="66">
        <v>147.31532257643201</v>
      </c>
      <c r="J1448" s="66">
        <v>190.73618400801868</v>
      </c>
      <c r="K1448" s="66">
        <v>143.34491560790499</v>
      </c>
    </row>
    <row r="1449" spans="1:11">
      <c r="A1449" s="66">
        <v>318.70504016621788</v>
      </c>
      <c r="B1449" s="66">
        <v>137.069825320598</v>
      </c>
      <c r="D1449" s="66">
        <v>811.31232529782733</v>
      </c>
      <c r="E1449" s="66">
        <v>147.39812946512399</v>
      </c>
      <c r="J1449" s="66">
        <v>192.30383128533569</v>
      </c>
      <c r="K1449" s="66">
        <v>144.50687458329699</v>
      </c>
    </row>
    <row r="1450" spans="1:11">
      <c r="A1450" s="66">
        <v>334.37235441390146</v>
      </c>
      <c r="B1450" s="66">
        <v>136.86295277276301</v>
      </c>
      <c r="D1450" s="66">
        <v>811.86140824717586</v>
      </c>
      <c r="E1450" s="66">
        <v>147.33198607595301</v>
      </c>
      <c r="J1450" s="66">
        <v>199.45832488996251</v>
      </c>
      <c r="K1450" s="66">
        <v>144.23311900931799</v>
      </c>
    </row>
    <row r="1451" spans="1:11">
      <c r="A1451" s="66">
        <v>339.56595601559422</v>
      </c>
      <c r="B1451" s="66">
        <v>138.28719346520799</v>
      </c>
      <c r="D1451" s="66">
        <v>812.32685043394338</v>
      </c>
      <c r="E1451" s="66">
        <v>146.84425347637699</v>
      </c>
      <c r="J1451" s="66">
        <v>205.47320936636308</v>
      </c>
      <c r="K1451" s="66">
        <v>143.65635909063701</v>
      </c>
    </row>
    <row r="1452" spans="1:11">
      <c r="A1452" s="66">
        <v>355.49710268589348</v>
      </c>
      <c r="B1452" s="66">
        <v>138.522443028537</v>
      </c>
      <c r="D1452" s="66">
        <v>813.18087129100775</v>
      </c>
      <c r="E1452" s="66">
        <v>146.80938412156601</v>
      </c>
      <c r="J1452" s="66">
        <v>208.16786789209249</v>
      </c>
      <c r="K1452" s="66">
        <v>145.409345346083</v>
      </c>
    </row>
    <row r="1453" spans="1:11">
      <c r="A1453" s="176" t="s">
        <v>377</v>
      </c>
      <c r="B1453" s="176"/>
      <c r="D1453" s="176" t="s">
        <v>377</v>
      </c>
      <c r="E1453" s="176"/>
      <c r="G1453" s="176" t="s">
        <v>188</v>
      </c>
      <c r="H1453" s="176"/>
      <c r="J1453" s="176" t="s">
        <v>378</v>
      </c>
      <c r="K1453" s="176"/>
    </row>
    <row r="1454" spans="1:11">
      <c r="A1454" s="64" t="s">
        <v>345</v>
      </c>
      <c r="B1454" s="64" t="s">
        <v>346</v>
      </c>
      <c r="D1454" s="64" t="s">
        <v>345</v>
      </c>
      <c r="E1454" s="64" t="s">
        <v>346</v>
      </c>
      <c r="G1454" s="64" t="s">
        <v>345</v>
      </c>
      <c r="H1454" s="64" t="s">
        <v>346</v>
      </c>
      <c r="J1454" s="64" t="s">
        <v>345</v>
      </c>
      <c r="K1454" s="64" t="s">
        <v>346</v>
      </c>
    </row>
    <row r="1455" spans="1:11">
      <c r="A1455" s="66">
        <v>212.14181691381057</v>
      </c>
      <c r="B1455" s="66">
        <v>142.17985823555799</v>
      </c>
      <c r="D1455" s="66">
        <v>710.49681967720528</v>
      </c>
      <c r="E1455" s="66">
        <v>153.65654325297399</v>
      </c>
      <c r="G1455" s="66">
        <v>-110.88245102691999</v>
      </c>
      <c r="H1455" s="66">
        <v>160.3503695487</v>
      </c>
      <c r="J1455" s="66">
        <v>483.30952383106057</v>
      </c>
      <c r="K1455" s="66">
        <v>150.85424857290101</v>
      </c>
    </row>
    <row r="1456" spans="1:11">
      <c r="A1456" s="66">
        <v>220.14181691208253</v>
      </c>
      <c r="B1456" s="66">
        <v>141.60985823555799</v>
      </c>
      <c r="D1456" s="66">
        <v>711.32836302849773</v>
      </c>
      <c r="E1456" s="66">
        <v>154.10552928435899</v>
      </c>
      <c r="G1456" s="66">
        <v>-109.8824510269198</v>
      </c>
      <c r="H1456" s="66">
        <v>160.69499999999999</v>
      </c>
      <c r="J1456" s="66">
        <v>491.01663622102956</v>
      </c>
      <c r="K1456" s="66">
        <v>151.99910845721701</v>
      </c>
    </row>
    <row r="1457" spans="1:11">
      <c r="A1457" s="66">
        <v>229.05029876800583</v>
      </c>
      <c r="B1457" s="66">
        <v>141.72028347530801</v>
      </c>
      <c r="D1457" s="66">
        <v>711.67129707422589</v>
      </c>
      <c r="E1457" s="66">
        <v>154.15432383468499</v>
      </c>
      <c r="G1457" s="66">
        <v>-12.522832565195829</v>
      </c>
      <c r="H1457" s="66">
        <v>160.34036954870001</v>
      </c>
      <c r="J1457" s="66">
        <v>501.78026146524093</v>
      </c>
      <c r="K1457" s="66">
        <v>152.19479140862899</v>
      </c>
    </row>
    <row r="1458" spans="1:11">
      <c r="A1458" s="66">
        <v>230.03758715356344</v>
      </c>
      <c r="B1458" s="66">
        <v>142.32887997017201</v>
      </c>
      <c r="D1458" s="66">
        <v>712.1395290918266</v>
      </c>
      <c r="E1458" s="66">
        <v>153.972039973335</v>
      </c>
      <c r="G1458" s="66">
        <v>-5.8176415372010428</v>
      </c>
      <c r="H1458" s="66">
        <v>160.03695487009699</v>
      </c>
      <c r="J1458" s="66">
        <v>502.44205407266151</v>
      </c>
      <c r="K1458" s="66">
        <v>152.182518670202</v>
      </c>
    </row>
    <row r="1459" spans="1:11">
      <c r="A1459" s="66">
        <v>233.74937976510134</v>
      </c>
      <c r="B1459" s="66">
        <v>144.639536053493</v>
      </c>
      <c r="D1459" s="66">
        <v>729.36167619123967</v>
      </c>
      <c r="E1459" s="66">
        <v>153.84492641249801</v>
      </c>
      <c r="G1459" s="66">
        <v>-0.39848693481481795</v>
      </c>
      <c r="H1459" s="66">
        <v>163.38455552557801</v>
      </c>
      <c r="J1459" s="66">
        <v>505.54621294547286</v>
      </c>
      <c r="K1459" s="66">
        <v>153.98089314172799</v>
      </c>
    </row>
    <row r="1460" spans="1:11">
      <c r="A1460" s="66">
        <v>247.35407901682174</v>
      </c>
      <c r="B1460" s="66">
        <v>145.40922764984799</v>
      </c>
      <c r="D1460" s="66">
        <v>730.20443154185159</v>
      </c>
      <c r="E1460" s="66">
        <v>154.06883159079601</v>
      </c>
      <c r="G1460" s="66">
        <v>0</v>
      </c>
      <c r="H1460" s="66">
        <v>163.42099999999999</v>
      </c>
      <c r="J1460" s="66">
        <v>509.12152769077881</v>
      </c>
      <c r="K1460" s="66">
        <v>153.98268553881101</v>
      </c>
    </row>
    <row r="1461" spans="1:11">
      <c r="A1461" s="66">
        <v>254.43174949273967</v>
      </c>
      <c r="B1461" s="66">
        <v>144.83481417274399</v>
      </c>
      <c r="D1461" s="66">
        <v>730.69341285925236</v>
      </c>
      <c r="E1461" s="66">
        <v>154.083659667554</v>
      </c>
      <c r="G1461" s="66">
        <v>2.6388717055041226</v>
      </c>
      <c r="H1461" s="66">
        <v>163.38399999999999</v>
      </c>
      <c r="J1461" s="66">
        <v>515.86509696110522</v>
      </c>
      <c r="K1461" s="66">
        <v>150.93037649023799</v>
      </c>
    </row>
    <row r="1462" spans="1:11">
      <c r="A1462" s="66">
        <v>285.85944903217796</v>
      </c>
      <c r="B1462" s="66">
        <v>145.07852570613301</v>
      </c>
      <c r="D1462" s="66">
        <v>732.74484914520974</v>
      </c>
      <c r="E1462" s="66">
        <v>152.693900634492</v>
      </c>
      <c r="G1462" s="66">
        <v>3.8746218264588186</v>
      </c>
      <c r="H1462" s="66">
        <v>163.364929294196</v>
      </c>
      <c r="J1462" s="66">
        <v>548.96100802095248</v>
      </c>
      <c r="K1462" s="66">
        <v>150.93626183892599</v>
      </c>
    </row>
    <row r="1463" spans="1:11">
      <c r="A1463" s="66">
        <v>310.17651413554631</v>
      </c>
      <c r="B1463" s="66">
        <v>145.40866613060501</v>
      </c>
      <c r="D1463" s="66">
        <v>733.45179604978057</v>
      </c>
      <c r="E1463" s="66">
        <v>152.61529316356101</v>
      </c>
      <c r="G1463" s="66">
        <v>8.0325234103359389</v>
      </c>
      <c r="H1463" s="66">
        <v>161.374744930482</v>
      </c>
      <c r="J1463" s="66">
        <v>583.17387280972082</v>
      </c>
      <c r="K1463" s="66">
        <v>150.74494657466099</v>
      </c>
    </row>
    <row r="1464" spans="1:11">
      <c r="A1464" s="66">
        <v>333.17611639156888</v>
      </c>
      <c r="B1464" s="66">
        <v>146.42454635379599</v>
      </c>
      <c r="D1464" s="66">
        <v>735.07190941148963</v>
      </c>
      <c r="E1464" s="66">
        <v>153.51944126175201</v>
      </c>
      <c r="G1464" s="66">
        <v>8.2607336379349086</v>
      </c>
      <c r="H1464" s="66">
        <v>161.36140721074301</v>
      </c>
      <c r="J1464" s="66">
        <v>622.22934919249042</v>
      </c>
      <c r="K1464" s="66">
        <v>150.43392658738901</v>
      </c>
    </row>
    <row r="1465" spans="1:11">
      <c r="A1465" s="66">
        <v>347.33694142860048</v>
      </c>
      <c r="B1465" s="66">
        <v>146.611400962055</v>
      </c>
      <c r="D1465" s="66">
        <v>739.48788685364275</v>
      </c>
      <c r="E1465" s="66">
        <v>153.56865515242899</v>
      </c>
      <c r="G1465" s="66">
        <v>14.801130724285009</v>
      </c>
      <c r="H1465" s="66">
        <v>158.416523420056</v>
      </c>
      <c r="J1465" s="66">
        <v>627.55423412861421</v>
      </c>
      <c r="K1465" s="66">
        <v>156.30245086145101</v>
      </c>
    </row>
    <row r="1466" spans="1:11">
      <c r="A1466" s="66">
        <v>357.92093044466151</v>
      </c>
      <c r="B1466" s="66">
        <v>146.102815503632</v>
      </c>
      <c r="D1466" s="66">
        <v>740.22297300295133</v>
      </c>
      <c r="E1466" s="66">
        <v>153.357402247149</v>
      </c>
      <c r="G1466" s="66">
        <v>19.092446633371523</v>
      </c>
      <c r="H1466" s="66">
        <v>158.41529289507099</v>
      </c>
      <c r="J1466" s="66">
        <v>659.53601837057192</v>
      </c>
      <c r="K1466" s="66">
        <v>156.275958325066</v>
      </c>
    </row>
    <row r="1467" spans="1:11">
      <c r="A1467" s="66">
        <v>378.18856131356108</v>
      </c>
      <c r="B1467" s="66">
        <v>145.99750846611499</v>
      </c>
      <c r="D1467" s="66">
        <v>808.47522410566648</v>
      </c>
      <c r="E1467" s="66">
        <v>153.410512106098</v>
      </c>
      <c r="G1467" s="66">
        <v>27.760280935985712</v>
      </c>
      <c r="H1467" s="66">
        <v>154.30002186027801</v>
      </c>
      <c r="J1467" s="66">
        <v>660.18695575824984</v>
      </c>
      <c r="K1467" s="66">
        <v>156.66468639973201</v>
      </c>
    </row>
    <row r="1468" spans="1:11">
      <c r="A1468" s="66">
        <v>407.9312715179409</v>
      </c>
      <c r="B1468" s="66">
        <v>145.874891231156</v>
      </c>
      <c r="D1468" s="66">
        <v>809.20384287560375</v>
      </c>
      <c r="E1468" s="66">
        <v>153.58473722520199</v>
      </c>
      <c r="G1468" s="66">
        <v>33.125212588308941</v>
      </c>
      <c r="H1468" s="66">
        <v>154.158733125168</v>
      </c>
      <c r="J1468" s="66">
        <v>660.96247388869051</v>
      </c>
      <c r="K1468" s="66">
        <v>156.63800599519999</v>
      </c>
    </row>
    <row r="1469" spans="1:11">
      <c r="A1469" s="66">
        <v>411.35364272532945</v>
      </c>
      <c r="B1469" s="66">
        <v>145.4142612606</v>
      </c>
      <c r="D1469" s="66">
        <v>809.79518672159861</v>
      </c>
      <c r="E1469" s="66">
        <v>153.42912659024</v>
      </c>
      <c r="G1469" s="66">
        <v>39.634000774850421</v>
      </c>
      <c r="H1469" s="66">
        <v>151.39200096994099</v>
      </c>
      <c r="J1469" s="66">
        <v>661.54404902379838</v>
      </c>
      <c r="K1469" s="66">
        <v>156.13064203253501</v>
      </c>
    </row>
    <row r="1470" spans="1:11">
      <c r="A1470" s="66">
        <v>441.19628221836837</v>
      </c>
      <c r="B1470" s="66">
        <v>145.51089259508399</v>
      </c>
      <c r="D1470" s="66">
        <v>810.49290910160266</v>
      </c>
      <c r="E1470" s="66">
        <v>153.04559798623501</v>
      </c>
      <c r="G1470" s="66">
        <v>56.822211889492635</v>
      </c>
      <c r="H1470" s="66">
        <v>150.708372240203</v>
      </c>
      <c r="J1470" s="66">
        <v>662.66990472318469</v>
      </c>
      <c r="K1470" s="66">
        <v>156.294891064914</v>
      </c>
    </row>
    <row r="1471" spans="1:11">
      <c r="A1471" s="66">
        <v>451.18422999352703</v>
      </c>
      <c r="B1471" s="66">
        <v>145.43028782251201</v>
      </c>
      <c r="D1471" s="66">
        <v>810.51597647134065</v>
      </c>
      <c r="E1471" s="66">
        <v>153.00241381561199</v>
      </c>
      <c r="G1471" s="66">
        <v>65.880055034888585</v>
      </c>
      <c r="H1471" s="66">
        <v>150.387067467588</v>
      </c>
      <c r="J1471" s="66">
        <v>664.80382725566892</v>
      </c>
      <c r="K1471" s="66">
        <v>157.175457346413</v>
      </c>
    </row>
    <row r="1472" spans="1:11">
      <c r="A1472" s="66">
        <v>470.70593777920487</v>
      </c>
      <c r="B1472" s="66">
        <v>145.27696071067899</v>
      </c>
      <c r="D1472" s="66">
        <v>836.29046894045666</v>
      </c>
      <c r="E1472" s="66">
        <v>178.838986334743</v>
      </c>
      <c r="G1472" s="66">
        <v>88.975092343906155</v>
      </c>
      <c r="H1472" s="66">
        <v>151.225882203666</v>
      </c>
      <c r="J1472" s="66">
        <v>671.78312707272983</v>
      </c>
      <c r="K1472" s="66">
        <v>157.14281947665199</v>
      </c>
    </row>
    <row r="1473" spans="1:11">
      <c r="A1473" s="66">
        <v>476.83482950053076</v>
      </c>
      <c r="B1473" s="66">
        <v>145.69348895864599</v>
      </c>
      <c r="D1473" s="66">
        <v>837.16101276445431</v>
      </c>
      <c r="E1473" s="66">
        <v>179.32499999999999</v>
      </c>
      <c r="G1473" s="66">
        <v>121.21793365448161</v>
      </c>
      <c r="H1473" s="66">
        <v>150.88917003737899</v>
      </c>
      <c r="J1473" s="66">
        <v>672.14115203976701</v>
      </c>
      <c r="K1473" s="66">
        <v>157.04225632353001</v>
      </c>
    </row>
    <row r="1474" spans="1:11">
      <c r="A1474" s="66">
        <v>490.42805935380102</v>
      </c>
      <c r="B1474" s="66">
        <v>146.47922845951001</v>
      </c>
      <c r="D1474" s="66">
        <v>837.55745958063847</v>
      </c>
      <c r="E1474" s="66">
        <v>179.07673100308401</v>
      </c>
      <c r="G1474" s="66">
        <v>134.86628229617509</v>
      </c>
      <c r="H1474" s="66">
        <v>152.24270233940999</v>
      </c>
      <c r="J1474" s="66">
        <v>727.0811936649236</v>
      </c>
      <c r="K1474" s="66">
        <v>157.01248046203401</v>
      </c>
    </row>
    <row r="1475" spans="1:11">
      <c r="A1475" s="66">
        <v>530.94207578817179</v>
      </c>
      <c r="B1475" s="66">
        <v>145.934669841286</v>
      </c>
      <c r="D1475" s="66">
        <v>838.8502372367999</v>
      </c>
      <c r="E1475" s="66">
        <v>178.30712506835499</v>
      </c>
      <c r="G1475" s="66">
        <v>147.37443289930329</v>
      </c>
      <c r="H1475" s="66">
        <v>152.70517481224499</v>
      </c>
      <c r="J1475" s="66">
        <v>732.91168349583552</v>
      </c>
      <c r="K1475" s="66">
        <v>159.37001505628501</v>
      </c>
    </row>
    <row r="1476" spans="1:11">
      <c r="A1476" s="66">
        <v>548.79143304707418</v>
      </c>
      <c r="B1476" s="66">
        <v>146.40219948835301</v>
      </c>
      <c r="D1476" s="66">
        <v>842.40346881494338</v>
      </c>
      <c r="E1476" s="66">
        <v>178.314067919362</v>
      </c>
      <c r="G1476" s="66">
        <v>172.78663922728092</v>
      </c>
      <c r="H1476" s="66">
        <v>151.67515935216099</v>
      </c>
      <c r="J1476" s="66">
        <v>735.83894118409</v>
      </c>
      <c r="K1476" s="66">
        <v>159.35531757323901</v>
      </c>
    </row>
    <row r="1477" spans="1:11">
      <c r="A1477" s="66">
        <v>551.95527718287894</v>
      </c>
      <c r="B1477" s="66">
        <v>147.133524622956</v>
      </c>
      <c r="G1477" s="66">
        <v>197.21870510118072</v>
      </c>
      <c r="H1477" s="66">
        <v>150.80443276150999</v>
      </c>
      <c r="J1477" s="66">
        <v>740.63391228073385</v>
      </c>
      <c r="K1477" s="66">
        <v>159.251508164158</v>
      </c>
    </row>
    <row r="1478" spans="1:11">
      <c r="A1478" s="66">
        <v>554.55883168010075</v>
      </c>
      <c r="B1478" s="66">
        <v>149.67299571371001</v>
      </c>
      <c r="G1478" s="66">
        <v>204.91807263403769</v>
      </c>
      <c r="H1478" s="66">
        <v>148.78664752117999</v>
      </c>
      <c r="J1478" s="66">
        <v>769.81241795521157</v>
      </c>
      <c r="K1478" s="66">
        <v>159.116161565634</v>
      </c>
    </row>
    <row r="1479" spans="1:11">
      <c r="A1479" s="66">
        <v>559.09866028224826</v>
      </c>
      <c r="B1479" s="66">
        <v>149.89729484383099</v>
      </c>
      <c r="G1479" s="66">
        <v>213.64541141517938</v>
      </c>
      <c r="H1479" s="66">
        <v>147.920755600418</v>
      </c>
      <c r="J1479" s="66">
        <v>774.72452933439149</v>
      </c>
      <c r="K1479" s="66">
        <v>158.65524732940801</v>
      </c>
    </row>
    <row r="1480" spans="1:11">
      <c r="A1480" s="66">
        <v>565.65797354742597</v>
      </c>
      <c r="B1480" s="66">
        <v>154.37168347430401</v>
      </c>
      <c r="G1480" s="66">
        <v>218.07466294070232</v>
      </c>
      <c r="H1480" s="66">
        <v>147.76705478917299</v>
      </c>
      <c r="J1480" s="66">
        <v>776.21305278086277</v>
      </c>
      <c r="K1480" s="66">
        <v>157.41420776598599</v>
      </c>
    </row>
    <row r="1481" spans="1:11">
      <c r="A1481" s="66">
        <v>571.50372322236569</v>
      </c>
      <c r="B1481" s="66">
        <v>153.982449890607</v>
      </c>
      <c r="G1481" s="66">
        <v>229.88653283572705</v>
      </c>
      <c r="H1481" s="66">
        <v>148.20736589781299</v>
      </c>
      <c r="J1481" s="66">
        <v>782.96826182581242</v>
      </c>
      <c r="K1481" s="66">
        <v>157.42458974234</v>
      </c>
    </row>
    <row r="1482" spans="1:11">
      <c r="A1482" s="66">
        <v>572.21224370100049</v>
      </c>
      <c r="B1482" s="66">
        <v>153.12736293337801</v>
      </c>
      <c r="G1482" s="66">
        <v>245.19396326386351</v>
      </c>
      <c r="H1482" s="66">
        <v>149.05757704354599</v>
      </c>
      <c r="J1482" s="66">
        <v>783.42596806152994</v>
      </c>
      <c r="K1482" s="66">
        <v>157.46264739514999</v>
      </c>
    </row>
    <row r="1483" spans="1:11">
      <c r="A1483" s="66">
        <v>575.04733067857387</v>
      </c>
      <c r="B1483" s="66">
        <v>153.159592379336</v>
      </c>
      <c r="G1483" s="66">
        <v>260.3307775775267</v>
      </c>
      <c r="H1483" s="66">
        <v>149.219841969805</v>
      </c>
      <c r="J1483" s="66">
        <v>783.88551185127801</v>
      </c>
      <c r="K1483" s="66">
        <v>158.860825121473</v>
      </c>
    </row>
    <row r="1484" spans="1:11">
      <c r="A1484" s="66">
        <v>575.48689996023131</v>
      </c>
      <c r="B1484" s="66">
        <v>154.20635660629799</v>
      </c>
      <c r="G1484" s="66">
        <v>275.66047042398378</v>
      </c>
      <c r="H1484" s="66">
        <v>149.349190327526</v>
      </c>
      <c r="J1484" s="66">
        <v>785.36154779113645</v>
      </c>
      <c r="K1484" s="66">
        <v>158.67058872876501</v>
      </c>
    </row>
    <row r="1485" spans="1:11">
      <c r="A1485" s="66">
        <v>582.97260093836871</v>
      </c>
      <c r="B1485" s="66">
        <v>153.826958298579</v>
      </c>
      <c r="G1485" s="66">
        <v>290.65687207624615</v>
      </c>
      <c r="H1485" s="66">
        <v>149.14919032752599</v>
      </c>
      <c r="J1485" s="66">
        <v>786.56253518681865</v>
      </c>
      <c r="K1485" s="66">
        <v>157.78346349027399</v>
      </c>
    </row>
    <row r="1486" spans="1:11">
      <c r="A1486" s="66">
        <v>583.42099680595402</v>
      </c>
      <c r="B1486" s="66">
        <v>153.09493486850201</v>
      </c>
      <c r="G1486" s="66">
        <v>322.12598215705196</v>
      </c>
      <c r="H1486" s="66">
        <v>149.230189004446</v>
      </c>
      <c r="J1486" s="66">
        <v>786.9405804058573</v>
      </c>
      <c r="K1486" s="66">
        <v>157.71153424557801</v>
      </c>
    </row>
    <row r="1487" spans="1:11">
      <c r="A1487" s="66">
        <v>585.5149910720877</v>
      </c>
      <c r="B1487" s="66">
        <v>153.04950080469399</v>
      </c>
      <c r="G1487" s="66">
        <v>324.28357146564326</v>
      </c>
      <c r="H1487" s="66">
        <v>149.75395950136499</v>
      </c>
      <c r="J1487" s="66">
        <v>787.59102767175284</v>
      </c>
      <c r="K1487" s="66">
        <v>158.058437733359</v>
      </c>
    </row>
    <row r="1488" spans="1:11">
      <c r="A1488" s="66">
        <v>586.88240674204121</v>
      </c>
      <c r="B1488" s="66">
        <v>153.979794050701</v>
      </c>
      <c r="G1488" s="66">
        <v>326.39129223284738</v>
      </c>
      <c r="H1488" s="66">
        <v>150.69512252780501</v>
      </c>
      <c r="J1488" s="66">
        <v>788.39679004747688</v>
      </c>
      <c r="K1488" s="66">
        <v>158.16612129461501</v>
      </c>
    </row>
    <row r="1489" spans="1:11">
      <c r="A1489" s="66">
        <v>589.75222583548339</v>
      </c>
      <c r="B1489" s="66">
        <v>154.101328723373</v>
      </c>
      <c r="G1489" s="66">
        <v>338.59617123284369</v>
      </c>
      <c r="H1489" s="66">
        <v>150.703521045766</v>
      </c>
      <c r="J1489" s="66">
        <v>788.6260329064761</v>
      </c>
      <c r="K1489" s="66">
        <v>157.892007542888</v>
      </c>
    </row>
    <row r="1490" spans="1:11">
      <c r="A1490" s="66">
        <v>590.56462561534067</v>
      </c>
      <c r="B1490" s="66">
        <v>153.81066907483299</v>
      </c>
      <c r="G1490" s="66">
        <v>340.14489420786424</v>
      </c>
      <c r="H1490" s="66">
        <v>150.06632973752099</v>
      </c>
      <c r="J1490" s="66">
        <v>802.59848472517592</v>
      </c>
      <c r="K1490" s="66">
        <v>157.83255456126599</v>
      </c>
    </row>
    <row r="1491" spans="1:11">
      <c r="A1491" s="66">
        <v>669.85253870016379</v>
      </c>
      <c r="B1491" s="66">
        <v>153.93915062694001</v>
      </c>
      <c r="G1491" s="66">
        <v>378.50207382598569</v>
      </c>
      <c r="H1491" s="66">
        <v>150.34846864454201</v>
      </c>
      <c r="J1491" s="66">
        <v>802.91645153089632</v>
      </c>
      <c r="K1491" s="66">
        <v>158.054054669235</v>
      </c>
    </row>
    <row r="1492" spans="1:11">
      <c r="A1492" s="66">
        <v>670.74826643352958</v>
      </c>
      <c r="B1492" s="66">
        <v>154.14515231637901</v>
      </c>
      <c r="G1492" s="66">
        <v>385.87600314397787</v>
      </c>
      <c r="H1492" s="66">
        <v>150.70924381416199</v>
      </c>
      <c r="J1492" s="66">
        <v>804.98091160806746</v>
      </c>
      <c r="K1492" s="66">
        <v>158.01763536464301</v>
      </c>
    </row>
    <row r="1493" spans="1:11">
      <c r="A1493" s="66">
        <v>705.91048989214073</v>
      </c>
      <c r="B1493" s="66">
        <v>154.00195555876101</v>
      </c>
      <c r="G1493" s="66">
        <v>412.81943955061337</v>
      </c>
      <c r="H1493" s="66">
        <v>150.60531171747999</v>
      </c>
      <c r="J1493" s="66">
        <v>805.88797687287502</v>
      </c>
      <c r="K1493" s="66">
        <v>157.679802695869</v>
      </c>
    </row>
    <row r="1494" spans="1:11">
      <c r="A1494" s="66">
        <v>707.02743184161375</v>
      </c>
      <c r="B1494" s="66">
        <v>154.04796190025201</v>
      </c>
      <c r="G1494" s="66">
        <v>420.40982386071641</v>
      </c>
      <c r="H1494" s="66">
        <v>150.06446861594699</v>
      </c>
      <c r="J1494" s="66">
        <v>806.75170836486473</v>
      </c>
      <c r="K1494" s="66">
        <v>157.77012376440101</v>
      </c>
    </row>
    <row r="1495" spans="1:11">
      <c r="A1495" s="66">
        <v>709.76156920025858</v>
      </c>
      <c r="B1495" s="66">
        <v>153.934678011979</v>
      </c>
      <c r="G1495" s="66">
        <v>438.91757035606025</v>
      </c>
      <c r="H1495" s="66">
        <v>150.13049759653401</v>
      </c>
      <c r="J1495" s="66">
        <v>807.59738224648186</v>
      </c>
      <c r="K1495" s="66">
        <v>157.91917263645999</v>
      </c>
    </row>
    <row r="1496" spans="1:11">
      <c r="A1496" s="66">
        <v>710.02281939535203</v>
      </c>
      <c r="B1496" s="66">
        <v>153.65616405238501</v>
      </c>
      <c r="G1496" s="66">
        <v>445.97152164813809</v>
      </c>
      <c r="H1496" s="66">
        <v>151.23895687584499</v>
      </c>
      <c r="J1496" s="66">
        <v>813.23653214094224</v>
      </c>
      <c r="K1496" s="66">
        <v>157.838512148603</v>
      </c>
    </row>
    <row r="1497" spans="1:11">
      <c r="A1497" s="176" t="s">
        <v>378</v>
      </c>
      <c r="B1497" s="176"/>
      <c r="D1497" s="176" t="s">
        <v>189</v>
      </c>
      <c r="E1497" s="176"/>
      <c r="G1497" s="176" t="s">
        <v>379</v>
      </c>
      <c r="H1497" s="176"/>
      <c r="J1497" s="176" t="s">
        <v>379</v>
      </c>
      <c r="K1497" s="176"/>
    </row>
    <row r="1498" spans="1:11">
      <c r="A1498" s="64" t="s">
        <v>345</v>
      </c>
      <c r="B1498" s="64" t="s">
        <v>346</v>
      </c>
      <c r="D1498" s="64" t="s">
        <v>345</v>
      </c>
      <c r="E1498" s="64" t="s">
        <v>346</v>
      </c>
      <c r="G1498" s="64" t="s">
        <v>345</v>
      </c>
      <c r="H1498" s="64" t="s">
        <v>346</v>
      </c>
      <c r="J1498" s="64" t="s">
        <v>345</v>
      </c>
      <c r="K1498" s="64" t="s">
        <v>346</v>
      </c>
    </row>
    <row r="1499" spans="1:11">
      <c r="A1499" s="66">
        <v>813.33741567151799</v>
      </c>
      <c r="B1499" s="66">
        <v>157.587001179716</v>
      </c>
      <c r="D1499" s="66">
        <v>-75.229143959561895</v>
      </c>
      <c r="E1499" s="66">
        <v>170.17500000000001</v>
      </c>
      <c r="G1499" s="66">
        <v>209.49537553089115</v>
      </c>
      <c r="H1499" s="66">
        <v>171.36283689888299</v>
      </c>
      <c r="J1499" s="66">
        <v>761.32710610736092</v>
      </c>
      <c r="K1499" s="66">
        <v>161.053403296857</v>
      </c>
    </row>
    <row r="1500" spans="1:11">
      <c r="A1500" s="66">
        <v>842.93042619953678</v>
      </c>
      <c r="B1500" s="66">
        <v>157.564516012914</v>
      </c>
      <c r="D1500" s="66">
        <v>-74.22914395956191</v>
      </c>
      <c r="E1500" s="66">
        <v>170.49199999999999</v>
      </c>
      <c r="G1500" s="66">
        <v>213.32787850807082</v>
      </c>
      <c r="H1500" s="66">
        <v>171.557030262127</v>
      </c>
      <c r="J1500" s="66">
        <v>768.98761636300469</v>
      </c>
      <c r="K1500" s="66">
        <v>163.534699656431</v>
      </c>
    </row>
    <row r="1501" spans="1:11">
      <c r="A1501" s="66">
        <v>843.57299120976768</v>
      </c>
      <c r="B1501" s="66">
        <v>157.86665054935401</v>
      </c>
      <c r="D1501" s="66">
        <v>-9.1858209294665532</v>
      </c>
      <c r="E1501" s="66">
        <v>170.15482397063701</v>
      </c>
      <c r="G1501" s="66">
        <v>215.84196135451509</v>
      </c>
      <c r="H1501" s="66">
        <v>170.47409727456599</v>
      </c>
      <c r="J1501" s="66">
        <v>792.81825637360555</v>
      </c>
      <c r="K1501" s="66">
        <v>164.493658415883</v>
      </c>
    </row>
    <row r="1502" spans="1:11">
      <c r="A1502" s="66">
        <v>846.71937629097806</v>
      </c>
      <c r="B1502" s="66">
        <v>157.804084837201</v>
      </c>
      <c r="D1502" s="66">
        <v>-9.1826673213416647</v>
      </c>
      <c r="E1502" s="66">
        <v>170.55074556032901</v>
      </c>
      <c r="G1502" s="66">
        <v>245.73531783611341</v>
      </c>
      <c r="H1502" s="66">
        <v>170.612908355945</v>
      </c>
      <c r="J1502" s="66">
        <v>793.04919380072045</v>
      </c>
      <c r="K1502" s="66">
        <v>164.477424561769</v>
      </c>
    </row>
    <row r="1503" spans="1:11">
      <c r="A1503" s="66">
        <v>847.80033978832728</v>
      </c>
      <c r="B1503" s="66">
        <v>157.28860279524301</v>
      </c>
      <c r="D1503" s="66">
        <v>-3.0652647906687029</v>
      </c>
      <c r="E1503" s="66">
        <v>170.41557986588899</v>
      </c>
      <c r="G1503" s="66">
        <v>259.29756333744126</v>
      </c>
      <c r="H1503" s="66">
        <v>170.12453599176399</v>
      </c>
      <c r="J1503" s="66">
        <v>796.04427416964018</v>
      </c>
      <c r="K1503" s="66">
        <v>163.26653321166299</v>
      </c>
    </row>
    <row r="1504" spans="1:11">
      <c r="A1504" s="66">
        <v>887.27798026583309</v>
      </c>
      <c r="B1504" s="66">
        <v>157.16955015704201</v>
      </c>
      <c r="D1504" s="66">
        <v>-2.8150135167153674</v>
      </c>
      <c r="E1504" s="66">
        <v>170.55088299653499</v>
      </c>
      <c r="G1504" s="66">
        <v>260.54944441920276</v>
      </c>
      <c r="H1504" s="66">
        <v>170.07753120346999</v>
      </c>
      <c r="J1504" s="66">
        <v>799.35003509623539</v>
      </c>
      <c r="K1504" s="66">
        <v>162.930118452785</v>
      </c>
    </row>
    <row r="1505" spans="1:11">
      <c r="A1505" s="66">
        <v>888.22272490010505</v>
      </c>
      <c r="B1505" s="66">
        <v>157.41443033991001</v>
      </c>
      <c r="D1505" s="66">
        <v>-0.29711263196444715</v>
      </c>
      <c r="E1505" s="66">
        <v>172.27002226070201</v>
      </c>
      <c r="G1505" s="66">
        <v>263.74565933949884</v>
      </c>
      <c r="H1505" s="66">
        <v>161.62306393460699</v>
      </c>
      <c r="J1505" s="66">
        <v>799.65002867467604</v>
      </c>
      <c r="K1505" s="66">
        <v>162.92122135510201</v>
      </c>
    </row>
    <row r="1506" spans="1:11">
      <c r="A1506" s="66">
        <v>891.9245121090155</v>
      </c>
      <c r="B1506" s="66">
        <v>159.36863408539301</v>
      </c>
      <c r="D1506" s="66">
        <v>0</v>
      </c>
      <c r="E1506" s="66">
        <v>172.55799999999999</v>
      </c>
      <c r="G1506" s="66">
        <v>268.74565933555249</v>
      </c>
      <c r="H1506" s="66">
        <v>157.62306393460699</v>
      </c>
      <c r="J1506" s="66">
        <v>810.32405158851452</v>
      </c>
      <c r="K1506" s="66">
        <v>162.919236085905</v>
      </c>
    </row>
    <row r="1507" spans="1:11">
      <c r="A1507" s="66">
        <v>894.1769943613416</v>
      </c>
      <c r="B1507" s="66">
        <v>159.340370655801</v>
      </c>
      <c r="D1507" s="66">
        <v>1.2473235365728155</v>
      </c>
      <c r="E1507" s="66">
        <v>172.28800000000001</v>
      </c>
      <c r="G1507" s="66">
        <v>269.74565933897634</v>
      </c>
      <c r="H1507" s="66">
        <v>156.62306393460699</v>
      </c>
      <c r="J1507" s="66">
        <v>811.54223050274402</v>
      </c>
      <c r="K1507" s="66">
        <v>163.35389715778001</v>
      </c>
    </row>
    <row r="1508" spans="1:11">
      <c r="A1508" s="66">
        <v>899.17579650170785</v>
      </c>
      <c r="B1508" s="66">
        <v>165.340370655801</v>
      </c>
      <c r="D1508" s="66">
        <v>3.3702396741248415</v>
      </c>
      <c r="E1508" s="66">
        <v>172.364106192159</v>
      </c>
      <c r="G1508" s="66">
        <v>271.20730182263969</v>
      </c>
      <c r="H1508" s="66">
        <v>157.94929663920601</v>
      </c>
      <c r="J1508" s="66">
        <v>824.35963206012752</v>
      </c>
      <c r="K1508" s="66">
        <v>167.98194801874999</v>
      </c>
    </row>
    <row r="1509" spans="1:11">
      <c r="D1509" s="66">
        <v>7.9373306220214079</v>
      </c>
      <c r="E1509" s="66">
        <v>170.327362511616</v>
      </c>
      <c r="G1509" s="66">
        <v>277.34204366867323</v>
      </c>
      <c r="H1509" s="66">
        <v>157.85906573040799</v>
      </c>
      <c r="J1509" s="66">
        <v>865.40329293939703</v>
      </c>
      <c r="K1509" s="66">
        <v>168.57613130476801</v>
      </c>
    </row>
    <row r="1510" spans="1:11">
      <c r="D1510" s="66">
        <v>8.0568265092957763</v>
      </c>
      <c r="E1510" s="66">
        <v>170.306532294693</v>
      </c>
      <c r="G1510" s="66">
        <v>290.94739862038239</v>
      </c>
      <c r="H1510" s="66">
        <v>157.958500655709</v>
      </c>
      <c r="J1510" s="66">
        <v>867.55067047761759</v>
      </c>
      <c r="K1510" s="66">
        <v>169.38652557181601</v>
      </c>
    </row>
    <row r="1511" spans="1:11">
      <c r="D1511" s="66">
        <v>10.869584348651063</v>
      </c>
      <c r="E1511" s="66">
        <v>169.11141720473199</v>
      </c>
      <c r="G1511" s="66">
        <v>302.06077095235497</v>
      </c>
      <c r="H1511" s="66">
        <v>158.955064487377</v>
      </c>
      <c r="J1511" s="66">
        <v>876.05795533839705</v>
      </c>
      <c r="K1511" s="66">
        <v>168.940257550979</v>
      </c>
    </row>
    <row r="1512" spans="1:11">
      <c r="D1512" s="66">
        <v>11.749715068197759</v>
      </c>
      <c r="E1512" s="66">
        <v>169.052086362436</v>
      </c>
      <c r="G1512" s="66">
        <v>314.92630832919906</v>
      </c>
      <c r="H1512" s="66">
        <v>159.40119691374699</v>
      </c>
      <c r="J1512" s="66">
        <v>891.15892153738037</v>
      </c>
      <c r="K1512" s="66">
        <v>168.42416916099299</v>
      </c>
    </row>
    <row r="1513" spans="1:11">
      <c r="D1513" s="66">
        <v>12.611828831571529</v>
      </c>
      <c r="E1513" s="66">
        <v>168.65549966239001</v>
      </c>
      <c r="G1513" s="66">
        <v>318.65891705936008</v>
      </c>
      <c r="H1513" s="66">
        <v>160.61134712685799</v>
      </c>
      <c r="J1513" s="66">
        <v>904.72259554266032</v>
      </c>
      <c r="K1513" s="66">
        <v>168.727818552375</v>
      </c>
    </row>
    <row r="1514" spans="1:11">
      <c r="D1514" s="66">
        <v>13.017542530162784</v>
      </c>
      <c r="E1514" s="66">
        <v>168.669676964378</v>
      </c>
      <c r="G1514" s="66">
        <v>356.06144605075229</v>
      </c>
      <c r="H1514" s="66">
        <v>161.63445583826999</v>
      </c>
      <c r="J1514" s="66">
        <v>921.24077610432676</v>
      </c>
      <c r="K1514" s="66">
        <v>168.05210809948699</v>
      </c>
    </row>
    <row r="1515" spans="1:11">
      <c r="D1515" s="66">
        <v>13.816626936204807</v>
      </c>
      <c r="E1515" s="66">
        <v>169.08569488272599</v>
      </c>
      <c r="G1515" s="66">
        <v>376.46735328430799</v>
      </c>
      <c r="H1515" s="66">
        <v>162.02619847380799</v>
      </c>
      <c r="J1515" s="66">
        <v>922.9421366336594</v>
      </c>
      <c r="K1515" s="66">
        <v>167.57680407038299</v>
      </c>
    </row>
    <row r="1516" spans="1:11">
      <c r="D1516" s="66">
        <v>14.782916466640724</v>
      </c>
      <c r="E1516" s="66">
        <v>169.18375676875499</v>
      </c>
      <c r="G1516" s="66">
        <v>386.18660527981081</v>
      </c>
      <c r="H1516" s="66">
        <v>161.82848583956601</v>
      </c>
      <c r="J1516" s="66">
        <v>923.96668225800931</v>
      </c>
      <c r="K1516" s="66">
        <v>167.31582697762201</v>
      </c>
    </row>
    <row r="1517" spans="1:11">
      <c r="D1517" s="66">
        <v>15.409632695657772</v>
      </c>
      <c r="E1517" s="66">
        <v>168.88142659578901</v>
      </c>
      <c r="G1517" s="66">
        <v>399.8658842372725</v>
      </c>
      <c r="H1517" s="66">
        <v>160.17067811210501</v>
      </c>
      <c r="J1517" s="66">
        <v>924.9596717515409</v>
      </c>
      <c r="K1517" s="66">
        <v>167.30960119834</v>
      </c>
    </row>
    <row r="1518" spans="1:11">
      <c r="D1518" s="66">
        <v>28.547755622538375</v>
      </c>
      <c r="E1518" s="66">
        <v>168.88018106808099</v>
      </c>
      <c r="G1518" s="66">
        <v>404.63349580855333</v>
      </c>
      <c r="H1518" s="66">
        <v>159.84096852095399</v>
      </c>
      <c r="J1518" s="66">
        <v>927.64815189058618</v>
      </c>
      <c r="K1518" s="66">
        <v>167.58332016897</v>
      </c>
    </row>
    <row r="1519" spans="1:11">
      <c r="A1519" s="66"/>
      <c r="B1519" s="66"/>
      <c r="D1519" s="66">
        <v>47.786363460986308</v>
      </c>
      <c r="E1519" s="66">
        <v>168.87558245571901</v>
      </c>
      <c r="G1519" s="66">
        <v>415.47253950856026</v>
      </c>
      <c r="H1519" s="66">
        <v>159.85670442140199</v>
      </c>
      <c r="J1519" s="66">
        <v>935.30228366947506</v>
      </c>
      <c r="K1519" s="66">
        <v>168.785740723316</v>
      </c>
    </row>
    <row r="1520" spans="1:11">
      <c r="D1520" s="66">
        <v>48.406349445826436</v>
      </c>
      <c r="E1520" s="66">
        <v>169.155730136421</v>
      </c>
      <c r="G1520" s="66">
        <v>417.16267552178346</v>
      </c>
      <c r="H1520" s="66">
        <v>160.23128285313601</v>
      </c>
      <c r="J1520" s="66">
        <v>954.81524976440471</v>
      </c>
      <c r="K1520" s="66">
        <v>169.43442727562501</v>
      </c>
    </row>
    <row r="1521" spans="4:11">
      <c r="D1521" s="66">
        <v>48.935007805268114</v>
      </c>
      <c r="E1521" s="66">
        <v>169.134192573424</v>
      </c>
      <c r="G1521" s="66">
        <v>420.89129635013967</v>
      </c>
      <c r="H1521" s="66">
        <v>161.07535416958399</v>
      </c>
      <c r="J1521" s="66">
        <v>959.8152497679921</v>
      </c>
      <c r="K1521" s="66">
        <v>176.43442727562501</v>
      </c>
    </row>
    <row r="1522" spans="4:11">
      <c r="D1522" s="66">
        <v>49.122583646536235</v>
      </c>
      <c r="E1522" s="66">
        <v>169.022792931471</v>
      </c>
      <c r="G1522" s="66">
        <v>437.62011708268153</v>
      </c>
      <c r="H1522" s="66">
        <v>161.75198856351699</v>
      </c>
    </row>
    <row r="1523" spans="4:11">
      <c r="D1523" s="66">
        <v>83.234470620203538</v>
      </c>
      <c r="E1523" s="66">
        <v>168.98875057104399</v>
      </c>
      <c r="G1523" s="66">
        <v>452.31607538587258</v>
      </c>
      <c r="H1523" s="66">
        <v>163.21467230249601</v>
      </c>
    </row>
    <row r="1524" spans="4:11">
      <c r="D1524" s="66">
        <v>113.29796802990731</v>
      </c>
      <c r="E1524" s="66">
        <v>169.01868699252</v>
      </c>
      <c r="G1524" s="66">
        <v>482.87382514755876</v>
      </c>
      <c r="H1524" s="66">
        <v>163.04259755122601</v>
      </c>
    </row>
    <row r="1525" spans="4:11">
      <c r="D1525" s="66">
        <v>113.70804564138068</v>
      </c>
      <c r="E1525" s="66">
        <v>169.21187153287201</v>
      </c>
      <c r="G1525" s="66">
        <v>530.48003300744108</v>
      </c>
      <c r="H1525" s="66">
        <v>162.681804862186</v>
      </c>
    </row>
    <row r="1526" spans="4:11">
      <c r="D1526" s="66">
        <v>115.08610639059013</v>
      </c>
      <c r="E1526" s="66">
        <v>169.45397138376501</v>
      </c>
      <c r="G1526" s="66">
        <v>571.51865956314623</v>
      </c>
      <c r="H1526" s="66">
        <v>162.627108701655</v>
      </c>
    </row>
    <row r="1527" spans="4:11">
      <c r="D1527" s="66">
        <v>117.10466659904183</v>
      </c>
      <c r="E1527" s="66">
        <v>170.49290458689401</v>
      </c>
      <c r="G1527" s="66">
        <v>579.85711446367395</v>
      </c>
      <c r="H1527" s="66">
        <v>160.73953617758301</v>
      </c>
    </row>
    <row r="1528" spans="4:11">
      <c r="D1528" s="66">
        <v>120.92103310492463</v>
      </c>
      <c r="E1528" s="66">
        <v>170.49765848035199</v>
      </c>
      <c r="G1528" s="66">
        <v>598.47725154013165</v>
      </c>
      <c r="H1528" s="66">
        <v>161.12001060896199</v>
      </c>
    </row>
    <row r="1529" spans="4:11">
      <c r="D1529" s="66">
        <v>121.50789708730808</v>
      </c>
      <c r="E1529" s="66">
        <v>170.26001334085799</v>
      </c>
      <c r="G1529" s="66">
        <v>615.46662333924837</v>
      </c>
      <c r="H1529" s="66">
        <v>161.13511889140801</v>
      </c>
    </row>
    <row r="1530" spans="4:11">
      <c r="D1530" s="66">
        <v>147.89296896488079</v>
      </c>
      <c r="E1530" s="66">
        <v>170.24668570952801</v>
      </c>
      <c r="G1530" s="66">
        <v>623.69317607483549</v>
      </c>
      <c r="H1530" s="66">
        <v>160.87998718157601</v>
      </c>
    </row>
    <row r="1531" spans="4:11">
      <c r="D1531" s="66">
        <v>176.02297464982706</v>
      </c>
      <c r="E1531" s="66">
        <v>170.28165939147701</v>
      </c>
      <c r="G1531" s="66">
        <v>639.46688090817565</v>
      </c>
      <c r="H1531" s="66">
        <v>161.02362974639101</v>
      </c>
    </row>
    <row r="1532" spans="4:11">
      <c r="D1532" s="66">
        <v>178.32195069485931</v>
      </c>
      <c r="E1532" s="66">
        <v>171.29290795451601</v>
      </c>
      <c r="G1532" s="66">
        <v>646.7823102343674</v>
      </c>
      <c r="H1532" s="66">
        <v>162.02950835245801</v>
      </c>
    </row>
    <row r="1533" spans="4:11">
      <c r="D1533" s="66">
        <v>178.81618298081327</v>
      </c>
      <c r="E1533" s="66">
        <v>171.353819269697</v>
      </c>
      <c r="G1533" s="66">
        <v>654.13401196159975</v>
      </c>
      <c r="H1533" s="66">
        <v>162.14746764358199</v>
      </c>
    </row>
    <row r="1534" spans="4:11">
      <c r="D1534" s="66">
        <v>180.44685062439646</v>
      </c>
      <c r="E1534" s="66">
        <v>170.467035943073</v>
      </c>
      <c r="G1534" s="66">
        <v>666.96139331696497</v>
      </c>
      <c r="H1534" s="66">
        <v>160.264958451008</v>
      </c>
    </row>
    <row r="1535" spans="4:11">
      <c r="D1535" s="66">
        <v>183.38804867738003</v>
      </c>
      <c r="E1535" s="66">
        <v>170.47831864750501</v>
      </c>
      <c r="G1535" s="66">
        <v>699.26777068322247</v>
      </c>
      <c r="H1535" s="66">
        <v>161.58490277005001</v>
      </c>
    </row>
    <row r="1536" spans="4:11">
      <c r="D1536" s="66">
        <v>184.12271840150615</v>
      </c>
      <c r="E1536" s="66">
        <v>170.84197308633799</v>
      </c>
      <c r="G1536" s="66">
        <v>702.62740965456294</v>
      </c>
      <c r="H1536" s="66">
        <v>160.368517881223</v>
      </c>
    </row>
    <row r="1537" spans="1:11">
      <c r="D1537" s="66">
        <v>185.2721612973634</v>
      </c>
      <c r="E1537" s="66">
        <v>170.91151530573299</v>
      </c>
      <c r="G1537" s="66">
        <v>728.99746755097988</v>
      </c>
      <c r="H1537" s="66">
        <v>160.19795770336401</v>
      </c>
    </row>
    <row r="1538" spans="1:11">
      <c r="D1538" s="66">
        <v>187.05550635124536</v>
      </c>
      <c r="E1538" s="66">
        <v>170.520040793308</v>
      </c>
      <c r="G1538" s="66">
        <v>735.34084782790683</v>
      </c>
      <c r="H1538" s="66">
        <v>162.022183569368</v>
      </c>
    </row>
    <row r="1539" spans="1:11">
      <c r="D1539" s="66">
        <v>198.98926528028775</v>
      </c>
      <c r="E1539" s="66">
        <v>170.20541740580799</v>
      </c>
      <c r="G1539" s="66">
        <v>740.09680454959528</v>
      </c>
      <c r="H1539" s="66">
        <v>161.73023946634601</v>
      </c>
    </row>
    <row r="1540" spans="1:11">
      <c r="D1540" s="66">
        <v>206.29311479426144</v>
      </c>
      <c r="E1540" s="66">
        <v>170.39518223316099</v>
      </c>
      <c r="G1540" s="66">
        <v>748.73134147565634</v>
      </c>
      <c r="H1540" s="66">
        <v>160.922221708481</v>
      </c>
    </row>
    <row r="1541" spans="1:11">
      <c r="A1541" s="176" t="s">
        <v>191</v>
      </c>
      <c r="B1541" s="176"/>
      <c r="D1541" s="176" t="s">
        <v>380</v>
      </c>
      <c r="E1541" s="176"/>
      <c r="G1541" s="176" t="s">
        <v>193</v>
      </c>
      <c r="H1541" s="176"/>
      <c r="J1541" s="176" t="s">
        <v>381</v>
      </c>
      <c r="K1541" s="176"/>
    </row>
    <row r="1542" spans="1:11">
      <c r="A1542" s="64" t="s">
        <v>345</v>
      </c>
      <c r="B1542" s="64" t="s">
        <v>346</v>
      </c>
      <c r="D1542" s="64" t="s">
        <v>345</v>
      </c>
      <c r="E1542" s="64" t="s">
        <v>346</v>
      </c>
      <c r="G1542" s="64" t="s">
        <v>345</v>
      </c>
      <c r="H1542" s="64" t="s">
        <v>346</v>
      </c>
      <c r="J1542" s="64" t="s">
        <v>345</v>
      </c>
      <c r="K1542" s="64" t="s">
        <v>346</v>
      </c>
    </row>
    <row r="1543" spans="1:11">
      <c r="A1543" s="66">
        <v>-10.619896564914049</v>
      </c>
      <c r="B1543" s="66">
        <v>175.48775265345799</v>
      </c>
      <c r="D1543" s="66">
        <v>661.39229736053846</v>
      </c>
      <c r="E1543" s="66">
        <v>170.47893026129199</v>
      </c>
      <c r="G1543" s="66">
        <v>-56.716244364964851</v>
      </c>
      <c r="H1543" s="66">
        <v>183.288084518072</v>
      </c>
      <c r="J1543" s="66">
        <v>345.27145657713459</v>
      </c>
      <c r="K1543" s="66">
        <v>168.10268194234101</v>
      </c>
    </row>
    <row r="1544" spans="1:11">
      <c r="A1544" s="66">
        <v>-4.2741529553183568</v>
      </c>
      <c r="B1544" s="66">
        <v>175.459068032603</v>
      </c>
      <c r="D1544" s="66">
        <v>696.46797645246318</v>
      </c>
      <c r="E1544" s="66">
        <v>170.32417771114601</v>
      </c>
      <c r="G1544" s="66">
        <v>-23.701745757654212</v>
      </c>
      <c r="H1544" s="66">
        <v>178.27013964702999</v>
      </c>
      <c r="J1544" s="66">
        <v>359.34786320705183</v>
      </c>
      <c r="K1544" s="66">
        <v>170.230495005818</v>
      </c>
    </row>
    <row r="1545" spans="1:11">
      <c r="A1545" s="66">
        <v>-2.7643269446113554</v>
      </c>
      <c r="B1545" s="66">
        <v>176.36562362875901</v>
      </c>
      <c r="D1545" s="66">
        <v>732.38100917118516</v>
      </c>
      <c r="E1545" s="66">
        <v>170.40782257800601</v>
      </c>
      <c r="G1545" s="66">
        <v>-14.122892591010869</v>
      </c>
      <c r="H1545" s="66">
        <v>176.73860948222301</v>
      </c>
      <c r="J1545" s="66">
        <v>360.33522165790009</v>
      </c>
      <c r="K1545" s="66">
        <v>170.76372700963699</v>
      </c>
    </row>
    <row r="1546" spans="1:11">
      <c r="A1546" s="66">
        <v>-1.427590259587298</v>
      </c>
      <c r="B1546" s="66">
        <v>176.566298441653</v>
      </c>
      <c r="D1546" s="66">
        <v>769.92164095060696</v>
      </c>
      <c r="E1546" s="66">
        <v>170.62781495877601</v>
      </c>
      <c r="G1546" s="66">
        <v>-10.050826511791024</v>
      </c>
      <c r="H1546" s="66">
        <v>176.346689310551</v>
      </c>
      <c r="J1546" s="66">
        <v>363.05869646344235</v>
      </c>
      <c r="K1546" s="66">
        <v>171.297876039372</v>
      </c>
    </row>
    <row r="1547" spans="1:11">
      <c r="A1547" s="66">
        <v>0</v>
      </c>
      <c r="B1547" s="66">
        <v>176.52699999999999</v>
      </c>
      <c r="D1547" s="66">
        <v>776.94754289071295</v>
      </c>
      <c r="E1547" s="66">
        <v>170.02512044797501</v>
      </c>
      <c r="G1547" s="66">
        <v>-2.8441279125417953</v>
      </c>
      <c r="H1547" s="66">
        <v>176.41568837561701</v>
      </c>
      <c r="J1547" s="66">
        <v>370.53307677790872</v>
      </c>
      <c r="K1547" s="66">
        <v>171.94164520510901</v>
      </c>
    </row>
    <row r="1548" spans="1:11">
      <c r="A1548" s="66">
        <v>0.51629506618357313</v>
      </c>
      <c r="B1548" s="66">
        <v>176.56</v>
      </c>
      <c r="D1548" s="66">
        <v>778.10460798643214</v>
      </c>
      <c r="E1548" s="66">
        <v>170.403483011774</v>
      </c>
      <c r="G1548" s="66">
        <v>-0.91378011356721112</v>
      </c>
      <c r="H1548" s="66">
        <v>177.605958017164</v>
      </c>
      <c r="J1548" s="66">
        <v>385.21825747615355</v>
      </c>
      <c r="K1548" s="66">
        <v>172.16480525862201</v>
      </c>
    </row>
    <row r="1549" spans="1:11">
      <c r="A1549" s="66">
        <v>5.4591463657769586</v>
      </c>
      <c r="B1549" s="66">
        <v>174.12379480065701</v>
      </c>
      <c r="D1549" s="66">
        <v>795.10513597923932</v>
      </c>
      <c r="E1549" s="66">
        <v>170.46778846947501</v>
      </c>
      <c r="G1549" s="66">
        <v>0</v>
      </c>
      <c r="H1549" s="66">
        <v>177.79300000000001</v>
      </c>
      <c r="J1549" s="66">
        <v>385.78236179272108</v>
      </c>
      <c r="K1549" s="66">
        <v>172.20153094667501</v>
      </c>
    </row>
    <row r="1550" spans="1:11">
      <c r="A1550" s="66">
        <v>18.158378950211087</v>
      </c>
      <c r="B1550" s="66">
        <v>173.22757808684099</v>
      </c>
      <c r="D1550" s="66">
        <v>795.73211137636281</v>
      </c>
      <c r="E1550" s="66">
        <v>170.885246375337</v>
      </c>
      <c r="G1550" s="66">
        <v>2.429886791402851</v>
      </c>
      <c r="H1550" s="66">
        <v>177.66243834460599</v>
      </c>
      <c r="J1550" s="66">
        <v>403.53713554876043</v>
      </c>
      <c r="K1550" s="66">
        <v>172.56930336877701</v>
      </c>
    </row>
    <row r="1551" spans="1:11">
      <c r="A1551" s="66">
        <v>26.912975035730589</v>
      </c>
      <c r="B1551" s="66">
        <v>172.72397017805301</v>
      </c>
      <c r="D1551" s="66">
        <v>798.66250728459011</v>
      </c>
      <c r="E1551" s="66">
        <v>170.969325905478</v>
      </c>
      <c r="G1551" s="66">
        <v>6.280953566007172</v>
      </c>
      <c r="H1551" s="66">
        <v>175.830518327742</v>
      </c>
      <c r="J1551" s="66">
        <v>405.74153426587725</v>
      </c>
      <c r="K1551" s="66">
        <v>172.11761591739</v>
      </c>
    </row>
    <row r="1552" spans="1:11">
      <c r="A1552" s="66">
        <v>30.776045110460245</v>
      </c>
      <c r="B1552" s="66">
        <v>174.92214549728899</v>
      </c>
      <c r="D1552" s="66">
        <v>799.35750883667799</v>
      </c>
      <c r="E1552" s="66">
        <v>171.466326797969</v>
      </c>
      <c r="G1552" s="66">
        <v>7.6616717249909501</v>
      </c>
      <c r="H1552" s="66">
        <v>175.61624457388999</v>
      </c>
      <c r="J1552" s="66">
        <v>431.27550037282401</v>
      </c>
      <c r="K1552" s="66">
        <v>171.89195470764</v>
      </c>
    </row>
    <row r="1553" spans="1:11">
      <c r="A1553" s="66">
        <v>32.782610042443608</v>
      </c>
      <c r="B1553" s="66">
        <v>174.81716291506001</v>
      </c>
      <c r="D1553" s="66">
        <v>802.19447492875133</v>
      </c>
      <c r="E1553" s="66">
        <v>171.45223981632901</v>
      </c>
      <c r="G1553" s="66">
        <v>8.9720778931533705</v>
      </c>
      <c r="H1553" s="66">
        <v>175.13564517925499</v>
      </c>
      <c r="J1553" s="66">
        <v>439.78582787148173</v>
      </c>
      <c r="K1553" s="66">
        <v>171.355960913498</v>
      </c>
    </row>
    <row r="1554" spans="1:11">
      <c r="A1554" s="66">
        <v>34.302149137196992</v>
      </c>
      <c r="B1554" s="66">
        <v>173.46825534432301</v>
      </c>
      <c r="D1554" s="66">
        <v>802.80119985868043</v>
      </c>
      <c r="E1554" s="66">
        <v>171.95992576190301</v>
      </c>
      <c r="G1554" s="66">
        <v>20.810553458274843</v>
      </c>
      <c r="H1554" s="66">
        <v>174.87475741478599</v>
      </c>
      <c r="J1554" s="66">
        <v>444.44924624751786</v>
      </c>
      <c r="K1554" s="66">
        <v>171.98617007205499</v>
      </c>
    </row>
    <row r="1555" spans="1:11">
      <c r="A1555" s="66">
        <v>35.054026789228452</v>
      </c>
      <c r="B1555" s="66">
        <v>173.55372120984899</v>
      </c>
      <c r="D1555" s="66">
        <v>865.6128766040664</v>
      </c>
      <c r="E1555" s="66">
        <v>172.10974886547299</v>
      </c>
      <c r="G1555" s="66">
        <v>40.340167665922444</v>
      </c>
      <c r="H1555" s="66">
        <v>174.52189965298399</v>
      </c>
      <c r="J1555" s="66">
        <v>444.5042098872147</v>
      </c>
      <c r="K1555" s="66">
        <v>170.69040080490899</v>
      </c>
    </row>
    <row r="1556" spans="1:11">
      <c r="A1556" s="66">
        <v>36.157090463545899</v>
      </c>
      <c r="B1556" s="66">
        <v>174.287129105388</v>
      </c>
      <c r="D1556" s="66">
        <v>866.27584204194602</v>
      </c>
      <c r="E1556" s="66">
        <v>171.75105863120399</v>
      </c>
      <c r="G1556" s="66">
        <v>55.803136243523724</v>
      </c>
      <c r="H1556" s="66">
        <v>174.67018280444501</v>
      </c>
      <c r="J1556" s="66">
        <v>454.04295419614004</v>
      </c>
      <c r="K1556" s="66">
        <v>170.722174300418</v>
      </c>
    </row>
    <row r="1557" spans="1:11">
      <c r="A1557" s="66">
        <v>40.987935868032665</v>
      </c>
      <c r="B1557" s="66">
        <v>174.13226063476301</v>
      </c>
      <c r="D1557" s="66">
        <v>869.21772261127262</v>
      </c>
      <c r="E1557" s="66">
        <v>171.70858046907401</v>
      </c>
      <c r="G1557" s="66">
        <v>73.959377755170408</v>
      </c>
      <c r="H1557" s="66">
        <v>174.841903024537</v>
      </c>
      <c r="J1557" s="66">
        <v>458.94975715313194</v>
      </c>
      <c r="K1557" s="66">
        <v>171.75960849061599</v>
      </c>
    </row>
    <row r="1558" spans="1:11">
      <c r="A1558" s="66">
        <v>52.824235936910853</v>
      </c>
      <c r="B1558" s="66">
        <v>172.843302584702</v>
      </c>
      <c r="D1558" s="66">
        <v>869.81663497596003</v>
      </c>
      <c r="E1558" s="66">
        <v>171.107953096389</v>
      </c>
      <c r="G1558" s="66">
        <v>90.841204285630042</v>
      </c>
      <c r="H1558" s="66">
        <v>174.93511769950601</v>
      </c>
      <c r="J1558" s="66">
        <v>476.01009365231909</v>
      </c>
      <c r="K1558" s="66">
        <v>171.946063070848</v>
      </c>
    </row>
    <row r="1559" spans="1:11">
      <c r="A1559" s="66">
        <v>85.388069464144053</v>
      </c>
      <c r="B1559" s="66">
        <v>172.80980871847501</v>
      </c>
      <c r="D1559" s="66">
        <v>872.61258305137972</v>
      </c>
      <c r="E1559" s="66">
        <v>171.08912956864199</v>
      </c>
      <c r="G1559" s="66">
        <v>125.86697522514547</v>
      </c>
      <c r="H1559" s="66">
        <v>174.01496857979001</v>
      </c>
      <c r="J1559" s="66">
        <v>509.27812851417951</v>
      </c>
      <c r="K1559" s="66">
        <v>171.32556150450401</v>
      </c>
    </row>
    <row r="1560" spans="1:11">
      <c r="A1560" s="66">
        <v>110.74638479099131</v>
      </c>
      <c r="B1560" s="66">
        <v>172.78621008900001</v>
      </c>
      <c r="D1560" s="66">
        <v>873.3372351314739</v>
      </c>
      <c r="E1560" s="66">
        <v>170.52329749173001</v>
      </c>
      <c r="G1560" s="66">
        <v>160.85715899768417</v>
      </c>
      <c r="H1560" s="66">
        <v>173.79464058732799</v>
      </c>
      <c r="J1560" s="66">
        <v>509.32900213754715</v>
      </c>
      <c r="K1560" s="66">
        <v>171.93611669517901</v>
      </c>
    </row>
    <row r="1561" spans="1:11">
      <c r="A1561" s="66">
        <v>131.32536000012735</v>
      </c>
      <c r="B1561" s="66">
        <v>172.78872650541999</v>
      </c>
      <c r="D1561" s="66">
        <v>890.31737336343281</v>
      </c>
      <c r="E1561" s="66">
        <v>170.51834026827399</v>
      </c>
      <c r="G1561" s="66">
        <v>195.80649409959275</v>
      </c>
      <c r="H1561" s="66">
        <v>173.97088172523399</v>
      </c>
      <c r="J1561" s="66">
        <v>510.92497527582952</v>
      </c>
      <c r="K1561" s="66">
        <v>171.950353000147</v>
      </c>
    </row>
    <row r="1562" spans="1:11">
      <c r="A1562" s="66">
        <v>136.35187311373338</v>
      </c>
      <c r="B1562" s="66">
        <v>172.16810184866901</v>
      </c>
      <c r="D1562" s="66">
        <v>890.72823324296985</v>
      </c>
      <c r="E1562" s="66">
        <v>170.965700053658</v>
      </c>
      <c r="G1562" s="66">
        <v>260.06076895425565</v>
      </c>
      <c r="H1562" s="66">
        <v>172.66177577862601</v>
      </c>
      <c r="J1562" s="66">
        <v>546.11339144769215</v>
      </c>
      <c r="K1562" s="66">
        <v>172.01066291601899</v>
      </c>
    </row>
    <row r="1563" spans="1:11">
      <c r="A1563" s="66">
        <v>158.4399102683947</v>
      </c>
      <c r="B1563" s="66">
        <v>172.27979914715999</v>
      </c>
      <c r="D1563" s="66">
        <v>893.88820917222495</v>
      </c>
      <c r="E1563" s="66">
        <v>170.953767881798</v>
      </c>
      <c r="G1563" s="66">
        <v>265.98643410427468</v>
      </c>
      <c r="H1563" s="66">
        <v>172.15480495274099</v>
      </c>
      <c r="J1563" s="66">
        <v>552.76785831853203</v>
      </c>
      <c r="K1563" s="66">
        <v>172.33771667938001</v>
      </c>
    </row>
    <row r="1564" spans="1:11">
      <c r="A1564" s="66">
        <v>173.58168640373481</v>
      </c>
      <c r="B1564" s="66">
        <v>172.234298943249</v>
      </c>
      <c r="D1564" s="66">
        <v>894.51089022188478</v>
      </c>
      <c r="E1564" s="66">
        <v>171.52997422111801</v>
      </c>
      <c r="G1564" s="66">
        <v>268.63958098404197</v>
      </c>
      <c r="H1564" s="66">
        <v>171.95867457533001</v>
      </c>
      <c r="J1564" s="66">
        <v>564.77470721206578</v>
      </c>
      <c r="K1564" s="66">
        <v>172.59483439538201</v>
      </c>
    </row>
    <row r="1565" spans="1:11">
      <c r="A1565" s="66">
        <v>189.3909530768756</v>
      </c>
      <c r="B1565" s="66">
        <v>172.31165222105</v>
      </c>
      <c r="D1565" s="66">
        <v>897.41621896095228</v>
      </c>
      <c r="E1565" s="66">
        <v>171.58981520279201</v>
      </c>
      <c r="G1565" s="66">
        <v>272.43643872752983</v>
      </c>
      <c r="H1565" s="66">
        <v>170.95706890378699</v>
      </c>
      <c r="J1565" s="66">
        <v>581.03998736104484</v>
      </c>
      <c r="K1565" s="66">
        <v>171.92390214279899</v>
      </c>
    </row>
    <row r="1566" spans="1:11">
      <c r="A1566" s="66">
        <v>217.15359375227246</v>
      </c>
      <c r="B1566" s="66">
        <v>172.36445376843301</v>
      </c>
      <c r="D1566" s="66">
        <v>898.02604844847144</v>
      </c>
      <c r="E1566" s="66">
        <v>172.20950054849001</v>
      </c>
      <c r="G1566" s="66">
        <v>283.61158721303013</v>
      </c>
      <c r="H1566" s="66">
        <v>170.86303052868701</v>
      </c>
      <c r="J1566" s="66">
        <v>616.03824497401615</v>
      </c>
      <c r="K1566" s="66">
        <v>171.959171548699</v>
      </c>
    </row>
    <row r="1567" spans="1:11">
      <c r="A1567" s="66">
        <v>236.72404628553079</v>
      </c>
      <c r="B1567" s="66">
        <v>172.02557418962201</v>
      </c>
      <c r="D1567" s="66">
        <v>906.25562020803568</v>
      </c>
      <c r="E1567" s="66">
        <v>172.092402066982</v>
      </c>
      <c r="G1567" s="66">
        <v>286.29026683286276</v>
      </c>
      <c r="H1567" s="66">
        <v>171.32559106633701</v>
      </c>
      <c r="J1567" s="66">
        <v>627.65373088892363</v>
      </c>
      <c r="K1567" s="66">
        <v>171.627057497219</v>
      </c>
    </row>
    <row r="1568" spans="1:11">
      <c r="A1568" s="66">
        <v>237.16989881017989</v>
      </c>
      <c r="B1568" s="66">
        <v>171.59257940718999</v>
      </c>
      <c r="D1568" s="66">
        <v>906.88662723028767</v>
      </c>
      <c r="E1568" s="66">
        <v>172.86799613420899</v>
      </c>
      <c r="G1568" s="66">
        <v>287.61150085926505</v>
      </c>
      <c r="H1568" s="66">
        <v>170.463030528687</v>
      </c>
      <c r="J1568" s="66">
        <v>639.70185890527102</v>
      </c>
      <c r="K1568" s="66">
        <v>170.83250280304</v>
      </c>
    </row>
    <row r="1569" spans="1:11">
      <c r="A1569" s="66">
        <v>250.58696252401342</v>
      </c>
      <c r="B1569" s="66">
        <v>170.98076434378399</v>
      </c>
      <c r="D1569" s="66">
        <v>926.54558072168675</v>
      </c>
      <c r="E1569" s="66">
        <v>180.592000644926</v>
      </c>
      <c r="G1569" s="66">
        <v>294.4346215810171</v>
      </c>
      <c r="H1569" s="66">
        <v>172.175514800907</v>
      </c>
      <c r="J1569" s="66">
        <v>643.733957648922</v>
      </c>
      <c r="K1569" s="66">
        <v>172.27120241507501</v>
      </c>
    </row>
    <row r="1570" spans="1:11">
      <c r="A1570" s="66">
        <v>251.16274933344221</v>
      </c>
      <c r="B1570" s="66">
        <v>171.52658641777799</v>
      </c>
      <c r="D1570" s="66">
        <v>934.67538568818804</v>
      </c>
      <c r="E1570" s="66">
        <v>180.447601596645</v>
      </c>
      <c r="G1570" s="66">
        <v>299.35209923337618</v>
      </c>
      <c r="H1570" s="66">
        <v>171.750084248528</v>
      </c>
      <c r="J1570" s="66">
        <v>650.8948151829444</v>
      </c>
      <c r="K1570" s="66">
        <v>172.00393107497399</v>
      </c>
    </row>
    <row r="1571" spans="1:11">
      <c r="A1571" s="66">
        <v>265.10750339055016</v>
      </c>
      <c r="B1571" s="66">
        <v>171.13232930575299</v>
      </c>
      <c r="D1571" s="66">
        <v>951.91374101689257</v>
      </c>
      <c r="E1571" s="66">
        <v>193.073939328969</v>
      </c>
      <c r="G1571" s="66">
        <v>300.8778337527508</v>
      </c>
      <c r="H1571" s="66">
        <v>172.074079624001</v>
      </c>
      <c r="J1571" s="66">
        <v>654.44712780387647</v>
      </c>
      <c r="K1571" s="66">
        <v>171.89336466873601</v>
      </c>
    </row>
    <row r="1572" spans="1:11">
      <c r="A1572" s="66">
        <v>265.19395784611868</v>
      </c>
      <c r="B1572" s="66">
        <v>170.68041975182101</v>
      </c>
      <c r="D1572" s="66">
        <v>952.82858219638558</v>
      </c>
      <c r="E1572" s="66">
        <v>193.714</v>
      </c>
      <c r="G1572" s="66">
        <v>303.39597749040524</v>
      </c>
      <c r="H1572" s="66">
        <v>169.87663815725401</v>
      </c>
      <c r="J1572" s="66">
        <v>654.49121001049195</v>
      </c>
      <c r="K1572" s="66">
        <v>171.15609458833401</v>
      </c>
    </row>
    <row r="1573" spans="1:11">
      <c r="A1573" s="66">
        <v>297.77785025647796</v>
      </c>
      <c r="B1573" s="66">
        <v>170.53093421458399</v>
      </c>
      <c r="D1573" s="66">
        <v>958.43103605980946</v>
      </c>
      <c r="E1573" s="66">
        <v>193.12330798967599</v>
      </c>
      <c r="G1573" s="66">
        <v>305.11988338792253</v>
      </c>
      <c r="H1573" s="66">
        <v>170.00974548107999</v>
      </c>
      <c r="J1573" s="66">
        <v>670.48317026054895</v>
      </c>
      <c r="K1573" s="66">
        <v>171.74781997398699</v>
      </c>
    </row>
    <row r="1574" spans="1:11">
      <c r="A1574" s="66">
        <v>321.88251111188208</v>
      </c>
      <c r="B1574" s="66">
        <v>170.65286073285299</v>
      </c>
      <c r="G1574" s="66">
        <v>305.76007551515448</v>
      </c>
      <c r="H1574" s="66">
        <v>171.08217972579499</v>
      </c>
      <c r="J1574" s="66">
        <v>685.74847634033904</v>
      </c>
      <c r="K1574" s="66">
        <v>171.89028589996099</v>
      </c>
    </row>
    <row r="1575" spans="1:11">
      <c r="A1575" s="66">
        <v>346.84991338091254</v>
      </c>
      <c r="B1575" s="66">
        <v>170.48108025363001</v>
      </c>
      <c r="G1575" s="66">
        <v>311.71138347269925</v>
      </c>
      <c r="H1575" s="66">
        <v>171.334073501826</v>
      </c>
      <c r="J1575" s="66">
        <v>710.62871481806985</v>
      </c>
      <c r="K1575" s="66">
        <v>172.11045501368099</v>
      </c>
    </row>
    <row r="1576" spans="1:11">
      <c r="A1576" s="66">
        <v>370.23568948588513</v>
      </c>
      <c r="B1576" s="66">
        <v>170.42047815890101</v>
      </c>
      <c r="G1576" s="66">
        <v>321.66956370102019</v>
      </c>
      <c r="H1576" s="66">
        <v>171.651248592635</v>
      </c>
      <c r="J1576" s="66">
        <v>720.86076744922752</v>
      </c>
      <c r="K1576" s="66">
        <v>171.93999215326301</v>
      </c>
    </row>
    <row r="1577" spans="1:11">
      <c r="A1577" s="66">
        <v>408.02089493691147</v>
      </c>
      <c r="B1577" s="66">
        <v>170.44637772480499</v>
      </c>
      <c r="G1577" s="66">
        <v>330.54153323370838</v>
      </c>
      <c r="H1577" s="66">
        <v>171.986281118151</v>
      </c>
      <c r="J1577" s="66">
        <v>724.09091391848153</v>
      </c>
      <c r="K1577" s="66">
        <v>171.81885796909299</v>
      </c>
    </row>
    <row r="1578" spans="1:11">
      <c r="A1578" s="66">
        <v>408.76941441689996</v>
      </c>
      <c r="B1578" s="66">
        <v>170.29251069043099</v>
      </c>
      <c r="G1578" s="66">
        <v>332.87293584758265</v>
      </c>
      <c r="H1578" s="66">
        <v>171.22169672754899</v>
      </c>
      <c r="J1578" s="66">
        <v>724.40822729735123</v>
      </c>
      <c r="K1578" s="66">
        <v>170.919729991731</v>
      </c>
    </row>
    <row r="1579" spans="1:11">
      <c r="A1579" s="66">
        <v>433.59785380290612</v>
      </c>
      <c r="B1579" s="66">
        <v>170.429488789033</v>
      </c>
      <c r="G1579" s="66">
        <v>334.03396120097563</v>
      </c>
      <c r="H1579" s="66">
        <v>171.38033502627701</v>
      </c>
      <c r="J1579" s="66">
        <v>755.38461420869953</v>
      </c>
      <c r="K1579" s="66">
        <v>171.905009592808</v>
      </c>
    </row>
    <row r="1580" spans="1:11">
      <c r="A1580" s="66">
        <v>471.37961063753409</v>
      </c>
      <c r="B1580" s="66">
        <v>170.46784697086599</v>
      </c>
      <c r="G1580" s="66">
        <v>334.27810566326303</v>
      </c>
      <c r="H1580" s="66">
        <v>172.09642049504899</v>
      </c>
      <c r="J1580" s="66">
        <v>791.13321083131564</v>
      </c>
      <c r="K1580" s="66">
        <v>171.93112607712001</v>
      </c>
    </row>
    <row r="1581" spans="1:11">
      <c r="A1581" s="66">
        <v>510.01750110059828</v>
      </c>
      <c r="B1581" s="66">
        <v>170.42518902357801</v>
      </c>
      <c r="G1581" s="66">
        <v>335.99052056971004</v>
      </c>
      <c r="H1581" s="66">
        <v>172.132639821791</v>
      </c>
      <c r="J1581" s="66">
        <v>825.77174239367923</v>
      </c>
      <c r="K1581" s="66">
        <v>171.94500663411401</v>
      </c>
    </row>
    <row r="1582" spans="1:11">
      <c r="A1582" s="66">
        <v>548.35603599273384</v>
      </c>
      <c r="B1582" s="66">
        <v>170.49065150188201</v>
      </c>
      <c r="G1582" s="66">
        <v>339.73821921251647</v>
      </c>
      <c r="H1582" s="66">
        <v>172.16920938374801</v>
      </c>
      <c r="J1582" s="66">
        <v>860.76802332306295</v>
      </c>
      <c r="K1582" s="66">
        <v>171.93714144223</v>
      </c>
    </row>
    <row r="1583" spans="1:11">
      <c r="A1583" s="66">
        <v>587.2054599860146</v>
      </c>
      <c r="B1583" s="66">
        <v>170.569438858702</v>
      </c>
      <c r="G1583" s="66">
        <v>340.11294142383429</v>
      </c>
      <c r="H1583" s="66">
        <v>168.628962606469</v>
      </c>
      <c r="J1583" s="66">
        <v>911.70508589838664</v>
      </c>
      <c r="K1583" s="66">
        <v>172.071868413472</v>
      </c>
    </row>
    <row r="1584" spans="1:11">
      <c r="A1584" s="66">
        <v>626.2009234043195</v>
      </c>
      <c r="B1584" s="66">
        <v>170.521234485619</v>
      </c>
      <c r="G1584" s="66">
        <v>340.27151824356861</v>
      </c>
      <c r="H1584" s="66">
        <v>168.60268194234101</v>
      </c>
      <c r="J1584" s="66">
        <v>917.39811608969342</v>
      </c>
      <c r="K1584" s="66">
        <v>173.50835052886799</v>
      </c>
    </row>
    <row r="1585" spans="1:11">
      <c r="A1585" s="176" t="s">
        <v>381</v>
      </c>
      <c r="B1585" s="176"/>
      <c r="D1585" s="176" t="s">
        <v>194</v>
      </c>
      <c r="E1585" s="176"/>
      <c r="G1585" s="176" t="s">
        <v>382</v>
      </c>
      <c r="H1585" s="176"/>
      <c r="J1585" s="176" t="s">
        <v>382</v>
      </c>
      <c r="K1585" s="176"/>
    </row>
    <row r="1586" spans="1:11">
      <c r="A1586" s="64" t="s">
        <v>345</v>
      </c>
      <c r="B1586" s="64" t="s">
        <v>346</v>
      </c>
      <c r="D1586" s="64" t="s">
        <v>345</v>
      </c>
      <c r="E1586" s="64" t="s">
        <v>346</v>
      </c>
      <c r="G1586" s="64" t="s">
        <v>345</v>
      </c>
      <c r="H1586" s="64" t="s">
        <v>346</v>
      </c>
      <c r="J1586" s="64" t="s">
        <v>345</v>
      </c>
      <c r="K1586" s="64" t="s">
        <v>346</v>
      </c>
    </row>
    <row r="1587" spans="1:11">
      <c r="A1587" s="66">
        <v>918.53112073822683</v>
      </c>
      <c r="B1587" s="66">
        <v>173.437034822295</v>
      </c>
      <c r="D1587" s="66">
        <v>-10.916240804831668</v>
      </c>
      <c r="E1587" s="66">
        <v>176.11655519422399</v>
      </c>
      <c r="G1587" s="66">
        <v>471.30768432355472</v>
      </c>
      <c r="H1587" s="66">
        <v>172.56906795411399</v>
      </c>
      <c r="J1587" s="66">
        <v>962.63939239458114</v>
      </c>
      <c r="K1587" s="66">
        <v>183.454106012952</v>
      </c>
    </row>
    <row r="1588" spans="1:11">
      <c r="A1588" s="66">
        <v>931.02175789425667</v>
      </c>
      <c r="B1588" s="66">
        <v>173.773276770499</v>
      </c>
      <c r="D1588" s="66">
        <v>-3.0937880566410336</v>
      </c>
      <c r="E1588" s="66">
        <v>176.178572266093</v>
      </c>
      <c r="G1588" s="66">
        <v>489.16611376876398</v>
      </c>
      <c r="H1588" s="66">
        <v>172.01989984605601</v>
      </c>
      <c r="J1588" s="66">
        <v>970.28510391305292</v>
      </c>
      <c r="K1588" s="66">
        <v>185.74799999999999</v>
      </c>
    </row>
    <row r="1589" spans="1:11">
      <c r="A1589" s="66">
        <v>935.40441132690319</v>
      </c>
      <c r="B1589" s="66">
        <v>176.95905385018301</v>
      </c>
      <c r="D1589" s="66">
        <v>-0.16886732894500997</v>
      </c>
      <c r="E1589" s="66">
        <v>178.15288517588601</v>
      </c>
      <c r="G1589" s="66">
        <v>506.0913700525353</v>
      </c>
      <c r="H1589" s="66">
        <v>172.34383384268</v>
      </c>
      <c r="J1589" s="66">
        <v>972.25201718352707</v>
      </c>
      <c r="K1589" s="66">
        <v>185.95269114495301</v>
      </c>
    </row>
    <row r="1590" spans="1:11">
      <c r="A1590" s="66">
        <v>939.13828617784679</v>
      </c>
      <c r="B1590" s="66">
        <v>177.00691759004499</v>
      </c>
      <c r="D1590" s="66">
        <v>0</v>
      </c>
      <c r="E1590" s="66">
        <v>178.321</v>
      </c>
      <c r="G1590" s="66">
        <v>524.17384504442316</v>
      </c>
      <c r="H1590" s="66">
        <v>172.58224315201701</v>
      </c>
      <c r="J1590" s="66">
        <v>976.04023955179264</v>
      </c>
      <c r="K1590" s="66">
        <v>186.17850566478501</v>
      </c>
    </row>
    <row r="1591" spans="1:11">
      <c r="A1591" s="66">
        <v>948.1728800332429</v>
      </c>
      <c r="B1591" s="66">
        <v>182.58308222370701</v>
      </c>
      <c r="D1591" s="66">
        <v>3.2764144496844696</v>
      </c>
      <c r="E1591" s="66">
        <v>178.11752705380201</v>
      </c>
      <c r="G1591" s="66">
        <v>527.54322600266744</v>
      </c>
      <c r="H1591" s="66">
        <v>172.122198059776</v>
      </c>
    </row>
    <row r="1592" spans="1:11">
      <c r="A1592" s="66">
        <v>957.04204050547617</v>
      </c>
      <c r="B1592" s="66">
        <v>183.42175508345201</v>
      </c>
      <c r="D1592" s="66">
        <v>7.2468516006665595</v>
      </c>
      <c r="E1592" s="66">
        <v>176.16623569815701</v>
      </c>
      <c r="G1592" s="66">
        <v>530.69535985814036</v>
      </c>
      <c r="H1592" s="66">
        <v>172.00621813290201</v>
      </c>
    </row>
    <row r="1593" spans="1:11">
      <c r="A1593" s="66">
        <v>957.04807421730084</v>
      </c>
      <c r="B1593" s="66">
        <v>183.617155443954</v>
      </c>
      <c r="D1593" s="66">
        <v>7.4318264292824399</v>
      </c>
      <c r="E1593" s="66">
        <v>176.13917834212299</v>
      </c>
      <c r="G1593" s="66">
        <v>532.41404090153719</v>
      </c>
      <c r="H1593" s="66">
        <v>172.43931174654099</v>
      </c>
    </row>
    <row r="1594" spans="1:11">
      <c r="A1594" s="66">
        <v>957.98989860213374</v>
      </c>
      <c r="B1594" s="66">
        <v>183.6327603126</v>
      </c>
      <c r="D1594" s="66">
        <v>10.238829836706328</v>
      </c>
      <c r="E1594" s="66">
        <v>175.13319630627001</v>
      </c>
      <c r="G1594" s="66">
        <v>564.11582669925008</v>
      </c>
      <c r="H1594" s="66">
        <v>172.71254857509101</v>
      </c>
    </row>
    <row r="1595" spans="1:11">
      <c r="A1595" s="66">
        <v>958.00582125161679</v>
      </c>
      <c r="B1595" s="66">
        <v>183.492156828209</v>
      </c>
      <c r="D1595" s="66">
        <v>34.264747207563758</v>
      </c>
      <c r="E1595" s="66">
        <v>174.36470710975499</v>
      </c>
      <c r="G1595" s="66">
        <v>587.34053336714555</v>
      </c>
      <c r="H1595" s="66">
        <v>172.32865421756699</v>
      </c>
    </row>
    <row r="1596" spans="1:11">
      <c r="A1596" s="66">
        <v>958.17672351163969</v>
      </c>
      <c r="B1596" s="66">
        <v>183.49929356540201</v>
      </c>
      <c r="D1596" s="66">
        <v>51.803409336561138</v>
      </c>
      <c r="E1596" s="66">
        <v>173.975299187438</v>
      </c>
      <c r="G1596" s="66">
        <v>592.78082867760713</v>
      </c>
      <c r="H1596" s="66">
        <v>171.492530206298</v>
      </c>
    </row>
    <row r="1597" spans="1:11">
      <c r="A1597" s="66">
        <v>958.19369736587885</v>
      </c>
      <c r="B1597" s="66">
        <v>182.004050775797</v>
      </c>
      <c r="D1597" s="66">
        <v>88.494487569543892</v>
      </c>
      <c r="E1597" s="66">
        <v>174.10804747919599</v>
      </c>
      <c r="G1597" s="66">
        <v>598.29070385812861</v>
      </c>
      <c r="H1597" s="66">
        <v>171.510886070124</v>
      </c>
    </row>
    <row r="1598" spans="1:11">
      <c r="A1598" s="66">
        <v>960.09343826200541</v>
      </c>
      <c r="B1598" s="66">
        <v>181.72621598649201</v>
      </c>
      <c r="D1598" s="66">
        <v>93.225502652716955</v>
      </c>
      <c r="E1598" s="66">
        <v>173.20400345784799</v>
      </c>
      <c r="G1598" s="66">
        <v>606.01007424084821</v>
      </c>
      <c r="H1598" s="66">
        <v>172.32911176342699</v>
      </c>
    </row>
    <row r="1599" spans="1:11">
      <c r="A1599" s="66">
        <v>960.14758330681764</v>
      </c>
      <c r="B1599" s="66">
        <v>183.544478840962</v>
      </c>
      <c r="D1599" s="66">
        <v>122.765880013475</v>
      </c>
      <c r="E1599" s="66">
        <v>173.15661248642201</v>
      </c>
      <c r="G1599" s="66">
        <v>624.5024790121347</v>
      </c>
      <c r="H1599" s="66">
        <v>172.45287145130899</v>
      </c>
    </row>
    <row r="1600" spans="1:11">
      <c r="A1600" s="66">
        <v>961.54239432079942</v>
      </c>
      <c r="B1600" s="66">
        <v>183.55871597005199</v>
      </c>
      <c r="D1600" s="66">
        <v>150.03959860279991</v>
      </c>
      <c r="E1600" s="66">
        <v>173.496544357712</v>
      </c>
      <c r="G1600" s="66">
        <v>638.85740460951604</v>
      </c>
      <c r="H1600" s="66">
        <v>171.55010792655099</v>
      </c>
    </row>
    <row r="1601" spans="1:8">
      <c r="A1601" s="66">
        <v>961.63288600009946</v>
      </c>
      <c r="B1601" s="66">
        <v>181.95417119126299</v>
      </c>
      <c r="D1601" s="66">
        <v>157.03379800490083</v>
      </c>
      <c r="E1601" s="66">
        <v>173.59654435771199</v>
      </c>
      <c r="G1601" s="66">
        <v>665.49518051122902</v>
      </c>
      <c r="H1601" s="66">
        <v>172.12540751112499</v>
      </c>
    </row>
    <row r="1602" spans="1:8">
      <c r="A1602" s="66">
        <v>965.96307686685225</v>
      </c>
      <c r="B1602" s="66">
        <v>182.55325141044</v>
      </c>
      <c r="D1602" s="66">
        <v>174.25363017889262</v>
      </c>
      <c r="E1602" s="66">
        <v>173.85444672605999</v>
      </c>
      <c r="G1602" s="66">
        <v>688.36030846966128</v>
      </c>
      <c r="H1602" s="66">
        <v>172.27326707454401</v>
      </c>
    </row>
    <row r="1603" spans="1:8">
      <c r="A1603" s="66">
        <v>966.06418742514268</v>
      </c>
      <c r="B1603" s="66">
        <v>183.78065720608501</v>
      </c>
      <c r="D1603" s="66">
        <v>194.26080548866233</v>
      </c>
      <c r="E1603" s="66">
        <v>174.22070202075199</v>
      </c>
      <c r="G1603" s="66">
        <v>690.33899525220238</v>
      </c>
      <c r="H1603" s="66">
        <v>172.86657341384901</v>
      </c>
    </row>
    <row r="1604" spans="1:8">
      <c r="A1604" s="66">
        <v>971.73806163437189</v>
      </c>
      <c r="B1604" s="66">
        <v>185.84987324351599</v>
      </c>
      <c r="D1604" s="66">
        <v>227.82748824191074</v>
      </c>
      <c r="E1604" s="66">
        <v>173.776481996412</v>
      </c>
      <c r="G1604" s="66">
        <v>708.72206079466366</v>
      </c>
      <c r="H1604" s="66">
        <v>172.20564752525399</v>
      </c>
    </row>
    <row r="1605" spans="1:8">
      <c r="A1605" s="66">
        <v>972.21275933664208</v>
      </c>
      <c r="B1605" s="66">
        <v>185.72503284353101</v>
      </c>
      <c r="D1605" s="66">
        <v>250.9832675688931</v>
      </c>
      <c r="E1605" s="66">
        <v>173.802102435188</v>
      </c>
      <c r="G1605" s="66">
        <v>739.58570366715492</v>
      </c>
      <c r="H1605" s="66">
        <v>170.92203875793899</v>
      </c>
    </row>
    <row r="1606" spans="1:8">
      <c r="A1606" s="66">
        <v>975.21287388789131</v>
      </c>
      <c r="B1606" s="66">
        <v>186.38200000000001</v>
      </c>
      <c r="D1606" s="66">
        <v>254.33623988316086</v>
      </c>
      <c r="E1606" s="66">
        <v>173.91684695509801</v>
      </c>
      <c r="G1606" s="66">
        <v>756.59118041773229</v>
      </c>
      <c r="H1606" s="66">
        <v>171.97848958213601</v>
      </c>
    </row>
    <row r="1607" spans="1:8">
      <c r="A1607" s="66">
        <v>984.1850942076843</v>
      </c>
      <c r="B1607" s="66">
        <v>186.608863760731</v>
      </c>
      <c r="D1607" s="66">
        <v>266.29148755676948</v>
      </c>
      <c r="E1607" s="66">
        <v>172.70107222843501</v>
      </c>
      <c r="G1607" s="66">
        <v>791.66645683206389</v>
      </c>
      <c r="H1607" s="66">
        <v>172.00458510655</v>
      </c>
    </row>
    <row r="1608" spans="1:8">
      <c r="D1608" s="66">
        <v>276.00655436761201</v>
      </c>
      <c r="E1608" s="66">
        <v>172.14574054427899</v>
      </c>
      <c r="G1608" s="66">
        <v>840.54937440598019</v>
      </c>
      <c r="H1608" s="66">
        <v>172.49097563672299</v>
      </c>
    </row>
    <row r="1609" spans="1:8">
      <c r="D1609" s="66">
        <v>278.15176678776498</v>
      </c>
      <c r="E1609" s="66">
        <v>170.444886864681</v>
      </c>
      <c r="G1609" s="66">
        <v>861.09882044710241</v>
      </c>
      <c r="H1609" s="66">
        <v>172.02981352871799</v>
      </c>
    </row>
    <row r="1610" spans="1:8">
      <c r="D1610" s="66">
        <v>279.88684688701483</v>
      </c>
      <c r="E1610" s="66">
        <v>170.316148912041</v>
      </c>
      <c r="G1610" s="66">
        <v>866.32161928259961</v>
      </c>
      <c r="H1610" s="66">
        <v>171.79526165063001</v>
      </c>
    </row>
    <row r="1611" spans="1:8">
      <c r="D1611" s="66">
        <v>284.8254855905368</v>
      </c>
      <c r="E1611" s="66">
        <v>170.96976463078599</v>
      </c>
      <c r="G1611" s="66">
        <v>870.92632608381439</v>
      </c>
      <c r="H1611" s="66">
        <v>171.427363364379</v>
      </c>
    </row>
    <row r="1612" spans="1:8">
      <c r="D1612" s="66">
        <v>284.88691841479636</v>
      </c>
      <c r="E1612" s="66">
        <v>171.11623926074799</v>
      </c>
      <c r="G1612" s="66">
        <v>874.62938643453742</v>
      </c>
      <c r="H1612" s="66">
        <v>171.12053035968901</v>
      </c>
    </row>
    <row r="1613" spans="1:8">
      <c r="D1613" s="66">
        <v>292.21300027791659</v>
      </c>
      <c r="E1613" s="66">
        <v>171.76348580908899</v>
      </c>
      <c r="G1613" s="66">
        <v>876.64363866804808</v>
      </c>
      <c r="H1613" s="66">
        <v>172.08520288360799</v>
      </c>
    </row>
    <row r="1614" spans="1:8">
      <c r="D1614" s="66">
        <v>303.32688226888598</v>
      </c>
      <c r="E1614" s="66">
        <v>171.83862903585501</v>
      </c>
      <c r="G1614" s="66">
        <v>890.4576932483975</v>
      </c>
      <c r="H1614" s="66">
        <v>172.41012395445901</v>
      </c>
    </row>
    <row r="1615" spans="1:8">
      <c r="D1615" s="66">
        <v>327.75361693133351</v>
      </c>
      <c r="E1615" s="66">
        <v>171.14872946439399</v>
      </c>
      <c r="G1615" s="66">
        <v>891.13821194882348</v>
      </c>
      <c r="H1615" s="66">
        <v>176.21311858681901</v>
      </c>
    </row>
    <row r="1616" spans="1:8">
      <c r="D1616" s="66">
        <v>336.66711936990765</v>
      </c>
      <c r="E1616" s="66">
        <v>171.434180532097</v>
      </c>
      <c r="G1616" s="66">
        <v>892.77335271128391</v>
      </c>
      <c r="H1616" s="66">
        <v>176.282020962659</v>
      </c>
    </row>
    <row r="1617" spans="1:11">
      <c r="D1617" s="66">
        <v>341.09271755821078</v>
      </c>
      <c r="E1617" s="66">
        <v>170.65299630921601</v>
      </c>
      <c r="G1617" s="66">
        <v>917.73406545525359</v>
      </c>
      <c r="H1617" s="66">
        <v>174.86969798488701</v>
      </c>
    </row>
    <row r="1618" spans="1:11">
      <c r="D1618" s="66">
        <v>347.39365374360267</v>
      </c>
      <c r="E1618" s="66">
        <v>169.78033589649101</v>
      </c>
      <c r="G1618" s="66">
        <v>934.00045877226705</v>
      </c>
      <c r="H1618" s="66">
        <v>175.24621855757999</v>
      </c>
    </row>
    <row r="1619" spans="1:11">
      <c r="D1619" s="66">
        <v>363.10158599880941</v>
      </c>
      <c r="E1619" s="66">
        <v>169.85031642975301</v>
      </c>
      <c r="G1619" s="66">
        <v>937.00789485832911</v>
      </c>
      <c r="H1619" s="66">
        <v>176.34412447717699</v>
      </c>
    </row>
    <row r="1620" spans="1:11">
      <c r="D1620" s="66">
        <v>367.53283136216965</v>
      </c>
      <c r="E1620" s="66">
        <v>170.22778835987401</v>
      </c>
      <c r="G1620" s="66">
        <v>940.02573873698179</v>
      </c>
      <c r="H1620" s="66">
        <v>176.13054543118301</v>
      </c>
    </row>
    <row r="1621" spans="1:11">
      <c r="D1621" s="66">
        <v>371.07803193142422</v>
      </c>
      <c r="E1621" s="66">
        <v>171.67320899297599</v>
      </c>
      <c r="G1621" s="66">
        <v>941.34911022450012</v>
      </c>
      <c r="H1621" s="66">
        <v>175.02625993501499</v>
      </c>
    </row>
    <row r="1622" spans="1:11">
      <c r="D1622" s="66">
        <v>388.31043833638762</v>
      </c>
      <c r="E1622" s="66">
        <v>172.492115041147</v>
      </c>
      <c r="G1622" s="66">
        <v>942.54544025014081</v>
      </c>
      <c r="H1622" s="66">
        <v>175.026413469434</v>
      </c>
    </row>
    <row r="1623" spans="1:11">
      <c r="D1623" s="66">
        <v>404.27721144362016</v>
      </c>
      <c r="E1623" s="66">
        <v>172.85765383126301</v>
      </c>
      <c r="G1623" s="66">
        <v>952.10999312429772</v>
      </c>
      <c r="H1623" s="66">
        <v>181.44292838660701</v>
      </c>
    </row>
    <row r="1624" spans="1:11">
      <c r="D1624" s="66">
        <v>433.50754570465131</v>
      </c>
      <c r="E1624" s="66">
        <v>171.95462161681601</v>
      </c>
      <c r="G1624" s="66">
        <v>956.96776617394164</v>
      </c>
      <c r="H1624" s="66">
        <v>181.589645454617</v>
      </c>
    </row>
    <row r="1625" spans="1:11">
      <c r="D1625" s="66">
        <v>443.02927811275208</v>
      </c>
      <c r="E1625" s="66">
        <v>171.90451511942001</v>
      </c>
      <c r="G1625" s="66">
        <v>957.11554662332105</v>
      </c>
      <c r="H1625" s="66">
        <v>181.24785659363599</v>
      </c>
    </row>
    <row r="1626" spans="1:11">
      <c r="D1626" s="66">
        <v>443.25192969281926</v>
      </c>
      <c r="E1626" s="66">
        <v>171.11468982758799</v>
      </c>
      <c r="G1626" s="66">
        <v>958.71223049205514</v>
      </c>
      <c r="H1626" s="66">
        <v>181.506546430832</v>
      </c>
    </row>
    <row r="1627" spans="1:11">
      <c r="D1627" s="66">
        <v>447.29653090760888</v>
      </c>
      <c r="E1627" s="66">
        <v>171.027267856668</v>
      </c>
      <c r="G1627" s="66">
        <v>958.97048069991365</v>
      </c>
      <c r="H1627" s="66">
        <v>183.084225238784</v>
      </c>
    </row>
    <row r="1628" spans="1:11">
      <c r="D1628" s="66">
        <v>449.90839910764129</v>
      </c>
      <c r="E1628" s="66">
        <v>172.159770524555</v>
      </c>
      <c r="G1628" s="66">
        <v>961.31665368367999</v>
      </c>
      <c r="H1628" s="66">
        <v>183.055568092443</v>
      </c>
    </row>
    <row r="1629" spans="1:11">
      <c r="A1629" s="176" t="s">
        <v>195</v>
      </c>
      <c r="B1629" s="176"/>
      <c r="D1629" s="176" t="s">
        <v>383</v>
      </c>
      <c r="E1629" s="176"/>
      <c r="G1629" s="176" t="s">
        <v>383</v>
      </c>
      <c r="H1629" s="176"/>
      <c r="J1629" s="176" t="s">
        <v>196</v>
      </c>
      <c r="K1629" s="176"/>
    </row>
    <row r="1630" spans="1:11">
      <c r="A1630" s="64" t="s">
        <v>345</v>
      </c>
      <c r="B1630" s="64" t="s">
        <v>346</v>
      </c>
      <c r="D1630" s="64" t="s">
        <v>345</v>
      </c>
      <c r="E1630" s="64" t="s">
        <v>346</v>
      </c>
      <c r="G1630" s="64" t="s">
        <v>345</v>
      </c>
      <c r="H1630" s="64" t="s">
        <v>346</v>
      </c>
      <c r="J1630" s="64" t="s">
        <v>345</v>
      </c>
      <c r="K1630" s="64" t="s">
        <v>346</v>
      </c>
    </row>
    <row r="1631" spans="1:11">
      <c r="A1631" s="66">
        <v>-11.401631223238651</v>
      </c>
      <c r="B1631" s="66">
        <v>178.56414988972301</v>
      </c>
      <c r="D1631" s="66">
        <v>388.27172498898233</v>
      </c>
      <c r="E1631" s="66">
        <v>173.63532140730501</v>
      </c>
      <c r="G1631" s="66">
        <v>848.06918405464739</v>
      </c>
      <c r="H1631" s="66">
        <v>177.39591682697301</v>
      </c>
      <c r="J1631" s="66">
        <v>-9.9560732266307728</v>
      </c>
      <c r="K1631" s="66">
        <v>186.95489711007701</v>
      </c>
    </row>
    <row r="1632" spans="1:11">
      <c r="A1632" s="66">
        <v>-5.374872952767765</v>
      </c>
      <c r="B1632" s="66">
        <v>178.589443049854</v>
      </c>
      <c r="D1632" s="66">
        <v>395.52228890390376</v>
      </c>
      <c r="E1632" s="66">
        <v>172.48017402543201</v>
      </c>
      <c r="G1632" s="66">
        <v>848.07018404676967</v>
      </c>
      <c r="H1632" s="66">
        <v>178.89591682697301</v>
      </c>
      <c r="J1632" s="66">
        <v>-3.9535573611227819</v>
      </c>
      <c r="K1632" s="66">
        <v>187.054558509103</v>
      </c>
    </row>
    <row r="1633" spans="1:11">
      <c r="A1633" s="66">
        <v>-0.23450767995309965</v>
      </c>
      <c r="B1633" s="66">
        <v>182.15195266774899</v>
      </c>
      <c r="D1633" s="66">
        <v>403.22343995854419</v>
      </c>
      <c r="E1633" s="66">
        <v>172.37882820959999</v>
      </c>
      <c r="J1633" s="66">
        <v>-0.10696260676473994</v>
      </c>
      <c r="K1633" s="66">
        <v>189.566404801283</v>
      </c>
    </row>
    <row r="1634" spans="1:11">
      <c r="A1634" s="66">
        <v>0</v>
      </c>
      <c r="B1634" s="66">
        <v>182.499</v>
      </c>
      <c r="D1634" s="66">
        <v>410.38369582509404</v>
      </c>
      <c r="E1634" s="66">
        <v>173.510629214814</v>
      </c>
      <c r="J1634" s="66">
        <v>0</v>
      </c>
      <c r="K1634" s="66">
        <v>189.76300000000001</v>
      </c>
    </row>
    <row r="1635" spans="1:11">
      <c r="A1635" s="66">
        <v>1.3538538329589584</v>
      </c>
      <c r="B1635" s="66">
        <v>182.14400000000001</v>
      </c>
      <c r="D1635" s="66">
        <v>427.83217574211483</v>
      </c>
      <c r="E1635" s="66">
        <v>174.11905691215799</v>
      </c>
      <c r="J1635" s="66">
        <v>2.0519451586179676</v>
      </c>
      <c r="K1635" s="66">
        <v>189.577</v>
      </c>
    </row>
    <row r="1636" spans="1:11">
      <c r="A1636" s="66">
        <v>3.3712235243645514</v>
      </c>
      <c r="B1636" s="66">
        <v>182.089260746154</v>
      </c>
      <c r="D1636" s="66">
        <v>432.53481408014898</v>
      </c>
      <c r="E1636" s="66">
        <v>173.23908609908199</v>
      </c>
      <c r="J1636" s="66">
        <v>3.2898331723019023</v>
      </c>
      <c r="K1636" s="66">
        <v>189.56506609815801</v>
      </c>
    </row>
    <row r="1637" spans="1:11">
      <c r="A1637" s="66">
        <v>7.5000920391752928</v>
      </c>
      <c r="B1637" s="66">
        <v>180.19229934865299</v>
      </c>
      <c r="D1637" s="66">
        <v>435.33208456353918</v>
      </c>
      <c r="E1637" s="66">
        <v>173.06582901305799</v>
      </c>
      <c r="J1637" s="66">
        <v>7.3396511478625559</v>
      </c>
      <c r="K1637" s="66">
        <v>187.51315564142899</v>
      </c>
    </row>
    <row r="1638" spans="1:11">
      <c r="A1638" s="66">
        <v>11.410353501325522</v>
      </c>
      <c r="B1638" s="66">
        <v>179.02476714654401</v>
      </c>
      <c r="D1638" s="66">
        <v>439.28277896861027</v>
      </c>
      <c r="E1638" s="66">
        <v>173.315883624766</v>
      </c>
      <c r="J1638" s="66">
        <v>9.6259857725595683</v>
      </c>
      <c r="K1638" s="66">
        <v>186.685148627594</v>
      </c>
    </row>
    <row r="1639" spans="1:11">
      <c r="A1639" s="66">
        <v>13.982889661976476</v>
      </c>
      <c r="B1639" s="66">
        <v>178.939755886759</v>
      </c>
      <c r="D1639" s="66">
        <v>447.72537891583397</v>
      </c>
      <c r="E1639" s="66">
        <v>174.52492433109899</v>
      </c>
      <c r="J1639" s="66">
        <v>28.84388557027566</v>
      </c>
      <c r="K1639" s="66">
        <v>186.62083143649301</v>
      </c>
    </row>
    <row r="1640" spans="1:11">
      <c r="A1640" s="66">
        <v>15.582904232318491</v>
      </c>
      <c r="B1640" s="66">
        <v>178.23969651003301</v>
      </c>
      <c r="D1640" s="66">
        <v>459.10660242099897</v>
      </c>
      <c r="E1640" s="66">
        <v>174.794552297894</v>
      </c>
      <c r="J1640" s="66">
        <v>43.103367589462053</v>
      </c>
      <c r="K1640" s="66">
        <v>186.658885219453</v>
      </c>
    </row>
    <row r="1641" spans="1:11">
      <c r="A1641" s="66">
        <v>18.949795562929474</v>
      </c>
      <c r="B1641" s="66">
        <v>178.18239934756301</v>
      </c>
      <c r="D1641" s="66">
        <v>459.78906287842864</v>
      </c>
      <c r="E1641" s="66">
        <v>175.234555151856</v>
      </c>
      <c r="J1641" s="66">
        <v>43.607517358894043</v>
      </c>
      <c r="K1641" s="66">
        <v>186.82648454040299</v>
      </c>
    </row>
    <row r="1642" spans="1:11">
      <c r="A1642" s="66">
        <v>19.749909428797739</v>
      </c>
      <c r="B1642" s="66">
        <v>178.67958372845101</v>
      </c>
      <c r="D1642" s="66">
        <v>479.76736369760602</v>
      </c>
      <c r="E1642" s="66">
        <v>175.19841802906899</v>
      </c>
      <c r="J1642" s="66">
        <v>44.096054129250057</v>
      </c>
      <c r="K1642" s="66">
        <v>186.945272787378</v>
      </c>
    </row>
    <row r="1643" spans="1:11">
      <c r="A1643" s="66">
        <v>45.041354049117714</v>
      </c>
      <c r="B1643" s="66">
        <v>178.84552838331001</v>
      </c>
      <c r="D1643" s="66">
        <v>500.84655781059087</v>
      </c>
      <c r="E1643" s="66">
        <v>174.88279854929701</v>
      </c>
      <c r="J1643" s="66">
        <v>47.651909360991731</v>
      </c>
      <c r="K1643" s="66">
        <v>185.074780744252</v>
      </c>
    </row>
    <row r="1644" spans="1:11">
      <c r="A1644" s="66">
        <v>66.05422790891717</v>
      </c>
      <c r="B1644" s="66">
        <v>179.25199163696499</v>
      </c>
      <c r="D1644" s="66">
        <v>519.560671987212</v>
      </c>
      <c r="E1644" s="66">
        <v>174.47054098900699</v>
      </c>
      <c r="J1644" s="66">
        <v>51.056342508958515</v>
      </c>
      <c r="K1644" s="66">
        <v>185.08979027587301</v>
      </c>
    </row>
    <row r="1645" spans="1:11">
      <c r="A1645" s="66">
        <v>94.901586258124979</v>
      </c>
      <c r="B1645" s="66">
        <v>178.526207195213</v>
      </c>
      <c r="D1645" s="66">
        <v>523.79949310174504</v>
      </c>
      <c r="E1645" s="66">
        <v>173.48431403726099</v>
      </c>
      <c r="J1645" s="66">
        <v>52.241195561087274</v>
      </c>
      <c r="K1645" s="66">
        <v>184.75329195600401</v>
      </c>
    </row>
    <row r="1646" spans="1:11">
      <c r="A1646" s="66">
        <v>108.8150352449498</v>
      </c>
      <c r="B1646" s="66">
        <v>176.93017768218201</v>
      </c>
      <c r="D1646" s="66">
        <v>538.79948303040464</v>
      </c>
      <c r="E1646" s="66">
        <v>172.98431403726099</v>
      </c>
      <c r="J1646" s="66">
        <v>52.868746127449533</v>
      </c>
      <c r="K1646" s="66">
        <v>185.105932938438</v>
      </c>
    </row>
    <row r="1647" spans="1:11">
      <c r="A1647" s="66">
        <v>124.7455664968776</v>
      </c>
      <c r="B1647" s="66">
        <v>176.69795089587899</v>
      </c>
      <c r="D1647" s="66">
        <v>558.91338076239595</v>
      </c>
      <c r="E1647" s="66">
        <v>173.38160453484599</v>
      </c>
      <c r="J1647" s="66">
        <v>53.614837036450787</v>
      </c>
      <c r="K1647" s="66">
        <v>185.097427688675</v>
      </c>
    </row>
    <row r="1648" spans="1:11">
      <c r="A1648" s="66">
        <v>152.34367850205558</v>
      </c>
      <c r="B1648" s="66">
        <v>176.85958245645099</v>
      </c>
      <c r="D1648" s="66">
        <v>567.607734981009</v>
      </c>
      <c r="E1648" s="66">
        <v>174.801377723689</v>
      </c>
      <c r="J1648" s="66">
        <v>54.111890890399344</v>
      </c>
      <c r="K1648" s="66">
        <v>184.70976877983901</v>
      </c>
    </row>
    <row r="1649" spans="1:11">
      <c r="A1649" s="66">
        <v>181.01659363419688</v>
      </c>
      <c r="B1649" s="66">
        <v>176.81914165706999</v>
      </c>
      <c r="D1649" s="66">
        <v>571.7443311312453</v>
      </c>
      <c r="E1649" s="66">
        <v>177.252876996938</v>
      </c>
      <c r="J1649" s="66">
        <v>120.46150337272361</v>
      </c>
      <c r="K1649" s="66">
        <v>184.64245164152101</v>
      </c>
    </row>
    <row r="1650" spans="1:11">
      <c r="A1650" s="66">
        <v>190.9467870493412</v>
      </c>
      <c r="B1650" s="66">
        <v>176.73126873295899</v>
      </c>
      <c r="D1650" s="66">
        <v>600.85440290213671</v>
      </c>
      <c r="E1650" s="66">
        <v>176.65098629710101</v>
      </c>
      <c r="J1650" s="66">
        <v>121.67940299114042</v>
      </c>
      <c r="K1650" s="66">
        <v>185.331596088211</v>
      </c>
    </row>
    <row r="1651" spans="1:11">
      <c r="A1651" s="66">
        <v>193.96672122897624</v>
      </c>
      <c r="B1651" s="66">
        <v>178.12863972500199</v>
      </c>
      <c r="D1651" s="66">
        <v>629.66402983689284</v>
      </c>
      <c r="E1651" s="66">
        <v>177.455250395451</v>
      </c>
      <c r="J1651" s="66">
        <v>128.4427831207467</v>
      </c>
      <c r="K1651" s="66">
        <v>184.99530311072101</v>
      </c>
    </row>
    <row r="1652" spans="1:11">
      <c r="A1652" s="66">
        <v>215.34197514204203</v>
      </c>
      <c r="B1652" s="66">
        <v>177.237028869787</v>
      </c>
      <c r="D1652" s="66">
        <v>648.3733384864986</v>
      </c>
      <c r="E1652" s="66">
        <v>177.36437186744601</v>
      </c>
      <c r="J1652" s="66">
        <v>130.82077900637105</v>
      </c>
      <c r="K1652" s="66">
        <v>183.62292318134899</v>
      </c>
    </row>
    <row r="1653" spans="1:11">
      <c r="A1653" s="66">
        <v>216.45728077784477</v>
      </c>
      <c r="B1653" s="66">
        <v>176.51535140562001</v>
      </c>
      <c r="D1653" s="66">
        <v>650.37333420655295</v>
      </c>
      <c r="E1653" s="66">
        <v>175.26437186744599</v>
      </c>
      <c r="J1653" s="66">
        <v>144.81498000404954</v>
      </c>
      <c r="K1653" s="66">
        <v>182.97429732331</v>
      </c>
    </row>
    <row r="1654" spans="1:11">
      <c r="A1654" s="66">
        <v>219.00242295835554</v>
      </c>
      <c r="B1654" s="66">
        <v>176.61268881348701</v>
      </c>
      <c r="D1654" s="66">
        <v>677.18484919427033</v>
      </c>
      <c r="E1654" s="66">
        <v>174.507805736074</v>
      </c>
      <c r="J1654" s="66">
        <v>154.91834821247321</v>
      </c>
      <c r="K1654" s="66">
        <v>183.77069433293099</v>
      </c>
    </row>
    <row r="1655" spans="1:11">
      <c r="A1655" s="66">
        <v>219.45470626861214</v>
      </c>
      <c r="B1655" s="66">
        <v>177.249944826807</v>
      </c>
      <c r="D1655" s="66">
        <v>696.92225545750773</v>
      </c>
      <c r="E1655" s="66">
        <v>174.43792001538199</v>
      </c>
      <c r="J1655" s="66">
        <v>164.27981446472376</v>
      </c>
      <c r="K1655" s="66">
        <v>183.660668960534</v>
      </c>
    </row>
    <row r="1656" spans="1:11">
      <c r="A1656" s="66">
        <v>248.203680280735</v>
      </c>
      <c r="B1656" s="66">
        <v>177.546507829615</v>
      </c>
      <c r="D1656" s="66">
        <v>727.07462533477565</v>
      </c>
      <c r="E1656" s="66">
        <v>175.42728629038101</v>
      </c>
      <c r="J1656" s="66">
        <v>166.19914476680225</v>
      </c>
      <c r="K1656" s="66">
        <v>182.718995679975</v>
      </c>
    </row>
    <row r="1657" spans="1:11">
      <c r="A1657" s="66">
        <v>262.20695290130379</v>
      </c>
      <c r="B1657" s="66">
        <v>178.52444610597701</v>
      </c>
      <c r="D1657" s="66">
        <v>782.89787459492686</v>
      </c>
      <c r="E1657" s="66">
        <v>173.12704061184999</v>
      </c>
      <c r="J1657" s="66">
        <v>173.94454830970892</v>
      </c>
      <c r="K1657" s="66">
        <v>183.14446360516001</v>
      </c>
    </row>
    <row r="1658" spans="1:11">
      <c r="A1658" s="66">
        <v>265.14796264575722</v>
      </c>
      <c r="B1658" s="66">
        <v>178.52460606090099</v>
      </c>
      <c r="D1658" s="66">
        <v>790.65284591437683</v>
      </c>
      <c r="E1658" s="66">
        <v>171.495740290052</v>
      </c>
      <c r="J1658" s="66">
        <v>195.32022660023873</v>
      </c>
      <c r="K1658" s="66">
        <v>183.182951708742</v>
      </c>
    </row>
    <row r="1659" spans="1:11">
      <c r="A1659" s="66">
        <v>267.09081420607868</v>
      </c>
      <c r="B1659" s="66">
        <v>177.98347193946699</v>
      </c>
      <c r="D1659" s="66">
        <v>794.65271991095528</v>
      </c>
      <c r="E1659" s="66">
        <v>171.79574029005201</v>
      </c>
      <c r="J1659" s="66">
        <v>197.84827826065293</v>
      </c>
      <c r="K1659" s="66">
        <v>185.690291880421</v>
      </c>
    </row>
    <row r="1660" spans="1:11">
      <c r="A1660" s="66">
        <v>277.72088369793312</v>
      </c>
      <c r="B1660" s="66">
        <v>177.55049293053199</v>
      </c>
      <c r="D1660" s="66">
        <v>801.5804202457432</v>
      </c>
      <c r="E1660" s="66">
        <v>176.78056991093499</v>
      </c>
      <c r="J1660" s="66">
        <v>228.27068654629545</v>
      </c>
      <c r="K1660" s="66">
        <v>185.329102120138</v>
      </c>
    </row>
    <row r="1661" spans="1:11">
      <c r="A1661" s="66">
        <v>282.27845170623317</v>
      </c>
      <c r="B1661" s="66">
        <v>178.68728636786301</v>
      </c>
      <c r="D1661" s="66">
        <v>807.02639434764262</v>
      </c>
      <c r="E1661" s="66">
        <v>176.806294720647</v>
      </c>
      <c r="J1661" s="66">
        <v>253.43582273481627</v>
      </c>
      <c r="K1661" s="66">
        <v>185.117554168617</v>
      </c>
    </row>
    <row r="1662" spans="1:11">
      <c r="A1662" s="66">
        <v>284.79145198205333</v>
      </c>
      <c r="B1662" s="66">
        <v>178.57845638478199</v>
      </c>
      <c r="D1662" s="66">
        <v>816.65505480005049</v>
      </c>
      <c r="E1662" s="66">
        <v>181.384148863798</v>
      </c>
      <c r="J1662" s="66">
        <v>258.02194244220004</v>
      </c>
      <c r="K1662" s="66">
        <v>183.71559068458299</v>
      </c>
    </row>
    <row r="1663" spans="1:11">
      <c r="A1663" s="66">
        <v>287.55628009980819</v>
      </c>
      <c r="B1663" s="66">
        <v>177.21903722305299</v>
      </c>
      <c r="D1663" s="66">
        <v>820.16469358863276</v>
      </c>
      <c r="E1663" s="66">
        <v>181.502375293874</v>
      </c>
      <c r="J1663" s="66">
        <v>271.60437329274595</v>
      </c>
      <c r="K1663" s="66">
        <v>183.446307535241</v>
      </c>
    </row>
    <row r="1664" spans="1:11">
      <c r="A1664" s="66">
        <v>303.74697395358982</v>
      </c>
      <c r="B1664" s="66">
        <v>176.999226334621</v>
      </c>
      <c r="D1664" s="66">
        <v>826.28683938999734</v>
      </c>
      <c r="E1664" s="66">
        <v>184.42045176965399</v>
      </c>
      <c r="J1664" s="66">
        <v>284.67309561001861</v>
      </c>
      <c r="K1664" s="66">
        <v>184.23696063238901</v>
      </c>
    </row>
    <row r="1665" spans="1:11">
      <c r="A1665" s="66">
        <v>311.65724199694267</v>
      </c>
      <c r="B1665" s="66">
        <v>179.11365632091801</v>
      </c>
      <c r="D1665" s="66">
        <v>828.0198847389911</v>
      </c>
      <c r="E1665" s="66">
        <v>184.75700000000001</v>
      </c>
      <c r="J1665" s="66">
        <v>308.42992902257288</v>
      </c>
      <c r="K1665" s="66">
        <v>184.02007346762599</v>
      </c>
    </row>
    <row r="1666" spans="1:11">
      <c r="A1666" s="66">
        <v>318.89171525811582</v>
      </c>
      <c r="B1666" s="66">
        <v>179.25294322568499</v>
      </c>
      <c r="D1666" s="66">
        <v>828.95894398062717</v>
      </c>
      <c r="E1666" s="66">
        <v>184.40598547169699</v>
      </c>
      <c r="J1666" s="66">
        <v>313.09740235929405</v>
      </c>
      <c r="K1666" s="66">
        <v>181.35503949409201</v>
      </c>
    </row>
    <row r="1667" spans="1:11">
      <c r="A1667" s="66">
        <v>321.37884008906144</v>
      </c>
      <c r="B1667" s="66">
        <v>177.874089631646</v>
      </c>
      <c r="D1667" s="66">
        <v>837.32667822541748</v>
      </c>
      <c r="E1667" s="66">
        <v>179.16702057891999</v>
      </c>
      <c r="J1667" s="66">
        <v>317.31213128421098</v>
      </c>
      <c r="K1667" s="66">
        <v>181.491393197105</v>
      </c>
    </row>
    <row r="1668" spans="1:11">
      <c r="A1668" s="66">
        <v>333.15193220017977</v>
      </c>
      <c r="B1668" s="66">
        <v>177.40111842314701</v>
      </c>
      <c r="D1668" s="66">
        <v>837.52666603121838</v>
      </c>
      <c r="E1668" s="66">
        <v>179.16602057892001</v>
      </c>
      <c r="J1668" s="66">
        <v>321.6268543711771</v>
      </c>
      <c r="K1668" s="66">
        <v>182.03536148475101</v>
      </c>
    </row>
    <row r="1669" spans="1:11">
      <c r="A1669" s="66">
        <v>335.51061605355966</v>
      </c>
      <c r="B1669" s="66">
        <v>174.842986141181</v>
      </c>
      <c r="D1669" s="66">
        <v>837.52766596917058</v>
      </c>
      <c r="E1669" s="66">
        <v>178.96602057891999</v>
      </c>
      <c r="J1669" s="66">
        <v>323.48905091913588</v>
      </c>
      <c r="K1669" s="66">
        <v>182.92513180472599</v>
      </c>
    </row>
    <row r="1670" spans="1:11">
      <c r="A1670" s="66">
        <v>350.81838062987089</v>
      </c>
      <c r="B1670" s="66">
        <v>174.68744277604301</v>
      </c>
      <c r="D1670" s="66">
        <v>842.16979143490778</v>
      </c>
      <c r="E1670" s="66">
        <v>178.95894414559899</v>
      </c>
      <c r="J1670" s="66">
        <v>339.74690331009185</v>
      </c>
      <c r="K1670" s="66">
        <v>183.52286750948301</v>
      </c>
    </row>
    <row r="1671" spans="1:11">
      <c r="A1671" s="66">
        <v>365.90972184114759</v>
      </c>
      <c r="B1671" s="66">
        <v>174.88458306965401</v>
      </c>
      <c r="D1671" s="66">
        <v>846.56818412425798</v>
      </c>
      <c r="E1671" s="66">
        <v>178.89691682697301</v>
      </c>
      <c r="J1671" s="66">
        <v>365.17465024576848</v>
      </c>
      <c r="K1671" s="66">
        <v>183.25685856931199</v>
      </c>
    </row>
    <row r="1672" spans="1:11">
      <c r="A1672" s="66">
        <v>375.46691531176793</v>
      </c>
      <c r="B1672" s="66">
        <v>174.57825031359499</v>
      </c>
      <c r="D1672" s="66">
        <v>846.56918412711934</v>
      </c>
      <c r="E1672" s="66">
        <v>177.39691682697301</v>
      </c>
      <c r="J1672" s="66">
        <v>375.5821022224527</v>
      </c>
      <c r="K1672" s="66">
        <v>182.89022936223799</v>
      </c>
    </row>
    <row r="1673" spans="1:11">
      <c r="A1673" s="176" t="s">
        <v>384</v>
      </c>
      <c r="B1673" s="176"/>
      <c r="D1673" s="176" t="s">
        <v>384</v>
      </c>
      <c r="E1673" s="176"/>
      <c r="G1673" s="176" t="s">
        <v>197</v>
      </c>
      <c r="H1673" s="176"/>
      <c r="J1673" s="176" t="s">
        <v>385</v>
      </c>
      <c r="K1673" s="176"/>
    </row>
    <row r="1674" spans="1:11">
      <c r="A1674" s="64" t="s">
        <v>345</v>
      </c>
      <c r="B1674" s="64" t="s">
        <v>346</v>
      </c>
      <c r="D1674" s="64" t="s">
        <v>345</v>
      </c>
      <c r="E1674" s="64" t="s">
        <v>346</v>
      </c>
      <c r="G1674" s="64" t="s">
        <v>345</v>
      </c>
      <c r="H1674" s="64" t="s">
        <v>346</v>
      </c>
      <c r="J1674" s="64" t="s">
        <v>345</v>
      </c>
      <c r="K1674" s="64" t="s">
        <v>346</v>
      </c>
    </row>
    <row r="1675" spans="1:11">
      <c r="A1675" s="66">
        <v>384.72085715459554</v>
      </c>
      <c r="B1675" s="66">
        <v>182.76598769372799</v>
      </c>
      <c r="D1675" s="66">
        <v>774.94365812648766</v>
      </c>
      <c r="E1675" s="66">
        <v>182.85465305531201</v>
      </c>
      <c r="G1675" s="66">
        <v>-10.854578265652904</v>
      </c>
      <c r="H1675" s="66">
        <v>193.95138849898899</v>
      </c>
      <c r="J1675" s="66">
        <v>494.98639078142276</v>
      </c>
      <c r="K1675" s="66">
        <v>185.24485750394399</v>
      </c>
    </row>
    <row r="1676" spans="1:11">
      <c r="A1676" s="66">
        <v>396.71131359657431</v>
      </c>
      <c r="B1676" s="66">
        <v>182.978492875885</v>
      </c>
      <c r="D1676" s="66">
        <v>780.56044696674451</v>
      </c>
      <c r="E1676" s="66">
        <v>185.84950358053899</v>
      </c>
      <c r="G1676" s="66">
        <v>-4.5665727434221823</v>
      </c>
      <c r="H1676" s="66">
        <v>194.00380534142801</v>
      </c>
      <c r="J1676" s="66">
        <v>505.07077294252525</v>
      </c>
      <c r="K1676" s="66">
        <v>185.41956392847001</v>
      </c>
    </row>
    <row r="1677" spans="1:11">
      <c r="A1677" s="66">
        <v>406.30893897218778</v>
      </c>
      <c r="B1677" s="66">
        <v>181.88585427732801</v>
      </c>
      <c r="D1677" s="66">
        <v>783.93752860414691</v>
      </c>
      <c r="E1677" s="66">
        <v>185.86158155366201</v>
      </c>
      <c r="G1677" s="66">
        <v>-3.2291040693555963E-2</v>
      </c>
      <c r="H1677" s="66">
        <v>196.91208595699001</v>
      </c>
      <c r="J1677" s="66">
        <v>507.04455597814166</v>
      </c>
      <c r="K1677" s="66">
        <v>187.27286542310401</v>
      </c>
    </row>
    <row r="1678" spans="1:11">
      <c r="A1678" s="66">
        <v>412.91343976478498</v>
      </c>
      <c r="B1678" s="66">
        <v>181.36458436774799</v>
      </c>
      <c r="D1678" s="66">
        <v>791.73202617792742</v>
      </c>
      <c r="E1678" s="66">
        <v>191.00460921899801</v>
      </c>
      <c r="G1678" s="66">
        <v>0</v>
      </c>
      <c r="H1678" s="66">
        <v>197.16900000000001</v>
      </c>
      <c r="J1678" s="66">
        <v>514.36927718611196</v>
      </c>
      <c r="K1678" s="66">
        <v>186.920568209555</v>
      </c>
    </row>
    <row r="1679" spans="1:11">
      <c r="A1679" s="66">
        <v>414.91328284734396</v>
      </c>
      <c r="B1679" s="66">
        <v>182.16458436774801</v>
      </c>
      <c r="D1679" s="66">
        <v>792.18104643472975</v>
      </c>
      <c r="E1679" s="66">
        <v>190.98599999999999</v>
      </c>
      <c r="G1679" s="66">
        <v>2.2209094236041675</v>
      </c>
      <c r="H1679" s="66">
        <v>196.95</v>
      </c>
      <c r="J1679" s="66">
        <v>528.30246531195587</v>
      </c>
      <c r="K1679" s="66">
        <v>185.90852698370199</v>
      </c>
    </row>
    <row r="1680" spans="1:11">
      <c r="A1680" s="66">
        <v>422.1756132529211</v>
      </c>
      <c r="B1680" s="66">
        <v>183.861440582586</v>
      </c>
      <c r="D1680" s="66">
        <v>794.71507505229147</v>
      </c>
      <c r="E1680" s="66">
        <v>190.98459677413999</v>
      </c>
      <c r="G1680" s="66">
        <v>3.1834691247772167</v>
      </c>
      <c r="H1680" s="66">
        <v>196.97932979333601</v>
      </c>
      <c r="J1680" s="66">
        <v>556.84148073088045</v>
      </c>
      <c r="K1680" s="66">
        <v>185.70627672362301</v>
      </c>
    </row>
    <row r="1681" spans="1:11">
      <c r="A1681" s="66">
        <v>442.44471253663573</v>
      </c>
      <c r="B1681" s="66">
        <v>183.78977084359499</v>
      </c>
      <c r="D1681" s="66">
        <v>802.39718961663709</v>
      </c>
      <c r="E1681" s="66">
        <v>186.803567187467</v>
      </c>
      <c r="G1681" s="66">
        <v>7.3195098782883008</v>
      </c>
      <c r="H1681" s="66">
        <v>194.991020343401</v>
      </c>
      <c r="J1681" s="66">
        <v>559.84147999285869</v>
      </c>
      <c r="K1681" s="66">
        <v>184.70627672362301</v>
      </c>
    </row>
    <row r="1682" spans="1:11">
      <c r="A1682" s="66">
        <v>443.97474611758179</v>
      </c>
      <c r="B1682" s="66">
        <v>182.919436942646</v>
      </c>
      <c r="D1682" s="66">
        <v>802.64708242375389</v>
      </c>
      <c r="E1682" s="66">
        <v>186.80256718746699</v>
      </c>
      <c r="G1682" s="66">
        <v>7.7737891207092034</v>
      </c>
      <c r="H1682" s="66">
        <v>194.96883334060499</v>
      </c>
      <c r="J1682" s="66">
        <v>599.36626020596873</v>
      </c>
      <c r="K1682" s="66">
        <v>184.72712182198899</v>
      </c>
    </row>
    <row r="1683" spans="1:11">
      <c r="A1683" s="66">
        <v>448.2417338740334</v>
      </c>
      <c r="B1683" s="66">
        <v>182.913498616911</v>
      </c>
      <c r="D1683" s="66">
        <v>802.64808199778918</v>
      </c>
      <c r="E1683" s="66">
        <v>186.55256718746699</v>
      </c>
      <c r="G1683" s="66">
        <v>12.346767695123182</v>
      </c>
      <c r="H1683" s="66">
        <v>192.85247747069201</v>
      </c>
      <c r="J1683" s="66">
        <v>602.36626020094161</v>
      </c>
      <c r="K1683" s="66">
        <v>185.22712182198899</v>
      </c>
    </row>
    <row r="1684" spans="1:11">
      <c r="A1684" s="66">
        <v>453.16227104682758</v>
      </c>
      <c r="B1684" s="66">
        <v>184.8905931706</v>
      </c>
      <c r="D1684" s="66">
        <v>813.56304712813346</v>
      </c>
      <c r="E1684" s="66">
        <v>186.25960583296299</v>
      </c>
      <c r="G1684" s="66">
        <v>28.510914938361669</v>
      </c>
      <c r="H1684" s="66">
        <v>192.800164633804</v>
      </c>
      <c r="J1684" s="66">
        <v>604.13940748388825</v>
      </c>
      <c r="K1684" s="66">
        <v>186.55272121867199</v>
      </c>
    </row>
    <row r="1685" spans="1:11">
      <c r="A1685" s="66">
        <v>455.90458128647879</v>
      </c>
      <c r="B1685" s="66">
        <v>185.08503321590001</v>
      </c>
      <c r="G1685" s="66">
        <v>44.993170141146621</v>
      </c>
      <c r="H1685" s="66">
        <v>192.77299538472701</v>
      </c>
      <c r="J1685" s="66">
        <v>605.51957290136568</v>
      </c>
      <c r="K1685" s="66">
        <v>186.611626937301</v>
      </c>
    </row>
    <row r="1686" spans="1:11">
      <c r="A1686" s="66">
        <v>459.71405775946283</v>
      </c>
      <c r="B1686" s="66">
        <v>182.43735461626099</v>
      </c>
      <c r="G1686" s="66">
        <v>45.695712835729196</v>
      </c>
      <c r="H1686" s="66">
        <v>193.915278235019</v>
      </c>
      <c r="J1686" s="66">
        <v>608.00413353829981</v>
      </c>
      <c r="K1686" s="66">
        <v>184.763279255387</v>
      </c>
    </row>
    <row r="1687" spans="1:11">
      <c r="A1687" s="66">
        <v>465.32509837879866</v>
      </c>
      <c r="B1687" s="66">
        <v>181.451884762482</v>
      </c>
      <c r="G1687" s="66">
        <v>48.488951827854642</v>
      </c>
      <c r="H1687" s="66">
        <v>193.89917585293301</v>
      </c>
      <c r="J1687" s="66">
        <v>615.84261877409938</v>
      </c>
      <c r="K1687" s="66">
        <v>184.077118750191</v>
      </c>
    </row>
    <row r="1688" spans="1:11">
      <c r="A1688" s="66">
        <v>481.12036274955847</v>
      </c>
      <c r="B1688" s="66">
        <v>182.10858659036199</v>
      </c>
      <c r="G1688" s="66">
        <v>48.75742289276306</v>
      </c>
      <c r="H1688" s="66">
        <v>194.24190216716201</v>
      </c>
      <c r="J1688" s="66">
        <v>627.29797374252155</v>
      </c>
      <c r="K1688" s="66">
        <v>184.68066818576199</v>
      </c>
    </row>
    <row r="1689" spans="1:11">
      <c r="A1689" s="66">
        <v>488.18831577326711</v>
      </c>
      <c r="B1689" s="66">
        <v>184.59859125869099</v>
      </c>
      <c r="G1689" s="66">
        <v>83.769739888704009</v>
      </c>
      <c r="H1689" s="66">
        <v>194.35969857417399</v>
      </c>
      <c r="J1689" s="66">
        <v>650.35688090415317</v>
      </c>
      <c r="K1689" s="66">
        <v>187.969719557356</v>
      </c>
    </row>
    <row r="1690" spans="1:11">
      <c r="A1690" s="66">
        <v>489.30250188059529</v>
      </c>
      <c r="B1690" s="66">
        <v>184.525957148392</v>
      </c>
      <c r="G1690" s="66">
        <v>109.30729237243749</v>
      </c>
      <c r="H1690" s="66">
        <v>194.47628957451099</v>
      </c>
      <c r="J1690" s="66">
        <v>677.7712116637482</v>
      </c>
      <c r="K1690" s="66">
        <v>187.66431223221201</v>
      </c>
    </row>
    <row r="1691" spans="1:11">
      <c r="A1691" s="66">
        <v>495.56950878807248</v>
      </c>
      <c r="B1691" s="66">
        <v>182.68493748659699</v>
      </c>
      <c r="G1691" s="66">
        <v>109.70235848999344</v>
      </c>
      <c r="H1691" s="66">
        <v>193.58236282899099</v>
      </c>
      <c r="J1691" s="66">
        <v>699.25794442684798</v>
      </c>
      <c r="K1691" s="66">
        <v>187.130558023758</v>
      </c>
    </row>
    <row r="1692" spans="1:11">
      <c r="A1692" s="66">
        <v>518.4995021704882</v>
      </c>
      <c r="B1692" s="66">
        <v>182.666074483138</v>
      </c>
      <c r="G1692" s="66">
        <v>110.2392458296499</v>
      </c>
      <c r="H1692" s="66">
        <v>193.63754619035001</v>
      </c>
      <c r="J1692" s="66">
        <v>708.99125160862388</v>
      </c>
      <c r="K1692" s="66">
        <v>186.72004623450201</v>
      </c>
    </row>
    <row r="1693" spans="1:11">
      <c r="A1693" s="66">
        <v>524.3221620364676</v>
      </c>
      <c r="B1693" s="66">
        <v>184.704755488708</v>
      </c>
      <c r="G1693" s="66">
        <v>110.87726889731374</v>
      </c>
      <c r="H1693" s="66">
        <v>193.936400755276</v>
      </c>
      <c r="J1693" s="66">
        <v>732.16441114362453</v>
      </c>
      <c r="K1693" s="66">
        <v>186.77323946592401</v>
      </c>
    </row>
    <row r="1694" spans="1:11">
      <c r="A1694" s="66">
        <v>526.46140398209172</v>
      </c>
      <c r="B1694" s="66">
        <v>184.61133364032301</v>
      </c>
      <c r="G1694" s="66">
        <v>111.88712851819852</v>
      </c>
      <c r="H1694" s="66">
        <v>193.918590519341</v>
      </c>
      <c r="J1694" s="66">
        <v>739.82296870696598</v>
      </c>
      <c r="K1694" s="66">
        <v>189.68149679362301</v>
      </c>
    </row>
    <row r="1695" spans="1:11">
      <c r="A1695" s="66">
        <v>529.27480282081228</v>
      </c>
      <c r="B1695" s="66">
        <v>182.96457597986</v>
      </c>
      <c r="G1695" s="66">
        <v>112.16118507052536</v>
      </c>
      <c r="H1695" s="66">
        <v>193.48777692096201</v>
      </c>
      <c r="J1695" s="66">
        <v>743.79286384319221</v>
      </c>
      <c r="K1695" s="66">
        <v>189.65157630058701</v>
      </c>
    </row>
    <row r="1696" spans="1:11">
      <c r="A1696" s="66">
        <v>540.55057212039651</v>
      </c>
      <c r="B1696" s="66">
        <v>182.47026388011301</v>
      </c>
      <c r="G1696" s="66">
        <v>126.77909722540845</v>
      </c>
      <c r="H1696" s="66">
        <v>193.35124896244599</v>
      </c>
      <c r="J1696" s="66">
        <v>749.70304341604663</v>
      </c>
      <c r="K1696" s="66">
        <v>192.14158385382399</v>
      </c>
    </row>
    <row r="1697" spans="1:11">
      <c r="A1697" s="66">
        <v>556.46445483658783</v>
      </c>
      <c r="B1697" s="66">
        <v>180.56276469345801</v>
      </c>
      <c r="G1697" s="66">
        <v>130.14927789335499</v>
      </c>
      <c r="H1697" s="66">
        <v>189.57917849846899</v>
      </c>
      <c r="J1697" s="66">
        <v>753.07422319342254</v>
      </c>
      <c r="K1697" s="66">
        <v>192.18318018296901</v>
      </c>
    </row>
    <row r="1698" spans="1:11">
      <c r="A1698" s="66">
        <v>574.23027770010776</v>
      </c>
      <c r="B1698" s="66">
        <v>179.29969915105801</v>
      </c>
      <c r="G1698" s="66">
        <v>150.29176001027312</v>
      </c>
      <c r="H1698" s="66">
        <v>190.13293310544699</v>
      </c>
      <c r="J1698" s="66">
        <v>760.57075962441081</v>
      </c>
      <c r="K1698" s="66">
        <v>197.11301286033401</v>
      </c>
    </row>
    <row r="1699" spans="1:11">
      <c r="A1699" s="66">
        <v>608.93767205115807</v>
      </c>
      <c r="B1699" s="66">
        <v>181.07171806301301</v>
      </c>
      <c r="G1699" s="66">
        <v>171.40780704589847</v>
      </c>
      <c r="H1699" s="66">
        <v>189.664076283534</v>
      </c>
      <c r="J1699" s="66">
        <v>763.28123768113915</v>
      </c>
      <c r="K1699" s="66">
        <v>197.351</v>
      </c>
    </row>
    <row r="1700" spans="1:11">
      <c r="A1700" s="66">
        <v>636.5377832275758</v>
      </c>
      <c r="B1700" s="66">
        <v>181.12429428604</v>
      </c>
      <c r="G1700" s="66">
        <v>179.06369858040804</v>
      </c>
      <c r="H1700" s="66">
        <v>185.628342829601</v>
      </c>
      <c r="J1700" s="66">
        <v>763.5357405489716</v>
      </c>
      <c r="K1700" s="66">
        <v>197.137263197366</v>
      </c>
    </row>
    <row r="1701" spans="1:11">
      <c r="A1701" s="66">
        <v>665.4783822850352</v>
      </c>
      <c r="B1701" s="66">
        <v>180.89340387904301</v>
      </c>
      <c r="G1701" s="66">
        <v>205.99576436369293</v>
      </c>
      <c r="H1701" s="66">
        <v>184.84313504640301</v>
      </c>
      <c r="J1701" s="66">
        <v>769.45897122799636</v>
      </c>
      <c r="K1701" s="66">
        <v>193.48461928445101</v>
      </c>
    </row>
    <row r="1702" spans="1:11">
      <c r="A1702" s="66">
        <v>673.72306762825042</v>
      </c>
      <c r="B1702" s="66">
        <v>178.32028244697599</v>
      </c>
      <c r="G1702" s="66">
        <v>209.49576437024635</v>
      </c>
      <c r="H1702" s="66">
        <v>186.34313504640301</v>
      </c>
      <c r="J1702" s="66">
        <v>782.56341994617389</v>
      </c>
      <c r="K1702" s="66">
        <v>193.377523871058</v>
      </c>
    </row>
    <row r="1703" spans="1:11">
      <c r="A1703" s="66">
        <v>681.73402311349798</v>
      </c>
      <c r="B1703" s="66">
        <v>178.15222930738199</v>
      </c>
      <c r="G1703" s="66">
        <v>223.61532176258407</v>
      </c>
      <c r="H1703" s="66">
        <v>187.097848611948</v>
      </c>
    </row>
    <row r="1704" spans="1:11">
      <c r="A1704" s="66">
        <v>685.5414959796251</v>
      </c>
      <c r="B1704" s="66">
        <v>178.15325599433501</v>
      </c>
      <c r="G1704" s="66">
        <v>249.28958227428714</v>
      </c>
      <c r="H1704" s="66">
        <v>187.80987470168799</v>
      </c>
    </row>
    <row r="1705" spans="1:11">
      <c r="A1705" s="66">
        <v>687.08265380446676</v>
      </c>
      <c r="B1705" s="66">
        <v>178.86571146464399</v>
      </c>
      <c r="G1705" s="66">
        <v>289.17697277978135</v>
      </c>
      <c r="H1705" s="66">
        <v>187.871945234398</v>
      </c>
    </row>
    <row r="1706" spans="1:11">
      <c r="A1706" s="66">
        <v>689.26835181563206</v>
      </c>
      <c r="B1706" s="66">
        <v>179.21143264113201</v>
      </c>
      <c r="G1706" s="66">
        <v>324.3184261289523</v>
      </c>
      <c r="H1706" s="66">
        <v>187.576807335891</v>
      </c>
    </row>
    <row r="1707" spans="1:11">
      <c r="A1707" s="66">
        <v>691.13463800616501</v>
      </c>
      <c r="B1707" s="66">
        <v>180.917358529924</v>
      </c>
      <c r="G1707" s="66">
        <v>370.76920996358126</v>
      </c>
      <c r="H1707" s="66">
        <v>186.92940557929501</v>
      </c>
    </row>
    <row r="1708" spans="1:11">
      <c r="A1708" s="66">
        <v>693.41303732435563</v>
      </c>
      <c r="B1708" s="66">
        <v>181.03371706124699</v>
      </c>
      <c r="G1708" s="66">
        <v>397.94401643710853</v>
      </c>
      <c r="H1708" s="66">
        <v>186.90565856192501</v>
      </c>
    </row>
    <row r="1709" spans="1:11">
      <c r="A1709" s="66">
        <v>697.13692967733346</v>
      </c>
      <c r="B1709" s="66">
        <v>178.35591572672499</v>
      </c>
      <c r="G1709" s="66">
        <v>435.30470776817702</v>
      </c>
      <c r="H1709" s="66">
        <v>186.45560752427301</v>
      </c>
    </row>
    <row r="1710" spans="1:11">
      <c r="A1710" s="66">
        <v>723.86560092786249</v>
      </c>
      <c r="B1710" s="66">
        <v>177.74973396755999</v>
      </c>
      <c r="G1710" s="66">
        <v>444.5431622260524</v>
      </c>
      <c r="H1710" s="66">
        <v>185.49126632450401</v>
      </c>
    </row>
    <row r="1711" spans="1:11">
      <c r="A1711" s="66">
        <v>743.38483800907647</v>
      </c>
      <c r="B1711" s="66">
        <v>177.97379273569399</v>
      </c>
      <c r="G1711" s="66">
        <v>459.13629828662403</v>
      </c>
      <c r="H1711" s="66">
        <v>185.53230959408501</v>
      </c>
    </row>
    <row r="1712" spans="1:11">
      <c r="A1712" s="66">
        <v>746.84523641531234</v>
      </c>
      <c r="B1712" s="66">
        <v>176.88372307273599</v>
      </c>
      <c r="G1712" s="66">
        <v>469.81811411666439</v>
      </c>
      <c r="H1712" s="66">
        <v>185.95480739202401</v>
      </c>
    </row>
    <row r="1713" spans="1:11">
      <c r="A1713" s="66">
        <v>759.9127793401351</v>
      </c>
      <c r="B1713" s="66">
        <v>177.12783025658399</v>
      </c>
      <c r="G1713" s="66">
        <v>472.84329369416866</v>
      </c>
      <c r="H1713" s="66">
        <v>186.77682728809401</v>
      </c>
    </row>
    <row r="1714" spans="1:11">
      <c r="A1714" s="66">
        <v>760.13064594771629</v>
      </c>
      <c r="B1714" s="66">
        <v>177.92035484625001</v>
      </c>
      <c r="G1714" s="66">
        <v>481.55162069034162</v>
      </c>
      <c r="H1714" s="66">
        <v>186.33159677513601</v>
      </c>
    </row>
    <row r="1715" spans="1:11">
      <c r="A1715" s="66">
        <v>760.56165698776749</v>
      </c>
      <c r="B1715" s="66">
        <v>177.92012975437501</v>
      </c>
      <c r="G1715" s="66">
        <v>487.11364404112868</v>
      </c>
      <c r="H1715" s="66">
        <v>186.55036348555501</v>
      </c>
    </row>
    <row r="1716" spans="1:11">
      <c r="A1716" s="66">
        <v>770.59465295379289</v>
      </c>
      <c r="B1716" s="66">
        <v>182.86663766737999</v>
      </c>
      <c r="G1716" s="66">
        <v>492.99375554198815</v>
      </c>
      <c r="H1716" s="66">
        <v>184.644857503944</v>
      </c>
    </row>
    <row r="1717" spans="1:11">
      <c r="A1717" s="176" t="s">
        <v>198</v>
      </c>
      <c r="B1717" s="176"/>
      <c r="D1717" s="176" t="s">
        <v>386</v>
      </c>
      <c r="E1717" s="176"/>
      <c r="G1717" s="176" t="s">
        <v>199</v>
      </c>
      <c r="H1717" s="176"/>
      <c r="J1717" s="176" t="s">
        <v>387</v>
      </c>
      <c r="K1717" s="176"/>
    </row>
    <row r="1718" spans="1:11">
      <c r="A1718" s="64" t="s">
        <v>345</v>
      </c>
      <c r="B1718" s="64" t="s">
        <v>346</v>
      </c>
      <c r="D1718" s="64" t="s">
        <v>345</v>
      </c>
      <c r="E1718" s="64" t="s">
        <v>346</v>
      </c>
      <c r="G1718" s="64" t="s">
        <v>345</v>
      </c>
      <c r="H1718" s="64" t="s">
        <v>346</v>
      </c>
      <c r="J1718" s="64" t="s">
        <v>345</v>
      </c>
      <c r="K1718" s="64" t="s">
        <v>346</v>
      </c>
    </row>
    <row r="1719" spans="1:11">
      <c r="A1719" s="66">
        <v>-8.8939715515730011</v>
      </c>
      <c r="B1719" s="66">
        <v>201.81509488090401</v>
      </c>
      <c r="D1719" s="66">
        <v>320.76895890148813</v>
      </c>
      <c r="E1719" s="66">
        <v>192.05794017790001</v>
      </c>
      <c r="G1719" s="66">
        <v>-9.1279105751543028</v>
      </c>
      <c r="H1719" s="66">
        <v>209.015702109725</v>
      </c>
      <c r="J1719" s="66">
        <v>390.75129494640629</v>
      </c>
      <c r="K1719" s="66">
        <v>199.38811277049001</v>
      </c>
    </row>
    <row r="1720" spans="1:11">
      <c r="A1720" s="66">
        <v>-2.8198502689591169</v>
      </c>
      <c r="B1720" s="66">
        <v>201.98917951733799</v>
      </c>
      <c r="D1720" s="66">
        <v>339.04197635710034</v>
      </c>
      <c r="E1720" s="66">
        <v>192.46046164999299</v>
      </c>
      <c r="G1720" s="66">
        <v>-2.7009950758373731</v>
      </c>
      <c r="H1720" s="66">
        <v>209.05094114329299</v>
      </c>
      <c r="J1720" s="66">
        <v>425.18018821699667</v>
      </c>
      <c r="K1720" s="66">
        <v>199.60944569754099</v>
      </c>
    </row>
    <row r="1721" spans="1:11">
      <c r="A1721" s="66">
        <v>-0.21265994891352255</v>
      </c>
      <c r="B1721" s="66">
        <v>203.63506039504</v>
      </c>
      <c r="D1721" s="66">
        <v>344.40086575019501</v>
      </c>
      <c r="E1721" s="66">
        <v>195.03594788847701</v>
      </c>
      <c r="G1721" s="66">
        <v>-2.6362929289351698</v>
      </c>
      <c r="H1721" s="66">
        <v>209.37071863418299</v>
      </c>
      <c r="J1721" s="66">
        <v>440.93450564247649</v>
      </c>
      <c r="K1721" s="66">
        <v>202.73775376836301</v>
      </c>
    </row>
    <row r="1722" spans="1:11">
      <c r="A1722" s="66">
        <v>0</v>
      </c>
      <c r="B1722" s="66">
        <v>203.77099999999999</v>
      </c>
      <c r="D1722" s="66">
        <v>362.97395397051383</v>
      </c>
      <c r="E1722" s="66">
        <v>195.46965308166901</v>
      </c>
      <c r="G1722" s="66">
        <v>0</v>
      </c>
      <c r="H1722" s="66">
        <v>209.63300000000001</v>
      </c>
      <c r="J1722" s="66">
        <v>442.47751684136512</v>
      </c>
      <c r="K1722" s="66">
        <v>202.920778900464</v>
      </c>
    </row>
    <row r="1723" spans="1:11">
      <c r="A1723" s="66">
        <v>1.536828343128994</v>
      </c>
      <c r="B1723" s="66">
        <v>203.64400000000001</v>
      </c>
      <c r="D1723" s="66">
        <v>381.06755938226115</v>
      </c>
      <c r="E1723" s="66">
        <v>194.909253551706</v>
      </c>
      <c r="G1723" s="66">
        <v>0.4862715142330295</v>
      </c>
      <c r="H1723" s="66">
        <v>209.34812198946599</v>
      </c>
      <c r="J1723" s="66">
        <v>442.82058171466241</v>
      </c>
      <c r="K1723" s="66">
        <v>202.642436790782</v>
      </c>
    </row>
    <row r="1724" spans="1:11">
      <c r="A1724" s="66">
        <v>3.1822025454766067</v>
      </c>
      <c r="B1724" s="66">
        <v>203.65485600723301</v>
      </c>
      <c r="D1724" s="66">
        <v>412.43833199653335</v>
      </c>
      <c r="E1724" s="66">
        <v>194.89402828678601</v>
      </c>
      <c r="G1724" s="66">
        <v>1.7329837293646466</v>
      </c>
      <c r="H1724" s="66">
        <v>208.86038765971199</v>
      </c>
      <c r="J1724" s="66">
        <v>443.35220387593563</v>
      </c>
      <c r="K1724" s="66">
        <v>202.696853103998</v>
      </c>
    </row>
    <row r="1725" spans="1:11">
      <c r="A1725" s="66">
        <v>6.5734477834715417</v>
      </c>
      <c r="B1725" s="66">
        <v>202.02408477709901</v>
      </c>
      <c r="D1725" s="66">
        <v>457.77595450272668</v>
      </c>
      <c r="E1725" s="66">
        <v>194.89638754313799</v>
      </c>
      <c r="G1725" s="66">
        <v>3.2073592524002965</v>
      </c>
      <c r="H1725" s="66">
        <v>208.719245203008</v>
      </c>
      <c r="J1725" s="66">
        <v>443.95676970501262</v>
      </c>
      <c r="K1725" s="66">
        <v>202.93791707647699</v>
      </c>
    </row>
    <row r="1726" spans="1:11">
      <c r="A1726" s="66">
        <v>9.0091834090505643</v>
      </c>
      <c r="B1726" s="66">
        <v>202.05260531057701</v>
      </c>
      <c r="D1726" s="66">
        <v>487.36806034740113</v>
      </c>
      <c r="E1726" s="66">
        <v>194.081325601598</v>
      </c>
      <c r="G1726" s="66">
        <v>4.6572534965024444</v>
      </c>
      <c r="H1726" s="66">
        <v>209.626061007576</v>
      </c>
      <c r="J1726" s="66">
        <v>444.66186527666173</v>
      </c>
      <c r="K1726" s="66">
        <v>203.04285887888</v>
      </c>
    </row>
    <row r="1727" spans="1:11">
      <c r="A1727" s="66">
        <v>9.0101834127048619</v>
      </c>
      <c r="B1727" s="66">
        <v>201.72260531057699</v>
      </c>
      <c r="D1727" s="66">
        <v>508.07801276608399</v>
      </c>
      <c r="E1727" s="66">
        <v>193.416525578164</v>
      </c>
      <c r="G1727" s="66">
        <v>5.9407209431992989</v>
      </c>
      <c r="H1727" s="66">
        <v>209.52248811352899</v>
      </c>
      <c r="J1727" s="66">
        <v>445.3292743213064</v>
      </c>
      <c r="K1727" s="66">
        <v>202.69291954874501</v>
      </c>
    </row>
    <row r="1728" spans="1:11">
      <c r="A1728" s="66">
        <v>19.768238799549906</v>
      </c>
      <c r="B1728" s="66">
        <v>201.861550663386</v>
      </c>
      <c r="D1728" s="66">
        <v>510.11613392022923</v>
      </c>
      <c r="E1728" s="66">
        <v>191.98043970237001</v>
      </c>
      <c r="G1728" s="66">
        <v>9.0715806303043252</v>
      </c>
      <c r="H1728" s="66">
        <v>208.58125753658501</v>
      </c>
      <c r="J1728" s="66">
        <v>489.37132166144642</v>
      </c>
      <c r="K1728" s="66">
        <v>202.668419620311</v>
      </c>
    </row>
    <row r="1729" spans="1:11">
      <c r="A1729" s="66">
        <v>36.625357184144704</v>
      </c>
      <c r="B1729" s="66">
        <v>201.886570448122</v>
      </c>
      <c r="D1729" s="66">
        <v>515.17994489869147</v>
      </c>
      <c r="E1729" s="66">
        <v>191.271868508062</v>
      </c>
      <c r="G1729" s="66">
        <v>10.331977113921285</v>
      </c>
      <c r="H1729" s="66">
        <v>207.60436783490201</v>
      </c>
      <c r="J1729" s="66">
        <v>538.58433168278702</v>
      </c>
      <c r="K1729" s="66">
        <v>202.767478420429</v>
      </c>
    </row>
    <row r="1730" spans="1:11">
      <c r="A1730" s="66">
        <v>41.510813950683612</v>
      </c>
      <c r="B1730" s="66">
        <v>201.87937647265201</v>
      </c>
      <c r="D1730" s="66">
        <v>517.17994490067247</v>
      </c>
      <c r="E1730" s="66">
        <v>192.07186850806201</v>
      </c>
      <c r="G1730" s="66">
        <v>24.476405639824801</v>
      </c>
      <c r="H1730" s="66">
        <v>207.34708803361301</v>
      </c>
      <c r="J1730" s="66">
        <v>545.47512827473361</v>
      </c>
      <c r="K1730" s="66">
        <v>203.596240770328</v>
      </c>
    </row>
    <row r="1731" spans="1:11">
      <c r="A1731" s="66">
        <v>41.57218455349819</v>
      </c>
      <c r="B1731" s="66">
        <v>200.83860471061601</v>
      </c>
      <c r="D1731" s="66">
        <v>533.29970477971938</v>
      </c>
      <c r="E1731" s="66">
        <v>192.18471498914701</v>
      </c>
      <c r="G1731" s="66">
        <v>24.564552678353436</v>
      </c>
      <c r="H1731" s="66">
        <v>207.35948305268701</v>
      </c>
      <c r="J1731" s="66">
        <v>550.98713034652167</v>
      </c>
      <c r="K1731" s="66">
        <v>203.595299438686</v>
      </c>
    </row>
    <row r="1732" spans="1:11">
      <c r="A1732" s="66">
        <v>42.476283068950124</v>
      </c>
      <c r="B1732" s="66">
        <v>200.86101048839001</v>
      </c>
      <c r="D1732" s="66">
        <v>549.30211769110326</v>
      </c>
      <c r="E1732" s="66">
        <v>193.55713307314701</v>
      </c>
      <c r="G1732" s="66">
        <v>40.304446555582196</v>
      </c>
      <c r="H1732" s="66">
        <v>207.11848687057699</v>
      </c>
      <c r="J1732" s="66">
        <v>550.98813034173952</v>
      </c>
      <c r="K1732" s="66">
        <v>203.845299438686</v>
      </c>
    </row>
    <row r="1733" spans="1:11">
      <c r="A1733" s="66">
        <v>42.476592248889041</v>
      </c>
      <c r="B1733" s="66">
        <v>199.89048606236699</v>
      </c>
      <c r="D1733" s="66">
        <v>563.47310893052804</v>
      </c>
      <c r="E1733" s="66">
        <v>193.58800665490099</v>
      </c>
      <c r="G1733" s="66">
        <v>55.204405550193428</v>
      </c>
      <c r="H1733" s="66">
        <v>206.76347016535601</v>
      </c>
      <c r="J1733" s="66">
        <v>551.23813031650343</v>
      </c>
      <c r="K1733" s="66">
        <v>203.846299438686</v>
      </c>
    </row>
    <row r="1734" spans="1:11">
      <c r="A1734" s="66">
        <v>43.425621631478045</v>
      </c>
      <c r="B1734" s="66">
        <v>199.89014539214801</v>
      </c>
      <c r="D1734" s="66">
        <v>574.77734265876563</v>
      </c>
      <c r="E1734" s="66">
        <v>194.215190499941</v>
      </c>
      <c r="G1734" s="66">
        <v>58.25544586605114</v>
      </c>
      <c r="H1734" s="66">
        <v>204.57931977208901</v>
      </c>
      <c r="J1734" s="66">
        <v>551.23913031171969</v>
      </c>
      <c r="K1734" s="66">
        <v>203.74629943868601</v>
      </c>
    </row>
    <row r="1735" spans="1:11">
      <c r="A1735" s="66">
        <v>43.571882927626994</v>
      </c>
      <c r="B1735" s="66">
        <v>198.89252805675599</v>
      </c>
      <c r="D1735" s="66">
        <v>575.40080682868336</v>
      </c>
      <c r="E1735" s="66">
        <v>195.31287578220201</v>
      </c>
      <c r="G1735" s="66">
        <v>67.329850855691788</v>
      </c>
      <c r="H1735" s="66">
        <v>204.41811827564001</v>
      </c>
      <c r="J1735" s="66">
        <v>554.28912993948268</v>
      </c>
      <c r="K1735" s="66">
        <v>203.74729943868601</v>
      </c>
    </row>
    <row r="1736" spans="1:11">
      <c r="A1736" s="66">
        <v>44.430900975546784</v>
      </c>
      <c r="B1736" s="66">
        <v>198.90019823913801</v>
      </c>
      <c r="D1736" s="66">
        <v>619.86227792560885</v>
      </c>
      <c r="E1736" s="66">
        <v>194.875268087839</v>
      </c>
      <c r="G1736" s="66">
        <v>72.198470554469608</v>
      </c>
      <c r="H1736" s="66">
        <v>201.265848550485</v>
      </c>
      <c r="J1736" s="66">
        <v>554.29012993470053</v>
      </c>
      <c r="K1736" s="66">
        <v>203.99729943868601</v>
      </c>
    </row>
    <row r="1737" spans="1:11">
      <c r="A1737" s="66">
        <v>44.483843887814267</v>
      </c>
      <c r="B1737" s="66">
        <v>197.94949252142499</v>
      </c>
      <c r="D1737" s="66">
        <v>647.75739093037157</v>
      </c>
      <c r="E1737" s="66">
        <v>195.09344999145199</v>
      </c>
      <c r="G1737" s="66">
        <v>101.68335266076896</v>
      </c>
      <c r="H1737" s="66">
        <v>201.35464807447201</v>
      </c>
      <c r="J1737" s="66">
        <v>554.59012990068595</v>
      </c>
      <c r="K1737" s="66">
        <v>203.99829943868599</v>
      </c>
    </row>
    <row r="1738" spans="1:11">
      <c r="A1738" s="66">
        <v>45.483843415285172</v>
      </c>
      <c r="B1738" s="66">
        <v>197.99284486468099</v>
      </c>
      <c r="D1738" s="66">
        <v>648.25739092608808</v>
      </c>
      <c r="E1738" s="66">
        <v>193.893449991452</v>
      </c>
      <c r="G1738" s="66">
        <v>102.33348656182326</v>
      </c>
      <c r="H1738" s="66">
        <v>201.15723156759401</v>
      </c>
      <c r="J1738" s="66">
        <v>554.59112990616177</v>
      </c>
      <c r="K1738" s="66">
        <v>203.74829943868599</v>
      </c>
    </row>
    <row r="1739" spans="1:11">
      <c r="A1739" s="66">
        <v>45.640439567034051</v>
      </c>
      <c r="B1739" s="66">
        <v>196.92674944099099</v>
      </c>
      <c r="D1739" s="66">
        <v>649.75739092256265</v>
      </c>
      <c r="E1739" s="66">
        <v>193.91934499914501</v>
      </c>
      <c r="G1739" s="66">
        <v>124.08646955614277</v>
      </c>
      <c r="H1739" s="66">
        <v>201.15790757178399</v>
      </c>
      <c r="J1739" s="66">
        <v>590.73991878718164</v>
      </c>
      <c r="K1739" s="66">
        <v>203.383385834427</v>
      </c>
    </row>
    <row r="1740" spans="1:11">
      <c r="A1740" s="66">
        <v>68.495756544101312</v>
      </c>
      <c r="B1740" s="66">
        <v>196.95541796408401</v>
      </c>
      <c r="D1740" s="66">
        <v>653.75739089761714</v>
      </c>
      <c r="E1740" s="66">
        <v>198.59344999145199</v>
      </c>
      <c r="G1740" s="66">
        <v>125.34578388509139</v>
      </c>
      <c r="H1740" s="66">
        <v>202.21168470419599</v>
      </c>
      <c r="J1740" s="66">
        <v>634.72829660298794</v>
      </c>
      <c r="K1740" s="66">
        <v>203.221297126553</v>
      </c>
    </row>
    <row r="1741" spans="1:11">
      <c r="A1741" s="66">
        <v>87.045074306131397</v>
      </c>
      <c r="B1741" s="66">
        <v>196.689306871242</v>
      </c>
      <c r="D1741" s="66">
        <v>695.24364472238585</v>
      </c>
      <c r="E1741" s="66">
        <v>198.26503602493699</v>
      </c>
      <c r="G1741" s="66">
        <v>128.88927803354161</v>
      </c>
      <c r="H1741" s="66">
        <v>202.288496393304</v>
      </c>
      <c r="J1741" s="66">
        <v>683.28813731137109</v>
      </c>
      <c r="K1741" s="66">
        <v>203.58195877877199</v>
      </c>
    </row>
    <row r="1742" spans="1:11">
      <c r="A1742" s="66">
        <v>101.95256135589501</v>
      </c>
      <c r="B1742" s="66">
        <v>193.33898284654501</v>
      </c>
      <c r="D1742" s="66">
        <v>715.24228406072405</v>
      </c>
      <c r="E1742" s="66">
        <v>198.065036024937</v>
      </c>
      <c r="G1742" s="66">
        <v>129.98584511845038</v>
      </c>
      <c r="H1742" s="66">
        <v>201.62516344985201</v>
      </c>
      <c r="J1742" s="66">
        <v>686.96963526235527</v>
      </c>
      <c r="K1742" s="66">
        <v>205.46132700088799</v>
      </c>
    </row>
    <row r="1743" spans="1:11">
      <c r="A1743" s="66">
        <v>122.6567001291421</v>
      </c>
      <c r="B1743" s="66">
        <v>193.00954490428899</v>
      </c>
      <c r="D1743" s="66">
        <v>721.47634507837688</v>
      </c>
      <c r="E1743" s="66">
        <v>198.77872181956201</v>
      </c>
      <c r="G1743" s="66">
        <v>165.15998599643038</v>
      </c>
      <c r="H1743" s="66">
        <v>201.590171726259</v>
      </c>
      <c r="J1743" s="66">
        <v>689.51056294004445</v>
      </c>
      <c r="K1743" s="66">
        <v>205.84610628672101</v>
      </c>
    </row>
    <row r="1744" spans="1:11">
      <c r="A1744" s="66">
        <v>130.93448684742492</v>
      </c>
      <c r="B1744" s="66">
        <v>192.31930055137099</v>
      </c>
      <c r="D1744" s="66">
        <v>721.47734502933884</v>
      </c>
      <c r="E1744" s="66">
        <v>199.77872181956201</v>
      </c>
      <c r="G1744" s="66">
        <v>169.76184029321348</v>
      </c>
      <c r="H1744" s="66">
        <v>202.85242009188701</v>
      </c>
      <c r="J1744" s="66">
        <v>715.24250994828401</v>
      </c>
      <c r="K1744" s="66">
        <v>205.566081266867</v>
      </c>
    </row>
    <row r="1745" spans="1:11">
      <c r="A1745" s="66">
        <v>140.53785763417247</v>
      </c>
      <c r="B1745" s="66">
        <v>193.28692421812099</v>
      </c>
      <c r="D1745" s="66">
        <v>726.25240728581309</v>
      </c>
      <c r="E1745" s="66">
        <v>199.72499594672701</v>
      </c>
      <c r="G1745" s="66">
        <v>179.36664611679237</v>
      </c>
      <c r="H1745" s="66">
        <v>202.13426709580199</v>
      </c>
      <c r="J1745" s="66">
        <v>715.26250956627337</v>
      </c>
      <c r="K1745" s="66">
        <v>205.56598577374899</v>
      </c>
    </row>
    <row r="1746" spans="1:11">
      <c r="A1746" s="66">
        <v>148.81251686438137</v>
      </c>
      <c r="B1746" s="66">
        <v>193.30737800684901</v>
      </c>
      <c r="D1746" s="66">
        <v>729.1457986684394</v>
      </c>
      <c r="E1746" s="66">
        <v>201.619341402093</v>
      </c>
      <c r="G1746" s="66">
        <v>192.36664611779622</v>
      </c>
      <c r="H1746" s="66">
        <v>201.83426709580201</v>
      </c>
      <c r="J1746" s="66">
        <v>715.2685096051963</v>
      </c>
      <c r="K1746" s="66">
        <v>205.56595712582401</v>
      </c>
    </row>
    <row r="1747" spans="1:11">
      <c r="A1747" s="66">
        <v>154.5730184866629</v>
      </c>
      <c r="B1747" s="66">
        <v>192.47714898405599</v>
      </c>
      <c r="D1747" s="66">
        <v>729.72496832255717</v>
      </c>
      <c r="E1747" s="66">
        <v>201.61446238312399</v>
      </c>
      <c r="G1747" s="66">
        <v>205.62880081190292</v>
      </c>
      <c r="H1747" s="66">
        <v>200.249681384946</v>
      </c>
      <c r="J1747" s="66">
        <v>715.87886353733984</v>
      </c>
      <c r="K1747" s="66">
        <v>204.304586255364</v>
      </c>
    </row>
    <row r="1748" spans="1:11">
      <c r="A1748" s="66">
        <v>160.17722306519778</v>
      </c>
      <c r="B1748" s="66">
        <v>193.072718537046</v>
      </c>
      <c r="D1748" s="66">
        <v>733.51272798931302</v>
      </c>
      <c r="E1748" s="66">
        <v>203.72897820662499</v>
      </c>
      <c r="G1748" s="66">
        <v>217.08792251620943</v>
      </c>
      <c r="H1748" s="66">
        <v>197.99314423152299</v>
      </c>
      <c r="J1748" s="66">
        <v>718.14314836622123</v>
      </c>
      <c r="K1748" s="66">
        <v>204.36433210784199</v>
      </c>
    </row>
    <row r="1749" spans="1:11">
      <c r="A1749" s="66">
        <v>170.12881907536456</v>
      </c>
      <c r="B1749" s="66">
        <v>192.90990391064199</v>
      </c>
      <c r="D1749" s="66">
        <v>735.92940410615711</v>
      </c>
      <c r="E1749" s="66">
        <v>203.98699999999999</v>
      </c>
      <c r="G1749" s="66">
        <v>235.33372323173325</v>
      </c>
      <c r="H1749" s="66">
        <v>198.16210905056499</v>
      </c>
      <c r="J1749" s="66">
        <v>725.4251644722807</v>
      </c>
      <c r="K1749" s="66">
        <v>209.13391470107501</v>
      </c>
    </row>
    <row r="1750" spans="1:11">
      <c r="A1750" s="66">
        <v>180.51119794968383</v>
      </c>
      <c r="B1750" s="66">
        <v>191.99972571328101</v>
      </c>
      <c r="D1750" s="66">
        <v>736.35273824426497</v>
      </c>
      <c r="E1750" s="66">
        <v>203.709374816435</v>
      </c>
      <c r="G1750" s="66">
        <v>266.81836385026429</v>
      </c>
      <c r="H1750" s="66">
        <v>197.782264906086</v>
      </c>
      <c r="J1750" s="66">
        <v>725.77040154668953</v>
      </c>
      <c r="K1750" s="66">
        <v>209.501</v>
      </c>
    </row>
    <row r="1751" spans="1:11">
      <c r="A1751" s="66">
        <v>191.97080011450404</v>
      </c>
      <c r="B1751" s="66">
        <v>190.69649728227299</v>
      </c>
      <c r="D1751" s="66">
        <v>743.46551206806078</v>
      </c>
      <c r="E1751" s="66">
        <v>200.48702899123299</v>
      </c>
      <c r="G1751" s="66">
        <v>272.5604113639032</v>
      </c>
      <c r="H1751" s="66">
        <v>196.76101931733001</v>
      </c>
      <c r="J1751" s="66">
        <v>728.89012372595823</v>
      </c>
      <c r="K1751" s="66">
        <v>209.15618854488301</v>
      </c>
    </row>
    <row r="1752" spans="1:11">
      <c r="A1752" s="66">
        <v>204.66012803517674</v>
      </c>
      <c r="B1752" s="66">
        <v>190.35003972009201</v>
      </c>
      <c r="D1752" s="66">
        <v>745.46549514546166</v>
      </c>
      <c r="E1752" s="66">
        <v>200.48602899123301</v>
      </c>
      <c r="G1752" s="66">
        <v>282.06392728612008</v>
      </c>
      <c r="H1752" s="66">
        <v>196.22500727650399</v>
      </c>
      <c r="J1752" s="66">
        <v>730.29012298256259</v>
      </c>
      <c r="K1752" s="66">
        <v>209.106188544883</v>
      </c>
    </row>
    <row r="1753" spans="1:11">
      <c r="A1753" s="66">
        <v>217.55293096003234</v>
      </c>
      <c r="B1753" s="66">
        <v>190.152812607329</v>
      </c>
      <c r="D1753" s="66">
        <v>745.46649513466059</v>
      </c>
      <c r="E1753" s="66">
        <v>199.98602899123301</v>
      </c>
      <c r="G1753" s="66">
        <v>285.77328724891134</v>
      </c>
      <c r="H1753" s="66">
        <v>195.921892400275</v>
      </c>
      <c r="J1753" s="66">
        <v>730.31012297037648</v>
      </c>
      <c r="K1753" s="66">
        <v>208.40618854488301</v>
      </c>
    </row>
    <row r="1754" spans="1:11">
      <c r="A1754" s="66">
        <v>234.99967915527077</v>
      </c>
      <c r="B1754" s="66">
        <v>190.506877257317</v>
      </c>
      <c r="D1754" s="66">
        <v>760.73732819388704</v>
      </c>
      <c r="E1754" s="66">
        <v>199.75261946526101</v>
      </c>
      <c r="G1754" s="66">
        <v>293.48828397014825</v>
      </c>
      <c r="H1754" s="66">
        <v>193.194264494191</v>
      </c>
      <c r="J1754" s="66">
        <v>735.96745049649826</v>
      </c>
      <c r="K1754" s="66">
        <v>206.011133709837</v>
      </c>
    </row>
    <row r="1755" spans="1:11">
      <c r="A1755" s="66">
        <v>250.65816989810284</v>
      </c>
      <c r="B1755" s="66">
        <v>190.80849116421601</v>
      </c>
      <c r="G1755" s="66">
        <v>303.44745283608898</v>
      </c>
      <c r="H1755" s="66">
        <v>191.812168758615</v>
      </c>
      <c r="J1755" s="66">
        <v>737.28861953322564</v>
      </c>
      <c r="K1755" s="66">
        <v>205.96992836917499</v>
      </c>
    </row>
    <row r="1756" spans="1:11">
      <c r="A1756" s="66">
        <v>261.16030569190133</v>
      </c>
      <c r="B1756" s="66">
        <v>190.79606450380101</v>
      </c>
      <c r="G1756" s="66">
        <v>350.62840248925721</v>
      </c>
      <c r="H1756" s="66">
        <v>190.77626296238</v>
      </c>
      <c r="J1756" s="66">
        <v>737.28961952471263</v>
      </c>
      <c r="K1756" s="66">
        <v>205.46992836917499</v>
      </c>
    </row>
    <row r="1757" spans="1:11">
      <c r="A1757" s="66">
        <v>275.47009189932555</v>
      </c>
      <c r="B1757" s="66">
        <v>190.64351417957599</v>
      </c>
      <c r="G1757" s="66">
        <v>365.6283881035065</v>
      </c>
      <c r="H1757" s="66">
        <v>190.27626296238</v>
      </c>
      <c r="J1757" s="66">
        <v>751.64005906569503</v>
      </c>
      <c r="K1757" s="66">
        <v>205.25731150386699</v>
      </c>
    </row>
    <row r="1758" spans="1:11">
      <c r="A1758" s="66">
        <v>287.38165161364657</v>
      </c>
      <c r="B1758" s="66">
        <v>190.453709766515</v>
      </c>
      <c r="G1758" s="66">
        <v>368.8675090140743</v>
      </c>
      <c r="H1758" s="66">
        <v>191.344871633027</v>
      </c>
    </row>
    <row r="1759" spans="1:11">
      <c r="A1759" s="66">
        <v>305.97406970092965</v>
      </c>
      <c r="B1759" s="66">
        <v>190.51295174275401</v>
      </c>
      <c r="G1759" s="66">
        <v>384.00390620446365</v>
      </c>
      <c r="H1759" s="66">
        <v>194.35788638598601</v>
      </c>
    </row>
    <row r="1760" spans="1:11">
      <c r="A1760" s="66">
        <v>312.07207319414096</v>
      </c>
      <c r="B1760" s="66">
        <v>190.973800204409</v>
      </c>
      <c r="G1760" s="66">
        <v>390.26195713684911</v>
      </c>
      <c r="H1760" s="66">
        <v>197.12741177578499</v>
      </c>
    </row>
    <row r="1761" spans="1:11">
      <c r="A1761" s="176" t="s">
        <v>200</v>
      </c>
      <c r="B1761" s="176"/>
      <c r="D1761" s="176" t="s">
        <v>388</v>
      </c>
      <c r="E1761" s="176"/>
      <c r="G1761" s="176" t="s">
        <v>202</v>
      </c>
      <c r="H1761" s="176"/>
      <c r="J1761" s="176" t="s">
        <v>389</v>
      </c>
      <c r="K1761" s="176"/>
    </row>
    <row r="1762" spans="1:11">
      <c r="A1762" s="64" t="s">
        <v>345</v>
      </c>
      <c r="B1762" s="64" t="s">
        <v>346</v>
      </c>
      <c r="D1762" s="64" t="s">
        <v>345</v>
      </c>
      <c r="E1762" s="64" t="s">
        <v>346</v>
      </c>
      <c r="G1762" s="64" t="s">
        <v>345</v>
      </c>
      <c r="H1762" s="64" t="s">
        <v>346</v>
      </c>
      <c r="J1762" s="64" t="s">
        <v>345</v>
      </c>
      <c r="K1762" s="64" t="s">
        <v>346</v>
      </c>
    </row>
    <row r="1763" spans="1:11">
      <c r="A1763" s="66">
        <v>-6.3866140471096609</v>
      </c>
      <c r="B1763" s="66">
        <v>216.86889650043</v>
      </c>
      <c r="D1763" s="66">
        <v>492.22301313440687</v>
      </c>
      <c r="E1763" s="66">
        <v>196.93961213957499</v>
      </c>
      <c r="G1763" s="66">
        <v>-8.3100482446144497</v>
      </c>
      <c r="H1763" s="66">
        <v>217.212865839008</v>
      </c>
      <c r="J1763" s="66">
        <v>567.79706414466216</v>
      </c>
      <c r="K1763" s="66">
        <v>200.629966175791</v>
      </c>
    </row>
    <row r="1764" spans="1:11">
      <c r="A1764" s="66">
        <v>0</v>
      </c>
      <c r="B1764" s="66">
        <v>217.08500000000001</v>
      </c>
      <c r="D1764" s="66">
        <v>504.39449196581182</v>
      </c>
      <c r="E1764" s="66">
        <v>197.101406781272</v>
      </c>
      <c r="G1764" s="66">
        <v>0</v>
      </c>
      <c r="H1764" s="66">
        <v>216.619</v>
      </c>
      <c r="J1764" s="66">
        <v>575.4797358676451</v>
      </c>
      <c r="K1764" s="66">
        <v>200.54944805164001</v>
      </c>
    </row>
    <row r="1765" spans="1:11">
      <c r="A1765" s="66">
        <v>5.0445281420760031</v>
      </c>
      <c r="B1765" s="66">
        <v>217.182729692755</v>
      </c>
      <c r="D1765" s="66">
        <v>507.66477164761022</v>
      </c>
      <c r="E1765" s="66">
        <v>196.625845145787</v>
      </c>
      <c r="G1765" s="66">
        <v>3.4646771770001958</v>
      </c>
      <c r="H1765" s="66">
        <v>217.263089556571</v>
      </c>
      <c r="J1765" s="66">
        <v>587.47955830430999</v>
      </c>
      <c r="K1765" s="66">
        <v>202.34944805164</v>
      </c>
    </row>
    <row r="1766" spans="1:11">
      <c r="A1766" s="66">
        <v>5.1082204734044554</v>
      </c>
      <c r="B1766" s="66">
        <v>214.966540233247</v>
      </c>
      <c r="D1766" s="66">
        <v>509.87725143116774</v>
      </c>
      <c r="E1766" s="66">
        <v>197.06531823638201</v>
      </c>
      <c r="G1766" s="66">
        <v>5.2222563155160318</v>
      </c>
      <c r="H1766" s="66">
        <v>215.7518976922</v>
      </c>
      <c r="J1766" s="66">
        <v>593.3398117488332</v>
      </c>
      <c r="K1766" s="66">
        <v>203.296786089948</v>
      </c>
    </row>
    <row r="1767" spans="1:11">
      <c r="A1767" s="66">
        <v>6.29695213768243</v>
      </c>
      <c r="B1767" s="66">
        <v>214.97197965440901</v>
      </c>
      <c r="D1767" s="66">
        <v>512.39404227806688</v>
      </c>
      <c r="E1767" s="66">
        <v>198.115954353896</v>
      </c>
      <c r="G1767" s="66">
        <v>8.7039090205223548</v>
      </c>
      <c r="H1767" s="66">
        <v>214.03620860547801</v>
      </c>
      <c r="J1767" s="66">
        <v>598.18061085931311</v>
      </c>
      <c r="K1767" s="66">
        <v>203.68309392087201</v>
      </c>
    </row>
    <row r="1768" spans="1:11">
      <c r="A1768" s="66">
        <v>6.3204389449302338</v>
      </c>
      <c r="B1768" s="66">
        <v>212.44104563412199</v>
      </c>
      <c r="D1768" s="66">
        <v>519.64275933355907</v>
      </c>
      <c r="E1768" s="66">
        <v>198.20229563546499</v>
      </c>
      <c r="G1768" s="66">
        <v>15.677160311141916</v>
      </c>
      <c r="H1768" s="66">
        <v>213.85044575838199</v>
      </c>
      <c r="J1768" s="66">
        <v>603.30110288576009</v>
      </c>
      <c r="K1768" s="66">
        <v>207.098749444243</v>
      </c>
    </row>
    <row r="1769" spans="1:11">
      <c r="A1769" s="66">
        <v>18.245771895852407</v>
      </c>
      <c r="B1769" s="66">
        <v>211.99428603314499</v>
      </c>
      <c r="D1769" s="66">
        <v>527.74113326356155</v>
      </c>
      <c r="E1769" s="66">
        <v>197.220482763451</v>
      </c>
      <c r="G1769" s="66">
        <v>39.43130785528615</v>
      </c>
      <c r="H1769" s="66">
        <v>211.28701500147599</v>
      </c>
      <c r="J1769" s="66">
        <v>607.83529998479196</v>
      </c>
      <c r="K1769" s="66">
        <v>207.54652484881399</v>
      </c>
    </row>
    <row r="1770" spans="1:11">
      <c r="A1770" s="66">
        <v>44.363278784792243</v>
      </c>
      <c r="B1770" s="66">
        <v>211.416403589959</v>
      </c>
      <c r="D1770" s="66">
        <v>550.16866775934454</v>
      </c>
      <c r="E1770" s="66">
        <v>197.171940919344</v>
      </c>
      <c r="G1770" s="66">
        <v>70.939663917946234</v>
      </c>
      <c r="H1770" s="66">
        <v>210.58135318244999</v>
      </c>
      <c r="J1770" s="66">
        <v>615.58794051001541</v>
      </c>
      <c r="K1770" s="66">
        <v>215.17092095084999</v>
      </c>
    </row>
    <row r="1771" spans="1:11">
      <c r="A1771" s="66">
        <v>50.888159212833813</v>
      </c>
      <c r="B1771" s="66">
        <v>210.868265623382</v>
      </c>
      <c r="D1771" s="66">
        <v>555.85417029287817</v>
      </c>
      <c r="E1771" s="66">
        <v>199.58547942400199</v>
      </c>
      <c r="G1771" s="66">
        <v>93.474579533928022</v>
      </c>
      <c r="H1771" s="66">
        <v>210.62486323754601</v>
      </c>
      <c r="J1771" s="66">
        <v>618.56725779465728</v>
      </c>
      <c r="K1771" s="66">
        <v>216.83564170773201</v>
      </c>
    </row>
    <row r="1772" spans="1:11">
      <c r="A1772" s="66">
        <v>63.216207382902127</v>
      </c>
      <c r="B1772" s="66">
        <v>210.704055432578</v>
      </c>
      <c r="D1772" s="66">
        <v>564.73480286574886</v>
      </c>
      <c r="E1772" s="66">
        <v>199.87007113729899</v>
      </c>
      <c r="G1772" s="66">
        <v>114.69351754639438</v>
      </c>
      <c r="H1772" s="66">
        <v>211.19665620398001</v>
      </c>
      <c r="J1772" s="66">
        <v>641.5422479673515</v>
      </c>
      <c r="K1772" s="66">
        <v>217.04787424169999</v>
      </c>
    </row>
    <row r="1773" spans="1:11">
      <c r="A1773" s="66">
        <v>84.259024773665416</v>
      </c>
      <c r="B1773" s="66">
        <v>210.01833011633201</v>
      </c>
      <c r="D1773" s="66">
        <v>567.04584001432147</v>
      </c>
      <c r="E1773" s="66">
        <v>198.91156420144401</v>
      </c>
      <c r="G1773" s="66">
        <v>119.21618620650149</v>
      </c>
      <c r="H1773" s="66">
        <v>209.060526435181</v>
      </c>
      <c r="J1773" s="66">
        <v>643.80842397547076</v>
      </c>
      <c r="K1773" s="66">
        <v>217.02801613508601</v>
      </c>
    </row>
    <row r="1774" spans="1:11">
      <c r="A1774" s="66">
        <v>104.49426745736997</v>
      </c>
      <c r="B1774" s="66">
        <v>210.03481607164301</v>
      </c>
      <c r="D1774" s="66">
        <v>570.65946272782378</v>
      </c>
      <c r="E1774" s="66">
        <v>198.71832082756799</v>
      </c>
      <c r="G1774" s="66">
        <v>137.6663023302076</v>
      </c>
      <c r="H1774" s="66">
        <v>209.13776225939199</v>
      </c>
      <c r="J1774" s="66">
        <v>644.63927574570903</v>
      </c>
      <c r="K1774" s="66">
        <v>217.34399999999999</v>
      </c>
    </row>
    <row r="1775" spans="1:11">
      <c r="A1775" s="66">
        <v>124.26848594630353</v>
      </c>
      <c r="B1775" s="66">
        <v>209.810542714338</v>
      </c>
      <c r="D1775" s="66">
        <v>579.84459984298792</v>
      </c>
      <c r="E1775" s="66">
        <v>200.062353563958</v>
      </c>
      <c r="G1775" s="66">
        <v>162.75868490713484</v>
      </c>
      <c r="H1775" s="66">
        <v>209.14748223974399</v>
      </c>
      <c r="J1775" s="66">
        <v>647.53207540912581</v>
      </c>
      <c r="K1775" s="66">
        <v>217.06147582084901</v>
      </c>
    </row>
    <row r="1776" spans="1:11">
      <c r="A1776" s="66">
        <v>138.61794344640813</v>
      </c>
      <c r="B1776" s="66">
        <v>209.27414882268999</v>
      </c>
      <c r="D1776" s="66">
        <v>588.00777781534293</v>
      </c>
      <c r="E1776" s="66">
        <v>201.94578257488999</v>
      </c>
      <c r="G1776" s="66">
        <v>180.82143655990251</v>
      </c>
      <c r="H1776" s="66">
        <v>209.02506032868999</v>
      </c>
    </row>
    <row r="1777" spans="1:8">
      <c r="A1777" s="66">
        <v>164.38715112286312</v>
      </c>
      <c r="B1777" s="66">
        <v>209.023928167468</v>
      </c>
      <c r="D1777" s="66">
        <v>588.03352484771654</v>
      </c>
      <c r="E1777" s="66">
        <v>201.97482344625101</v>
      </c>
      <c r="G1777" s="66">
        <v>201.50148794813995</v>
      </c>
      <c r="H1777" s="66">
        <v>209.093219841462</v>
      </c>
    </row>
    <row r="1778" spans="1:8">
      <c r="A1778" s="66">
        <v>185.56417729085504</v>
      </c>
      <c r="B1778" s="66">
        <v>208.87754947361699</v>
      </c>
      <c r="D1778" s="66">
        <v>595.11232542973039</v>
      </c>
      <c r="E1778" s="66">
        <v>202.52515214199599</v>
      </c>
      <c r="G1778" s="66">
        <v>219.79644540200499</v>
      </c>
      <c r="H1778" s="66">
        <v>208.88924252439699</v>
      </c>
    </row>
    <row r="1779" spans="1:8">
      <c r="A1779" s="66">
        <v>204.35005664244335</v>
      </c>
      <c r="B1779" s="66">
        <v>208.865172671164</v>
      </c>
      <c r="D1779" s="66">
        <v>600.03815422574144</v>
      </c>
      <c r="E1779" s="66">
        <v>205.359110176873</v>
      </c>
      <c r="G1779" s="66">
        <v>240.1580195428254</v>
      </c>
      <c r="H1779" s="66">
        <v>208.59212830505601</v>
      </c>
    </row>
    <row r="1780" spans="1:8">
      <c r="A1780" s="66">
        <v>222.05055205104415</v>
      </c>
      <c r="B1780" s="66">
        <v>208.73098441249601</v>
      </c>
      <c r="D1780" s="66">
        <v>605.51792894380515</v>
      </c>
      <c r="E1780" s="66">
        <v>209.05306424208499</v>
      </c>
      <c r="G1780" s="66">
        <v>246.74186166838999</v>
      </c>
      <c r="H1780" s="66">
        <v>209.29989855773599</v>
      </c>
    </row>
    <row r="1781" spans="1:8">
      <c r="A1781" s="66">
        <v>244.47298663813149</v>
      </c>
      <c r="B1781" s="66">
        <v>208.312061459033</v>
      </c>
      <c r="D1781" s="66">
        <v>608.68350377039053</v>
      </c>
      <c r="E1781" s="66">
        <v>210.18836121335099</v>
      </c>
      <c r="G1781" s="66">
        <v>269.89965362454274</v>
      </c>
      <c r="H1781" s="66">
        <v>208.794950441472</v>
      </c>
    </row>
    <row r="1782" spans="1:8">
      <c r="A1782" s="66">
        <v>263.68667611399161</v>
      </c>
      <c r="B1782" s="66">
        <v>207.76190166721</v>
      </c>
      <c r="D1782" s="66">
        <v>638.34210908182342</v>
      </c>
      <c r="E1782" s="66">
        <v>210.71799836257301</v>
      </c>
      <c r="G1782" s="66">
        <v>288.41760108741829</v>
      </c>
      <c r="H1782" s="66">
        <v>207.65273822403799</v>
      </c>
    </row>
    <row r="1783" spans="1:8">
      <c r="A1783" s="66">
        <v>284.35845451110248</v>
      </c>
      <c r="B1783" s="66">
        <v>206.74711060502401</v>
      </c>
      <c r="D1783" s="66">
        <v>644.83997878714956</v>
      </c>
      <c r="E1783" s="66">
        <v>210.984252014292</v>
      </c>
      <c r="G1783" s="66">
        <v>313.04227019043333</v>
      </c>
      <c r="H1783" s="66">
        <v>206.97615160034999</v>
      </c>
    </row>
    <row r="1784" spans="1:8">
      <c r="A1784" s="66">
        <v>305.01905226613121</v>
      </c>
      <c r="B1784" s="66">
        <v>206.70633301132301</v>
      </c>
      <c r="D1784" s="66">
        <v>644.8481053804195</v>
      </c>
      <c r="E1784" s="66">
        <v>214.83922360740999</v>
      </c>
      <c r="G1784" s="66">
        <v>340.53500360711712</v>
      </c>
      <c r="H1784" s="66">
        <v>206.24490930334099</v>
      </c>
    </row>
    <row r="1785" spans="1:8">
      <c r="A1785" s="66">
        <v>324.56125967941114</v>
      </c>
      <c r="B1785" s="66">
        <v>205.96315143920901</v>
      </c>
      <c r="D1785" s="66">
        <v>645.79938843542959</v>
      </c>
      <c r="E1785" s="66">
        <v>214.83922360740999</v>
      </c>
      <c r="G1785" s="66">
        <v>373.46045658365404</v>
      </c>
      <c r="H1785" s="66">
        <v>205.84096962632199</v>
      </c>
    </row>
    <row r="1786" spans="1:8">
      <c r="A1786" s="66">
        <v>344.55843471806514</v>
      </c>
      <c r="B1786" s="66">
        <v>205.73518617994799</v>
      </c>
      <c r="D1786" s="66">
        <v>645.8003884261442</v>
      </c>
      <c r="E1786" s="66">
        <v>217.03922360741001</v>
      </c>
      <c r="G1786" s="66">
        <v>386.14733588814511</v>
      </c>
      <c r="H1786" s="66">
        <v>205.30543221763199</v>
      </c>
    </row>
    <row r="1787" spans="1:8">
      <c r="A1787" s="66">
        <v>364.47961279012952</v>
      </c>
      <c r="B1787" s="66">
        <v>205.51373416206599</v>
      </c>
      <c r="D1787" s="66">
        <v>651.66479905059919</v>
      </c>
      <c r="E1787" s="66">
        <v>217.030265819379</v>
      </c>
      <c r="G1787" s="66">
        <v>391.49704739713673</v>
      </c>
      <c r="H1787" s="66">
        <v>201.667108017347</v>
      </c>
    </row>
    <row r="1788" spans="1:8">
      <c r="A1788" s="66">
        <v>380.0515422116361</v>
      </c>
      <c r="B1788" s="66">
        <v>204.78809290526601</v>
      </c>
      <c r="D1788" s="66">
        <v>651.66579814688646</v>
      </c>
      <c r="E1788" s="66">
        <v>217.83026581937901</v>
      </c>
      <c r="G1788" s="66">
        <v>399.94641070905448</v>
      </c>
      <c r="H1788" s="66">
        <v>198.00668572363</v>
      </c>
    </row>
    <row r="1789" spans="1:8">
      <c r="A1789" s="66">
        <v>388.08175890410575</v>
      </c>
      <c r="B1789" s="66">
        <v>200.58103650650801</v>
      </c>
      <c r="D1789" s="66">
        <v>652.16534202877574</v>
      </c>
      <c r="E1789" s="66">
        <v>217.829265819379</v>
      </c>
      <c r="G1789" s="66">
        <v>404.8173936483106</v>
      </c>
      <c r="H1789" s="66">
        <v>197.50668572363</v>
      </c>
    </row>
    <row r="1790" spans="1:8">
      <c r="A1790" s="66">
        <v>388.35217834362271</v>
      </c>
      <c r="B1790" s="66">
        <v>200.56630576614799</v>
      </c>
      <c r="D1790" s="66">
        <v>652.16634112459826</v>
      </c>
      <c r="E1790" s="66">
        <v>217.22926581937901</v>
      </c>
      <c r="G1790" s="66">
        <v>419.47948659641241</v>
      </c>
      <c r="H1790" s="66">
        <v>196.128862925455</v>
      </c>
    </row>
    <row r="1791" spans="1:8">
      <c r="A1791" s="66">
        <v>398.80043598431155</v>
      </c>
      <c r="B1791" s="66">
        <v>198.676553930898</v>
      </c>
      <c r="D1791" s="66">
        <v>654.33831963718251</v>
      </c>
      <c r="E1791" s="66">
        <v>217.297</v>
      </c>
      <c r="G1791" s="66">
        <v>421.95736041049696</v>
      </c>
      <c r="H1791" s="66">
        <v>195.628862925455</v>
      </c>
    </row>
    <row r="1792" spans="1:8">
      <c r="A1792" s="66">
        <v>404.37553056915107</v>
      </c>
      <c r="B1792" s="66">
        <v>197.697184762663</v>
      </c>
      <c r="D1792" s="66">
        <v>654.556612765061</v>
      </c>
      <c r="E1792" s="66">
        <v>217.08383065954601</v>
      </c>
      <c r="G1792" s="66">
        <v>424.93080898245711</v>
      </c>
      <c r="H1792" s="66">
        <v>196.628862925455</v>
      </c>
    </row>
    <row r="1793" spans="1:11">
      <c r="A1793" s="66">
        <v>404.4122024132547</v>
      </c>
      <c r="B1793" s="66">
        <v>197.693653203933</v>
      </c>
      <c r="D1793" s="66">
        <v>654.55761273524638</v>
      </c>
      <c r="E1793" s="66">
        <v>217.183830659546</v>
      </c>
      <c r="G1793" s="66">
        <v>425.49286481017941</v>
      </c>
      <c r="H1793" s="66">
        <v>199.25358469987901</v>
      </c>
    </row>
    <row r="1794" spans="1:11">
      <c r="A1794" s="66">
        <v>406.41217677463874</v>
      </c>
      <c r="B1794" s="66">
        <v>196.693653203933</v>
      </c>
      <c r="D1794" s="66">
        <v>655.257592930859</v>
      </c>
      <c r="E1794" s="66">
        <v>217.182830659546</v>
      </c>
      <c r="G1794" s="66">
        <v>444.55521583757536</v>
      </c>
      <c r="H1794" s="66">
        <v>199.812030660311</v>
      </c>
    </row>
    <row r="1795" spans="1:11">
      <c r="A1795" s="66">
        <v>415.29660496718844</v>
      </c>
      <c r="B1795" s="66">
        <v>196.41801846992001</v>
      </c>
      <c r="D1795" s="66">
        <v>655.25859290104631</v>
      </c>
      <c r="E1795" s="66">
        <v>216.832830659546</v>
      </c>
      <c r="G1795" s="66">
        <v>448.92819785009954</v>
      </c>
      <c r="H1795" s="66">
        <v>198.70096901111799</v>
      </c>
    </row>
    <row r="1796" spans="1:11">
      <c r="A1796" s="66">
        <v>421.3068687729218</v>
      </c>
      <c r="B1796" s="66">
        <v>197.13438427262</v>
      </c>
      <c r="D1796" s="66">
        <v>657.11899606898123</v>
      </c>
      <c r="E1796" s="66">
        <v>216.752424669031</v>
      </c>
      <c r="G1796" s="66">
        <v>454.55590845919926</v>
      </c>
      <c r="H1796" s="66">
        <v>198.30463820412501</v>
      </c>
    </row>
    <row r="1797" spans="1:11">
      <c r="A1797" s="66">
        <v>430.8098616873977</v>
      </c>
      <c r="B1797" s="66">
        <v>199.15243346071301</v>
      </c>
      <c r="G1797" s="66">
        <v>459.88209434811841</v>
      </c>
      <c r="H1797" s="66">
        <v>198.893729207375</v>
      </c>
    </row>
    <row r="1798" spans="1:11">
      <c r="A1798" s="66">
        <v>440.29286981273322</v>
      </c>
      <c r="B1798" s="66">
        <v>199.35833813044499</v>
      </c>
      <c r="G1798" s="66">
        <v>478.76169672009473</v>
      </c>
      <c r="H1798" s="66">
        <v>198.860890076761</v>
      </c>
    </row>
    <row r="1799" spans="1:11">
      <c r="A1799" s="66">
        <v>447.403738121662</v>
      </c>
      <c r="B1799" s="66">
        <v>196.95769183034599</v>
      </c>
      <c r="G1799" s="66">
        <v>486.08459295210957</v>
      </c>
      <c r="H1799" s="66">
        <v>200.513361646151</v>
      </c>
    </row>
    <row r="1800" spans="1:11">
      <c r="A1800" s="66">
        <v>449.40372358616264</v>
      </c>
      <c r="B1800" s="66">
        <v>196.757691830346</v>
      </c>
      <c r="G1800" s="66">
        <v>501.84642492574477</v>
      </c>
      <c r="H1800" s="66">
        <v>200.08722450683999</v>
      </c>
    </row>
    <row r="1801" spans="1:11">
      <c r="A1801" s="66">
        <v>454.90750641117319</v>
      </c>
      <c r="B1801" s="66">
        <v>196.04152631022299</v>
      </c>
      <c r="G1801" s="66">
        <v>512.6128806421691</v>
      </c>
      <c r="H1801" s="66">
        <v>199.10090589013501</v>
      </c>
    </row>
    <row r="1802" spans="1:11">
      <c r="A1802" s="66">
        <v>457.40703085477924</v>
      </c>
      <c r="B1802" s="66">
        <v>196.941526310223</v>
      </c>
      <c r="G1802" s="66">
        <v>522.95140645140918</v>
      </c>
      <c r="H1802" s="66">
        <v>199.30269676364099</v>
      </c>
    </row>
    <row r="1803" spans="1:11">
      <c r="A1803" s="66">
        <v>462.77035708445101</v>
      </c>
      <c r="B1803" s="66">
        <v>197.55101233380699</v>
      </c>
      <c r="G1803" s="66">
        <v>550.23768466622266</v>
      </c>
      <c r="H1803" s="66">
        <v>199.728556187533</v>
      </c>
    </row>
    <row r="1804" spans="1:11">
      <c r="A1804" s="66">
        <v>485.46312866747741</v>
      </c>
      <c r="B1804" s="66">
        <v>197.50725158705899</v>
      </c>
      <c r="G1804" s="66">
        <v>556.66059842363813</v>
      </c>
      <c r="H1804" s="66">
        <v>200.755867640193</v>
      </c>
    </row>
    <row r="1805" spans="1:11">
      <c r="A1805" s="176" t="s">
        <v>204</v>
      </c>
      <c r="B1805" s="176"/>
      <c r="D1805" s="176" t="s">
        <v>390</v>
      </c>
      <c r="E1805" s="176"/>
      <c r="G1805" s="176" t="s">
        <v>205</v>
      </c>
      <c r="H1805" s="176"/>
      <c r="J1805" s="176" t="s">
        <v>391</v>
      </c>
      <c r="K1805" s="176"/>
    </row>
    <row r="1806" spans="1:11">
      <c r="A1806" s="64" t="s">
        <v>345</v>
      </c>
      <c r="B1806" s="64" t="s">
        <v>346</v>
      </c>
      <c r="D1806" s="64" t="s">
        <v>345</v>
      </c>
      <c r="E1806" s="64" t="s">
        <v>346</v>
      </c>
      <c r="G1806" s="64" t="s">
        <v>345</v>
      </c>
      <c r="H1806" s="64" t="s">
        <v>346</v>
      </c>
      <c r="J1806" s="64" t="s">
        <v>345</v>
      </c>
      <c r="K1806" s="64" t="s">
        <v>346</v>
      </c>
    </row>
    <row r="1807" spans="1:11">
      <c r="A1807" s="66">
        <v>-1.5278904643797608</v>
      </c>
      <c r="B1807" s="66">
        <v>215.057288411934</v>
      </c>
      <c r="D1807" s="66">
        <v>370.87599549453478</v>
      </c>
      <c r="E1807" s="66">
        <v>210.44254775110599</v>
      </c>
      <c r="G1807" s="66">
        <v>-7.5803695486837332</v>
      </c>
      <c r="H1807" s="66">
        <v>223.465489735669</v>
      </c>
      <c r="J1807" s="66">
        <v>268.81658570488571</v>
      </c>
      <c r="K1807" s="66">
        <v>218.79256454345401</v>
      </c>
    </row>
    <row r="1808" spans="1:11">
      <c r="A1808" s="66">
        <v>0</v>
      </c>
      <c r="B1808" s="66">
        <v>214.90899999999999</v>
      </c>
      <c r="D1808" s="66">
        <v>379.51238589100234</v>
      </c>
      <c r="E1808" s="66">
        <v>208.55377959466</v>
      </c>
      <c r="G1808" s="66">
        <v>-4.6652264596901754</v>
      </c>
      <c r="H1808" s="66">
        <v>223.39555639648401</v>
      </c>
      <c r="J1808" s="66">
        <v>269.12456004444419</v>
      </c>
      <c r="K1808" s="66">
        <v>218.70671266343501</v>
      </c>
    </row>
    <row r="1809" spans="1:11">
      <c r="A1809" s="66">
        <v>4.2062744416628153</v>
      </c>
      <c r="B1809" s="66">
        <v>215.05405067378101</v>
      </c>
      <c r="D1809" s="66">
        <v>409.16881657542848</v>
      </c>
      <c r="E1809" s="66">
        <v>209.50100878808601</v>
      </c>
      <c r="G1809" s="66">
        <v>-4.1271356372947325</v>
      </c>
      <c r="H1809" s="66">
        <v>223.330566804532</v>
      </c>
      <c r="J1809" s="66">
        <v>269.67533202122775</v>
      </c>
      <c r="K1809" s="66">
        <v>218.82026757913999</v>
      </c>
    </row>
    <row r="1810" spans="1:11">
      <c r="A1810" s="66">
        <v>9.2679927557993782</v>
      </c>
      <c r="B1810" s="66">
        <v>211.89339371770799</v>
      </c>
      <c r="D1810" s="66">
        <v>429.34280054078545</v>
      </c>
      <c r="E1810" s="66">
        <v>209.86452310356</v>
      </c>
      <c r="G1810" s="66">
        <v>0</v>
      </c>
      <c r="H1810" s="66">
        <v>223.27099999999999</v>
      </c>
      <c r="J1810" s="66">
        <v>269.78352691328246</v>
      </c>
      <c r="K1810" s="66">
        <v>218.80317224944099</v>
      </c>
    </row>
    <row r="1811" spans="1:11">
      <c r="A1811" s="66">
        <v>19.374542121512381</v>
      </c>
      <c r="B1811" s="66">
        <v>211.535139467954</v>
      </c>
      <c r="D1811" s="66">
        <v>433.34423662730637</v>
      </c>
      <c r="E1811" s="66">
        <v>208.69741968703701</v>
      </c>
      <c r="G1811" s="66">
        <v>3.5199898243009109</v>
      </c>
      <c r="H1811" s="66">
        <v>222.925937081462</v>
      </c>
      <c r="J1811" s="66">
        <v>270.19154415693316</v>
      </c>
      <c r="K1811" s="66">
        <v>218.71405411336499</v>
      </c>
    </row>
    <row r="1812" spans="1:11">
      <c r="A1812" s="66">
        <v>41.852226944695914</v>
      </c>
      <c r="B1812" s="66">
        <v>211.66463825191099</v>
      </c>
      <c r="D1812" s="66">
        <v>444.76900895055815</v>
      </c>
      <c r="E1812" s="66">
        <v>209.62301503405899</v>
      </c>
      <c r="G1812" s="66">
        <v>9.4702622186674681</v>
      </c>
      <c r="H1812" s="66">
        <v>220.946587059487</v>
      </c>
      <c r="J1812" s="66">
        <v>292.90004824588664</v>
      </c>
      <c r="K1812" s="66">
        <v>218.713521459323</v>
      </c>
    </row>
    <row r="1813" spans="1:11">
      <c r="A1813" s="66">
        <v>42.890578339192814</v>
      </c>
      <c r="B1813" s="66">
        <v>211.31602254563501</v>
      </c>
      <c r="D1813" s="66">
        <v>449.09829953458501</v>
      </c>
      <c r="E1813" s="66">
        <v>212.317400505557</v>
      </c>
      <c r="G1813" s="66">
        <v>12.532433727419926</v>
      </c>
      <c r="H1813" s="66">
        <v>221.048929875406</v>
      </c>
      <c r="J1813" s="66">
        <v>294.20300133263123</v>
      </c>
      <c r="K1813" s="66">
        <v>219.07543797732501</v>
      </c>
    </row>
    <row r="1814" spans="1:11">
      <c r="A1814" s="66">
        <v>44.030017727798935</v>
      </c>
      <c r="B1814" s="66">
        <v>211.370366574473</v>
      </c>
      <c r="D1814" s="66">
        <v>450.90709793644129</v>
      </c>
      <c r="E1814" s="66">
        <v>212.61882879696699</v>
      </c>
      <c r="G1814" s="66">
        <v>14.6255529748826</v>
      </c>
      <c r="H1814" s="66">
        <v>220.71051166214099</v>
      </c>
      <c r="J1814" s="66">
        <v>294.87533348499028</v>
      </c>
      <c r="K1814" s="66">
        <v>220.580414056602</v>
      </c>
    </row>
    <row r="1815" spans="1:11">
      <c r="A1815" s="66">
        <v>44.753561441463361</v>
      </c>
      <c r="B1815" s="66">
        <v>211.69473420113201</v>
      </c>
      <c r="D1815" s="66">
        <v>467.14452304402943</v>
      </c>
      <c r="E1815" s="66">
        <v>207.00933688162101</v>
      </c>
      <c r="G1815" s="66">
        <v>15.665098494749396</v>
      </c>
      <c r="H1815" s="66">
        <v>218.86562406099</v>
      </c>
      <c r="J1815" s="66">
        <v>328.39795707809992</v>
      </c>
      <c r="K1815" s="66">
        <v>220.72400752833201</v>
      </c>
    </row>
    <row r="1816" spans="1:11">
      <c r="A1816" s="66">
        <v>65.00327751373699</v>
      </c>
      <c r="B1816" s="66">
        <v>211.69778274421199</v>
      </c>
      <c r="D1816" s="66">
        <v>491.28939826489875</v>
      </c>
      <c r="E1816" s="66">
        <v>205.730603057313</v>
      </c>
      <c r="G1816" s="66">
        <v>22.187561521972569</v>
      </c>
      <c r="H1816" s="66">
        <v>218.718872271077</v>
      </c>
      <c r="J1816" s="66">
        <v>355.64944449269353</v>
      </c>
      <c r="K1816" s="66">
        <v>220.530662376219</v>
      </c>
    </row>
    <row r="1817" spans="1:11">
      <c r="A1817" s="66">
        <v>70.463266266334983</v>
      </c>
      <c r="B1817" s="66">
        <v>211.673143200921</v>
      </c>
      <c r="D1817" s="66">
        <v>496.6412724723628</v>
      </c>
      <c r="E1817" s="66">
        <v>204.641298724043</v>
      </c>
      <c r="G1817" s="66">
        <v>23.129679026824871</v>
      </c>
      <c r="H1817" s="66">
        <v>220.706705212732</v>
      </c>
      <c r="J1817" s="66">
        <v>363.16855934321921</v>
      </c>
      <c r="K1817" s="66">
        <v>220.45791360706099</v>
      </c>
    </row>
    <row r="1818" spans="1:11">
      <c r="A1818" s="66">
        <v>71.263266264592033</v>
      </c>
      <c r="B1818" s="66">
        <v>210.673143200921</v>
      </c>
      <c r="D1818" s="66">
        <v>505.36590779284455</v>
      </c>
      <c r="E1818" s="66">
        <v>204.50175877301299</v>
      </c>
      <c r="G1818" s="66">
        <v>26.065274315817767</v>
      </c>
      <c r="H1818" s="66">
        <v>220.69301142274</v>
      </c>
      <c r="J1818" s="66">
        <v>363.62710225053337</v>
      </c>
      <c r="K1818" s="66">
        <v>220.22294064866401</v>
      </c>
    </row>
    <row r="1819" spans="1:11">
      <c r="A1819" s="66">
        <v>80.478262978709509</v>
      </c>
      <c r="B1819" s="66">
        <v>210.14043937808401</v>
      </c>
      <c r="D1819" s="66">
        <v>511.97100322138613</v>
      </c>
      <c r="E1819" s="66">
        <v>202.750883254972</v>
      </c>
      <c r="G1819" s="66">
        <v>26.422180835500416</v>
      </c>
      <c r="H1819" s="66">
        <v>220.55980882211799</v>
      </c>
      <c r="J1819" s="66">
        <v>364.21507609085637</v>
      </c>
      <c r="K1819" s="66">
        <v>220.22877182885</v>
      </c>
    </row>
    <row r="1820" spans="1:11">
      <c r="A1820" s="66">
        <v>80.717888025496194</v>
      </c>
      <c r="B1820" s="66">
        <v>210.77044817136499</v>
      </c>
      <c r="D1820" s="66">
        <v>524.81729688834821</v>
      </c>
      <c r="E1820" s="66">
        <v>201.47487494720301</v>
      </c>
      <c r="G1820" s="66">
        <v>42.725115506108409</v>
      </c>
      <c r="H1820" s="66">
        <v>220.58131830977001</v>
      </c>
      <c r="J1820" s="66">
        <v>364.65058035275746</v>
      </c>
      <c r="K1820" s="66">
        <v>220.50634880075901</v>
      </c>
    </row>
    <row r="1821" spans="1:11">
      <c r="A1821" s="66">
        <v>93.614747054747767</v>
      </c>
      <c r="B1821" s="66">
        <v>211.14142484620501</v>
      </c>
      <c r="D1821" s="66">
        <v>528.99372690505925</v>
      </c>
      <c r="E1821" s="66">
        <v>201.842441400968</v>
      </c>
      <c r="G1821" s="66">
        <v>43.820899340472209</v>
      </c>
      <c r="H1821" s="66">
        <v>221.12744738827701</v>
      </c>
      <c r="J1821" s="66">
        <v>404.33971886990497</v>
      </c>
      <c r="K1821" s="66">
        <v>220.67006691217799</v>
      </c>
    </row>
    <row r="1822" spans="1:11">
      <c r="A1822" s="66">
        <v>96.439954110572629</v>
      </c>
      <c r="B1822" s="66">
        <v>211.156834749148</v>
      </c>
      <c r="D1822" s="66">
        <v>540.39579653951228</v>
      </c>
      <c r="E1822" s="66">
        <v>202.184650118619</v>
      </c>
      <c r="G1822" s="66">
        <v>44.573288035063612</v>
      </c>
      <c r="H1822" s="66">
        <v>221.09711508181101</v>
      </c>
      <c r="J1822" s="66">
        <v>406.33939070385088</v>
      </c>
      <c r="K1822" s="66">
        <v>221.18505002978901</v>
      </c>
    </row>
    <row r="1823" spans="1:11">
      <c r="A1823" s="66">
        <v>100.09297650343237</v>
      </c>
      <c r="B1823" s="66">
        <v>212.15578356097899</v>
      </c>
      <c r="D1823" s="66">
        <v>558.95425252028338</v>
      </c>
      <c r="E1823" s="66">
        <v>202.72943483391199</v>
      </c>
      <c r="G1823" s="66">
        <v>45.152129171463173</v>
      </c>
      <c r="H1823" s="66">
        <v>220.98382209424699</v>
      </c>
      <c r="J1823" s="66">
        <v>413.27837709058485</v>
      </c>
      <c r="K1823" s="66">
        <v>221.243017465816</v>
      </c>
    </row>
    <row r="1824" spans="1:11">
      <c r="A1824" s="66">
        <v>102.10441950118138</v>
      </c>
      <c r="B1824" s="66">
        <v>212.34448161587201</v>
      </c>
      <c r="D1824" s="66">
        <v>561.68375747875166</v>
      </c>
      <c r="E1824" s="66">
        <v>204.94509502295799</v>
      </c>
      <c r="G1824" s="66">
        <v>81.071767637597873</v>
      </c>
      <c r="H1824" s="66">
        <v>220.98328473145</v>
      </c>
      <c r="J1824" s="66">
        <v>417.83776272553018</v>
      </c>
      <c r="K1824" s="66">
        <v>219.30787042941901</v>
      </c>
    </row>
    <row r="1825" spans="1:11">
      <c r="A1825" s="66">
        <v>102.63974539250879</v>
      </c>
      <c r="B1825" s="66">
        <v>211.35383443783499</v>
      </c>
      <c r="D1825" s="66">
        <v>563.94915810549276</v>
      </c>
      <c r="E1825" s="66">
        <v>204.711027370057</v>
      </c>
      <c r="G1825" s="66">
        <v>81.334664989677322</v>
      </c>
      <c r="H1825" s="66">
        <v>221.58541262878899</v>
      </c>
      <c r="J1825" s="66">
        <v>424.53258431085294</v>
      </c>
      <c r="K1825" s="66">
        <v>218.98549110713901</v>
      </c>
    </row>
    <row r="1826" spans="1:11">
      <c r="A1826" s="66">
        <v>113.28876839645436</v>
      </c>
      <c r="B1826" s="66">
        <v>210.791741832562</v>
      </c>
      <c r="D1826" s="66">
        <v>567.76981772360602</v>
      </c>
      <c r="E1826" s="66">
        <v>203.61925407990199</v>
      </c>
      <c r="G1826" s="66">
        <v>82.141556108253084</v>
      </c>
      <c r="H1826" s="66">
        <v>221.572159825565</v>
      </c>
      <c r="J1826" s="66">
        <v>427.94758366170993</v>
      </c>
      <c r="K1826" s="66">
        <v>216.41610485220099</v>
      </c>
    </row>
    <row r="1827" spans="1:11">
      <c r="A1827" s="66">
        <v>116.07722284080275</v>
      </c>
      <c r="B1827" s="66">
        <v>210.964037074902</v>
      </c>
      <c r="D1827" s="66">
        <v>568.73492168976884</v>
      </c>
      <c r="E1827" s="66">
        <v>203.05057063281399</v>
      </c>
      <c r="G1827" s="66">
        <v>82.364432496834937</v>
      </c>
      <c r="H1827" s="66">
        <v>221.44318851260499</v>
      </c>
      <c r="J1827" s="66">
        <v>435.27191586941075</v>
      </c>
      <c r="K1827" s="66">
        <v>216.13157309147999</v>
      </c>
    </row>
    <row r="1828" spans="1:11">
      <c r="A1828" s="69">
        <v>116.37722284384752</v>
      </c>
      <c r="B1828" s="69">
        <v>212.114</v>
      </c>
      <c r="D1828" s="66">
        <v>572.62554460145373</v>
      </c>
      <c r="E1828" s="66">
        <v>203.00830724604799</v>
      </c>
      <c r="G1828" s="66">
        <v>152.00508798139805</v>
      </c>
      <c r="H1828" s="66">
        <v>221.433570307991</v>
      </c>
      <c r="J1828" s="66">
        <v>442.3611331818658</v>
      </c>
      <c r="K1828" s="66">
        <v>214.29075184224399</v>
      </c>
    </row>
    <row r="1829" spans="1:11">
      <c r="A1829" s="69">
        <v>116.57722283930372</v>
      </c>
      <c r="B1829" s="69">
        <v>212.114</v>
      </c>
      <c r="D1829" s="66">
        <v>573.08668405510321</v>
      </c>
      <c r="E1829" s="66">
        <v>203.46308577524201</v>
      </c>
      <c r="G1829" s="66">
        <v>152.36204249897435</v>
      </c>
      <c r="H1829" s="66">
        <v>221.535812630028</v>
      </c>
      <c r="J1829" s="66">
        <v>450.51027663503862</v>
      </c>
      <c r="K1829" s="66">
        <v>212.939106420797</v>
      </c>
    </row>
    <row r="1830" spans="1:11">
      <c r="A1830" s="69">
        <v>116.87722284234472</v>
      </c>
      <c r="B1830" s="69">
        <v>211.91399999999999</v>
      </c>
      <c r="D1830" s="66">
        <v>577.08840416964176</v>
      </c>
      <c r="E1830" s="66">
        <v>203.481155726791</v>
      </c>
      <c r="G1830" s="66">
        <v>154.43042257492655</v>
      </c>
      <c r="H1830" s="66">
        <v>221.57072649002799</v>
      </c>
      <c r="J1830" s="66">
        <v>465.695372981427</v>
      </c>
      <c r="K1830" s="66">
        <v>212.78478997147201</v>
      </c>
    </row>
    <row r="1831" spans="1:11">
      <c r="A1831" s="66">
        <v>142.45226814787057</v>
      </c>
      <c r="B1831" s="66">
        <v>210.59100127649501</v>
      </c>
      <c r="D1831" s="66">
        <v>578.31295341719965</v>
      </c>
      <c r="E1831" s="66">
        <v>201.326312741067</v>
      </c>
      <c r="G1831" s="66">
        <v>160.17600454914353</v>
      </c>
      <c r="H1831" s="66">
        <v>220.35234836479901</v>
      </c>
      <c r="J1831" s="66">
        <v>474.99279052396815</v>
      </c>
      <c r="K1831" s="66">
        <v>214.006506792875</v>
      </c>
    </row>
    <row r="1832" spans="1:11">
      <c r="A1832" s="66">
        <v>168.86590125784824</v>
      </c>
      <c r="B1832" s="66">
        <v>210.92112047786</v>
      </c>
      <c r="D1832" s="66">
        <v>581.18867879834568</v>
      </c>
      <c r="E1832" s="66">
        <v>200.56487959768199</v>
      </c>
      <c r="G1832" s="66">
        <v>166.02123177089223</v>
      </c>
      <c r="H1832" s="66">
        <v>219.26064383246799</v>
      </c>
      <c r="J1832" s="66">
        <v>489.3575430677185</v>
      </c>
      <c r="K1832" s="66">
        <v>214.63097963629701</v>
      </c>
    </row>
    <row r="1833" spans="1:11">
      <c r="A1833" s="66">
        <v>169.60293213977729</v>
      </c>
      <c r="B1833" s="66">
        <v>211.93628172649699</v>
      </c>
      <c r="D1833" s="66">
        <v>582.18867879346681</v>
      </c>
      <c r="E1833" s="66">
        <v>201.464879597682</v>
      </c>
      <c r="G1833" s="66">
        <v>167.02123176647913</v>
      </c>
      <c r="H1833" s="66">
        <v>218.36064383246801</v>
      </c>
      <c r="J1833" s="66">
        <v>499.03930160681762</v>
      </c>
      <c r="K1833" s="66">
        <v>214.78814414991399</v>
      </c>
    </row>
    <row r="1834" spans="1:11">
      <c r="A1834" s="66">
        <v>170.39811912790657</v>
      </c>
      <c r="B1834" s="66">
        <v>211.82865773926699</v>
      </c>
      <c r="D1834" s="66">
        <v>583.51187035067483</v>
      </c>
      <c r="E1834" s="66">
        <v>203.193275840864</v>
      </c>
      <c r="G1834" s="66">
        <v>167.84835349362666</v>
      </c>
      <c r="H1834" s="66">
        <v>218.43986858752501</v>
      </c>
      <c r="J1834" s="66">
        <v>510.39841523778659</v>
      </c>
      <c r="K1834" s="66">
        <v>213.56658961705801</v>
      </c>
    </row>
    <row r="1835" spans="1:11">
      <c r="A1835" s="66">
        <v>172.18114133470272</v>
      </c>
      <c r="B1835" s="66">
        <v>210.40655735607001</v>
      </c>
      <c r="D1835" s="66">
        <v>590.68533823419568</v>
      </c>
      <c r="E1835" s="66">
        <v>202.98465677092</v>
      </c>
      <c r="G1835" s="66">
        <v>167.88143503135464</v>
      </c>
      <c r="H1835" s="66">
        <v>219.136613232023</v>
      </c>
      <c r="J1835" s="66">
        <v>535.46573875003173</v>
      </c>
      <c r="K1835" s="66">
        <v>214.14108559402999</v>
      </c>
    </row>
    <row r="1836" spans="1:11">
      <c r="A1836" s="66">
        <v>173.71204347134233</v>
      </c>
      <c r="B1836" s="66">
        <v>210.17235162891299</v>
      </c>
      <c r="D1836" s="66">
        <v>596.28651910509393</v>
      </c>
      <c r="E1836" s="66">
        <v>201.287537903268</v>
      </c>
      <c r="G1836" s="66">
        <v>171.98612008279963</v>
      </c>
      <c r="H1836" s="66">
        <v>219.03523832655401</v>
      </c>
      <c r="J1836" s="66">
        <v>537.43406013972663</v>
      </c>
      <c r="K1836" s="66">
        <v>211.74810571045501</v>
      </c>
    </row>
    <row r="1837" spans="1:11">
      <c r="A1837" s="66">
        <v>200.70535755746332</v>
      </c>
      <c r="B1837" s="66">
        <v>210.17416104667001</v>
      </c>
      <c r="D1837" s="66">
        <v>623.57960638379552</v>
      </c>
      <c r="E1837" s="66">
        <v>201.30549452086601</v>
      </c>
      <c r="G1837" s="66">
        <v>173.4200907713487</v>
      </c>
      <c r="H1837" s="66">
        <v>218.93417715430201</v>
      </c>
      <c r="J1837" s="66">
        <v>548.74089170175682</v>
      </c>
      <c r="K1837" s="66">
        <v>207.262997471109</v>
      </c>
    </row>
    <row r="1838" spans="1:11">
      <c r="A1838" s="66">
        <v>202.69233508122753</v>
      </c>
      <c r="B1838" s="66">
        <v>210.72279724644699</v>
      </c>
      <c r="D1838" s="66">
        <v>658.62822141334141</v>
      </c>
      <c r="E1838" s="66">
        <v>201.24270275245999</v>
      </c>
      <c r="G1838" s="66">
        <v>198.72494740350734</v>
      </c>
      <c r="H1838" s="66">
        <v>218.82375585258299</v>
      </c>
      <c r="J1838" s="66">
        <v>570.19015059827029</v>
      </c>
      <c r="K1838" s="66">
        <v>205.971911556328</v>
      </c>
    </row>
    <row r="1839" spans="1:11">
      <c r="A1839" s="66">
        <v>205.36784232532054</v>
      </c>
      <c r="B1839" s="66">
        <v>210.798867212218</v>
      </c>
      <c r="D1839" s="66">
        <v>661.25978185380825</v>
      </c>
      <c r="E1839" s="66">
        <v>202.771629770148</v>
      </c>
      <c r="G1839" s="66">
        <v>200.18110113197841</v>
      </c>
      <c r="H1839" s="66">
        <v>219.446423562067</v>
      </c>
      <c r="J1839" s="66">
        <v>579.50290820791213</v>
      </c>
      <c r="K1839" s="66">
        <v>204.44130379739701</v>
      </c>
    </row>
    <row r="1840" spans="1:11">
      <c r="A1840" s="66">
        <v>206.39012456845782</v>
      </c>
      <c r="B1840" s="66">
        <v>210.31387760148701</v>
      </c>
      <c r="D1840" s="66">
        <v>666.24111149187627</v>
      </c>
      <c r="E1840" s="66">
        <v>202.62714509519401</v>
      </c>
      <c r="G1840" s="66">
        <v>205.43239308918763</v>
      </c>
      <c r="H1840" s="66">
        <v>219.3535755515</v>
      </c>
      <c r="J1840" s="66">
        <v>583.002908208348</v>
      </c>
      <c r="K1840" s="66">
        <v>203.641303797397</v>
      </c>
    </row>
    <row r="1841" spans="1:11">
      <c r="A1841" s="66">
        <v>243.92031679514503</v>
      </c>
      <c r="B1841" s="66">
        <v>210.24880189002101</v>
      </c>
      <c r="D1841" s="66">
        <v>667.20713152934286</v>
      </c>
      <c r="E1841" s="66">
        <v>205.68916071940799</v>
      </c>
      <c r="G1841" s="66">
        <v>207.17218600033158</v>
      </c>
      <c r="H1841" s="66">
        <v>218.443103627825</v>
      </c>
      <c r="J1841" s="66">
        <v>583.50290820053647</v>
      </c>
      <c r="K1841" s="66">
        <v>202.44130379739701</v>
      </c>
    </row>
    <row r="1842" spans="1:11">
      <c r="A1842" s="66">
        <v>248.77225338663345</v>
      </c>
      <c r="B1842" s="66">
        <v>211.976370683509</v>
      </c>
      <c r="D1842" s="66">
        <v>685.48076096707769</v>
      </c>
      <c r="E1842" s="66">
        <v>207.25387875808801</v>
      </c>
      <c r="G1842" s="66">
        <v>207.79285620541904</v>
      </c>
      <c r="H1842" s="66">
        <v>218.39399685939699</v>
      </c>
      <c r="J1842" s="66">
        <v>598.91084719843536</v>
      </c>
      <c r="K1842" s="66">
        <v>204.013365176549</v>
      </c>
    </row>
    <row r="1843" spans="1:11">
      <c r="A1843" s="66">
        <v>250.93878671823515</v>
      </c>
      <c r="B1843" s="66">
        <v>212.02229639341499</v>
      </c>
      <c r="D1843" s="69">
        <v>692.23930178093667</v>
      </c>
      <c r="E1843" s="69">
        <v>211.40199999999999</v>
      </c>
      <c r="G1843" s="66">
        <v>207.91650662354343</v>
      </c>
      <c r="H1843" s="66">
        <v>219.000402470403</v>
      </c>
      <c r="J1843" s="66">
        <v>602.6787477080934</v>
      </c>
      <c r="K1843" s="66">
        <v>204.48990940566901</v>
      </c>
    </row>
    <row r="1844" spans="1:11">
      <c r="A1844" s="66">
        <v>256.75432856095142</v>
      </c>
      <c r="B1844" s="66">
        <v>211.38093369315999</v>
      </c>
      <c r="D1844" s="66">
        <v>692.33930178382866</v>
      </c>
      <c r="E1844" s="66">
        <v>213.80173064962</v>
      </c>
      <c r="G1844" s="66">
        <v>208.42747243219193</v>
      </c>
      <c r="H1844" s="66">
        <v>219.00627622027099</v>
      </c>
      <c r="J1844" s="66">
        <v>613.01915293767331</v>
      </c>
      <c r="K1844" s="66">
        <v>206.14888539904001</v>
      </c>
    </row>
    <row r="1845" spans="1:11">
      <c r="A1845" s="66">
        <v>303.8420482545535</v>
      </c>
      <c r="B1845" s="66">
        <v>211.61846160160701</v>
      </c>
      <c r="D1845" s="66">
        <v>692.72467607205294</v>
      </c>
      <c r="E1845" s="66">
        <v>213.83600000000001</v>
      </c>
      <c r="G1845" s="66">
        <v>208.49417576030189</v>
      </c>
      <c r="H1845" s="66">
        <v>218.777246778104</v>
      </c>
      <c r="J1845" s="66">
        <v>653.08697274163251</v>
      </c>
      <c r="K1845" s="66">
        <v>208.75255160792199</v>
      </c>
    </row>
    <row r="1846" spans="1:11">
      <c r="A1846" s="66">
        <v>308.33551940944903</v>
      </c>
      <c r="B1846" s="66">
        <v>213.86201578918701</v>
      </c>
      <c r="D1846" s="66">
        <v>695.70673375318825</v>
      </c>
      <c r="E1846" s="66">
        <v>213.924024880453</v>
      </c>
      <c r="G1846" s="66">
        <v>263.93929692791801</v>
      </c>
      <c r="H1846" s="66">
        <v>218.884785470872</v>
      </c>
      <c r="J1846" s="66">
        <v>676.08470978421008</v>
      </c>
      <c r="K1846" s="66">
        <v>210.456924840575</v>
      </c>
    </row>
    <row r="1847" spans="1:11">
      <c r="A1847" s="66">
        <v>313.25849466589057</v>
      </c>
      <c r="B1847" s="66">
        <v>213.845272414395</v>
      </c>
      <c r="G1847" s="66">
        <v>263.99044419442839</v>
      </c>
      <c r="H1847" s="66">
        <v>219.158243707764</v>
      </c>
      <c r="J1847" s="66">
        <v>693.04498311730038</v>
      </c>
      <c r="K1847" s="66">
        <v>211.18319000038099</v>
      </c>
    </row>
    <row r="1848" spans="1:11">
      <c r="A1848" s="66">
        <v>322.04707706765674</v>
      </c>
      <c r="B1848" s="66">
        <v>210.55653532696201</v>
      </c>
      <c r="G1848" s="66">
        <v>267.83987413998574</v>
      </c>
      <c r="H1848" s="66">
        <v>219.23379955728399</v>
      </c>
      <c r="J1848" s="66">
        <v>698.3850527544339</v>
      </c>
      <c r="K1848" s="66">
        <v>211.505041902475</v>
      </c>
    </row>
    <row r="1849" spans="1:11">
      <c r="A1849" s="176" t="s">
        <v>391</v>
      </c>
      <c r="B1849" s="176"/>
      <c r="D1849" s="176" t="s">
        <v>207</v>
      </c>
      <c r="E1849" s="176"/>
      <c r="G1849" s="176" t="s">
        <v>392</v>
      </c>
      <c r="H1849" s="176"/>
      <c r="J1849" s="176" t="s">
        <v>209</v>
      </c>
      <c r="K1849" s="176"/>
    </row>
    <row r="1850" spans="1:11">
      <c r="A1850" s="64" t="s">
        <v>345</v>
      </c>
      <c r="B1850" s="64" t="s">
        <v>346</v>
      </c>
      <c r="D1850" s="64" t="s">
        <v>345</v>
      </c>
      <c r="E1850" s="64" t="s">
        <v>346</v>
      </c>
      <c r="G1850" s="64" t="s">
        <v>345</v>
      </c>
      <c r="H1850" s="64" t="s">
        <v>346</v>
      </c>
      <c r="J1850" s="64" t="s">
        <v>345</v>
      </c>
      <c r="K1850" s="64" t="s">
        <v>346</v>
      </c>
    </row>
    <row r="1851" spans="1:11">
      <c r="A1851" s="66">
        <v>698.56902841153362</v>
      </c>
      <c r="B1851" s="66">
        <v>212.60882608618999</v>
      </c>
      <c r="D1851" s="66">
        <v>-177.17610576524982</v>
      </c>
      <c r="E1851" s="66">
        <v>227.738585285287</v>
      </c>
      <c r="G1851" s="66">
        <v>579.11984290340979</v>
      </c>
      <c r="H1851" s="66">
        <v>209.208850630059</v>
      </c>
      <c r="J1851" s="66">
        <v>-163.42988613244378</v>
      </c>
      <c r="K1851" s="66">
        <v>228.04694068389099</v>
      </c>
    </row>
    <row r="1852" spans="1:11">
      <c r="A1852" s="66">
        <v>703.65194829437644</v>
      </c>
      <c r="B1852" s="66">
        <v>213.39607569774799</v>
      </c>
      <c r="D1852" s="66">
        <v>-176.72819324898509</v>
      </c>
      <c r="E1852" s="66">
        <v>227.80799999999999</v>
      </c>
      <c r="G1852" s="66">
        <v>591.86349914152004</v>
      </c>
      <c r="H1852" s="66">
        <v>209.42403082118099</v>
      </c>
      <c r="J1852" s="66">
        <v>-157.90551212757271</v>
      </c>
      <c r="K1852" s="66">
        <v>228.11315192376901</v>
      </c>
    </row>
    <row r="1853" spans="1:11">
      <c r="A1853" s="66">
        <v>703.71310025997559</v>
      </c>
      <c r="B1853" s="66">
        <v>214.030329765294</v>
      </c>
      <c r="D1853" s="66">
        <v>-158.51141419744812</v>
      </c>
      <c r="E1853" s="66">
        <v>227.864891829599</v>
      </c>
      <c r="G1853" s="66">
        <v>592.27773624003873</v>
      </c>
      <c r="H1853" s="66">
        <v>212.265962166235</v>
      </c>
      <c r="J1853" s="66">
        <v>-157.90051605100601</v>
      </c>
      <c r="K1853" s="66">
        <v>228.41309209965499</v>
      </c>
    </row>
    <row r="1854" spans="1:11">
      <c r="A1854" s="66">
        <v>708.71430231276213</v>
      </c>
      <c r="B1854" s="66">
        <v>214.501001954564</v>
      </c>
      <c r="D1854" s="66">
        <v>-119.53229477838528</v>
      </c>
      <c r="E1854" s="66">
        <v>228.057123567041</v>
      </c>
      <c r="G1854" s="66">
        <v>600.47261297811144</v>
      </c>
      <c r="H1854" s="66">
        <v>213.44081920990999</v>
      </c>
      <c r="J1854" s="66">
        <v>-157.22008594592023</v>
      </c>
      <c r="K1854" s="66">
        <v>228.63300000000001</v>
      </c>
    </row>
    <row r="1855" spans="1:11">
      <c r="A1855" s="66">
        <v>708.78337413384099</v>
      </c>
      <c r="B1855" s="66">
        <v>216.255506269048</v>
      </c>
      <c r="D1855" s="66">
        <v>-80.835378371438679</v>
      </c>
      <c r="E1855" s="66">
        <v>228.13159091141699</v>
      </c>
      <c r="G1855" s="66">
        <v>621.2011469922212</v>
      </c>
      <c r="H1855" s="66">
        <v>212.19816837228799</v>
      </c>
      <c r="J1855" s="66">
        <v>-152.60199032490777</v>
      </c>
      <c r="K1855" s="66">
        <v>228.294501942419</v>
      </c>
    </row>
    <row r="1856" spans="1:11">
      <c r="A1856" s="66">
        <v>715.6995943119814</v>
      </c>
      <c r="B1856" s="66">
        <v>216.311188837038</v>
      </c>
      <c r="D1856" s="66">
        <v>-41.985103631873905</v>
      </c>
      <c r="E1856" s="66">
        <v>228.06427815356801</v>
      </c>
      <c r="G1856" s="66">
        <v>625.20112357725452</v>
      </c>
      <c r="H1856" s="66">
        <v>211.098168372288</v>
      </c>
      <c r="J1856" s="66">
        <v>-149.22779733017336</v>
      </c>
      <c r="K1856" s="66">
        <v>228.00458498278499</v>
      </c>
    </row>
    <row r="1857" spans="1:11">
      <c r="A1857" s="66">
        <v>715.92758136675786</v>
      </c>
      <c r="B1857" s="66">
        <v>215.02768600329199</v>
      </c>
      <c r="D1857" s="66">
        <v>-20.228370444211141</v>
      </c>
      <c r="E1857" s="66">
        <v>227.55550349768001</v>
      </c>
      <c r="G1857" s="66">
        <v>648.27255174028414</v>
      </c>
      <c r="H1857" s="66">
        <v>211.94133196604699</v>
      </c>
      <c r="J1857" s="66">
        <v>-141.21776882004337</v>
      </c>
      <c r="K1857" s="66">
        <v>227.891427466446</v>
      </c>
    </row>
    <row r="1858" spans="1:11">
      <c r="A1858" s="66">
        <v>729.34820437443193</v>
      </c>
      <c r="B1858" s="66">
        <v>214.972283930212</v>
      </c>
      <c r="D1858" s="66">
        <v>-14.834071683937582</v>
      </c>
      <c r="E1858" s="66">
        <v>227.30111174332001</v>
      </c>
      <c r="G1858" s="66">
        <v>667.0574353661566</v>
      </c>
      <c r="H1858" s="66">
        <v>212.714317864512</v>
      </c>
      <c r="J1858" s="66">
        <v>-115.72529997173767</v>
      </c>
      <c r="K1858" s="66">
        <v>227.98783545498401</v>
      </c>
    </row>
    <row r="1859" spans="1:11">
      <c r="A1859" s="66">
        <v>729.45412890563455</v>
      </c>
      <c r="B1859" s="66">
        <v>218.77737077683301</v>
      </c>
      <c r="D1859" s="66">
        <v>-13.790199821714639</v>
      </c>
      <c r="E1859" s="66">
        <v>226.80460128515</v>
      </c>
      <c r="G1859" s="66">
        <v>681.48799700114296</v>
      </c>
      <c r="H1859" s="66">
        <v>213.01827354055499</v>
      </c>
      <c r="J1859" s="66">
        <v>-104.45408850365845</v>
      </c>
      <c r="K1859" s="66">
        <v>227.969310953524</v>
      </c>
    </row>
    <row r="1860" spans="1:11">
      <c r="A1860" s="66">
        <v>738.99791132055088</v>
      </c>
      <c r="B1860" s="66">
        <v>225.49393423423999</v>
      </c>
      <c r="D1860" s="66">
        <v>-13.708235059402391</v>
      </c>
      <c r="E1860" s="66">
        <v>225.644983044019</v>
      </c>
      <c r="G1860" s="66">
        <v>685.93239532027701</v>
      </c>
      <c r="H1860" s="66">
        <v>214.14927260431301</v>
      </c>
      <c r="J1860" s="66">
        <v>-103.8041354745841</v>
      </c>
      <c r="K1860" s="66">
        <v>228.01931095352401</v>
      </c>
    </row>
    <row r="1861" spans="1:11">
      <c r="A1861" s="66">
        <v>739.04945604189618</v>
      </c>
      <c r="B1861" s="66">
        <v>226.919434001474</v>
      </c>
      <c r="D1861" s="66">
        <v>-11.434723643645167</v>
      </c>
      <c r="E1861" s="66">
        <v>225.657306919273</v>
      </c>
      <c r="G1861" s="66">
        <v>689.27050963150145</v>
      </c>
      <c r="H1861" s="66">
        <v>213.01359514884899</v>
      </c>
      <c r="J1861" s="66">
        <v>-96.615151739294674</v>
      </c>
      <c r="K1861" s="66">
        <v>228.14509686890901</v>
      </c>
    </row>
    <row r="1862" spans="1:11">
      <c r="A1862" s="66">
        <v>740.99183886695482</v>
      </c>
      <c r="B1862" s="66">
        <v>226.95</v>
      </c>
      <c r="D1862" s="66">
        <v>-11.419202948804411</v>
      </c>
      <c r="E1862" s="66">
        <v>227.068330308952</v>
      </c>
      <c r="G1862" s="66">
        <v>690.24326610516437</v>
      </c>
      <c r="H1862" s="66">
        <v>211.51359514884899</v>
      </c>
      <c r="J1862" s="66">
        <v>-77.611569273101466</v>
      </c>
      <c r="K1862" s="66">
        <v>228.22943335416201</v>
      </c>
    </row>
    <row r="1863" spans="1:11">
      <c r="A1863" s="66">
        <v>743.9739105317542</v>
      </c>
      <c r="B1863" s="66">
        <v>226.87646068694499</v>
      </c>
      <c r="D1863" s="66">
        <v>-11.054832045348116</v>
      </c>
      <c r="E1863" s="66">
        <v>227.24591550031701</v>
      </c>
      <c r="G1863" s="66">
        <v>693.16153554317304</v>
      </c>
      <c r="H1863" s="66">
        <v>211.71359514884901</v>
      </c>
      <c r="J1863" s="66">
        <v>-52.71322253777209</v>
      </c>
      <c r="K1863" s="66">
        <v>228.16906546380901</v>
      </c>
    </row>
    <row r="1864" spans="1:11">
      <c r="A1864" s="66">
        <v>744.17459812798813</v>
      </c>
      <c r="B1864" s="66">
        <v>226.806882889105</v>
      </c>
      <c r="D1864" s="66">
        <v>0</v>
      </c>
      <c r="E1864" s="66">
        <v>226.726</v>
      </c>
      <c r="G1864" s="66">
        <v>713.5962478533346</v>
      </c>
      <c r="H1864" s="66">
        <v>211.210963403492</v>
      </c>
      <c r="J1864" s="66">
        <v>-33.165319168768931</v>
      </c>
      <c r="K1864" s="66">
        <v>227.859295603974</v>
      </c>
    </row>
    <row r="1865" spans="1:11">
      <c r="A1865" s="66">
        <v>748.00504622043479</v>
      </c>
      <c r="B1865" s="66">
        <v>226.68314836979999</v>
      </c>
      <c r="D1865" s="66">
        <v>0.88992472514635412</v>
      </c>
      <c r="E1865" s="66">
        <v>226.658899721653</v>
      </c>
      <c r="G1865" s="66">
        <v>720.39780225928894</v>
      </c>
      <c r="H1865" s="66">
        <v>213.50847001919101</v>
      </c>
      <c r="J1865" s="66">
        <v>-18.930053265087732</v>
      </c>
      <c r="K1865" s="66">
        <v>227.49100095964201</v>
      </c>
    </row>
    <row r="1866" spans="1:11">
      <c r="D1866" s="66">
        <v>2.0401873864183906</v>
      </c>
      <c r="E1866" s="66">
        <v>223.79218529440101</v>
      </c>
      <c r="G1866" s="66">
        <v>726.25160731884807</v>
      </c>
      <c r="H1866" s="66">
        <v>213.41178237211301</v>
      </c>
      <c r="J1866" s="66">
        <v>-11.312365164363907</v>
      </c>
      <c r="K1866" s="66">
        <v>227.47175914947499</v>
      </c>
    </row>
    <row r="1867" spans="1:11">
      <c r="D1867" s="66">
        <v>8.43509218170772</v>
      </c>
      <c r="E1867" s="66">
        <v>223.823909246619</v>
      </c>
      <c r="G1867" s="66">
        <v>737.53260207342851</v>
      </c>
      <c r="H1867" s="66">
        <v>213.451467425435</v>
      </c>
      <c r="J1867" s="66">
        <v>-11.051236701074993</v>
      </c>
      <c r="K1867" s="66">
        <v>227.002341882472</v>
      </c>
    </row>
    <row r="1868" spans="1:11">
      <c r="D1868" s="66">
        <v>9.4471118235142733</v>
      </c>
      <c r="E1868" s="66">
        <v>226.60263334212601</v>
      </c>
      <c r="G1868" s="66">
        <v>744.34326316629711</v>
      </c>
      <c r="H1868" s="66">
        <v>213.575464447038</v>
      </c>
      <c r="J1868" s="66">
        <v>-10.637566687100115</v>
      </c>
      <c r="K1868" s="66">
        <v>225.73263731960799</v>
      </c>
    </row>
    <row r="1869" spans="1:11">
      <c r="D1869" s="66">
        <v>11.93520448498743</v>
      </c>
      <c r="E1869" s="66">
        <v>226.79471158404101</v>
      </c>
      <c r="G1869" s="66">
        <v>763.21042010907354</v>
      </c>
      <c r="H1869" s="66">
        <v>217.73196181416299</v>
      </c>
      <c r="J1869" s="66">
        <v>-8.9323425088314803</v>
      </c>
      <c r="K1869" s="66">
        <v>225.73263731960799</v>
      </c>
    </row>
    <row r="1870" spans="1:11">
      <c r="D1870" s="66">
        <v>44.102458253264459</v>
      </c>
      <c r="E1870" s="66">
        <v>226.71874048635999</v>
      </c>
      <c r="G1870" s="66">
        <v>766.51038576065469</v>
      </c>
      <c r="H1870" s="66">
        <v>217.63196181416299</v>
      </c>
      <c r="J1870" s="66">
        <v>-8.3434250883148131</v>
      </c>
      <c r="K1870" s="66">
        <v>226.96149406907099</v>
      </c>
    </row>
    <row r="1871" spans="1:11">
      <c r="D1871" s="66">
        <v>76.099925986753973</v>
      </c>
      <c r="E1871" s="66">
        <v>226.40150887102499</v>
      </c>
      <c r="G1871" s="66">
        <v>778.60333264021904</v>
      </c>
      <c r="H1871" s="66">
        <v>217.67094659760701</v>
      </c>
      <c r="J1871" s="66">
        <v>-8.21248914153621</v>
      </c>
      <c r="K1871" s="66">
        <v>227.11529396241301</v>
      </c>
    </row>
    <row r="1872" spans="1:11">
      <c r="D1872" s="66">
        <v>108.2827400915168</v>
      </c>
      <c r="E1872" s="66">
        <v>225.98545208496901</v>
      </c>
      <c r="G1872" s="66">
        <v>778.68397648515213</v>
      </c>
      <c r="H1872" s="66">
        <v>216.881833955274</v>
      </c>
      <c r="J1872" s="66">
        <v>-7.8965960092429563</v>
      </c>
      <c r="K1872" s="66">
        <v>227.22267982759999</v>
      </c>
    </row>
    <row r="1873" spans="4:11">
      <c r="D1873" s="66">
        <v>140.4325548422253</v>
      </c>
      <c r="E1873" s="66">
        <v>225.39311362748799</v>
      </c>
      <c r="G1873" s="66">
        <v>780.11853769949687</v>
      </c>
      <c r="H1873" s="66">
        <v>216.701381040359</v>
      </c>
      <c r="J1873" s="66">
        <v>-4.4230207746748764</v>
      </c>
      <c r="K1873" s="66">
        <v>227.169602049388</v>
      </c>
    </row>
    <row r="1874" spans="4:11">
      <c r="D1874" s="66">
        <v>172.56664723836806</v>
      </c>
      <c r="E1874" s="66">
        <v>225.283355174078</v>
      </c>
      <c r="G1874" s="66">
        <v>781.00051260175394</v>
      </c>
      <c r="H1874" s="66">
        <v>215.11182026969001</v>
      </c>
      <c r="J1874" s="66">
        <v>0</v>
      </c>
      <c r="K1874" s="66">
        <v>227.35599999999999</v>
      </c>
    </row>
    <row r="1875" spans="4:11">
      <c r="D1875" s="66">
        <v>204.53142083307293</v>
      </c>
      <c r="E1875" s="66">
        <v>224.92062014371299</v>
      </c>
      <c r="G1875" s="66">
        <v>787.93247469660605</v>
      </c>
      <c r="H1875" s="66">
        <v>216.56864961628301</v>
      </c>
      <c r="J1875" s="66">
        <v>0.62775137540293957</v>
      </c>
      <c r="K1875" s="66">
        <v>227.00989855754301</v>
      </c>
    </row>
    <row r="1876" spans="4:11">
      <c r="D1876" s="66">
        <v>236.81717549149346</v>
      </c>
      <c r="E1876" s="66">
        <v>224.857507419218</v>
      </c>
      <c r="G1876" s="66">
        <v>788.43184636784667</v>
      </c>
      <c r="H1876" s="66">
        <v>218.06864961628301</v>
      </c>
      <c r="J1876" s="66">
        <v>4.0261758738362445</v>
      </c>
      <c r="K1876" s="66">
        <v>225.73008939827099</v>
      </c>
    </row>
    <row r="1877" spans="4:11">
      <c r="D1877" s="66">
        <v>268.53809315754432</v>
      </c>
      <c r="E1877" s="66">
        <v>224.586368248111</v>
      </c>
      <c r="G1877" s="66">
        <v>790.42460462594795</v>
      </c>
      <c r="H1877" s="66">
        <v>218.04504945309199</v>
      </c>
      <c r="J1877" s="66">
        <v>4.909135254184088</v>
      </c>
      <c r="K1877" s="66">
        <v>223.84247950983601</v>
      </c>
    </row>
    <row r="1878" spans="4:11">
      <c r="D1878" s="66">
        <v>300.91685692494525</v>
      </c>
      <c r="E1878" s="66">
        <v>224.16870716549101</v>
      </c>
      <c r="G1878" s="66">
        <v>792.05149148732676</v>
      </c>
      <c r="H1878" s="66">
        <v>222.73784793352399</v>
      </c>
      <c r="J1878" s="66">
        <v>11.233575432849722</v>
      </c>
      <c r="K1878" s="66">
        <v>223.97309493869901</v>
      </c>
    </row>
    <row r="1879" spans="4:11">
      <c r="D1879" s="66">
        <v>332.79958572923027</v>
      </c>
      <c r="E1879" s="66">
        <v>224.01849799362401</v>
      </c>
      <c r="G1879" s="66">
        <v>795.74839401929364</v>
      </c>
      <c r="H1879" s="66">
        <v>222.79259994038401</v>
      </c>
      <c r="J1879" s="66">
        <v>12.446716420801415</v>
      </c>
      <c r="K1879" s="66">
        <v>225.478851712721</v>
      </c>
    </row>
    <row r="1880" spans="4:11">
      <c r="D1880" s="66">
        <v>365.17274785441219</v>
      </c>
      <c r="E1880" s="66">
        <v>223.78431798653301</v>
      </c>
      <c r="G1880" s="66">
        <v>796.06892236360375</v>
      </c>
      <c r="H1880" s="66">
        <v>230.63636226862599</v>
      </c>
      <c r="J1880" s="66">
        <v>13.486718747445481</v>
      </c>
      <c r="K1880" s="66">
        <v>225.87151248031299</v>
      </c>
    </row>
    <row r="1881" spans="4:11">
      <c r="D1881" s="66">
        <v>396.87919843998537</v>
      </c>
      <c r="E1881" s="66">
        <v>223.47806957626401</v>
      </c>
      <c r="G1881" s="66">
        <v>805.84143203462065</v>
      </c>
      <c r="H1881" s="66">
        <v>231.47750710322799</v>
      </c>
      <c r="J1881" s="66">
        <v>26.644220431981438</v>
      </c>
      <c r="K1881" s="66">
        <v>226.423676929132</v>
      </c>
    </row>
    <row r="1882" spans="4:11">
      <c r="D1882" s="66">
        <v>428.8025820310624</v>
      </c>
      <c r="E1882" s="66">
        <v>222.79337104291801</v>
      </c>
      <c r="G1882" s="66">
        <v>808.61521778570204</v>
      </c>
      <c r="H1882" s="66">
        <v>232.31346437453499</v>
      </c>
      <c r="J1882" s="66">
        <v>44.679488582333725</v>
      </c>
      <c r="K1882" s="66">
        <v>226.50666357465099</v>
      </c>
    </row>
    <row r="1883" spans="4:11">
      <c r="D1883" s="66">
        <v>460.810248980621</v>
      </c>
      <c r="E1883" s="66">
        <v>222.89020960510501</v>
      </c>
      <c r="G1883" s="66">
        <v>808.66359943203929</v>
      </c>
      <c r="H1883" s="66">
        <v>234.513464374535</v>
      </c>
      <c r="J1883" s="66">
        <v>63.890075411651956</v>
      </c>
      <c r="K1883" s="66">
        <v>226.33034951771</v>
      </c>
    </row>
    <row r="1884" spans="4:11">
      <c r="D1884" s="66">
        <v>461.0459189721056</v>
      </c>
      <c r="E1884" s="66">
        <v>222.433881764918</v>
      </c>
      <c r="J1884" s="66">
        <v>83.047449727793307</v>
      </c>
      <c r="K1884" s="66">
        <v>226.43842607437301</v>
      </c>
    </row>
    <row r="1885" spans="4:11">
      <c r="D1885" s="66">
        <v>471.20599579417996</v>
      </c>
      <c r="E1885" s="66">
        <v>222.169371483817</v>
      </c>
      <c r="J1885" s="66">
        <v>111.28424562909237</v>
      </c>
      <c r="K1885" s="66">
        <v>224.225411699408</v>
      </c>
    </row>
    <row r="1886" spans="4:11">
      <c r="D1886" s="66">
        <v>480.4263476950394</v>
      </c>
      <c r="E1886" s="66">
        <v>217.83598006638601</v>
      </c>
      <c r="J1886" s="66">
        <v>128.80524802658437</v>
      </c>
      <c r="K1886" s="66">
        <v>225.90739976352199</v>
      </c>
    </row>
    <row r="1887" spans="4:11">
      <c r="D1887" s="66">
        <v>504.76878902694938</v>
      </c>
      <c r="E1887" s="66">
        <v>216.99189161877501</v>
      </c>
      <c r="J1887" s="66">
        <v>144.91919393541812</v>
      </c>
      <c r="K1887" s="66">
        <v>225.57235195011901</v>
      </c>
    </row>
    <row r="1888" spans="4:11">
      <c r="D1888" s="66">
        <v>523.83849852225842</v>
      </c>
      <c r="E1888" s="66">
        <v>217.11371822121501</v>
      </c>
      <c r="J1888" s="66">
        <v>175.39351874941914</v>
      </c>
      <c r="K1888" s="66">
        <v>225.41425850980599</v>
      </c>
    </row>
    <row r="1889" spans="1:11">
      <c r="A1889" s="66"/>
      <c r="B1889" s="66"/>
      <c r="D1889" s="66">
        <v>561.6669653995632</v>
      </c>
      <c r="E1889" s="66">
        <v>216.77753752540099</v>
      </c>
      <c r="J1889" s="66">
        <v>194.32358195632173</v>
      </c>
      <c r="K1889" s="66">
        <v>224.36022729333499</v>
      </c>
    </row>
    <row r="1890" spans="1:11">
      <c r="D1890" s="66">
        <v>574.35508746738935</v>
      </c>
      <c r="E1890" s="66">
        <v>215.27956331502401</v>
      </c>
      <c r="J1890" s="66">
        <v>196.27186770161526</v>
      </c>
      <c r="K1890" s="66">
        <v>224.596520998898</v>
      </c>
    </row>
    <row r="1891" spans="1:11">
      <c r="D1891" s="66">
        <v>574.89243621077412</v>
      </c>
      <c r="E1891" s="66">
        <v>210.808850630059</v>
      </c>
      <c r="J1891" s="66">
        <v>197.44744215204074</v>
      </c>
      <c r="K1891" s="66">
        <v>225.43389730343901</v>
      </c>
    </row>
    <row r="1892" spans="1:11">
      <c r="D1892" s="66">
        <v>577.00613955203426</v>
      </c>
      <c r="E1892" s="66">
        <v>209.708850630059</v>
      </c>
      <c r="J1892" s="66">
        <v>199.69479567860702</v>
      </c>
      <c r="K1892" s="66">
        <v>225.35036853685</v>
      </c>
    </row>
    <row r="1893" spans="1:11">
      <c r="A1893" s="176" t="s">
        <v>393</v>
      </c>
      <c r="B1893" s="176"/>
      <c r="D1893" s="176" t="s">
        <v>393</v>
      </c>
      <c r="E1893" s="176"/>
      <c r="G1893" s="176" t="s">
        <v>210</v>
      </c>
      <c r="H1893" s="176"/>
      <c r="J1893" s="176" t="s">
        <v>394</v>
      </c>
      <c r="K1893" s="176"/>
    </row>
    <row r="1894" spans="1:11">
      <c r="A1894" s="64" t="s">
        <v>345</v>
      </c>
      <c r="B1894" s="64" t="s">
        <v>346</v>
      </c>
      <c r="D1894" s="64" t="s">
        <v>345</v>
      </c>
      <c r="E1894" s="64" t="s">
        <v>346</v>
      </c>
      <c r="G1894" s="64" t="s">
        <v>345</v>
      </c>
      <c r="H1894" s="64" t="s">
        <v>346</v>
      </c>
      <c r="J1894" s="64" t="s">
        <v>345</v>
      </c>
      <c r="K1894" s="64" t="s">
        <v>346</v>
      </c>
    </row>
    <row r="1895" spans="1:11">
      <c r="A1895" s="66">
        <v>200.18954861057679</v>
      </c>
      <c r="B1895" s="66">
        <v>225.323461407472</v>
      </c>
      <c r="D1895" s="66">
        <v>623.52901547462477</v>
      </c>
      <c r="E1895" s="66">
        <v>212.688604750629</v>
      </c>
      <c r="G1895" s="66">
        <v>-2.4256985334430556</v>
      </c>
      <c r="H1895" s="66">
        <v>229.761824119284</v>
      </c>
      <c r="J1895" s="66">
        <v>87.103813488299807</v>
      </c>
      <c r="K1895" s="66">
        <v>227.600926866957</v>
      </c>
    </row>
    <row r="1896" spans="1:11">
      <c r="A1896" s="66">
        <v>206.18653557394236</v>
      </c>
      <c r="B1896" s="66">
        <v>224.97148629575301</v>
      </c>
      <c r="D1896" s="66">
        <v>656.27318867247141</v>
      </c>
      <c r="E1896" s="66">
        <v>212.741331966047</v>
      </c>
      <c r="G1896" s="66">
        <v>0</v>
      </c>
      <c r="H1896" s="66">
        <v>230.19399999999999</v>
      </c>
      <c r="J1896" s="66">
        <v>108.22258323832408</v>
      </c>
      <c r="K1896" s="66">
        <v>227.67320522071699</v>
      </c>
    </row>
    <row r="1897" spans="1:11">
      <c r="A1897" s="66">
        <v>238.46047687126176</v>
      </c>
      <c r="B1897" s="66">
        <v>224.964664941385</v>
      </c>
      <c r="D1897" s="66">
        <v>665.75610014627682</v>
      </c>
      <c r="E1897" s="66">
        <v>212.74993456143201</v>
      </c>
      <c r="G1897" s="66">
        <v>0.54372327572608681</v>
      </c>
      <c r="H1897" s="66">
        <v>229.93623710606201</v>
      </c>
      <c r="J1897" s="66">
        <v>108.77341892198788</v>
      </c>
      <c r="K1897" s="66">
        <v>228.15637260584299</v>
      </c>
    </row>
    <row r="1898" spans="1:11">
      <c r="A1898" s="66">
        <v>278.21727699752807</v>
      </c>
      <c r="B1898" s="66">
        <v>224.66224152659601</v>
      </c>
      <c r="D1898" s="66">
        <v>674.42308612034378</v>
      </c>
      <c r="E1898" s="66">
        <v>213.48736162952099</v>
      </c>
      <c r="G1898" s="66">
        <v>0.87564661877898153</v>
      </c>
      <c r="H1898" s="66">
        <v>229.98520262007801</v>
      </c>
      <c r="J1898" s="66">
        <v>109.23498482395162</v>
      </c>
      <c r="K1898" s="66">
        <v>228.16318682252501</v>
      </c>
    </row>
    <row r="1899" spans="1:11">
      <c r="A1899" s="66">
        <v>288.8763825263207</v>
      </c>
      <c r="B1899" s="66">
        <v>224.69195585492201</v>
      </c>
      <c r="D1899" s="66">
        <v>682.09311784661782</v>
      </c>
      <c r="E1899" s="66">
        <v>213.67970616929301</v>
      </c>
      <c r="G1899" s="66">
        <v>1.1988162082779292</v>
      </c>
      <c r="H1899" s="66">
        <v>229.680913706025</v>
      </c>
      <c r="J1899" s="66">
        <v>109.47376690022134</v>
      </c>
      <c r="K1899" s="66">
        <v>227.99589601263801</v>
      </c>
    </row>
    <row r="1900" spans="1:11">
      <c r="A1900" s="66">
        <v>289.71792068070511</v>
      </c>
      <c r="B1900" s="66">
        <v>224.888087349703</v>
      </c>
      <c r="D1900" s="66">
        <v>685.59249470544216</v>
      </c>
      <c r="E1900" s="66">
        <v>212.57970616929299</v>
      </c>
      <c r="G1900" s="66">
        <v>1.3218641815113235</v>
      </c>
      <c r="H1900" s="66">
        <v>229.674047765936</v>
      </c>
      <c r="J1900" s="66">
        <v>136.82893200472668</v>
      </c>
      <c r="K1900" s="66">
        <v>227.99737629526101</v>
      </c>
    </row>
    <row r="1901" spans="1:11">
      <c r="A1901" s="66">
        <v>290.32138121555136</v>
      </c>
      <c r="B1901" s="66">
        <v>224.83402379276299</v>
      </c>
      <c r="D1901" s="66">
        <v>693.59107038693151</v>
      </c>
      <c r="E1901" s="66">
        <v>210.57970616929299</v>
      </c>
      <c r="G1901" s="66">
        <v>2.3028654865099072</v>
      </c>
      <c r="H1901" s="66">
        <v>227.469342386736</v>
      </c>
      <c r="J1901" s="66">
        <v>136.97499872759721</v>
      </c>
      <c r="K1901" s="66">
        <v>228.11724411137601</v>
      </c>
    </row>
    <row r="1902" spans="1:11">
      <c r="A1902" s="66">
        <v>291.2077085146754</v>
      </c>
      <c r="B1902" s="66">
        <v>224.21580452970801</v>
      </c>
      <c r="D1902" s="66">
        <v>711.7046799856879</v>
      </c>
      <c r="E1902" s="66">
        <v>212.56114691586299</v>
      </c>
      <c r="G1902" s="66">
        <v>25.711961789515509</v>
      </c>
      <c r="H1902" s="66">
        <v>227.45095469183599</v>
      </c>
      <c r="J1902" s="66">
        <v>137.66587595360267</v>
      </c>
      <c r="K1902" s="66">
        <v>228.063188066647</v>
      </c>
    </row>
    <row r="1903" spans="1:11">
      <c r="A1903" s="66">
        <v>292.06956920464404</v>
      </c>
      <c r="B1903" s="66">
        <v>224.080810884676</v>
      </c>
      <c r="D1903" s="66">
        <v>713.35009171630873</v>
      </c>
      <c r="E1903" s="66">
        <v>212.97899421611601</v>
      </c>
      <c r="G1903" s="66">
        <v>25.746076326827286</v>
      </c>
      <c r="H1903" s="66">
        <v>229.156226894399</v>
      </c>
      <c r="J1903" s="66">
        <v>138.55707617057564</v>
      </c>
      <c r="K1903" s="66">
        <v>227.55599701384801</v>
      </c>
    </row>
    <row r="1904" spans="1:11">
      <c r="A1904" s="66">
        <v>294.02096767167956</v>
      </c>
      <c r="B1904" s="66">
        <v>225.13227392222501</v>
      </c>
      <c r="D1904" s="66">
        <v>713.74716041827969</v>
      </c>
      <c r="E1904" s="66">
        <v>212.98365154370799</v>
      </c>
      <c r="G1904" s="66">
        <v>26.307718621471999</v>
      </c>
      <c r="H1904" s="66">
        <v>229.17776447099101</v>
      </c>
      <c r="J1904" s="66">
        <v>139.67626348652342</v>
      </c>
      <c r="K1904" s="66">
        <v>227.785194705961</v>
      </c>
    </row>
    <row r="1905" spans="1:11">
      <c r="A1905" s="66">
        <v>298.06457136747639</v>
      </c>
      <c r="B1905" s="66">
        <v>224.96525083824801</v>
      </c>
      <c r="D1905" s="66">
        <v>721.2666568939818</v>
      </c>
      <c r="E1905" s="66">
        <v>216.59591111984099</v>
      </c>
      <c r="G1905" s="66">
        <v>26.315697739789496</v>
      </c>
      <c r="H1905" s="66">
        <v>229.60782618170501</v>
      </c>
      <c r="J1905" s="66">
        <v>140.2290124084675</v>
      </c>
      <c r="K1905" s="66">
        <v>227.99661964237001</v>
      </c>
    </row>
    <row r="1906" spans="1:11">
      <c r="A1906" s="66">
        <v>298.6096553120455</v>
      </c>
      <c r="B1906" s="66">
        <v>224.70488585605801</v>
      </c>
      <c r="D1906" s="66">
        <v>725.39009057878297</v>
      </c>
      <c r="E1906" s="66">
        <v>216.54899932604599</v>
      </c>
      <c r="G1906" s="66">
        <v>32.57053541998696</v>
      </c>
      <c r="H1906" s="66">
        <v>229.60522499699201</v>
      </c>
      <c r="J1906" s="66">
        <v>141.05730107306073</v>
      </c>
      <c r="K1906" s="66">
        <v>228.03898245374</v>
      </c>
    </row>
    <row r="1907" spans="1:11">
      <c r="A1907" s="66">
        <v>309.56791618130529</v>
      </c>
      <c r="B1907" s="66">
        <v>224.70771660238799</v>
      </c>
      <c r="D1907" s="66">
        <v>730.57538967663311</v>
      </c>
      <c r="E1907" s="66">
        <v>214.04341054938499</v>
      </c>
      <c r="G1907" s="66">
        <v>32.613231585471446</v>
      </c>
      <c r="H1907" s="66">
        <v>229.221775587389</v>
      </c>
      <c r="J1907" s="66">
        <v>141.37545859644004</v>
      </c>
      <c r="K1907" s="66">
        <v>227.80589570241301</v>
      </c>
    </row>
    <row r="1908" spans="1:11">
      <c r="A1908" s="66">
        <v>311.87823483909415</v>
      </c>
      <c r="B1908" s="66">
        <v>224.939213162317</v>
      </c>
      <c r="D1908" s="66">
        <v>738.14956270371806</v>
      </c>
      <c r="E1908" s="66">
        <v>214.376486896356</v>
      </c>
      <c r="G1908" s="66">
        <v>33.187052524707589</v>
      </c>
      <c r="H1908" s="66">
        <v>229.15040550377401</v>
      </c>
      <c r="J1908" s="66">
        <v>159.96338003413169</v>
      </c>
      <c r="K1908" s="66">
        <v>227.82609521791301</v>
      </c>
    </row>
    <row r="1909" spans="1:11">
      <c r="A1909" s="66">
        <v>336.79863889459165</v>
      </c>
      <c r="B1909" s="66">
        <v>224.98224529466401</v>
      </c>
      <c r="D1909" s="66">
        <v>741.78687848936465</v>
      </c>
      <c r="E1909" s="66">
        <v>215.26538338476399</v>
      </c>
      <c r="G1909" s="66">
        <v>33.282071087784388</v>
      </c>
      <c r="H1909" s="66">
        <v>227.87295380863301</v>
      </c>
      <c r="J1909" s="66">
        <v>160.17559592502542</v>
      </c>
      <c r="K1909" s="66">
        <v>227.976879998995</v>
      </c>
    </row>
    <row r="1910" spans="1:11">
      <c r="A1910" s="66">
        <v>347.93995636660469</v>
      </c>
      <c r="B1910" s="66">
        <v>224.944275801554</v>
      </c>
      <c r="D1910" s="66">
        <v>748.11119688702388</v>
      </c>
      <c r="E1910" s="66">
        <v>215.364124390348</v>
      </c>
      <c r="G1910" s="66">
        <v>40.31453327154486</v>
      </c>
      <c r="H1910" s="66">
        <v>227.55991461783299</v>
      </c>
      <c r="J1910" s="66">
        <v>160.63516313264373</v>
      </c>
      <c r="K1910" s="66">
        <v>228.000488958669</v>
      </c>
    </row>
    <row r="1911" spans="1:11">
      <c r="A1911" s="66">
        <v>358.5842255681971</v>
      </c>
      <c r="B1911" s="66">
        <v>224.298848807393</v>
      </c>
      <c r="D1911" s="66">
        <v>749.82143434857983</v>
      </c>
      <c r="E1911" s="66">
        <v>216.306341258603</v>
      </c>
      <c r="G1911" s="66">
        <v>43.833663736337883</v>
      </c>
      <c r="H1911" s="66">
        <v>229.75818040963401</v>
      </c>
      <c r="J1911" s="66">
        <v>160.8684486208507</v>
      </c>
      <c r="K1911" s="66">
        <v>227.684921425254</v>
      </c>
    </row>
    <row r="1912" spans="1:11">
      <c r="A1912" s="66">
        <v>385.12155277464791</v>
      </c>
      <c r="B1912" s="66">
        <v>224.24844779795501</v>
      </c>
      <c r="D1912" s="66">
        <v>764.47718933578437</v>
      </c>
      <c r="E1912" s="66">
        <v>217.43168533392799</v>
      </c>
      <c r="G1912" s="66">
        <v>47.28512017339785</v>
      </c>
      <c r="H1912" s="66">
        <v>229.77851557851801</v>
      </c>
      <c r="J1912" s="66">
        <v>180.15612635674188</v>
      </c>
      <c r="K1912" s="66">
        <v>227.705828597156</v>
      </c>
    </row>
    <row r="1913" spans="1:11">
      <c r="A1913" s="66">
        <v>390.12555451506762</v>
      </c>
      <c r="B1913" s="66">
        <v>223.72133347295701</v>
      </c>
      <c r="D1913" s="66">
        <v>775.87847108004576</v>
      </c>
      <c r="E1913" s="66">
        <v>218.04777379842699</v>
      </c>
      <c r="G1913" s="66">
        <v>47.680536472339249</v>
      </c>
      <c r="H1913" s="66">
        <v>229.16234340430501</v>
      </c>
      <c r="J1913" s="66">
        <v>181.03875167313743</v>
      </c>
      <c r="K1913" s="66">
        <v>228.61392964037501</v>
      </c>
    </row>
    <row r="1914" spans="1:11">
      <c r="A1914" s="66">
        <v>390.14856464916983</v>
      </c>
      <c r="B1914" s="66">
        <v>223.72140807026599</v>
      </c>
      <c r="D1914" s="66">
        <v>778.49758097878248</v>
      </c>
      <c r="E1914" s="66">
        <v>216.76385673085201</v>
      </c>
      <c r="G1914" s="66">
        <v>48.062044831442869</v>
      </c>
      <c r="H1914" s="66">
        <v>229.14296809905099</v>
      </c>
      <c r="J1914" s="66">
        <v>182.11787490394946</v>
      </c>
      <c r="K1914" s="66">
        <v>228.24356792768799</v>
      </c>
    </row>
    <row r="1915" spans="1:11">
      <c r="A1915" s="66">
        <v>393.62889667738091</v>
      </c>
      <c r="B1915" s="66">
        <v>223.59198753930801</v>
      </c>
      <c r="D1915" s="66">
        <v>779.2547423745749</v>
      </c>
      <c r="E1915" s="66">
        <v>215.172223378609</v>
      </c>
      <c r="G1915" s="66">
        <v>48.09341744346704</v>
      </c>
      <c r="H1915" s="66">
        <v>230.995052768101</v>
      </c>
      <c r="J1915" s="66">
        <v>183.26933817311615</v>
      </c>
      <c r="K1915" s="66">
        <v>227.95025855591101</v>
      </c>
    </row>
    <row r="1916" spans="1:11">
      <c r="A1916" s="66">
        <v>397.9539928519755</v>
      </c>
      <c r="B1916" s="66">
        <v>222.79944217947801</v>
      </c>
      <c r="D1916" s="66">
        <v>787.08917149815863</v>
      </c>
      <c r="E1916" s="66">
        <v>215.21238920089201</v>
      </c>
      <c r="G1916" s="66">
        <v>50.25049005587384</v>
      </c>
      <c r="H1916" s="66">
        <v>230.97130405521801</v>
      </c>
      <c r="J1916" s="66">
        <v>184.40465324107893</v>
      </c>
      <c r="K1916" s="66">
        <v>227.291746179353</v>
      </c>
    </row>
    <row r="1917" spans="1:11">
      <c r="A1917" s="66">
        <v>431.47849165495967</v>
      </c>
      <c r="B1917" s="66">
        <v>222.79257721699099</v>
      </c>
      <c r="D1917" s="66">
        <v>787.93294071102923</v>
      </c>
      <c r="E1917" s="66">
        <v>216.764587268204</v>
      </c>
      <c r="G1917" s="66">
        <v>55.900337877960027</v>
      </c>
      <c r="H1917" s="66">
        <v>230.37706232515899</v>
      </c>
      <c r="J1917" s="66">
        <v>190.49728737706141</v>
      </c>
      <c r="K1917" s="66">
        <v>227.603734971412</v>
      </c>
    </row>
    <row r="1918" spans="1:11">
      <c r="A1918" s="66">
        <v>464.68140644751486</v>
      </c>
      <c r="B1918" s="66">
        <v>222.89020960510501</v>
      </c>
      <c r="D1918" s="66">
        <v>789.17521614940392</v>
      </c>
      <c r="E1918" s="66">
        <v>216.79148656956301</v>
      </c>
      <c r="G1918" s="66">
        <v>57.810609034998272</v>
      </c>
      <c r="H1918" s="66">
        <v>230.54499999999999</v>
      </c>
      <c r="J1918" s="66">
        <v>191.51738548520078</v>
      </c>
      <c r="K1918" s="66">
        <v>227.15596969125701</v>
      </c>
    </row>
    <row r="1919" spans="1:11">
      <c r="A1919" s="66">
        <v>470.62860698420957</v>
      </c>
      <c r="B1919" s="66">
        <v>220.029273961673</v>
      </c>
      <c r="D1919" s="66">
        <v>791.97724427434514</v>
      </c>
      <c r="E1919" s="66">
        <v>222.77459686903799</v>
      </c>
      <c r="G1919" s="66">
        <v>58.193882214964916</v>
      </c>
      <c r="H1919" s="66">
        <v>230.30836447901899</v>
      </c>
      <c r="J1919" s="66">
        <v>192.54705331550764</v>
      </c>
      <c r="K1919" s="66">
        <v>226.58762757449301</v>
      </c>
    </row>
    <row r="1920" spans="1:11">
      <c r="A1920" s="66">
        <v>474.05613930189685</v>
      </c>
      <c r="B1920" s="66">
        <v>220.66691468904</v>
      </c>
      <c r="D1920" s="66">
        <v>794.34472450573401</v>
      </c>
      <c r="E1920" s="66">
        <v>222.884635881994</v>
      </c>
      <c r="G1920" s="66">
        <v>59.110351687794932</v>
      </c>
      <c r="H1920" s="66">
        <v>229.65691181516999</v>
      </c>
      <c r="J1920" s="66">
        <v>193.33578662367654</v>
      </c>
      <c r="K1920" s="66">
        <v>226.56713000488901</v>
      </c>
    </row>
    <row r="1921" spans="1:11">
      <c r="A1921" s="66">
        <v>478.35662066254258</v>
      </c>
      <c r="B1921" s="66">
        <v>219.53634277095301</v>
      </c>
      <c r="D1921" s="66">
        <v>795.06142743329383</v>
      </c>
      <c r="E1921" s="66">
        <v>230.699626635317</v>
      </c>
      <c r="G1921" s="66">
        <v>59.51124226777781</v>
      </c>
      <c r="H1921" s="66">
        <v>229.650580723199</v>
      </c>
      <c r="J1921" s="66">
        <v>194.08330466778904</v>
      </c>
      <c r="K1921" s="66">
        <v>226.86039314874299</v>
      </c>
    </row>
    <row r="1922" spans="1:11">
      <c r="A1922" s="66">
        <v>507.36607547528678</v>
      </c>
      <c r="B1922" s="66">
        <v>217.12598709583699</v>
      </c>
      <c r="D1922" s="66">
        <v>800.84110850911827</v>
      </c>
      <c r="E1922" s="66">
        <v>232.07092097097001</v>
      </c>
      <c r="G1922" s="66">
        <v>59.512242264190149</v>
      </c>
      <c r="H1922" s="66">
        <v>226.25058072319899</v>
      </c>
      <c r="J1922" s="66">
        <v>195.14783448594176</v>
      </c>
      <c r="K1922" s="66">
        <v>227.045684078938</v>
      </c>
    </row>
    <row r="1923" spans="1:11">
      <c r="A1923" s="66">
        <v>508.65101323874194</v>
      </c>
      <c r="B1923" s="66">
        <v>216.99189161877501</v>
      </c>
      <c r="D1923" s="66">
        <v>806.53709331594473</v>
      </c>
      <c r="E1923" s="66">
        <v>233.59031225738499</v>
      </c>
      <c r="G1923" s="66">
        <v>60.079000000000001</v>
      </c>
      <c r="H1923" s="66">
        <v>226.24799999999999</v>
      </c>
      <c r="J1923" s="66">
        <v>195.97841397202868</v>
      </c>
      <c r="K1923" s="66">
        <v>226.63653434211301</v>
      </c>
    </row>
    <row r="1924" spans="1:11">
      <c r="A1924" s="66">
        <v>527.64296202090236</v>
      </c>
      <c r="B1924" s="66">
        <v>216.823213919767</v>
      </c>
      <c r="D1924" s="66">
        <v>812.1805637142736</v>
      </c>
      <c r="E1924" s="66">
        <v>235.66552905325801</v>
      </c>
      <c r="G1924" s="66">
        <v>60.08</v>
      </c>
      <c r="H1924" s="66">
        <v>228.34800000000001</v>
      </c>
      <c r="J1924" s="66">
        <v>230.99240543364814</v>
      </c>
      <c r="K1924" s="66">
        <v>226.718110793237</v>
      </c>
    </row>
    <row r="1925" spans="1:11">
      <c r="A1925" s="66">
        <v>545.59883152304417</v>
      </c>
      <c r="B1925" s="66">
        <v>216.94117885738399</v>
      </c>
      <c r="D1925" s="66">
        <v>812.23876663135343</v>
      </c>
      <c r="E1925" s="66">
        <v>236.45937934935</v>
      </c>
      <c r="G1925" s="66">
        <v>60.4</v>
      </c>
      <c r="H1925" s="66">
        <v>228.34800000000001</v>
      </c>
      <c r="J1925" s="66">
        <v>232.3910810584803</v>
      </c>
      <c r="K1925" s="66">
        <v>227.011983653681</v>
      </c>
    </row>
    <row r="1926" spans="1:11">
      <c r="A1926" s="66">
        <v>561.46980840540141</v>
      </c>
      <c r="B1926" s="66">
        <v>217.77988705804799</v>
      </c>
      <c r="D1926" s="66">
        <v>812.30764127247028</v>
      </c>
      <c r="E1926" s="66">
        <v>236.483834351642</v>
      </c>
      <c r="G1926" s="66">
        <v>60.401000000000003</v>
      </c>
      <c r="H1926" s="66">
        <v>226.24799999999999</v>
      </c>
      <c r="J1926" s="66">
        <v>234.83575133120462</v>
      </c>
      <c r="K1926" s="66">
        <v>227.07841095438499</v>
      </c>
    </row>
    <row r="1927" spans="1:11">
      <c r="A1927" s="66">
        <v>573.46599248732093</v>
      </c>
      <c r="B1927" s="66">
        <v>216.06545592622101</v>
      </c>
      <c r="G1927" s="66">
        <v>66.400999999999996</v>
      </c>
      <c r="H1927" s="66">
        <v>226.24</v>
      </c>
      <c r="J1927" s="66">
        <v>235.2244899389853</v>
      </c>
      <c r="K1927" s="66">
        <v>226.2781201777</v>
      </c>
    </row>
    <row r="1928" spans="1:11">
      <c r="A1928" s="66">
        <v>581.84501408052768</v>
      </c>
      <c r="B1928" s="66">
        <v>216.07694735132799</v>
      </c>
      <c r="G1928" s="66">
        <v>66.402000000000001</v>
      </c>
      <c r="H1928" s="66">
        <v>228.44</v>
      </c>
      <c r="J1928" s="66">
        <v>235.95858323458688</v>
      </c>
      <c r="K1928" s="66">
        <v>226.16843674347299</v>
      </c>
    </row>
    <row r="1929" spans="1:11">
      <c r="A1929" s="66">
        <v>581.95169808966818</v>
      </c>
      <c r="B1929" s="66">
        <v>210.532312530799</v>
      </c>
      <c r="G1929" s="66">
        <v>66.701999999999998</v>
      </c>
      <c r="H1929" s="66">
        <v>228.44</v>
      </c>
      <c r="J1929" s="66">
        <v>236.42378050073273</v>
      </c>
      <c r="K1929" s="66">
        <v>226.61639163906199</v>
      </c>
    </row>
    <row r="1930" spans="1:11">
      <c r="A1930" s="66">
        <v>582.50234922694744</v>
      </c>
      <c r="B1930" s="66">
        <v>209.532312530799</v>
      </c>
      <c r="G1930" s="66">
        <v>66.703000000000003</v>
      </c>
      <c r="H1930" s="66">
        <v>228.16</v>
      </c>
      <c r="J1930" s="66">
        <v>236.44173836645044</v>
      </c>
      <c r="K1930" s="66">
        <v>226.63030333259101</v>
      </c>
    </row>
    <row r="1931" spans="1:11">
      <c r="A1931" s="66">
        <v>582.77767479603551</v>
      </c>
      <c r="B1931" s="66">
        <v>208.73231253079899</v>
      </c>
      <c r="G1931" s="66">
        <v>74.053776650059405</v>
      </c>
      <c r="H1931" s="66">
        <v>228.132543719257</v>
      </c>
      <c r="J1931" s="66">
        <v>237.60877303341252</v>
      </c>
      <c r="K1931" s="66">
        <v>226.62090021403901</v>
      </c>
    </row>
    <row r="1932" spans="1:11">
      <c r="A1932" s="66">
        <v>601.42277234786786</v>
      </c>
      <c r="B1932" s="66">
        <v>209.29031375202601</v>
      </c>
      <c r="G1932" s="66">
        <v>83.231137467406171</v>
      </c>
      <c r="H1932" s="66">
        <v>227.534756411751</v>
      </c>
      <c r="J1932" s="66">
        <v>239.52529570228995</v>
      </c>
      <c r="K1932" s="66">
        <v>227.28588132548299</v>
      </c>
    </row>
    <row r="1933" spans="1:11">
      <c r="A1933" s="66">
        <v>602.14521518544836</v>
      </c>
      <c r="B1933" s="66">
        <v>211.50360607577201</v>
      </c>
      <c r="G1933" s="66">
        <v>85.133105374347252</v>
      </c>
      <c r="H1933" s="66">
        <v>227.19941183543699</v>
      </c>
      <c r="J1933" s="66">
        <v>247.33786965596616</v>
      </c>
      <c r="K1933" s="66">
        <v>227.47817925154499</v>
      </c>
    </row>
    <row r="1934" spans="1:11">
      <c r="A1934" s="66">
        <v>608.39144350737308</v>
      </c>
      <c r="B1934" s="66">
        <v>213.31957552606099</v>
      </c>
      <c r="G1934" s="66">
        <v>85.982181384629726</v>
      </c>
      <c r="H1934" s="66">
        <v>227.29837170456599</v>
      </c>
      <c r="J1934" s="66">
        <v>247.83786747809114</v>
      </c>
      <c r="K1934" s="66">
        <v>226.57817925154501</v>
      </c>
    </row>
    <row r="1935" spans="1:11">
      <c r="A1935" s="66">
        <v>617.54119084788863</v>
      </c>
      <c r="B1935" s="66">
        <v>214.188604750629</v>
      </c>
      <c r="G1935" s="66">
        <v>86.36094061346833</v>
      </c>
      <c r="H1935" s="66">
        <v>227.704452173405</v>
      </c>
      <c r="J1935" s="66">
        <v>249.3378609360829</v>
      </c>
      <c r="K1935" s="66">
        <v>227.57817925154501</v>
      </c>
    </row>
    <row r="1936" spans="1:11">
      <c r="A1936" s="66">
        <v>622.53104469714924</v>
      </c>
      <c r="B1936" s="66">
        <v>213.688604750629</v>
      </c>
      <c r="G1936" s="66">
        <v>86.895799010853111</v>
      </c>
      <c r="H1936" s="66">
        <v>227.754062056549</v>
      </c>
      <c r="J1936" s="66">
        <v>275.76612601003831</v>
      </c>
      <c r="K1936" s="66">
        <v>226.371610666408</v>
      </c>
    </row>
    <row r="1937" spans="1:11">
      <c r="A1937" s="176" t="s">
        <v>394</v>
      </c>
      <c r="B1937" s="176"/>
      <c r="D1937" s="176" t="s">
        <v>394</v>
      </c>
      <c r="E1937" s="176"/>
      <c r="G1937" s="176" t="s">
        <v>211</v>
      </c>
      <c r="H1937" s="176"/>
      <c r="J1937" s="176" t="s">
        <v>212</v>
      </c>
      <c r="K1937" s="176"/>
    </row>
    <row r="1938" spans="1:11">
      <c r="A1938" s="64" t="s">
        <v>345</v>
      </c>
      <c r="B1938" s="64" t="s">
        <v>346</v>
      </c>
      <c r="D1938" s="64" t="s">
        <v>345</v>
      </c>
      <c r="E1938" s="64" t="s">
        <v>346</v>
      </c>
      <c r="G1938" s="64" t="s">
        <v>345</v>
      </c>
      <c r="H1938" s="64" t="s">
        <v>346</v>
      </c>
      <c r="J1938" s="64" t="s">
        <v>345</v>
      </c>
      <c r="K1938" s="64" t="s">
        <v>346</v>
      </c>
    </row>
    <row r="1939" spans="1:11">
      <c r="A1939" s="66">
        <v>276.43326937304221</v>
      </c>
      <c r="B1939" s="66">
        <v>227.33877839849799</v>
      </c>
      <c r="D1939" s="66">
        <v>663.23168604267858</v>
      </c>
      <c r="E1939" s="66">
        <v>216.93602245238799</v>
      </c>
      <c r="G1939" s="66">
        <v>-77.688865272829034</v>
      </c>
      <c r="H1939" s="66">
        <v>229.64458659595701</v>
      </c>
      <c r="J1939" s="66">
        <v>-0.80829429622591242</v>
      </c>
      <c r="K1939" s="66">
        <v>236.54479323937801</v>
      </c>
    </row>
    <row r="1940" spans="1:11">
      <c r="A1940" s="66">
        <v>277.23177337894253</v>
      </c>
      <c r="B1940" s="66">
        <v>227.60948472202199</v>
      </c>
      <c r="D1940" s="66">
        <v>666.99594143718514</v>
      </c>
      <c r="E1940" s="66">
        <v>216.451681080535</v>
      </c>
      <c r="G1940" s="66">
        <v>-65.458794658587195</v>
      </c>
      <c r="H1940" s="66">
        <v>229.42692025974799</v>
      </c>
      <c r="J1940" s="66">
        <v>0</v>
      </c>
      <c r="K1940" s="66">
        <v>236.76400000000001</v>
      </c>
    </row>
    <row r="1941" spans="1:11">
      <c r="A1941" s="66">
        <v>277.26777152004701</v>
      </c>
      <c r="B1941" s="66">
        <v>227.15937041174399</v>
      </c>
      <c r="D1941" s="66">
        <v>667.09139986671119</v>
      </c>
      <c r="E1941" s="66">
        <v>216.34642581399299</v>
      </c>
      <c r="G1941" s="66">
        <v>-65.04808260459572</v>
      </c>
      <c r="H1941" s="66">
        <v>229.54</v>
      </c>
      <c r="J1941" s="66">
        <v>0.45114739482695848</v>
      </c>
      <c r="K1941" s="66">
        <v>236.581657663838</v>
      </c>
    </row>
    <row r="1942" spans="1:11">
      <c r="A1942" s="66">
        <v>282.08083280176038</v>
      </c>
      <c r="B1942" s="66">
        <v>227.62702221714201</v>
      </c>
      <c r="D1942" s="66">
        <v>672.99590883217672</v>
      </c>
      <c r="E1942" s="66">
        <v>215.851681080535</v>
      </c>
      <c r="G1942" s="66">
        <v>-64.174424360760327</v>
      </c>
      <c r="H1942" s="66">
        <v>229.43773487972601</v>
      </c>
      <c r="J1942" s="66">
        <v>0.84001344209480766</v>
      </c>
      <c r="K1942" s="66">
        <v>236.004946539776</v>
      </c>
    </row>
    <row r="1943" spans="1:11">
      <c r="A1943" s="66">
        <v>282.13127023886256</v>
      </c>
      <c r="B1943" s="66">
        <v>227.364966541889</v>
      </c>
      <c r="D1943" s="66">
        <v>687.09129118847477</v>
      </c>
      <c r="E1943" s="66">
        <v>215.14642581399301</v>
      </c>
      <c r="G1943" s="66">
        <v>-60.534446555885786</v>
      </c>
      <c r="H1943" s="66">
        <v>228.58790058106601</v>
      </c>
      <c r="J1943" s="66">
        <v>13.459562245919139</v>
      </c>
      <c r="K1943" s="66">
        <v>235.79088313007901</v>
      </c>
    </row>
    <row r="1944" spans="1:11">
      <c r="A1944" s="66">
        <v>376.41086669011298</v>
      </c>
      <c r="B1944" s="66">
        <v>227.342947688669</v>
      </c>
      <c r="D1944" s="66">
        <v>742.09099230015238</v>
      </c>
      <c r="E1944" s="66">
        <v>216.44642581399299</v>
      </c>
      <c r="G1944" s="66">
        <v>-31.644854709956171</v>
      </c>
      <c r="H1944" s="66">
        <v>228.42475530438699</v>
      </c>
      <c r="J1944" s="66">
        <v>13.633461752418702</v>
      </c>
      <c r="K1944" s="66">
        <v>235.49910536217499</v>
      </c>
    </row>
    <row r="1945" spans="1:11">
      <c r="A1945" s="66">
        <v>376.76683429890136</v>
      </c>
      <c r="B1945" s="66">
        <v>227.54653660126999</v>
      </c>
      <c r="D1945" s="66">
        <v>749.79301593710034</v>
      </c>
      <c r="E1945" s="66">
        <v>223.392457411013</v>
      </c>
      <c r="G1945" s="66">
        <v>0</v>
      </c>
      <c r="H1945" s="66">
        <v>228.727</v>
      </c>
      <c r="J1945" s="66">
        <v>14.009063746847279</v>
      </c>
      <c r="K1945" s="66">
        <v>235.42946616446</v>
      </c>
    </row>
    <row r="1946" spans="1:11">
      <c r="A1946" s="66">
        <v>378.40040220580016</v>
      </c>
      <c r="B1946" s="66">
        <v>227.535015236719</v>
      </c>
      <c r="D1946" s="66">
        <v>783.71173241265149</v>
      </c>
      <c r="E1946" s="66">
        <v>232.52256095513101</v>
      </c>
      <c r="G1946" s="66">
        <v>0.76351231583209966</v>
      </c>
      <c r="H1946" s="66">
        <v>228.656839587707</v>
      </c>
      <c r="J1946" s="66">
        <v>16.786794507534982</v>
      </c>
      <c r="K1946" s="66">
        <v>234.04838652058501</v>
      </c>
    </row>
    <row r="1947" spans="1:11">
      <c r="A1947" s="66">
        <v>379.11575723832823</v>
      </c>
      <c r="B1947" s="66">
        <v>227.14912676254099</v>
      </c>
      <c r="G1947" s="66">
        <v>4.7580583304380353</v>
      </c>
      <c r="H1947" s="66">
        <v>224.43874043183001</v>
      </c>
      <c r="J1947" s="66">
        <v>17.986794505904527</v>
      </c>
      <c r="K1947" s="66">
        <v>232.848386520585</v>
      </c>
    </row>
    <row r="1948" spans="1:11">
      <c r="A1948" s="66">
        <v>379.74798920652864</v>
      </c>
      <c r="B1948" s="66">
        <v>227.11502339723501</v>
      </c>
      <c r="G1948" s="66">
        <v>19.119681585507394</v>
      </c>
      <c r="H1948" s="66">
        <v>221.66023422289601</v>
      </c>
      <c r="J1948" s="66">
        <v>22.826994755983065</v>
      </c>
      <c r="K1948" s="66">
        <v>233.10282641347999</v>
      </c>
    </row>
    <row r="1949" spans="1:11">
      <c r="A1949" s="66">
        <v>380.02360066502013</v>
      </c>
      <c r="B1949" s="66">
        <v>227.45472955169001</v>
      </c>
      <c r="G1949" s="66">
        <v>34.112752137323689</v>
      </c>
      <c r="H1949" s="66">
        <v>221.544257928191</v>
      </c>
      <c r="J1949" s="66">
        <v>23.826994743428795</v>
      </c>
      <c r="K1949" s="66">
        <v>234.20282641348001</v>
      </c>
    </row>
    <row r="1950" spans="1:11">
      <c r="A1950" s="66">
        <v>381.29154892956512</v>
      </c>
      <c r="B1950" s="66">
        <v>227.56623782978099</v>
      </c>
      <c r="G1950" s="66">
        <v>48.042877232960059</v>
      </c>
      <c r="H1950" s="66">
        <v>219.336478328645</v>
      </c>
      <c r="J1950" s="66">
        <v>25.567281236722728</v>
      </c>
      <c r="K1950" s="66">
        <v>234.94432211631599</v>
      </c>
    </row>
    <row r="1951" spans="1:11">
      <c r="A1951" s="66">
        <v>381.97578448697061</v>
      </c>
      <c r="B1951" s="66">
        <v>227.55199999999999</v>
      </c>
      <c r="G1951" s="66">
        <v>57.317066864756214</v>
      </c>
      <c r="H1951" s="66">
        <v>218.834649327736</v>
      </c>
      <c r="J1951" s="66">
        <v>27.285463390727788</v>
      </c>
      <c r="K1951" s="66">
        <v>235.843959739506</v>
      </c>
    </row>
    <row r="1952" spans="1:11">
      <c r="A1952" s="66">
        <v>389.71605926387673</v>
      </c>
      <c r="B1952" s="66">
        <v>227.421033121378</v>
      </c>
      <c r="G1952" s="66">
        <v>61.281516341517296</v>
      </c>
      <c r="H1952" s="66">
        <v>216.77373479210701</v>
      </c>
      <c r="J1952" s="66">
        <v>27.787971921124871</v>
      </c>
      <c r="K1952" s="66">
        <v>235.98078125194601</v>
      </c>
    </row>
    <row r="1953" spans="1:11">
      <c r="A1953" s="66">
        <v>390.15260595111954</v>
      </c>
      <c r="B1953" s="66">
        <v>226.340802482697</v>
      </c>
      <c r="G1953" s="66">
        <v>67.816797595837642</v>
      </c>
      <c r="H1953" s="66">
        <v>216.70625406253899</v>
      </c>
      <c r="J1953" s="66">
        <v>33.093400822836593</v>
      </c>
      <c r="K1953" s="66">
        <v>235.93883851037</v>
      </c>
    </row>
    <row r="1954" spans="1:11">
      <c r="A1954" s="66">
        <v>415.78859374859167</v>
      </c>
      <c r="B1954" s="66">
        <v>226.21309234499901</v>
      </c>
      <c r="G1954" s="66">
        <v>69.307143870757116</v>
      </c>
      <c r="H1954" s="66">
        <v>217.40324898730199</v>
      </c>
      <c r="J1954" s="66">
        <v>33.094400818844079</v>
      </c>
      <c r="K1954" s="66">
        <v>234.88883851036999</v>
      </c>
    </row>
    <row r="1955" spans="1:11">
      <c r="A1955" s="66">
        <v>416.10727670952338</v>
      </c>
      <c r="B1955" s="66">
        <v>225.00365641035799</v>
      </c>
      <c r="G1955" s="66">
        <v>70.887915992863938</v>
      </c>
      <c r="H1955" s="66">
        <v>217.294272947689</v>
      </c>
      <c r="J1955" s="66">
        <v>33.893000000000001</v>
      </c>
      <c r="K1955" s="66">
        <v>234.88900000000001</v>
      </c>
    </row>
    <row r="1956" spans="1:11">
      <c r="A1956" s="66">
        <v>419.07226998497401</v>
      </c>
      <c r="B1956" s="66">
        <v>223.411400439734</v>
      </c>
      <c r="G1956" s="66">
        <v>73.203933850563473</v>
      </c>
      <c r="H1956" s="66">
        <v>216.36792560061701</v>
      </c>
      <c r="J1956" s="66">
        <v>33.893400818017668</v>
      </c>
      <c r="K1956" s="66">
        <v>235.93983851037001</v>
      </c>
    </row>
    <row r="1957" spans="1:11">
      <c r="A1957" s="66">
        <v>421.80891146476063</v>
      </c>
      <c r="B1957" s="66">
        <v>223.38294668780401</v>
      </c>
      <c r="G1957" s="66">
        <v>77.203933851819869</v>
      </c>
      <c r="H1957" s="66">
        <v>213.167925600617</v>
      </c>
      <c r="J1957" s="66">
        <v>33.913400817943625</v>
      </c>
      <c r="K1957" s="66">
        <v>236.191</v>
      </c>
    </row>
    <row r="1958" spans="1:11">
      <c r="A1958" s="66">
        <v>422.62759465848075</v>
      </c>
      <c r="B1958" s="66">
        <v>222.73104216334099</v>
      </c>
      <c r="G1958" s="66">
        <v>99.540197800142053</v>
      </c>
      <c r="H1958" s="66">
        <v>214.41070647774001</v>
      </c>
      <c r="J1958" s="66">
        <v>34.337999024121878</v>
      </c>
      <c r="K1958" s="66">
        <v>236.18600000000001</v>
      </c>
    </row>
    <row r="1959" spans="1:11">
      <c r="A1959" s="66">
        <v>450.81920940894173</v>
      </c>
      <c r="B1959" s="66">
        <v>222.115197628087</v>
      </c>
      <c r="G1959" s="66">
        <v>102.54019779735184</v>
      </c>
      <c r="H1959" s="66">
        <v>216.51070647774</v>
      </c>
      <c r="J1959" s="66">
        <v>61.5642302590227</v>
      </c>
      <c r="K1959" s="66">
        <v>235.94788782627501</v>
      </c>
    </row>
    <row r="1960" spans="1:11">
      <c r="A1960" s="66">
        <v>451.57874320972644</v>
      </c>
      <c r="B1960" s="66">
        <v>222.459490607324</v>
      </c>
      <c r="G1960" s="66">
        <v>121.37123508423612</v>
      </c>
      <c r="H1960" s="66">
        <v>218.746668435131</v>
      </c>
      <c r="J1960" s="66">
        <v>63.610389411981366</v>
      </c>
      <c r="K1960" s="66">
        <v>236.09726402934601</v>
      </c>
    </row>
    <row r="1961" spans="1:11">
      <c r="A1961" s="66">
        <v>458.35543803127234</v>
      </c>
      <c r="B1961" s="66">
        <v>222.49682947393501</v>
      </c>
      <c r="G1961" s="66">
        <v>148.03448900255734</v>
      </c>
      <c r="H1961" s="66">
        <v>220.62597755567501</v>
      </c>
      <c r="J1961" s="66">
        <v>75.833235103037751</v>
      </c>
      <c r="K1961" s="66">
        <v>236.19651438611399</v>
      </c>
    </row>
    <row r="1962" spans="1:11">
      <c r="A1962" s="66">
        <v>461.05617194588558</v>
      </c>
      <c r="B1962" s="66">
        <v>223.86724640781</v>
      </c>
      <c r="G1962" s="66">
        <v>189.93269172418724</v>
      </c>
      <c r="H1962" s="66">
        <v>221.342521771126</v>
      </c>
      <c r="J1962" s="66">
        <v>77.751098156759809</v>
      </c>
      <c r="K1962" s="66">
        <v>236.736319937807</v>
      </c>
    </row>
    <row r="1963" spans="1:11">
      <c r="A1963" s="66">
        <v>465.46513506280417</v>
      </c>
      <c r="B1963" s="66">
        <v>224.11887015936199</v>
      </c>
      <c r="G1963" s="66">
        <v>252.01292847303083</v>
      </c>
      <c r="H1963" s="66">
        <v>219.969225134449</v>
      </c>
      <c r="J1963" s="66">
        <v>110.37523186390602</v>
      </c>
      <c r="K1963" s="66">
        <v>236.72471639541999</v>
      </c>
    </row>
    <row r="1964" spans="1:11">
      <c r="A1964" s="66">
        <v>474.13900159878455</v>
      </c>
      <c r="B1964" s="66">
        <v>220.607227630718</v>
      </c>
      <c r="G1964" s="66">
        <v>260.24291083421025</v>
      </c>
      <c r="H1964" s="66">
        <v>219.98322561463701</v>
      </c>
      <c r="J1964" s="66">
        <v>110.54364840473279</v>
      </c>
      <c r="K1964" s="66">
        <v>237.44191486165201</v>
      </c>
    </row>
    <row r="1965" spans="1:11">
      <c r="A1965" s="66">
        <v>474.31783902536955</v>
      </c>
      <c r="B1965" s="66">
        <v>220.599621426689</v>
      </c>
      <c r="G1965" s="66">
        <v>268.88062721370721</v>
      </c>
      <c r="H1965" s="66">
        <v>220.12771434671299</v>
      </c>
      <c r="J1965" s="66">
        <v>142.02166476881641</v>
      </c>
      <c r="K1965" s="66">
        <v>237.23667019147399</v>
      </c>
    </row>
    <row r="1966" spans="1:11">
      <c r="A1966" s="66">
        <v>480.5152238794883</v>
      </c>
      <c r="B1966" s="66">
        <v>220.16323178013701</v>
      </c>
      <c r="G1966" s="66">
        <v>314.12496411171099</v>
      </c>
      <c r="H1966" s="66">
        <v>219.07286406548999</v>
      </c>
      <c r="J1966" s="66">
        <v>144.27069076537279</v>
      </c>
      <c r="K1966" s="66">
        <v>237.43103795106401</v>
      </c>
    </row>
    <row r="1967" spans="1:11">
      <c r="A1967" s="66">
        <v>482.25719163291035</v>
      </c>
      <c r="B1967" s="66">
        <v>219.742658737422</v>
      </c>
      <c r="G1967" s="66">
        <v>316.83324266857585</v>
      </c>
      <c r="H1967" s="66">
        <v>219.148483729048</v>
      </c>
      <c r="J1967" s="66">
        <v>144.27169076884542</v>
      </c>
      <c r="K1967" s="66">
        <v>237.58103795106399</v>
      </c>
    </row>
    <row r="1968" spans="1:11">
      <c r="A1968" s="66">
        <v>487.04443868114589</v>
      </c>
      <c r="B1968" s="66">
        <v>219.84180564151399</v>
      </c>
      <c r="G1968" s="66">
        <v>340.47645238998047</v>
      </c>
      <c r="H1968" s="66">
        <v>236.041593249274</v>
      </c>
      <c r="J1968" s="66">
        <v>144.42169071160365</v>
      </c>
      <c r="K1968" s="66">
        <v>237.582037951064</v>
      </c>
    </row>
    <row r="1969" spans="1:11">
      <c r="A1969" s="66">
        <v>503.28893324211913</v>
      </c>
      <c r="B1969" s="66">
        <v>222.26513816980901</v>
      </c>
      <c r="J1969" s="66">
        <v>144.42269071414313</v>
      </c>
      <c r="K1969" s="66">
        <v>237.18203795106399</v>
      </c>
    </row>
    <row r="1970" spans="1:11">
      <c r="A1970" s="66">
        <v>508.38528357954351</v>
      </c>
      <c r="B1970" s="66">
        <v>222.67287226871201</v>
      </c>
      <c r="J1970" s="66">
        <v>144.872690562012</v>
      </c>
      <c r="K1970" s="66">
        <v>237.18303795106399</v>
      </c>
    </row>
    <row r="1971" spans="1:11">
      <c r="A1971" s="66">
        <v>515.92028883578371</v>
      </c>
      <c r="B1971" s="66">
        <v>222.15025798444401</v>
      </c>
      <c r="J1971" s="66">
        <v>144.87369055522007</v>
      </c>
      <c r="K1971" s="66">
        <v>237.68303795106399</v>
      </c>
    </row>
    <row r="1972" spans="1:11">
      <c r="A1972" s="66">
        <v>522.84852983559938</v>
      </c>
      <c r="B1972" s="66">
        <v>221.19019216176599</v>
      </c>
      <c r="J1972" s="66">
        <v>145.02369050730789</v>
      </c>
      <c r="K1972" s="66">
        <v>237.684037951064</v>
      </c>
    </row>
    <row r="1973" spans="1:11">
      <c r="A1973" s="66">
        <v>554.31952903938668</v>
      </c>
      <c r="B1973" s="66">
        <v>221.70408911362901</v>
      </c>
      <c r="J1973" s="66">
        <v>145.02469051031574</v>
      </c>
      <c r="K1973" s="66">
        <v>237.53403795106399</v>
      </c>
    </row>
    <row r="1974" spans="1:11">
      <c r="A1974" s="66">
        <v>558.81166377901604</v>
      </c>
      <c r="B1974" s="66">
        <v>222.130614863707</v>
      </c>
      <c r="J1974" s="66">
        <v>146.78483270738934</v>
      </c>
      <c r="K1974" s="66">
        <v>237.26902551216401</v>
      </c>
    </row>
    <row r="1975" spans="1:11">
      <c r="A1975" s="66">
        <v>565.5613011768263</v>
      </c>
      <c r="B1975" s="66">
        <v>222.93116879466999</v>
      </c>
      <c r="J1975" s="66">
        <v>154.45059423191134</v>
      </c>
      <c r="K1975" s="66">
        <v>237.28825564678999</v>
      </c>
    </row>
    <row r="1976" spans="1:11">
      <c r="A1976" s="66">
        <v>576.27972977018408</v>
      </c>
      <c r="B1976" s="66">
        <v>222.53375129737699</v>
      </c>
      <c r="J1976" s="66">
        <v>156.37982924581314</v>
      </c>
      <c r="K1976" s="66">
        <v>237.01869139131301</v>
      </c>
    </row>
    <row r="1977" spans="1:11">
      <c r="A1977" s="66">
        <v>603.90097079716509</v>
      </c>
      <c r="B1977" s="66">
        <v>222.57548778397299</v>
      </c>
      <c r="J1977" s="66">
        <v>174.30381732070026</v>
      </c>
      <c r="K1977" s="66">
        <v>237.18588462831201</v>
      </c>
    </row>
    <row r="1978" spans="1:11">
      <c r="A1978" s="66">
        <v>626.83026821737803</v>
      </c>
      <c r="B1978" s="66">
        <v>222.49874674843699</v>
      </c>
      <c r="J1978" s="66">
        <v>174.65381732104115</v>
      </c>
      <c r="K1978" s="66">
        <v>237.18688462831199</v>
      </c>
    </row>
    <row r="1979" spans="1:11">
      <c r="A1979" s="66">
        <v>647.61247681420662</v>
      </c>
      <c r="B1979" s="66">
        <v>221.92226444365099</v>
      </c>
      <c r="J1979" s="66">
        <v>174.65481731518236</v>
      </c>
      <c r="K1979" s="66">
        <v>236.53688462831201</v>
      </c>
    </row>
    <row r="1980" spans="1:11">
      <c r="A1980" s="66">
        <v>655.60945504107531</v>
      </c>
      <c r="B1980" s="66">
        <v>220.69989478941599</v>
      </c>
      <c r="J1980" s="66">
        <v>187.7421052102294</v>
      </c>
      <c r="K1980" s="66">
        <v>236.49281319170601</v>
      </c>
    </row>
    <row r="1981" spans="1:11">
      <c r="A1981" s="176" t="s">
        <v>395</v>
      </c>
      <c r="B1981" s="176"/>
      <c r="D1981" s="176" t="s">
        <v>395</v>
      </c>
      <c r="E1981" s="176"/>
      <c r="G1981" s="176" t="s">
        <v>213</v>
      </c>
      <c r="H1981" s="176"/>
      <c r="J1981" s="176" t="s">
        <v>396</v>
      </c>
      <c r="K1981" s="176"/>
    </row>
    <row r="1982" spans="1:11">
      <c r="A1982" s="64" t="s">
        <v>345</v>
      </c>
      <c r="B1982" s="64" t="s">
        <v>346</v>
      </c>
      <c r="D1982" s="64" t="s">
        <v>345</v>
      </c>
      <c r="E1982" s="64" t="s">
        <v>346</v>
      </c>
      <c r="G1982" s="64" t="s">
        <v>345</v>
      </c>
      <c r="H1982" s="64" t="s">
        <v>346</v>
      </c>
      <c r="J1982" s="64" t="s">
        <v>345</v>
      </c>
      <c r="K1982" s="64" t="s">
        <v>346</v>
      </c>
    </row>
    <row r="1983" spans="1:11">
      <c r="A1983" s="66">
        <v>187.74310521370199</v>
      </c>
      <c r="B1983" s="66">
        <v>236.74281319170601</v>
      </c>
      <c r="D1983" s="66">
        <v>606.90824633465445</v>
      </c>
      <c r="E1983" s="66">
        <v>225.46284743857299</v>
      </c>
      <c r="G1983" s="66">
        <v>-51.918447747186299</v>
      </c>
      <c r="H1983" s="66">
        <v>242.94499999999999</v>
      </c>
      <c r="J1983" s="66">
        <v>149.95102216663906</v>
      </c>
      <c r="K1983" s="66">
        <v>225.136154321916</v>
      </c>
    </row>
    <row r="1984" spans="1:11">
      <c r="A1984" s="66">
        <v>188.14310515670113</v>
      </c>
      <c r="B1984" s="66">
        <v>236.74381319170601</v>
      </c>
      <c r="D1984" s="66">
        <v>623.45029503867579</v>
      </c>
      <c r="E1984" s="66">
        <v>226.75588319129599</v>
      </c>
      <c r="G1984" s="66">
        <v>-49.918447747186349</v>
      </c>
      <c r="H1984" s="66">
        <v>242.95099999999999</v>
      </c>
      <c r="J1984" s="66">
        <v>170.21020432423893</v>
      </c>
      <c r="K1984" s="66">
        <v>221.462686864018</v>
      </c>
    </row>
    <row r="1985" spans="1:11">
      <c r="A1985" s="66">
        <v>188.19310514788629</v>
      </c>
      <c r="B1985" s="66">
        <v>236.093813191706</v>
      </c>
      <c r="D1985" s="66">
        <v>623.45029503867579</v>
      </c>
      <c r="E1985" s="66">
        <v>227.84558831912901</v>
      </c>
      <c r="G1985" s="66">
        <v>0</v>
      </c>
      <c r="H1985" s="66">
        <v>246.166</v>
      </c>
      <c r="J1985" s="66">
        <v>173.20928636598001</v>
      </c>
      <c r="K1985" s="66">
        <v>221.962686864018</v>
      </c>
    </row>
    <row r="1986" spans="1:11">
      <c r="A1986" s="66">
        <v>217.28901687065533</v>
      </c>
      <c r="B1986" s="66">
        <v>236.050743681695</v>
      </c>
      <c r="D1986" s="66">
        <v>625.94863093169067</v>
      </c>
      <c r="E1986" s="66">
        <v>227.85588319129599</v>
      </c>
      <c r="G1986" s="66">
        <v>1.0551243286975487</v>
      </c>
      <c r="H1986" s="66">
        <v>243.65452208359201</v>
      </c>
      <c r="J1986" s="66">
        <v>175.70852140655077</v>
      </c>
      <c r="K1986" s="66">
        <v>224.462686864018</v>
      </c>
    </row>
    <row r="1987" spans="1:11">
      <c r="A1987" s="66">
        <v>217.29001687319482</v>
      </c>
      <c r="B1987" s="66">
        <v>236.25074368169501</v>
      </c>
      <c r="D1987" s="66">
        <v>626.82717015001072</v>
      </c>
      <c r="E1987" s="66">
        <v>226.875261530241</v>
      </c>
      <c r="G1987" s="66">
        <v>4.3863226856721154</v>
      </c>
      <c r="H1987" s="66">
        <v>243.709194398059</v>
      </c>
      <c r="J1987" s="66">
        <v>189.79400924927145</v>
      </c>
      <c r="K1987" s="66">
        <v>224.66255760259</v>
      </c>
    </row>
    <row r="1988" spans="1:11">
      <c r="A1988" s="66">
        <v>218.29001674446098</v>
      </c>
      <c r="B1988" s="66">
        <v>236.15074368169499</v>
      </c>
      <c r="D1988" s="66">
        <v>629.32547406140554</v>
      </c>
      <c r="E1988" s="66">
        <v>226.880261530241</v>
      </c>
      <c r="G1988" s="66">
        <v>4.3996448905206238</v>
      </c>
      <c r="H1988" s="66">
        <v>243.64496677422801</v>
      </c>
      <c r="J1988" s="66">
        <v>190.72801616923081</v>
      </c>
      <c r="K1988" s="66">
        <v>226.94479165905801</v>
      </c>
    </row>
    <row r="1989" spans="1:11">
      <c r="A1989" s="66">
        <v>233.04832759004088</v>
      </c>
      <c r="B1989" s="66">
        <v>228.294299799263</v>
      </c>
      <c r="D1989" s="66">
        <v>629.82513484331162</v>
      </c>
      <c r="E1989" s="66">
        <v>228.375261530241</v>
      </c>
      <c r="G1989" s="66">
        <v>4.4096434719462261</v>
      </c>
      <c r="H1989" s="66">
        <v>241.79496677422799</v>
      </c>
      <c r="J1989" s="66">
        <v>200.08519383927054</v>
      </c>
      <c r="K1989" s="66">
        <v>227.081342224368</v>
      </c>
    </row>
    <row r="1990" spans="1:11">
      <c r="A1990" s="66">
        <v>242.04832555382225</v>
      </c>
      <c r="B1990" s="66">
        <v>228.394299799263</v>
      </c>
      <c r="D1990" s="66">
        <v>653.74774749509481</v>
      </c>
      <c r="E1990" s="66">
        <v>228.81203723976799</v>
      </c>
      <c r="G1990" s="66">
        <v>5.8094459153100226</v>
      </c>
      <c r="H1990" s="66">
        <v>241.79596677422799</v>
      </c>
      <c r="J1990" s="66">
        <v>208.22752057918888</v>
      </c>
      <c r="K1990" s="66">
        <v>226.918301154386</v>
      </c>
    </row>
    <row r="1991" spans="1:11">
      <c r="A1991" s="66">
        <v>248.01779958306454</v>
      </c>
      <c r="B1991" s="66">
        <v>232.39959640764701</v>
      </c>
      <c r="D1991" s="66">
        <v>653.8016546290803</v>
      </c>
      <c r="E1991" s="66">
        <v>228.88368205045299</v>
      </c>
      <c r="G1991" s="66">
        <v>5.8194445070710374</v>
      </c>
      <c r="H1991" s="66">
        <v>238.195966774228</v>
      </c>
      <c r="J1991" s="66">
        <v>218.09697808815463</v>
      </c>
      <c r="K1991" s="66">
        <v>232.03427551821699</v>
      </c>
    </row>
    <row r="1992" spans="1:11">
      <c r="A1992" s="66">
        <v>251.97517960956102</v>
      </c>
      <c r="B1992" s="66">
        <v>232.52478802932501</v>
      </c>
      <c r="D1992" s="66">
        <v>663.79953859644183</v>
      </c>
      <c r="E1992" s="66">
        <v>233.38368205045299</v>
      </c>
      <c r="G1992" s="66">
        <v>5.9694233374931631</v>
      </c>
      <c r="H1992" s="66">
        <v>238.095966774228</v>
      </c>
      <c r="J1992" s="66">
        <v>229.37571815301143</v>
      </c>
      <c r="K1992" s="66">
        <v>232.01748495079099</v>
      </c>
    </row>
    <row r="1993" spans="1:11">
      <c r="A1993" s="66">
        <v>252.10588157988329</v>
      </c>
      <c r="B1993" s="66">
        <v>232.83890999943199</v>
      </c>
      <c r="D1993" s="66">
        <v>693.79319049945605</v>
      </c>
      <c r="E1993" s="66">
        <v>231.88368205045299</v>
      </c>
      <c r="G1993" s="66">
        <v>5.9704231990149079</v>
      </c>
      <c r="H1993" s="66">
        <v>236.79596677422799</v>
      </c>
      <c r="J1993" s="66">
        <v>238.10594539262888</v>
      </c>
      <c r="K1993" s="66">
        <v>230.948022220783</v>
      </c>
    </row>
    <row r="1994" spans="1:11">
      <c r="A1994" s="66">
        <v>253.21527773246595</v>
      </c>
      <c r="B1994" s="66">
        <v>232.81313610102501</v>
      </c>
      <c r="G1994" s="66">
        <v>14.268313149750574</v>
      </c>
      <c r="H1994" s="66">
        <v>236.74468012054899</v>
      </c>
      <c r="J1994" s="66">
        <v>239.99319403554739</v>
      </c>
      <c r="K1994" s="66">
        <v>231.183476223669</v>
      </c>
    </row>
    <row r="1995" spans="1:11">
      <c r="A1995" s="66">
        <v>253.44944541758997</v>
      </c>
      <c r="B1995" s="66">
        <v>232.64240545518501</v>
      </c>
      <c r="G1995" s="66">
        <v>14.318311305088125</v>
      </c>
      <c r="H1995" s="66">
        <v>237.34468012054899</v>
      </c>
      <c r="J1995" s="66">
        <v>251.03557397878257</v>
      </c>
      <c r="K1995" s="66">
        <v>232.776596131296</v>
      </c>
    </row>
    <row r="1996" spans="1:11">
      <c r="A1996" s="66">
        <v>278.41401332872363</v>
      </c>
      <c r="B1996" s="66">
        <v>232.90828993019099</v>
      </c>
      <c r="G1996" s="66">
        <v>15.618263230163649</v>
      </c>
      <c r="H1996" s="66">
        <v>237.34568012054899</v>
      </c>
      <c r="J1996" s="66">
        <v>262.00331584875659</v>
      </c>
      <c r="K1996" s="66">
        <v>232.57552433445301</v>
      </c>
    </row>
    <row r="1997" spans="1:11">
      <c r="A1997" s="66">
        <v>278.91437173788449</v>
      </c>
      <c r="B1997" s="66">
        <v>231.89626046903501</v>
      </c>
      <c r="G1997" s="66">
        <v>15.71825953096886</v>
      </c>
      <c r="H1997" s="66">
        <v>236.645680120549</v>
      </c>
      <c r="J1997" s="66">
        <v>267.84636848972627</v>
      </c>
      <c r="K1997" s="66">
        <v>231.739785678494</v>
      </c>
    </row>
    <row r="1998" spans="1:11">
      <c r="A1998" s="66">
        <v>299.30219032236226</v>
      </c>
      <c r="B1998" s="66">
        <v>230.90392016990799</v>
      </c>
      <c r="G1998" s="66">
        <v>17.982753719504501</v>
      </c>
      <c r="H1998" s="66">
        <v>236.665484996115</v>
      </c>
      <c r="J1998" s="66">
        <v>276.53960805651394</v>
      </c>
      <c r="K1998" s="66">
        <v>231.82037350232301</v>
      </c>
    </row>
    <row r="1999" spans="1:11">
      <c r="A1999" s="66">
        <v>323.28577346953864</v>
      </c>
      <c r="B1999" s="66">
        <v>232.46805593383701</v>
      </c>
      <c r="G1999" s="66">
        <v>27.019851838035876</v>
      </c>
      <c r="H1999" s="66">
        <v>229.35006526842199</v>
      </c>
      <c r="J1999" s="66">
        <v>292.13129207018881</v>
      </c>
      <c r="K1999" s="66">
        <v>231.98981374537701</v>
      </c>
    </row>
    <row r="2000" spans="1:11">
      <c r="A2000" s="66">
        <v>329.57138550073444</v>
      </c>
      <c r="B2000" s="66">
        <v>232.39235381617601</v>
      </c>
      <c r="G2000" s="66">
        <v>33.794357910931055</v>
      </c>
      <c r="H2000" s="66">
        <v>229.24629244338001</v>
      </c>
      <c r="J2000" s="66">
        <v>317.0925398563059</v>
      </c>
      <c r="K2000" s="66">
        <v>230.730943672704</v>
      </c>
    </row>
    <row r="2001" spans="1:11">
      <c r="A2001" s="66">
        <v>341.33860258207886</v>
      </c>
      <c r="B2001" s="66">
        <v>231.88800000000001</v>
      </c>
      <c r="G2001" s="66">
        <v>39.583622780386534</v>
      </c>
      <c r="H2001" s="66">
        <v>227.97917649763099</v>
      </c>
      <c r="J2001" s="66">
        <v>324.68683430161622</v>
      </c>
      <c r="K2001" s="66">
        <v>228.60622627587901</v>
      </c>
    </row>
    <row r="2002" spans="1:11">
      <c r="A2002" s="66">
        <v>345.34014826691242</v>
      </c>
      <c r="B2002" s="66">
        <v>231.849880707144</v>
      </c>
      <c r="G2002" s="66">
        <v>41.836222038897553</v>
      </c>
      <c r="H2002" s="66">
        <v>227.59612640903401</v>
      </c>
      <c r="J2002" s="66">
        <v>364.3785360739771</v>
      </c>
      <c r="K2002" s="66">
        <v>228.858940679847</v>
      </c>
    </row>
    <row r="2003" spans="1:11">
      <c r="A2003" s="66">
        <v>356.75264421909026</v>
      </c>
      <c r="B2003" s="66">
        <v>228.253289811906</v>
      </c>
      <c r="G2003" s="66">
        <v>44.583257136698442</v>
      </c>
      <c r="H2003" s="66">
        <v>226.97917649763099</v>
      </c>
      <c r="J2003" s="66">
        <v>378.02654133762718</v>
      </c>
      <c r="K2003" s="66">
        <v>229.27398504744701</v>
      </c>
    </row>
    <row r="2004" spans="1:11">
      <c r="A2004" s="66">
        <v>370.79195316858829</v>
      </c>
      <c r="B2004" s="66">
        <v>227.19591044360899</v>
      </c>
      <c r="G2004" s="66">
        <v>54.634675439316474</v>
      </c>
      <c r="H2004" s="66">
        <v>227.437471569992</v>
      </c>
      <c r="J2004" s="66">
        <v>379.14985067532785</v>
      </c>
      <c r="K2004" s="66">
        <v>233.785868857363</v>
      </c>
    </row>
    <row r="2005" spans="1:11">
      <c r="A2005" s="66">
        <v>375.77660241019885</v>
      </c>
      <c r="B2005" s="66">
        <v>228.77363653609899</v>
      </c>
      <c r="G2005" s="66">
        <v>55.717972961286321</v>
      </c>
      <c r="H2005" s="66">
        <v>227.73339748809599</v>
      </c>
      <c r="J2005" s="66">
        <v>379.67188018712449</v>
      </c>
      <c r="K2005" s="66">
        <v>233.77858665092899</v>
      </c>
    </row>
    <row r="2006" spans="1:11">
      <c r="A2006" s="66">
        <v>383.26631284987991</v>
      </c>
      <c r="B2006" s="66">
        <v>227.46946897772901</v>
      </c>
      <c r="G2006" s="66">
        <v>55.82606784573094</v>
      </c>
      <c r="H2006" s="66">
        <v>228.992422245966</v>
      </c>
      <c r="J2006" s="66">
        <v>379.76712179302939</v>
      </c>
      <c r="K2006" s="66">
        <v>233.53414082358699</v>
      </c>
    </row>
    <row r="2007" spans="1:11">
      <c r="A2007" s="66">
        <v>388.15884198210688</v>
      </c>
      <c r="B2007" s="66">
        <v>226.16376168789</v>
      </c>
      <c r="G2007" s="66">
        <v>58.509560274446514</v>
      </c>
      <c r="H2007" s="66">
        <v>228.90636165969701</v>
      </c>
      <c r="J2007" s="66">
        <v>382.9795132822324</v>
      </c>
      <c r="K2007" s="66">
        <v>233.75035261498101</v>
      </c>
    </row>
    <row r="2008" spans="1:11">
      <c r="A2008" s="66">
        <v>411.02059318558014</v>
      </c>
      <c r="B2008" s="66">
        <v>225.74547055399401</v>
      </c>
      <c r="G2008" s="66">
        <v>58.835653472209238</v>
      </c>
      <c r="H2008" s="66">
        <v>230.41373339702099</v>
      </c>
      <c r="J2008" s="66">
        <v>385.01954755082573</v>
      </c>
      <c r="K2008" s="66">
        <v>234.28851945003501</v>
      </c>
    </row>
    <row r="2009" spans="1:11">
      <c r="A2009" s="66">
        <v>411.54834579175991</v>
      </c>
      <c r="B2009" s="66">
        <v>223.9644028253</v>
      </c>
      <c r="G2009" s="66">
        <v>58.893769929878331</v>
      </c>
      <c r="H2009" s="66">
        <v>230.486065106539</v>
      </c>
      <c r="J2009" s="66">
        <v>385.8630681157789</v>
      </c>
      <c r="K2009" s="66">
        <v>242.12376457968</v>
      </c>
    </row>
    <row r="2010" spans="1:11">
      <c r="A2010" s="66">
        <v>421.6644304545249</v>
      </c>
      <c r="B2010" s="66">
        <v>224.11104831929501</v>
      </c>
      <c r="G2010" s="66">
        <v>59.066274006168484</v>
      </c>
      <c r="H2010" s="66">
        <v>228.82730300185301</v>
      </c>
      <c r="J2010" s="66">
        <v>386.96297190346002</v>
      </c>
      <c r="K2010" s="66">
        <v>242.12020919829899</v>
      </c>
    </row>
    <row r="2011" spans="1:11">
      <c r="A2011" s="66">
        <v>424.66443046164557</v>
      </c>
      <c r="B2011" s="66">
        <v>221.61104831929501</v>
      </c>
      <c r="G2011" s="66">
        <v>63.135727014074575</v>
      </c>
      <c r="H2011" s="66">
        <v>228.753131801802</v>
      </c>
      <c r="J2011" s="66">
        <v>386.96297190346002</v>
      </c>
      <c r="K2011" s="66">
        <v>243.69459067586399</v>
      </c>
    </row>
    <row r="2012" spans="1:11">
      <c r="A2012" s="66">
        <v>455.45861822204046</v>
      </c>
      <c r="B2012" s="66">
        <v>221.427265686053</v>
      </c>
      <c r="G2012" s="66">
        <v>65.649028930706578</v>
      </c>
      <c r="H2012" s="66">
        <v>229.37764271205501</v>
      </c>
      <c r="J2012" s="66">
        <v>387.54435750587749</v>
      </c>
      <c r="K2012" s="66">
        <v>243.69459067586399</v>
      </c>
    </row>
    <row r="2013" spans="1:11">
      <c r="A2013" s="66">
        <v>460.1729164345756</v>
      </c>
      <c r="B2013" s="66">
        <v>221.995738184706</v>
      </c>
      <c r="G2013" s="66">
        <v>65.658847095207022</v>
      </c>
      <c r="H2013" s="66">
        <v>232.95682822803201</v>
      </c>
      <c r="J2013" s="66">
        <v>396.08085531573988</v>
      </c>
      <c r="K2013" s="66">
        <v>244.352201524527</v>
      </c>
    </row>
    <row r="2014" spans="1:11">
      <c r="A2014" s="66">
        <v>470.99039579731004</v>
      </c>
      <c r="B2014" s="66">
        <v>222.29913583185001</v>
      </c>
      <c r="G2014" s="66">
        <v>71.792110181052749</v>
      </c>
      <c r="H2014" s="66">
        <v>233.01647594660599</v>
      </c>
      <c r="J2014" s="66">
        <v>397.58171445768374</v>
      </c>
      <c r="K2014" s="66">
        <v>244.379619422145</v>
      </c>
    </row>
    <row r="2015" spans="1:11">
      <c r="A2015" s="66">
        <v>486.66167107269246</v>
      </c>
      <c r="B2015" s="66">
        <v>222.024856264178</v>
      </c>
      <c r="G2015" s="66">
        <v>72.210923531903063</v>
      </c>
      <c r="H2015" s="66">
        <v>228.737786897804</v>
      </c>
      <c r="J2015" s="66">
        <v>397.92143241945428</v>
      </c>
      <c r="K2015" s="66">
        <v>244.056249106975</v>
      </c>
    </row>
    <row r="2016" spans="1:11">
      <c r="A2016" s="66">
        <v>493.40081742932517</v>
      </c>
      <c r="B2016" s="66">
        <v>221.337644655606</v>
      </c>
      <c r="G2016" s="66">
        <v>78.551533134128505</v>
      </c>
      <c r="H2016" s="66">
        <v>228.78307442286399</v>
      </c>
      <c r="J2016" s="66">
        <v>397.92243239133171</v>
      </c>
      <c r="K2016" s="66">
        <v>243.75624910697499</v>
      </c>
    </row>
    <row r="2017" spans="1:11">
      <c r="A2017" s="66">
        <v>501.40081741425331</v>
      </c>
      <c r="B2017" s="66">
        <v>220.13764465560601</v>
      </c>
      <c r="G2017" s="66">
        <v>79.013979497150416</v>
      </c>
      <c r="H2017" s="66">
        <v>224.329871710341</v>
      </c>
      <c r="J2017" s="66">
        <v>400.17747611889183</v>
      </c>
      <c r="K2017" s="66">
        <v>243.72799666504201</v>
      </c>
    </row>
    <row r="2018" spans="1:11">
      <c r="A2018" s="66">
        <v>523.95411212208785</v>
      </c>
      <c r="B2018" s="66">
        <v>221.10624862207101</v>
      </c>
      <c r="G2018" s="66">
        <v>116.96159055963204</v>
      </c>
      <c r="H2018" s="66">
        <v>224.304570597175</v>
      </c>
    </row>
    <row r="2019" spans="1:11">
      <c r="A2019" s="66">
        <v>534.15268790901291</v>
      </c>
      <c r="B2019" s="66">
        <v>225.60033171731499</v>
      </c>
      <c r="G2019" s="66">
        <v>117.02110087631503</v>
      </c>
      <c r="H2019" s="66">
        <v>228.815954581254</v>
      </c>
    </row>
    <row r="2020" spans="1:11">
      <c r="A2020" s="66">
        <v>535.87259935903091</v>
      </c>
      <c r="B2020" s="66">
        <v>227.51458372995501</v>
      </c>
      <c r="G2020" s="66">
        <v>119.48261726244512</v>
      </c>
      <c r="H2020" s="66">
        <v>228.79804305246901</v>
      </c>
    </row>
    <row r="2021" spans="1:11">
      <c r="A2021" s="66">
        <v>555.94716660118945</v>
      </c>
      <c r="B2021" s="66">
        <v>227.59770542575899</v>
      </c>
      <c r="G2021" s="66">
        <v>120.55202031870567</v>
      </c>
      <c r="H2021" s="66">
        <v>230.973780928379</v>
      </c>
    </row>
    <row r="2022" spans="1:11">
      <c r="A2022" s="66">
        <v>563.14291792795666</v>
      </c>
      <c r="B2022" s="66">
        <v>227.41771242665999</v>
      </c>
      <c r="G2022" s="66">
        <v>142.55713747609505</v>
      </c>
      <c r="H2022" s="66">
        <v>230.84213892520199</v>
      </c>
    </row>
    <row r="2023" spans="1:11">
      <c r="A2023" s="66">
        <v>565.60859674012409</v>
      </c>
      <c r="B2023" s="66">
        <v>225.628920566901</v>
      </c>
      <c r="G2023" s="66">
        <v>144.17729793689642</v>
      </c>
      <c r="H2023" s="66">
        <v>230.51558353228401</v>
      </c>
    </row>
    <row r="2024" spans="1:11">
      <c r="A2024" s="66">
        <v>585.05645357995104</v>
      </c>
      <c r="B2024" s="66">
        <v>225.627161073471</v>
      </c>
      <c r="G2024" s="66">
        <v>148.45103895858907</v>
      </c>
      <c r="H2024" s="66">
        <v>227.636154321916</v>
      </c>
    </row>
    <row r="2025" spans="1:11">
      <c r="A2025" s="176" t="s">
        <v>214</v>
      </c>
      <c r="B2025" s="176"/>
      <c r="D2025" s="176" t="s">
        <v>397</v>
      </c>
      <c r="E2025" s="176"/>
      <c r="G2025" s="176" t="s">
        <v>215</v>
      </c>
      <c r="H2025" s="176"/>
      <c r="J2025" s="176" t="s">
        <v>398</v>
      </c>
      <c r="K2025" s="176"/>
    </row>
    <row r="2026" spans="1:11">
      <c r="A2026" s="64" t="s">
        <v>345</v>
      </c>
      <c r="B2026" s="64" t="s">
        <v>346</v>
      </c>
      <c r="D2026" s="64" t="s">
        <v>345</v>
      </c>
      <c r="E2026" s="64" t="s">
        <v>346</v>
      </c>
      <c r="G2026" s="64" t="s">
        <v>345</v>
      </c>
      <c r="H2026" s="64" t="s">
        <v>346</v>
      </c>
      <c r="J2026" s="64" t="s">
        <v>345</v>
      </c>
      <c r="K2026" s="64" t="s">
        <v>346</v>
      </c>
    </row>
    <row r="2027" spans="1:11">
      <c r="A2027" s="66">
        <v>-52.1180829109313</v>
      </c>
      <c r="B2027" s="66">
        <v>243.625</v>
      </c>
      <c r="D2027" s="66">
        <v>143.4983456740178</v>
      </c>
      <c r="E2027" s="66">
        <v>230.71201056180601</v>
      </c>
      <c r="G2027" s="66">
        <v>-6.414072613808866</v>
      </c>
      <c r="H2027" s="66">
        <v>239.03300595357999</v>
      </c>
      <c r="J2027" s="66">
        <v>199.0077159719809</v>
      </c>
      <c r="K2027" s="66">
        <v>228.841421319923</v>
      </c>
    </row>
    <row r="2028" spans="1:11">
      <c r="A2028" s="66">
        <v>-50.118082910931285</v>
      </c>
      <c r="B2028" s="66">
        <v>243.61</v>
      </c>
      <c r="D2028" s="66">
        <v>149.26137246267413</v>
      </c>
      <c r="E2028" s="66">
        <v>225.71164655008101</v>
      </c>
      <c r="G2028" s="66">
        <v>-2.0576788691418582</v>
      </c>
      <c r="H2028" s="66">
        <v>239.28922210785899</v>
      </c>
      <c r="J2028" s="66">
        <v>210.22292706580109</v>
      </c>
      <c r="K2028" s="66">
        <v>229.166334640998</v>
      </c>
    </row>
    <row r="2029" spans="1:11">
      <c r="A2029" s="66">
        <v>0</v>
      </c>
      <c r="B2029" s="66">
        <v>245.572</v>
      </c>
      <c r="D2029" s="66">
        <v>151.51156224222299</v>
      </c>
      <c r="E2029" s="66">
        <v>225.05820050391301</v>
      </c>
      <c r="G2029" s="66">
        <v>-1.920809303786762</v>
      </c>
      <c r="H2029" s="66">
        <v>239.066</v>
      </c>
      <c r="J2029" s="66">
        <v>217.64081304796403</v>
      </c>
      <c r="K2029" s="66">
        <v>229.942873545748</v>
      </c>
    </row>
    <row r="2030" spans="1:11">
      <c r="A2030" s="66">
        <v>0.84622522284414126</v>
      </c>
      <c r="B2030" s="66">
        <v>243.71914712345901</v>
      </c>
      <c r="D2030" s="66">
        <v>152.43909947862451</v>
      </c>
      <c r="E2030" s="66">
        <v>224.49716550907499</v>
      </c>
      <c r="G2030" s="66">
        <v>-1.0889521887567195</v>
      </c>
      <c r="H2030" s="66">
        <v>239.06569058180699</v>
      </c>
      <c r="J2030" s="66">
        <v>233.30799771296361</v>
      </c>
      <c r="K2030" s="66">
        <v>230.19681304551699</v>
      </c>
    </row>
    <row r="2031" spans="1:11">
      <c r="A2031" s="66">
        <v>4.1652388683365267</v>
      </c>
      <c r="B2031" s="66">
        <v>243.712025030001</v>
      </c>
      <c r="D2031" s="66">
        <v>162.64571893428121</v>
      </c>
      <c r="E2031" s="66">
        <v>221.031415514755</v>
      </c>
      <c r="G2031" s="66">
        <v>-0.35290442453880078</v>
      </c>
      <c r="H2031" s="66">
        <v>239.77747073855701</v>
      </c>
      <c r="J2031" s="66">
        <v>250.28775512608158</v>
      </c>
      <c r="K2031" s="66">
        <v>229.75994093775401</v>
      </c>
    </row>
    <row r="2032" spans="1:11">
      <c r="A2032" s="66">
        <v>4.2189520253936719</v>
      </c>
      <c r="B2032" s="66">
        <v>241.77007519902199</v>
      </c>
      <c r="D2032" s="66">
        <v>178.60594857468203</v>
      </c>
      <c r="E2032" s="66">
        <v>224.46420017066799</v>
      </c>
      <c r="G2032" s="66">
        <v>0</v>
      </c>
      <c r="H2032" s="66">
        <v>240.07499999999999</v>
      </c>
      <c r="J2032" s="66">
        <v>257.92231615420923</v>
      </c>
      <c r="K2032" s="66">
        <v>229.08661344175101</v>
      </c>
    </row>
    <row r="2033" spans="1:11">
      <c r="A2033" s="66">
        <v>5.5685352868730362</v>
      </c>
      <c r="B2033" s="66">
        <v>241.74840150434699</v>
      </c>
      <c r="D2033" s="66">
        <v>190.99410004884965</v>
      </c>
      <c r="E2033" s="66">
        <v>226.95917220661599</v>
      </c>
      <c r="G2033" s="66">
        <v>0.30338658382875477</v>
      </c>
      <c r="H2033" s="66">
        <v>239.90059209351099</v>
      </c>
      <c r="J2033" s="66">
        <v>264.78625680680335</v>
      </c>
      <c r="K2033" s="66">
        <v>228.54877536612301</v>
      </c>
    </row>
    <row r="2034" spans="1:11">
      <c r="A2034" s="66">
        <v>5.6190432958366632</v>
      </c>
      <c r="B2034" s="66">
        <v>238.21908468215099</v>
      </c>
      <c r="D2034" s="66">
        <v>198.80756736470116</v>
      </c>
      <c r="E2034" s="66">
        <v>227.09177957825199</v>
      </c>
      <c r="G2034" s="66">
        <v>0.30438658611704889</v>
      </c>
      <c r="H2034" s="66">
        <v>240.00059209351099</v>
      </c>
      <c r="J2034" s="66">
        <v>272.78625674494901</v>
      </c>
      <c r="K2034" s="66">
        <v>227.648775366123</v>
      </c>
    </row>
    <row r="2035" spans="1:11">
      <c r="A2035" s="66">
        <v>5.8095510293186789</v>
      </c>
      <c r="B2035" s="66">
        <v>238.146946152753</v>
      </c>
      <c r="D2035" s="66">
        <v>199.26768897492926</v>
      </c>
      <c r="E2035" s="66">
        <v>226.23062694823301</v>
      </c>
      <c r="G2035" s="66">
        <v>0.60438658372763032</v>
      </c>
      <c r="H2035" s="66">
        <v>240.00159209351099</v>
      </c>
      <c r="J2035" s="66">
        <v>279.78625669431955</v>
      </c>
      <c r="K2035" s="66">
        <v>227.44877536612299</v>
      </c>
    </row>
    <row r="2036" spans="1:11">
      <c r="A2036" s="66">
        <v>5.8556887855972644</v>
      </c>
      <c r="B2036" s="66">
        <v>236.92320496762099</v>
      </c>
      <c r="D2036" s="66">
        <v>202.05899847320305</v>
      </c>
      <c r="E2036" s="66">
        <v>226.375087902459</v>
      </c>
      <c r="G2036" s="66">
        <v>0.60538658648216725</v>
      </c>
      <c r="H2036" s="66">
        <v>239.42159209351101</v>
      </c>
      <c r="J2036" s="66">
        <v>309.70564774825249</v>
      </c>
      <c r="K2036" s="66">
        <v>228.69480175905599</v>
      </c>
    </row>
    <row r="2037" spans="1:11">
      <c r="A2037" s="66">
        <v>14.065142875017381</v>
      </c>
      <c r="B2037" s="66">
        <v>236.842906726953</v>
      </c>
      <c r="D2037" s="66">
        <v>212.24060846049633</v>
      </c>
      <c r="E2037" s="66">
        <v>229.72595085395099</v>
      </c>
      <c r="G2037" s="66">
        <v>1.6053865808464727</v>
      </c>
      <c r="H2037" s="66">
        <v>239.41159209351099</v>
      </c>
      <c r="J2037" s="66">
        <v>336.11692087746161</v>
      </c>
      <c r="K2037" s="66">
        <v>228.673574551987</v>
      </c>
    </row>
    <row r="2038" spans="1:11">
      <c r="A2038" s="66">
        <v>14.299000635228316</v>
      </c>
      <c r="B2038" s="66">
        <v>237.43051358652099</v>
      </c>
      <c r="D2038" s="66">
        <v>215.15947520186984</v>
      </c>
      <c r="E2038" s="66">
        <v>231.98928483594099</v>
      </c>
      <c r="G2038" s="66">
        <v>1.6063865836010096</v>
      </c>
      <c r="H2038" s="66">
        <v>239.991592093511</v>
      </c>
      <c r="J2038" s="66">
        <v>356.66869506654626</v>
      </c>
      <c r="K2038" s="66">
        <v>230.76914732313</v>
      </c>
    </row>
    <row r="2039" spans="1:11">
      <c r="A2039" s="66">
        <v>14.61407312759753</v>
      </c>
      <c r="B2039" s="66">
        <v>237.41720378714001</v>
      </c>
      <c r="D2039" s="66">
        <v>237.04433253059486</v>
      </c>
      <c r="E2039" s="66">
        <v>231.597234631839</v>
      </c>
      <c r="G2039" s="66">
        <v>8.0810040879903866</v>
      </c>
      <c r="H2039" s="66">
        <v>239.739456336426</v>
      </c>
      <c r="J2039" s="66">
        <v>372.79201849963266</v>
      </c>
      <c r="K2039" s="66">
        <v>229.267107358326</v>
      </c>
    </row>
    <row r="2040" spans="1:11">
      <c r="A2040" s="66">
        <v>14.615071267588686</v>
      </c>
      <c r="B2040" s="66">
        <v>237.16720378714001</v>
      </c>
      <c r="D2040" s="66">
        <v>250.99345632876353</v>
      </c>
      <c r="E2040" s="66">
        <v>232.78615862785401</v>
      </c>
      <c r="G2040" s="66">
        <v>9.610962650186659</v>
      </c>
      <c r="H2040" s="66">
        <v>238.98413498395399</v>
      </c>
      <c r="J2040" s="66">
        <v>386.68402317540995</v>
      </c>
      <c r="K2040" s="66">
        <v>229.11033805474901</v>
      </c>
    </row>
    <row r="2041" spans="1:11">
      <c r="A2041" s="66">
        <v>15.323750944579835</v>
      </c>
      <c r="B2041" s="66">
        <v>237.16820378713999</v>
      </c>
      <c r="D2041" s="66">
        <v>260.81939483292865</v>
      </c>
      <c r="E2041" s="66">
        <v>231.68449295737901</v>
      </c>
      <c r="G2041" s="66">
        <v>10.561569968381491</v>
      </c>
      <c r="H2041" s="66">
        <v>239.01890216775399</v>
      </c>
      <c r="J2041" s="66">
        <v>393.2436925639368</v>
      </c>
      <c r="K2041" s="66">
        <v>230.18578384808899</v>
      </c>
    </row>
    <row r="2042" spans="1:11">
      <c r="A2042" s="66">
        <v>15.324749084570991</v>
      </c>
      <c r="B2042" s="66">
        <v>237.43820378714</v>
      </c>
      <c r="D2042" s="66">
        <v>272.49459693187902</v>
      </c>
      <c r="E2042" s="66">
        <v>232.40767667430899</v>
      </c>
      <c r="G2042" s="66">
        <v>11.042045243441171</v>
      </c>
      <c r="H2042" s="66">
        <v>239.25800269294501</v>
      </c>
      <c r="J2042" s="66">
        <v>405.32779027174485</v>
      </c>
      <c r="K2042" s="66">
        <v>231.56669769184001</v>
      </c>
    </row>
    <row r="2043" spans="1:11">
      <c r="A2043" s="66">
        <v>15.594246990231639</v>
      </c>
      <c r="B2043" s="66">
        <v>237.43920378714</v>
      </c>
      <c r="D2043" s="66">
        <v>287.3981328664189</v>
      </c>
      <c r="E2043" s="66">
        <v>232.12715719072</v>
      </c>
      <c r="G2043" s="66">
        <v>36.373834252471141</v>
      </c>
      <c r="H2043" s="66">
        <v>239.205370353045</v>
      </c>
      <c r="J2043" s="66">
        <v>408.37432114849986</v>
      </c>
      <c r="K2043" s="66">
        <v>233.584483222313</v>
      </c>
    </row>
    <row r="2044" spans="1:11">
      <c r="A2044" s="66">
        <v>15.694061037254381</v>
      </c>
      <c r="B2044" s="66">
        <v>236.71920378714</v>
      </c>
      <c r="D2044" s="66">
        <v>308.32380703631281</v>
      </c>
      <c r="E2044" s="66">
        <v>230.92227748800499</v>
      </c>
      <c r="G2044" s="66">
        <v>36.683564940841165</v>
      </c>
      <c r="H2044" s="66">
        <v>238.967214827818</v>
      </c>
      <c r="J2044" s="66">
        <v>414.5849608415806</v>
      </c>
      <c r="K2044" s="66">
        <v>234.426279346352</v>
      </c>
    </row>
    <row r="2045" spans="1:11">
      <c r="A2045" s="66">
        <v>17.89226100062999</v>
      </c>
      <c r="B2045" s="66">
        <v>236.309949437786</v>
      </c>
      <c r="D2045" s="66">
        <v>321.89211511004817</v>
      </c>
      <c r="E2045" s="66">
        <v>229.653655564817</v>
      </c>
      <c r="G2045" s="66">
        <v>37.390671315409541</v>
      </c>
      <c r="H2045" s="66">
        <v>238.92772393188301</v>
      </c>
      <c r="J2045" s="66">
        <v>418.05895310566098</v>
      </c>
      <c r="K2045" s="66">
        <v>236.67592685688999</v>
      </c>
    </row>
    <row r="2046" spans="1:11">
      <c r="A2046" s="66">
        <v>29.044101897379974</v>
      </c>
      <c r="B2046" s="66">
        <v>230.58447109315699</v>
      </c>
      <c r="D2046" s="66">
        <v>333.7994596112361</v>
      </c>
      <c r="E2046" s="66">
        <v>228.153655564817</v>
      </c>
      <c r="G2046" s="66">
        <v>37.843286630745304</v>
      </c>
      <c r="H2046" s="66">
        <v>239.12859211275301</v>
      </c>
      <c r="J2046" s="66">
        <v>420.89897984558195</v>
      </c>
      <c r="K2046" s="66">
        <v>236.67923046092599</v>
      </c>
    </row>
    <row r="2047" spans="1:11">
      <c r="A2047" s="66">
        <v>32.656914339427686</v>
      </c>
      <c r="B2047" s="66">
        <v>230.21366719596199</v>
      </c>
      <c r="D2047" s="66">
        <v>335.78401702927704</v>
      </c>
      <c r="E2047" s="66">
        <v>227.153655564817</v>
      </c>
      <c r="G2047" s="66">
        <v>40.200192047663371</v>
      </c>
      <c r="H2047" s="66">
        <v>239.069363036445</v>
      </c>
      <c r="J2047" s="66">
        <v>425.1339570672414</v>
      </c>
      <c r="K2047" s="66">
        <v>235.01742546330701</v>
      </c>
    </row>
    <row r="2048" spans="1:11">
      <c r="A2048" s="66">
        <v>39.458797816741438</v>
      </c>
      <c r="B2048" s="66">
        <v>227.97390881890701</v>
      </c>
      <c r="D2048" s="66">
        <v>352.77774390377209</v>
      </c>
      <c r="E2048" s="66">
        <v>228.03374956109499</v>
      </c>
      <c r="G2048" s="66">
        <v>41.23256773884173</v>
      </c>
      <c r="H2048" s="66">
        <v>239.467864407625</v>
      </c>
      <c r="J2048" s="66">
        <v>474.33913796241342</v>
      </c>
      <c r="K2048" s="66">
        <v>234.16039409198501</v>
      </c>
    </row>
    <row r="2049" spans="1:11">
      <c r="A2049" s="66">
        <v>43.457497547235093</v>
      </c>
      <c r="B2049" s="66">
        <v>226.17390881890699</v>
      </c>
      <c r="D2049" s="66">
        <v>363.74893537523985</v>
      </c>
      <c r="E2049" s="66">
        <v>229.07568496722999</v>
      </c>
      <c r="G2049" s="66">
        <v>41.971416120977935</v>
      </c>
      <c r="H2049" s="66">
        <v>239.44787945492999</v>
      </c>
      <c r="J2049" s="66">
        <v>477.96745626711021</v>
      </c>
      <c r="K2049" s="66">
        <v>232.23868747794299</v>
      </c>
    </row>
    <row r="2050" spans="1:11">
      <c r="A2050" s="66">
        <v>54.501136036388559</v>
      </c>
      <c r="B2050" s="66">
        <v>227.93911006831101</v>
      </c>
      <c r="D2050" s="66">
        <v>374.92401799430604</v>
      </c>
      <c r="E2050" s="66">
        <v>229.53449383027899</v>
      </c>
      <c r="G2050" s="66">
        <v>42.565732752151504</v>
      </c>
      <c r="H2050" s="66">
        <v>238.99709089099301</v>
      </c>
      <c r="J2050" s="66">
        <v>510.81452902798287</v>
      </c>
      <c r="K2050" s="66">
        <v>230.65505418607299</v>
      </c>
    </row>
    <row r="2051" spans="1:11">
      <c r="A2051" s="66">
        <v>54.709899415242113</v>
      </c>
      <c r="B2051" s="66">
        <v>228.35894595197701</v>
      </c>
      <c r="D2051" s="66">
        <v>380.88664844529842</v>
      </c>
      <c r="E2051" s="66">
        <v>232.80333193975201</v>
      </c>
      <c r="G2051" s="66">
        <v>44.894007635401934</v>
      </c>
      <c r="H2051" s="66">
        <v>238.967184519265</v>
      </c>
      <c r="J2051" s="66">
        <v>515.05141017137635</v>
      </c>
      <c r="K2051" s="66">
        <v>230.639677483703</v>
      </c>
    </row>
    <row r="2052" spans="1:11">
      <c r="A2052" s="66">
        <v>58.025579658112875</v>
      </c>
      <c r="B2052" s="66">
        <v>229.03250219127801</v>
      </c>
      <c r="D2052" s="66">
        <v>384.42505367351453</v>
      </c>
      <c r="E2052" s="66">
        <v>234.15841358733601</v>
      </c>
      <c r="G2052" s="66">
        <v>45.044006166217585</v>
      </c>
      <c r="H2052" s="66">
        <v>239.66718451926499</v>
      </c>
      <c r="J2052" s="66">
        <v>516.2601152449048</v>
      </c>
      <c r="K2052" s="66">
        <v>230.87835522194001</v>
      </c>
    </row>
    <row r="2053" spans="1:11">
      <c r="A2053" s="66">
        <v>58.031614393545297</v>
      </c>
      <c r="B2053" s="66">
        <v>230.499608773945</v>
      </c>
      <c r="D2053" s="66">
        <v>384.72465873118091</v>
      </c>
      <c r="E2053" s="66">
        <v>242.138524751375</v>
      </c>
      <c r="G2053" s="66">
        <v>45.843998380876876</v>
      </c>
      <c r="H2053" s="66">
        <v>239.668184519265</v>
      </c>
      <c r="J2053" s="66">
        <v>519.83020155794827</v>
      </c>
      <c r="K2053" s="66">
        <v>230.90464712298299</v>
      </c>
    </row>
    <row r="2054" spans="1:11">
      <c r="A2054" s="66">
        <v>58.42297798867709</v>
      </c>
      <c r="B2054" s="66">
        <v>230.501206295934</v>
      </c>
      <c r="D2054" s="66">
        <v>386.02499999999998</v>
      </c>
      <c r="E2054" s="66">
        <v>242.138524751375</v>
      </c>
      <c r="G2054" s="66">
        <v>45.844998362670104</v>
      </c>
      <c r="H2054" s="66">
        <v>239.46818451926501</v>
      </c>
      <c r="J2054" s="66">
        <v>521.58515637431594</v>
      </c>
      <c r="K2054" s="66">
        <v>230.140041576572</v>
      </c>
    </row>
    <row r="2055" spans="1:11">
      <c r="A2055" s="66">
        <v>58.521866988546215</v>
      </c>
      <c r="B2055" s="66">
        <v>228.46791413377801</v>
      </c>
      <c r="D2055" s="66">
        <v>386.02499999999998</v>
      </c>
      <c r="E2055" s="66">
        <v>243.589574790775</v>
      </c>
      <c r="G2055" s="66">
        <v>60.558088461070867</v>
      </c>
      <c r="H2055" s="66">
        <v>239.55522449343999</v>
      </c>
      <c r="J2055" s="66">
        <v>572.5756305009952</v>
      </c>
      <c r="K2055" s="66">
        <v>229.40059624442199</v>
      </c>
    </row>
    <row r="2056" spans="1:11">
      <c r="A2056" s="66">
        <v>62.889450974482521</v>
      </c>
      <c r="B2056" s="66">
        <v>228.728829351153</v>
      </c>
      <c r="D2056" s="66">
        <v>389.50464223561414</v>
      </c>
      <c r="E2056" s="66">
        <v>243.589574790775</v>
      </c>
      <c r="G2056" s="66">
        <v>62.258333979271249</v>
      </c>
      <c r="H2056" s="66">
        <v>240.41216233530301</v>
      </c>
      <c r="J2056" s="66">
        <v>577.23866199503937</v>
      </c>
      <c r="K2056" s="66">
        <v>230.72136762839199</v>
      </c>
    </row>
    <row r="2057" spans="1:11">
      <c r="A2057" s="66">
        <v>65.153114626043546</v>
      </c>
      <c r="B2057" s="66">
        <v>229.02962467355499</v>
      </c>
      <c r="D2057" s="66">
        <v>390.51390302126816</v>
      </c>
      <c r="E2057" s="66">
        <v>243.92034750206901</v>
      </c>
      <c r="G2057" s="66">
        <v>99.344419003334039</v>
      </c>
      <c r="H2057" s="66">
        <v>240.651015649534</v>
      </c>
      <c r="J2057" s="66">
        <v>581.6097940350204</v>
      </c>
      <c r="K2057" s="66">
        <v>233.47322253003401</v>
      </c>
    </row>
    <row r="2058" spans="1:11">
      <c r="A2058" s="66">
        <v>65.199740702127599</v>
      </c>
      <c r="B2058" s="66">
        <v>232.777322875056</v>
      </c>
      <c r="D2058" s="66">
        <v>390.62030438574141</v>
      </c>
      <c r="E2058" s="66">
        <v>244.47749160600401</v>
      </c>
      <c r="G2058" s="66">
        <v>156.45182655937464</v>
      </c>
      <c r="H2058" s="66">
        <v>238.10305076383</v>
      </c>
      <c r="J2058" s="66">
        <v>586.50287075001245</v>
      </c>
      <c r="K2058" s="66">
        <v>234.36426279834501</v>
      </c>
    </row>
    <row r="2059" spans="1:11">
      <c r="A2059" s="66">
        <v>71.198481456758259</v>
      </c>
      <c r="B2059" s="66">
        <v>232.75996987784899</v>
      </c>
      <c r="D2059" s="66">
        <v>393.02462327857734</v>
      </c>
      <c r="E2059" s="66">
        <v>244.17554879651499</v>
      </c>
      <c r="G2059" s="66">
        <v>173.6853713308262</v>
      </c>
      <c r="H2059" s="66">
        <v>238.05532381153199</v>
      </c>
      <c r="J2059" s="66">
        <v>620.96744874148112</v>
      </c>
      <c r="K2059" s="66">
        <v>234.46275718031299</v>
      </c>
    </row>
    <row r="2060" spans="1:11">
      <c r="A2060" s="66">
        <v>78.001709602619215</v>
      </c>
      <c r="B2060" s="66">
        <v>228.84682791521001</v>
      </c>
      <c r="D2060" s="66">
        <v>393.21763493379507</v>
      </c>
      <c r="E2060" s="66">
        <v>243.94337799704101</v>
      </c>
      <c r="G2060" s="66">
        <v>173.68637132985444</v>
      </c>
      <c r="H2060" s="66">
        <v>237.52532381153199</v>
      </c>
      <c r="J2060" s="66">
        <v>628.16042611842306</v>
      </c>
      <c r="K2060" s="66">
        <v>235.60264513488599</v>
      </c>
    </row>
    <row r="2061" spans="1:11">
      <c r="A2061" s="66">
        <v>78.146919927554293</v>
      </c>
      <c r="B2061" s="66">
        <v>228.61618838760899</v>
      </c>
      <c r="D2061" s="66">
        <v>393.35562397511671</v>
      </c>
      <c r="E2061" s="66">
        <v>243.922883531709</v>
      </c>
      <c r="G2061" s="66">
        <v>173.95537133198366</v>
      </c>
      <c r="H2061" s="66">
        <v>237.526323811532</v>
      </c>
      <c r="J2061" s="66">
        <v>656.35738943013894</v>
      </c>
      <c r="K2061" s="66">
        <v>235.86026663332299</v>
      </c>
    </row>
    <row r="2062" spans="1:11">
      <c r="A2062" s="66">
        <v>110.62895897310135</v>
      </c>
      <c r="B2062" s="66">
        <v>224.868767696774</v>
      </c>
      <c r="D2062" s="66">
        <v>393.44860623499261</v>
      </c>
      <c r="E2062" s="66">
        <v>243.60720929666499</v>
      </c>
      <c r="G2062" s="66">
        <v>174.00537132809114</v>
      </c>
      <c r="H2062" s="66">
        <v>235.50532381153201</v>
      </c>
      <c r="J2062" s="66">
        <v>657.9800426095336</v>
      </c>
      <c r="K2062" s="66">
        <v>235.23128515352599</v>
      </c>
    </row>
    <row r="2063" spans="1:11">
      <c r="A2063" s="66">
        <v>115.52621438737015</v>
      </c>
      <c r="B2063" s="66">
        <v>225.66876769677401</v>
      </c>
      <c r="D2063" s="66">
        <v>400.02519981466105</v>
      </c>
      <c r="E2063" s="66">
        <v>243.652741413569</v>
      </c>
      <c r="G2063" s="66">
        <v>181.04208275447075</v>
      </c>
      <c r="H2063" s="66">
        <v>236.20622390202499</v>
      </c>
      <c r="J2063" s="66">
        <v>658.29261693910973</v>
      </c>
      <c r="K2063" s="66">
        <v>233.891385347811</v>
      </c>
    </row>
    <row r="2064" spans="1:11">
      <c r="A2064" s="66">
        <v>115.62987471387599</v>
      </c>
      <c r="B2064" s="66">
        <v>228.81197662201799</v>
      </c>
      <c r="G2064" s="66">
        <v>181.79605246648617</v>
      </c>
      <c r="H2064" s="66">
        <v>234.60017555182799</v>
      </c>
      <c r="J2064" s="66">
        <v>660.36990721580401</v>
      </c>
      <c r="K2064" s="66">
        <v>233.891385347811</v>
      </c>
    </row>
    <row r="2065" spans="1:11">
      <c r="A2065" s="66">
        <v>117.57476782298913</v>
      </c>
      <c r="B2065" s="66">
        <v>228.88243685089299</v>
      </c>
      <c r="G2065" s="66">
        <v>185.16839578513063</v>
      </c>
      <c r="H2065" s="66">
        <v>234.219739996165</v>
      </c>
      <c r="J2065" s="66">
        <v>660.51990714403928</v>
      </c>
      <c r="K2065" s="66">
        <v>235.872612933396</v>
      </c>
    </row>
    <row r="2066" spans="1:11">
      <c r="A2066" s="66">
        <v>117.96766428691004</v>
      </c>
      <c r="B2066" s="66">
        <v>229.80514959812501</v>
      </c>
      <c r="G2066" s="66">
        <v>188.34454730657637</v>
      </c>
      <c r="H2066" s="66">
        <v>231.43337152585499</v>
      </c>
      <c r="J2066" s="66">
        <v>660.81990697908373</v>
      </c>
      <c r="K2066" s="66">
        <v>235.87161293339599</v>
      </c>
    </row>
    <row r="2067" spans="1:11">
      <c r="A2067" s="66">
        <v>118.94211596122487</v>
      </c>
      <c r="B2067" s="66">
        <v>229.868757970236</v>
      </c>
      <c r="G2067" s="66">
        <v>191.79960243108602</v>
      </c>
      <c r="H2067" s="66">
        <v>231.210920401593</v>
      </c>
      <c r="J2067" s="66">
        <v>660.82990698240417</v>
      </c>
      <c r="K2067" s="66">
        <v>233.87161293339599</v>
      </c>
    </row>
    <row r="2068" spans="1:11">
      <c r="A2068" s="66">
        <v>119.55321794176079</v>
      </c>
      <c r="B2068" s="66">
        <v>230.97287341102501</v>
      </c>
      <c r="G2068" s="66">
        <v>194.72819604232714</v>
      </c>
      <c r="H2068" s="66">
        <v>229.79305592067601</v>
      </c>
      <c r="J2068" s="66">
        <v>663.57990554654555</v>
      </c>
      <c r="K2068" s="66">
        <v>233.872612933396</v>
      </c>
    </row>
    <row r="2069" spans="1:11">
      <c r="A2069" s="176" t="s">
        <v>398</v>
      </c>
      <c r="B2069" s="176"/>
      <c r="D2069" s="176" t="s">
        <v>216</v>
      </c>
      <c r="E2069" s="176"/>
      <c r="G2069" s="176" t="s">
        <v>399</v>
      </c>
      <c r="H2069" s="176"/>
      <c r="J2069" s="176" t="s">
        <v>399</v>
      </c>
      <c r="K2069" s="176"/>
    </row>
    <row r="2070" spans="1:11">
      <c r="A2070" s="64" t="s">
        <v>345</v>
      </c>
      <c r="B2070" s="64" t="s">
        <v>346</v>
      </c>
      <c r="D2070" s="64" t="s">
        <v>345</v>
      </c>
      <c r="E2070" s="64" t="s">
        <v>346</v>
      </c>
      <c r="G2070" s="64" t="s">
        <v>345</v>
      </c>
      <c r="H2070" s="64" t="s">
        <v>346</v>
      </c>
      <c r="J2070" s="64" t="s">
        <v>345</v>
      </c>
      <c r="K2070" s="64" t="s">
        <v>346</v>
      </c>
    </row>
    <row r="2071" spans="1:11">
      <c r="A2071" s="66">
        <v>664.04572789977601</v>
      </c>
      <c r="B2071" s="66">
        <v>231.747965325688</v>
      </c>
      <c r="D2071" s="66">
        <v>-8.5736455865382197</v>
      </c>
      <c r="E2071" s="66">
        <v>248.000220854796</v>
      </c>
      <c r="G2071" s="66">
        <v>105.20410971417027</v>
      </c>
      <c r="H2071" s="66">
        <v>242.477253655704</v>
      </c>
      <c r="J2071" s="66">
        <v>299.47174139830372</v>
      </c>
      <c r="K2071" s="66">
        <v>240.55814004122701</v>
      </c>
    </row>
    <row r="2072" spans="1:11">
      <c r="A2072" s="66">
        <v>667.64659870943535</v>
      </c>
      <c r="B2072" s="66">
        <v>231.27712299920901</v>
      </c>
      <c r="D2072" s="66">
        <v>0</v>
      </c>
      <c r="E2072" s="66">
        <v>248.167</v>
      </c>
      <c r="G2072" s="66">
        <v>105.56628962989979</v>
      </c>
      <c r="H2072" s="66">
        <v>242.60094514139999</v>
      </c>
      <c r="J2072" s="66">
        <v>305.06111358490909</v>
      </c>
      <c r="K2072" s="66">
        <v>240.955841963095</v>
      </c>
    </row>
    <row r="2073" spans="1:11">
      <c r="A2073" s="66">
        <v>695.06916796346854</v>
      </c>
      <c r="B2073" s="66">
        <v>231.128527705387</v>
      </c>
      <c r="D2073" s="66">
        <v>1.2993309831740989</v>
      </c>
      <c r="E2073" s="66">
        <v>247.89210883979499</v>
      </c>
      <c r="G2073" s="66">
        <v>106.11430138706834</v>
      </c>
      <c r="H2073" s="66">
        <v>242.601285435817</v>
      </c>
      <c r="J2073" s="66">
        <v>305.11505839834649</v>
      </c>
      <c r="K2073" s="66">
        <v>240.29747853034101</v>
      </c>
    </row>
    <row r="2074" spans="1:11">
      <c r="A2074" s="66">
        <v>695.66644474989641</v>
      </c>
      <c r="B2074" s="66">
        <v>231.59924327115999</v>
      </c>
      <c r="D2074" s="66">
        <v>1.3003309750542897</v>
      </c>
      <c r="E2074" s="66">
        <v>248.26210883979499</v>
      </c>
      <c r="G2074" s="66">
        <v>106.48921177735228</v>
      </c>
      <c r="H2074" s="66">
        <v>242.46664272879701</v>
      </c>
      <c r="J2074" s="66">
        <v>365.21852123713188</v>
      </c>
      <c r="K2074" s="66">
        <v>240.16960507156301</v>
      </c>
    </row>
    <row r="2075" spans="1:11">
      <c r="A2075" s="66">
        <v>698.84742049206113</v>
      </c>
      <c r="B2075" s="66">
        <v>231.64506542618801</v>
      </c>
      <c r="D2075" s="66">
        <v>1.4603297252693077</v>
      </c>
      <c r="E2075" s="66">
        <v>248.263108839795</v>
      </c>
      <c r="G2075" s="66">
        <v>119.9324718369549</v>
      </c>
      <c r="H2075" s="66">
        <v>242.471806541973</v>
      </c>
      <c r="J2075" s="66">
        <v>367.05467802619955</v>
      </c>
      <c r="K2075" s="66">
        <v>239.175680279125</v>
      </c>
    </row>
    <row r="2076" spans="1:11">
      <c r="A2076" s="66">
        <v>699.04739996423837</v>
      </c>
      <c r="B2076" s="66">
        <v>233.94506542618799</v>
      </c>
      <c r="D2076" s="66">
        <v>1.4613297081981993</v>
      </c>
      <c r="E2076" s="66">
        <v>247.663108839795</v>
      </c>
      <c r="G2076" s="66">
        <v>120.77062717783633</v>
      </c>
      <c r="H2076" s="66">
        <v>242.599104268556</v>
      </c>
      <c r="J2076" s="66">
        <v>391.28203864630422</v>
      </c>
      <c r="K2076" s="66">
        <v>238.67985796179201</v>
      </c>
    </row>
    <row r="2077" spans="1:11">
      <c r="A2077" s="66">
        <v>703.50473702360705</v>
      </c>
      <c r="B2077" s="66">
        <v>234.11721145450699</v>
      </c>
      <c r="D2077" s="66">
        <v>2.2713233571789235</v>
      </c>
      <c r="E2077" s="66">
        <v>247.66410883979501</v>
      </c>
      <c r="G2077" s="66">
        <v>121.37658153231996</v>
      </c>
      <c r="H2077" s="66">
        <v>242.606217594855</v>
      </c>
      <c r="J2077" s="66">
        <v>408.78293838350538</v>
      </c>
      <c r="K2077" s="66">
        <v>238.37149900580201</v>
      </c>
    </row>
    <row r="2078" spans="1:11">
      <c r="A2078" s="66">
        <v>704.76776711470586</v>
      </c>
      <c r="B2078" s="66">
        <v>236.443688719465</v>
      </c>
      <c r="D2078" s="66">
        <v>2.2723233495464998</v>
      </c>
      <c r="E2078" s="66">
        <v>248.264108839795</v>
      </c>
      <c r="G2078" s="66">
        <v>122.02964897120354</v>
      </c>
      <c r="H2078" s="66">
        <v>242.308650804861</v>
      </c>
      <c r="J2078" s="66">
        <v>420.42395062174324</v>
      </c>
      <c r="K2078" s="66">
        <v>236.61406028898099</v>
      </c>
    </row>
    <row r="2079" spans="1:11">
      <c r="A2079" s="66">
        <v>721.84464550874679</v>
      </c>
      <c r="B2079" s="66">
        <v>237.03599293152101</v>
      </c>
      <c r="D2079" s="66">
        <v>2.4223221740272138</v>
      </c>
      <c r="E2079" s="66">
        <v>248.265108839795</v>
      </c>
      <c r="G2079" s="66">
        <v>122.193800828018</v>
      </c>
      <c r="H2079" s="66">
        <v>242.28803115996399</v>
      </c>
      <c r="J2079" s="66">
        <v>434.18586580586862</v>
      </c>
      <c r="K2079" s="66">
        <v>236.796365648608</v>
      </c>
    </row>
    <row r="2080" spans="1:11">
      <c r="A2080" s="66">
        <v>725.21383363941254</v>
      </c>
      <c r="B2080" s="66">
        <v>240.16143636967999</v>
      </c>
      <c r="D2080" s="66">
        <v>2.4233221663947901</v>
      </c>
      <c r="E2080" s="66">
        <v>248.085108839795</v>
      </c>
      <c r="G2080" s="66">
        <v>122.37828988402131</v>
      </c>
      <c r="H2080" s="66">
        <v>242.50395832153001</v>
      </c>
      <c r="J2080" s="66">
        <v>441.22764264464496</v>
      </c>
      <c r="K2080" s="66">
        <v>234.661943604963</v>
      </c>
    </row>
    <row r="2081" spans="1:11">
      <c r="A2081" s="66">
        <v>729.73585862953155</v>
      </c>
      <c r="B2081" s="66">
        <v>242.37035869319899</v>
      </c>
      <c r="D2081" s="66">
        <v>3.7384683394688021</v>
      </c>
      <c r="E2081" s="66">
        <v>247.53106119664901</v>
      </c>
      <c r="G2081" s="66">
        <v>123.0185607666632</v>
      </c>
      <c r="H2081" s="66">
        <v>242.467893578548</v>
      </c>
      <c r="J2081" s="66">
        <v>453.90473462002393</v>
      </c>
      <c r="K2081" s="66">
        <v>234.94812299209599</v>
      </c>
    </row>
    <row r="2082" spans="1:11">
      <c r="A2082" s="66">
        <v>743.19288220954786</v>
      </c>
      <c r="B2082" s="66">
        <v>242.989043430192</v>
      </c>
      <c r="D2082" s="66">
        <v>4.275381106784045</v>
      </c>
      <c r="E2082" s="66">
        <v>247.682339876528</v>
      </c>
      <c r="G2082" s="66">
        <v>123.18864744594205</v>
      </c>
      <c r="H2082" s="66">
        <v>242.17704552963301</v>
      </c>
      <c r="J2082" s="66">
        <v>458.99086914278365</v>
      </c>
      <c r="K2082" s="66">
        <v>230.958672080318</v>
      </c>
    </row>
    <row r="2083" spans="1:11">
      <c r="A2083" s="66">
        <v>744.26187632356653</v>
      </c>
      <c r="B2083" s="66">
        <v>242.52043401771101</v>
      </c>
      <c r="D2083" s="66">
        <v>15.127359433530213</v>
      </c>
      <c r="E2083" s="66">
        <v>247.72398778108899</v>
      </c>
      <c r="G2083" s="66">
        <v>142.34314347008541</v>
      </c>
      <c r="H2083" s="66">
        <v>242.19637228725</v>
      </c>
      <c r="J2083" s="66">
        <v>461.99007987131023</v>
      </c>
      <c r="K2083" s="66">
        <v>231.25867208031801</v>
      </c>
    </row>
    <row r="2084" spans="1:11">
      <c r="A2084" s="66">
        <v>747.053754616623</v>
      </c>
      <c r="B2084" s="66">
        <v>242.55977237524999</v>
      </c>
      <c r="D2084" s="66">
        <v>16.978389809141213</v>
      </c>
      <c r="E2084" s="66">
        <v>247.670135137865</v>
      </c>
      <c r="G2084" s="66">
        <v>142.82068381055655</v>
      </c>
      <c r="H2084" s="66">
        <v>242.28334346210499</v>
      </c>
      <c r="J2084" s="66">
        <v>468.46397412250133</v>
      </c>
      <c r="K2084" s="66">
        <v>231.76605672891401</v>
      </c>
    </row>
    <row r="2085" spans="1:11">
      <c r="A2085" s="66">
        <v>748.22669118441115</v>
      </c>
      <c r="B2085" s="66">
        <v>243.00017982038199</v>
      </c>
      <c r="D2085" s="66">
        <v>17.713231932091038</v>
      </c>
      <c r="E2085" s="66">
        <v>246.82745331142101</v>
      </c>
      <c r="G2085" s="66">
        <v>143.47505343970073</v>
      </c>
      <c r="H2085" s="66">
        <v>242.217709706308</v>
      </c>
      <c r="J2085" s="66">
        <v>474.0931314766994</v>
      </c>
      <c r="K2085" s="66">
        <v>233.32670821377201</v>
      </c>
    </row>
    <row r="2086" spans="1:11">
      <c r="A2086" s="66">
        <v>749.19158939029103</v>
      </c>
      <c r="B2086" s="66">
        <v>243.23099999999999</v>
      </c>
      <c r="D2086" s="66">
        <v>42.581240405537365</v>
      </c>
      <c r="E2086" s="66">
        <v>246.84267888722499</v>
      </c>
      <c r="G2086" s="66">
        <v>147.21552400242047</v>
      </c>
      <c r="H2086" s="66">
        <v>240.38385800507999</v>
      </c>
      <c r="J2086" s="66">
        <v>480.38815809892651</v>
      </c>
      <c r="K2086" s="66">
        <v>232.83345162897501</v>
      </c>
    </row>
    <row r="2087" spans="1:11">
      <c r="A2087" s="66">
        <v>749.81793487641482</v>
      </c>
      <c r="B2087" s="66">
        <v>243.25534163246499</v>
      </c>
      <c r="D2087" s="66">
        <v>42.92394394336857</v>
      </c>
      <c r="E2087" s="66">
        <v>247.03543889282599</v>
      </c>
      <c r="G2087" s="66">
        <v>156.81059451907615</v>
      </c>
      <c r="H2087" s="66">
        <v>240.154002164037</v>
      </c>
      <c r="J2087" s="66">
        <v>484.38803232008541</v>
      </c>
      <c r="K2087" s="66">
        <v>232.33345162897501</v>
      </c>
    </row>
    <row r="2088" spans="1:11">
      <c r="A2088" s="66">
        <v>753.10500595881877</v>
      </c>
      <c r="B2088" s="66">
        <v>243.39518129116999</v>
      </c>
      <c r="D2088" s="66">
        <v>43.38293351778389</v>
      </c>
      <c r="E2088" s="66">
        <v>247.03599898166499</v>
      </c>
      <c r="G2088" s="66">
        <v>157.44625689857065</v>
      </c>
      <c r="H2088" s="66">
        <v>241.153263081868</v>
      </c>
      <c r="J2088" s="66">
        <v>489.38787508958922</v>
      </c>
      <c r="K2088" s="66">
        <v>232.633451628975</v>
      </c>
    </row>
    <row r="2089" spans="1:11">
      <c r="D2089" s="66">
        <v>43.757143423944804</v>
      </c>
      <c r="E2089" s="66">
        <v>246.886324457428</v>
      </c>
      <c r="G2089" s="66">
        <v>157.97634872535923</v>
      </c>
      <c r="H2089" s="66">
        <v>241.14125967290599</v>
      </c>
      <c r="J2089" s="66">
        <v>494.38771785864532</v>
      </c>
      <c r="K2089" s="66">
        <v>231.133451628975</v>
      </c>
    </row>
    <row r="2090" spans="1:11">
      <c r="D2090" s="66">
        <v>64.335116921126996</v>
      </c>
      <c r="E2090" s="66">
        <v>246.91575500528299</v>
      </c>
      <c r="G2090" s="66">
        <v>164.76437619196011</v>
      </c>
      <c r="H2090" s="66">
        <v>240.96666709927899</v>
      </c>
      <c r="J2090" s="66">
        <v>499.38756063753829</v>
      </c>
      <c r="K2090" s="66">
        <v>231.18345162897501</v>
      </c>
    </row>
    <row r="2091" spans="1:11">
      <c r="D2091" s="66">
        <v>64.339129730936619</v>
      </c>
      <c r="E2091" s="66">
        <v>246.915760731685</v>
      </c>
      <c r="G2091" s="66">
        <v>164.86362858163915</v>
      </c>
      <c r="H2091" s="66">
        <v>241.10371199128801</v>
      </c>
      <c r="J2091" s="66">
        <v>533.16029247371318</v>
      </c>
      <c r="K2091" s="66">
        <v>231.77164255404199</v>
      </c>
    </row>
    <row r="2092" spans="1:11">
      <c r="D2092" s="66">
        <v>64.655923838851834</v>
      </c>
      <c r="E2092" s="66">
        <v>247.04842827777401</v>
      </c>
      <c r="G2092" s="66">
        <v>165.50172466825239</v>
      </c>
      <c r="H2092" s="66">
        <v>241.08672919732001</v>
      </c>
      <c r="J2092" s="66">
        <v>537.16029044045445</v>
      </c>
      <c r="K2092" s="66">
        <v>232.77164255404199</v>
      </c>
    </row>
    <row r="2093" spans="1:11">
      <c r="D2093" s="66">
        <v>65.320822076689481</v>
      </c>
      <c r="E2093" s="66">
        <v>247.13053954480799</v>
      </c>
      <c r="G2093" s="66">
        <v>166.20103124656345</v>
      </c>
      <c r="H2093" s="66">
        <v>238.052440567682</v>
      </c>
      <c r="J2093" s="66">
        <v>552.20893828951273</v>
      </c>
      <c r="K2093" s="66">
        <v>236.797047174434</v>
      </c>
    </row>
    <row r="2094" spans="1:11">
      <c r="D2094" s="66">
        <v>65.368115265556867</v>
      </c>
      <c r="E2094" s="66">
        <v>246.91723392121099</v>
      </c>
      <c r="G2094" s="66">
        <v>169.70093538862957</v>
      </c>
      <c r="H2094" s="66">
        <v>238.053440567682</v>
      </c>
      <c r="J2094" s="66">
        <v>573.2520806650773</v>
      </c>
      <c r="K2094" s="66">
        <v>237.76468810507799</v>
      </c>
    </row>
    <row r="2095" spans="1:11">
      <c r="D2095" s="66">
        <v>65.555124543304842</v>
      </c>
      <c r="E2095" s="66">
        <v>246.91750165923099</v>
      </c>
      <c r="G2095" s="66">
        <v>172.96616930158464</v>
      </c>
      <c r="H2095" s="66">
        <v>240.518495394664</v>
      </c>
      <c r="J2095" s="66">
        <v>602.59264193075217</v>
      </c>
      <c r="K2095" s="66">
        <v>237.83449325444599</v>
      </c>
    </row>
    <row r="2096" spans="1:11">
      <c r="D2096" s="66">
        <v>65.614797208890437</v>
      </c>
      <c r="E2096" s="66">
        <v>247.15118336571101</v>
      </c>
      <c r="G2096" s="66">
        <v>176.13550130205007</v>
      </c>
      <c r="H2096" s="66">
        <v>240.63527559643001</v>
      </c>
      <c r="J2096" s="66">
        <v>625.96563563109294</v>
      </c>
      <c r="K2096" s="66">
        <v>238.52909454730101</v>
      </c>
    </row>
    <row r="2097" spans="4:11">
      <c r="D2097" s="66">
        <v>66.195796543028933</v>
      </c>
      <c r="E2097" s="66">
        <v>247.15182089326501</v>
      </c>
      <c r="G2097" s="66">
        <v>178.49552804526041</v>
      </c>
      <c r="H2097" s="66">
        <v>240.042298772962</v>
      </c>
      <c r="J2097" s="66">
        <v>630.98248164999291</v>
      </c>
      <c r="K2097" s="66">
        <v>239.5522238838</v>
      </c>
    </row>
    <row r="2098" spans="4:11">
      <c r="D2098" s="66">
        <v>73.418357076536452</v>
      </c>
      <c r="E2098" s="66">
        <v>242.49439606811501</v>
      </c>
      <c r="G2098" s="66">
        <v>198.27939271602438</v>
      </c>
      <c r="H2098" s="66">
        <v>240.05898347815901</v>
      </c>
      <c r="J2098" s="66">
        <v>636.54846316154476</v>
      </c>
      <c r="K2098" s="66">
        <v>241.74283800713499</v>
      </c>
    </row>
    <row r="2099" spans="4:11">
      <c r="D2099" s="66">
        <v>75.614830048701251</v>
      </c>
      <c r="E2099" s="66">
        <v>241.965382808713</v>
      </c>
      <c r="G2099" s="66">
        <v>198.99401995072054</v>
      </c>
      <c r="H2099" s="66">
        <v>239.21047435517099</v>
      </c>
      <c r="J2099" s="66">
        <v>679.01070224027796</v>
      </c>
      <c r="K2099" s="66">
        <v>242.04974821195</v>
      </c>
    </row>
    <row r="2100" spans="4:11">
      <c r="D2100" s="66">
        <v>75.615830048548048</v>
      </c>
      <c r="E2100" s="66">
        <v>242.065382808713</v>
      </c>
      <c r="G2100" s="66">
        <v>209.29468357913899</v>
      </c>
      <c r="H2100" s="66">
        <v>239.13622216977501</v>
      </c>
      <c r="J2100" s="66">
        <v>693.21875257852798</v>
      </c>
      <c r="K2100" s="66">
        <v>241.681160564538</v>
      </c>
    </row>
    <row r="2101" spans="4:11">
      <c r="D2101" s="66">
        <v>75.825829954550642</v>
      </c>
      <c r="E2101" s="66">
        <v>242.06438280871299</v>
      </c>
      <c r="G2101" s="66">
        <v>212.24850008652493</v>
      </c>
      <c r="H2101" s="66">
        <v>240.06703733016201</v>
      </c>
      <c r="J2101" s="66">
        <v>694.79807609432703</v>
      </c>
      <c r="K2101" s="66">
        <v>239.318854062615</v>
      </c>
    </row>
    <row r="2102" spans="4:11">
      <c r="D2102" s="66">
        <v>75.826829954825385</v>
      </c>
      <c r="E2102" s="66">
        <v>240.614382808713</v>
      </c>
      <c r="G2102" s="66">
        <v>222.01786655834232</v>
      </c>
      <c r="H2102" s="66">
        <v>240.22593208532601</v>
      </c>
      <c r="J2102" s="66">
        <v>696.3410612077065</v>
      </c>
      <c r="K2102" s="66">
        <v>239.26085420081299</v>
      </c>
    </row>
    <row r="2103" spans="4:11">
      <c r="D2103" s="66">
        <v>76.686829585810742</v>
      </c>
      <c r="E2103" s="66">
        <v>240.613382808713</v>
      </c>
      <c r="G2103" s="66">
        <v>227.08138289552221</v>
      </c>
      <c r="H2103" s="66">
        <v>240.34498337467099</v>
      </c>
      <c r="J2103" s="66">
        <v>696.46621558073025</v>
      </c>
      <c r="K2103" s="66">
        <v>237.76811528791399</v>
      </c>
    </row>
    <row r="2104" spans="4:11">
      <c r="D2104" s="66">
        <v>76.687829585608</v>
      </c>
      <c r="E2104" s="66">
        <v>242.09338280871299</v>
      </c>
      <c r="G2104" s="66">
        <v>229.71513811974864</v>
      </c>
      <c r="H2104" s="66">
        <v>238.192676391563</v>
      </c>
      <c r="J2104" s="66">
        <v>714.38456235540559</v>
      </c>
      <c r="K2104" s="66">
        <v>237.80040919023801</v>
      </c>
    </row>
    <row r="2105" spans="4:11">
      <c r="D2105" s="66">
        <v>76.897829496115975</v>
      </c>
      <c r="E2105" s="66">
        <v>242.09238280871301</v>
      </c>
      <c r="G2105" s="66">
        <v>234.22810624069533</v>
      </c>
      <c r="H2105" s="66">
        <v>237.28886538163701</v>
      </c>
      <c r="J2105" s="66">
        <v>714.3855623562074</v>
      </c>
      <c r="K2105" s="66">
        <v>238.80040919023801</v>
      </c>
    </row>
    <row r="2106" spans="4:11">
      <c r="D2106" s="66">
        <v>86.692709235297897</v>
      </c>
      <c r="E2106" s="66">
        <v>243.733731660524</v>
      </c>
      <c r="G2106" s="66">
        <v>239.20558382340462</v>
      </c>
      <c r="H2106" s="66">
        <v>236.78886538163701</v>
      </c>
      <c r="J2106" s="66">
        <v>716.85457978920783</v>
      </c>
      <c r="K2106" s="66">
        <v>238.847159373111</v>
      </c>
    </row>
    <row r="2107" spans="4:11">
      <c r="D2107" s="66">
        <v>86.720411686137297</v>
      </c>
      <c r="E2107" s="66">
        <v>244.295337276775</v>
      </c>
      <c r="G2107" s="66">
        <v>245.22898227011618</v>
      </c>
      <c r="H2107" s="66">
        <v>237.30703573068001</v>
      </c>
      <c r="J2107" s="66">
        <v>720.57531284373863</v>
      </c>
      <c r="K2107" s="66">
        <v>241.47330683862899</v>
      </c>
    </row>
    <row r="2108" spans="4:11">
      <c r="D2108" s="66">
        <v>86.91244176984064</v>
      </c>
      <c r="E2108" s="66">
        <v>244.289806045642</v>
      </c>
      <c r="G2108" s="66">
        <v>247.5640406588015</v>
      </c>
      <c r="H2108" s="66">
        <v>238.76002552566899</v>
      </c>
      <c r="J2108" s="66">
        <v>724.14627168480183</v>
      </c>
      <c r="K2108" s="66">
        <v>241.34820317925201</v>
      </c>
    </row>
    <row r="2109" spans="4:11">
      <c r="D2109" s="66">
        <v>86.976485543555881</v>
      </c>
      <c r="E2109" s="66">
        <v>242.514059324378</v>
      </c>
      <c r="G2109" s="66">
        <v>271.88161980125494</v>
      </c>
      <c r="H2109" s="66">
        <v>238.53295066644901</v>
      </c>
      <c r="J2109" s="66">
        <v>724.7298997331078</v>
      </c>
      <c r="K2109" s="66">
        <v>241.528077157143</v>
      </c>
    </row>
    <row r="2110" spans="4:11">
      <c r="D2110" s="66">
        <v>102.60047993365835</v>
      </c>
      <c r="E2110" s="66">
        <v>242.56260649928299</v>
      </c>
      <c r="G2110" s="66">
        <v>275.08102621000921</v>
      </c>
      <c r="H2110" s="66">
        <v>239.624015407717</v>
      </c>
      <c r="J2110" s="66">
        <v>726.10006135932497</v>
      </c>
      <c r="K2110" s="66">
        <v>241.56276212556</v>
      </c>
    </row>
    <row r="2111" spans="4:11">
      <c r="D2111" s="66">
        <v>104.44308810802256</v>
      </c>
      <c r="E2111" s="66">
        <v>242.62888181666699</v>
      </c>
      <c r="G2111" s="66">
        <v>279.57883808367745</v>
      </c>
      <c r="H2111" s="66">
        <v>239.62894294714499</v>
      </c>
      <c r="J2111" s="66">
        <v>727.96135224171087</v>
      </c>
      <c r="K2111" s="66">
        <v>241.06276212556</v>
      </c>
    </row>
    <row r="2112" spans="4:11">
      <c r="D2112" s="66">
        <v>104.8379441065227</v>
      </c>
      <c r="E2112" s="66">
        <v>242.50039135649001</v>
      </c>
      <c r="G2112" s="66">
        <v>296.78418732751879</v>
      </c>
      <c r="H2112" s="66">
        <v>239.57800070213</v>
      </c>
      <c r="J2112" s="66">
        <v>728.10006047816557</v>
      </c>
      <c r="K2112" s="66">
        <v>240.11429826405799</v>
      </c>
    </row>
    <row r="2113" spans="1:11">
      <c r="A2113" s="176" t="s">
        <v>399</v>
      </c>
      <c r="B2113" s="176"/>
      <c r="D2113" s="176" t="s">
        <v>399</v>
      </c>
      <c r="E2113" s="176"/>
      <c r="G2113" s="176" t="s">
        <v>217</v>
      </c>
      <c r="H2113" s="176"/>
      <c r="J2113" s="176" t="s">
        <v>400</v>
      </c>
      <c r="K2113" s="176"/>
    </row>
    <row r="2114" spans="1:11">
      <c r="A2114" s="64" t="s">
        <v>345</v>
      </c>
      <c r="B2114" s="64" t="s">
        <v>346</v>
      </c>
      <c r="D2114" s="64" t="s">
        <v>345</v>
      </c>
      <c r="E2114" s="64" t="s">
        <v>346</v>
      </c>
      <c r="G2114" s="64" t="s">
        <v>345</v>
      </c>
      <c r="H2114" s="64" t="s">
        <v>346</v>
      </c>
      <c r="J2114" s="64" t="s">
        <v>345</v>
      </c>
      <c r="K2114" s="64" t="s">
        <v>346</v>
      </c>
    </row>
    <row r="2115" spans="1:11">
      <c r="A2115" s="66">
        <v>729.22716401166826</v>
      </c>
      <c r="B2115" s="66">
        <v>240.10941600395799</v>
      </c>
      <c r="D2115" s="66">
        <v>911.75448445392249</v>
      </c>
      <c r="E2115" s="66">
        <v>252.67107337119799</v>
      </c>
      <c r="G2115" s="66">
        <v>-7.9160875857426305</v>
      </c>
      <c r="H2115" s="66">
        <v>261.63539580297299</v>
      </c>
      <c r="J2115" s="66">
        <v>373.47799621488849</v>
      </c>
      <c r="K2115" s="66">
        <v>246.09447367877601</v>
      </c>
    </row>
    <row r="2116" spans="1:11">
      <c r="A2116" s="66">
        <v>730.13428017093031</v>
      </c>
      <c r="B2116" s="66">
        <v>240.69238425988101</v>
      </c>
      <c r="G2116" s="66">
        <v>-2.6086704893683867</v>
      </c>
      <c r="H2116" s="66">
        <v>260.70600000000002</v>
      </c>
      <c r="J2116" s="66">
        <v>374.33052466412499</v>
      </c>
      <c r="K2116" s="66">
        <v>245.724350717877</v>
      </c>
    </row>
    <row r="2117" spans="1:11">
      <c r="A2117" s="66">
        <v>731.76222575929182</v>
      </c>
      <c r="B2117" s="66">
        <v>240.81706912040801</v>
      </c>
      <c r="G2117" s="66">
        <v>0</v>
      </c>
      <c r="H2117" s="66">
        <v>261.31299999999999</v>
      </c>
      <c r="J2117" s="66">
        <v>374.35151509696243</v>
      </c>
      <c r="K2117" s="66">
        <v>247.723774095056</v>
      </c>
    </row>
    <row r="2118" spans="1:11">
      <c r="A2118" s="66">
        <v>733.22052594524405</v>
      </c>
      <c r="B2118" s="66">
        <v>240.61031069271601</v>
      </c>
      <c r="G2118" s="66">
        <v>0.32106004597432397</v>
      </c>
      <c r="H2118" s="66">
        <v>261.32112268803002</v>
      </c>
      <c r="J2118" s="66">
        <v>381.37717059611663</v>
      </c>
      <c r="K2118" s="66">
        <v>248.17839901462099</v>
      </c>
    </row>
    <row r="2119" spans="1:11">
      <c r="A2119" s="66">
        <v>749.52011627554987</v>
      </c>
      <c r="B2119" s="66">
        <v>241.11065847201601</v>
      </c>
      <c r="G2119" s="66">
        <v>4.0426704907916982</v>
      </c>
      <c r="H2119" s="66">
        <v>261.16170444793499</v>
      </c>
      <c r="J2119" s="66">
        <v>381.9829025494181</v>
      </c>
      <c r="K2119" s="66">
        <v>254.34569094515501</v>
      </c>
    </row>
    <row r="2120" spans="1:11">
      <c r="A2120" s="66">
        <v>754.85637507036461</v>
      </c>
      <c r="B2120" s="66">
        <v>245.338569107328</v>
      </c>
      <c r="G2120" s="66">
        <v>4.0692319894098583</v>
      </c>
      <c r="H2120" s="66">
        <v>259.14410558331701</v>
      </c>
      <c r="J2120" s="66">
        <v>382.03887739448209</v>
      </c>
      <c r="K2120" s="66">
        <v>255.18071967764999</v>
      </c>
    </row>
    <row r="2121" spans="1:11">
      <c r="A2121" s="66">
        <v>758.89849156619721</v>
      </c>
      <c r="B2121" s="66">
        <v>247.415370302024</v>
      </c>
      <c r="G2121" s="66">
        <v>4.9315641873414533</v>
      </c>
      <c r="H2121" s="66">
        <v>259.13429154317498</v>
      </c>
      <c r="J2121" s="66">
        <v>382.51382637674863</v>
      </c>
      <c r="K2121" s="66">
        <v>254.166637483606</v>
      </c>
    </row>
    <row r="2122" spans="1:11">
      <c r="A2122" s="66">
        <v>762.69855407327668</v>
      </c>
      <c r="B2122" s="66">
        <v>248.132674352028</v>
      </c>
      <c r="G2122" s="66">
        <v>5.1372449224562526</v>
      </c>
      <c r="H2122" s="66">
        <v>255.055504482381</v>
      </c>
      <c r="J2122" s="66">
        <v>384.21456186852799</v>
      </c>
      <c r="K2122" s="66">
        <v>254.32941024423801</v>
      </c>
    </row>
    <row r="2123" spans="1:11">
      <c r="A2123" s="66">
        <v>763.91299544623723</v>
      </c>
      <c r="B2123" s="66">
        <v>248.26499999999999</v>
      </c>
      <c r="G2123" s="66">
        <v>18.037280859018008</v>
      </c>
      <c r="H2123" s="66">
        <v>253.29150248924299</v>
      </c>
      <c r="J2123" s="66">
        <v>386.75486552795343</v>
      </c>
      <c r="K2123" s="66">
        <v>254.38900000000001</v>
      </c>
    </row>
    <row r="2124" spans="1:11">
      <c r="A2124" s="66">
        <v>774.12347398021564</v>
      </c>
      <c r="B2124" s="66">
        <v>248.34619262032399</v>
      </c>
      <c r="G2124" s="66">
        <v>24.158778696138739</v>
      </c>
      <c r="H2124" s="66">
        <v>253.20664137986</v>
      </c>
      <c r="J2124" s="66">
        <v>389.56503706385746</v>
      </c>
      <c r="K2124" s="66">
        <v>254.47328270024201</v>
      </c>
    </row>
    <row r="2125" spans="1:11">
      <c r="A2125" s="66">
        <v>778.11332143515347</v>
      </c>
      <c r="B2125" s="66">
        <v>248.239313083979</v>
      </c>
      <c r="G2125" s="66">
        <v>32.716886765966116</v>
      </c>
      <c r="H2125" s="66">
        <v>253.29912090672599</v>
      </c>
    </row>
    <row r="2126" spans="1:11">
      <c r="A2126" s="66">
        <v>778.11432143692014</v>
      </c>
      <c r="B2126" s="66">
        <v>248.33931308397899</v>
      </c>
      <c r="G2126" s="66">
        <v>32.998837918892498</v>
      </c>
      <c r="H2126" s="66">
        <v>254.08443760097799</v>
      </c>
    </row>
    <row r="2127" spans="1:11">
      <c r="A2127" s="66">
        <v>779.31432143077961</v>
      </c>
      <c r="B2127" s="66">
        <v>248.34431308397899</v>
      </c>
      <c r="G2127" s="66">
        <v>33.146181264083793</v>
      </c>
      <c r="H2127" s="66">
        <v>254.12902884761399</v>
      </c>
    </row>
    <row r="2128" spans="1:11">
      <c r="A2128" s="66">
        <v>779.31532143210848</v>
      </c>
      <c r="B2128" s="66">
        <v>248.19431308397901</v>
      </c>
      <c r="G2128" s="66">
        <v>33.193382732966199</v>
      </c>
      <c r="H2128" s="66">
        <v>249.42638423351801</v>
      </c>
    </row>
    <row r="2129" spans="1:8">
      <c r="A2129" s="66">
        <v>812.42947555724891</v>
      </c>
      <c r="B2129" s="66">
        <v>248.374385039495</v>
      </c>
      <c r="G2129" s="66">
        <v>37.889285496744876</v>
      </c>
      <c r="H2129" s="66">
        <v>249.30027523928601</v>
      </c>
    </row>
    <row r="2130" spans="1:8">
      <c r="A2130" s="66">
        <v>830.07182824840754</v>
      </c>
      <c r="B2130" s="66">
        <v>248.32904383725801</v>
      </c>
      <c r="G2130" s="66">
        <v>38.492792914237555</v>
      </c>
      <c r="H2130" s="66">
        <v>240.11125193411499</v>
      </c>
    </row>
    <row r="2131" spans="1:8">
      <c r="A2131" s="66">
        <v>830.51062533363142</v>
      </c>
      <c r="B2131" s="66">
        <v>248.63889857692499</v>
      </c>
      <c r="G2131" s="66">
        <v>66.852821632088123</v>
      </c>
      <c r="H2131" s="66">
        <v>236.96230795803501</v>
      </c>
    </row>
    <row r="2132" spans="1:8">
      <c r="A2132" s="66">
        <v>830.91062533238039</v>
      </c>
      <c r="B2132" s="66">
        <v>248.63789857692501</v>
      </c>
      <c r="G2132" s="66">
        <v>76.611876714426032</v>
      </c>
      <c r="H2132" s="66">
        <v>235.189732895183</v>
      </c>
    </row>
    <row r="2133" spans="1:8">
      <c r="A2133" s="66">
        <v>854.79798494081081</v>
      </c>
      <c r="B2133" s="66">
        <v>248.75251932180799</v>
      </c>
      <c r="G2133" s="66">
        <v>87.450779677404583</v>
      </c>
      <c r="H2133" s="66">
        <v>235.72221665799299</v>
      </c>
    </row>
    <row r="2134" spans="1:8">
      <c r="A2134" s="66">
        <v>855.08393503628031</v>
      </c>
      <c r="B2134" s="66">
        <v>248.90045592277301</v>
      </c>
      <c r="G2134" s="66">
        <v>98.514143770452918</v>
      </c>
      <c r="H2134" s="66">
        <v>236.43254004487</v>
      </c>
    </row>
    <row r="2135" spans="1:8">
      <c r="A2135" s="66">
        <v>855.59618610478901</v>
      </c>
      <c r="B2135" s="66">
        <v>248.94323192146101</v>
      </c>
      <c r="G2135" s="66">
        <v>113.03011075191719</v>
      </c>
      <c r="H2135" s="66">
        <v>237.73607396746101</v>
      </c>
    </row>
    <row r="2136" spans="1:8">
      <c r="A2136" s="66">
        <v>855.72922549657164</v>
      </c>
      <c r="B2136" s="66">
        <v>248.77092511123499</v>
      </c>
      <c r="G2136" s="66">
        <v>114.40675764737469</v>
      </c>
      <c r="H2136" s="66">
        <v>238.295162145028</v>
      </c>
    </row>
    <row r="2137" spans="1:8">
      <c r="A2137" s="66">
        <v>856.7827255744586</v>
      </c>
      <c r="B2137" s="66">
        <v>248.76545707375999</v>
      </c>
      <c r="G2137" s="66">
        <v>116.05619142160072</v>
      </c>
      <c r="H2137" s="66">
        <v>238.59428335827101</v>
      </c>
    </row>
    <row r="2138" spans="1:8">
      <c r="A2138" s="66">
        <v>856.87794019969044</v>
      </c>
      <c r="B2138" s="66">
        <v>248.951822727066</v>
      </c>
      <c r="G2138" s="66">
        <v>130.16049014647231</v>
      </c>
      <c r="H2138" s="66">
        <v>239.446030613792</v>
      </c>
    </row>
    <row r="2139" spans="1:8">
      <c r="A2139" s="66">
        <v>857.0485174921721</v>
      </c>
      <c r="B2139" s="66">
        <v>248.95026867336099</v>
      </c>
      <c r="G2139" s="66">
        <v>143.0539914844118</v>
      </c>
      <c r="H2139" s="66">
        <v>241.24566620852099</v>
      </c>
    </row>
    <row r="2140" spans="1:8">
      <c r="A2140" s="66">
        <v>857.06352777303914</v>
      </c>
      <c r="B2140" s="66">
        <v>248.61507661582701</v>
      </c>
      <c r="G2140" s="66">
        <v>155.50825111504207</v>
      </c>
      <c r="H2140" s="66">
        <v>241.953222570571</v>
      </c>
    </row>
    <row r="2141" spans="1:8">
      <c r="A2141" s="66">
        <v>857.24786432678923</v>
      </c>
      <c r="B2141" s="66">
        <v>248.63074285609699</v>
      </c>
      <c r="G2141" s="66">
        <v>171.27900853086661</v>
      </c>
      <c r="H2141" s="66">
        <v>241.79335605645801</v>
      </c>
    </row>
    <row r="2142" spans="1:8">
      <c r="A2142" s="66">
        <v>857.65052496942246</v>
      </c>
      <c r="B2142" s="66">
        <v>249.85702014041999</v>
      </c>
      <c r="G2142" s="66">
        <v>175.68363025931902</v>
      </c>
      <c r="H2142" s="66">
        <v>240.563473689115</v>
      </c>
    </row>
    <row r="2143" spans="1:8">
      <c r="A2143" s="66">
        <v>860.28159462236931</v>
      </c>
      <c r="B2143" s="66">
        <v>249.80748641645201</v>
      </c>
      <c r="G2143" s="66">
        <v>196.34596603044224</v>
      </c>
      <c r="H2143" s="66">
        <v>241.27020970060701</v>
      </c>
    </row>
    <row r="2144" spans="1:8">
      <c r="A2144" s="66">
        <v>860.40289557136236</v>
      </c>
      <c r="B2144" s="66">
        <v>248.85727528482099</v>
      </c>
      <c r="G2144" s="66">
        <v>207.36527679219753</v>
      </c>
      <c r="H2144" s="66">
        <v>244.176188079209</v>
      </c>
    </row>
    <row r="2145" spans="1:11">
      <c r="A2145" s="66">
        <v>861.81274030651537</v>
      </c>
      <c r="B2145" s="66">
        <v>248.822592909668</v>
      </c>
      <c r="G2145" s="66">
        <v>218.45110385833439</v>
      </c>
      <c r="H2145" s="66">
        <v>244.46183639309501</v>
      </c>
    </row>
    <row r="2146" spans="1:11">
      <c r="A2146" s="66">
        <v>861.99104764520439</v>
      </c>
      <c r="B2146" s="66">
        <v>249.85113315050901</v>
      </c>
      <c r="G2146" s="66">
        <v>221.57542658880118</v>
      </c>
      <c r="H2146" s="66">
        <v>243.942374468465</v>
      </c>
    </row>
    <row r="2147" spans="1:11">
      <c r="A2147" s="66">
        <v>868.17732024953239</v>
      </c>
      <c r="B2147" s="66">
        <v>249.86462068721099</v>
      </c>
      <c r="G2147" s="66">
        <v>223.61976088071182</v>
      </c>
      <c r="H2147" s="66">
        <v>244.261345878123</v>
      </c>
    </row>
    <row r="2148" spans="1:11">
      <c r="A2148" s="66">
        <v>868.35917439724233</v>
      </c>
      <c r="B2148" s="66">
        <v>248.20138190521499</v>
      </c>
      <c r="G2148" s="66">
        <v>224.38961987927851</v>
      </c>
      <c r="H2148" s="66">
        <v>245.40899641703899</v>
      </c>
    </row>
    <row r="2149" spans="1:11">
      <c r="A2149" s="66">
        <v>890.40963832928503</v>
      </c>
      <c r="B2149" s="66">
        <v>249.06787181551201</v>
      </c>
      <c r="G2149" s="66">
        <v>244.99847772998004</v>
      </c>
      <c r="H2149" s="66">
        <v>246.07725934339899</v>
      </c>
    </row>
    <row r="2150" spans="1:11">
      <c r="A2150" s="66">
        <v>895.80082886771902</v>
      </c>
      <c r="B2150" s="66">
        <v>249.24323138733601</v>
      </c>
      <c r="G2150" s="66">
        <v>275.74870279541273</v>
      </c>
      <c r="H2150" s="66">
        <v>246.14882742281401</v>
      </c>
    </row>
    <row r="2151" spans="1:11">
      <c r="A2151" s="66">
        <v>896.3644503445928</v>
      </c>
      <c r="B2151" s="66">
        <v>250.85996566404799</v>
      </c>
      <c r="G2151" s="66">
        <v>306.90046351252118</v>
      </c>
      <c r="H2151" s="66">
        <v>246.10372422904399</v>
      </c>
    </row>
    <row r="2152" spans="1:11">
      <c r="A2152" s="66">
        <v>901.76862177810381</v>
      </c>
      <c r="B2152" s="66">
        <v>252.19149976684599</v>
      </c>
      <c r="G2152" s="66">
        <v>318.46103736567102</v>
      </c>
      <c r="H2152" s="66">
        <v>246.29609004486201</v>
      </c>
    </row>
    <row r="2153" spans="1:11">
      <c r="A2153" s="66">
        <v>901.76962177890562</v>
      </c>
      <c r="B2153" s="66">
        <v>252.591499766846</v>
      </c>
      <c r="G2153" s="66">
        <v>337.94261920582005</v>
      </c>
      <c r="H2153" s="66">
        <v>246.41244022592801</v>
      </c>
    </row>
    <row r="2154" spans="1:11">
      <c r="A2154" s="66">
        <v>902.30683166237293</v>
      </c>
      <c r="B2154" s="66">
        <v>252.816</v>
      </c>
      <c r="G2154" s="66">
        <v>352.15237950342691</v>
      </c>
      <c r="H2154" s="66">
        <v>246.567365869029</v>
      </c>
    </row>
    <row r="2155" spans="1:11">
      <c r="A2155" s="66">
        <v>902.5696217749711</v>
      </c>
      <c r="B2155" s="66">
        <v>252.592499766846</v>
      </c>
      <c r="G2155" s="66">
        <v>355.28441753938694</v>
      </c>
      <c r="H2155" s="66">
        <v>246.82649981382599</v>
      </c>
    </row>
    <row r="2156" spans="1:11">
      <c r="A2156" s="66">
        <v>902.57062177626028</v>
      </c>
      <c r="B2156" s="66">
        <v>252.692499766846</v>
      </c>
      <c r="G2156" s="66">
        <v>372.50728347337366</v>
      </c>
      <c r="H2156" s="66">
        <v>246.68805582268601</v>
      </c>
    </row>
    <row r="2157" spans="1:11">
      <c r="A2157" s="176" t="s">
        <v>219</v>
      </c>
      <c r="B2157" s="176"/>
      <c r="D2157" s="176" t="s">
        <v>401</v>
      </c>
      <c r="E2157" s="176"/>
      <c r="G2157" s="176" t="s">
        <v>221</v>
      </c>
      <c r="H2157" s="176"/>
      <c r="J2157" s="176" t="s">
        <v>402</v>
      </c>
      <c r="K2157" s="176"/>
    </row>
    <row r="2158" spans="1:11">
      <c r="A2158" s="64" t="s">
        <v>345</v>
      </c>
      <c r="B2158" s="64" t="s">
        <v>346</v>
      </c>
      <c r="D2158" s="64" t="s">
        <v>345</v>
      </c>
      <c r="E2158" s="64" t="s">
        <v>346</v>
      </c>
      <c r="G2158" s="64" t="s">
        <v>345</v>
      </c>
      <c r="H2158" s="64" t="s">
        <v>346</v>
      </c>
      <c r="J2158" s="64" t="s">
        <v>345</v>
      </c>
      <c r="K2158" s="64" t="s">
        <v>346</v>
      </c>
    </row>
    <row r="2159" spans="1:11">
      <c r="A2159" s="66">
        <v>-5.17747358871347</v>
      </c>
      <c r="B2159" s="66">
        <v>261.21841293764498</v>
      </c>
      <c r="D2159" s="66">
        <v>274.13867287700879</v>
      </c>
      <c r="E2159" s="66">
        <v>245.950019887087</v>
      </c>
      <c r="G2159" s="66">
        <v>-18.245271299965435</v>
      </c>
      <c r="H2159" s="66">
        <v>269.07445617717201</v>
      </c>
      <c r="J2159" s="66">
        <v>279.06721515010486</v>
      </c>
      <c r="K2159" s="66">
        <v>247.98476730758401</v>
      </c>
    </row>
    <row r="2160" spans="1:11">
      <c r="A2160" s="66">
        <v>0</v>
      </c>
      <c r="B2160" s="66">
        <v>261.08</v>
      </c>
      <c r="D2160" s="66">
        <v>308.38041287936682</v>
      </c>
      <c r="E2160" s="66">
        <v>246.39393517833</v>
      </c>
      <c r="G2160" s="66">
        <v>-3.2453733875291269</v>
      </c>
      <c r="H2160" s="66">
        <v>268.97445617717199</v>
      </c>
      <c r="J2160" s="66">
        <v>280.74333063289856</v>
      </c>
      <c r="K2160" s="66">
        <v>246.470528436927</v>
      </c>
    </row>
    <row r="2161" spans="1:11">
      <c r="A2161" s="66">
        <v>1.4790635799038085</v>
      </c>
      <c r="B2161" s="66">
        <v>260.90964664864998</v>
      </c>
      <c r="D2161" s="66">
        <v>313.09825042175851</v>
      </c>
      <c r="E2161" s="66">
        <v>246.60051570417201</v>
      </c>
      <c r="G2161" s="66">
        <v>0</v>
      </c>
      <c r="H2161" s="66">
        <v>268.99599999999998</v>
      </c>
      <c r="J2161" s="66">
        <v>288.58593000674369</v>
      </c>
      <c r="K2161" s="66">
        <v>245.368673851636</v>
      </c>
    </row>
    <row r="2162" spans="1:11">
      <c r="A2162" s="66">
        <v>8.6640751863887022</v>
      </c>
      <c r="B2162" s="66">
        <v>259.52178980764501</v>
      </c>
      <c r="D2162" s="66">
        <v>313.87057293512299</v>
      </c>
      <c r="E2162" s="66">
        <v>246.31667562122001</v>
      </c>
      <c r="G2162" s="66">
        <v>0.28420250511619022</v>
      </c>
      <c r="H2162" s="66">
        <v>268.92134349001202</v>
      </c>
      <c r="J2162" s="66">
        <v>293.58592998403628</v>
      </c>
      <c r="K2162" s="66">
        <v>246.26867385163601</v>
      </c>
    </row>
    <row r="2163" spans="1:11">
      <c r="A2163" s="66">
        <v>9.0148111472181327</v>
      </c>
      <c r="B2163" s="66">
        <v>260.27461929648803</v>
      </c>
      <c r="D2163" s="66">
        <v>316.69344016192343</v>
      </c>
      <c r="E2163" s="66">
        <v>246.36492177170899</v>
      </c>
      <c r="G2163" s="66">
        <v>10.438379530755132</v>
      </c>
      <c r="H2163" s="66">
        <v>255.935016696155</v>
      </c>
      <c r="J2163" s="66">
        <v>305.12095351167795</v>
      </c>
      <c r="K2163" s="66">
        <v>250.314096310857</v>
      </c>
    </row>
    <row r="2164" spans="1:11">
      <c r="A2164" s="66">
        <v>9.3496801237379259</v>
      </c>
      <c r="B2164" s="66">
        <v>260.23475075443002</v>
      </c>
      <c r="D2164" s="66">
        <v>317.09547773275807</v>
      </c>
      <c r="E2164" s="66">
        <v>246.67536984864</v>
      </c>
      <c r="G2164" s="66">
        <v>18.398892824041791</v>
      </c>
      <c r="H2164" s="66">
        <v>249.470995798248</v>
      </c>
      <c r="J2164" s="66">
        <v>321.68316799987628</v>
      </c>
      <c r="K2164" s="66">
        <v>250.96723085233899</v>
      </c>
    </row>
    <row r="2165" spans="1:11">
      <c r="A2165" s="66">
        <v>11.682932170636688</v>
      </c>
      <c r="B2165" s="66">
        <v>254.96494669192299</v>
      </c>
      <c r="D2165" s="66">
        <v>337.84996427114714</v>
      </c>
      <c r="E2165" s="66">
        <v>246.537479895274</v>
      </c>
      <c r="G2165" s="66">
        <v>31.462954206163957</v>
      </c>
      <c r="H2165" s="66">
        <v>245.47590906656299</v>
      </c>
      <c r="J2165" s="66">
        <v>330.65849756511415</v>
      </c>
      <c r="K2165" s="66">
        <v>248.275412484311</v>
      </c>
    </row>
    <row r="2166" spans="1:11">
      <c r="A2166" s="66">
        <v>20.801552182399853</v>
      </c>
      <c r="B2166" s="66">
        <v>253.41891435918299</v>
      </c>
      <c r="D2166" s="66">
        <v>350.42345259118525</v>
      </c>
      <c r="E2166" s="66">
        <v>246.79363624722501</v>
      </c>
      <c r="G2166" s="66">
        <v>36.829359082278636</v>
      </c>
      <c r="H2166" s="66">
        <v>238.85518550827999</v>
      </c>
      <c r="J2166" s="66">
        <v>336.62602664105196</v>
      </c>
      <c r="K2166" s="66">
        <v>247.82939153193101</v>
      </c>
    </row>
    <row r="2167" spans="1:11">
      <c r="A2167" s="66">
        <v>24.882677360434094</v>
      </c>
      <c r="B2167" s="66">
        <v>253.31965900628799</v>
      </c>
      <c r="D2167" s="66">
        <v>352.54834155800188</v>
      </c>
      <c r="E2167" s="66">
        <v>246.81024104679</v>
      </c>
      <c r="G2167" s="66">
        <v>42.16132749048964</v>
      </c>
      <c r="H2167" s="66">
        <v>235.95756044016201</v>
      </c>
      <c r="J2167" s="66">
        <v>337.86462324872679</v>
      </c>
      <c r="K2167" s="66">
        <v>248.59600530353501</v>
      </c>
    </row>
    <row r="2168" spans="1:11">
      <c r="A2168" s="66">
        <v>33.402232723017335</v>
      </c>
      <c r="B2168" s="66">
        <v>253.230388919224</v>
      </c>
      <c r="D2168" s="66">
        <v>367.9501972288669</v>
      </c>
      <c r="E2168" s="66">
        <v>246.82985113920401</v>
      </c>
      <c r="G2168" s="66">
        <v>43.161327493860284</v>
      </c>
      <c r="H2168" s="66">
        <v>236.05756044016201</v>
      </c>
      <c r="J2168" s="66">
        <v>343.67151641949164</v>
      </c>
      <c r="K2168" s="66">
        <v>248.671366124716</v>
      </c>
    </row>
    <row r="2169" spans="1:11">
      <c r="A2169" s="66">
        <v>33.630664703547694</v>
      </c>
      <c r="B2169" s="66">
        <v>254.10401487301101</v>
      </c>
      <c r="D2169" s="66">
        <v>369.59519500625106</v>
      </c>
      <c r="E2169" s="66">
        <v>246.08644782753399</v>
      </c>
      <c r="G2169" s="66">
        <v>46.16132749350416</v>
      </c>
      <c r="H2169" s="66">
        <v>238.55756044016201</v>
      </c>
      <c r="J2169" s="66">
        <v>345.82031396629628</v>
      </c>
      <c r="K2169" s="66">
        <v>248.225072198373</v>
      </c>
    </row>
    <row r="2170" spans="1:11">
      <c r="A2170" s="66">
        <v>33.775045603058409</v>
      </c>
      <c r="B2170" s="66">
        <v>254.12913675261601</v>
      </c>
      <c r="D2170" s="66">
        <v>371.13224205786855</v>
      </c>
      <c r="E2170" s="66">
        <v>246.08308156679999</v>
      </c>
      <c r="G2170" s="66">
        <v>55.016125568320149</v>
      </c>
      <c r="H2170" s="66">
        <v>241.49386354886499</v>
      </c>
      <c r="J2170" s="66">
        <v>363.49445316761341</v>
      </c>
      <c r="K2170" s="66">
        <v>248.433253891991</v>
      </c>
    </row>
    <row r="2171" spans="1:11">
      <c r="A2171" s="66">
        <v>33.841629895475968</v>
      </c>
      <c r="B2171" s="66">
        <v>249.70917032793199</v>
      </c>
      <c r="D2171" s="66">
        <v>372.68879484682321</v>
      </c>
      <c r="E2171" s="66">
        <v>247.62634381161701</v>
      </c>
      <c r="G2171" s="66">
        <v>65.317251414734201</v>
      </c>
      <c r="H2171" s="66">
        <v>241.29598601906301</v>
      </c>
      <c r="J2171" s="66">
        <v>367.57289481182653</v>
      </c>
      <c r="K2171" s="66">
        <v>247.22282495270201</v>
      </c>
    </row>
    <row r="2172" spans="1:11">
      <c r="A2172" s="66">
        <v>34.04039580888994</v>
      </c>
      <c r="B2172" s="66">
        <v>249.71901111231799</v>
      </c>
      <c r="D2172" s="66">
        <v>374.68916608714778</v>
      </c>
      <c r="E2172" s="66">
        <v>248.33331228172199</v>
      </c>
      <c r="G2172" s="66">
        <v>80.849826023988911</v>
      </c>
      <c r="H2172" s="66">
        <v>241.886670993499</v>
      </c>
      <c r="J2172" s="66">
        <v>371.39415578261963</v>
      </c>
      <c r="K2172" s="66">
        <v>247.137071569504</v>
      </c>
    </row>
    <row r="2173" spans="1:11">
      <c r="A2173" s="66">
        <v>38.133091229361931</v>
      </c>
      <c r="B2173" s="66">
        <v>249.63825781583299</v>
      </c>
      <c r="D2173" s="66">
        <v>376.67328518886177</v>
      </c>
      <c r="E2173" s="66">
        <v>254.304303938272</v>
      </c>
      <c r="G2173" s="66">
        <v>89.344445238297411</v>
      </c>
      <c r="H2173" s="66">
        <v>243.29118124969</v>
      </c>
      <c r="J2173" s="66">
        <v>374.03269842854314</v>
      </c>
      <c r="K2173" s="66">
        <v>249.309747382903</v>
      </c>
    </row>
    <row r="2174" spans="1:11">
      <c r="A2174" s="66">
        <v>38.467050413376853</v>
      </c>
      <c r="B2174" s="66">
        <v>249.64316506547701</v>
      </c>
      <c r="D2174" s="66">
        <v>377.02273351073592</v>
      </c>
      <c r="E2174" s="66">
        <v>254.47200000000001</v>
      </c>
      <c r="G2174" s="66">
        <v>96.663667936359545</v>
      </c>
      <c r="H2174" s="66">
        <v>246.250070324337</v>
      </c>
      <c r="J2174" s="66">
        <v>374.36094338078402</v>
      </c>
      <c r="K2174" s="66">
        <v>249.925176157403</v>
      </c>
    </row>
    <row r="2175" spans="1:11">
      <c r="A2175" s="66">
        <v>39.293772668938388</v>
      </c>
      <c r="B2175" s="66">
        <v>238.44195972061499</v>
      </c>
      <c r="D2175" s="66">
        <v>381.76656298375946</v>
      </c>
      <c r="E2175" s="66">
        <v>254.42937404440201</v>
      </c>
      <c r="G2175" s="66">
        <v>98.639061569021848</v>
      </c>
      <c r="H2175" s="66">
        <v>246.46700000000001</v>
      </c>
      <c r="J2175" s="66">
        <v>377.41286998433986</v>
      </c>
      <c r="K2175" s="66">
        <v>249.123526507983</v>
      </c>
    </row>
    <row r="2176" spans="1:11">
      <c r="A2176" s="66">
        <v>39.970021225927475</v>
      </c>
      <c r="B2176" s="66">
        <v>238.27352573145299</v>
      </c>
      <c r="D2176" s="66">
        <v>388.35325468694907</v>
      </c>
      <c r="E2176" s="66">
        <v>254.367655081603</v>
      </c>
      <c r="G2176" s="66">
        <v>102.24238141879506</v>
      </c>
      <c r="H2176" s="66">
        <v>246.27895471910301</v>
      </c>
      <c r="J2176" s="66">
        <v>380.17100444694086</v>
      </c>
      <c r="K2176" s="66">
        <v>248.04289834276</v>
      </c>
    </row>
    <row r="2177" spans="1:11">
      <c r="A2177" s="66">
        <v>41.815013885044095</v>
      </c>
      <c r="B2177" s="66">
        <v>235.937560938915</v>
      </c>
      <c r="G2177" s="66">
        <v>105.96187124848235</v>
      </c>
      <c r="H2177" s="66">
        <v>244.32661165237499</v>
      </c>
      <c r="J2177" s="66">
        <v>399.2273286173766</v>
      </c>
      <c r="K2177" s="66">
        <v>248.05778508769799</v>
      </c>
    </row>
    <row r="2178" spans="1:11">
      <c r="A2178" s="66">
        <v>54.840393212929847</v>
      </c>
      <c r="B2178" s="66">
        <v>236.327771810862</v>
      </c>
      <c r="G2178" s="66">
        <v>106.69742576938302</v>
      </c>
      <c r="H2178" s="66">
        <v>240.26589335900101</v>
      </c>
      <c r="J2178" s="66">
        <v>413.24422862895614</v>
      </c>
      <c r="K2178" s="66">
        <v>248.05644664323501</v>
      </c>
    </row>
    <row r="2179" spans="1:11">
      <c r="A2179" s="66">
        <v>66.705627733913985</v>
      </c>
      <c r="B2179" s="66">
        <v>237.07829257730199</v>
      </c>
      <c r="G2179" s="66">
        <v>110.29277144423577</v>
      </c>
      <c r="H2179" s="66">
        <v>237.00802383739099</v>
      </c>
      <c r="J2179" s="66">
        <v>414.90995113637422</v>
      </c>
      <c r="K2179" s="66">
        <v>246.77971333211801</v>
      </c>
    </row>
    <row r="2180" spans="1:11">
      <c r="A2180" s="66">
        <v>76.863031950706201</v>
      </c>
      <c r="B2180" s="66">
        <v>234.365941417659</v>
      </c>
      <c r="G2180" s="66">
        <v>135.72568602441737</v>
      </c>
      <c r="H2180" s="66">
        <v>236.91930156910701</v>
      </c>
      <c r="J2180" s="66">
        <v>416.0987045450396</v>
      </c>
      <c r="K2180" s="66">
        <v>246.90985843316199</v>
      </c>
    </row>
    <row r="2181" spans="1:11">
      <c r="A2181" s="66">
        <v>86.780594948591556</v>
      </c>
      <c r="B2181" s="66">
        <v>236.00022166328799</v>
      </c>
      <c r="G2181" s="66">
        <v>145.72568602194667</v>
      </c>
      <c r="H2181" s="66">
        <v>238.019301569107</v>
      </c>
      <c r="J2181" s="66">
        <v>419.28791309510353</v>
      </c>
      <c r="K2181" s="66">
        <v>248.15096232679201</v>
      </c>
    </row>
    <row r="2182" spans="1:11">
      <c r="A2182" s="66">
        <v>95.580256359792315</v>
      </c>
      <c r="B2182" s="66">
        <v>236.12358906758499</v>
      </c>
      <c r="G2182" s="66">
        <v>148.18149568060761</v>
      </c>
      <c r="H2182" s="66">
        <v>239.093999245579</v>
      </c>
      <c r="J2182" s="66">
        <v>420.36843394843777</v>
      </c>
      <c r="K2182" s="66">
        <v>248.17217318564701</v>
      </c>
    </row>
    <row r="2183" spans="1:11">
      <c r="A2183" s="66">
        <v>107.49676521778389</v>
      </c>
      <c r="B2183" s="66">
        <v>237.72800511560499</v>
      </c>
      <c r="G2183" s="66">
        <v>152.91885491989066</v>
      </c>
      <c r="H2183" s="66">
        <v>239.42353711689299</v>
      </c>
      <c r="J2183" s="66">
        <v>426.72772136415631</v>
      </c>
      <c r="K2183" s="66">
        <v>251.64316201098799</v>
      </c>
    </row>
    <row r="2184" spans="1:11">
      <c r="A2184" s="66">
        <v>109.06145989237298</v>
      </c>
      <c r="B2184" s="66">
        <v>238.245546069125</v>
      </c>
      <c r="G2184" s="66">
        <v>160.35750133473883</v>
      </c>
      <c r="H2184" s="66">
        <v>241.635108368423</v>
      </c>
      <c r="J2184" s="66">
        <v>436.97857027698871</v>
      </c>
      <c r="K2184" s="66">
        <v>251.72049493847501</v>
      </c>
    </row>
    <row r="2185" spans="1:11">
      <c r="A2185" s="66">
        <v>115.62480991976379</v>
      </c>
      <c r="B2185" s="66">
        <v>239.96591007198001</v>
      </c>
      <c r="G2185" s="66">
        <v>164.2188034168889</v>
      </c>
      <c r="H2185" s="66">
        <v>248.01567720597799</v>
      </c>
      <c r="J2185" s="66">
        <v>438.81991886232629</v>
      </c>
      <c r="K2185" s="66">
        <v>253.41981478823101</v>
      </c>
    </row>
    <row r="2186" spans="1:11">
      <c r="A2186" s="66">
        <v>127.82196126813757</v>
      </c>
      <c r="B2186" s="66">
        <v>239.909425305978</v>
      </c>
      <c r="G2186" s="66">
        <v>165.91513506107765</v>
      </c>
      <c r="H2186" s="66">
        <v>247.848256584729</v>
      </c>
      <c r="J2186" s="66">
        <v>465.05803407206474</v>
      </c>
      <c r="K2186" s="66">
        <v>253.46250200292701</v>
      </c>
    </row>
    <row r="2187" spans="1:11">
      <c r="A2187" s="66">
        <v>148.48405693392613</v>
      </c>
      <c r="B2187" s="66">
        <v>241.861330743298</v>
      </c>
      <c r="G2187" s="66">
        <v>171.46027371339346</v>
      </c>
      <c r="H2187" s="66">
        <v>243.94364603628901</v>
      </c>
      <c r="J2187" s="66">
        <v>465.35327048149554</v>
      </c>
      <c r="K2187" s="66">
        <v>253.80749052479399</v>
      </c>
    </row>
    <row r="2188" spans="1:11">
      <c r="A2188" s="66">
        <v>167.21479220813043</v>
      </c>
      <c r="B2188" s="66">
        <v>241.676769292758</v>
      </c>
      <c r="G2188" s="66">
        <v>174.45267004879639</v>
      </c>
      <c r="H2188" s="66">
        <v>244.25479684995301</v>
      </c>
      <c r="J2188" s="66">
        <v>465.66311418844833</v>
      </c>
      <c r="K2188" s="66">
        <v>253.797667739856</v>
      </c>
    </row>
    <row r="2189" spans="1:11">
      <c r="A2189" s="66">
        <v>175.87275977849382</v>
      </c>
      <c r="B2189" s="66">
        <v>240.48412306313199</v>
      </c>
      <c r="G2189" s="66">
        <v>182.07296878053873</v>
      </c>
      <c r="H2189" s="66">
        <v>249.258641990537</v>
      </c>
      <c r="J2189" s="66">
        <v>466.09660766656162</v>
      </c>
      <c r="K2189" s="66">
        <v>252.62343499764401</v>
      </c>
    </row>
    <row r="2190" spans="1:11">
      <c r="A2190" s="66">
        <v>183.64801690894078</v>
      </c>
      <c r="B2190" s="66">
        <v>240.53024743763899</v>
      </c>
      <c r="G2190" s="66">
        <v>184.58485425057094</v>
      </c>
      <c r="H2190" s="66">
        <v>248.26609599775799</v>
      </c>
      <c r="J2190" s="66">
        <v>468.02457212193877</v>
      </c>
      <c r="K2190" s="66">
        <v>252.61884994719799</v>
      </c>
    </row>
    <row r="2191" spans="1:11">
      <c r="A2191" s="66">
        <v>189.07085487446372</v>
      </c>
      <c r="B2191" s="66">
        <v>242.123980320512</v>
      </c>
      <c r="G2191" s="66">
        <v>187.75558304308169</v>
      </c>
      <c r="H2191" s="66">
        <v>248.40634197038301</v>
      </c>
      <c r="J2191" s="66">
        <v>468.31322230322354</v>
      </c>
      <c r="K2191" s="66">
        <v>253.95001447180201</v>
      </c>
    </row>
    <row r="2192" spans="1:11">
      <c r="A2192" s="66">
        <v>197.49254384948995</v>
      </c>
      <c r="B2192" s="66">
        <v>243.959106174949</v>
      </c>
      <c r="G2192" s="66">
        <v>197.80779228953483</v>
      </c>
      <c r="H2192" s="66">
        <v>247.60988354670801</v>
      </c>
      <c r="J2192" s="66">
        <v>468.42401979056064</v>
      </c>
      <c r="K2192" s="66">
        <v>253.97383628021299</v>
      </c>
    </row>
    <row r="2193" spans="1:11">
      <c r="A2193" s="66">
        <v>211.63853515308395</v>
      </c>
      <c r="B2193" s="66">
        <v>244.98534088112899</v>
      </c>
      <c r="G2193" s="66">
        <v>215.61873044815607</v>
      </c>
      <c r="H2193" s="66">
        <v>247.97374116597999</v>
      </c>
      <c r="J2193" s="66">
        <v>468.74586993488003</v>
      </c>
      <c r="K2193" s="66">
        <v>255.132950646697</v>
      </c>
    </row>
    <row r="2194" spans="1:11">
      <c r="A2194" s="66">
        <v>220.38456668458463</v>
      </c>
      <c r="B2194" s="66">
        <v>244.517162679183</v>
      </c>
      <c r="G2194" s="66">
        <v>237.81828917271548</v>
      </c>
      <c r="H2194" s="66">
        <v>248.44210033328201</v>
      </c>
      <c r="J2194" s="66">
        <v>469.28068405142642</v>
      </c>
      <c r="K2194" s="66">
        <v>255.13200000000001</v>
      </c>
    </row>
    <row r="2195" spans="1:11">
      <c r="A2195" s="66">
        <v>220.65673206805226</v>
      </c>
      <c r="B2195" s="66">
        <v>244.54149953146199</v>
      </c>
      <c r="G2195" s="66">
        <v>258.93498033512327</v>
      </c>
      <c r="H2195" s="66">
        <v>248.59312122502701</v>
      </c>
      <c r="J2195" s="66">
        <v>472.73450367860517</v>
      </c>
      <c r="K2195" s="66">
        <v>255.13338575185401</v>
      </c>
    </row>
    <row r="2196" spans="1:11">
      <c r="A2196" s="66">
        <v>223.18345449520234</v>
      </c>
      <c r="B2196" s="66">
        <v>245.103786170295</v>
      </c>
      <c r="G2196" s="66">
        <v>264.72502945278131</v>
      </c>
      <c r="H2196" s="66">
        <v>246.44136510620001</v>
      </c>
    </row>
    <row r="2197" spans="1:11">
      <c r="A2197" s="66">
        <v>224.03732506558313</v>
      </c>
      <c r="B2197" s="66">
        <v>245.31368842366601</v>
      </c>
      <c r="G2197" s="66">
        <v>265.8409221714391</v>
      </c>
      <c r="H2197" s="66">
        <v>246.41556831970499</v>
      </c>
    </row>
    <row r="2198" spans="1:11">
      <c r="A2198" s="66">
        <v>232.6113753863782</v>
      </c>
      <c r="B2198" s="66">
        <v>246.18103191080999</v>
      </c>
      <c r="G2198" s="66">
        <v>266.02307031547087</v>
      </c>
      <c r="H2198" s="66">
        <v>245.954494761826</v>
      </c>
    </row>
    <row r="2199" spans="1:11">
      <c r="A2199" s="66">
        <v>240.39752150619142</v>
      </c>
      <c r="B2199" s="66">
        <v>246.015931043232</v>
      </c>
      <c r="G2199" s="66">
        <v>267.12141346331816</v>
      </c>
      <c r="H2199" s="66">
        <v>245.751522917041</v>
      </c>
    </row>
    <row r="2200" spans="1:11">
      <c r="A2200" s="66">
        <v>242.67078582937091</v>
      </c>
      <c r="B2200" s="66">
        <v>247.21522862344199</v>
      </c>
      <c r="G2200" s="66">
        <v>272.89076639850703</v>
      </c>
      <c r="H2200" s="66">
        <v>247.87639696628901</v>
      </c>
    </row>
    <row r="2201" spans="1:11">
      <c r="A2201" s="176" t="s">
        <v>403</v>
      </c>
      <c r="B2201" s="176"/>
      <c r="D2201" s="176" t="s">
        <v>404</v>
      </c>
      <c r="E2201" s="176"/>
      <c r="G2201" s="176" t="s">
        <v>404</v>
      </c>
      <c r="H2201" s="176"/>
      <c r="J2201" s="176" t="s">
        <v>404</v>
      </c>
      <c r="K2201" s="176"/>
    </row>
    <row r="2202" spans="1:11">
      <c r="A2202" s="64" t="s">
        <v>345</v>
      </c>
      <c r="B2202" s="64" t="s">
        <v>346</v>
      </c>
      <c r="D2202" s="64" t="s">
        <v>345</v>
      </c>
      <c r="E2202" s="64" t="s">
        <v>346</v>
      </c>
      <c r="G2202" s="64" t="s">
        <v>345</v>
      </c>
      <c r="H2202" s="64" t="s">
        <v>346</v>
      </c>
      <c r="J2202" s="64" t="s">
        <v>345</v>
      </c>
      <c r="K2202" s="64" t="s">
        <v>346</v>
      </c>
    </row>
    <row r="2203" spans="1:11">
      <c r="A2203" s="66">
        <v>-5.9558187399488469</v>
      </c>
      <c r="B2203" s="66">
        <v>281.87985070162898</v>
      </c>
      <c r="D2203" s="66">
        <v>78.400926147754916</v>
      </c>
      <c r="E2203" s="66">
        <v>269.979576900268</v>
      </c>
      <c r="G2203" s="66">
        <v>149.32494161759774</v>
      </c>
      <c r="H2203" s="66">
        <v>270.54982217716599</v>
      </c>
      <c r="J2203" s="66">
        <v>217.15814040864419</v>
      </c>
      <c r="K2203" s="66">
        <v>270.58538338519202</v>
      </c>
    </row>
    <row r="2204" spans="1:11">
      <c r="A2204" s="66">
        <v>-1.6360027044722296</v>
      </c>
      <c r="B2204" s="66">
        <v>281.80088807316002</v>
      </c>
      <c r="D2204" s="66">
        <v>79.656722777236951</v>
      </c>
      <c r="E2204" s="66">
        <v>269.970043539443</v>
      </c>
      <c r="G2204" s="66">
        <v>152.09518917250648</v>
      </c>
      <c r="H2204" s="66">
        <v>270.56472458176398</v>
      </c>
      <c r="J2204" s="66">
        <v>218.47350458519728</v>
      </c>
      <c r="K2204" s="66">
        <v>270.58193008817602</v>
      </c>
    </row>
    <row r="2205" spans="1:11">
      <c r="A2205" s="66">
        <v>-1.6118735627737613</v>
      </c>
      <c r="B2205" s="66">
        <v>281.99511025718698</v>
      </c>
      <c r="D2205" s="66">
        <v>81.688261483444137</v>
      </c>
      <c r="E2205" s="66">
        <v>270.009863426305</v>
      </c>
      <c r="G2205" s="66">
        <v>152.42208279151217</v>
      </c>
      <c r="H2205" s="66">
        <v>270.56959261991199</v>
      </c>
      <c r="J2205" s="66">
        <v>220.27467432730774</v>
      </c>
      <c r="K2205" s="66">
        <v>270.58393260948299</v>
      </c>
    </row>
    <row r="2206" spans="1:11">
      <c r="A2206" s="66">
        <v>-0.91060699006830126</v>
      </c>
      <c r="B2206" s="66">
        <v>281.98563638248999</v>
      </c>
      <c r="D2206" s="66">
        <v>83.369254755967432</v>
      </c>
      <c r="E2206" s="66">
        <v>270.02789780586897</v>
      </c>
      <c r="G2206" s="66">
        <v>153.705060398938</v>
      </c>
      <c r="H2206" s="66">
        <v>270.57444608565902</v>
      </c>
      <c r="J2206" s="66">
        <v>221.73913676549816</v>
      </c>
      <c r="K2206" s="66">
        <v>270.58813726765999</v>
      </c>
    </row>
    <row r="2207" spans="1:11">
      <c r="A2207" s="66">
        <v>-0.88888316140374124</v>
      </c>
      <c r="B2207" s="66">
        <v>281.74835460871299</v>
      </c>
      <c r="D2207" s="66">
        <v>85.09466747125208</v>
      </c>
      <c r="E2207" s="66">
        <v>270.04867257016002</v>
      </c>
      <c r="G2207" s="66">
        <v>155.763770673316</v>
      </c>
      <c r="H2207" s="66">
        <v>270.59379060354502</v>
      </c>
      <c r="J2207" s="66">
        <v>223.685951326317</v>
      </c>
      <c r="K2207" s="66">
        <v>270.58426512701402</v>
      </c>
    </row>
    <row r="2208" spans="1:11">
      <c r="A2208" s="66">
        <v>0</v>
      </c>
      <c r="B2208" s="66">
        <v>281.74900000000002</v>
      </c>
      <c r="D2208" s="66">
        <v>86.38740997143239</v>
      </c>
      <c r="E2208" s="66">
        <v>270.05454780701098</v>
      </c>
      <c r="G2208" s="66">
        <v>160.15217882338058</v>
      </c>
      <c r="H2208" s="66">
        <v>270.61301383246399</v>
      </c>
      <c r="J2208" s="66">
        <v>224.65951828484339</v>
      </c>
      <c r="K2208" s="66">
        <v>270.58431025946697</v>
      </c>
    </row>
    <row r="2209" spans="1:11">
      <c r="A2209" s="66">
        <v>1.3942415964845285</v>
      </c>
      <c r="B2209" s="66">
        <v>281.75238555298301</v>
      </c>
      <c r="D2209" s="66">
        <v>88.095238891738404</v>
      </c>
      <c r="E2209" s="66">
        <v>270.076751535852</v>
      </c>
      <c r="G2209" s="66">
        <v>162.15558625570077</v>
      </c>
      <c r="H2209" s="66">
        <v>270.62799420588902</v>
      </c>
      <c r="J2209" s="66">
        <v>226.47652339699474</v>
      </c>
      <c r="K2209" s="66">
        <v>270.57748163514799</v>
      </c>
    </row>
    <row r="2210" spans="1:11">
      <c r="A2210" s="66">
        <v>5.5308021161190588</v>
      </c>
      <c r="B2210" s="66">
        <v>276.47926329191898</v>
      </c>
      <c r="D2210" s="66">
        <v>89.862861857327545</v>
      </c>
      <c r="E2210" s="66">
        <v>270.09036789940399</v>
      </c>
      <c r="G2210" s="66">
        <v>164.25295618057129</v>
      </c>
      <c r="H2210" s="66">
        <v>270.63571195153497</v>
      </c>
      <c r="J2210" s="66">
        <v>227.68267030863498</v>
      </c>
      <c r="K2210" s="66">
        <v>270.58166613652401</v>
      </c>
    </row>
    <row r="2211" spans="1:11">
      <c r="A2211" s="66">
        <v>14.594965889163651</v>
      </c>
      <c r="B2211" s="66">
        <v>276.10612281888399</v>
      </c>
      <c r="D2211" s="66">
        <v>90.954006800299453</v>
      </c>
      <c r="E2211" s="66">
        <v>270.10421521825401</v>
      </c>
      <c r="G2211" s="66">
        <v>166.96789506604887</v>
      </c>
      <c r="H2211" s="66">
        <v>270.65329317263098</v>
      </c>
      <c r="J2211" s="66">
        <v>227.95850688217448</v>
      </c>
      <c r="K2211" s="66">
        <v>270.57246409550902</v>
      </c>
    </row>
    <row r="2212" spans="1:11">
      <c r="A2212" s="66">
        <v>15.626831119369598</v>
      </c>
      <c r="B2212" s="66">
        <v>273.64554451975602</v>
      </c>
      <c r="D2212" s="66">
        <v>93.245367681851846</v>
      </c>
      <c r="E2212" s="66">
        <v>270.12498350688202</v>
      </c>
      <c r="G2212" s="66">
        <v>167.57187433615798</v>
      </c>
      <c r="H2212" s="66">
        <v>270.654855148877</v>
      </c>
      <c r="J2212" s="66">
        <v>229.96881706958115</v>
      </c>
      <c r="K2212" s="66">
        <v>270.58387120936197</v>
      </c>
    </row>
    <row r="2213" spans="1:11">
      <c r="A2213" s="66">
        <v>17.03836794254681</v>
      </c>
      <c r="B2213" s="66">
        <v>273.21718888175502</v>
      </c>
      <c r="D2213" s="66">
        <v>94.453038726440099</v>
      </c>
      <c r="E2213" s="66">
        <v>270.14044927093499</v>
      </c>
      <c r="G2213" s="66">
        <v>168.56783928982679</v>
      </c>
      <c r="H2213" s="66">
        <v>270.66968028803802</v>
      </c>
      <c r="J2213" s="66">
        <v>231.38206072660446</v>
      </c>
      <c r="K2213" s="66">
        <v>270.58706834665901</v>
      </c>
    </row>
    <row r="2214" spans="1:11">
      <c r="A2214" s="66">
        <v>30.012531892975918</v>
      </c>
      <c r="B2214" s="66">
        <v>273.37636372599002</v>
      </c>
      <c r="D2214" s="66">
        <v>96.50656031544969</v>
      </c>
      <c r="E2214" s="66">
        <v>270.13652730121203</v>
      </c>
      <c r="G2214" s="66">
        <v>170.61324406586783</v>
      </c>
      <c r="H2214" s="66">
        <v>270.60475657144201</v>
      </c>
      <c r="J2214" s="66">
        <v>233.15450212463327</v>
      </c>
      <c r="K2214" s="66">
        <v>270.57901922105901</v>
      </c>
    </row>
    <row r="2215" spans="1:11">
      <c r="A2215" s="66">
        <v>30.087038053479322</v>
      </c>
      <c r="B2215" s="66">
        <v>280.22420897995102</v>
      </c>
      <c r="D2215" s="66">
        <v>97.661342325829025</v>
      </c>
      <c r="E2215" s="66">
        <v>270.15702545901399</v>
      </c>
      <c r="G2215" s="66">
        <v>172.38179736934327</v>
      </c>
      <c r="H2215" s="66">
        <v>270.60726281076597</v>
      </c>
      <c r="J2215" s="66">
        <v>233.95008683759986</v>
      </c>
      <c r="K2215" s="66">
        <v>270.58269566259401</v>
      </c>
    </row>
    <row r="2216" spans="1:11">
      <c r="A2216" s="66">
        <v>32.094371306859458</v>
      </c>
      <c r="B2216" s="66">
        <v>280.25947918528601</v>
      </c>
      <c r="D2216" s="66">
        <v>99.585179651027602</v>
      </c>
      <c r="E2216" s="66">
        <v>270.17475173857599</v>
      </c>
      <c r="G2216" s="66">
        <v>174.21244520063928</v>
      </c>
      <c r="H2216" s="66">
        <v>270.61346292463497</v>
      </c>
      <c r="J2216" s="66">
        <v>235.56625290029515</v>
      </c>
      <c r="K2216" s="66">
        <v>270.583024394098</v>
      </c>
    </row>
    <row r="2217" spans="1:11">
      <c r="A2217" s="66">
        <v>32.274491485967403</v>
      </c>
      <c r="B2217" s="66">
        <v>267.06348168785098</v>
      </c>
      <c r="D2217" s="66">
        <v>101.00277847098168</v>
      </c>
      <c r="E2217" s="66">
        <v>270.18668929415099</v>
      </c>
      <c r="G2217" s="66">
        <v>176.89880336815347</v>
      </c>
      <c r="H2217" s="66">
        <v>270.62361545397403</v>
      </c>
      <c r="J2217" s="66">
        <v>236.95815515857328</v>
      </c>
      <c r="K2217" s="66">
        <v>270.58042435493797</v>
      </c>
    </row>
    <row r="2218" spans="1:11">
      <c r="A2218" s="66">
        <v>38.851678823449276</v>
      </c>
      <c r="B2218" s="66">
        <v>267.11360639043301</v>
      </c>
      <c r="D2218" s="66">
        <v>102.89526516412947</v>
      </c>
      <c r="E2218" s="66">
        <v>270.20948043751201</v>
      </c>
      <c r="G2218" s="66">
        <v>178.85521093325133</v>
      </c>
      <c r="H2218" s="66">
        <v>270.62910155885203</v>
      </c>
      <c r="J2218" s="66">
        <v>237.9793586011111</v>
      </c>
      <c r="K2218" s="66">
        <v>270.57669325051</v>
      </c>
    </row>
    <row r="2219" spans="1:11">
      <c r="A2219" s="66">
        <v>39.780312427016753</v>
      </c>
      <c r="B2219" s="66">
        <v>267.11401518859299</v>
      </c>
      <c r="D2219" s="66">
        <v>104.63817286357853</v>
      </c>
      <c r="E2219" s="66">
        <v>270.21953316277398</v>
      </c>
      <c r="G2219" s="66">
        <v>181.59580664238763</v>
      </c>
      <c r="H2219" s="66">
        <v>270.628355606789</v>
      </c>
      <c r="J2219" s="66">
        <v>239.11194442884229</v>
      </c>
      <c r="K2219" s="66">
        <v>270.57635618580099</v>
      </c>
    </row>
    <row r="2220" spans="1:11">
      <c r="A2220" s="66">
        <v>40.084451850913297</v>
      </c>
      <c r="B2220" s="66">
        <v>267.18772720370498</v>
      </c>
      <c r="D2220" s="66">
        <v>108.14347368940498</v>
      </c>
      <c r="E2220" s="66">
        <v>270.24335482362602</v>
      </c>
      <c r="G2220" s="66">
        <v>182.15327721415827</v>
      </c>
      <c r="H2220" s="66">
        <v>270.64180073737498</v>
      </c>
      <c r="J2220" s="66">
        <v>241.48199401372631</v>
      </c>
      <c r="K2220" s="66">
        <v>270.577459813075</v>
      </c>
    </row>
    <row r="2221" spans="1:11">
      <c r="A2221" s="66">
        <v>40.132404135869677</v>
      </c>
      <c r="B2221" s="66">
        <v>280.35685370042802</v>
      </c>
      <c r="D2221" s="66">
        <v>109.29047445262968</v>
      </c>
      <c r="E2221" s="66">
        <v>270.27250974706999</v>
      </c>
      <c r="G2221" s="66">
        <v>183.41641882774852</v>
      </c>
      <c r="H2221" s="66">
        <v>270.67732711707902</v>
      </c>
      <c r="J2221" s="66">
        <v>242.81064466163465</v>
      </c>
      <c r="K2221" s="66">
        <v>270.58707342403898</v>
      </c>
    </row>
    <row r="2222" spans="1:11">
      <c r="A2222" s="66">
        <v>42.087122882339777</v>
      </c>
      <c r="B2222" s="66">
        <v>280.36601606446402</v>
      </c>
      <c r="D2222" s="66">
        <v>111.3317897028348</v>
      </c>
      <c r="E2222" s="66">
        <v>270.26819656214599</v>
      </c>
      <c r="G2222" s="66">
        <v>185.44617665946495</v>
      </c>
      <c r="H2222" s="66">
        <v>270.62260723167702</v>
      </c>
      <c r="J2222" s="66">
        <v>244.81443002681266</v>
      </c>
      <c r="K2222" s="66">
        <v>270.56347463381297</v>
      </c>
    </row>
    <row r="2223" spans="1:11">
      <c r="A2223" s="66">
        <v>42.272927396924629</v>
      </c>
      <c r="B2223" s="66">
        <v>267.15560826273901</v>
      </c>
      <c r="D2223" s="66">
        <v>112.73039058870303</v>
      </c>
      <c r="E2223" s="66">
        <v>270.27659972117198</v>
      </c>
      <c r="G2223" s="66">
        <v>186.3529615785198</v>
      </c>
      <c r="H2223" s="66">
        <v>270.61926600514602</v>
      </c>
      <c r="J2223" s="66">
        <v>245.96448087660218</v>
      </c>
      <c r="K2223" s="66">
        <v>270.56448701686702</v>
      </c>
    </row>
    <row r="2224" spans="1:11">
      <c r="A2224" s="66">
        <v>48.373578630111723</v>
      </c>
      <c r="B2224" s="66">
        <v>267.17553819301997</v>
      </c>
      <c r="D2224" s="66">
        <v>114.28314322076521</v>
      </c>
      <c r="E2224" s="66">
        <v>270.29687737945</v>
      </c>
      <c r="G2224" s="66">
        <v>188.35194970252741</v>
      </c>
      <c r="H2224" s="66">
        <v>270.62003822468199</v>
      </c>
      <c r="J2224" s="66">
        <v>247.62082269401063</v>
      </c>
      <c r="K2224" s="66">
        <v>270.55718565068298</v>
      </c>
    </row>
    <row r="2225" spans="1:11">
      <c r="A2225" s="66">
        <v>49.394531704383915</v>
      </c>
      <c r="B2225" s="66">
        <v>267.19346510282998</v>
      </c>
      <c r="D2225" s="66">
        <v>115.68537162600961</v>
      </c>
      <c r="E2225" s="66">
        <v>270.30419819815899</v>
      </c>
      <c r="G2225" s="66">
        <v>191.84424636459482</v>
      </c>
      <c r="H2225" s="66">
        <v>270.62358056541802</v>
      </c>
      <c r="J2225" s="66">
        <v>248.7703041053546</v>
      </c>
      <c r="K2225" s="66">
        <v>270.55621626699298</v>
      </c>
    </row>
    <row r="2226" spans="1:11">
      <c r="A2226" s="66">
        <v>50.072795719939243</v>
      </c>
      <c r="B2226" s="66">
        <v>267.219118097521</v>
      </c>
      <c r="D2226" s="66">
        <v>117.72872666326357</v>
      </c>
      <c r="E2226" s="66">
        <v>270.31917970724601</v>
      </c>
      <c r="G2226" s="66">
        <v>193.6529935675</v>
      </c>
      <c r="H2226" s="66">
        <v>270.62423975528702</v>
      </c>
      <c r="J2226" s="66">
        <v>250.56238838355381</v>
      </c>
      <c r="K2226" s="66">
        <v>270.556131735713</v>
      </c>
    </row>
    <row r="2227" spans="1:11">
      <c r="A2227" s="66">
        <v>50.120816330380968</v>
      </c>
      <c r="B2227" s="66">
        <v>280.57004050209002</v>
      </c>
      <c r="D2227" s="66">
        <v>119.23470505656735</v>
      </c>
      <c r="E2227" s="66">
        <v>270.32999394231302</v>
      </c>
      <c r="G2227" s="66">
        <v>196.95734100521298</v>
      </c>
      <c r="H2227" s="66">
        <v>270.62768566778402</v>
      </c>
      <c r="J2227" s="66">
        <v>252.24230764695486</v>
      </c>
      <c r="K2227" s="66">
        <v>270.54824131917002</v>
      </c>
    </row>
    <row r="2228" spans="1:11">
      <c r="A2228" s="66">
        <v>53.409824264011725</v>
      </c>
      <c r="B2228" s="66">
        <v>280.41202420541902</v>
      </c>
      <c r="D2228" s="66">
        <v>120.50296556897308</v>
      </c>
      <c r="E2228" s="66">
        <v>270.33866188523302</v>
      </c>
      <c r="G2228" s="66">
        <v>198.26161917356126</v>
      </c>
      <c r="H2228" s="66">
        <v>270.63501322708203</v>
      </c>
      <c r="J2228" s="66">
        <v>253.97109524381025</v>
      </c>
      <c r="K2228" s="66">
        <v>270.54177832101101</v>
      </c>
    </row>
    <row r="2229" spans="1:11">
      <c r="A2229" s="66">
        <v>53.427452477194819</v>
      </c>
      <c r="B2229" s="66">
        <v>270.74437012516302</v>
      </c>
      <c r="D2229" s="66">
        <v>122.71695658240927</v>
      </c>
      <c r="E2229" s="66">
        <v>270.36001631964598</v>
      </c>
      <c r="G2229" s="66">
        <v>200.3422645752153</v>
      </c>
      <c r="H2229" s="66">
        <v>270.63953917570001</v>
      </c>
      <c r="J2229" s="66">
        <v>255.57096802938477</v>
      </c>
      <c r="K2229" s="66">
        <v>270.54435893397101</v>
      </c>
    </row>
    <row r="2230" spans="1:11">
      <c r="A2230" s="66">
        <v>54.660319518444005</v>
      </c>
      <c r="B2230" s="66">
        <v>270.73654509485999</v>
      </c>
      <c r="D2230" s="66">
        <v>123.95321681909392</v>
      </c>
      <c r="E2230" s="66">
        <v>270.39192981688001</v>
      </c>
      <c r="G2230" s="66">
        <v>200.64896773563407</v>
      </c>
      <c r="H2230" s="66">
        <v>270.61424078633502</v>
      </c>
      <c r="J2230" s="66">
        <v>256.34952458926159</v>
      </c>
      <c r="K2230" s="66">
        <v>270.54045009730203</v>
      </c>
    </row>
    <row r="2231" spans="1:11">
      <c r="A2231" s="66">
        <v>56.351055609716333</v>
      </c>
      <c r="B2231" s="66">
        <v>270.74007352407801</v>
      </c>
      <c r="D2231" s="66">
        <v>124.06816490721465</v>
      </c>
      <c r="E2231" s="66">
        <v>270.380509110003</v>
      </c>
      <c r="G2231" s="66">
        <v>201.31008952661156</v>
      </c>
      <c r="H2231" s="66">
        <v>270.616205495553</v>
      </c>
      <c r="J2231" s="66">
        <v>257.60794067865584</v>
      </c>
      <c r="K2231" s="66">
        <v>270.55414215543402</v>
      </c>
    </row>
    <row r="2232" spans="1:11">
      <c r="A2232" s="66">
        <v>58.46363640386673</v>
      </c>
      <c r="B2232" s="66">
        <v>270.74543996515501</v>
      </c>
      <c r="D2232" s="66">
        <v>126.12802109815011</v>
      </c>
      <c r="E2232" s="66">
        <v>270.400655917091</v>
      </c>
      <c r="G2232" s="66">
        <v>202.06075069142662</v>
      </c>
      <c r="H2232" s="66">
        <v>270.61428154850103</v>
      </c>
      <c r="J2232" s="66">
        <v>257.64360830116999</v>
      </c>
      <c r="K2232" s="66">
        <v>281.23886037594298</v>
      </c>
    </row>
    <row r="2233" spans="1:11">
      <c r="A2233" s="66">
        <v>60.00875939155403</v>
      </c>
      <c r="B2233" s="66">
        <v>270.73711814701102</v>
      </c>
      <c r="D2233" s="66">
        <v>128.05810325199246</v>
      </c>
      <c r="E2233" s="66">
        <v>270.40930033659998</v>
      </c>
      <c r="G2233" s="66">
        <v>203.59471894347016</v>
      </c>
      <c r="H2233" s="66">
        <v>270.61348981938499</v>
      </c>
      <c r="J2233" s="66">
        <v>259.60928072411946</v>
      </c>
      <c r="K2233" s="66">
        <v>281.21522932254499</v>
      </c>
    </row>
    <row r="2234" spans="1:11">
      <c r="A2234" s="66">
        <v>61.182780660938377</v>
      </c>
      <c r="B2234" s="66">
        <v>270.73381091488801</v>
      </c>
      <c r="D2234" s="66">
        <v>129.62431194060798</v>
      </c>
      <c r="E2234" s="66">
        <v>270.40807094092401</v>
      </c>
      <c r="G2234" s="66">
        <v>204.9180329231697</v>
      </c>
      <c r="H2234" s="66">
        <v>270.61210092722899</v>
      </c>
      <c r="J2234" s="66">
        <v>259.63585377843435</v>
      </c>
      <c r="K2234" s="66">
        <v>271.538959967344</v>
      </c>
    </row>
    <row r="2235" spans="1:11">
      <c r="A2235" s="66">
        <v>63.446619592388807</v>
      </c>
      <c r="B2235" s="66">
        <v>270.73927340430402</v>
      </c>
      <c r="D2235" s="66">
        <v>131.91162630167287</v>
      </c>
      <c r="E2235" s="66">
        <v>270.43623368621701</v>
      </c>
      <c r="G2235" s="66">
        <v>206.11530401348674</v>
      </c>
      <c r="H2235" s="66">
        <v>270.61370062740298</v>
      </c>
      <c r="J2235" s="66">
        <v>261.4245709563354</v>
      </c>
      <c r="K2235" s="66">
        <v>271.52960035002599</v>
      </c>
    </row>
    <row r="2236" spans="1:11">
      <c r="A2236" s="66">
        <v>64.831393420230185</v>
      </c>
      <c r="B2236" s="66">
        <v>270.74428552593298</v>
      </c>
      <c r="D2236" s="66">
        <v>133.82313173699032</v>
      </c>
      <c r="E2236" s="66">
        <v>270.45150045000901</v>
      </c>
      <c r="G2236" s="66">
        <v>207.48887196237007</v>
      </c>
      <c r="H2236" s="66">
        <v>270.61721944617199</v>
      </c>
      <c r="J2236" s="66">
        <v>262.50310331949765</v>
      </c>
      <c r="K2236" s="66">
        <v>271.530517410507</v>
      </c>
    </row>
    <row r="2237" spans="1:11">
      <c r="A2237" s="66">
        <v>64.887343372636863</v>
      </c>
      <c r="B2237" s="66">
        <v>280.53675110253999</v>
      </c>
      <c r="D2237" s="66">
        <v>135.21340793046579</v>
      </c>
      <c r="E2237" s="66">
        <v>270.45284297519999</v>
      </c>
      <c r="G2237" s="66">
        <v>207.89015687747354</v>
      </c>
      <c r="H2237" s="66">
        <v>270.61356371156899</v>
      </c>
      <c r="J2237" s="66">
        <v>264.00204888106418</v>
      </c>
      <c r="K2237" s="66">
        <v>271.53128945626202</v>
      </c>
    </row>
    <row r="2238" spans="1:11">
      <c r="A2238" s="66">
        <v>66.831383789445013</v>
      </c>
      <c r="B2238" s="66">
        <v>280.449571433198</v>
      </c>
      <c r="D2238" s="66">
        <v>137.34486737161961</v>
      </c>
      <c r="E2238" s="66">
        <v>270.47177623858198</v>
      </c>
      <c r="G2238" s="66">
        <v>209.49725510062078</v>
      </c>
      <c r="H2238" s="66">
        <v>270.61909966920001</v>
      </c>
      <c r="J2238" s="66">
        <v>265.30745516422587</v>
      </c>
      <c r="K2238" s="66">
        <v>271.530719011023</v>
      </c>
    </row>
    <row r="2239" spans="1:11">
      <c r="A2239" s="66">
        <v>66.896069825599454</v>
      </c>
      <c r="B2239" s="66">
        <v>269.88682968414997</v>
      </c>
      <c r="D2239" s="66">
        <v>137.58136743739846</v>
      </c>
      <c r="E2239" s="66">
        <v>270.465502771008</v>
      </c>
      <c r="G2239" s="66">
        <v>209.51235903607136</v>
      </c>
      <c r="H2239" s="66">
        <v>270.616337623155</v>
      </c>
      <c r="J2239" s="66">
        <v>266.98830330915303</v>
      </c>
      <c r="K2239" s="66">
        <v>271.53168687604801</v>
      </c>
    </row>
    <row r="2240" spans="1:11">
      <c r="A2240" s="66">
        <v>68.856918417428076</v>
      </c>
      <c r="B2240" s="66">
        <v>269.89062595566099</v>
      </c>
      <c r="D2240" s="66">
        <v>138.89974432094317</v>
      </c>
      <c r="E2240" s="66">
        <v>270.49674996712798</v>
      </c>
      <c r="G2240" s="66">
        <v>211.45014048319152</v>
      </c>
      <c r="H2240" s="66">
        <v>270.621331114746</v>
      </c>
      <c r="J2240" s="66">
        <v>269.81857620177885</v>
      </c>
      <c r="K2240" s="66">
        <v>271.53292302467901</v>
      </c>
    </row>
    <row r="2241" spans="1:11">
      <c r="A2241" s="66">
        <v>70.853561841225712</v>
      </c>
      <c r="B2241" s="66">
        <v>269.91021913960401</v>
      </c>
      <c r="D2241" s="66">
        <v>140.94625971308628</v>
      </c>
      <c r="E2241" s="66">
        <v>270.506429266711</v>
      </c>
      <c r="G2241" s="66">
        <v>211.7903839530897</v>
      </c>
      <c r="H2241" s="66">
        <v>270.61753729349101</v>
      </c>
      <c r="J2241" s="66">
        <v>270.00554562703286</v>
      </c>
      <c r="K2241" s="66">
        <v>271.538552517276</v>
      </c>
    </row>
    <row r="2242" spans="1:11">
      <c r="A2242" s="66">
        <v>73.335148045973028</v>
      </c>
      <c r="B2242" s="66">
        <v>269.93217650069101</v>
      </c>
      <c r="D2242" s="66">
        <v>143.19743250070428</v>
      </c>
      <c r="E2242" s="66">
        <v>270.52289479356301</v>
      </c>
      <c r="G2242" s="66">
        <v>212.9566297817822</v>
      </c>
      <c r="H2242" s="66">
        <v>270.631980771521</v>
      </c>
      <c r="J2242" s="66">
        <v>271.26389926747856</v>
      </c>
      <c r="K2242" s="66">
        <v>271.53221876744402</v>
      </c>
    </row>
    <row r="2243" spans="1:11">
      <c r="A2243" s="66">
        <v>74.910081884711374</v>
      </c>
      <c r="B2243" s="66">
        <v>269.94561355701001</v>
      </c>
      <c r="D2243" s="66">
        <v>144.92897309284547</v>
      </c>
      <c r="E2243" s="66">
        <v>270.53092031694399</v>
      </c>
      <c r="G2243" s="66">
        <v>213.1235348615574</v>
      </c>
      <c r="H2243" s="66">
        <v>270.63021781898402</v>
      </c>
      <c r="J2243" s="66">
        <v>271.37011299494003</v>
      </c>
      <c r="K2243" s="66">
        <v>281.26111361229101</v>
      </c>
    </row>
    <row r="2244" spans="1:11">
      <c r="A2244" s="66">
        <v>76.178796732925647</v>
      </c>
      <c r="B2244" s="66">
        <v>269.959936106263</v>
      </c>
      <c r="D2244" s="66">
        <v>147.33572222103857</v>
      </c>
      <c r="E2244" s="66">
        <v>270.55015787661699</v>
      </c>
      <c r="G2244" s="66">
        <v>215.150487706691</v>
      </c>
      <c r="H2244" s="66">
        <v>270.58522572335397</v>
      </c>
      <c r="J2244" s="66">
        <v>274.13830932473394</v>
      </c>
      <c r="K2244" s="66">
        <v>281.33736514441398</v>
      </c>
    </row>
    <row r="2245" spans="1:11">
      <c r="A2245" s="176" t="s">
        <v>404</v>
      </c>
      <c r="B2245" s="176"/>
      <c r="D2245" s="176" t="s">
        <v>225</v>
      </c>
      <c r="E2245" s="176"/>
      <c r="G2245" s="176" t="s">
        <v>405</v>
      </c>
      <c r="H2245" s="176"/>
      <c r="J2245" s="176" t="s">
        <v>227</v>
      </c>
      <c r="K2245" s="176"/>
    </row>
    <row r="2246" spans="1:11">
      <c r="A2246" s="64" t="s">
        <v>345</v>
      </c>
      <c r="B2246" s="64" t="s">
        <v>346</v>
      </c>
      <c r="D2246" s="64" t="s">
        <v>345</v>
      </c>
      <c r="E2246" s="64" t="s">
        <v>346</v>
      </c>
      <c r="G2246" s="64" t="s">
        <v>345</v>
      </c>
      <c r="H2246" s="64" t="s">
        <v>346</v>
      </c>
      <c r="J2246" s="64" t="s">
        <v>345</v>
      </c>
      <c r="K2246" s="64" t="s">
        <v>346</v>
      </c>
    </row>
    <row r="2247" spans="1:11">
      <c r="A2247" s="66">
        <v>274.154736181251</v>
      </c>
      <c r="B2247" s="66">
        <v>272.21264642095002</v>
      </c>
      <c r="D2247" s="66">
        <v>-15.94860170969023</v>
      </c>
      <c r="E2247" s="66">
        <v>282.03978781638102</v>
      </c>
      <c r="G2247" s="66">
        <v>341.10815312543713</v>
      </c>
      <c r="H2247" s="66">
        <v>273.87233160551301</v>
      </c>
      <c r="J2247" s="66">
        <v>-36.621426500802905</v>
      </c>
      <c r="K2247" s="66">
        <v>275.98502587135499</v>
      </c>
    </row>
    <row r="2248" spans="1:11">
      <c r="A2248" s="66">
        <v>276.9435762534797</v>
      </c>
      <c r="B2248" s="66">
        <v>272.21264642095002</v>
      </c>
      <c r="D2248" s="66">
        <v>-9.7941166154481696</v>
      </c>
      <c r="E2248" s="66">
        <v>281.98878348227902</v>
      </c>
      <c r="J2248" s="66">
        <v>-28.082811847504871</v>
      </c>
      <c r="K2248" s="66">
        <v>276.02801660951297</v>
      </c>
    </row>
    <row r="2249" spans="1:11">
      <c r="A2249" s="66">
        <v>276.95357613077607</v>
      </c>
      <c r="B2249" s="66">
        <v>270.58164642094999</v>
      </c>
      <c r="D2249" s="66">
        <v>-7.2307530211394129</v>
      </c>
      <c r="E2249" s="66">
        <v>280.42019879545001</v>
      </c>
      <c r="J2249" s="66">
        <v>-20.366329330729453</v>
      </c>
      <c r="K2249" s="66">
        <v>275.98221956318099</v>
      </c>
    </row>
    <row r="2250" spans="1:11">
      <c r="A2250" s="66">
        <v>277.17357347541207</v>
      </c>
      <c r="B2250" s="66">
        <v>270.53164642094998</v>
      </c>
      <c r="D2250" s="66">
        <v>0</v>
      </c>
      <c r="E2250" s="66">
        <v>280.19099999999997</v>
      </c>
      <c r="J2250" s="66">
        <v>-8.62040129520636</v>
      </c>
      <c r="K2250" s="66">
        <v>278.10131818651399</v>
      </c>
    </row>
    <row r="2251" spans="1:11">
      <c r="A2251" s="66">
        <v>277.55356889018628</v>
      </c>
      <c r="B2251" s="66">
        <v>269.70164642095</v>
      </c>
      <c r="D2251" s="66">
        <v>0.20958874656248555</v>
      </c>
      <c r="E2251" s="66">
        <v>280.34127719994399</v>
      </c>
      <c r="J2251" s="66">
        <v>0</v>
      </c>
      <c r="K2251" s="66">
        <v>278.43200000000002</v>
      </c>
    </row>
    <row r="2252" spans="1:11">
      <c r="A2252" s="66">
        <v>278.95355199804362</v>
      </c>
      <c r="B2252" s="66">
        <v>269.71164642094999</v>
      </c>
      <c r="D2252" s="66">
        <v>0.46114389338983264</v>
      </c>
      <c r="E2252" s="66">
        <v>279.80472778917402</v>
      </c>
      <c r="J2252" s="66">
        <v>0.85568449063803509</v>
      </c>
      <c r="K2252" s="66">
        <v>278.20352475289297</v>
      </c>
    </row>
    <row r="2253" spans="1:11">
      <c r="A2253" s="66">
        <v>278.96355187581202</v>
      </c>
      <c r="B2253" s="66">
        <v>272.21264642095002</v>
      </c>
      <c r="D2253" s="66">
        <v>4.3161541634985587</v>
      </c>
      <c r="E2253" s="66">
        <v>277.47838431572598</v>
      </c>
      <c r="J2253" s="66">
        <v>5.0385512897510942</v>
      </c>
      <c r="K2253" s="66">
        <v>276.82096469640697</v>
      </c>
    </row>
    <row r="2254" spans="1:11">
      <c r="A2254" s="66">
        <v>286.22346428141151</v>
      </c>
      <c r="B2254" s="66">
        <v>272.21164642094999</v>
      </c>
      <c r="D2254" s="66">
        <v>13.01176093970531</v>
      </c>
      <c r="E2254" s="66">
        <v>277.51424954668698</v>
      </c>
      <c r="J2254" s="66">
        <v>8.7205728907745979</v>
      </c>
      <c r="K2254" s="66">
        <v>276.56541341763602</v>
      </c>
    </row>
    <row r="2255" spans="1:11">
      <c r="A2255" s="66">
        <v>286.25967004470391</v>
      </c>
      <c r="B2255" s="66">
        <v>282.20970926910701</v>
      </c>
      <c r="D2255" s="66">
        <v>14.05646302081173</v>
      </c>
      <c r="E2255" s="66">
        <v>277.47435455669802</v>
      </c>
      <c r="J2255" s="66">
        <v>13.100858622275789</v>
      </c>
      <c r="K2255" s="66">
        <v>276.04441538491</v>
      </c>
    </row>
    <row r="2256" spans="1:11">
      <c r="A2256" s="66">
        <v>288.40734825994184</v>
      </c>
      <c r="B2256" s="66">
        <v>282.20870926910698</v>
      </c>
      <c r="D2256" s="66">
        <v>14.114136352723206</v>
      </c>
      <c r="E2256" s="66">
        <v>282.15627649974198</v>
      </c>
      <c r="J2256" s="66">
        <v>15.656279719401381</v>
      </c>
      <c r="K2256" s="66">
        <v>275.30585787461501</v>
      </c>
    </row>
    <row r="2257" spans="1:11">
      <c r="A2257" s="66">
        <v>288.48949047628423</v>
      </c>
      <c r="B2257" s="66">
        <v>261.928137039104</v>
      </c>
      <c r="D2257" s="66">
        <v>23.267162839025595</v>
      </c>
      <c r="E2257" s="66">
        <v>282.28841547081799</v>
      </c>
      <c r="J2257" s="66">
        <v>23.107413915285392</v>
      </c>
      <c r="K2257" s="66">
        <v>275.10627421994099</v>
      </c>
    </row>
    <row r="2258" spans="1:11">
      <c r="A2258" s="66">
        <v>312.42554641999311</v>
      </c>
      <c r="B2258" s="66">
        <v>261.80706017754898</v>
      </c>
      <c r="D2258" s="66">
        <v>23.556343355452356</v>
      </c>
      <c r="E2258" s="66">
        <v>266.212297566183</v>
      </c>
      <c r="J2258" s="66">
        <v>34.322289618021948</v>
      </c>
      <c r="K2258" s="66">
        <v>274.95926473409799</v>
      </c>
    </row>
    <row r="2259" spans="1:11">
      <c r="A2259" s="66">
        <v>312.86279423548075</v>
      </c>
      <c r="B2259" s="66">
        <v>270.90616696072601</v>
      </c>
      <c r="D2259" s="66">
        <v>33.19861763402416</v>
      </c>
      <c r="E2259" s="66">
        <v>267.27042763712598</v>
      </c>
      <c r="J2259" s="66">
        <v>35.485077872329171</v>
      </c>
      <c r="K2259" s="66">
        <v>274.67544268555099</v>
      </c>
    </row>
    <row r="2260" spans="1:11">
      <c r="A2260" s="66">
        <v>314.85091035949227</v>
      </c>
      <c r="B2260" s="66">
        <v>270.90516696072598</v>
      </c>
      <c r="D2260" s="66">
        <v>43.329201943258987</v>
      </c>
      <c r="E2260" s="66">
        <v>268.08151950951401</v>
      </c>
      <c r="J2260" s="66">
        <v>47.9536292096412</v>
      </c>
      <c r="K2260" s="66">
        <v>274.220051177318</v>
      </c>
    </row>
    <row r="2261" spans="1:11">
      <c r="A2261" s="66">
        <v>314.97493908543873</v>
      </c>
      <c r="B2261" s="66">
        <v>261.36243192461501</v>
      </c>
      <c r="D2261" s="66">
        <v>56.941065942874374</v>
      </c>
      <c r="E2261" s="66">
        <v>267.90832229998801</v>
      </c>
      <c r="J2261" s="66">
        <v>57.992214934838046</v>
      </c>
      <c r="K2261" s="66">
        <v>274.03080613934998</v>
      </c>
    </row>
    <row r="2262" spans="1:11">
      <c r="A2262" s="66">
        <v>316.4647080017387</v>
      </c>
      <c r="B2262" s="66">
        <v>261.41243192461502</v>
      </c>
      <c r="D2262" s="66">
        <v>71.337281335904933</v>
      </c>
      <c r="E2262" s="66">
        <v>268.30744208569502</v>
      </c>
      <c r="J2262" s="66">
        <v>65.387047541659911</v>
      </c>
      <c r="K2262" s="66">
        <v>273.16294100440302</v>
      </c>
    </row>
    <row r="2263" spans="1:11">
      <c r="A2263" s="66">
        <v>320.13364058069214</v>
      </c>
      <c r="B2263" s="66">
        <v>265.28320498631501</v>
      </c>
      <c r="D2263" s="66">
        <v>86.572904106134587</v>
      </c>
      <c r="E2263" s="66">
        <v>268.51451498505099</v>
      </c>
      <c r="J2263" s="66">
        <v>69.881798522040654</v>
      </c>
      <c r="K2263" s="66">
        <v>272.92949188047498</v>
      </c>
    </row>
    <row r="2264" spans="1:11">
      <c r="A2264" s="66">
        <v>336.97743891129062</v>
      </c>
      <c r="B2264" s="66">
        <v>265.36923653239398</v>
      </c>
      <c r="D2264" s="66">
        <v>101.7151174935173</v>
      </c>
      <c r="E2264" s="66">
        <v>268.669324557913</v>
      </c>
      <c r="J2264" s="66">
        <v>76.747663365316242</v>
      </c>
      <c r="K2264" s="66">
        <v>272.07</v>
      </c>
    </row>
    <row r="2265" spans="1:11">
      <c r="A2265" s="66">
        <v>337.11534800950818</v>
      </c>
      <c r="B2265" s="66">
        <v>267.67288218716101</v>
      </c>
      <c r="D2265" s="66">
        <v>116.66587225477042</v>
      </c>
      <c r="E2265" s="66">
        <v>268.726662005327</v>
      </c>
      <c r="J2265" s="66">
        <v>82.610754621397575</v>
      </c>
      <c r="K2265" s="66">
        <v>271.75</v>
      </c>
    </row>
    <row r="2266" spans="1:11">
      <c r="A2266" s="66">
        <v>346.42737222918333</v>
      </c>
      <c r="B2266" s="66">
        <v>267.701875153652</v>
      </c>
      <c r="D2266" s="66">
        <v>131.56799248303341</v>
      </c>
      <c r="E2266" s="66">
        <v>268.31117499338899</v>
      </c>
      <c r="J2266" s="66">
        <v>89.791699414843137</v>
      </c>
      <c r="K2266" s="66">
        <v>271.98</v>
      </c>
    </row>
    <row r="2267" spans="1:11">
      <c r="A2267" s="66">
        <v>347.78647067884742</v>
      </c>
      <c r="B2267" s="66">
        <v>269.76542022186601</v>
      </c>
      <c r="D2267" s="66">
        <v>146.10141608467634</v>
      </c>
      <c r="E2267" s="66">
        <v>267.966947533226</v>
      </c>
      <c r="J2267" s="66">
        <v>96.544973296545422</v>
      </c>
      <c r="K2267" s="66">
        <v>271.99</v>
      </c>
    </row>
    <row r="2268" spans="1:11">
      <c r="A2268" s="66">
        <v>349.92664841749746</v>
      </c>
      <c r="B2268" s="66">
        <v>269.689013180617</v>
      </c>
      <c r="D2268" s="66">
        <v>161.29755726496532</v>
      </c>
      <c r="E2268" s="66">
        <v>268.32433703451801</v>
      </c>
      <c r="J2268" s="66">
        <v>97.971633984775792</v>
      </c>
      <c r="K2268" s="66">
        <v>271.82</v>
      </c>
    </row>
    <row r="2269" spans="1:11">
      <c r="A2269" s="66">
        <v>351.78976048982508</v>
      </c>
      <c r="B2269" s="66">
        <v>273.74340431874202</v>
      </c>
      <c r="D2269" s="66">
        <v>176.01137548750518</v>
      </c>
      <c r="E2269" s="66">
        <v>268.280682361559</v>
      </c>
      <c r="J2269" s="66">
        <v>103.02910766834583</v>
      </c>
      <c r="K2269" s="66">
        <v>272.22000000000003</v>
      </c>
    </row>
    <row r="2270" spans="1:11">
      <c r="A2270" s="66">
        <v>352.35437447090675</v>
      </c>
      <c r="B2270" s="66">
        <v>273.75700000000001</v>
      </c>
      <c r="D2270" s="66">
        <v>190.9071082991731</v>
      </c>
      <c r="E2270" s="66">
        <v>268.46216410888098</v>
      </c>
      <c r="J2270" s="66">
        <v>108.23291943534005</v>
      </c>
      <c r="K2270" s="66">
        <v>272.27999999999997</v>
      </c>
    </row>
    <row r="2271" spans="1:11">
      <c r="A2271" s="66">
        <v>361.54714125463966</v>
      </c>
      <c r="B2271" s="66">
        <v>273.790730082067</v>
      </c>
      <c r="D2271" s="66">
        <v>205.45028322309884</v>
      </c>
      <c r="E2271" s="66">
        <v>268.31312912186701</v>
      </c>
      <c r="J2271" s="66">
        <v>114.91572789524936</v>
      </c>
      <c r="K2271" s="66">
        <v>272.44</v>
      </c>
    </row>
    <row r="2272" spans="1:11">
      <c r="D2272" s="66">
        <v>220.55215787234999</v>
      </c>
      <c r="E2272" s="66">
        <v>269.58037033053103</v>
      </c>
      <c r="J2272" s="66">
        <v>120.29637914682986</v>
      </c>
      <c r="K2272" s="66">
        <v>272.41000000000003</v>
      </c>
    </row>
    <row r="2273" spans="4:11">
      <c r="D2273" s="66">
        <v>235.24463193369439</v>
      </c>
      <c r="E2273" s="66">
        <v>270.61239883989202</v>
      </c>
      <c r="J2273" s="66">
        <v>125.60179839986033</v>
      </c>
      <c r="K2273" s="66">
        <v>272.35000000000002</v>
      </c>
    </row>
    <row r="2274" spans="4:11">
      <c r="D2274" s="66">
        <v>250.1751534361668</v>
      </c>
      <c r="E2274" s="66">
        <v>270.863878131131</v>
      </c>
      <c r="J2274" s="66">
        <v>134.1678510035961</v>
      </c>
      <c r="K2274" s="66">
        <v>272.37</v>
      </c>
    </row>
    <row r="2275" spans="4:11">
      <c r="D2275" s="66">
        <v>264.46889861850241</v>
      </c>
      <c r="E2275" s="66">
        <v>271.30984889903198</v>
      </c>
      <c r="J2275" s="66">
        <v>140.20280376379364</v>
      </c>
      <c r="K2275" s="66">
        <v>272.37</v>
      </c>
    </row>
    <row r="2276" spans="4:11">
      <c r="D2276" s="66">
        <v>278.7323240119506</v>
      </c>
      <c r="E2276" s="66">
        <v>268.595661905062</v>
      </c>
      <c r="J2276" s="66">
        <v>145.37035739177603</v>
      </c>
      <c r="K2276" s="66">
        <v>272.18</v>
      </c>
    </row>
    <row r="2277" spans="4:11">
      <c r="D2277" s="66">
        <v>281.29842719039596</v>
      </c>
      <c r="E2277" s="66">
        <v>268.575337650591</v>
      </c>
      <c r="J2277" s="66">
        <v>150.92286231040086</v>
      </c>
      <c r="K2277" s="66">
        <v>272.06</v>
      </c>
    </row>
    <row r="2278" spans="4:11">
      <c r="D2278" s="66">
        <v>281.30842716365856</v>
      </c>
      <c r="E2278" s="66">
        <v>266.42533765059102</v>
      </c>
      <c r="J2278" s="66">
        <v>156.85445642659323</v>
      </c>
      <c r="K2278" s="66">
        <v>271.85000000000002</v>
      </c>
    </row>
    <row r="2279" spans="4:11">
      <c r="D2279" s="66">
        <v>284.60096805781313</v>
      </c>
      <c r="E2279" s="66">
        <v>264.85628662937</v>
      </c>
      <c r="J2279" s="66">
        <v>164.86158913334833</v>
      </c>
      <c r="K2279" s="66">
        <v>271.94</v>
      </c>
    </row>
    <row r="2280" spans="4:11">
      <c r="D2280" s="66">
        <v>303.60969736037021</v>
      </c>
      <c r="E2280" s="66">
        <v>264.30201870756201</v>
      </c>
      <c r="J2280" s="66">
        <v>169.65536397728562</v>
      </c>
      <c r="K2280" s="66">
        <v>271.63</v>
      </c>
    </row>
    <row r="2281" spans="4:11">
      <c r="D2281" s="66">
        <v>315.56283175365309</v>
      </c>
      <c r="E2281" s="66">
        <v>264.83793551179599</v>
      </c>
      <c r="J2281" s="66">
        <v>177.02505110332328</v>
      </c>
      <c r="K2281" s="66">
        <v>271.95</v>
      </c>
    </row>
    <row r="2282" spans="4:11">
      <c r="D2282" s="66">
        <v>320.58366885032115</v>
      </c>
      <c r="E2282" s="66">
        <v>266.27996820135098</v>
      </c>
      <c r="J2282" s="66">
        <v>182.97647842222602</v>
      </c>
      <c r="K2282" s="66">
        <v>272.73993820413398</v>
      </c>
    </row>
    <row r="2283" spans="4:11">
      <c r="D2283" s="66">
        <v>324.78653612307176</v>
      </c>
      <c r="E2283" s="66">
        <v>267.31470419631</v>
      </c>
      <c r="J2283" s="66">
        <v>185.36282151213007</v>
      </c>
      <c r="K2283" s="66">
        <v>273.222511570184</v>
      </c>
    </row>
    <row r="2284" spans="4:11">
      <c r="D2284" s="66">
        <v>326.76289766592947</v>
      </c>
      <c r="E2284" s="66">
        <v>270.94541160077301</v>
      </c>
      <c r="J2284" s="66">
        <v>188.16408379078268</v>
      </c>
      <c r="K2284" s="66">
        <v>273.65303058810798</v>
      </c>
    </row>
    <row r="2285" spans="4:11">
      <c r="D2285" s="66">
        <v>326.77289729580815</v>
      </c>
      <c r="E2285" s="66">
        <v>273.645411600773</v>
      </c>
      <c r="J2285" s="66">
        <v>205.49682071058575</v>
      </c>
      <c r="K2285" s="66">
        <v>273.87404123519099</v>
      </c>
    </row>
    <row r="2286" spans="4:11">
      <c r="D2286" s="66">
        <v>327.52287006639386</v>
      </c>
      <c r="E2286" s="66">
        <v>273.64441160077303</v>
      </c>
      <c r="J2286" s="66">
        <v>217.78044177733528</v>
      </c>
      <c r="K2286" s="66">
        <v>273.70447146095597</v>
      </c>
    </row>
    <row r="2287" spans="4:11">
      <c r="D2287" s="66">
        <v>327.52387003284332</v>
      </c>
      <c r="E2287" s="66">
        <v>273.44441160077298</v>
      </c>
      <c r="J2287" s="66">
        <v>240.30738215060086</v>
      </c>
      <c r="K2287" s="66">
        <v>273.90162974353399</v>
      </c>
    </row>
    <row r="2288" spans="4:11">
      <c r="D2288" s="66">
        <v>335.99700227401456</v>
      </c>
      <c r="E2288" s="66">
        <v>274.08499999999998</v>
      </c>
      <c r="J2288" s="66">
        <v>241.92942904723273</v>
      </c>
      <c r="K2288" s="66">
        <v>274.06972198993799</v>
      </c>
    </row>
    <row r="2289" spans="1:11">
      <c r="A2289" s="176" t="s">
        <v>406</v>
      </c>
      <c r="B2289" s="176"/>
      <c r="D2289" s="176" t="s">
        <v>406</v>
      </c>
      <c r="E2289" s="176"/>
      <c r="G2289" s="176" t="s">
        <v>228</v>
      </c>
      <c r="H2289" s="176"/>
      <c r="J2289" s="176" t="s">
        <v>407</v>
      </c>
      <c r="K2289" s="176"/>
    </row>
    <row r="2290" spans="1:11">
      <c r="A2290" s="64" t="s">
        <v>345</v>
      </c>
      <c r="B2290" s="64" t="s">
        <v>346</v>
      </c>
      <c r="D2290" s="64" t="s">
        <v>345</v>
      </c>
      <c r="E2290" s="64" t="s">
        <v>346</v>
      </c>
      <c r="G2290" s="64" t="s">
        <v>345</v>
      </c>
      <c r="H2290" s="64" t="s">
        <v>346</v>
      </c>
      <c r="J2290" s="64" t="s">
        <v>345</v>
      </c>
      <c r="K2290" s="64" t="s">
        <v>346</v>
      </c>
    </row>
    <row r="2291" spans="1:11">
      <c r="A2291" s="66">
        <v>262.30545672736969</v>
      </c>
      <c r="B2291" s="66">
        <v>274.02500844748403</v>
      </c>
      <c r="D2291" s="66">
        <v>516.4330417154963</v>
      </c>
      <c r="E2291" s="66">
        <v>275.84988888863802</v>
      </c>
      <c r="G2291" s="66">
        <v>-6.3021120731458415</v>
      </c>
      <c r="H2291" s="66">
        <v>279.70738161519898</v>
      </c>
      <c r="J2291" s="66">
        <v>239.56868920281266</v>
      </c>
      <c r="K2291" s="66">
        <v>273.38358588133599</v>
      </c>
    </row>
    <row r="2292" spans="1:11">
      <c r="A2292" s="66">
        <v>283.9234446639278</v>
      </c>
      <c r="B2292" s="66">
        <v>273.97711105000599</v>
      </c>
      <c r="D2292" s="66">
        <v>519.55690691977236</v>
      </c>
      <c r="E2292" s="66">
        <v>278.08726082810398</v>
      </c>
      <c r="G2292" s="66">
        <v>-1.4591092371761252</v>
      </c>
      <c r="H2292" s="66">
        <v>280.10715090873498</v>
      </c>
      <c r="J2292" s="66">
        <v>246.43925392742912</v>
      </c>
      <c r="K2292" s="66">
        <v>272.940078149248</v>
      </c>
    </row>
    <row r="2293" spans="1:11">
      <c r="A2293" s="66">
        <v>305.20319689688705</v>
      </c>
      <c r="B2293" s="66">
        <v>274.04674207735599</v>
      </c>
      <c r="D2293" s="66">
        <v>538.81325458643084</v>
      </c>
      <c r="E2293" s="66">
        <v>280.18861635368802</v>
      </c>
      <c r="G2293" s="66">
        <v>-0.64987779506175858</v>
      </c>
      <c r="H2293" s="66">
        <v>280.60884227444399</v>
      </c>
      <c r="J2293" s="66">
        <v>260.88728578754706</v>
      </c>
      <c r="K2293" s="66">
        <v>273.23665419168498</v>
      </c>
    </row>
    <row r="2294" spans="1:11">
      <c r="A2294" s="66">
        <v>329.81450634306606</v>
      </c>
      <c r="B2294" s="66">
        <v>273.19841179070301</v>
      </c>
      <c r="D2294" s="66">
        <v>546.81016097995644</v>
      </c>
      <c r="E2294" s="66">
        <v>281.938860379998</v>
      </c>
      <c r="G2294" s="66">
        <v>0</v>
      </c>
      <c r="H2294" s="66">
        <v>280.56799999999998</v>
      </c>
      <c r="J2294" s="66">
        <v>270.53258135877144</v>
      </c>
      <c r="K2294" s="66">
        <v>273.38014758644402</v>
      </c>
    </row>
    <row r="2295" spans="1:11">
      <c r="A2295" s="66">
        <v>332.1609379512912</v>
      </c>
      <c r="B2295" s="66">
        <v>272.59995375983101</v>
      </c>
      <c r="D2295" s="66">
        <v>563.9527316169407</v>
      </c>
      <c r="E2295" s="66">
        <v>287.11461695979199</v>
      </c>
      <c r="G2295" s="66">
        <v>1.408358715184884</v>
      </c>
      <c r="H2295" s="66">
        <v>280.567157281032</v>
      </c>
      <c r="J2295" s="66">
        <v>277.45378987723518</v>
      </c>
      <c r="K2295" s="66">
        <v>273.945662608357</v>
      </c>
    </row>
    <row r="2296" spans="1:11">
      <c r="A2296" s="66">
        <v>343.84449457462784</v>
      </c>
      <c r="B2296" s="66">
        <v>272.61</v>
      </c>
      <c r="D2296" s="66">
        <v>563.97513461742426</v>
      </c>
      <c r="E2296" s="66">
        <v>288.02161036838999</v>
      </c>
      <c r="G2296" s="66">
        <v>1.4296718542699183</v>
      </c>
      <c r="H2296" s="66">
        <v>277.17950036262198</v>
      </c>
      <c r="J2296" s="66">
        <v>287.56667129746637</v>
      </c>
      <c r="K2296" s="66">
        <v>274.06652023673502</v>
      </c>
    </row>
    <row r="2297" spans="1:11">
      <c r="A2297" s="66">
        <v>349.61487291625247</v>
      </c>
      <c r="B2297" s="66">
        <v>272.58</v>
      </c>
      <c r="D2297" s="66">
        <v>564.23059872843146</v>
      </c>
      <c r="E2297" s="66">
        <v>287.99264171465501</v>
      </c>
      <c r="G2297" s="66">
        <v>2.095645295960924</v>
      </c>
      <c r="H2297" s="66">
        <v>277.22373984713499</v>
      </c>
      <c r="J2297" s="66">
        <v>290.13422446625663</v>
      </c>
      <c r="K2297" s="66">
        <v>273.41804236171799</v>
      </c>
    </row>
    <row r="2298" spans="1:11">
      <c r="A2298" s="66">
        <v>355.02020474810433</v>
      </c>
      <c r="B2298" s="66">
        <v>272.49</v>
      </c>
      <c r="D2298" s="66">
        <v>564.44255610680614</v>
      </c>
      <c r="E2298" s="66">
        <v>287.22429169471098</v>
      </c>
      <c r="G2298" s="66">
        <v>3.0623633072832268</v>
      </c>
      <c r="H2298" s="66">
        <v>277.72414877813497</v>
      </c>
      <c r="J2298" s="66">
        <v>291.99849651331829</v>
      </c>
      <c r="K2298" s="66">
        <v>272.82214783528701</v>
      </c>
    </row>
    <row r="2299" spans="1:11">
      <c r="A2299" s="66">
        <v>361.54706727323043</v>
      </c>
      <c r="B2299" s="66">
        <v>272.64</v>
      </c>
      <c r="D2299" s="66">
        <v>575.22980728224456</v>
      </c>
      <c r="E2299" s="66">
        <v>286.88517906201901</v>
      </c>
      <c r="G2299" s="66">
        <v>7.4473950261224822</v>
      </c>
      <c r="H2299" s="66">
        <v>277.54043681104201</v>
      </c>
      <c r="J2299" s="66">
        <v>295.98506517718715</v>
      </c>
      <c r="K2299" s="66">
        <v>272.522147835287</v>
      </c>
    </row>
    <row r="2300" spans="1:11">
      <c r="A2300" s="66">
        <v>368.730850206855</v>
      </c>
      <c r="B2300" s="66">
        <v>272.85000000000002</v>
      </c>
      <c r="D2300" s="66">
        <v>576.7157719640943</v>
      </c>
      <c r="E2300" s="66">
        <v>287.70999999999998</v>
      </c>
      <c r="G2300" s="66">
        <v>10.729180210887204</v>
      </c>
      <c r="H2300" s="66">
        <v>274.47211002139198</v>
      </c>
      <c r="J2300" s="66">
        <v>312.95211592649616</v>
      </c>
      <c r="K2300" s="66">
        <v>272.79597604589799</v>
      </c>
    </row>
    <row r="2301" spans="1:11">
      <c r="A2301" s="66">
        <v>374.0378504811124</v>
      </c>
      <c r="B2301" s="66">
        <v>272.72000000000003</v>
      </c>
      <c r="D2301" s="66">
        <v>577.43931462964622</v>
      </c>
      <c r="E2301" s="66">
        <v>287.14489357918097</v>
      </c>
      <c r="G2301" s="66">
        <v>18.317284043332815</v>
      </c>
      <c r="H2301" s="66">
        <v>274.18361426762601</v>
      </c>
      <c r="J2301" s="66">
        <v>316.38274024142822</v>
      </c>
      <c r="K2301" s="66">
        <v>273.351872173591</v>
      </c>
    </row>
    <row r="2302" spans="1:11">
      <c r="A2302" s="66">
        <v>381.09153480481086</v>
      </c>
      <c r="B2302" s="66">
        <v>272.99</v>
      </c>
      <c r="G2302" s="66">
        <v>20.29495665943147</v>
      </c>
      <c r="H2302" s="66">
        <v>271.36764511666502</v>
      </c>
      <c r="J2302" s="66">
        <v>328.34075647758704</v>
      </c>
      <c r="K2302" s="66">
        <v>273.810401368214</v>
      </c>
    </row>
    <row r="2303" spans="1:11">
      <c r="A2303" s="66">
        <v>387.90423047045329</v>
      </c>
      <c r="B2303" s="66">
        <v>271.8</v>
      </c>
      <c r="G2303" s="66">
        <v>32.029355434056491</v>
      </c>
      <c r="H2303" s="66">
        <v>272.03500746168999</v>
      </c>
      <c r="J2303" s="66">
        <v>342.56521342837948</v>
      </c>
      <c r="K2303" s="66">
        <v>273.99281263588898</v>
      </c>
    </row>
    <row r="2304" spans="1:11">
      <c r="A2304" s="66">
        <v>392.64075610931269</v>
      </c>
      <c r="B2304" s="66">
        <v>271.93</v>
      </c>
      <c r="G2304" s="66">
        <v>37.950151679406474</v>
      </c>
      <c r="H2304" s="66">
        <v>272.83500746169</v>
      </c>
      <c r="J2304" s="66">
        <v>356.94500202747082</v>
      </c>
      <c r="K2304" s="66">
        <v>275.38094357402298</v>
      </c>
    </row>
    <row r="2305" spans="1:11">
      <c r="A2305" s="66">
        <v>399.27066905030534</v>
      </c>
      <c r="B2305" s="66">
        <v>271.70999999999998</v>
      </c>
      <c r="G2305" s="66">
        <v>40.055579823728131</v>
      </c>
      <c r="H2305" s="66">
        <v>274.20859999994798</v>
      </c>
      <c r="J2305" s="66">
        <v>367.38981139625542</v>
      </c>
      <c r="K2305" s="66">
        <v>275.29472167873598</v>
      </c>
    </row>
    <row r="2306" spans="1:11">
      <c r="A2306" s="66">
        <v>405.71734510951717</v>
      </c>
      <c r="B2306" s="66">
        <v>272</v>
      </c>
      <c r="G2306" s="66">
        <v>56.365702760268334</v>
      </c>
      <c r="H2306" s="66">
        <v>273.99902871816602</v>
      </c>
      <c r="J2306" s="66">
        <v>369.78381553071478</v>
      </c>
      <c r="K2306" s="66">
        <v>276.11019192280799</v>
      </c>
    </row>
    <row r="2307" spans="1:11">
      <c r="A2307" s="66">
        <v>406.27531750318428</v>
      </c>
      <c r="B2307" s="66">
        <v>272.02999999999997</v>
      </c>
      <c r="G2307" s="66">
        <v>58.91227438902645</v>
      </c>
      <c r="H2307" s="66">
        <v>273.88596256562801</v>
      </c>
      <c r="J2307" s="66">
        <v>372.36130445910447</v>
      </c>
      <c r="K2307" s="66">
        <v>275.48568595274998</v>
      </c>
    </row>
    <row r="2308" spans="1:11">
      <c r="A2308" s="66">
        <v>410.17663178932565</v>
      </c>
      <c r="B2308" s="66">
        <v>271.83</v>
      </c>
      <c r="G2308" s="66">
        <v>67.266052568349849</v>
      </c>
      <c r="H2308" s="66">
        <v>271.96200620111102</v>
      </c>
      <c r="J2308" s="66">
        <v>373.13130590603402</v>
      </c>
      <c r="K2308" s="66">
        <v>275.11993951745302</v>
      </c>
    </row>
    <row r="2309" spans="1:11">
      <c r="A2309" s="66">
        <v>414.9726041112616</v>
      </c>
      <c r="B2309" s="66">
        <v>271.79000000000002</v>
      </c>
      <c r="G2309" s="66">
        <v>73.060195016185176</v>
      </c>
      <c r="H2309" s="66">
        <v>272.76200620111098</v>
      </c>
      <c r="J2309" s="66">
        <v>387.532244050354</v>
      </c>
      <c r="K2309" s="66">
        <v>275.08217091825401</v>
      </c>
    </row>
    <row r="2310" spans="1:11">
      <c r="A2310" s="66">
        <v>418.41508835834026</v>
      </c>
      <c r="B2310" s="66">
        <v>271.97000000000003</v>
      </c>
      <c r="G2310" s="66">
        <v>77.867620063295817</v>
      </c>
      <c r="H2310" s="66">
        <v>274.65079390711702</v>
      </c>
      <c r="J2310" s="66">
        <v>392.04864247060391</v>
      </c>
      <c r="K2310" s="66">
        <v>282.15852387414901</v>
      </c>
    </row>
    <row r="2311" spans="1:11">
      <c r="A2311" s="66">
        <v>423.50997978122615</v>
      </c>
      <c r="B2311" s="66">
        <v>272.83</v>
      </c>
      <c r="G2311" s="66">
        <v>77.875314273700937</v>
      </c>
      <c r="H2311" s="66">
        <v>274.65079390711702</v>
      </c>
      <c r="J2311" s="66">
        <v>402.3913969977832</v>
      </c>
      <c r="K2311" s="66">
        <v>282.295488475382</v>
      </c>
    </row>
    <row r="2312" spans="1:11">
      <c r="A2312" s="66">
        <v>429.14336023967098</v>
      </c>
      <c r="B2312" s="66">
        <v>272.7</v>
      </c>
      <c r="G2312" s="66">
        <v>78.956408479396259</v>
      </c>
      <c r="H2312" s="66">
        <v>274.07283818732998</v>
      </c>
      <c r="J2312" s="66">
        <v>402.69537586800305</v>
      </c>
      <c r="K2312" s="66">
        <v>282.310979096484</v>
      </c>
    </row>
    <row r="2313" spans="1:11">
      <c r="A2313" s="66">
        <v>435.7882483914226</v>
      </c>
      <c r="B2313" s="66">
        <v>272.66000000000003</v>
      </c>
      <c r="G2313" s="66">
        <v>94.988995557913555</v>
      </c>
      <c r="H2313" s="66">
        <v>274.02475793604799</v>
      </c>
      <c r="J2313" s="66">
        <v>403.88582869205476</v>
      </c>
      <c r="K2313" s="66">
        <v>282.25299999999999</v>
      </c>
    </row>
    <row r="2314" spans="1:11">
      <c r="A2314" s="66">
        <v>441.82232557359561</v>
      </c>
      <c r="B2314" s="66">
        <v>272.64999999999998</v>
      </c>
      <c r="G2314" s="66">
        <v>102.59541921928549</v>
      </c>
      <c r="H2314" s="66">
        <v>273.96709858502197</v>
      </c>
      <c r="J2314" s="66">
        <v>406.76334205031054</v>
      </c>
      <c r="K2314" s="66">
        <v>282.09602531714501</v>
      </c>
    </row>
    <row r="2315" spans="1:11">
      <c r="A2315" s="66">
        <v>449.2859094207551</v>
      </c>
      <c r="B2315" s="66">
        <v>272.55</v>
      </c>
      <c r="G2315" s="66">
        <v>105.35192753566297</v>
      </c>
      <c r="H2315" s="66">
        <v>273.12078188156801</v>
      </c>
    </row>
    <row r="2316" spans="1:11">
      <c r="A2316" s="66">
        <v>453.05775008406926</v>
      </c>
      <c r="B2316" s="66">
        <v>272.14999999999998</v>
      </c>
      <c r="G2316" s="66">
        <v>114.54943720418044</v>
      </c>
      <c r="H2316" s="66">
        <v>272.97439865689603</v>
      </c>
    </row>
    <row r="2317" spans="1:11">
      <c r="A2317" s="66">
        <v>455.30911379412737</v>
      </c>
      <c r="B2317" s="66">
        <v>272.81</v>
      </c>
      <c r="G2317" s="66">
        <v>117.39539587722555</v>
      </c>
      <c r="H2317" s="66">
        <v>272.359603767696</v>
      </c>
    </row>
    <row r="2318" spans="1:11">
      <c r="A2318" s="66">
        <v>460.08377045161694</v>
      </c>
      <c r="B2318" s="66">
        <v>272.94</v>
      </c>
      <c r="G2318" s="66">
        <v>121.08327540461003</v>
      </c>
      <c r="H2318" s="66">
        <v>272.82218132888198</v>
      </c>
    </row>
    <row r="2319" spans="1:11">
      <c r="A2319" s="66">
        <v>465.29355750113285</v>
      </c>
      <c r="B2319" s="66">
        <v>272.83</v>
      </c>
      <c r="G2319" s="66">
        <v>128.45530297712</v>
      </c>
      <c r="H2319" s="66">
        <v>273.24094899492002</v>
      </c>
    </row>
    <row r="2320" spans="1:11">
      <c r="A2320" s="66">
        <v>470.28179867599567</v>
      </c>
      <c r="B2320" s="66">
        <v>272.02</v>
      </c>
      <c r="G2320" s="66">
        <v>130.52225880090126</v>
      </c>
      <c r="H2320" s="66">
        <v>273.78775909146498</v>
      </c>
    </row>
    <row r="2321" spans="1:11">
      <c r="A2321" s="66">
        <v>473.87710738917855</v>
      </c>
      <c r="B2321" s="66">
        <v>271.35000000000002</v>
      </c>
      <c r="G2321" s="66">
        <v>147.53424223345283</v>
      </c>
      <c r="H2321" s="66">
        <v>274.05665350875103</v>
      </c>
    </row>
    <row r="2322" spans="1:11">
      <c r="A2322" s="66">
        <v>476.75091726332874</v>
      </c>
      <c r="B2322" s="66">
        <v>270.74</v>
      </c>
      <c r="G2322" s="66">
        <v>150.35721294660419</v>
      </c>
      <c r="H2322" s="66">
        <v>273.76697593339401</v>
      </c>
    </row>
    <row r="2323" spans="1:11">
      <c r="A2323" s="66">
        <v>480.6202786858172</v>
      </c>
      <c r="B2323" s="66">
        <v>270.26</v>
      </c>
      <c r="G2323" s="66">
        <v>156.96504446491483</v>
      </c>
      <c r="H2323" s="66">
        <v>274.086102729309</v>
      </c>
    </row>
    <row r="2324" spans="1:11">
      <c r="A2324" s="66">
        <v>485.52461183808737</v>
      </c>
      <c r="B2324" s="66">
        <v>269.64999999999998</v>
      </c>
      <c r="G2324" s="66">
        <v>169.81853245850064</v>
      </c>
      <c r="H2324" s="66">
        <v>273.91173186729901</v>
      </c>
    </row>
    <row r="2325" spans="1:11">
      <c r="A2325" s="66">
        <v>490.2576102628546</v>
      </c>
      <c r="B2325" s="66">
        <v>269.89999999999998</v>
      </c>
      <c r="G2325" s="66">
        <v>183.47920037998426</v>
      </c>
      <c r="H2325" s="66">
        <v>274.41723018300399</v>
      </c>
    </row>
    <row r="2326" spans="1:11">
      <c r="A2326" s="66">
        <v>495.21186339574331</v>
      </c>
      <c r="B2326" s="66">
        <v>269.54000000000002</v>
      </c>
      <c r="G2326" s="66">
        <v>187.74354182899691</v>
      </c>
      <c r="H2326" s="66">
        <v>273.74991753074102</v>
      </c>
    </row>
    <row r="2327" spans="1:11">
      <c r="A2327" s="66">
        <v>499.67190393049435</v>
      </c>
      <c r="B2327" s="66">
        <v>269.92</v>
      </c>
      <c r="G2327" s="66">
        <v>191.59462808483883</v>
      </c>
      <c r="H2327" s="66">
        <v>274.13727182769202</v>
      </c>
    </row>
    <row r="2328" spans="1:11">
      <c r="A2328" s="66">
        <v>505.82490652317648</v>
      </c>
      <c r="B2328" s="66">
        <v>269.89999999999998</v>
      </c>
      <c r="G2328" s="66">
        <v>201.19703859857719</v>
      </c>
      <c r="H2328" s="66">
        <v>274.08138640388398</v>
      </c>
    </row>
    <row r="2329" spans="1:11">
      <c r="A2329" s="66">
        <v>509.56296985449433</v>
      </c>
      <c r="B2329" s="66">
        <v>269.72000000000003</v>
      </c>
      <c r="G2329" s="66">
        <v>209.12379799042338</v>
      </c>
      <c r="H2329" s="66">
        <v>273.65835282539501</v>
      </c>
    </row>
    <row r="2330" spans="1:11">
      <c r="A2330" s="66">
        <v>510.55394847495603</v>
      </c>
      <c r="B2330" s="66">
        <v>269.58</v>
      </c>
      <c r="G2330" s="66">
        <v>216.050018090544</v>
      </c>
      <c r="H2330" s="66">
        <v>273.85689499936001</v>
      </c>
    </row>
    <row r="2331" spans="1:11">
      <c r="A2331" s="66">
        <v>512.02423440780854</v>
      </c>
      <c r="B2331" s="66">
        <v>272.443456160133</v>
      </c>
      <c r="G2331" s="66">
        <v>220.12786223508769</v>
      </c>
      <c r="H2331" s="66">
        <v>274.12680666704699</v>
      </c>
    </row>
    <row r="2332" spans="1:11">
      <c r="A2332" s="66">
        <v>513.06849670141935</v>
      </c>
      <c r="B2332" s="66">
        <v>273.17378720612902</v>
      </c>
      <c r="G2332" s="66">
        <v>224.6426522487146</v>
      </c>
      <c r="H2332" s="66">
        <v>273.47627206775502</v>
      </c>
    </row>
    <row r="2333" spans="1:11">
      <c r="A2333" s="176" t="s">
        <v>230</v>
      </c>
      <c r="B2333" s="176"/>
      <c r="D2333" s="176" t="s">
        <v>408</v>
      </c>
      <c r="E2333" s="176"/>
      <c r="G2333" s="176" t="s">
        <v>232</v>
      </c>
      <c r="H2333" s="176"/>
      <c r="J2333" s="176" t="s">
        <v>409</v>
      </c>
      <c r="K2333" s="176"/>
    </row>
    <row r="2334" spans="1:11">
      <c r="A2334" s="64" t="s">
        <v>345</v>
      </c>
      <c r="B2334" s="64" t="s">
        <v>346</v>
      </c>
      <c r="D2334" s="64" t="s">
        <v>345</v>
      </c>
      <c r="E2334" s="64" t="s">
        <v>346</v>
      </c>
      <c r="G2334" s="64" t="s">
        <v>345</v>
      </c>
      <c r="H2334" s="64" t="s">
        <v>346</v>
      </c>
      <c r="J2334" s="64" t="s">
        <v>345</v>
      </c>
      <c r="K2334" s="64" t="s">
        <v>346</v>
      </c>
    </row>
    <row r="2335" spans="1:11">
      <c r="A2335" s="66">
        <v>-5.4897030023747808</v>
      </c>
      <c r="B2335" s="66">
        <v>279.88742268710701</v>
      </c>
      <c r="D2335" s="66">
        <v>315.15456102976441</v>
      </c>
      <c r="E2335" s="66">
        <v>273.42622834603901</v>
      </c>
      <c r="G2335" s="66">
        <v>-5.4004547584425024</v>
      </c>
      <c r="H2335" s="66">
        <v>289.55657454273501</v>
      </c>
      <c r="J2335" s="66">
        <v>398.29296254481096</v>
      </c>
      <c r="K2335" s="66">
        <v>278.449144324918</v>
      </c>
    </row>
    <row r="2336" spans="1:11">
      <c r="A2336" s="66">
        <v>-0.88149196410957831</v>
      </c>
      <c r="B2336" s="66">
        <v>280.08254902081597</v>
      </c>
      <c r="D2336" s="66">
        <v>319.92615077739566</v>
      </c>
      <c r="E2336" s="66">
        <v>273.81899679137001</v>
      </c>
      <c r="G2336" s="66">
        <v>-1.6790561360684899</v>
      </c>
      <c r="H2336" s="66">
        <v>289.55556906439602</v>
      </c>
      <c r="J2336" s="66">
        <v>417.29146818735916</v>
      </c>
      <c r="K2336" s="66">
        <v>277.51989987352198</v>
      </c>
    </row>
    <row r="2337" spans="1:11">
      <c r="A2337" s="66">
        <v>-0.88049335207608448</v>
      </c>
      <c r="B2337" s="66">
        <v>280.53254902081602</v>
      </c>
      <c r="D2337" s="66">
        <v>339.66730087661961</v>
      </c>
      <c r="E2337" s="66">
        <v>273.898316521975</v>
      </c>
      <c r="G2337" s="66">
        <v>-1.529056136442621</v>
      </c>
      <c r="H2337" s="66">
        <v>288.97556906439598</v>
      </c>
      <c r="J2337" s="66">
        <v>425.34737300951667</v>
      </c>
      <c r="K2337" s="66">
        <v>278.29386099478</v>
      </c>
    </row>
    <row r="2338" spans="1:11">
      <c r="A2338" s="66">
        <v>0</v>
      </c>
      <c r="B2338" s="66">
        <v>280.762</v>
      </c>
      <c r="D2338" s="66">
        <v>358.92063836834893</v>
      </c>
      <c r="E2338" s="66">
        <v>274.83704598161501</v>
      </c>
      <c r="G2338" s="66">
        <v>-0.82905614579952891</v>
      </c>
      <c r="H2338" s="66">
        <v>288.92556906439597</v>
      </c>
      <c r="J2338" s="66">
        <v>449.95601287838838</v>
      </c>
      <c r="K2338" s="66">
        <v>278.29677687954597</v>
      </c>
    </row>
    <row r="2339" spans="1:11">
      <c r="A2339" s="66">
        <v>0.83921940607799439</v>
      </c>
      <c r="B2339" s="66">
        <v>280.49772369437898</v>
      </c>
      <c r="D2339" s="66">
        <v>363.44568076866591</v>
      </c>
      <c r="E2339" s="66">
        <v>275.03798667830199</v>
      </c>
      <c r="G2339" s="66">
        <v>-0.77905614949554869</v>
      </c>
      <c r="H2339" s="66">
        <v>289.515569064396</v>
      </c>
      <c r="J2339" s="66">
        <v>476.44702567481841</v>
      </c>
      <c r="K2339" s="66">
        <v>278.064621783863</v>
      </c>
    </row>
    <row r="2340" spans="1:11">
      <c r="A2340" s="66">
        <v>0.84021885647079098</v>
      </c>
      <c r="B2340" s="66">
        <v>279.225275901918</v>
      </c>
      <c r="D2340" s="66">
        <v>393.78314546343734</v>
      </c>
      <c r="E2340" s="66">
        <v>275.39614477421401</v>
      </c>
      <c r="G2340" s="66">
        <v>0</v>
      </c>
      <c r="H2340" s="66">
        <v>289.71499999999997</v>
      </c>
      <c r="J2340" s="66">
        <v>478.99200543114046</v>
      </c>
      <c r="K2340" s="66">
        <v>276.38747150536199</v>
      </c>
    </row>
    <row r="2341" spans="1:11">
      <c r="A2341" s="66">
        <v>0.85886988997744096</v>
      </c>
      <c r="B2341" s="66">
        <v>277.04772369437899</v>
      </c>
      <c r="D2341" s="66">
        <v>396.4036870818465</v>
      </c>
      <c r="E2341" s="66">
        <v>281.57668325783601</v>
      </c>
      <c r="G2341" s="66">
        <v>9.0943837056976923E-2</v>
      </c>
      <c r="H2341" s="66">
        <v>289.46556906439599</v>
      </c>
      <c r="J2341" s="66">
        <v>483.184429878142</v>
      </c>
      <c r="K2341" s="66">
        <v>276.59189226597198</v>
      </c>
    </row>
    <row r="2342" spans="1:11">
      <c r="A2342" s="66">
        <v>3.0774137675928417</v>
      </c>
      <c r="B2342" s="66">
        <v>277.067079020726</v>
      </c>
      <c r="D2342" s="66">
        <v>400.25361066407953</v>
      </c>
      <c r="E2342" s="66">
        <v>282.029</v>
      </c>
      <c r="G2342" s="66">
        <v>1.4014966068330694</v>
      </c>
      <c r="H2342" s="66">
        <v>289.10751237649401</v>
      </c>
      <c r="J2342" s="66">
        <v>490.02305728751156</v>
      </c>
      <c r="K2342" s="66">
        <v>276.92346577786498</v>
      </c>
    </row>
    <row r="2343" spans="1:11">
      <c r="A2343" s="66">
        <v>3.6109843624808495</v>
      </c>
      <c r="B2343" s="66">
        <v>276.61310319713903</v>
      </c>
      <c r="D2343" s="66">
        <v>402.03571712665718</v>
      </c>
      <c r="E2343" s="66">
        <v>282.04483318898099</v>
      </c>
      <c r="G2343" s="66">
        <v>6.6281367954144486</v>
      </c>
      <c r="H2343" s="66">
        <v>288.928115822601</v>
      </c>
      <c r="J2343" s="66">
        <v>494.79830419431062</v>
      </c>
      <c r="K2343" s="66">
        <v>279.95777247255597</v>
      </c>
    </row>
    <row r="2344" spans="1:11">
      <c r="A2344" s="66">
        <v>4.1506899162246764</v>
      </c>
      <c r="B2344" s="66">
        <v>276.69562409595102</v>
      </c>
      <c r="D2344" s="66">
        <v>406.70405416689925</v>
      </c>
      <c r="E2344" s="66">
        <v>281.91778720927499</v>
      </c>
      <c r="G2344" s="66">
        <v>7.8360152509496519</v>
      </c>
      <c r="H2344" s="66">
        <v>287.33015585283999</v>
      </c>
      <c r="J2344" s="66">
        <v>500.03893743396799</v>
      </c>
      <c r="K2344" s="66">
        <v>280.17805384793701</v>
      </c>
    </row>
    <row r="2345" spans="1:11">
      <c r="A2345" s="66">
        <v>9.0730131637193061</v>
      </c>
      <c r="B2345" s="66">
        <v>274.28876376231</v>
      </c>
      <c r="G2345" s="66">
        <v>15.358976860867152</v>
      </c>
      <c r="H2345" s="66">
        <v>287.00767368530097</v>
      </c>
      <c r="J2345" s="66">
        <v>505.22969560590343</v>
      </c>
      <c r="K2345" s="66">
        <v>277.28877013430099</v>
      </c>
    </row>
    <row r="2346" spans="1:11">
      <c r="A2346" s="66">
        <v>19.471601130439797</v>
      </c>
      <c r="B2346" s="66">
        <v>274.39413905425602</v>
      </c>
      <c r="G2346" s="66">
        <v>17.731217084754128</v>
      </c>
      <c r="H2346" s="66">
        <v>285.69317176913398</v>
      </c>
      <c r="J2346" s="66">
        <v>508.62721211892256</v>
      </c>
      <c r="K2346" s="66">
        <v>276.89309011366498</v>
      </c>
    </row>
    <row r="2347" spans="1:11">
      <c r="A2347" s="66">
        <v>21.328289904249139</v>
      </c>
      <c r="B2347" s="66">
        <v>273.00859534500898</v>
      </c>
      <c r="G2347" s="66">
        <v>31.760793446742692</v>
      </c>
      <c r="H2347" s="66">
        <v>285.246689374109</v>
      </c>
      <c r="J2347" s="66">
        <v>513.62721211825203</v>
      </c>
      <c r="K2347" s="66">
        <v>276.29309011366502</v>
      </c>
    </row>
    <row r="2348" spans="1:11">
      <c r="A2348" s="66">
        <v>22.341909147735844</v>
      </c>
      <c r="B2348" s="66">
        <v>272.11274565226802</v>
      </c>
      <c r="G2348" s="66">
        <v>40.723389077359421</v>
      </c>
      <c r="H2348" s="66">
        <v>285.17888697022801</v>
      </c>
      <c r="J2348" s="66">
        <v>523.62721211830524</v>
      </c>
      <c r="K2348" s="66">
        <v>275.79309011366502</v>
      </c>
    </row>
    <row r="2349" spans="1:11">
      <c r="A2349" s="66">
        <v>32.102878876044571</v>
      </c>
      <c r="B2349" s="66">
        <v>272.38959244540803</v>
      </c>
      <c r="G2349" s="66">
        <v>47.957366304837777</v>
      </c>
      <c r="H2349" s="66">
        <v>285.17472435648</v>
      </c>
      <c r="J2349" s="66">
        <v>567.41539891596597</v>
      </c>
      <c r="K2349" s="66">
        <v>276.93215332946602</v>
      </c>
    </row>
    <row r="2350" spans="1:11">
      <c r="A2350" s="66">
        <v>33.490721825724052</v>
      </c>
      <c r="B2350" s="66">
        <v>272.997713289177</v>
      </c>
      <c r="G2350" s="66">
        <v>59.848631494398411</v>
      </c>
      <c r="H2350" s="66">
        <v>285.018797354546</v>
      </c>
      <c r="J2350" s="66">
        <v>568.83821264154005</v>
      </c>
      <c r="K2350" s="66">
        <v>277.543742705515</v>
      </c>
    </row>
    <row r="2351" spans="1:11">
      <c r="A2351" s="66">
        <v>35.611752027595159</v>
      </c>
      <c r="B2351" s="66">
        <v>274.18032278111599</v>
      </c>
      <c r="G2351" s="66">
        <v>64.177760781251251</v>
      </c>
      <c r="H2351" s="66">
        <v>284.84680217156802</v>
      </c>
      <c r="J2351" s="66">
        <v>573.83818504772978</v>
      </c>
      <c r="K2351" s="66">
        <v>278.543742705515</v>
      </c>
    </row>
    <row r="2352" spans="1:11">
      <c r="A2352" s="66">
        <v>44.846314614308376</v>
      </c>
      <c r="B2352" s="66">
        <v>273.95035266331399</v>
      </c>
      <c r="G2352" s="66">
        <v>74.600728318601085</v>
      </c>
      <c r="H2352" s="66">
        <v>280.13635655409598</v>
      </c>
      <c r="J2352" s="66">
        <v>575.33991125699913</v>
      </c>
      <c r="K2352" s="66">
        <v>279.77293333186401</v>
      </c>
    </row>
    <row r="2353" spans="1:11">
      <c r="A2353" s="66">
        <v>54.224711965925302</v>
      </c>
      <c r="B2353" s="66">
        <v>273.37397716219698</v>
      </c>
      <c r="G2353" s="66">
        <v>78.280853497768803</v>
      </c>
      <c r="H2353" s="66">
        <v>279.47270784496902</v>
      </c>
      <c r="J2353" s="66">
        <v>584.09048716041093</v>
      </c>
      <c r="K2353" s="66">
        <v>279.72043242871598</v>
      </c>
    </row>
    <row r="2354" spans="1:11">
      <c r="A2354" s="66">
        <v>56.423081418188467</v>
      </c>
      <c r="B2354" s="66">
        <v>272.963315634835</v>
      </c>
      <c r="G2354" s="66">
        <v>82.860316568457009</v>
      </c>
      <c r="H2354" s="66">
        <v>277.94929757795398</v>
      </c>
      <c r="J2354" s="66">
        <v>584.19048715441409</v>
      </c>
      <c r="K2354" s="66">
        <v>280.320432428716</v>
      </c>
    </row>
    <row r="2355" spans="1:11">
      <c r="A2355" s="66">
        <v>57.568234307081845</v>
      </c>
      <c r="B2355" s="66">
        <v>272.40302939398799</v>
      </c>
      <c r="G2355" s="66">
        <v>85.834530827709045</v>
      </c>
      <c r="H2355" s="66">
        <v>277.94217274986102</v>
      </c>
      <c r="J2355" s="66">
        <v>593.85909903942456</v>
      </c>
      <c r="K2355" s="66">
        <v>280.12763845459898</v>
      </c>
    </row>
    <row r="2356" spans="1:11">
      <c r="A2356" s="66">
        <v>65.799972275067944</v>
      </c>
      <c r="B2356" s="66">
        <v>272.327630914054</v>
      </c>
      <c r="G2356" s="66">
        <v>88.906603148653886</v>
      </c>
      <c r="H2356" s="66">
        <v>278.09996984218401</v>
      </c>
      <c r="J2356" s="66">
        <v>593.8765345582633</v>
      </c>
      <c r="K2356" s="66">
        <v>280.31576420518098</v>
      </c>
    </row>
    <row r="2357" spans="1:11">
      <c r="A2357" s="66">
        <v>69.673489249858591</v>
      </c>
      <c r="B2357" s="66">
        <v>273.07627085239199</v>
      </c>
      <c r="G2357" s="66">
        <v>93.181465996060268</v>
      </c>
      <c r="H2357" s="66">
        <v>279.398292740062</v>
      </c>
      <c r="J2357" s="66">
        <v>618.13113380655057</v>
      </c>
      <c r="K2357" s="66">
        <v>278.46500204779102</v>
      </c>
    </row>
    <row r="2358" spans="1:11">
      <c r="A2358" s="66">
        <v>93.546945906335012</v>
      </c>
      <c r="B2358" s="66">
        <v>273.923879219583</v>
      </c>
      <c r="G2358" s="66">
        <v>102.79431607548084</v>
      </c>
      <c r="H2358" s="66">
        <v>280.205787491151</v>
      </c>
      <c r="J2358" s="66">
        <v>625.30830776711866</v>
      </c>
      <c r="K2358" s="66">
        <v>278.77466453520998</v>
      </c>
    </row>
    <row r="2359" spans="1:11">
      <c r="A2359" s="66">
        <v>118.98455810185051</v>
      </c>
      <c r="B2359" s="66">
        <v>274.06337110780203</v>
      </c>
      <c r="G2359" s="66">
        <v>109.59981710251141</v>
      </c>
      <c r="H2359" s="66">
        <v>279.220299913151</v>
      </c>
      <c r="J2359" s="66">
        <v>644.28660491797564</v>
      </c>
      <c r="K2359" s="66">
        <v>278.01459761199197</v>
      </c>
    </row>
    <row r="2360" spans="1:11">
      <c r="A2360" s="66">
        <v>134.74701557361999</v>
      </c>
      <c r="B2360" s="66">
        <v>272.37609998600101</v>
      </c>
      <c r="G2360" s="66">
        <v>112.64718517325946</v>
      </c>
      <c r="H2360" s="66">
        <v>277.53364000400597</v>
      </c>
      <c r="J2360" s="66">
        <v>646.31313797164296</v>
      </c>
      <c r="K2360" s="66">
        <v>276.96062020301201</v>
      </c>
    </row>
    <row r="2361" spans="1:11">
      <c r="A2361" s="66">
        <v>139.23725512368128</v>
      </c>
      <c r="B2361" s="66">
        <v>273.13853417806899</v>
      </c>
      <c r="G2361" s="66">
        <v>120.75508718889012</v>
      </c>
      <c r="H2361" s="66">
        <v>276.19702858709599</v>
      </c>
      <c r="J2361" s="66">
        <v>647.47320053611679</v>
      </c>
      <c r="K2361" s="66">
        <v>277.04520596296601</v>
      </c>
    </row>
    <row r="2362" spans="1:11">
      <c r="A2362" s="66">
        <v>147.13762850590177</v>
      </c>
      <c r="B2362" s="66">
        <v>274.38909874965299</v>
      </c>
      <c r="G2362" s="66">
        <v>134.03581812580373</v>
      </c>
      <c r="H2362" s="66">
        <v>276.25070365003</v>
      </c>
      <c r="J2362" s="66">
        <v>647.89028252040009</v>
      </c>
      <c r="K2362" s="66">
        <v>277.67190836221903</v>
      </c>
    </row>
    <row r="2363" spans="1:11">
      <c r="A2363" s="66">
        <v>156.25190867709762</v>
      </c>
      <c r="B2363" s="66">
        <v>274.010463332494</v>
      </c>
      <c r="G2363" s="66">
        <v>162.12932241829586</v>
      </c>
      <c r="H2363" s="66">
        <v>277.86219126185603</v>
      </c>
      <c r="J2363" s="66">
        <v>650.35025505689555</v>
      </c>
      <c r="K2363" s="66">
        <v>277.73319147611397</v>
      </c>
    </row>
    <row r="2364" spans="1:11">
      <c r="A2364" s="66">
        <v>183.1759484605937</v>
      </c>
      <c r="B2364" s="66">
        <v>273.99114349597301</v>
      </c>
      <c r="G2364" s="66">
        <v>164.9185791776795</v>
      </c>
      <c r="H2364" s="66">
        <v>278.76960940576498</v>
      </c>
      <c r="J2364" s="66">
        <v>654.04015585860202</v>
      </c>
      <c r="K2364" s="66">
        <v>276.98090309511201</v>
      </c>
    </row>
    <row r="2365" spans="1:11">
      <c r="A2365" s="66">
        <v>216.1981214142688</v>
      </c>
      <c r="B2365" s="66">
        <v>274.026363953295</v>
      </c>
      <c r="G2365" s="66">
        <v>190.84588352683645</v>
      </c>
      <c r="H2365" s="66">
        <v>279.30314869593099</v>
      </c>
      <c r="J2365" s="66">
        <v>656.28830036616171</v>
      </c>
      <c r="K2365" s="66">
        <v>276.82517673298798</v>
      </c>
    </row>
    <row r="2366" spans="1:11">
      <c r="A2366" s="66">
        <v>240.39462501260513</v>
      </c>
      <c r="B2366" s="66">
        <v>273.33566915015399</v>
      </c>
      <c r="G2366" s="66">
        <v>215.17357452186158</v>
      </c>
      <c r="H2366" s="66">
        <v>279.667037165593</v>
      </c>
      <c r="J2366" s="66">
        <v>656.58830037007124</v>
      </c>
      <c r="K2366" s="66">
        <v>278.02517673298797</v>
      </c>
    </row>
    <row r="2367" spans="1:11">
      <c r="A2367" s="66">
        <v>244.32856752577283</v>
      </c>
      <c r="B2367" s="66">
        <v>273.08338112442499</v>
      </c>
      <c r="G2367" s="66">
        <v>237.14594442991029</v>
      </c>
      <c r="H2367" s="66">
        <v>278.891262494964</v>
      </c>
      <c r="J2367" s="66">
        <v>656.88830036326704</v>
      </c>
      <c r="K2367" s="66">
        <v>278.024176732988</v>
      </c>
    </row>
    <row r="2368" spans="1:11">
      <c r="A2368" s="66">
        <v>275.25474231698007</v>
      </c>
      <c r="B2368" s="66">
        <v>272.66620015027701</v>
      </c>
      <c r="G2368" s="66">
        <v>249.06852555056787</v>
      </c>
      <c r="H2368" s="66">
        <v>278.43962047970302</v>
      </c>
      <c r="J2368" s="66">
        <v>656.88930036312627</v>
      </c>
      <c r="K2368" s="66">
        <v>277.62417673298802</v>
      </c>
    </row>
    <row r="2369" spans="1:11">
      <c r="A2369" s="66">
        <v>276.27343678817454</v>
      </c>
      <c r="B2369" s="66">
        <v>273.30867089457701</v>
      </c>
      <c r="G2369" s="66">
        <v>258.33023693505083</v>
      </c>
      <c r="H2369" s="66">
        <v>279.05952336106702</v>
      </c>
      <c r="J2369" s="66">
        <v>675.63131662071464</v>
      </c>
      <c r="K2369" s="66">
        <v>278.80933617634298</v>
      </c>
    </row>
    <row r="2370" spans="1:11">
      <c r="A2370" s="66">
        <v>277.5746152177847</v>
      </c>
      <c r="B2370" s="66">
        <v>273.69037838717099</v>
      </c>
      <c r="G2370" s="66">
        <v>274.1852706468797</v>
      </c>
      <c r="H2370" s="66">
        <v>279.03517214743698</v>
      </c>
      <c r="J2370" s="66">
        <v>679.18526433505099</v>
      </c>
      <c r="K2370" s="66">
        <v>279.22309873210799</v>
      </c>
    </row>
    <row r="2371" spans="1:11">
      <c r="A2371" s="66">
        <v>282.00912119534729</v>
      </c>
      <c r="B2371" s="66">
        <v>273.55329275804701</v>
      </c>
      <c r="G2371" s="66">
        <v>286.84528904662432</v>
      </c>
      <c r="H2371" s="66">
        <v>277.86851017227502</v>
      </c>
      <c r="J2371" s="66">
        <v>713.85717280640063</v>
      </c>
      <c r="K2371" s="66">
        <v>279.39422138463402</v>
      </c>
    </row>
    <row r="2372" spans="1:11">
      <c r="A2372" s="66">
        <v>286.81830376781323</v>
      </c>
      <c r="B2372" s="66">
        <v>276.61087999463399</v>
      </c>
      <c r="G2372" s="66">
        <v>314.7506281083767</v>
      </c>
      <c r="H2372" s="66">
        <v>278.21549829405899</v>
      </c>
      <c r="J2372" s="66">
        <v>738.02991140720417</v>
      </c>
      <c r="K2372" s="66">
        <v>281.65191672311101</v>
      </c>
    </row>
    <row r="2373" spans="1:11">
      <c r="A2373" s="66">
        <v>290.01082651525547</v>
      </c>
      <c r="B2373" s="66">
        <v>276.60069085930598</v>
      </c>
      <c r="G2373" s="66">
        <v>337.88871780398767</v>
      </c>
      <c r="H2373" s="66">
        <v>278.149018294558</v>
      </c>
      <c r="J2373" s="66">
        <v>738.52991140797542</v>
      </c>
      <c r="K2373" s="66">
        <v>281.601916723111</v>
      </c>
    </row>
    <row r="2374" spans="1:11">
      <c r="A2374" s="66">
        <v>293.80086256966723</v>
      </c>
      <c r="B2374" s="66">
        <v>273.33878751866399</v>
      </c>
      <c r="G2374" s="66">
        <v>349.62922035971184</v>
      </c>
      <c r="H2374" s="66">
        <v>279.09831738087001</v>
      </c>
      <c r="J2374" s="66">
        <v>743.56505114889262</v>
      </c>
      <c r="K2374" s="66">
        <v>281.15590318942702</v>
      </c>
    </row>
    <row r="2375" spans="1:11">
      <c r="A2375" s="66">
        <v>296.60869158990624</v>
      </c>
      <c r="B2375" s="66">
        <v>272.138787518664</v>
      </c>
      <c r="G2375" s="66">
        <v>371.03906020428479</v>
      </c>
      <c r="H2375" s="66">
        <v>279.34177441223102</v>
      </c>
      <c r="J2375" s="66">
        <v>744.04089152403571</v>
      </c>
      <c r="K2375" s="66">
        <v>280.99111481974398</v>
      </c>
    </row>
    <row r="2376" spans="1:11">
      <c r="A2376" s="66">
        <v>313.11588134086367</v>
      </c>
      <c r="B2376" s="66">
        <v>272.82188078976799</v>
      </c>
      <c r="G2376" s="66">
        <v>379.64743695385232</v>
      </c>
      <c r="H2376" s="66">
        <v>278.954400872902</v>
      </c>
      <c r="J2376" s="66">
        <v>755.64902499623861</v>
      </c>
      <c r="K2376" s="66">
        <v>281.11943086951101</v>
      </c>
    </row>
    <row r="2377" spans="1:11">
      <c r="A2377" s="176" t="s">
        <v>409</v>
      </c>
      <c r="B2377" s="176"/>
      <c r="D2377" s="176" t="s">
        <v>233</v>
      </c>
      <c r="E2377" s="176"/>
      <c r="G2377" s="176" t="s">
        <v>410</v>
      </c>
      <c r="H2377" s="176"/>
      <c r="J2377" s="176" t="s">
        <v>410</v>
      </c>
      <c r="K2377" s="176"/>
    </row>
    <row r="2378" spans="1:11">
      <c r="A2378" s="64" t="s">
        <v>345</v>
      </c>
      <c r="B2378" s="64" t="s">
        <v>346</v>
      </c>
      <c r="D2378" s="64" t="s">
        <v>345</v>
      </c>
      <c r="E2378" s="64" t="s">
        <v>346</v>
      </c>
      <c r="G2378" s="64" t="s">
        <v>345</v>
      </c>
      <c r="H2378" s="64" t="s">
        <v>346</v>
      </c>
      <c r="J2378" s="64" t="s">
        <v>345</v>
      </c>
      <c r="K2378" s="64" t="s">
        <v>346</v>
      </c>
    </row>
    <row r="2379" spans="1:11">
      <c r="A2379" s="66">
        <v>756.14902499561367</v>
      </c>
      <c r="B2379" s="66">
        <v>281.069430869511</v>
      </c>
      <c r="D2379" s="66">
        <v>-10.071939161327156</v>
      </c>
      <c r="E2379" s="66">
        <v>301.35234920287201</v>
      </c>
      <c r="G2379" s="66">
        <v>287.33843377713595</v>
      </c>
      <c r="H2379" s="66">
        <v>282.92542231344902</v>
      </c>
      <c r="J2379" s="66">
        <v>703.94178973566147</v>
      </c>
      <c r="K2379" s="66">
        <v>281.11343540575899</v>
      </c>
    </row>
    <row r="2380" spans="1:11">
      <c r="A2380" s="66">
        <v>757.24902499255847</v>
      </c>
      <c r="B2380" s="66">
        <v>281.06843086951102</v>
      </c>
      <c r="D2380" s="66">
        <v>-5.0719391640041707</v>
      </c>
      <c r="E2380" s="66">
        <v>301.45234920287203</v>
      </c>
      <c r="G2380" s="66">
        <v>306.61002271519652</v>
      </c>
      <c r="H2380" s="66">
        <v>282.59804153318203</v>
      </c>
      <c r="J2380" s="66">
        <v>704.74178932527445</v>
      </c>
      <c r="K2380" s="66">
        <v>281.11243540575902</v>
      </c>
    </row>
    <row r="2381" spans="1:11">
      <c r="A2381" s="66">
        <v>757.25002499521395</v>
      </c>
      <c r="B2381" s="66">
        <v>285.968430869511</v>
      </c>
      <c r="D2381" s="66">
        <v>-5.0709391715695791</v>
      </c>
      <c r="E2381" s="66">
        <v>301.63234920287198</v>
      </c>
      <c r="G2381" s="66">
        <v>313.04100060848356</v>
      </c>
      <c r="H2381" s="66">
        <v>283.39221986638199</v>
      </c>
      <c r="J2381" s="66">
        <v>704.74278932097036</v>
      </c>
      <c r="K2381" s="66">
        <v>282.16243540575903</v>
      </c>
    </row>
    <row r="2382" spans="1:11">
      <c r="A2382" s="66">
        <v>757.580024993086</v>
      </c>
      <c r="B2382" s="66">
        <v>285.96743086951102</v>
      </c>
      <c r="D2382" s="66">
        <v>-4.9944629335950115</v>
      </c>
      <c r="E2382" s="66">
        <v>301.64499999999998</v>
      </c>
      <c r="G2382" s="66">
        <v>329.5178914086394</v>
      </c>
      <c r="H2382" s="66">
        <v>283.28003340137099</v>
      </c>
      <c r="J2382" s="66">
        <v>705.74278881229998</v>
      </c>
      <c r="K2382" s="66">
        <v>282.16143540576002</v>
      </c>
    </row>
    <row r="2383" spans="1:11">
      <c r="A2383" s="66">
        <v>757.5810249850266</v>
      </c>
      <c r="B2383" s="66">
        <v>285.26743086951097</v>
      </c>
      <c r="D2383" s="66">
        <v>-4.9209391628699217</v>
      </c>
      <c r="E2383" s="66">
        <v>301.631349202872</v>
      </c>
      <c r="G2383" s="66">
        <v>341.07163555319204</v>
      </c>
      <c r="H2383" s="66">
        <v>283.432065713307</v>
      </c>
      <c r="J2383" s="66">
        <v>705.84278876851965</v>
      </c>
      <c r="K2383" s="66">
        <v>283.16143540576002</v>
      </c>
    </row>
    <row r="2384" spans="1:11">
      <c r="A2384" s="66">
        <v>758.42075316550665</v>
      </c>
      <c r="B2384" s="66">
        <v>285.28899999999999</v>
      </c>
      <c r="D2384" s="66">
        <v>-4.9199391699717516</v>
      </c>
      <c r="E2384" s="66">
        <v>301.011349202872</v>
      </c>
      <c r="G2384" s="66">
        <v>353.84911130491707</v>
      </c>
      <c r="H2384" s="66">
        <v>282.21908674581101</v>
      </c>
      <c r="J2384" s="66">
        <v>706.8927882274694</v>
      </c>
      <c r="K2384" s="66">
        <v>283.16043540575998</v>
      </c>
    </row>
    <row r="2385" spans="1:11">
      <c r="A2385" s="66">
        <v>763.31980678567209</v>
      </c>
      <c r="B2385" s="66">
        <v>285.56572356069302</v>
      </c>
      <c r="D2385" s="66">
        <v>-4.689939169345144</v>
      </c>
      <c r="E2385" s="66">
        <v>301.01034920287202</v>
      </c>
      <c r="G2385" s="66">
        <v>364.83028838804341</v>
      </c>
      <c r="H2385" s="66">
        <v>282.069720210627</v>
      </c>
      <c r="J2385" s="66">
        <v>706.99278818415428</v>
      </c>
      <c r="K2385" s="66">
        <v>284.16043540575998</v>
      </c>
    </row>
    <row r="2386" spans="1:11">
      <c r="D2386" s="66">
        <v>-4.6889391666540998</v>
      </c>
      <c r="E2386" s="66">
        <v>301.17034920287199</v>
      </c>
      <c r="G2386" s="66">
        <v>365.29898401256253</v>
      </c>
      <c r="H2386" s="66">
        <v>282.87908908934099</v>
      </c>
      <c r="J2386" s="66">
        <v>709.94499591216811</v>
      </c>
      <c r="K2386" s="66">
        <v>284.249387099986</v>
      </c>
    </row>
    <row r="2387" spans="1:11">
      <c r="D2387" s="66">
        <v>-3.988939166310856</v>
      </c>
      <c r="E2387" s="66">
        <v>301.16934920287201</v>
      </c>
      <c r="G2387" s="66">
        <v>379.74373237733028</v>
      </c>
      <c r="H2387" s="66">
        <v>283.77971912676099</v>
      </c>
      <c r="J2387" s="66">
        <v>709.94599591299163</v>
      </c>
      <c r="K2387" s="66">
        <v>284.69938709998598</v>
      </c>
    </row>
    <row r="2388" spans="1:11">
      <c r="D2388" s="66">
        <v>-3.2836363797622461</v>
      </c>
      <c r="E2388" s="66">
        <v>301.17593813210902</v>
      </c>
      <c r="G2388" s="66">
        <v>397.4217639293089</v>
      </c>
      <c r="H2388" s="66">
        <v>284.37641108276</v>
      </c>
      <c r="J2388" s="66">
        <v>710.24599525151143</v>
      </c>
      <c r="K2388" s="66">
        <v>284.69838709998601</v>
      </c>
    </row>
    <row r="2389" spans="1:11">
      <c r="D2389" s="66">
        <v>-0.56254276264045655</v>
      </c>
      <c r="E2389" s="66">
        <v>301.17370066660698</v>
      </c>
      <c r="G2389" s="66">
        <v>411.36949582830465</v>
      </c>
      <c r="H2389" s="66">
        <v>284.232830838197</v>
      </c>
      <c r="J2389" s="66">
        <v>710.24699525233632</v>
      </c>
      <c r="K2389" s="66">
        <v>283.79838709998597</v>
      </c>
    </row>
    <row r="2390" spans="1:11">
      <c r="D2390" s="66">
        <v>-0.47911754177139398</v>
      </c>
      <c r="E2390" s="66">
        <v>300.359287238192</v>
      </c>
      <c r="G2390" s="66">
        <v>415.39085087698123</v>
      </c>
      <c r="H2390" s="66">
        <v>284.63600893091501</v>
      </c>
      <c r="J2390" s="66">
        <v>711.94684324479829</v>
      </c>
      <c r="K2390" s="66">
        <v>283.81285395441398</v>
      </c>
    </row>
    <row r="2391" spans="1:11">
      <c r="D2391" s="66">
        <v>0</v>
      </c>
      <c r="E2391" s="66">
        <v>300.35599999999999</v>
      </c>
      <c r="G2391" s="66">
        <v>421.38509014619325</v>
      </c>
      <c r="H2391" s="66">
        <v>284.27743059568297</v>
      </c>
      <c r="J2391" s="66">
        <v>722.93487704121867</v>
      </c>
      <c r="K2391" s="66">
        <v>280.23959245160501</v>
      </c>
    </row>
    <row r="2392" spans="1:11">
      <c r="D2392" s="66">
        <v>13.908776140492385</v>
      </c>
      <c r="E2392" s="66">
        <v>300.428240477445</v>
      </c>
      <c r="G2392" s="66">
        <v>436.66238350756225</v>
      </c>
      <c r="H2392" s="66">
        <v>281.81749200472399</v>
      </c>
      <c r="J2392" s="66">
        <v>743.90813542336446</v>
      </c>
      <c r="K2392" s="66">
        <v>280.07316191332097</v>
      </c>
    </row>
    <row r="2393" spans="1:11">
      <c r="D2393" s="66">
        <v>29.675971634667746</v>
      </c>
      <c r="E2393" s="66">
        <v>300.70314663599299</v>
      </c>
      <c r="G2393" s="66">
        <v>437.18732243517923</v>
      </c>
      <c r="H2393" s="66">
        <v>280.37577980176599</v>
      </c>
      <c r="J2393" s="66">
        <v>756.72949192924239</v>
      </c>
      <c r="K2393" s="66">
        <v>280.86101462482497</v>
      </c>
    </row>
    <row r="2394" spans="1:11">
      <c r="D2394" s="66">
        <v>37.752577954645616</v>
      </c>
      <c r="E2394" s="66">
        <v>293.577633428654</v>
      </c>
      <c r="G2394" s="66">
        <v>437.46003143211522</v>
      </c>
      <c r="H2394" s="66">
        <v>280.38887026937499</v>
      </c>
      <c r="J2394" s="66">
        <v>759.97649629842419</v>
      </c>
      <c r="K2394" s="66">
        <v>282.41527956868998</v>
      </c>
    </row>
    <row r="2395" spans="1:11">
      <c r="D2395" s="66">
        <v>40.082524756425343</v>
      </c>
      <c r="E2395" s="66">
        <v>293.55030732363502</v>
      </c>
      <c r="G2395" s="66">
        <v>471.96372701036768</v>
      </c>
      <c r="H2395" s="66">
        <v>277.44707500777002</v>
      </c>
      <c r="J2395" s="66">
        <v>787.51350070997432</v>
      </c>
      <c r="K2395" s="66">
        <v>282.39984875168102</v>
      </c>
    </row>
    <row r="2396" spans="1:11">
      <c r="D2396" s="66">
        <v>42.505405594658967</v>
      </c>
      <c r="E2396" s="66">
        <v>291.95543671713898</v>
      </c>
      <c r="G2396" s="66">
        <v>473.96370890395633</v>
      </c>
      <c r="H2396" s="66">
        <v>280.94707500777002</v>
      </c>
      <c r="J2396" s="66">
        <v>787.6051060783758</v>
      </c>
      <c r="K2396" s="66">
        <v>282.55147622952802</v>
      </c>
    </row>
    <row r="2397" spans="1:11">
      <c r="D2397" s="66">
        <v>61.049888545820032</v>
      </c>
      <c r="E2397" s="66">
        <v>292.09906048038602</v>
      </c>
      <c r="G2397" s="66">
        <v>474.50338179282363</v>
      </c>
      <c r="H2397" s="66">
        <v>282.587928664316</v>
      </c>
      <c r="J2397" s="66">
        <v>787.86190283877022</v>
      </c>
      <c r="K2397" s="66">
        <v>282.74513211173098</v>
      </c>
    </row>
    <row r="2398" spans="1:11">
      <c r="D2398" s="66">
        <v>61.549888541868896</v>
      </c>
      <c r="E2398" s="66">
        <v>292.24906048038599</v>
      </c>
      <c r="G2398" s="66">
        <v>488.59279608974526</v>
      </c>
      <c r="H2398" s="66">
        <v>283.15938681263401</v>
      </c>
      <c r="J2398" s="66">
        <v>787.87571279149029</v>
      </c>
      <c r="K2398" s="66">
        <v>283.95304149334601</v>
      </c>
    </row>
    <row r="2399" spans="1:11">
      <c r="D2399" s="66">
        <v>64.54486604659887</v>
      </c>
      <c r="E2399" s="66">
        <v>292.29183866569798</v>
      </c>
      <c r="G2399" s="66">
        <v>492.37220494929505</v>
      </c>
      <c r="H2399" s="66">
        <v>282.29728378771603</v>
      </c>
      <c r="J2399" s="66">
        <v>814.24108211924431</v>
      </c>
      <c r="K2399" s="66">
        <v>283.89721715261402</v>
      </c>
    </row>
    <row r="2400" spans="1:11">
      <c r="D2400" s="66">
        <v>66.497107725655098</v>
      </c>
      <c r="E2400" s="66">
        <v>290.24616994757099</v>
      </c>
      <c r="G2400" s="66">
        <v>499.09846503089227</v>
      </c>
      <c r="H2400" s="66">
        <v>281.99346657121998</v>
      </c>
      <c r="J2400" s="66">
        <v>836.76708647216458</v>
      </c>
      <c r="K2400" s="66">
        <v>284.02132051700301</v>
      </c>
    </row>
    <row r="2401" spans="4:11">
      <c r="D2401" s="66">
        <v>69.956375982725135</v>
      </c>
      <c r="E2401" s="66">
        <v>290.240893186851</v>
      </c>
      <c r="G2401" s="66">
        <v>504.32007277980449</v>
      </c>
      <c r="H2401" s="66">
        <v>283.34784514621799</v>
      </c>
      <c r="J2401" s="66">
        <v>842.87332324702754</v>
      </c>
      <c r="K2401" s="66">
        <v>284.02071438065298</v>
      </c>
    </row>
    <row r="2402" spans="4:11">
      <c r="D2402" s="66">
        <v>71.763282288357715</v>
      </c>
      <c r="E2402" s="66">
        <v>291.61420311421102</v>
      </c>
      <c r="G2402" s="66">
        <v>524.49586809132563</v>
      </c>
      <c r="H2402" s="66">
        <v>283.82002605250102</v>
      </c>
      <c r="J2402" s="66">
        <v>848.78152127823944</v>
      </c>
      <c r="K2402" s="66">
        <v>283.87263862411498</v>
      </c>
    </row>
    <row r="2403" spans="4:11">
      <c r="D2403" s="66">
        <v>75.327528584802948</v>
      </c>
      <c r="E2403" s="66">
        <v>291.42132074594798</v>
      </c>
      <c r="G2403" s="66">
        <v>540.19029833148863</v>
      </c>
      <c r="H2403" s="66">
        <v>279.77074863261601</v>
      </c>
    </row>
    <row r="2404" spans="4:11">
      <c r="D2404" s="66">
        <v>76.577343191321077</v>
      </c>
      <c r="E2404" s="66">
        <v>291.75514766656801</v>
      </c>
      <c r="G2404" s="66">
        <v>547.35860153082797</v>
      </c>
      <c r="H2404" s="66">
        <v>279.16399302951999</v>
      </c>
    </row>
    <row r="2405" spans="4:11">
      <c r="D2405" s="66">
        <v>94.529960373830164</v>
      </c>
      <c r="E2405" s="66">
        <v>292.07444554692199</v>
      </c>
      <c r="G2405" s="66">
        <v>551.07908222895833</v>
      </c>
      <c r="H2405" s="66">
        <v>282.89919070776398</v>
      </c>
    </row>
    <row r="2406" spans="4:11">
      <c r="D2406" s="66">
        <v>99.448366725914809</v>
      </c>
      <c r="E2406" s="66">
        <v>292.70583679731197</v>
      </c>
      <c r="G2406" s="66">
        <v>558.94042821617325</v>
      </c>
      <c r="H2406" s="66">
        <v>283.21608039346</v>
      </c>
    </row>
    <row r="2407" spans="4:11">
      <c r="D2407" s="66">
        <v>111.98698433389879</v>
      </c>
      <c r="E2407" s="66">
        <v>292.86896620092699</v>
      </c>
      <c r="G2407" s="66">
        <v>569.96717140658848</v>
      </c>
      <c r="H2407" s="66">
        <v>282.41081213113699</v>
      </c>
    </row>
    <row r="2408" spans="4:11">
      <c r="D2408" s="66">
        <v>113.85884208603802</v>
      </c>
      <c r="E2408" s="66">
        <v>292.14384892320601</v>
      </c>
      <c r="G2408" s="66">
        <v>573.31427780014496</v>
      </c>
      <c r="H2408" s="66">
        <v>283.92974423686798</v>
      </c>
    </row>
    <row r="2409" spans="4:11">
      <c r="D2409" s="66">
        <v>119.79884724434929</v>
      </c>
      <c r="E2409" s="66">
        <v>291.89267549759501</v>
      </c>
      <c r="G2409" s="66">
        <v>582.40727114616584</v>
      </c>
      <c r="H2409" s="66">
        <v>283.64659509313401</v>
      </c>
    </row>
    <row r="2410" spans="4:11">
      <c r="D2410" s="66">
        <v>128.07113605300364</v>
      </c>
      <c r="E2410" s="66">
        <v>288.10572964746899</v>
      </c>
      <c r="G2410" s="66">
        <v>585.98247132179063</v>
      </c>
      <c r="H2410" s="66">
        <v>281.59301216819802</v>
      </c>
    </row>
    <row r="2411" spans="4:11">
      <c r="D2411" s="66">
        <v>146.46762077265268</v>
      </c>
      <c r="E2411" s="66">
        <v>288.09100120770501</v>
      </c>
      <c r="G2411" s="66">
        <v>613.67777058650313</v>
      </c>
      <c r="H2411" s="66">
        <v>280.60453025397999</v>
      </c>
    </row>
    <row r="2412" spans="4:11">
      <c r="D2412" s="66">
        <v>149.3736172200307</v>
      </c>
      <c r="E2412" s="66">
        <v>288.74647310734298</v>
      </c>
      <c r="G2412" s="66">
        <v>633.20440011040284</v>
      </c>
      <c r="H2412" s="66">
        <v>279.534373911393</v>
      </c>
    </row>
    <row r="2413" spans="4:11">
      <c r="D2413" s="66">
        <v>157.72143099889661</v>
      </c>
      <c r="E2413" s="66">
        <v>288.51598950237798</v>
      </c>
      <c r="G2413" s="66">
        <v>636.2164052968576</v>
      </c>
      <c r="H2413" s="66">
        <v>278.63524079094401</v>
      </c>
    </row>
    <row r="2414" spans="4:11">
      <c r="D2414" s="66">
        <v>160.72143099570565</v>
      </c>
      <c r="E2414" s="66">
        <v>288.01598950237798</v>
      </c>
      <c r="G2414" s="66">
        <v>654.25555166763218</v>
      </c>
      <c r="H2414" s="66">
        <v>277.32427895329801</v>
      </c>
    </row>
    <row r="2415" spans="4:11">
      <c r="D2415" s="66">
        <v>202.7246286455769</v>
      </c>
      <c r="E2415" s="66">
        <v>290.36565095355201</v>
      </c>
      <c r="G2415" s="66">
        <v>660.25554770872293</v>
      </c>
      <c r="H2415" s="66">
        <v>278.12427895329802</v>
      </c>
    </row>
    <row r="2416" spans="4:11">
      <c r="D2416" s="66">
        <v>206.6615702970351</v>
      </c>
      <c r="E2416" s="66">
        <v>284.45481823130001</v>
      </c>
      <c r="G2416" s="66">
        <v>662.93593684789141</v>
      </c>
      <c r="H2416" s="66">
        <v>278.66651473072102</v>
      </c>
    </row>
    <row r="2417" spans="1:11">
      <c r="D2417" s="66">
        <v>213.24591935244248</v>
      </c>
      <c r="E2417" s="66">
        <v>283.77117654470902</v>
      </c>
      <c r="G2417" s="66">
        <v>676.42959706937575</v>
      </c>
      <c r="H2417" s="66">
        <v>280.106559239408</v>
      </c>
    </row>
    <row r="2418" spans="1:11">
      <c r="D2418" s="66">
        <v>216.38572832568616</v>
      </c>
      <c r="E2418" s="66">
        <v>281.91952329690002</v>
      </c>
      <c r="G2418" s="66">
        <v>688.42613765792362</v>
      </c>
      <c r="H2418" s="66">
        <v>280.56477830519401</v>
      </c>
    </row>
    <row r="2419" spans="1:11">
      <c r="D2419" s="66">
        <v>231.12663570083006</v>
      </c>
      <c r="E2419" s="66">
        <v>281.82037276304101</v>
      </c>
      <c r="G2419" s="66">
        <v>699.73025769684261</v>
      </c>
      <c r="H2419" s="66">
        <v>280.26809163751</v>
      </c>
    </row>
    <row r="2420" spans="1:11">
      <c r="D2420" s="66">
        <v>261.80121417279213</v>
      </c>
      <c r="E2420" s="66">
        <v>282.61294657087001</v>
      </c>
      <c r="G2420" s="66">
        <v>703.84178977944168</v>
      </c>
      <c r="H2420" s="66">
        <v>280.31343540575898</v>
      </c>
    </row>
    <row r="2421" spans="1:11">
      <c r="A2421" s="176" t="s">
        <v>234</v>
      </c>
      <c r="B2421" s="176"/>
      <c r="D2421" s="176" t="s">
        <v>411</v>
      </c>
      <c r="E2421" s="176"/>
      <c r="G2421" s="176" t="s">
        <v>411</v>
      </c>
      <c r="H2421" s="176"/>
      <c r="J2421" s="176" t="s">
        <v>411</v>
      </c>
      <c r="K2421" s="176"/>
    </row>
    <row r="2422" spans="1:11">
      <c r="A2422" s="64" t="s">
        <v>345</v>
      </c>
      <c r="B2422" s="64" t="s">
        <v>346</v>
      </c>
      <c r="D2422" s="64" t="s">
        <v>345</v>
      </c>
      <c r="E2422" s="64" t="s">
        <v>346</v>
      </c>
      <c r="G2422" s="64" t="s">
        <v>345</v>
      </c>
      <c r="H2422" s="64" t="s">
        <v>346</v>
      </c>
      <c r="J2422" s="64" t="s">
        <v>345</v>
      </c>
      <c r="K2422" s="64" t="s">
        <v>346</v>
      </c>
    </row>
    <row r="2423" spans="1:11">
      <c r="A2423" s="66">
        <v>-7.0650513448045835</v>
      </c>
      <c r="B2423" s="66">
        <v>311.57100000000003</v>
      </c>
      <c r="D2423" s="66">
        <v>208.60842368909928</v>
      </c>
      <c r="E2423" s="66">
        <v>302.06118342980602</v>
      </c>
      <c r="G2423" s="66">
        <v>523.30342463371449</v>
      </c>
      <c r="H2423" s="66">
        <v>323.53571417998802</v>
      </c>
      <c r="J2423" s="66">
        <v>794.56414275975362</v>
      </c>
      <c r="K2423" s="66">
        <v>310.55730962080798</v>
      </c>
    </row>
    <row r="2424" spans="1:11">
      <c r="A2424" s="66">
        <v>-4.0479630267128384</v>
      </c>
      <c r="B2424" s="66">
        <v>309.70495990958</v>
      </c>
      <c r="D2424" s="66">
        <v>210.03032474925024</v>
      </c>
      <c r="E2424" s="66">
        <v>303.06706338157699</v>
      </c>
      <c r="G2424" s="66">
        <v>531.25814234849349</v>
      </c>
      <c r="H2424" s="66">
        <v>323.44397122581501</v>
      </c>
      <c r="J2424" s="66">
        <v>795.71830256153578</v>
      </c>
      <c r="K2424" s="66">
        <v>309.86499691422102</v>
      </c>
    </row>
    <row r="2425" spans="1:11">
      <c r="A2425" s="66">
        <v>-1.8859017543075951</v>
      </c>
      <c r="B2425" s="66">
        <v>309.78624788143799</v>
      </c>
      <c r="D2425" s="66">
        <v>212.41398738104868</v>
      </c>
      <c r="E2425" s="66">
        <v>303.20709249486998</v>
      </c>
      <c r="G2425" s="66">
        <v>541.61817818189752</v>
      </c>
      <c r="H2425" s="66">
        <v>323.40171516680499</v>
      </c>
      <c r="J2425" s="66">
        <v>818.50706536311645</v>
      </c>
      <c r="K2425" s="66">
        <v>309.078583559001</v>
      </c>
    </row>
    <row r="2426" spans="1:11">
      <c r="A2426" s="66">
        <v>0</v>
      </c>
      <c r="B2426" s="66">
        <v>309.66300000000001</v>
      </c>
      <c r="D2426" s="66">
        <v>214.74203343920999</v>
      </c>
      <c r="E2426" s="66">
        <v>302.21998344014298</v>
      </c>
      <c r="G2426" s="66">
        <v>569.68065933581079</v>
      </c>
      <c r="H2426" s="66">
        <v>323.07546670123202</v>
      </c>
      <c r="J2426" s="66">
        <v>839.39726247657018</v>
      </c>
      <c r="K2426" s="66">
        <v>309.07365646108002</v>
      </c>
    </row>
    <row r="2427" spans="1:11">
      <c r="A2427" s="66">
        <v>0.3806033714511089</v>
      </c>
      <c r="B2427" s="66">
        <v>309.76764380763302</v>
      </c>
      <c r="D2427" s="66">
        <v>216.34974884840565</v>
      </c>
      <c r="E2427" s="66">
        <v>302.09386730125601</v>
      </c>
      <c r="G2427" s="66">
        <v>586.11899889243853</v>
      </c>
      <c r="H2427" s="66">
        <v>322.71662535622499</v>
      </c>
      <c r="J2427" s="66">
        <v>847.7064554159208</v>
      </c>
      <c r="K2427" s="66">
        <v>308.02888739532699</v>
      </c>
    </row>
    <row r="2428" spans="1:11">
      <c r="A2428" s="66">
        <v>0.69241672684371225</v>
      </c>
      <c r="B2428" s="66">
        <v>308.54964053649502</v>
      </c>
      <c r="D2428" s="66">
        <v>218.34895463863677</v>
      </c>
      <c r="E2428" s="66">
        <v>300.293867301256</v>
      </c>
      <c r="G2428" s="66">
        <v>596.06596758207843</v>
      </c>
      <c r="H2428" s="66">
        <v>322.61592732105697</v>
      </c>
      <c r="J2428" s="66">
        <v>847.70745541927704</v>
      </c>
      <c r="K2428" s="66">
        <v>308.208887395327</v>
      </c>
    </row>
    <row r="2429" spans="1:11">
      <c r="A2429" s="66">
        <v>40.334747617727459</v>
      </c>
      <c r="B2429" s="66">
        <v>308.96961966218498</v>
      </c>
      <c r="D2429" s="66">
        <v>219.84835898589219</v>
      </c>
      <c r="E2429" s="66">
        <v>300.29486730125598</v>
      </c>
      <c r="G2429" s="66">
        <v>599.7301623267283</v>
      </c>
      <c r="H2429" s="66">
        <v>321.77179463753203</v>
      </c>
      <c r="J2429" s="66">
        <v>848.15745541552269</v>
      </c>
      <c r="K2429" s="66">
        <v>308.20788739532702</v>
      </c>
    </row>
    <row r="2430" spans="1:11">
      <c r="A2430" s="66">
        <v>40.724478577444536</v>
      </c>
      <c r="B2430" s="66">
        <v>309.105983844175</v>
      </c>
      <c r="D2430" s="66">
        <v>221.84756478551643</v>
      </c>
      <c r="E2430" s="66">
        <v>301.894867301256</v>
      </c>
      <c r="G2430" s="66">
        <v>602.84632425400571</v>
      </c>
      <c r="H2430" s="66">
        <v>321.32496003846097</v>
      </c>
      <c r="J2430" s="66">
        <v>848.15845541841713</v>
      </c>
      <c r="K2430" s="66">
        <v>307.45788739532702</v>
      </c>
    </row>
    <row r="2431" spans="1:11">
      <c r="A2431" s="66">
        <v>40.725479373613311</v>
      </c>
      <c r="B2431" s="66">
        <v>310.00618128203001</v>
      </c>
      <c r="D2431" s="66">
        <v>243.32034083738435</v>
      </c>
      <c r="E2431" s="66">
        <v>301.837774891962</v>
      </c>
      <c r="G2431" s="66">
        <v>602.88983651299407</v>
      </c>
      <c r="H2431" s="66">
        <v>320.94397435175802</v>
      </c>
      <c r="J2431" s="66">
        <v>862.66852782918681</v>
      </c>
      <c r="K2431" s="66">
        <v>306.85456810459402</v>
      </c>
    </row>
    <row r="2432" spans="1:11">
      <c r="A2432" s="66">
        <v>41.125416303825595</v>
      </c>
      <c r="B2432" s="66">
        <v>310.00718128202999</v>
      </c>
      <c r="D2432" s="66">
        <v>244.90415279329403</v>
      </c>
      <c r="E2432" s="66">
        <v>300.62453353885797</v>
      </c>
      <c r="G2432" s="66">
        <v>617.73052139193703</v>
      </c>
      <c r="H2432" s="66">
        <v>319.72725031125702</v>
      </c>
      <c r="J2432" s="66">
        <v>862.6695278226731</v>
      </c>
      <c r="K2432" s="66">
        <v>307.634568104594</v>
      </c>
    </row>
    <row r="2433" spans="1:11">
      <c r="A2433" s="66">
        <v>41.175408420758778</v>
      </c>
      <c r="B2433" s="66">
        <v>309.36718128203</v>
      </c>
      <c r="D2433" s="66">
        <v>262.99187324380887</v>
      </c>
      <c r="E2433" s="66">
        <v>300.78108986537802</v>
      </c>
      <c r="G2433" s="66">
        <v>618.1453847438413</v>
      </c>
      <c r="H2433" s="66">
        <v>318.19640480492501</v>
      </c>
      <c r="J2433" s="66">
        <v>864.77211247962794</v>
      </c>
      <c r="K2433" s="66">
        <v>307.52342839792999</v>
      </c>
    </row>
    <row r="2434" spans="1:11">
      <c r="A2434" s="66">
        <v>41.596076276471891</v>
      </c>
      <c r="B2434" s="66">
        <v>308.70602050242502</v>
      </c>
      <c r="D2434" s="66">
        <v>266.68262788971936</v>
      </c>
      <c r="E2434" s="66">
        <v>297.71148557060098</v>
      </c>
      <c r="G2434" s="66">
        <v>624.52915649635679</v>
      </c>
      <c r="H2434" s="66">
        <v>317.67280970795201</v>
      </c>
      <c r="J2434" s="66">
        <v>868.12575635623227</v>
      </c>
      <c r="K2434" s="66">
        <v>307.62900000000002</v>
      </c>
    </row>
    <row r="2435" spans="1:11">
      <c r="A2435" s="66">
        <v>41.72023473876412</v>
      </c>
      <c r="B2435" s="66">
        <v>308.38331561118002</v>
      </c>
      <c r="D2435" s="66">
        <v>273.75245238181822</v>
      </c>
      <c r="E2435" s="66">
        <v>296.54135566934599</v>
      </c>
      <c r="G2435" s="66">
        <v>626.02566072919285</v>
      </c>
      <c r="H2435" s="66">
        <v>316.97316395618498</v>
      </c>
      <c r="J2435" s="66">
        <v>868.18208923261795</v>
      </c>
      <c r="K2435" s="66">
        <v>307.36152183945097</v>
      </c>
    </row>
    <row r="2436" spans="1:11">
      <c r="A2436" s="66">
        <v>47.081788985771013</v>
      </c>
      <c r="B2436" s="66">
        <v>308.31516891665899</v>
      </c>
      <c r="D2436" s="66">
        <v>276.35017856933712</v>
      </c>
      <c r="E2436" s="66">
        <v>295.72149971597901</v>
      </c>
      <c r="G2436" s="66">
        <v>633.35626306547749</v>
      </c>
      <c r="H2436" s="66">
        <v>316.89431712013402</v>
      </c>
      <c r="J2436" s="66">
        <v>868.28208922970555</v>
      </c>
      <c r="K2436" s="66">
        <v>307.461521839451</v>
      </c>
    </row>
    <row r="2437" spans="1:11">
      <c r="A2437" s="66">
        <v>47.718621890338042</v>
      </c>
      <c r="B2437" s="66">
        <v>305.88305762219198</v>
      </c>
      <c r="D2437" s="66">
        <v>289.42262485163707</v>
      </c>
      <c r="E2437" s="66">
        <v>294.73132046622197</v>
      </c>
      <c r="G2437" s="66">
        <v>643.39922682505664</v>
      </c>
      <c r="H2437" s="66">
        <v>315.58924333461101</v>
      </c>
      <c r="J2437" s="66">
        <v>869.18208923488612</v>
      </c>
      <c r="K2437" s="66">
        <v>307.46052183945102</v>
      </c>
    </row>
    <row r="2438" spans="1:11">
      <c r="A2438" s="66">
        <v>51.369028090707054</v>
      </c>
      <c r="B2438" s="66">
        <v>305.44305174780101</v>
      </c>
      <c r="D2438" s="66">
        <v>301.30370356433303</v>
      </c>
      <c r="E2438" s="66">
        <v>294.194362910915</v>
      </c>
      <c r="G2438" s="66">
        <v>644.32275833475023</v>
      </c>
      <c r="H2438" s="66">
        <v>314.649158807493</v>
      </c>
      <c r="J2438" s="66">
        <v>869.97478334886557</v>
      </c>
      <c r="K2438" s="66">
        <v>305.22773890701598</v>
      </c>
    </row>
    <row r="2439" spans="1:11">
      <c r="A2439" s="66">
        <v>52.232907508274316</v>
      </c>
      <c r="B2439" s="66">
        <v>303.56097976647101</v>
      </c>
      <c r="D2439" s="66">
        <v>302.79743852434984</v>
      </c>
      <c r="E2439" s="66">
        <v>294.59709598768598</v>
      </c>
      <c r="G2439" s="66">
        <v>677.63409291039397</v>
      </c>
      <c r="H2439" s="66">
        <v>314.24512958776302</v>
      </c>
      <c r="J2439" s="66">
        <v>877.08854900715346</v>
      </c>
      <c r="K2439" s="66">
        <v>305.203686301625</v>
      </c>
    </row>
    <row r="2440" spans="1:11">
      <c r="A2440" s="66">
        <v>54.92587515526521</v>
      </c>
      <c r="B2440" s="66">
        <v>303.58261771661898</v>
      </c>
      <c r="D2440" s="66">
        <v>305.15947587411847</v>
      </c>
      <c r="E2440" s="66">
        <v>294.006996546854</v>
      </c>
      <c r="G2440" s="66">
        <v>678.13498708747079</v>
      </c>
      <c r="H2440" s="66">
        <v>315.18719091711699</v>
      </c>
    </row>
    <row r="2441" spans="1:11">
      <c r="A2441" s="66">
        <v>55.164213268573825</v>
      </c>
      <c r="B2441" s="66">
        <v>303.30234097443599</v>
      </c>
      <c r="D2441" s="66">
        <v>314.22779705523794</v>
      </c>
      <c r="E2441" s="66">
        <v>293.17911246185201</v>
      </c>
      <c r="G2441" s="66">
        <v>679.74128704136047</v>
      </c>
      <c r="H2441" s="66">
        <v>315.25161428895302</v>
      </c>
    </row>
    <row r="2442" spans="1:11">
      <c r="A2442" s="66">
        <v>59.47877917840632</v>
      </c>
      <c r="B2442" s="66">
        <v>302.71310866985601</v>
      </c>
      <c r="D2442" s="66">
        <v>326.94069214880835</v>
      </c>
      <c r="E2442" s="66">
        <v>293.10389095535498</v>
      </c>
      <c r="G2442" s="66">
        <v>680.29969366714795</v>
      </c>
      <c r="H2442" s="66">
        <v>314.52832167423298</v>
      </c>
    </row>
    <row r="2443" spans="1:11">
      <c r="A2443" s="66">
        <v>64.498782746987388</v>
      </c>
      <c r="B2443" s="66">
        <v>298.66213402083298</v>
      </c>
      <c r="D2443" s="66">
        <v>336.30738905915422</v>
      </c>
      <c r="E2443" s="66">
        <v>293.83044364510403</v>
      </c>
      <c r="G2443" s="66">
        <v>701.76435305215978</v>
      </c>
      <c r="H2443" s="66">
        <v>314.66505345627098</v>
      </c>
    </row>
    <row r="2444" spans="1:11">
      <c r="A2444" s="66">
        <v>69.54014906711501</v>
      </c>
      <c r="B2444" s="66">
        <v>298.31431276989298</v>
      </c>
      <c r="D2444" s="66">
        <v>357.13974512988466</v>
      </c>
      <c r="E2444" s="66">
        <v>293.82510907097702</v>
      </c>
      <c r="G2444" s="66">
        <v>707.8278554718313</v>
      </c>
      <c r="H2444" s="66">
        <v>315.026769732525</v>
      </c>
    </row>
    <row r="2445" spans="1:11">
      <c r="A2445" s="66">
        <v>69.790143395536475</v>
      </c>
      <c r="B2445" s="66">
        <v>298.76431276989302</v>
      </c>
      <c r="D2445" s="66">
        <v>365.65822464792518</v>
      </c>
      <c r="E2445" s="66">
        <v>293.69878747935502</v>
      </c>
      <c r="G2445" s="66">
        <v>712.54786034171536</v>
      </c>
      <c r="H2445" s="66">
        <v>315.02867965901203</v>
      </c>
    </row>
    <row r="2446" spans="1:11">
      <c r="A2446" s="66">
        <v>70.240133183868821</v>
      </c>
      <c r="B2446" s="66">
        <v>298.76731276989301</v>
      </c>
      <c r="D2446" s="66">
        <v>373.00160751015852</v>
      </c>
      <c r="E2446" s="66">
        <v>293.22171931314102</v>
      </c>
      <c r="G2446" s="66">
        <v>717.61704366418428</v>
      </c>
      <c r="H2446" s="66">
        <v>314.77117449103201</v>
      </c>
    </row>
    <row r="2447" spans="1:11">
      <c r="A2447" s="66">
        <v>70.64012411169864</v>
      </c>
      <c r="B2447" s="66">
        <v>298.51731276989301</v>
      </c>
      <c r="D2447" s="66">
        <v>380.18871171772804</v>
      </c>
      <c r="E2447" s="66">
        <v>290.39677919483802</v>
      </c>
      <c r="G2447" s="66">
        <v>718.08906232205936</v>
      </c>
      <c r="H2447" s="66">
        <v>314.06566102879799</v>
      </c>
    </row>
    <row r="2448" spans="1:11">
      <c r="A2448" s="66">
        <v>94.540735705765002</v>
      </c>
      <c r="B2448" s="66">
        <v>298.80347941249403</v>
      </c>
      <c r="D2448" s="66">
        <v>382.08058763279791</v>
      </c>
      <c r="E2448" s="66">
        <v>287.038507712892</v>
      </c>
      <c r="G2448" s="66">
        <v>731.97444422979515</v>
      </c>
      <c r="H2448" s="66">
        <v>313.854757380313</v>
      </c>
    </row>
    <row r="2449" spans="1:8">
      <c r="A2449" s="66">
        <v>94.940241503467021</v>
      </c>
      <c r="B2449" s="66">
        <v>298.37957257591</v>
      </c>
      <c r="D2449" s="66">
        <v>392.03279917526339</v>
      </c>
      <c r="E2449" s="66">
        <v>286.11873661897101</v>
      </c>
      <c r="G2449" s="66">
        <v>732.0744442329833</v>
      </c>
      <c r="H2449" s="66">
        <v>314.354757380313</v>
      </c>
    </row>
    <row r="2450" spans="1:8">
      <c r="A2450" s="66">
        <v>96.640067645441135</v>
      </c>
      <c r="B2450" s="66">
        <v>298.42957257591002</v>
      </c>
      <c r="D2450" s="66">
        <v>393.65076501768823</v>
      </c>
      <c r="E2450" s="66">
        <v>284.59281835728399</v>
      </c>
      <c r="G2450" s="66">
        <v>734.07444420277443</v>
      </c>
      <c r="H2450" s="66">
        <v>314.35375738031303</v>
      </c>
    </row>
    <row r="2451" spans="1:8">
      <c r="A2451" s="66">
        <v>97.240006284610843</v>
      </c>
      <c r="B2451" s="66">
        <v>299.52957257590998</v>
      </c>
      <c r="D2451" s="66">
        <v>394.12417036233131</v>
      </c>
      <c r="E2451" s="66">
        <v>284.016293921689</v>
      </c>
      <c r="G2451" s="66">
        <v>735.07593151781327</v>
      </c>
      <c r="H2451" s="66">
        <v>314.27919038435499</v>
      </c>
    </row>
    <row r="2452" spans="1:8">
      <c r="A2452" s="66">
        <v>97.739955147295603</v>
      </c>
      <c r="B2452" s="66">
        <v>299.53057257591001</v>
      </c>
      <c r="D2452" s="66">
        <v>434.27876704679466</v>
      </c>
      <c r="E2452" s="66">
        <v>287.58852201496302</v>
      </c>
      <c r="G2452" s="66">
        <v>735.17414015472139</v>
      </c>
      <c r="H2452" s="66">
        <v>313.58804701250102</v>
      </c>
    </row>
    <row r="2453" spans="1:8">
      <c r="A2453" s="66">
        <v>98.339893786938376</v>
      </c>
      <c r="B2453" s="66">
        <v>299.18057257590999</v>
      </c>
      <c r="D2453" s="66">
        <v>443.86287487012163</v>
      </c>
      <c r="E2453" s="66">
        <v>288.43849449492001</v>
      </c>
      <c r="G2453" s="66">
        <v>746.78243341607629</v>
      </c>
      <c r="H2453" s="66">
        <v>313.60226344947898</v>
      </c>
    </row>
    <row r="2454" spans="1:8">
      <c r="A2454" s="66">
        <v>98.889837537634776</v>
      </c>
      <c r="B2454" s="66">
        <v>299.18157257591002</v>
      </c>
      <c r="D2454" s="66">
        <v>459.80031686848531</v>
      </c>
      <c r="E2454" s="66">
        <v>288.87470647482399</v>
      </c>
      <c r="G2454" s="66">
        <v>747.18243231710517</v>
      </c>
      <c r="H2454" s="66">
        <v>312.95226344947901</v>
      </c>
    </row>
    <row r="2455" spans="1:8">
      <c r="A2455" s="66">
        <v>99.239801746169817</v>
      </c>
      <c r="B2455" s="66">
        <v>299.53157257590999</v>
      </c>
      <c r="D2455" s="66">
        <v>482.79944572908863</v>
      </c>
      <c r="E2455" s="66">
        <v>289.897456798294</v>
      </c>
      <c r="G2455" s="66">
        <v>754.34483438436246</v>
      </c>
      <c r="H2455" s="66">
        <v>312.62774890379302</v>
      </c>
    </row>
    <row r="2456" spans="1:8">
      <c r="A2456" s="66">
        <v>100.53966879066631</v>
      </c>
      <c r="B2456" s="66">
        <v>299.73157257590998</v>
      </c>
      <c r="D2456" s="66">
        <v>492.79944538784343</v>
      </c>
      <c r="E2456" s="66">
        <v>291.69745679829401</v>
      </c>
      <c r="G2456" s="66">
        <v>755.73972336507859</v>
      </c>
      <c r="H2456" s="66">
        <v>312.32355671054</v>
      </c>
    </row>
    <row r="2457" spans="1:8">
      <c r="A2457" s="66">
        <v>143.30722339374393</v>
      </c>
      <c r="B2457" s="66">
        <v>300.55820964836602</v>
      </c>
      <c r="D2457" s="66">
        <v>509.82978284577541</v>
      </c>
      <c r="E2457" s="66">
        <v>320.84925658665401</v>
      </c>
      <c r="G2457" s="66">
        <v>764.00234815392719</v>
      </c>
      <c r="H2457" s="66">
        <v>312.36813158787101</v>
      </c>
    </row>
    <row r="2458" spans="1:8">
      <c r="A2458" s="66">
        <v>143.63774825578272</v>
      </c>
      <c r="B2458" s="66">
        <v>301.05667053311703</v>
      </c>
      <c r="D2458" s="66">
        <v>510.1794299973879</v>
      </c>
      <c r="E2458" s="66">
        <v>320.94129287304702</v>
      </c>
      <c r="G2458" s="66">
        <v>764.05234815387507</v>
      </c>
      <c r="H2458" s="66">
        <v>311.59813158787102</v>
      </c>
    </row>
    <row r="2459" spans="1:8">
      <c r="A2459" s="66">
        <v>148.05807805511591</v>
      </c>
      <c r="B2459" s="66">
        <v>301.09101325253198</v>
      </c>
      <c r="D2459" s="66">
        <v>510.46122113801709</v>
      </c>
      <c r="E2459" s="66">
        <v>320.77760959043701</v>
      </c>
      <c r="G2459" s="66">
        <v>764.80234814841867</v>
      </c>
      <c r="H2459" s="66">
        <v>311.59713158787099</v>
      </c>
    </row>
    <row r="2460" spans="1:8">
      <c r="A2460" s="66">
        <v>149.90247989644706</v>
      </c>
      <c r="B2460" s="66">
        <v>300.38728985272201</v>
      </c>
      <c r="D2460" s="66">
        <v>510.46326971193838</v>
      </c>
      <c r="E2460" s="66">
        <v>320.78976646082702</v>
      </c>
      <c r="G2460" s="66">
        <v>764.80334814942478</v>
      </c>
      <c r="H2460" s="66">
        <v>311.957131587871</v>
      </c>
    </row>
    <row r="2461" spans="1:8">
      <c r="A2461" s="66">
        <v>173.96562905624322</v>
      </c>
      <c r="B2461" s="66">
        <v>301.70135662974502</v>
      </c>
      <c r="D2461" s="66">
        <v>510.65981738023277</v>
      </c>
      <c r="E2461" s="66">
        <v>320.910040299088</v>
      </c>
      <c r="G2461" s="66">
        <v>765.26334815055327</v>
      </c>
      <c r="H2461" s="66">
        <v>311.95613158787103</v>
      </c>
    </row>
    <row r="2462" spans="1:8">
      <c r="A2462" s="66">
        <v>174.192280490836</v>
      </c>
      <c r="B2462" s="66">
        <v>302.28711278194203</v>
      </c>
      <c r="D2462" s="66">
        <v>511.35045466444177</v>
      </c>
      <c r="E2462" s="66">
        <v>320.54572928024299</v>
      </c>
      <c r="G2462" s="66">
        <v>765.26434815155937</v>
      </c>
      <c r="H2462" s="66">
        <v>311.65613158787102</v>
      </c>
    </row>
    <row r="2463" spans="1:8">
      <c r="A2463" s="66">
        <v>178.772949122662</v>
      </c>
      <c r="B2463" s="66">
        <v>302.24549463511897</v>
      </c>
      <c r="D2463" s="66">
        <v>511.42415111921565</v>
      </c>
      <c r="E2463" s="66">
        <v>320.55551827756102</v>
      </c>
      <c r="G2463" s="66">
        <v>774.27140754221352</v>
      </c>
      <c r="H2463" s="66">
        <v>311.23321778918302</v>
      </c>
    </row>
    <row r="2464" spans="1:8">
      <c r="A2464" s="66">
        <v>179.08904795147313</v>
      </c>
      <c r="B2464" s="66">
        <v>301.65503736742698</v>
      </c>
      <c r="D2464" s="66">
        <v>521.22147688928123</v>
      </c>
      <c r="E2464" s="66">
        <v>320.26272848108698</v>
      </c>
      <c r="G2464" s="66">
        <v>776.20148517293478</v>
      </c>
      <c r="H2464" s="66">
        <v>310.80596042234703</v>
      </c>
    </row>
    <row r="2465" spans="1:11">
      <c r="A2465" s="176" t="s">
        <v>235</v>
      </c>
      <c r="B2465" s="176"/>
      <c r="D2465" s="176" t="s">
        <v>412</v>
      </c>
      <c r="E2465" s="176"/>
      <c r="G2465" s="176" t="s">
        <v>412</v>
      </c>
      <c r="H2465" s="176"/>
      <c r="J2465" s="176" t="s">
        <v>236</v>
      </c>
      <c r="K2465" s="176"/>
    </row>
    <row r="2466" spans="1:11">
      <c r="A2466" s="64" t="s">
        <v>345</v>
      </c>
      <c r="B2466" s="64" t="s">
        <v>346</v>
      </c>
      <c r="D2466" s="64" t="s">
        <v>345</v>
      </c>
      <c r="E2466" s="64" t="s">
        <v>346</v>
      </c>
      <c r="G2466" s="64" t="s">
        <v>345</v>
      </c>
      <c r="H2466" s="64" t="s">
        <v>346</v>
      </c>
      <c r="J2466" s="64" t="s">
        <v>345</v>
      </c>
      <c r="K2466" s="64" t="s">
        <v>346</v>
      </c>
    </row>
    <row r="2467" spans="1:11">
      <c r="A2467" s="66">
        <v>-5.6639436496278543</v>
      </c>
      <c r="B2467" s="66">
        <v>309.75497266899202</v>
      </c>
      <c r="D2467" s="66">
        <v>164.61019476138222</v>
      </c>
      <c r="E2467" s="66">
        <v>303.00343603932203</v>
      </c>
      <c r="G2467" s="66">
        <v>475.74886749273941</v>
      </c>
      <c r="H2467" s="66">
        <v>298.94906641703398</v>
      </c>
      <c r="J2467" s="66">
        <v>-5.5330192568420395</v>
      </c>
      <c r="K2467" s="66">
        <v>311.37756252461099</v>
      </c>
    </row>
    <row r="2468" spans="1:11">
      <c r="A2468" s="66">
        <v>-0.66394385060165095</v>
      </c>
      <c r="B2468" s="66">
        <v>309.70497266899201</v>
      </c>
      <c r="D2468" s="66">
        <v>164.78959867132355</v>
      </c>
      <c r="E2468" s="66">
        <v>303.656195466486</v>
      </c>
      <c r="G2468" s="66">
        <v>489.04895563247737</v>
      </c>
      <c r="H2468" s="66">
        <v>299.33797217178801</v>
      </c>
      <c r="J2468" s="66">
        <v>-0.6589022905162244</v>
      </c>
      <c r="K2468" s="66">
        <v>311.33641980744699</v>
      </c>
    </row>
    <row r="2469" spans="1:11">
      <c r="A2469" s="66">
        <v>-0.31575202631873339</v>
      </c>
      <c r="B2469" s="66">
        <v>309.97529336409201</v>
      </c>
      <c r="D2469" s="66">
        <v>190.20445993421589</v>
      </c>
      <c r="E2469" s="66">
        <v>303.881511702333</v>
      </c>
      <c r="G2469" s="66">
        <v>499.91070662295488</v>
      </c>
      <c r="H2469" s="66">
        <v>300.92686794584802</v>
      </c>
      <c r="J2469" s="66">
        <v>0</v>
      </c>
      <c r="K2469" s="66">
        <v>311.72000000000003</v>
      </c>
    </row>
    <row r="2470" spans="1:11">
      <c r="A2470" s="66">
        <v>0</v>
      </c>
      <c r="B2470" s="66">
        <v>309.89299999999997</v>
      </c>
      <c r="D2470" s="66">
        <v>191.62489599530869</v>
      </c>
      <c r="E2470" s="66">
        <v>304.33766899442901</v>
      </c>
      <c r="G2470" s="66">
        <v>503.7311017903121</v>
      </c>
      <c r="H2470" s="66">
        <v>301.17196806929297</v>
      </c>
      <c r="J2470" s="66">
        <v>0.26377153461826308</v>
      </c>
      <c r="K2470" s="66">
        <v>311.43874050160298</v>
      </c>
    </row>
    <row r="2471" spans="1:11">
      <c r="A2471" s="66">
        <v>2.9134153769404358</v>
      </c>
      <c r="B2471" s="66">
        <v>310.002251117637</v>
      </c>
      <c r="D2471" s="66">
        <v>205.6399368239793</v>
      </c>
      <c r="E2471" s="66">
        <v>304.33378543413897</v>
      </c>
      <c r="G2471" s="66">
        <v>506.86373212259258</v>
      </c>
      <c r="H2471" s="66">
        <v>301.10423639182801</v>
      </c>
      <c r="J2471" s="66">
        <v>0.26477151039785346</v>
      </c>
      <c r="K2471" s="66">
        <v>311.73874050160299</v>
      </c>
    </row>
    <row r="2472" spans="1:11">
      <c r="A2472" s="66">
        <v>2.9164153783184994</v>
      </c>
      <c r="B2472" s="66">
        <v>309.28225111763697</v>
      </c>
      <c r="D2472" s="66">
        <v>206.16475626100402</v>
      </c>
      <c r="E2472" s="66">
        <v>301.79840354952597</v>
      </c>
      <c r="G2472" s="66">
        <v>518.26449228475531</v>
      </c>
      <c r="H2472" s="66">
        <v>303.45123021275799</v>
      </c>
      <c r="J2472" s="66">
        <v>0.49476714952134859</v>
      </c>
      <c r="K2472" s="66">
        <v>311.73974050160302</v>
      </c>
    </row>
    <row r="2473" spans="1:11">
      <c r="A2473" s="66">
        <v>15.004167506577115</v>
      </c>
      <c r="B2473" s="66">
        <v>309.341908870422</v>
      </c>
      <c r="D2473" s="66">
        <v>214.50930941925478</v>
      </c>
      <c r="E2473" s="66">
        <v>297.98451685734301</v>
      </c>
      <c r="G2473" s="66">
        <v>540.1242271928935</v>
      </c>
      <c r="H2473" s="66">
        <v>303.882916446867</v>
      </c>
      <c r="J2473" s="66">
        <v>0.54476620217184624</v>
      </c>
      <c r="K2473" s="66">
        <v>311.30974050160302</v>
      </c>
    </row>
    <row r="2474" spans="1:11">
      <c r="A2474" s="66">
        <v>15.954167504457677</v>
      </c>
      <c r="B2474" s="66">
        <v>308.39190887042201</v>
      </c>
      <c r="D2474" s="66">
        <v>217.01534906676224</v>
      </c>
      <c r="E2474" s="66">
        <v>298.361778152412</v>
      </c>
      <c r="G2474" s="66">
        <v>549.13214008792818</v>
      </c>
      <c r="H2474" s="66">
        <v>301.67129521762598</v>
      </c>
      <c r="J2474" s="66">
        <v>0.90475938125845978</v>
      </c>
      <c r="K2474" s="66">
        <v>311.31074050160299</v>
      </c>
    </row>
    <row r="2475" spans="1:11">
      <c r="A2475" s="66">
        <v>18.30416750302097</v>
      </c>
      <c r="B2475" s="66">
        <v>308.44190887042203</v>
      </c>
      <c r="D2475" s="66">
        <v>219.69174673073746</v>
      </c>
      <c r="E2475" s="66">
        <v>298.94067823544299</v>
      </c>
      <c r="G2475" s="66">
        <v>553.57118573687808</v>
      </c>
      <c r="H2475" s="66">
        <v>301.79913521151099</v>
      </c>
      <c r="J2475" s="66">
        <v>0.90575935668401608</v>
      </c>
      <c r="K2475" s="66">
        <v>311.70074050160298</v>
      </c>
    </row>
    <row r="2476" spans="1:11">
      <c r="A2476" s="66">
        <v>19.054167504206422</v>
      </c>
      <c r="B2476" s="66">
        <v>306.79190887042199</v>
      </c>
      <c r="D2476" s="66">
        <v>222.87444298356615</v>
      </c>
      <c r="E2476" s="66">
        <v>297.66036926354201</v>
      </c>
      <c r="G2476" s="66">
        <v>555.71928153887916</v>
      </c>
      <c r="H2476" s="66">
        <v>300.85412279022501</v>
      </c>
      <c r="J2476" s="66">
        <v>1.1357550005183759</v>
      </c>
      <c r="K2476" s="66">
        <v>311.70174050160301</v>
      </c>
    </row>
    <row r="2477" spans="1:11">
      <c r="A2477" s="66">
        <v>19.604167502613592</v>
      </c>
      <c r="B2477" s="66">
        <v>306.79290887042202</v>
      </c>
      <c r="D2477" s="66">
        <v>226.69680623745799</v>
      </c>
      <c r="E2477" s="66">
        <v>297.49494164739701</v>
      </c>
      <c r="G2477" s="66">
        <v>559.64701241466582</v>
      </c>
      <c r="H2477" s="66">
        <v>300.63038177679198</v>
      </c>
      <c r="J2477" s="66">
        <v>1.1857540467351106</v>
      </c>
      <c r="K2477" s="66">
        <v>311.10174050160299</v>
      </c>
    </row>
    <row r="2478" spans="1:11">
      <c r="A2478" s="66">
        <v>19.654167506756867</v>
      </c>
      <c r="B2478" s="66">
        <v>307.31290887042201</v>
      </c>
      <c r="D2478" s="66">
        <v>230.06104804183749</v>
      </c>
      <c r="E2478" s="66">
        <v>298.48818630571901</v>
      </c>
      <c r="G2478" s="66">
        <v>572.73867536212754</v>
      </c>
      <c r="H2478" s="66">
        <v>299.92621651945399</v>
      </c>
      <c r="J2478" s="66">
        <v>7.449192592746348</v>
      </c>
      <c r="K2478" s="66">
        <v>310.99805520979697</v>
      </c>
    </row>
    <row r="2479" spans="1:11">
      <c r="A2479" s="66">
        <v>20.434167504903709</v>
      </c>
      <c r="B2479" s="66">
        <v>307.31390887042198</v>
      </c>
      <c r="D2479" s="66">
        <v>231.29898699009712</v>
      </c>
      <c r="E2479" s="66">
        <v>297.67292427166001</v>
      </c>
      <c r="G2479" s="66">
        <v>572.74137571615915</v>
      </c>
      <c r="H2479" s="66">
        <v>299.92762293365598</v>
      </c>
      <c r="J2479" s="66">
        <v>9.1116374733462315</v>
      </c>
      <c r="K2479" s="66">
        <v>310.48753034289001</v>
      </c>
    </row>
    <row r="2480" spans="1:11">
      <c r="A2480" s="66">
        <v>20.435167508099891</v>
      </c>
      <c r="B2480" s="66">
        <v>307.14390887042202</v>
      </c>
      <c r="D2480" s="66">
        <v>233.07932585640035</v>
      </c>
      <c r="E2480" s="66">
        <v>298.05762570719099</v>
      </c>
      <c r="G2480" s="66">
        <v>585.32792246710494</v>
      </c>
      <c r="H2480" s="66">
        <v>301.61011096255697</v>
      </c>
      <c r="J2480" s="66">
        <v>14.94787562778173</v>
      </c>
      <c r="K2480" s="66">
        <v>305.82418361582398</v>
      </c>
    </row>
    <row r="2481" spans="1:11">
      <c r="A2481" s="66">
        <v>31.433698561972037</v>
      </c>
      <c r="B2481" s="66">
        <v>307.24350713642002</v>
      </c>
      <c r="D2481" s="66">
        <v>238.17221374973619</v>
      </c>
      <c r="E2481" s="66">
        <v>298.82370448996897</v>
      </c>
      <c r="G2481" s="66">
        <v>594.10828733569542</v>
      </c>
      <c r="H2481" s="66">
        <v>301.91960799117601</v>
      </c>
      <c r="J2481" s="66">
        <v>15.214604737370008</v>
      </c>
      <c r="K2481" s="66">
        <v>305.16128846490398</v>
      </c>
    </row>
    <row r="2482" spans="1:11">
      <c r="A2482" s="66">
        <v>31.783698545751044</v>
      </c>
      <c r="B2482" s="66">
        <v>307.92350713642003</v>
      </c>
      <c r="D2482" s="66">
        <v>239.23508197149053</v>
      </c>
      <c r="E2482" s="66">
        <v>295.60555218291501</v>
      </c>
      <c r="G2482" s="66">
        <v>597.78356966587228</v>
      </c>
      <c r="H2482" s="66">
        <v>303.56449026536598</v>
      </c>
      <c r="J2482" s="66">
        <v>15.803860071098276</v>
      </c>
      <c r="K2482" s="66">
        <v>305.09000194526101</v>
      </c>
    </row>
    <row r="2483" spans="1:11">
      <c r="A2483" s="66">
        <v>34.609710979248291</v>
      </c>
      <c r="B2483" s="66">
        <v>307.90476380514701</v>
      </c>
      <c r="D2483" s="66">
        <v>242.08558600065211</v>
      </c>
      <c r="E2483" s="66">
        <v>295.40397028029702</v>
      </c>
      <c r="G2483" s="66">
        <v>614.64332569797705</v>
      </c>
      <c r="H2483" s="66">
        <v>304.05301594608699</v>
      </c>
      <c r="J2483" s="66">
        <v>16.211896355893163</v>
      </c>
      <c r="K2483" s="66">
        <v>305.40296896067503</v>
      </c>
    </row>
    <row r="2484" spans="1:11">
      <c r="A2484" s="66">
        <v>36.672132555755915</v>
      </c>
      <c r="B2484" s="66">
        <v>306.953466971968</v>
      </c>
      <c r="D2484" s="66">
        <v>242.36523768486921</v>
      </c>
      <c r="E2484" s="66">
        <v>293.85358858288299</v>
      </c>
      <c r="G2484" s="66">
        <v>634.64332487699653</v>
      </c>
      <c r="H2484" s="66">
        <v>304.55301594608699</v>
      </c>
      <c r="J2484" s="66">
        <v>16.723332323035958</v>
      </c>
      <c r="K2484" s="66">
        <v>305.38631587810499</v>
      </c>
    </row>
    <row r="2485" spans="1:11">
      <c r="A2485" s="66">
        <v>44.503932606642131</v>
      </c>
      <c r="B2485" s="66">
        <v>307.13841681558301</v>
      </c>
      <c r="D2485" s="66">
        <v>244.81226425177417</v>
      </c>
      <c r="E2485" s="66">
        <v>293.63999274100399</v>
      </c>
      <c r="G2485" s="66">
        <v>671.89683776283357</v>
      </c>
      <c r="H2485" s="66">
        <v>328.87534514508599</v>
      </c>
      <c r="J2485" s="66">
        <v>17.42914096441816</v>
      </c>
      <c r="K2485" s="66">
        <v>305.25186666884002</v>
      </c>
    </row>
    <row r="2486" spans="1:11">
      <c r="A2486" s="66">
        <v>45.095386446001605</v>
      </c>
      <c r="B2486" s="66">
        <v>307.71120029892597</v>
      </c>
      <c r="D2486" s="66">
        <v>246.11604890502403</v>
      </c>
      <c r="E2486" s="66">
        <v>290.37053891153602</v>
      </c>
      <c r="G2486" s="66">
        <v>676.1623103180674</v>
      </c>
      <c r="H2486" s="66">
        <v>332.98041308485801</v>
      </c>
      <c r="J2486" s="66">
        <v>39.457264468583844</v>
      </c>
      <c r="K2486" s="66">
        <v>305.46730029661802</v>
      </c>
    </row>
    <row r="2487" spans="1:11">
      <c r="A2487" s="66">
        <v>52.369297475917911</v>
      </c>
      <c r="B2487" s="66">
        <v>308.46953206413599</v>
      </c>
      <c r="D2487" s="66">
        <v>247.24885904384607</v>
      </c>
      <c r="E2487" s="66">
        <v>290.53519308439797</v>
      </c>
      <c r="G2487" s="66">
        <v>686.95297837344492</v>
      </c>
      <c r="H2487" s="66">
        <v>333.11254224900301</v>
      </c>
      <c r="J2487" s="66">
        <v>39.458264474096659</v>
      </c>
      <c r="K2487" s="66">
        <v>306.10730029661801</v>
      </c>
    </row>
    <row r="2488" spans="1:11">
      <c r="A2488" s="66">
        <v>57.185447723680923</v>
      </c>
      <c r="B2488" s="66">
        <v>308.476977536861</v>
      </c>
      <c r="D2488" s="66">
        <v>247.70967893572202</v>
      </c>
      <c r="E2488" s="66">
        <v>289.20503335299497</v>
      </c>
      <c r="G2488" s="66">
        <v>687.54232339846362</v>
      </c>
      <c r="H2488" s="66">
        <v>332.77392451841803</v>
      </c>
      <c r="J2488" s="66">
        <v>39.668264426660116</v>
      </c>
      <c r="K2488" s="66">
        <v>306.05730029661697</v>
      </c>
    </row>
    <row r="2489" spans="1:11">
      <c r="A2489" s="66">
        <v>60.786862700015078</v>
      </c>
      <c r="B2489" s="66">
        <v>308.25109365630601</v>
      </c>
      <c r="D2489" s="66">
        <v>249.36577517745201</v>
      </c>
      <c r="E2489" s="66">
        <v>288.827028347088</v>
      </c>
      <c r="G2489" s="66">
        <v>699.05168437556631</v>
      </c>
      <c r="H2489" s="66">
        <v>333.128015459783</v>
      </c>
      <c r="J2489" s="66">
        <v>39.718264415052886</v>
      </c>
      <c r="K2489" s="66">
        <v>305.087300296617</v>
      </c>
    </row>
    <row r="2490" spans="1:11">
      <c r="A2490" s="66">
        <v>63.593306063107427</v>
      </c>
      <c r="B2490" s="66">
        <v>307.64278382272602</v>
      </c>
      <c r="D2490" s="66">
        <v>250.18175775849713</v>
      </c>
      <c r="E2490" s="66">
        <v>287.476193910647</v>
      </c>
      <c r="G2490" s="66">
        <v>726.29973596865614</v>
      </c>
      <c r="H2490" s="66">
        <v>333.22274284512002</v>
      </c>
      <c r="J2490" s="66">
        <v>40.078400763346366</v>
      </c>
      <c r="K2490" s="66">
        <v>304.83706866820103</v>
      </c>
    </row>
    <row r="2491" spans="1:11">
      <c r="A2491" s="66">
        <v>68.959356468739458</v>
      </c>
      <c r="B2491" s="66">
        <v>307.06130557577501</v>
      </c>
      <c r="D2491" s="66">
        <v>260.18161518257324</v>
      </c>
      <c r="E2491" s="66">
        <v>286.57619391064702</v>
      </c>
      <c r="G2491" s="66">
        <v>727.23415518829302</v>
      </c>
      <c r="H2491" s="66">
        <v>333.38492150556903</v>
      </c>
      <c r="J2491" s="66">
        <v>42.143103566464688</v>
      </c>
      <c r="K2491" s="66">
        <v>304.87132558206798</v>
      </c>
    </row>
    <row r="2492" spans="1:11">
      <c r="A2492" s="66">
        <v>68.960356470024237</v>
      </c>
      <c r="B2492" s="66">
        <v>307.42130557577502</v>
      </c>
      <c r="D2492" s="66">
        <v>288.67782282052332</v>
      </c>
      <c r="E2492" s="66">
        <v>287.35828961141101</v>
      </c>
      <c r="G2492" s="66">
        <v>727.58280921414348</v>
      </c>
      <c r="H2492" s="66">
        <v>333.63799999999998</v>
      </c>
      <c r="J2492" s="66">
        <v>42.381730458138925</v>
      </c>
      <c r="K2492" s="66">
        <v>305.09549954395999</v>
      </c>
    </row>
    <row r="2493" spans="1:11">
      <c r="A2493" s="66">
        <v>69.260356360376605</v>
      </c>
      <c r="B2493" s="66">
        <v>307.422305575775</v>
      </c>
      <c r="D2493" s="66">
        <v>292.67780658820777</v>
      </c>
      <c r="E2493" s="66">
        <v>288.25828961141099</v>
      </c>
      <c r="G2493" s="66">
        <v>728.33415518076993</v>
      </c>
      <c r="H2493" s="66">
        <v>333.43492150556898</v>
      </c>
      <c r="J2493" s="66">
        <v>42.382730217049939</v>
      </c>
      <c r="K2493" s="66">
        <v>305.19549954396001</v>
      </c>
    </row>
    <row r="2494" spans="1:11">
      <c r="A2494" s="66">
        <v>69.261356361677997</v>
      </c>
      <c r="B2494" s="66">
        <v>306.44230557577498</v>
      </c>
      <c r="D2494" s="66">
        <v>305.16529332011027</v>
      </c>
      <c r="E2494" s="66">
        <v>290.10227571343103</v>
      </c>
      <c r="G2494" s="66">
        <v>728.57315939630985</v>
      </c>
      <c r="H2494" s="66">
        <v>332.68548593528499</v>
      </c>
      <c r="J2494" s="66">
        <v>42.60267595924968</v>
      </c>
      <c r="K2494" s="66">
        <v>305.19649954395999</v>
      </c>
    </row>
    <row r="2495" spans="1:11">
      <c r="A2495" s="66">
        <v>70.191356024394324</v>
      </c>
      <c r="B2495" s="66">
        <v>306.44330557577501</v>
      </c>
      <c r="D2495" s="66">
        <v>315.9273520247213</v>
      </c>
      <c r="E2495" s="66">
        <v>298.17250735921499</v>
      </c>
      <c r="G2495" s="66">
        <v>730.7323471697722</v>
      </c>
      <c r="H2495" s="66">
        <v>332.67860816730899</v>
      </c>
      <c r="J2495" s="66">
        <v>42.603675718717696</v>
      </c>
      <c r="K2495" s="66">
        <v>304.63649954395999</v>
      </c>
    </row>
    <row r="2496" spans="1:11">
      <c r="A2496" s="66">
        <v>70.192356025296917</v>
      </c>
      <c r="B2496" s="66">
        <v>307.44330557577501</v>
      </c>
      <c r="D2496" s="66">
        <v>323.91827123804512</v>
      </c>
      <c r="E2496" s="66">
        <v>298.80932374513401</v>
      </c>
      <c r="G2496" s="66">
        <v>731.10005381727206</v>
      </c>
      <c r="H2496" s="66">
        <v>333.43375870657502</v>
      </c>
      <c r="J2496" s="66">
        <v>71.025535331158167</v>
      </c>
      <c r="K2496" s="66">
        <v>305.53873529695301</v>
      </c>
    </row>
    <row r="2497" spans="1:11">
      <c r="A2497" s="66">
        <v>70.422355933559132</v>
      </c>
      <c r="B2497" s="66">
        <v>307.44430557577499</v>
      </c>
      <c r="D2497" s="66">
        <v>326.81051039245023</v>
      </c>
      <c r="E2497" s="66">
        <v>298.19610426472002</v>
      </c>
      <c r="G2497" s="66">
        <v>731.99792117583377</v>
      </c>
      <c r="H2497" s="66">
        <v>333.36019102754199</v>
      </c>
      <c r="J2497" s="66">
        <v>100.80911274067599</v>
      </c>
      <c r="K2497" s="66">
        <v>305.66977337139201</v>
      </c>
    </row>
    <row r="2498" spans="1:11">
      <c r="A2498" s="66">
        <v>70.423355934694243</v>
      </c>
      <c r="B2498" s="66">
        <v>307.19430557577499</v>
      </c>
      <c r="D2498" s="66">
        <v>345.30608499441757</v>
      </c>
      <c r="E2498" s="66">
        <v>298.42100339139398</v>
      </c>
      <c r="J2498" s="66">
        <v>101.51277862391542</v>
      </c>
      <c r="K2498" s="66">
        <v>306.48216659883298</v>
      </c>
    </row>
    <row r="2499" spans="1:11">
      <c r="A2499" s="66">
        <v>113.00486086371257</v>
      </c>
      <c r="B2499" s="66">
        <v>307.33174420250299</v>
      </c>
      <c r="D2499" s="66">
        <v>356.12161508937351</v>
      </c>
      <c r="E2499" s="66">
        <v>299.26646390429897</v>
      </c>
      <c r="J2499" s="66">
        <v>105.76700781722845</v>
      </c>
      <c r="K2499" s="66">
        <v>306.48066350947101</v>
      </c>
    </row>
    <row r="2500" spans="1:11">
      <c r="A2500" s="66">
        <v>113.37462738568232</v>
      </c>
      <c r="B2500" s="66">
        <v>307.43797565624499</v>
      </c>
      <c r="D2500" s="66">
        <v>367.62099604665582</v>
      </c>
      <c r="E2500" s="66">
        <v>298.88365262375203</v>
      </c>
      <c r="J2500" s="66">
        <v>107.26700781105737</v>
      </c>
      <c r="K2500" s="66">
        <v>305.88066350947099</v>
      </c>
    </row>
    <row r="2501" spans="1:11">
      <c r="A2501" s="66">
        <v>114.30357529526104</v>
      </c>
      <c r="B2501" s="66">
        <v>307.51249444586</v>
      </c>
      <c r="D2501" s="66">
        <v>369.54882810549901</v>
      </c>
      <c r="E2501" s="66">
        <v>299.621549103652</v>
      </c>
      <c r="J2501" s="66">
        <v>111.75455658968929</v>
      </c>
      <c r="K2501" s="66">
        <v>305.95505687813102</v>
      </c>
    </row>
    <row r="2502" spans="1:11">
      <c r="A2502" s="66">
        <v>115.68846111669738</v>
      </c>
      <c r="B2502" s="66">
        <v>308.10872899554403</v>
      </c>
      <c r="D2502" s="66">
        <v>382.54204718368493</v>
      </c>
      <c r="E2502" s="66">
        <v>298.57937374066603</v>
      </c>
      <c r="J2502" s="66">
        <v>117.18522800421179</v>
      </c>
      <c r="K2502" s="66">
        <v>298.58536417611498</v>
      </c>
    </row>
    <row r="2503" spans="1:11">
      <c r="A2503" s="66">
        <v>116.74431220900944</v>
      </c>
      <c r="B2503" s="66">
        <v>308.08979814669999</v>
      </c>
      <c r="D2503" s="66">
        <v>403.35511174396675</v>
      </c>
      <c r="E2503" s="66">
        <v>299.23407480839097</v>
      </c>
      <c r="J2503" s="66">
        <v>118.321542306285</v>
      </c>
      <c r="K2503" s="66">
        <v>298.63767667705503</v>
      </c>
    </row>
    <row r="2504" spans="1:11">
      <c r="A2504" s="66">
        <v>124.72406482684666</v>
      </c>
      <c r="B2504" s="66">
        <v>302.96349682841202</v>
      </c>
      <c r="D2504" s="66">
        <v>413.7959010759393</v>
      </c>
      <c r="E2504" s="66">
        <v>301.73455626331202</v>
      </c>
      <c r="J2504" s="66">
        <v>118.95473221959215</v>
      </c>
      <c r="K2504" s="66">
        <v>298.20385143380298</v>
      </c>
    </row>
    <row r="2505" spans="1:11">
      <c r="A2505" s="66">
        <v>139.52137252818298</v>
      </c>
      <c r="B2505" s="66">
        <v>302.59320673028202</v>
      </c>
      <c r="D2505" s="66">
        <v>423.92965000693562</v>
      </c>
      <c r="E2505" s="66">
        <v>301.48247161155598</v>
      </c>
      <c r="J2505" s="66">
        <v>123.11473006398499</v>
      </c>
      <c r="K2505" s="66">
        <v>297.99350021880002</v>
      </c>
    </row>
    <row r="2506" spans="1:11">
      <c r="A2506" s="66">
        <v>146.60858068441308</v>
      </c>
      <c r="B2506" s="66">
        <v>304.20351759744602</v>
      </c>
      <c r="D2506" s="66">
        <v>437.53392123098592</v>
      </c>
      <c r="E2506" s="66">
        <v>300.45387099685598</v>
      </c>
      <c r="J2506" s="66">
        <v>126.21862901004835</v>
      </c>
      <c r="K2506" s="66">
        <v>297.26267142995403</v>
      </c>
    </row>
    <row r="2507" spans="1:11">
      <c r="A2507" s="66">
        <v>147.63066030450142</v>
      </c>
      <c r="B2507" s="66">
        <v>304.63435789975802</v>
      </c>
      <c r="D2507" s="66">
        <v>442.69575575283534</v>
      </c>
      <c r="E2507" s="66">
        <v>299.52351879765001</v>
      </c>
      <c r="J2507" s="66">
        <v>126.5314813080451</v>
      </c>
      <c r="K2507" s="66">
        <v>296.30885082979802</v>
      </c>
    </row>
    <row r="2508" spans="1:11">
      <c r="A2508" s="66">
        <v>149.12772673793884</v>
      </c>
      <c r="B2508" s="66">
        <v>304.51624256356803</v>
      </c>
      <c r="D2508" s="66">
        <v>469.66190746182258</v>
      </c>
      <c r="E2508" s="66">
        <v>299.953040628824</v>
      </c>
      <c r="J2508" s="66">
        <v>128.50781634666461</v>
      </c>
      <c r="K2508" s="66">
        <v>296.037931139438</v>
      </c>
    </row>
    <row r="2509" spans="1:11">
      <c r="A2509" s="176" t="s">
        <v>413</v>
      </c>
      <c r="B2509" s="176"/>
      <c r="D2509" s="176" t="s">
        <v>413</v>
      </c>
      <c r="E2509" s="176"/>
      <c r="G2509" s="176" t="s">
        <v>414</v>
      </c>
      <c r="H2509" s="176"/>
      <c r="J2509" s="176" t="s">
        <v>415</v>
      </c>
      <c r="K2509" s="176"/>
    </row>
    <row r="2510" spans="1:11">
      <c r="A2510" s="64" t="s">
        <v>345</v>
      </c>
      <c r="B2510" s="64" t="s">
        <v>346</v>
      </c>
      <c r="D2510" s="64" t="s">
        <v>345</v>
      </c>
      <c r="E2510" s="64" t="s">
        <v>346</v>
      </c>
      <c r="G2510" s="64" t="s">
        <v>345</v>
      </c>
      <c r="H2510" s="64" t="s">
        <v>346</v>
      </c>
      <c r="J2510" s="64" t="s">
        <v>345</v>
      </c>
      <c r="K2510" s="64" t="s">
        <v>346</v>
      </c>
    </row>
    <row r="2511" spans="1:11">
      <c r="A2511" s="66">
        <v>130.25793290221117</v>
      </c>
      <c r="B2511" s="66">
        <v>295.54055171197302</v>
      </c>
      <c r="D2511" s="66">
        <v>513.94413408242485</v>
      </c>
      <c r="E2511" s="66">
        <v>304.83989086808901</v>
      </c>
      <c r="G2511" s="66">
        <v>-15.788835307334503</v>
      </c>
      <c r="H2511" s="66">
        <v>316.352294097119</v>
      </c>
      <c r="J2511" s="66">
        <v>178.48205453848772</v>
      </c>
      <c r="K2511" s="66">
        <v>307.12380787744598</v>
      </c>
    </row>
    <row r="2512" spans="1:11">
      <c r="A2512" s="66">
        <v>133.58087944638987</v>
      </c>
      <c r="B2512" s="66">
        <v>295.82363054389498</v>
      </c>
      <c r="D2512" s="66">
        <v>514.88939004573399</v>
      </c>
      <c r="E2512" s="66">
        <v>304.710340390927</v>
      </c>
      <c r="G2512" s="66">
        <v>-1.9360417321392664</v>
      </c>
      <c r="H2512" s="66">
        <v>316.579242247347</v>
      </c>
      <c r="J2512" s="66">
        <v>184.44373917532968</v>
      </c>
      <c r="K2512" s="66">
        <v>307.66828431877099</v>
      </c>
    </row>
    <row r="2513" spans="1:11">
      <c r="A2513" s="66">
        <v>134.17034325002885</v>
      </c>
      <c r="B2513" s="66">
        <v>288.35352524995398</v>
      </c>
      <c r="D2513" s="66">
        <v>515.77225498768985</v>
      </c>
      <c r="E2513" s="66">
        <v>305.42946446519102</v>
      </c>
      <c r="G2513" s="66">
        <v>-0.1480010156871194</v>
      </c>
      <c r="H2513" s="66">
        <v>316.65270036264201</v>
      </c>
      <c r="J2513" s="66">
        <v>207.4713144289492</v>
      </c>
      <c r="K2513" s="66">
        <v>307.32878736756101</v>
      </c>
    </row>
    <row r="2514" spans="1:11">
      <c r="A2514" s="66">
        <v>139.17034324783899</v>
      </c>
      <c r="B2514" s="66">
        <v>287.45352524995502</v>
      </c>
      <c r="D2514" s="66">
        <v>540.76690584348773</v>
      </c>
      <c r="E2514" s="66">
        <v>305.65769752277998</v>
      </c>
      <c r="G2514" s="66">
        <v>-0.13866260659810437</v>
      </c>
      <c r="H2514" s="66">
        <v>316.135679770308</v>
      </c>
      <c r="J2514" s="66">
        <v>230.23478385247384</v>
      </c>
      <c r="K2514" s="66">
        <v>307.58612557898999</v>
      </c>
    </row>
    <row r="2515" spans="1:11">
      <c r="A2515" s="66">
        <v>144.17034325176715</v>
      </c>
      <c r="B2515" s="66">
        <v>287.15352524995501</v>
      </c>
      <c r="D2515" s="66">
        <v>580.44188622371939</v>
      </c>
      <c r="E2515" s="66">
        <v>329.68042851536802</v>
      </c>
      <c r="G2515" s="66">
        <v>0</v>
      </c>
      <c r="H2515" s="66">
        <v>312.17500000000001</v>
      </c>
      <c r="J2515" s="66">
        <v>253.29503111993475</v>
      </c>
      <c r="K2515" s="66">
        <v>307.32704193141302</v>
      </c>
    </row>
    <row r="2516" spans="1:11">
      <c r="A2516" s="66">
        <v>158.76968180440272</v>
      </c>
      <c r="B2516" s="66">
        <v>287.91268349483101</v>
      </c>
      <c r="D2516" s="66">
        <v>589.00468178877486</v>
      </c>
      <c r="E2516" s="66">
        <v>334.93592787088397</v>
      </c>
      <c r="G2516" s="66">
        <v>1.2873293378019195</v>
      </c>
      <c r="H2516" s="66">
        <v>316.08746313406698</v>
      </c>
      <c r="J2516" s="66">
        <v>262.92298601561447</v>
      </c>
      <c r="K2516" s="66">
        <v>307.24930870232203</v>
      </c>
    </row>
    <row r="2517" spans="1:11">
      <c r="A2517" s="66">
        <v>161.76968168487221</v>
      </c>
      <c r="B2517" s="66">
        <v>289.91268349483101</v>
      </c>
      <c r="D2517" s="66">
        <v>589.82293289233633</v>
      </c>
      <c r="E2517" s="66">
        <v>335.07580214630701</v>
      </c>
      <c r="G2517" s="66">
        <v>1.2896860907141068</v>
      </c>
      <c r="H2517" s="66">
        <v>314.16349011086697</v>
      </c>
      <c r="J2517" s="66">
        <v>264.10367125359829</v>
      </c>
      <c r="K2517" s="66">
        <v>306.86246062568301</v>
      </c>
    </row>
    <row r="2518" spans="1:11">
      <c r="A2518" s="66">
        <v>169.5004918563051</v>
      </c>
      <c r="B2518" s="66">
        <v>291.48900200247999</v>
      </c>
      <c r="D2518" s="66">
        <v>590.12040492371887</v>
      </c>
      <c r="E2518" s="66">
        <v>335.03383655274899</v>
      </c>
      <c r="G2518" s="66">
        <v>2.4071725911133739</v>
      </c>
      <c r="H2518" s="66">
        <v>314.10793984259902</v>
      </c>
      <c r="J2518" s="66">
        <v>276.0213281858525</v>
      </c>
      <c r="K2518" s="66">
        <v>306.89480278073</v>
      </c>
    </row>
    <row r="2519" spans="1:11">
      <c r="A2519" s="66">
        <v>185.89740513512578</v>
      </c>
      <c r="B2519" s="66">
        <v>292.01205542013901</v>
      </c>
      <c r="D2519" s="66">
        <v>590.78339944030336</v>
      </c>
      <c r="E2519" s="66">
        <v>334.69681799976598</v>
      </c>
      <c r="G2519" s="66">
        <v>2.7610729053205776</v>
      </c>
      <c r="H2519" s="66">
        <v>312.15595824298202</v>
      </c>
      <c r="J2519" s="66">
        <v>299.00683897833676</v>
      </c>
      <c r="K2519" s="66">
        <v>306.52007350040202</v>
      </c>
    </row>
    <row r="2520" spans="1:11">
      <c r="A2520" s="66">
        <v>192.47182459313413</v>
      </c>
      <c r="B2520" s="66">
        <v>298.35074669009998</v>
      </c>
      <c r="D2520" s="66">
        <v>593.83026816957033</v>
      </c>
      <c r="E2520" s="66">
        <v>334.81096739337801</v>
      </c>
      <c r="G2520" s="66">
        <v>3.3503747982908623</v>
      </c>
      <c r="H2520" s="66">
        <v>312.15606904146603</v>
      </c>
      <c r="J2520" s="66">
        <v>321.71829071743787</v>
      </c>
      <c r="K2520" s="66">
        <v>306.493759844853</v>
      </c>
    </row>
    <row r="2521" spans="1:11">
      <c r="A2521" s="66">
        <v>203.15061401335853</v>
      </c>
      <c r="B2521" s="66">
        <v>300.75992317144602</v>
      </c>
      <c r="D2521" s="66">
        <v>595.21681200690671</v>
      </c>
      <c r="E2521" s="66">
        <v>335.39440474502902</v>
      </c>
      <c r="G2521" s="66">
        <v>3.7698558638535196</v>
      </c>
      <c r="H2521" s="66">
        <v>311.11089177631999</v>
      </c>
      <c r="J2521" s="66">
        <v>326.15156956469269</v>
      </c>
      <c r="K2521" s="66">
        <v>306.62546736948599</v>
      </c>
    </row>
    <row r="2522" spans="1:11">
      <c r="A2522" s="66">
        <v>204.16945633191557</v>
      </c>
      <c r="B2522" s="66">
        <v>299.57610093458601</v>
      </c>
      <c r="D2522" s="66">
        <v>597.98217447824766</v>
      </c>
      <c r="E2522" s="66">
        <v>335.54890268347299</v>
      </c>
      <c r="G2522" s="66">
        <v>10.505444836295629</v>
      </c>
      <c r="H2522" s="66">
        <v>311.38537076689698</v>
      </c>
      <c r="J2522" s="66">
        <v>328.64999314411074</v>
      </c>
      <c r="K2522" s="66">
        <v>305.09918689729801</v>
      </c>
    </row>
    <row r="2523" spans="1:11">
      <c r="A2523" s="66">
        <v>224.10610905797202</v>
      </c>
      <c r="B2523" s="66">
        <v>299.76225651902803</v>
      </c>
      <c r="D2523" s="66">
        <v>603.01461175327563</v>
      </c>
      <c r="E2523" s="66">
        <v>333.50005757353699</v>
      </c>
      <c r="G2523" s="66">
        <v>13.427278901797616</v>
      </c>
      <c r="H2523" s="66">
        <v>310.99155781517601</v>
      </c>
      <c r="J2523" s="66">
        <v>329.14922434955707</v>
      </c>
      <c r="K2523" s="66">
        <v>304.08918689729802</v>
      </c>
    </row>
    <row r="2524" spans="1:11">
      <c r="A2524" s="66">
        <v>231.43692676612585</v>
      </c>
      <c r="B2524" s="66">
        <v>301.06954584235302</v>
      </c>
      <c r="D2524" s="66">
        <v>605.33363431410896</v>
      </c>
      <c r="E2524" s="66">
        <v>333.36583202229201</v>
      </c>
      <c r="G2524" s="66">
        <v>18.278365343477855</v>
      </c>
      <c r="H2524" s="66">
        <v>308.58237525245698</v>
      </c>
      <c r="J2524" s="66">
        <v>331.5966838824678</v>
      </c>
      <c r="K2524" s="66">
        <v>303.96512697113297</v>
      </c>
    </row>
    <row r="2525" spans="1:11">
      <c r="A2525" s="66">
        <v>280.4572884213465</v>
      </c>
      <c r="B2525" s="66">
        <v>301.821941788348</v>
      </c>
      <c r="D2525" s="66">
        <v>609.71085188734151</v>
      </c>
      <c r="E2525" s="66">
        <v>335.70305013820001</v>
      </c>
      <c r="G2525" s="66">
        <v>25.907243962739749</v>
      </c>
      <c r="H2525" s="66">
        <v>308.73147479465501</v>
      </c>
      <c r="J2525" s="66">
        <v>332.44379542166348</v>
      </c>
      <c r="K2525" s="66">
        <v>304.88883100175798</v>
      </c>
    </row>
    <row r="2526" spans="1:11">
      <c r="A2526" s="66">
        <v>286.28738710547401</v>
      </c>
      <c r="B2526" s="66">
        <v>302.779246579399</v>
      </c>
      <c r="D2526" s="66">
        <v>613.86246558577375</v>
      </c>
      <c r="E2526" s="66">
        <v>335.895251515263</v>
      </c>
      <c r="G2526" s="66">
        <v>33.274337532668056</v>
      </c>
      <c r="H2526" s="66">
        <v>302.62114131414398</v>
      </c>
      <c r="J2526" s="66">
        <v>333.71999245333944</v>
      </c>
      <c r="K2526" s="66">
        <v>306.03854750891401</v>
      </c>
    </row>
    <row r="2527" spans="1:11">
      <c r="A2527" s="66">
        <v>291.88145797971868</v>
      </c>
      <c r="B2527" s="66">
        <v>304.90869071050599</v>
      </c>
      <c r="D2527" s="66">
        <v>619.99086495946312</v>
      </c>
      <c r="E2527" s="66">
        <v>336.05844325120802</v>
      </c>
      <c r="G2527" s="66">
        <v>36.051607499921587</v>
      </c>
      <c r="H2527" s="66">
        <v>302.54652699344803</v>
      </c>
      <c r="J2527" s="66">
        <v>336.67046450325398</v>
      </c>
      <c r="K2527" s="66">
        <v>306.03739352002202</v>
      </c>
    </row>
    <row r="2528" spans="1:11">
      <c r="A2528" s="66">
        <v>298.78587095319568</v>
      </c>
      <c r="B2528" s="66">
        <v>305.45405712261402</v>
      </c>
      <c r="D2528" s="66">
        <v>620.75629223640124</v>
      </c>
      <c r="E2528" s="66">
        <v>336.16487445488599</v>
      </c>
      <c r="G2528" s="66">
        <v>44.007108671466661</v>
      </c>
      <c r="H2528" s="66">
        <v>297.286214464919</v>
      </c>
      <c r="J2528" s="66">
        <v>338.71227161566054</v>
      </c>
      <c r="K2528" s="66">
        <v>306.58562720169499</v>
      </c>
    </row>
    <row r="2529" spans="1:11">
      <c r="A2529" s="66">
        <v>302.12095662873224</v>
      </c>
      <c r="B2529" s="66">
        <v>307.63310368902597</v>
      </c>
      <c r="D2529" s="66">
        <v>622.31127592683583</v>
      </c>
      <c r="E2529" s="66">
        <v>336.46199999999999</v>
      </c>
      <c r="G2529" s="66">
        <v>45.356757506525042</v>
      </c>
      <c r="H2529" s="66">
        <v>295.806224719456</v>
      </c>
      <c r="J2529" s="66">
        <v>344.76744586843228</v>
      </c>
      <c r="K2529" s="66">
        <v>306.540142454278</v>
      </c>
    </row>
    <row r="2530" spans="1:11">
      <c r="A2530" s="66">
        <v>308.50288454607022</v>
      </c>
      <c r="B2530" s="66">
        <v>307.57593807510398</v>
      </c>
      <c r="D2530" s="66">
        <v>622.54255221023971</v>
      </c>
      <c r="E2530" s="66">
        <v>336.14345604937103</v>
      </c>
      <c r="G2530" s="66">
        <v>46.641553116860486</v>
      </c>
      <c r="H2530" s="66">
        <v>295.42371011307</v>
      </c>
      <c r="J2530" s="66">
        <v>346.40044825846741</v>
      </c>
      <c r="K2530" s="66">
        <v>306.88559063780502</v>
      </c>
    </row>
    <row r="2531" spans="1:11">
      <c r="A2531" s="66">
        <v>309.32788335506672</v>
      </c>
      <c r="B2531" s="66">
        <v>306.92022164165598</v>
      </c>
      <c r="D2531" s="66">
        <v>622.80941796856303</v>
      </c>
      <c r="E2531" s="66">
        <v>336.060756072532</v>
      </c>
      <c r="G2531" s="66">
        <v>46.978547667669403</v>
      </c>
      <c r="H2531" s="66">
        <v>292.67011883695801</v>
      </c>
      <c r="J2531" s="66">
        <v>347.18641826226315</v>
      </c>
      <c r="K2531" s="66">
        <v>306.30334327630101</v>
      </c>
    </row>
    <row r="2532" spans="1:11">
      <c r="A2532" s="66">
        <v>312.80578764070503</v>
      </c>
      <c r="B2532" s="66">
        <v>306.83080337366499</v>
      </c>
      <c r="D2532" s="66">
        <v>623.66380144349819</v>
      </c>
      <c r="E2532" s="66">
        <v>336.09449987302298</v>
      </c>
      <c r="G2532" s="66">
        <v>54.803457633935089</v>
      </c>
      <c r="H2532" s="66">
        <v>292.07825118144302</v>
      </c>
      <c r="J2532" s="66">
        <v>363.75527153890334</v>
      </c>
      <c r="K2532" s="66">
        <v>306.22491491855999</v>
      </c>
    </row>
    <row r="2533" spans="1:11">
      <c r="A2533" s="66">
        <v>313.88391443810565</v>
      </c>
      <c r="B2533" s="66">
        <v>307.38988298481701</v>
      </c>
      <c r="D2533" s="66">
        <v>624.03790748056349</v>
      </c>
      <c r="E2533" s="66">
        <v>336.20589627306998</v>
      </c>
      <c r="G2533" s="66">
        <v>59.801719942564482</v>
      </c>
      <c r="H2533" s="66">
        <v>291.478251181443</v>
      </c>
      <c r="J2533" s="66">
        <v>367.06119021692564</v>
      </c>
      <c r="K2533" s="66">
        <v>306.504527013401</v>
      </c>
    </row>
    <row r="2534" spans="1:11">
      <c r="A2534" s="66">
        <v>315.04894047354259</v>
      </c>
      <c r="B2534" s="66">
        <v>307.30557756510302</v>
      </c>
      <c r="D2534" s="66">
        <v>639.02827010742737</v>
      </c>
      <c r="E2534" s="66">
        <v>336.51618342874002</v>
      </c>
      <c r="G2534" s="66">
        <v>69.798244559490044</v>
      </c>
      <c r="H2534" s="66">
        <v>291.02825118144301</v>
      </c>
      <c r="J2534" s="66">
        <v>371.73519955457436</v>
      </c>
      <c r="K2534" s="66">
        <v>306.47074682427098</v>
      </c>
    </row>
    <row r="2535" spans="1:11">
      <c r="A2535" s="66">
        <v>315.94364335850247</v>
      </c>
      <c r="B2535" s="66">
        <v>306.289806992244</v>
      </c>
      <c r="G2535" s="66">
        <v>80.025476417027789</v>
      </c>
      <c r="H2535" s="66">
        <v>291.309808164451</v>
      </c>
      <c r="J2535" s="66">
        <v>376.73109657037355</v>
      </c>
      <c r="K2535" s="66">
        <v>306.67074682427102</v>
      </c>
    </row>
    <row r="2536" spans="1:11">
      <c r="A2536" s="66">
        <v>341.08362936041567</v>
      </c>
      <c r="B2536" s="66">
        <v>305.74133435564801</v>
      </c>
      <c r="G2536" s="66">
        <v>82.017927334071189</v>
      </c>
      <c r="H2536" s="66">
        <v>292.309808164451</v>
      </c>
      <c r="J2536" s="66">
        <v>383.42863906471086</v>
      </c>
      <c r="K2536" s="66">
        <v>313.631762510832</v>
      </c>
    </row>
    <row r="2537" spans="1:11">
      <c r="A2537" s="66">
        <v>341.81207924259269</v>
      </c>
      <c r="B2537" s="66">
        <v>306.363701498951</v>
      </c>
      <c r="G2537" s="66">
        <v>83.213397885942214</v>
      </c>
      <c r="H2537" s="66">
        <v>292.809808164451</v>
      </c>
      <c r="J2537" s="66">
        <v>388.47157679682567</v>
      </c>
      <c r="K2537" s="66">
        <v>313.93427902866102</v>
      </c>
    </row>
    <row r="2538" spans="1:11">
      <c r="A2538" s="66">
        <v>345.41585627659873</v>
      </c>
      <c r="B2538" s="66">
        <v>306.41633985928001</v>
      </c>
      <c r="G2538" s="66">
        <v>85.697542876248264</v>
      </c>
      <c r="H2538" s="66">
        <v>294.13695263308603</v>
      </c>
      <c r="J2538" s="66">
        <v>390.05727286408393</v>
      </c>
      <c r="K2538" s="66">
        <v>314.80779307684702</v>
      </c>
    </row>
    <row r="2539" spans="1:11">
      <c r="A2539" s="66">
        <v>353.34040303617508</v>
      </c>
      <c r="B2539" s="66">
        <v>306.83608720894802</v>
      </c>
      <c r="G2539" s="66">
        <v>90.205149375291427</v>
      </c>
      <c r="H2539" s="66">
        <v>296.52600974187902</v>
      </c>
      <c r="J2539" s="66">
        <v>395.35372219165345</v>
      </c>
      <c r="K2539" s="66">
        <v>317.02509308230799</v>
      </c>
    </row>
    <row r="2540" spans="1:11">
      <c r="A2540" s="66">
        <v>366.00399070662456</v>
      </c>
      <c r="B2540" s="66">
        <v>306.17102696052598</v>
      </c>
      <c r="G2540" s="66">
        <v>95.792248336934179</v>
      </c>
      <c r="H2540" s="66">
        <v>298.28009561818499</v>
      </c>
      <c r="J2540" s="66">
        <v>402.62705627895775</v>
      </c>
      <c r="K2540" s="66">
        <v>318.48322231273602</v>
      </c>
    </row>
    <row r="2541" spans="1:11">
      <c r="A2541" s="66">
        <v>388.29166974898504</v>
      </c>
      <c r="B2541" s="66">
        <v>306.07242532081801</v>
      </c>
      <c r="G2541" s="66">
        <v>111.88638045634153</v>
      </c>
      <c r="H2541" s="66">
        <v>309.96235402033801</v>
      </c>
      <c r="J2541" s="66">
        <v>413.18008968867059</v>
      </c>
      <c r="K2541" s="66">
        <v>317.858333168549</v>
      </c>
    </row>
    <row r="2542" spans="1:11">
      <c r="A2542" s="66">
        <v>391.79166974619881</v>
      </c>
      <c r="B2542" s="66">
        <v>302.47242532081799</v>
      </c>
      <c r="G2542" s="66">
        <v>122.86805096094291</v>
      </c>
      <c r="H2542" s="66">
        <v>310.06527551620297</v>
      </c>
      <c r="J2542" s="66">
        <v>413.19692234519903</v>
      </c>
      <c r="K2542" s="66">
        <v>320.272561406406</v>
      </c>
    </row>
    <row r="2543" spans="1:11">
      <c r="A2543" s="66">
        <v>392.79166975088481</v>
      </c>
      <c r="B2543" s="66">
        <v>303.37242532081802</v>
      </c>
      <c r="G2543" s="66">
        <v>126.06902838808102</v>
      </c>
      <c r="H2543" s="66">
        <v>308.15078275215802</v>
      </c>
      <c r="J2543" s="66">
        <v>425.62165383870087</v>
      </c>
      <c r="K2543" s="66">
        <v>320.12400000000002</v>
      </c>
    </row>
    <row r="2544" spans="1:11">
      <c r="A2544" s="66">
        <v>397.29166974659432</v>
      </c>
      <c r="B2544" s="66">
        <v>306.37242532081802</v>
      </c>
      <c r="G2544" s="66">
        <v>134.41664587099584</v>
      </c>
      <c r="H2544" s="66">
        <v>307.50541280831999</v>
      </c>
      <c r="J2544" s="66">
        <v>425.76362387339105</v>
      </c>
      <c r="K2544" s="66">
        <v>320.12997977998202</v>
      </c>
    </row>
    <row r="2545" spans="1:11">
      <c r="A2545" s="66">
        <v>402.59968330250979</v>
      </c>
      <c r="B2545" s="66">
        <v>307.06498940865902</v>
      </c>
      <c r="G2545" s="66">
        <v>135.54835728627685</v>
      </c>
      <c r="H2545" s="66">
        <v>307.81369503609898</v>
      </c>
    </row>
    <row r="2546" spans="1:11">
      <c r="A2546" s="66">
        <v>406.17642422780665</v>
      </c>
      <c r="B2546" s="66">
        <v>306.48049421616798</v>
      </c>
      <c r="G2546" s="66">
        <v>145.6062401766689</v>
      </c>
      <c r="H2546" s="66">
        <v>307.83114244497102</v>
      </c>
    </row>
    <row r="2547" spans="1:11">
      <c r="A2547" s="66">
        <v>445.26453043342298</v>
      </c>
      <c r="B2547" s="66">
        <v>306.76546046183699</v>
      </c>
      <c r="G2547" s="66">
        <v>148.23671928514204</v>
      </c>
      <c r="H2547" s="66">
        <v>306.77632487197599</v>
      </c>
    </row>
    <row r="2548" spans="1:11">
      <c r="A2548" s="66">
        <v>450.31484332144038</v>
      </c>
      <c r="B2548" s="66">
        <v>306.76578365266897</v>
      </c>
      <c r="G2548" s="66">
        <v>160.11616270168702</v>
      </c>
      <c r="H2548" s="66">
        <v>306.91986907950701</v>
      </c>
    </row>
    <row r="2549" spans="1:11">
      <c r="A2549" s="66">
        <v>477.67634405732093</v>
      </c>
      <c r="B2549" s="66">
        <v>307.66994697953999</v>
      </c>
      <c r="G2549" s="66">
        <v>163.58887695549964</v>
      </c>
      <c r="H2549" s="66">
        <v>307.15082391081501</v>
      </c>
    </row>
    <row r="2550" spans="1:11">
      <c r="A2550" s="66">
        <v>506.21488619638825</v>
      </c>
      <c r="B2550" s="66">
        <v>307.388263400467</v>
      </c>
      <c r="G2550" s="66">
        <v>170.29913948463511</v>
      </c>
      <c r="H2550" s="66">
        <v>307.26973680822999</v>
      </c>
    </row>
    <row r="2551" spans="1:11">
      <c r="A2551" s="66">
        <v>507.38373608211276</v>
      </c>
      <c r="B2551" s="66">
        <v>308.42947303842101</v>
      </c>
      <c r="G2551" s="66">
        <v>172.43383802501788</v>
      </c>
      <c r="H2551" s="66">
        <v>306.59366412680401</v>
      </c>
    </row>
    <row r="2552" spans="1:11">
      <c r="A2552" s="66">
        <v>508.22391804864674</v>
      </c>
      <c r="B2552" s="66">
        <v>308.07418754597501</v>
      </c>
      <c r="G2552" s="66">
        <v>176.53468345154542</v>
      </c>
      <c r="H2552" s="66">
        <v>306.74056939094999</v>
      </c>
    </row>
    <row r="2553" spans="1:11">
      <c r="A2553" s="176" t="s">
        <v>237</v>
      </c>
      <c r="B2553" s="176"/>
      <c r="D2553" s="176" t="s">
        <v>416</v>
      </c>
      <c r="E2553" s="176"/>
      <c r="G2553" s="176" t="s">
        <v>238</v>
      </c>
      <c r="H2553" s="176"/>
      <c r="J2553" s="176" t="s">
        <v>417</v>
      </c>
      <c r="K2553" s="176"/>
    </row>
    <row r="2554" spans="1:11">
      <c r="A2554" s="64" t="s">
        <v>345</v>
      </c>
      <c r="B2554" s="64" t="s">
        <v>346</v>
      </c>
      <c r="D2554" s="64" t="s">
        <v>345</v>
      </c>
      <c r="E2554" s="64" t="s">
        <v>346</v>
      </c>
      <c r="G2554" s="64" t="s">
        <v>345</v>
      </c>
      <c r="H2554" s="64" t="s">
        <v>346</v>
      </c>
      <c r="J2554" s="64" t="s">
        <v>345</v>
      </c>
      <c r="K2554" s="64" t="s">
        <v>346</v>
      </c>
    </row>
    <row r="2555" spans="1:11">
      <c r="A2555" s="66">
        <v>-14.690023030927286</v>
      </c>
      <c r="B2555" s="66">
        <v>316.34127674577297</v>
      </c>
      <c r="D2555" s="66">
        <v>209.05814184346193</v>
      </c>
      <c r="E2555" s="66">
        <v>307.486472058164</v>
      </c>
      <c r="G2555" s="66">
        <v>-18.362722579149398</v>
      </c>
      <c r="H2555" s="66">
        <v>309.85902095156501</v>
      </c>
      <c r="J2555" s="66">
        <v>279.25098298653461</v>
      </c>
      <c r="K2555" s="66">
        <v>308.15799888946799</v>
      </c>
    </row>
    <row r="2556" spans="1:11">
      <c r="A2556" s="66">
        <v>-1.9708378369194428</v>
      </c>
      <c r="B2556" s="66">
        <v>316.52604059985401</v>
      </c>
      <c r="D2556" s="66">
        <v>232.34704822840851</v>
      </c>
      <c r="E2556" s="66">
        <v>307.147907450638</v>
      </c>
      <c r="G2556" s="66">
        <v>-7.7655567086643611</v>
      </c>
      <c r="H2556" s="66">
        <v>310.08905508280202</v>
      </c>
      <c r="J2556" s="66">
        <v>292.96786649622186</v>
      </c>
      <c r="K2556" s="66">
        <v>307.749739069143</v>
      </c>
    </row>
    <row r="2557" spans="1:11">
      <c r="A2557" s="66">
        <v>-0.77328129356994857</v>
      </c>
      <c r="B2557" s="66">
        <v>316.57273224527302</v>
      </c>
      <c r="D2557" s="66">
        <v>255.10403305786193</v>
      </c>
      <c r="E2557" s="66">
        <v>307.39106225285599</v>
      </c>
      <c r="G2557" s="66">
        <v>-7.7636934420629462</v>
      </c>
      <c r="H2557" s="66">
        <v>310.41457903540902</v>
      </c>
      <c r="J2557" s="66">
        <v>313.19061851684995</v>
      </c>
      <c r="K2557" s="66">
        <v>307.22501378510901</v>
      </c>
    </row>
    <row r="2558" spans="1:11">
      <c r="A2558" s="66">
        <v>-0.59090343946744206</v>
      </c>
      <c r="B2558" s="66">
        <v>316.16747442904898</v>
      </c>
      <c r="D2558" s="66">
        <v>262.94718312697847</v>
      </c>
      <c r="E2558" s="66">
        <v>307.30216317178503</v>
      </c>
      <c r="G2558" s="66">
        <v>-7.4735520067642369</v>
      </c>
      <c r="H2558" s="66">
        <v>310.41923547708001</v>
      </c>
      <c r="J2558" s="66">
        <v>328.12436568020706</v>
      </c>
      <c r="K2558" s="66">
        <v>307.42629896020298</v>
      </c>
    </row>
    <row r="2559" spans="1:11">
      <c r="A2559" s="66">
        <v>0</v>
      </c>
      <c r="B2559" s="66">
        <v>312.09399999999999</v>
      </c>
      <c r="D2559" s="66">
        <v>264.42074730153359</v>
      </c>
      <c r="E2559" s="66">
        <v>306.70085504771498</v>
      </c>
      <c r="G2559" s="66">
        <v>-3.6054135326564212</v>
      </c>
      <c r="H2559" s="66">
        <v>313.21210042008698</v>
      </c>
      <c r="J2559" s="66">
        <v>347.38367787105636</v>
      </c>
      <c r="K2559" s="66">
        <v>307.84826896369202</v>
      </c>
    </row>
    <row r="2560" spans="1:11">
      <c r="A2560" s="66">
        <v>0.73298955180480452</v>
      </c>
      <c r="B2560" s="66">
        <v>316.07094847314397</v>
      </c>
      <c r="D2560" s="66">
        <v>268.42673137364824</v>
      </c>
      <c r="E2560" s="66">
        <v>306.677433774799</v>
      </c>
      <c r="G2560" s="66">
        <v>-2.7536287079513966</v>
      </c>
      <c r="H2560" s="66">
        <v>313.21112490337998</v>
      </c>
      <c r="J2560" s="66">
        <v>350.60976686985424</v>
      </c>
      <c r="K2560" s="66">
        <v>306.40408100447002</v>
      </c>
    </row>
    <row r="2561" spans="1:11">
      <c r="A2561" s="66">
        <v>0.83902429842996851</v>
      </c>
      <c r="B2561" s="66">
        <v>314.117555225621</v>
      </c>
      <c r="D2561" s="66">
        <v>271.48579460781224</v>
      </c>
      <c r="E2561" s="66">
        <v>306.66698078581999</v>
      </c>
      <c r="G2561" s="66">
        <v>0</v>
      </c>
      <c r="H2561" s="66">
        <v>313.05599999999998</v>
      </c>
      <c r="J2561" s="66">
        <v>353.65255679634379</v>
      </c>
      <c r="K2561" s="66">
        <v>306.36845245542401</v>
      </c>
    </row>
    <row r="2562" spans="1:11">
      <c r="A2562" s="66">
        <v>1.930147726717661</v>
      </c>
      <c r="B2562" s="66">
        <v>314.08256157653898</v>
      </c>
      <c r="D2562" s="66">
        <v>286.16354979258927</v>
      </c>
      <c r="E2562" s="66">
        <v>307.05019860403598</v>
      </c>
      <c r="G2562" s="66">
        <v>0.54609416326290583</v>
      </c>
      <c r="H2562" s="66">
        <v>313.068873939306</v>
      </c>
      <c r="J2562" s="66">
        <v>359.39932855753716</v>
      </c>
      <c r="K2562" s="66">
        <v>306.76644882310097</v>
      </c>
    </row>
    <row r="2563" spans="1:11">
      <c r="A2563" s="66">
        <v>2.2727928336603589</v>
      </c>
      <c r="B2563" s="66">
        <v>312.12918440116499</v>
      </c>
      <c r="D2563" s="66">
        <v>303.66152309596606</v>
      </c>
      <c r="E2563" s="66">
        <v>306.33550947396998</v>
      </c>
      <c r="G2563" s="66">
        <v>6.6469541748513903</v>
      </c>
      <c r="H2563" s="66">
        <v>309.92553857250198</v>
      </c>
      <c r="J2563" s="66">
        <v>361.10614319861145</v>
      </c>
      <c r="K2563" s="66">
        <v>306.73992057043</v>
      </c>
    </row>
    <row r="2564" spans="1:11">
      <c r="A2564" s="66">
        <v>2.5442988849990766</v>
      </c>
      <c r="B2564" s="66">
        <v>312.115543171973</v>
      </c>
      <c r="D2564" s="66">
        <v>319.25920392838191</v>
      </c>
      <c r="E2564" s="66">
        <v>306.16894219373103</v>
      </c>
      <c r="G2564" s="66">
        <v>11.443266352722588</v>
      </c>
      <c r="H2564" s="66">
        <v>309.94482143320101</v>
      </c>
      <c r="J2564" s="66">
        <v>362.49684599505048</v>
      </c>
      <c r="K2564" s="66">
        <v>307.68328785410603</v>
      </c>
    </row>
    <row r="2565" spans="1:11">
      <c r="A2565" s="66">
        <v>2.9249977724487648</v>
      </c>
      <c r="B2565" s="66">
        <v>311.045352704349</v>
      </c>
      <c r="D2565" s="66">
        <v>325.2994663656857</v>
      </c>
      <c r="E2565" s="66">
        <v>306.40143258273599</v>
      </c>
      <c r="G2565" s="66">
        <v>22.657785120637289</v>
      </c>
      <c r="H2565" s="66">
        <v>304.82788156296601</v>
      </c>
      <c r="J2565" s="66">
        <v>363.90578422168159</v>
      </c>
      <c r="K2565" s="66">
        <v>307.54527016586098</v>
      </c>
    </row>
    <row r="2566" spans="1:11">
      <c r="A2566" s="66">
        <v>11.457783215432537</v>
      </c>
      <c r="B2566" s="66">
        <v>311.35558010424302</v>
      </c>
      <c r="D2566" s="66">
        <v>328.63662300751059</v>
      </c>
      <c r="E2566" s="66">
        <v>304.99986139611002</v>
      </c>
      <c r="G2566" s="66">
        <v>39.911916333878409</v>
      </c>
      <c r="H2566" s="66">
        <v>303.79923609305399</v>
      </c>
      <c r="J2566" s="66">
        <v>365.3807542059709</v>
      </c>
      <c r="K2566" s="66">
        <v>307.08151223420799</v>
      </c>
    </row>
    <row r="2567" spans="1:11">
      <c r="A2567" s="66">
        <v>11.595594256657058</v>
      </c>
      <c r="B2567" s="66">
        <v>311.70475356476697</v>
      </c>
      <c r="D2567" s="66">
        <v>329.62713617607585</v>
      </c>
      <c r="E2567" s="66">
        <v>303.99986139611002</v>
      </c>
      <c r="G2567" s="66">
        <v>51.902953170289273</v>
      </c>
      <c r="H2567" s="66">
        <v>302.436850525637</v>
      </c>
      <c r="J2567" s="66">
        <v>386.99693434853884</v>
      </c>
      <c r="K2567" s="66">
        <v>306.89379553675298</v>
      </c>
    </row>
    <row r="2568" spans="1:11">
      <c r="A2568" s="66">
        <v>16.837739549167694</v>
      </c>
      <c r="B2568" s="66">
        <v>311.64983788057799</v>
      </c>
      <c r="D2568" s="66">
        <v>331.80395826953236</v>
      </c>
      <c r="E2568" s="66">
        <v>304.22487031477402</v>
      </c>
      <c r="G2568" s="66">
        <v>57.318288329479515</v>
      </c>
      <c r="H2568" s="66">
        <v>300.915760788895</v>
      </c>
      <c r="J2568" s="66">
        <v>396.01061943282804</v>
      </c>
      <c r="K2568" s="66">
        <v>306.92675375177799</v>
      </c>
    </row>
    <row r="2569" spans="1:11">
      <c r="A2569" s="66">
        <v>16.935438692650042</v>
      </c>
      <c r="B2569" s="66">
        <v>311.700432846853</v>
      </c>
      <c r="D2569" s="66">
        <v>332.16963416088953</v>
      </c>
      <c r="E2569" s="66">
        <v>304.91417877770402</v>
      </c>
      <c r="G2569" s="66">
        <v>64.453928663095212</v>
      </c>
      <c r="H2569" s="66">
        <v>300.56733803431001</v>
      </c>
      <c r="J2569" s="66">
        <v>401.11667248263171</v>
      </c>
      <c r="K2569" s="66">
        <v>306.90976279857102</v>
      </c>
    </row>
    <row r="2570" spans="1:11">
      <c r="A2570" s="66">
        <v>17.265523601868423</v>
      </c>
      <c r="B2570" s="66">
        <v>311.70363417752401</v>
      </c>
      <c r="D2570" s="66">
        <v>334.08871416893072</v>
      </c>
      <c r="E2570" s="66">
        <v>305.981768839697</v>
      </c>
      <c r="G2570" s="66">
        <v>65.77990515931522</v>
      </c>
      <c r="H2570" s="66">
        <v>299.079823567544</v>
      </c>
      <c r="J2570" s="66">
        <v>405.12588727494841</v>
      </c>
      <c r="K2570" s="66">
        <v>306.87375569609901</v>
      </c>
    </row>
    <row r="2571" spans="1:11">
      <c r="A2571" s="66">
        <v>17.778130380036579</v>
      </c>
      <c r="B2571" s="66">
        <v>308.756105174021</v>
      </c>
      <c r="D2571" s="66">
        <v>337.49344106824191</v>
      </c>
      <c r="E2571" s="66">
        <v>305.861140443556</v>
      </c>
      <c r="G2571" s="66">
        <v>69.652983387071828</v>
      </c>
      <c r="H2571" s="66">
        <v>299.36190802106</v>
      </c>
      <c r="J2571" s="66">
        <v>405.19668886484521</v>
      </c>
      <c r="K2571" s="66">
        <v>306.66513222012497</v>
      </c>
    </row>
    <row r="2572" spans="1:11">
      <c r="A2572" s="66">
        <v>26.760971178641913</v>
      </c>
      <c r="B2572" s="66">
        <v>308.64913295362697</v>
      </c>
      <c r="D2572" s="66">
        <v>338.79134190461502</v>
      </c>
      <c r="E2572" s="66">
        <v>306.46871881288001</v>
      </c>
      <c r="G2572" s="66">
        <v>70.668518191791662</v>
      </c>
      <c r="H2572" s="66">
        <v>299.683316293178</v>
      </c>
      <c r="J2572" s="66">
        <v>414.10177930030665</v>
      </c>
      <c r="K2572" s="66">
        <v>306.65429998095101</v>
      </c>
    </row>
    <row r="2573" spans="1:11">
      <c r="A2573" s="66">
        <v>36.040065207443519</v>
      </c>
      <c r="B2573" s="66">
        <v>302.53352975762999</v>
      </c>
      <c r="D2573" s="66">
        <v>341.4365464490819</v>
      </c>
      <c r="E2573" s="66">
        <v>306.85101794091298</v>
      </c>
      <c r="G2573" s="66">
        <v>76.448828753425701</v>
      </c>
      <c r="H2573" s="66">
        <v>299.899677138691</v>
      </c>
      <c r="J2573" s="66">
        <v>415.50163291503418</v>
      </c>
      <c r="K2573" s="66">
        <v>306.16464903191502</v>
      </c>
    </row>
    <row r="2574" spans="1:11">
      <c r="A2574" s="66">
        <v>36.643460005010766</v>
      </c>
      <c r="B2574" s="66">
        <v>300.62744748179801</v>
      </c>
      <c r="D2574" s="66">
        <v>344.93525163250411</v>
      </c>
      <c r="E2574" s="66">
        <v>306.951017940913</v>
      </c>
      <c r="G2574" s="66">
        <v>77.242242529932724</v>
      </c>
      <c r="H2574" s="66">
        <v>298.83483370543303</v>
      </c>
      <c r="J2574" s="66">
        <v>417.1415919963531</v>
      </c>
      <c r="K2574" s="66">
        <v>306.15315786600303</v>
      </c>
    </row>
    <row r="2575" spans="1:11">
      <c r="A2575" s="66">
        <v>39.915077149563203</v>
      </c>
      <c r="B2575" s="66">
        <v>299.79567183229699</v>
      </c>
      <c r="D2575" s="66">
        <v>347.55409758478567</v>
      </c>
      <c r="E2575" s="66">
        <v>306.23545852059198</v>
      </c>
      <c r="G2575" s="66">
        <v>82.735618988451762</v>
      </c>
      <c r="H2575" s="66">
        <v>298.34678289510401</v>
      </c>
      <c r="J2575" s="66">
        <v>418.72442608037738</v>
      </c>
      <c r="K2575" s="66">
        <v>307.14290868960097</v>
      </c>
    </row>
    <row r="2576" spans="1:11">
      <c r="A2576" s="66">
        <v>43.919399256421492</v>
      </c>
      <c r="B2576" s="66">
        <v>300.44723378268901</v>
      </c>
      <c r="D2576" s="66">
        <v>364.35297362168279</v>
      </c>
      <c r="E2576" s="66">
        <v>306.41144993210202</v>
      </c>
      <c r="G2576" s="66">
        <v>83.926455317279093</v>
      </c>
      <c r="H2576" s="66">
        <v>299.64166967095503</v>
      </c>
      <c r="J2576" s="66">
        <v>437.2119050579866</v>
      </c>
      <c r="K2576" s="66">
        <v>306.61032470787097</v>
      </c>
    </row>
    <row r="2577" spans="1:11">
      <c r="A2577" s="66">
        <v>45.354716658423968</v>
      </c>
      <c r="B2577" s="66">
        <v>299.934502768036</v>
      </c>
      <c r="D2577" s="66">
        <v>371.02126508596172</v>
      </c>
      <c r="E2577" s="66">
        <v>306.38982986769901</v>
      </c>
      <c r="G2577" s="66">
        <v>86.919815278188622</v>
      </c>
      <c r="H2577" s="66">
        <v>299.57120448118297</v>
      </c>
      <c r="J2577" s="66">
        <v>438.94762634691489</v>
      </c>
      <c r="K2577" s="66">
        <v>306.08339734587298</v>
      </c>
    </row>
    <row r="2578" spans="1:11">
      <c r="A2578" s="66">
        <v>46.384976599119582</v>
      </c>
      <c r="B2578" s="66">
        <v>299.870163214211</v>
      </c>
      <c r="D2578" s="66">
        <v>379.02026633263421</v>
      </c>
      <c r="E2578" s="66">
        <v>307.38982986769901</v>
      </c>
      <c r="G2578" s="66">
        <v>88.843233735721952</v>
      </c>
      <c r="H2578" s="66">
        <v>297.14476387058897</v>
      </c>
      <c r="J2578" s="66">
        <v>440.59119421140929</v>
      </c>
      <c r="K2578" s="66">
        <v>305.95902161832498</v>
      </c>
    </row>
    <row r="2579" spans="1:11">
      <c r="A2579" s="66">
        <v>49.278609278031858</v>
      </c>
      <c r="B2579" s="66">
        <v>291.80873745752302</v>
      </c>
      <c r="D2579" s="66">
        <v>384.18935916983406</v>
      </c>
      <c r="E2579" s="66">
        <v>312.60383366176399</v>
      </c>
      <c r="G2579" s="66">
        <v>92.843233687217761</v>
      </c>
      <c r="H2579" s="66">
        <v>296.84476387058902</v>
      </c>
      <c r="J2579" s="66">
        <v>442.00345011495438</v>
      </c>
      <c r="K2579" s="66">
        <v>306.83480270011802</v>
      </c>
    </row>
    <row r="2580" spans="1:11">
      <c r="A2580" s="66">
        <v>53.0599847120289</v>
      </c>
      <c r="B2580" s="66">
        <v>291.00873745752301</v>
      </c>
      <c r="D2580" s="66">
        <v>387.98562407998526</v>
      </c>
      <c r="E2580" s="66">
        <v>312.79362379845998</v>
      </c>
      <c r="G2580" s="66">
        <v>122.04052121615688</v>
      </c>
      <c r="H2580" s="66">
        <v>298.81607823932899</v>
      </c>
      <c r="J2580" s="66">
        <v>452.75744075108912</v>
      </c>
      <c r="K2580" s="66">
        <v>306.82071045618602</v>
      </c>
    </row>
    <row r="2581" spans="1:11">
      <c r="A2581" s="66">
        <v>60.622735580846935</v>
      </c>
      <c r="B2581" s="66">
        <v>290.708737457523</v>
      </c>
      <c r="D2581" s="66">
        <v>412.62742308609239</v>
      </c>
      <c r="E2581" s="66">
        <v>317.68252142890901</v>
      </c>
      <c r="G2581" s="66">
        <v>124.81411130765939</v>
      </c>
      <c r="H2581" s="66">
        <v>298.98590212925302</v>
      </c>
      <c r="J2581" s="66">
        <v>478.40177858877809</v>
      </c>
      <c r="K2581" s="66">
        <v>306.582764582143</v>
      </c>
    </row>
    <row r="2582" spans="1:11">
      <c r="A2582" s="66">
        <v>79.877089324647443</v>
      </c>
      <c r="B2582" s="66">
        <v>292.06558306967003</v>
      </c>
      <c r="D2582" s="66">
        <v>412.8272885795464</v>
      </c>
      <c r="E2582" s="66">
        <v>320.195224066874</v>
      </c>
      <c r="G2582" s="66">
        <v>134.08960644400628</v>
      </c>
      <c r="H2582" s="66">
        <v>299.87700677555699</v>
      </c>
      <c r="J2582" s="66">
        <v>510.08350187668464</v>
      </c>
      <c r="K2582" s="66">
        <v>305.41345925578401</v>
      </c>
    </row>
    <row r="2583" spans="1:11">
      <c r="A2583" s="66">
        <v>83.038017852854964</v>
      </c>
      <c r="B2583" s="66">
        <v>292.20532243470501</v>
      </c>
      <c r="D2583" s="66">
        <v>422.8840168096861</v>
      </c>
      <c r="E2583" s="66">
        <v>320.11935891509</v>
      </c>
      <c r="G2583" s="66">
        <v>147.71347665175256</v>
      </c>
      <c r="H2583" s="66">
        <v>302.37366209897601</v>
      </c>
      <c r="J2583" s="66">
        <v>510.26597876713356</v>
      </c>
      <c r="K2583" s="66">
        <v>305.60462214768302</v>
      </c>
    </row>
    <row r="2584" spans="1:11">
      <c r="A2584" s="66">
        <v>89.858539967591952</v>
      </c>
      <c r="B2584" s="66">
        <v>295.44041480104801</v>
      </c>
      <c r="D2584" s="66">
        <v>424.15398123120758</v>
      </c>
      <c r="E2584" s="66">
        <v>320.12035891508998</v>
      </c>
      <c r="G2584" s="66">
        <v>155.87517610167615</v>
      </c>
      <c r="H2584" s="66">
        <v>302.69167910198001</v>
      </c>
      <c r="J2584" s="66">
        <v>512.51600057397422</v>
      </c>
      <c r="K2584" s="66">
        <v>306.26916604414498</v>
      </c>
    </row>
    <row r="2585" spans="1:11">
      <c r="A2585" s="66">
        <v>93.718489478822065</v>
      </c>
      <c r="B2585" s="66">
        <v>296.82223136247501</v>
      </c>
      <c r="D2585" s="66">
        <v>424.1549811970238</v>
      </c>
      <c r="E2585" s="66">
        <v>320.26035891509002</v>
      </c>
      <c r="G2585" s="66">
        <v>160.88878561100088</v>
      </c>
      <c r="H2585" s="66">
        <v>305.15413379815999</v>
      </c>
      <c r="J2585" s="66">
        <v>514.11199738583889</v>
      </c>
      <c r="K2585" s="66">
        <v>306.996072683889</v>
      </c>
    </row>
    <row r="2586" spans="1:11">
      <c r="A2586" s="66">
        <v>112.26047384159817</v>
      </c>
      <c r="B2586" s="66">
        <v>310.11896183196302</v>
      </c>
      <c r="D2586" s="66">
        <v>424.23360909431113</v>
      </c>
      <c r="E2586" s="66">
        <v>320.26600000000002</v>
      </c>
      <c r="G2586" s="66">
        <v>171.42043708504903</v>
      </c>
      <c r="H2586" s="66">
        <v>306.090077762661</v>
      </c>
      <c r="J2586" s="66">
        <v>516.7759923137645</v>
      </c>
      <c r="K2586" s="66">
        <v>307.11881824413598</v>
      </c>
    </row>
    <row r="2587" spans="1:11">
      <c r="A2587" s="66">
        <v>123.4424812398226</v>
      </c>
      <c r="B2587" s="66">
        <v>310.04754380564299</v>
      </c>
      <c r="D2587" s="66">
        <v>426.15492517185726</v>
      </c>
      <c r="E2587" s="66">
        <v>320.26135891508898</v>
      </c>
      <c r="G2587" s="66">
        <v>174.84389465120415</v>
      </c>
      <c r="H2587" s="66">
        <v>305.78413557050197</v>
      </c>
      <c r="J2587" s="66">
        <v>519.13302276562513</v>
      </c>
      <c r="K2587" s="66">
        <v>306.02957435465902</v>
      </c>
    </row>
    <row r="2588" spans="1:11">
      <c r="A2588" s="66">
        <v>132.87053487031423</v>
      </c>
      <c r="B2588" s="66">
        <v>306.66050068182301</v>
      </c>
      <c r="G2588" s="66">
        <v>183.06359162663375</v>
      </c>
      <c r="H2588" s="66">
        <v>305.63893396897299</v>
      </c>
      <c r="J2588" s="66">
        <v>521.63302275854301</v>
      </c>
      <c r="K2588" s="66">
        <v>304.82957435465897</v>
      </c>
    </row>
    <row r="2589" spans="1:11">
      <c r="A2589" s="66">
        <v>136.51774429300045</v>
      </c>
      <c r="B2589" s="66">
        <v>305.63842056233801</v>
      </c>
      <c r="G2589" s="66">
        <v>191.32728175760437</v>
      </c>
      <c r="H2589" s="66">
        <v>304.24310987374298</v>
      </c>
      <c r="J2589" s="66">
        <v>532.87975177199235</v>
      </c>
      <c r="K2589" s="66">
        <v>305.28139354874003</v>
      </c>
    </row>
    <row r="2590" spans="1:11">
      <c r="A2590" s="66">
        <v>140.79484018710079</v>
      </c>
      <c r="B2590" s="66">
        <v>307.658973104621</v>
      </c>
      <c r="G2590" s="66">
        <v>218.38326864705442</v>
      </c>
      <c r="H2590" s="66">
        <v>303.87560288260801</v>
      </c>
      <c r="J2590" s="66">
        <v>535.87975176441398</v>
      </c>
      <c r="K2590" s="66">
        <v>305.88139354873999</v>
      </c>
    </row>
    <row r="2591" spans="1:11">
      <c r="A2591" s="66">
        <v>143.29375798148396</v>
      </c>
      <c r="B2591" s="66">
        <v>307.87840323266602</v>
      </c>
      <c r="G2591" s="66">
        <v>225.01673037548039</v>
      </c>
      <c r="H2591" s="66">
        <v>304.61389533711798</v>
      </c>
      <c r="J2591" s="66">
        <v>538.17597760644082</v>
      </c>
      <c r="K2591" s="66">
        <v>306.886351208684</v>
      </c>
    </row>
    <row r="2592" spans="1:11">
      <c r="A2592" s="66">
        <v>145.05501962254581</v>
      </c>
      <c r="B2592" s="66">
        <v>306.60274022338899</v>
      </c>
      <c r="G2592" s="66">
        <v>235.51510809151557</v>
      </c>
      <c r="H2592" s="66">
        <v>306.79304283980002</v>
      </c>
      <c r="J2592" s="66">
        <v>562.9179532558677</v>
      </c>
      <c r="K2592" s="66">
        <v>306.81302708813701</v>
      </c>
    </row>
    <row r="2593" spans="1:11">
      <c r="A2593" s="66">
        <v>158.04791501663033</v>
      </c>
      <c r="B2593" s="66">
        <v>306.69215555214799</v>
      </c>
      <c r="G2593" s="66">
        <v>241.79446014158117</v>
      </c>
      <c r="H2593" s="66">
        <v>306.687908721702</v>
      </c>
      <c r="J2593" s="66">
        <v>578.79976328275723</v>
      </c>
      <c r="K2593" s="66">
        <v>306.518846299031</v>
      </c>
    </row>
    <row r="2594" spans="1:11">
      <c r="A2594" s="66">
        <v>164.90710463874976</v>
      </c>
      <c r="B2594" s="66">
        <v>306.64552190129501</v>
      </c>
      <c r="G2594" s="66">
        <v>243.27578492460512</v>
      </c>
      <c r="H2594" s="66">
        <v>307.53550546562701</v>
      </c>
      <c r="J2594" s="66">
        <v>580.90696573276534</v>
      </c>
      <c r="K2594" s="66">
        <v>307.44539963254999</v>
      </c>
    </row>
    <row r="2595" spans="1:11">
      <c r="A2595" s="66">
        <v>177.67590631075095</v>
      </c>
      <c r="B2595" s="66">
        <v>306.87013327841402</v>
      </c>
      <c r="G2595" s="66">
        <v>276.39117569720099</v>
      </c>
      <c r="H2595" s="66">
        <v>307.46055954003998</v>
      </c>
      <c r="J2595" s="66">
        <v>581.6738169787692</v>
      </c>
      <c r="K2595" s="66">
        <v>308.081343243231</v>
      </c>
    </row>
    <row r="2596" spans="1:11">
      <c r="A2596" s="66">
        <v>186.41702809154199</v>
      </c>
      <c r="B2596" s="66">
        <v>306.84837077467802</v>
      </c>
      <c r="G2596" s="66">
        <v>277.80999650831865</v>
      </c>
      <c r="H2596" s="66">
        <v>307.44950936266702</v>
      </c>
      <c r="J2596" s="66">
        <v>590.26495637759047</v>
      </c>
      <c r="K2596" s="66">
        <v>307.26490804765598</v>
      </c>
    </row>
    <row r="2597" spans="1:11">
      <c r="A2597" s="176" t="s">
        <v>417</v>
      </c>
      <c r="B2597" s="176"/>
      <c r="D2597" s="176" t="s">
        <v>239</v>
      </c>
      <c r="E2597" s="176"/>
      <c r="G2597" s="176" t="s">
        <v>418</v>
      </c>
      <c r="H2597" s="176"/>
      <c r="J2597" s="176" t="s">
        <v>418</v>
      </c>
      <c r="K2597" s="176"/>
    </row>
    <row r="2598" spans="1:11">
      <c r="A2598" s="64" t="s">
        <v>345</v>
      </c>
      <c r="B2598" s="64" t="s">
        <v>346</v>
      </c>
      <c r="D2598" s="64" t="s">
        <v>345</v>
      </c>
      <c r="E2598" s="64" t="s">
        <v>346</v>
      </c>
      <c r="G2598" s="64" t="s">
        <v>345</v>
      </c>
      <c r="H2598" s="64" t="s">
        <v>346</v>
      </c>
      <c r="J2598" s="64" t="s">
        <v>345</v>
      </c>
      <c r="K2598" s="64" t="s">
        <v>346</v>
      </c>
    </row>
    <row r="2599" spans="1:11">
      <c r="A2599" s="66">
        <v>590.7109892697888</v>
      </c>
      <c r="B2599" s="66">
        <v>306.93577019727701</v>
      </c>
      <c r="D2599" s="66">
        <v>-17.941391624488194</v>
      </c>
      <c r="E2599" s="66">
        <v>313.89625157740699</v>
      </c>
      <c r="G2599" s="66">
        <v>355.72325923510533</v>
      </c>
      <c r="H2599" s="66">
        <v>305.271480135665</v>
      </c>
      <c r="J2599" s="66">
        <v>550.49721795410733</v>
      </c>
      <c r="K2599" s="66">
        <v>312.15892812623599</v>
      </c>
    </row>
    <row r="2600" spans="1:11">
      <c r="A2600" s="66">
        <v>591.71399570245376</v>
      </c>
      <c r="B2600" s="66">
        <v>307.102056484473</v>
      </c>
      <c r="D2600" s="66">
        <v>-7.8433160625388361</v>
      </c>
      <c r="E2600" s="66">
        <v>314.08873538879999</v>
      </c>
      <c r="G2600" s="66">
        <v>356.30505300018922</v>
      </c>
      <c r="H2600" s="66">
        <v>307.54318146544102</v>
      </c>
      <c r="J2600" s="66">
        <v>554.20946178312511</v>
      </c>
      <c r="K2600" s="66">
        <v>312.47315205559403</v>
      </c>
    </row>
    <row r="2601" spans="1:11">
      <c r="A2601" s="66">
        <v>591.83093731469864</v>
      </c>
      <c r="B2601" s="66">
        <v>307.31153510918301</v>
      </c>
      <c r="D2601" s="66">
        <v>-7.8423160635629028</v>
      </c>
      <c r="E2601" s="66">
        <v>314.37873538880001</v>
      </c>
      <c r="G2601" s="66">
        <v>357.24930018658318</v>
      </c>
      <c r="H2601" s="66">
        <v>308.23836599044603</v>
      </c>
      <c r="J2601" s="66">
        <v>561.83892432431981</v>
      </c>
      <c r="K2601" s="66">
        <v>312.57530395209602</v>
      </c>
    </row>
    <row r="2602" spans="1:11">
      <c r="A2602" s="66">
        <v>596.68088206682717</v>
      </c>
      <c r="B2602" s="66">
        <v>309.669046684504</v>
      </c>
      <c r="D2602" s="66">
        <v>-7.5923160627734898</v>
      </c>
      <c r="E2602" s="66">
        <v>314.37973538879999</v>
      </c>
      <c r="G2602" s="66">
        <v>364.50128392302133</v>
      </c>
      <c r="H2602" s="66">
        <v>309.25633882785502</v>
      </c>
      <c r="J2602" s="66">
        <v>566.84678986479628</v>
      </c>
      <c r="K2602" s="66">
        <v>312.61237595436597</v>
      </c>
    </row>
    <row r="2603" spans="1:11">
      <c r="A2603" s="66">
        <v>604.14693683086864</v>
      </c>
      <c r="B2603" s="66">
        <v>311.24923115538297</v>
      </c>
      <c r="D2603" s="66">
        <v>-3.7016068427926001</v>
      </c>
      <c r="E2603" s="66">
        <v>317.039305403291</v>
      </c>
      <c r="G2603" s="66">
        <v>367.50362055803242</v>
      </c>
      <c r="H2603" s="66">
        <v>309.39354437903501</v>
      </c>
      <c r="J2603" s="66">
        <v>567.2570182625924</v>
      </c>
      <c r="K2603" s="66">
        <v>312.849188058528</v>
      </c>
    </row>
    <row r="2604" spans="1:11">
      <c r="A2604" s="66">
        <v>614.41602767655104</v>
      </c>
      <c r="B2604" s="66">
        <v>313.010353537882</v>
      </c>
      <c r="D2604" s="66">
        <v>0</v>
      </c>
      <c r="E2604" s="66">
        <v>316.89499999999998</v>
      </c>
      <c r="G2604" s="66">
        <v>368.25120568144513</v>
      </c>
      <c r="H2604" s="66">
        <v>306.39762851138101</v>
      </c>
      <c r="J2604" s="66">
        <v>580.06966878596154</v>
      </c>
      <c r="K2604" s="66">
        <v>312.86721683698102</v>
      </c>
    </row>
    <row r="2605" spans="1:11">
      <c r="A2605" s="66">
        <v>642.73321918197621</v>
      </c>
      <c r="B2605" s="66">
        <v>326.97022304863998</v>
      </c>
      <c r="D2605" s="66">
        <v>0.46830210114007426</v>
      </c>
      <c r="E2605" s="66">
        <v>316.83090757252899</v>
      </c>
      <c r="G2605" s="66">
        <v>373.09333979625671</v>
      </c>
      <c r="H2605" s="66">
        <v>306.63717214215302</v>
      </c>
      <c r="J2605" s="66">
        <v>586.3517359036266</v>
      </c>
      <c r="K2605" s="66">
        <v>316.84592852090901</v>
      </c>
    </row>
    <row r="2606" spans="1:11">
      <c r="A2606" s="66">
        <v>672.83977202861695</v>
      </c>
      <c r="B2606" s="66">
        <v>328.03008741176501</v>
      </c>
      <c r="D2606" s="66">
        <v>6.4990895364374053</v>
      </c>
      <c r="E2606" s="66">
        <v>313.811209990782</v>
      </c>
      <c r="G2606" s="66">
        <v>380.57683413310997</v>
      </c>
      <c r="H2606" s="66">
        <v>308.32158340886701</v>
      </c>
      <c r="J2606" s="66">
        <v>586.49588324820786</v>
      </c>
      <c r="K2606" s="66">
        <v>317.03990664777001</v>
      </c>
    </row>
    <row r="2607" spans="1:11">
      <c r="A2607" s="66">
        <v>673.29648995556204</v>
      </c>
      <c r="B2607" s="66">
        <v>328.19586441776801</v>
      </c>
      <c r="D2607" s="66">
        <v>11.186606166535269</v>
      </c>
      <c r="E2607" s="66">
        <v>313.75748000594399</v>
      </c>
      <c r="G2607" s="66">
        <v>388.53915453445359</v>
      </c>
      <c r="H2607" s="66">
        <v>309.76549235898</v>
      </c>
      <c r="J2607" s="66">
        <v>589.72952805116574</v>
      </c>
      <c r="K2607" s="66">
        <v>317.36310525529598</v>
      </c>
    </row>
    <row r="2608" spans="1:11">
      <c r="A2608" s="66">
        <v>674.09815062232428</v>
      </c>
      <c r="B2608" s="66">
        <v>328.40396448002701</v>
      </c>
      <c r="D2608" s="66">
        <v>20.119168141708251</v>
      </c>
      <c r="E2608" s="66">
        <v>309.36166229416801</v>
      </c>
      <c r="G2608" s="66">
        <v>390.55537388764026</v>
      </c>
      <c r="H2608" s="66">
        <v>308.08605953243699</v>
      </c>
      <c r="J2608" s="66">
        <v>592.11600750759544</v>
      </c>
      <c r="K2608" s="66">
        <v>315.43250524687699</v>
      </c>
    </row>
    <row r="2609" spans="1:11">
      <c r="A2609" s="66">
        <v>674.60951486024499</v>
      </c>
      <c r="B2609" s="66">
        <v>327.79934923771998</v>
      </c>
      <c r="D2609" s="66">
        <v>39.119013037958133</v>
      </c>
      <c r="E2609" s="66">
        <v>309.26956881682901</v>
      </c>
      <c r="G2609" s="66">
        <v>395.80108662420145</v>
      </c>
      <c r="H2609" s="66">
        <v>308.83535048118102</v>
      </c>
      <c r="J2609" s="66">
        <v>592.5060072419634</v>
      </c>
      <c r="K2609" s="66">
        <v>315.43350524687702</v>
      </c>
    </row>
    <row r="2610" spans="1:11">
      <c r="A2610" s="66">
        <v>686.32837151606509</v>
      </c>
      <c r="B2610" s="66">
        <v>328.11211550215103</v>
      </c>
      <c r="D2610" s="66">
        <v>53.163676419784444</v>
      </c>
      <c r="E2610" s="66">
        <v>309.18947692081599</v>
      </c>
      <c r="G2610" s="66">
        <v>401.11980970978323</v>
      </c>
      <c r="H2610" s="66">
        <v>309.02842889514</v>
      </c>
      <c r="J2610" s="66">
        <v>592.51100723849186</v>
      </c>
      <c r="K2610" s="66">
        <v>315.19350524687701</v>
      </c>
    </row>
    <row r="2611" spans="1:11">
      <c r="A2611" s="66">
        <v>696.06385839305381</v>
      </c>
      <c r="B2611" s="66">
        <v>328.30114895556898</v>
      </c>
      <c r="D2611" s="66">
        <v>67.407300714322758</v>
      </c>
      <c r="E2611" s="66">
        <v>311.01829056241002</v>
      </c>
      <c r="G2611" s="66">
        <v>405.65844004881905</v>
      </c>
      <c r="H2611" s="66">
        <v>308.96617611362097</v>
      </c>
      <c r="J2611" s="66">
        <v>606.38978871654899</v>
      </c>
      <c r="K2611" s="66">
        <v>314.882067204885</v>
      </c>
    </row>
    <row r="2612" spans="1:11">
      <c r="A2612" s="66">
        <v>698.71030701137943</v>
      </c>
      <c r="B2612" s="66">
        <v>329.39019491182898</v>
      </c>
      <c r="D2612" s="66">
        <v>79.199490745543642</v>
      </c>
      <c r="E2612" s="66">
        <v>311.631258331629</v>
      </c>
      <c r="G2612" s="66">
        <v>411.12283278745105</v>
      </c>
      <c r="H2612" s="66">
        <v>312.56724482448402</v>
      </c>
      <c r="J2612" s="66">
        <v>606.74203914014868</v>
      </c>
      <c r="K2612" s="66">
        <v>314.26933550170003</v>
      </c>
    </row>
    <row r="2613" spans="1:11">
      <c r="A2613" s="66">
        <v>699.9714785860117</v>
      </c>
      <c r="B2613" s="66">
        <v>329.39699999999999</v>
      </c>
      <c r="D2613" s="66">
        <v>98.920365243781717</v>
      </c>
      <c r="E2613" s="66">
        <v>311.27244922077699</v>
      </c>
      <c r="G2613" s="66">
        <v>430.06736543013943</v>
      </c>
      <c r="H2613" s="66">
        <v>312.58242110253599</v>
      </c>
      <c r="J2613" s="66">
        <v>607.0936281466204</v>
      </c>
      <c r="K2613" s="66">
        <v>314.14448524314599</v>
      </c>
    </row>
    <row r="2614" spans="1:11">
      <c r="A2614" s="66">
        <v>700.84360743017908</v>
      </c>
      <c r="B2614" s="66">
        <v>329.27718358400102</v>
      </c>
      <c r="D2614" s="66">
        <v>114.01493631244649</v>
      </c>
      <c r="E2614" s="66">
        <v>311.34048554949601</v>
      </c>
      <c r="G2614" s="66">
        <v>430.38200889582885</v>
      </c>
      <c r="H2614" s="66">
        <v>312.74598607051303</v>
      </c>
      <c r="J2614" s="66">
        <v>607.31171896213482</v>
      </c>
      <c r="K2614" s="66">
        <v>312.92688828918398</v>
      </c>
    </row>
    <row r="2615" spans="1:11">
      <c r="A2615" s="66">
        <v>700.9777778754418</v>
      </c>
      <c r="B2615" s="66">
        <v>328.267587137634</v>
      </c>
      <c r="D2615" s="66">
        <v>132.48531214728172</v>
      </c>
      <c r="E2615" s="66">
        <v>311.34315572295998</v>
      </c>
      <c r="G2615" s="66">
        <v>431.33775566617231</v>
      </c>
      <c r="H2615" s="66">
        <v>312.67765141738602</v>
      </c>
      <c r="J2615" s="66">
        <v>618.74584498487832</v>
      </c>
      <c r="K2615" s="66">
        <v>312.71385005717002</v>
      </c>
    </row>
    <row r="2616" spans="1:11">
      <c r="A2616" s="66">
        <v>701.07573973609908</v>
      </c>
      <c r="B2616" s="66">
        <v>328.27035183625799</v>
      </c>
      <c r="D2616" s="66">
        <v>138.93161923161117</v>
      </c>
      <c r="E2616" s="66">
        <v>310.30377335537298</v>
      </c>
      <c r="G2616" s="66">
        <v>436.10839219386793</v>
      </c>
      <c r="H2616" s="66">
        <v>312.57697149496897</v>
      </c>
      <c r="J2616" s="66">
        <v>639.59890442127266</v>
      </c>
      <c r="K2616" s="66">
        <v>311.27682225263601</v>
      </c>
    </row>
    <row r="2617" spans="1:11">
      <c r="D2617" s="66">
        <v>157.79513038082169</v>
      </c>
      <c r="E2617" s="66">
        <v>310.307802256635</v>
      </c>
      <c r="G2617" s="66">
        <v>446.08164479197495</v>
      </c>
      <c r="H2617" s="66">
        <v>312.62135038539702</v>
      </c>
      <c r="J2617" s="66">
        <v>649.27499335865446</v>
      </c>
      <c r="K2617" s="66">
        <v>311.64721170404601</v>
      </c>
    </row>
    <row r="2618" spans="1:11">
      <c r="D2618" s="66">
        <v>166.91980822695135</v>
      </c>
      <c r="E2618" s="66">
        <v>308.48427218184099</v>
      </c>
      <c r="G2618" s="66">
        <v>449.90928394629708</v>
      </c>
      <c r="H2618" s="66">
        <v>312.39998656102</v>
      </c>
      <c r="J2618" s="66">
        <v>662.05550932152835</v>
      </c>
      <c r="K2618" s="66">
        <v>312.150604197934</v>
      </c>
    </row>
    <row r="2619" spans="1:11">
      <c r="D2619" s="66">
        <v>193.73699014905836</v>
      </c>
      <c r="E2619" s="66">
        <v>308.17078677440202</v>
      </c>
      <c r="G2619" s="66">
        <v>450.50928149559599</v>
      </c>
      <c r="H2619" s="66">
        <v>312.34998656101999</v>
      </c>
      <c r="J2619" s="66">
        <v>662.70550932047604</v>
      </c>
      <c r="K2619" s="66">
        <v>312.14960419793402</v>
      </c>
    </row>
    <row r="2620" spans="1:11">
      <c r="D2620" s="66">
        <v>202.00847879813392</v>
      </c>
      <c r="E2620" s="66">
        <v>310.41724816699298</v>
      </c>
      <c r="G2620" s="66">
        <v>452.04329853672942</v>
      </c>
      <c r="H2620" s="66">
        <v>311.09053418282298</v>
      </c>
      <c r="J2620" s="66">
        <v>662.70650931686453</v>
      </c>
      <c r="K2620" s="66">
        <v>311.09960419793401</v>
      </c>
    </row>
    <row r="2621" spans="1:11">
      <c r="D2621" s="66">
        <v>206.75231450412122</v>
      </c>
      <c r="E2621" s="66">
        <v>311.03115158730401</v>
      </c>
      <c r="G2621" s="66">
        <v>466.5378866277012</v>
      </c>
      <c r="H2621" s="66">
        <v>311.02902739180303</v>
      </c>
      <c r="J2621" s="66">
        <v>663.25650931589223</v>
      </c>
      <c r="K2621" s="66">
        <v>311.09860419793398</v>
      </c>
    </row>
    <row r="2622" spans="1:11">
      <c r="D2622" s="66">
        <v>217.56618031735977</v>
      </c>
      <c r="E2622" s="66">
        <v>310.843520620476</v>
      </c>
      <c r="G2622" s="66">
        <v>472.76026469121786</v>
      </c>
      <c r="H2622" s="66">
        <v>313.87668826361499</v>
      </c>
      <c r="J2622" s="66">
        <v>663.35650931598991</v>
      </c>
      <c r="K2622" s="66">
        <v>311.59860419793398</v>
      </c>
    </row>
    <row r="2623" spans="1:11">
      <c r="D2623" s="66">
        <v>229.30530534642574</v>
      </c>
      <c r="E2623" s="66">
        <v>309.80000875377999</v>
      </c>
      <c r="G2623" s="66">
        <v>476.78568719683176</v>
      </c>
      <c r="H2623" s="66">
        <v>312.47220508580898</v>
      </c>
      <c r="J2623" s="66">
        <v>697.93905746163512</v>
      </c>
      <c r="K2623" s="66">
        <v>311.77938923115698</v>
      </c>
    </row>
    <row r="2624" spans="1:11">
      <c r="D2624" s="66">
        <v>240.95515669792979</v>
      </c>
      <c r="E2624" s="66">
        <v>309.65746314188902</v>
      </c>
      <c r="G2624" s="66">
        <v>477.35015083495563</v>
      </c>
      <c r="H2624" s="66">
        <v>312.253710807782</v>
      </c>
      <c r="J2624" s="66">
        <v>702.74645579437595</v>
      </c>
      <c r="K2624" s="66">
        <v>310.46188227064101</v>
      </c>
    </row>
    <row r="2625" spans="4:11">
      <c r="D2625" s="66">
        <v>243.90342346337931</v>
      </c>
      <c r="E2625" s="66">
        <v>310.35522352510202</v>
      </c>
      <c r="G2625" s="66">
        <v>477.8041543871941</v>
      </c>
      <c r="H2625" s="66">
        <v>312.25228017527002</v>
      </c>
      <c r="J2625" s="66">
        <v>707.74645579119044</v>
      </c>
      <c r="K2625" s="66">
        <v>310.45188227064102</v>
      </c>
    </row>
    <row r="2626" spans="4:11">
      <c r="D2626" s="66">
        <v>263.03237964276616</v>
      </c>
      <c r="E2626" s="66">
        <v>310.31536260683401</v>
      </c>
      <c r="G2626" s="66">
        <v>478.59625471025333</v>
      </c>
      <c r="H2626" s="66">
        <v>312.64595472065702</v>
      </c>
      <c r="J2626" s="66">
        <v>712.7464557879797</v>
      </c>
      <c r="K2626" s="66">
        <v>311.15188227064101</v>
      </c>
    </row>
    <row r="2627" spans="4:11">
      <c r="D2627" s="66">
        <v>268.69673720883895</v>
      </c>
      <c r="E2627" s="66">
        <v>308.00730358046599</v>
      </c>
      <c r="G2627" s="66">
        <v>479.60780502364605</v>
      </c>
      <c r="H2627" s="66">
        <v>312.80454249467101</v>
      </c>
      <c r="J2627" s="66">
        <v>717.2261783194549</v>
      </c>
      <c r="K2627" s="66">
        <v>314.43025008171497</v>
      </c>
    </row>
    <row r="2628" spans="4:11">
      <c r="D2628" s="66">
        <v>277.80070732447081</v>
      </c>
      <c r="E2628" s="66">
        <v>307.87962667459402</v>
      </c>
      <c r="G2628" s="66">
        <v>480.43864959967493</v>
      </c>
      <c r="H2628" s="66">
        <v>312.49266182268599</v>
      </c>
      <c r="J2628" s="66">
        <v>719.04164402363529</v>
      </c>
      <c r="K2628" s="66">
        <v>314.73226515191601</v>
      </c>
    </row>
    <row r="2629" spans="4:11">
      <c r="D2629" s="66">
        <v>283.22924804888731</v>
      </c>
      <c r="E2629" s="66">
        <v>307.29401488912401</v>
      </c>
      <c r="G2629" s="66">
        <v>499.36480798768406</v>
      </c>
      <c r="H2629" s="66">
        <v>312.62499209526999</v>
      </c>
      <c r="J2629" s="66">
        <v>719.66614662385939</v>
      </c>
      <c r="K2629" s="66">
        <v>316.08250149325801</v>
      </c>
    </row>
    <row r="2630" spans="4:11">
      <c r="D2630" s="66">
        <v>285.00674178171761</v>
      </c>
      <c r="E2630" s="66">
        <v>306.33981543062202</v>
      </c>
      <c r="G2630" s="66">
        <v>499.74797621333494</v>
      </c>
      <c r="H2630" s="66">
        <v>313.26430638908499</v>
      </c>
      <c r="J2630" s="66">
        <v>746.65236451672115</v>
      </c>
      <c r="K2630" s="66">
        <v>315.96691806562001</v>
      </c>
    </row>
    <row r="2631" spans="4:11">
      <c r="D2631" s="66">
        <v>290.00673548142709</v>
      </c>
      <c r="E2631" s="66">
        <v>305.83981543062202</v>
      </c>
      <c r="G2631" s="66">
        <v>512.7704566770193</v>
      </c>
      <c r="H2631" s="66">
        <v>313.38650815067098</v>
      </c>
      <c r="J2631" s="66">
        <v>747.03943493663462</v>
      </c>
      <c r="K2631" s="66">
        <v>316.877905017373</v>
      </c>
    </row>
    <row r="2632" spans="4:11">
      <c r="D2632" s="66">
        <v>297.00672665575428</v>
      </c>
      <c r="E2632" s="66">
        <v>306.239815430622</v>
      </c>
      <c r="G2632" s="66">
        <v>513.40833296325991</v>
      </c>
      <c r="H2632" s="66">
        <v>313.69202567347799</v>
      </c>
      <c r="J2632" s="66">
        <v>755.52419242629378</v>
      </c>
      <c r="K2632" s="66">
        <v>316.94455959232499</v>
      </c>
    </row>
    <row r="2633" spans="4:11">
      <c r="D2633" s="66">
        <v>300.00672287186632</v>
      </c>
      <c r="E2633" s="66">
        <v>307.13981543062198</v>
      </c>
      <c r="G2633" s="66">
        <v>514.69010885849787</v>
      </c>
      <c r="H2633" s="66">
        <v>313.86117555767697</v>
      </c>
      <c r="J2633" s="66">
        <v>755.88350195271266</v>
      </c>
      <c r="K2633" s="66">
        <v>317.66617955435601</v>
      </c>
    </row>
    <row r="2634" spans="4:11">
      <c r="D2634" s="66">
        <v>303.00671908840962</v>
      </c>
      <c r="E2634" s="66">
        <v>307.43981543062199</v>
      </c>
      <c r="G2634" s="66">
        <v>515.96004656259765</v>
      </c>
      <c r="H2634" s="66">
        <v>313.30807198628298</v>
      </c>
      <c r="J2634" s="66">
        <v>759.32573635835217</v>
      </c>
      <c r="K2634" s="66">
        <v>317.83339637773003</v>
      </c>
    </row>
    <row r="2635" spans="4:11">
      <c r="D2635" s="66">
        <v>304.00671783010682</v>
      </c>
      <c r="E2635" s="66">
        <v>306.43981543062199</v>
      </c>
      <c r="G2635" s="66">
        <v>535.28296479957044</v>
      </c>
      <c r="H2635" s="66">
        <v>313.22515374825701</v>
      </c>
      <c r="J2635" s="66">
        <v>759.47573636191044</v>
      </c>
      <c r="K2635" s="66">
        <v>318.73339637773</v>
      </c>
    </row>
    <row r="2636" spans="4:11">
      <c r="D2636" s="66">
        <v>308.00671278875325</v>
      </c>
      <c r="E2636" s="66">
        <v>306.489815430622</v>
      </c>
      <c r="G2636" s="66">
        <v>535.79102272719626</v>
      </c>
      <c r="H2636" s="66">
        <v>313.04906194862201</v>
      </c>
      <c r="J2636" s="66">
        <v>759.62573636141008</v>
      </c>
      <c r="K2636" s="66">
        <v>318.73239637773003</v>
      </c>
    </row>
    <row r="2637" spans="4:11">
      <c r="D2637" s="66">
        <v>310.00671026834272</v>
      </c>
      <c r="E2637" s="66">
        <v>307.08981543062202</v>
      </c>
      <c r="G2637" s="66">
        <v>539.17186822753433</v>
      </c>
      <c r="H2637" s="66">
        <v>313.19538957831497</v>
      </c>
      <c r="J2637" s="66">
        <v>759.62673636320164</v>
      </c>
      <c r="K2637" s="66">
        <v>318.53239637772998</v>
      </c>
    </row>
    <row r="2638" spans="4:11">
      <c r="D2638" s="66">
        <v>313.00670648445481</v>
      </c>
      <c r="E2638" s="66">
        <v>307.88981543062198</v>
      </c>
      <c r="G2638" s="66">
        <v>548.06021107561889</v>
      </c>
      <c r="H2638" s="66">
        <v>313.10677384118497</v>
      </c>
      <c r="J2638" s="66">
        <v>770.98918789451068</v>
      </c>
      <c r="K2638" s="66">
        <v>318.81628115370103</v>
      </c>
    </row>
    <row r="2639" spans="4:11">
      <c r="D2639" s="66">
        <v>314.00670522135783</v>
      </c>
      <c r="E2639" s="66">
        <v>306.68981543062199</v>
      </c>
      <c r="G2639" s="66">
        <v>550.04721795271678</v>
      </c>
      <c r="H2639" s="66">
        <v>313.107928126236</v>
      </c>
      <c r="J2639" s="66">
        <v>772.31711266042089</v>
      </c>
      <c r="K2639" s="66">
        <v>320.18241469572303</v>
      </c>
    </row>
    <row r="2640" spans="4:11">
      <c r="D2640" s="66">
        <v>315.200670522135</v>
      </c>
      <c r="E2640" s="66">
        <v>305.468981543062</v>
      </c>
      <c r="G2640" s="66">
        <v>550.39721795601372</v>
      </c>
      <c r="H2640" s="66">
        <v>312.15792812623602</v>
      </c>
      <c r="J2640" s="66">
        <v>788.41958456344162</v>
      </c>
      <c r="K2640" s="66">
        <v>320.31799542654198</v>
      </c>
    </row>
    <row r="2641" spans="1:11">
      <c r="A2641" s="176" t="s">
        <v>418</v>
      </c>
      <c r="B2641" s="176"/>
      <c r="D2641" s="176" t="s">
        <v>240</v>
      </c>
      <c r="E2641" s="176"/>
      <c r="G2641" s="176" t="s">
        <v>419</v>
      </c>
      <c r="H2641" s="176"/>
      <c r="J2641" s="176" t="s">
        <v>419</v>
      </c>
      <c r="K2641" s="176"/>
    </row>
    <row r="2642" spans="1:11">
      <c r="A2642" s="64" t="s">
        <v>345</v>
      </c>
      <c r="B2642" s="64" t="s">
        <v>346</v>
      </c>
      <c r="D2642" s="64" t="s">
        <v>345</v>
      </c>
      <c r="E2642" s="64" t="s">
        <v>346</v>
      </c>
      <c r="G2642" s="64" t="s">
        <v>345</v>
      </c>
      <c r="H2642" s="64" t="s">
        <v>346</v>
      </c>
      <c r="J2642" s="64" t="s">
        <v>345</v>
      </c>
      <c r="K2642" s="64" t="s">
        <v>346</v>
      </c>
    </row>
    <row r="2643" spans="1:11">
      <c r="A2643" s="66">
        <v>789.21568367997133</v>
      </c>
      <c r="B2643" s="66">
        <v>321.54720494993302</v>
      </c>
      <c r="D2643" s="66">
        <v>-17.819891580568292</v>
      </c>
      <c r="E2643" s="66">
        <v>316.73176367699</v>
      </c>
      <c r="G2643" s="66">
        <v>272.77369750915261</v>
      </c>
      <c r="H2643" s="66">
        <v>312.73947546862001</v>
      </c>
      <c r="J2643" s="66">
        <v>662.48156110681623</v>
      </c>
      <c r="K2643" s="66">
        <v>317.099472856565</v>
      </c>
    </row>
    <row r="2644" spans="1:11">
      <c r="A2644" s="66">
        <v>800.05435274775721</v>
      </c>
      <c r="B2644" s="66">
        <v>321.63530029292201</v>
      </c>
      <c r="D2644" s="66">
        <v>-16.757509518671725</v>
      </c>
      <c r="E2644" s="66">
        <v>316.62113036641802</v>
      </c>
      <c r="G2644" s="66">
        <v>279.07243981405162</v>
      </c>
      <c r="H2644" s="66">
        <v>313.82334989685398</v>
      </c>
      <c r="J2644" s="66">
        <v>666.16354897264</v>
      </c>
      <c r="K2644" s="66">
        <v>317.11372658802202</v>
      </c>
    </row>
    <row r="2645" spans="1:11">
      <c r="A2645" s="66">
        <v>800.43056111949761</v>
      </c>
      <c r="B2645" s="66">
        <v>322.351756218015</v>
      </c>
      <c r="D2645" s="66">
        <v>-8.0422044215487407</v>
      </c>
      <c r="E2645" s="66">
        <v>316.66680236144498</v>
      </c>
      <c r="G2645" s="66">
        <v>295.01574277876921</v>
      </c>
      <c r="H2645" s="66">
        <v>314.52712345185898</v>
      </c>
      <c r="J2645" s="66">
        <v>668.538968733812</v>
      </c>
      <c r="K2645" s="66">
        <v>316.13463268149201</v>
      </c>
    </row>
    <row r="2646" spans="1:11">
      <c r="A2646" s="66">
        <v>811.46919598546287</v>
      </c>
      <c r="B2646" s="66">
        <v>322.70030041972399</v>
      </c>
      <c r="D2646" s="66">
        <v>-8.0412044206216926</v>
      </c>
      <c r="E2646" s="66">
        <v>316.956802361445</v>
      </c>
      <c r="G2646" s="66">
        <v>318.38172569040074</v>
      </c>
      <c r="H2646" s="66">
        <v>314.83762652998701</v>
      </c>
      <c r="J2646" s="66">
        <v>672.91897747624432</v>
      </c>
      <c r="K2646" s="66">
        <v>316.16632022240702</v>
      </c>
    </row>
    <row r="2647" spans="1:11">
      <c r="A2647" s="66">
        <v>811.51919598491554</v>
      </c>
      <c r="B2647" s="66">
        <v>323.20030041972399</v>
      </c>
      <c r="D2647" s="66">
        <v>-7.7712044216675649</v>
      </c>
      <c r="E2647" s="66">
        <v>316.95980236144499</v>
      </c>
      <c r="G2647" s="66">
        <v>341.11867628349182</v>
      </c>
      <c r="H2647" s="66">
        <v>314.38806040203099</v>
      </c>
      <c r="J2647" s="66">
        <v>673.28293416634199</v>
      </c>
      <c r="K2647" s="66">
        <v>316.042221776426</v>
      </c>
    </row>
    <row r="2648" spans="1:11">
      <c r="A2648" s="66">
        <v>811.919195987031</v>
      </c>
      <c r="B2648" s="66">
        <v>323.23030041972402</v>
      </c>
      <c r="D2648" s="66">
        <v>-3.8678878943429993</v>
      </c>
      <c r="E2648" s="66">
        <v>319.47900817966399</v>
      </c>
      <c r="G2648" s="66">
        <v>357.52411656860289</v>
      </c>
      <c r="H2648" s="66">
        <v>314.69175085036397</v>
      </c>
      <c r="J2648" s="66">
        <v>673.63987991615727</v>
      </c>
      <c r="K2648" s="66">
        <v>315.93758836213198</v>
      </c>
    </row>
    <row r="2649" spans="1:11">
      <c r="A2649" s="66">
        <v>812.48839132931039</v>
      </c>
      <c r="B2649" s="66">
        <v>321.59588850852401</v>
      </c>
      <c r="D2649" s="66">
        <v>-3.8668878915509781</v>
      </c>
      <c r="E2649" s="66">
        <v>320.11900817966398</v>
      </c>
      <c r="G2649" s="66">
        <v>385.54955019214896</v>
      </c>
      <c r="H2649" s="66">
        <v>314.642266275981</v>
      </c>
      <c r="J2649" s="66">
        <v>673.84698976009861</v>
      </c>
      <c r="K2649" s="66">
        <v>316.22497137672099</v>
      </c>
    </row>
    <row r="2650" spans="1:11">
      <c r="A2650" s="66">
        <v>817.62038826959986</v>
      </c>
      <c r="B2650" s="66">
        <v>321.74678369724398</v>
      </c>
      <c r="D2650" s="66">
        <v>-2.366887896228556</v>
      </c>
      <c r="E2650" s="66">
        <v>320.12000817966401</v>
      </c>
      <c r="G2650" s="66">
        <v>400.16159987259039</v>
      </c>
      <c r="H2650" s="66">
        <v>313.76172330786801</v>
      </c>
      <c r="J2650" s="66">
        <v>675.97293665558004</v>
      </c>
      <c r="K2650" s="66">
        <v>316.04783731455899</v>
      </c>
    </row>
    <row r="2651" spans="1:11">
      <c r="A2651" s="66">
        <v>818.30426340220936</v>
      </c>
      <c r="B2651" s="66">
        <v>324.02036673697103</v>
      </c>
      <c r="D2651" s="66">
        <v>-2.3658878983178666</v>
      </c>
      <c r="E2651" s="66">
        <v>319.450008179664</v>
      </c>
      <c r="G2651" s="66">
        <v>403.39832768790706</v>
      </c>
      <c r="H2651" s="66">
        <v>311.45546236897297</v>
      </c>
      <c r="J2651" s="66">
        <v>677.339494073791</v>
      </c>
      <c r="K2651" s="66">
        <v>315.51210855610998</v>
      </c>
    </row>
    <row r="2652" spans="1:11">
      <c r="A2652" s="66">
        <v>824.1059466403417</v>
      </c>
      <c r="B2652" s="66">
        <v>324.63501839177798</v>
      </c>
      <c r="D2652" s="66">
        <v>0</v>
      </c>
      <c r="E2652" s="66">
        <v>319.42700000000002</v>
      </c>
      <c r="G2652" s="66">
        <v>409.39832653334071</v>
      </c>
      <c r="H2652" s="66">
        <v>310.65546236897302</v>
      </c>
      <c r="J2652" s="66">
        <v>681.83949406978218</v>
      </c>
      <c r="K2652" s="66">
        <v>315.41210855611001</v>
      </c>
    </row>
    <row r="2653" spans="1:11">
      <c r="A2653" s="66">
        <v>836.46174853926539</v>
      </c>
      <c r="B2653" s="66">
        <v>326.61266114520902</v>
      </c>
      <c r="D2653" s="66">
        <v>0.69221747483511986</v>
      </c>
      <c r="E2653" s="66">
        <v>319.436977998678</v>
      </c>
      <c r="G2653" s="66">
        <v>416.39832518704077</v>
      </c>
      <c r="H2653" s="66">
        <v>311.35546236897301</v>
      </c>
      <c r="J2653" s="66">
        <v>682.40099944727194</v>
      </c>
      <c r="K2653" s="66">
        <v>316.326871840872</v>
      </c>
    </row>
    <row r="2654" spans="1:11">
      <c r="A2654" s="66">
        <v>836.96174236067714</v>
      </c>
      <c r="B2654" s="66">
        <v>325.86266114520902</v>
      </c>
      <c r="D2654" s="66">
        <v>5.4195990161160141</v>
      </c>
      <c r="E2654" s="66">
        <v>317.11633486405901</v>
      </c>
      <c r="G2654" s="66">
        <v>423.39832384225986</v>
      </c>
      <c r="H2654" s="66">
        <v>312.35546236897301</v>
      </c>
      <c r="J2654" s="66">
        <v>715.23796315255697</v>
      </c>
      <c r="K2654" s="66">
        <v>316.11438018280302</v>
      </c>
    </row>
    <row r="2655" spans="1:11">
      <c r="A2655" s="66">
        <v>837.66173371745185</v>
      </c>
      <c r="B2655" s="66">
        <v>325.91266114520897</v>
      </c>
      <c r="D2655" s="66">
        <v>7.6781070605665498</v>
      </c>
      <c r="E2655" s="66">
        <v>317.03360122875603</v>
      </c>
      <c r="G2655" s="66">
        <v>480.10848201795716</v>
      </c>
      <c r="H2655" s="66">
        <v>312.39756605257901</v>
      </c>
      <c r="J2655" s="66">
        <v>715.42896181483798</v>
      </c>
      <c r="K2655" s="66">
        <v>316.575647912759</v>
      </c>
    </row>
    <row r="2656" spans="1:11">
      <c r="A2656" s="66">
        <v>837.86173124274433</v>
      </c>
      <c r="B2656" s="66">
        <v>325.41266114520897</v>
      </c>
      <c r="D2656" s="66">
        <v>7.7356979359229676</v>
      </c>
      <c r="E2656" s="66">
        <v>316.83214295965098</v>
      </c>
      <c r="G2656" s="66">
        <v>485.10848201417105</v>
      </c>
      <c r="H2656" s="66">
        <v>312.99756605257897</v>
      </c>
      <c r="J2656" s="66">
        <v>718.60798009541224</v>
      </c>
      <c r="K2656" s="66">
        <v>316.51079761453798</v>
      </c>
    </row>
    <row r="2657" spans="1:11">
      <c r="A2657" s="66">
        <v>842.76082313099323</v>
      </c>
      <c r="B2657" s="66">
        <v>325.71538849416402</v>
      </c>
      <c r="D2657" s="66">
        <v>8.3656967093971986</v>
      </c>
      <c r="E2657" s="66">
        <v>316.83314295965101</v>
      </c>
      <c r="G2657" s="66">
        <v>488.71451583654135</v>
      </c>
      <c r="H2657" s="66">
        <v>314.01200307962301</v>
      </c>
      <c r="J2657" s="66">
        <v>733.966869408447</v>
      </c>
      <c r="K2657" s="66">
        <v>316.18322562324198</v>
      </c>
    </row>
    <row r="2658" spans="1:11">
      <c r="A2658" s="66">
        <v>843.95528332423532</v>
      </c>
      <c r="B2658" s="66">
        <v>327.09950291301101</v>
      </c>
      <c r="D2658" s="66">
        <v>8.3666967070950253</v>
      </c>
      <c r="E2658" s="66">
        <v>316.39314295965102</v>
      </c>
      <c r="G2658" s="66">
        <v>494.26290526788705</v>
      </c>
      <c r="H2658" s="66">
        <v>313.91214500920398</v>
      </c>
      <c r="J2658" s="66">
        <v>734.26686938259684</v>
      </c>
      <c r="K2658" s="66">
        <v>317.38322562324203</v>
      </c>
    </row>
    <row r="2659" spans="1:11">
      <c r="A2659" s="66">
        <v>849.39310469526208</v>
      </c>
      <c r="B2659" s="66">
        <v>329.48627399197301</v>
      </c>
      <c r="D2659" s="66">
        <v>11.3977678396712</v>
      </c>
      <c r="E2659" s="66">
        <v>316.37211559117998</v>
      </c>
      <c r="G2659" s="66">
        <v>505.45140422214001</v>
      </c>
      <c r="H2659" s="66">
        <v>313.21279895419002</v>
      </c>
      <c r="J2659" s="66">
        <v>763.24997330915971</v>
      </c>
      <c r="K2659" s="66">
        <v>317.37732491226802</v>
      </c>
    </row>
    <row r="2660" spans="1:11">
      <c r="A2660" s="66">
        <v>850.89310469512827</v>
      </c>
      <c r="B2660" s="66">
        <v>331.186273991973</v>
      </c>
      <c r="D2660" s="66">
        <v>14.998667881201472</v>
      </c>
      <c r="E2660" s="66">
        <v>315.72670497873997</v>
      </c>
      <c r="G2660" s="66">
        <v>524.64842666500294</v>
      </c>
      <c r="H2660" s="66">
        <v>312.20647815459802</v>
      </c>
      <c r="J2660" s="66">
        <v>763.27283006716846</v>
      </c>
      <c r="K2660" s="66">
        <v>317.70674565403601</v>
      </c>
    </row>
    <row r="2661" spans="1:11">
      <c r="A2661" s="66">
        <v>851.49310469444583</v>
      </c>
      <c r="B2661" s="66">
        <v>331.18527399197302</v>
      </c>
      <c r="D2661" s="66">
        <v>23.626166044492223</v>
      </c>
      <c r="E2661" s="66">
        <v>315.05353836580798</v>
      </c>
      <c r="G2661" s="66">
        <v>531.11723035701641</v>
      </c>
      <c r="H2661" s="66">
        <v>311.96829497245602</v>
      </c>
      <c r="J2661" s="66">
        <v>764.26134306535425</v>
      </c>
      <c r="K2661" s="66">
        <v>317.26214663938401</v>
      </c>
    </row>
    <row r="2662" spans="1:11">
      <c r="A2662" s="66">
        <v>855.15517510378891</v>
      </c>
      <c r="B2662" s="66">
        <v>331.82306914668902</v>
      </c>
      <c r="D2662" s="66">
        <v>33.432804105724912</v>
      </c>
      <c r="E2662" s="66">
        <v>314.97163179299503</v>
      </c>
      <c r="G2662" s="66">
        <v>534.12529189053532</v>
      </c>
      <c r="H2662" s="66">
        <v>311.60152274789499</v>
      </c>
      <c r="J2662" s="66">
        <v>764.73410231419166</v>
      </c>
      <c r="K2662" s="66">
        <v>316.06982523404702</v>
      </c>
    </row>
    <row r="2663" spans="1:11">
      <c r="A2663" s="66">
        <v>859.28911217555981</v>
      </c>
      <c r="B2663" s="66">
        <v>333.59256687560998</v>
      </c>
      <c r="D2663" s="66">
        <v>48.885219661880079</v>
      </c>
      <c r="E2663" s="66">
        <v>315.697645178843</v>
      </c>
      <c r="G2663" s="66">
        <v>536.86483338325615</v>
      </c>
      <c r="H2663" s="66">
        <v>311.72102670332799</v>
      </c>
      <c r="J2663" s="66">
        <v>766.57646328903002</v>
      </c>
      <c r="K2663" s="66">
        <v>315.805254282931</v>
      </c>
    </row>
    <row r="2664" spans="1:11">
      <c r="A2664" s="66">
        <v>859.33758181125734</v>
      </c>
      <c r="B2664" s="66">
        <v>333.88600000000002</v>
      </c>
      <c r="D2664" s="66">
        <v>63.364221307772624</v>
      </c>
      <c r="E2664" s="66">
        <v>315.27525138920299</v>
      </c>
      <c r="G2664" s="66">
        <v>539.77216247567537</v>
      </c>
      <c r="H2664" s="66">
        <v>312.09360283217597</v>
      </c>
      <c r="J2664" s="66">
        <v>767.01095749552167</v>
      </c>
      <c r="K2664" s="66">
        <v>316.16279760852802</v>
      </c>
    </row>
    <row r="2665" spans="1:11">
      <c r="A2665" s="66">
        <v>860.93604875063443</v>
      </c>
      <c r="B2665" s="66">
        <v>333.70152039689401</v>
      </c>
      <c r="D2665" s="66">
        <v>67.215515642156745</v>
      </c>
      <c r="E2665" s="66">
        <v>314.83401795672597</v>
      </c>
      <c r="G2665" s="66">
        <v>559.78540819050636</v>
      </c>
      <c r="H2665" s="66">
        <v>312.90643615186002</v>
      </c>
      <c r="J2665" s="66">
        <v>784.96119847167881</v>
      </c>
      <c r="K2665" s="66">
        <v>316.99727419720801</v>
      </c>
    </row>
    <row r="2666" spans="1:11">
      <c r="D2666" s="66">
        <v>69.708036557236738</v>
      </c>
      <c r="E2666" s="66">
        <v>313.89069127476699</v>
      </c>
      <c r="G2666" s="66">
        <v>566.92941660413908</v>
      </c>
      <c r="H2666" s="66">
        <v>316.01061493206601</v>
      </c>
      <c r="J2666" s="66">
        <v>810.2902358225698</v>
      </c>
      <c r="K2666" s="66">
        <v>328.24251422696102</v>
      </c>
    </row>
    <row r="2667" spans="1:11">
      <c r="D2667" s="66">
        <v>74.599050693120276</v>
      </c>
      <c r="E2667" s="66">
        <v>313.61890815221602</v>
      </c>
      <c r="G2667" s="66">
        <v>572.39199900079063</v>
      </c>
      <c r="H2667" s="66">
        <v>316.30015192188802</v>
      </c>
      <c r="J2667" s="66">
        <v>811.19023185250558</v>
      </c>
      <c r="K2667" s="66">
        <v>328.24151422696099</v>
      </c>
    </row>
    <row r="2668" spans="1:11">
      <c r="D2668" s="66">
        <v>84.783044242422733</v>
      </c>
      <c r="E2668" s="66">
        <v>314.80154418778</v>
      </c>
      <c r="G2668" s="66">
        <v>577.55065313359216</v>
      </c>
      <c r="H2668" s="66">
        <v>319.76389279902202</v>
      </c>
      <c r="J2668" s="66">
        <v>811.24023163411232</v>
      </c>
      <c r="K2668" s="66">
        <v>329.24151422696099</v>
      </c>
    </row>
    <row r="2669" spans="1:11">
      <c r="D2669" s="66">
        <v>98.286155842634116</v>
      </c>
      <c r="E2669" s="66">
        <v>314.85291940767598</v>
      </c>
      <c r="G2669" s="66">
        <v>580.55059353200772</v>
      </c>
      <c r="H2669" s="66">
        <v>319.81807972457699</v>
      </c>
      <c r="J2669" s="66">
        <v>811.84022898677802</v>
      </c>
      <c r="K2669" s="66">
        <v>329.24051422696101</v>
      </c>
    </row>
    <row r="2670" spans="1:11">
      <c r="D2670" s="66">
        <v>125.9040611703816</v>
      </c>
      <c r="E2670" s="66">
        <v>314.05709249045202</v>
      </c>
      <c r="G2670" s="66">
        <v>580.55159353272199</v>
      </c>
      <c r="H2670" s="66">
        <v>319.56807972457699</v>
      </c>
      <c r="J2670" s="66">
        <v>812.04022810571121</v>
      </c>
      <c r="K2670" s="66">
        <v>330.24051422696101</v>
      </c>
    </row>
    <row r="2671" spans="1:11">
      <c r="D2671" s="66">
        <v>135.13701873794423</v>
      </c>
      <c r="E2671" s="66">
        <v>313.72122771921403</v>
      </c>
      <c r="G2671" s="66">
        <v>582.68721730987602</v>
      </c>
      <c r="H2671" s="66">
        <v>318.176656454529</v>
      </c>
      <c r="J2671" s="66">
        <v>815.97769019015971</v>
      </c>
      <c r="K2671" s="66">
        <v>330.09394935429498</v>
      </c>
    </row>
    <row r="2672" spans="1:11">
      <c r="D2672" s="66">
        <v>143.76657281288345</v>
      </c>
      <c r="E2672" s="66">
        <v>313.191135218689</v>
      </c>
      <c r="G2672" s="66">
        <v>583.1022167525922</v>
      </c>
      <c r="H2672" s="66">
        <v>318.17600945035502</v>
      </c>
      <c r="J2672" s="66">
        <v>819.11383712475697</v>
      </c>
      <c r="K2672" s="66">
        <v>332.46330084666602</v>
      </c>
    </row>
    <row r="2673" spans="1:11">
      <c r="D2673" s="66">
        <v>157.68300722033874</v>
      </c>
      <c r="E2673" s="66">
        <v>313.25932152196702</v>
      </c>
      <c r="G2673" s="66">
        <v>583.19708028529442</v>
      </c>
      <c r="H2673" s="66">
        <v>318.09669358547802</v>
      </c>
      <c r="J2673" s="66">
        <v>827.82647046558168</v>
      </c>
      <c r="K2673" s="66">
        <v>337.44213902224499</v>
      </c>
    </row>
    <row r="2674" spans="1:11">
      <c r="D2674" s="66">
        <v>170.04582273810641</v>
      </c>
      <c r="E2674" s="66">
        <v>313.34173002165699</v>
      </c>
      <c r="G2674" s="66">
        <v>597.17030116371745</v>
      </c>
      <c r="H2674" s="66">
        <v>317.757079676584</v>
      </c>
      <c r="J2674" s="66">
        <v>853.34835665005085</v>
      </c>
      <c r="K2674" s="66">
        <v>337.65222625923599</v>
      </c>
    </row>
    <row r="2675" spans="1:11">
      <c r="D2675" s="66">
        <v>181.06069821001483</v>
      </c>
      <c r="E2675" s="66">
        <v>312.97452859160802</v>
      </c>
      <c r="G2675" s="66">
        <v>597.35775693108235</v>
      </c>
      <c r="H2675" s="66">
        <v>316.87134147821899</v>
      </c>
      <c r="J2675" s="66">
        <v>853.86717898419556</v>
      </c>
      <c r="K2675" s="66">
        <v>337.98418895442501</v>
      </c>
    </row>
    <row r="2676" spans="1:11">
      <c r="D2676" s="66">
        <v>184.35656417232892</v>
      </c>
      <c r="E2676" s="66">
        <v>313.34356284115</v>
      </c>
      <c r="G2676" s="66">
        <v>606.40380342415096</v>
      </c>
      <c r="H2676" s="66">
        <v>316.82144390711301</v>
      </c>
      <c r="J2676" s="66">
        <v>922.51047350695933</v>
      </c>
      <c r="K2676" s="66">
        <v>338.45482953387102</v>
      </c>
    </row>
    <row r="2677" spans="1:11">
      <c r="D2677" s="66">
        <v>188.6054424310619</v>
      </c>
      <c r="E2677" s="66">
        <v>315.38662131981101</v>
      </c>
      <c r="G2677" s="66">
        <v>606.67454307868832</v>
      </c>
      <c r="H2677" s="66">
        <v>317.66288122945599</v>
      </c>
      <c r="J2677" s="66">
        <v>922.53986012458165</v>
      </c>
      <c r="K2677" s="66">
        <v>339.51183961300598</v>
      </c>
    </row>
    <row r="2678" spans="1:11">
      <c r="D2678" s="66">
        <v>219.6655015169485</v>
      </c>
      <c r="E2678" s="66">
        <v>315.31518949537701</v>
      </c>
      <c r="G2678" s="66">
        <v>607.97899411607102</v>
      </c>
      <c r="H2678" s="66">
        <v>317.70101447359502</v>
      </c>
      <c r="J2678" s="66">
        <v>923.79952304471215</v>
      </c>
      <c r="K2678" s="66">
        <v>339.524</v>
      </c>
    </row>
    <row r="2679" spans="1:11">
      <c r="D2679" s="66">
        <v>246.66685345885841</v>
      </c>
      <c r="E2679" s="66">
        <v>315.49281076041302</v>
      </c>
      <c r="G2679" s="66">
        <v>608.29289677910447</v>
      </c>
      <c r="H2679" s="66">
        <v>317.429681877767</v>
      </c>
      <c r="J2679" s="66">
        <v>923.951433333713</v>
      </c>
      <c r="K2679" s="66">
        <v>339.50938372282098</v>
      </c>
    </row>
    <row r="2680" spans="1:11">
      <c r="D2680" s="66">
        <v>247.39740282766948</v>
      </c>
      <c r="E2680" s="66">
        <v>313.82900410309702</v>
      </c>
      <c r="G2680" s="66">
        <v>633.87786908181761</v>
      </c>
      <c r="H2680" s="66">
        <v>317.38009024440498</v>
      </c>
      <c r="J2680" s="66">
        <v>929.95131401162644</v>
      </c>
      <c r="K2680" s="66">
        <v>339.559383722821</v>
      </c>
    </row>
    <row r="2681" spans="1:11">
      <c r="D2681" s="66">
        <v>251.38010363838208</v>
      </c>
      <c r="E2681" s="66">
        <v>312.35030568729201</v>
      </c>
      <c r="G2681" s="66">
        <v>634.03399934026527</v>
      </c>
      <c r="H2681" s="66">
        <v>317.80419983777801</v>
      </c>
    </row>
    <row r="2682" spans="1:11">
      <c r="D2682" s="66">
        <v>253.76214748663639</v>
      </c>
      <c r="E2682" s="66">
        <v>312.25842673705802</v>
      </c>
      <c r="G2682" s="66">
        <v>637.46399923894433</v>
      </c>
      <c r="H2682" s="66">
        <v>317.77369235815701</v>
      </c>
    </row>
    <row r="2683" spans="1:11">
      <c r="D2683" s="66">
        <v>259.67509698643931</v>
      </c>
      <c r="E2683" s="66">
        <v>312.38361175890702</v>
      </c>
      <c r="G2683" s="66">
        <v>637.61584850895372</v>
      </c>
      <c r="H2683" s="66">
        <v>317.34711022445202</v>
      </c>
    </row>
    <row r="2684" spans="1:11">
      <c r="D2684" s="66">
        <v>262.22504930345269</v>
      </c>
      <c r="E2684" s="66">
        <v>312.54066502616899</v>
      </c>
      <c r="G2684" s="66">
        <v>661.86095800336773</v>
      </c>
      <c r="H2684" s="66">
        <v>317.51263876810998</v>
      </c>
    </row>
    <row r="2685" spans="1:11">
      <c r="A2685" s="176" t="s">
        <v>241</v>
      </c>
      <c r="B2685" s="176"/>
      <c r="D2685" s="176" t="s">
        <v>420</v>
      </c>
      <c r="E2685" s="176"/>
      <c r="G2685" s="176" t="s">
        <v>420</v>
      </c>
      <c r="H2685" s="176"/>
      <c r="J2685" s="176" t="s">
        <v>242</v>
      </c>
      <c r="K2685" s="176"/>
    </row>
    <row r="2686" spans="1:11">
      <c r="A2686" s="64" t="s">
        <v>345</v>
      </c>
      <c r="B2686" s="64" t="s">
        <v>346</v>
      </c>
      <c r="D2686" s="64" t="s">
        <v>345</v>
      </c>
      <c r="E2686" s="64" t="s">
        <v>346</v>
      </c>
      <c r="G2686" s="64" t="s">
        <v>345</v>
      </c>
      <c r="H2686" s="64" t="s">
        <v>346</v>
      </c>
      <c r="J2686" s="64" t="s">
        <v>345</v>
      </c>
      <c r="K2686" s="64" t="s">
        <v>346</v>
      </c>
    </row>
    <row r="2687" spans="1:11">
      <c r="A2687" s="66">
        <v>-11.527738191506405</v>
      </c>
      <c r="B2687" s="66">
        <v>324.52235515780001</v>
      </c>
      <c r="D2687" s="66">
        <v>271.73053669659237</v>
      </c>
      <c r="E2687" s="66">
        <v>317.26584751740199</v>
      </c>
      <c r="G2687" s="66">
        <v>594.98336430167376</v>
      </c>
      <c r="H2687" s="66">
        <v>323.51009814235499</v>
      </c>
      <c r="J2687" s="66">
        <v>-3.9545998368365312</v>
      </c>
      <c r="K2687" s="66">
        <v>331.79017501479302</v>
      </c>
    </row>
    <row r="2688" spans="1:11">
      <c r="A2688" s="66">
        <v>-7.0989767787702522</v>
      </c>
      <c r="B2688" s="66">
        <v>324.636247731948</v>
      </c>
      <c r="D2688" s="66">
        <v>276.73053645158802</v>
      </c>
      <c r="E2688" s="66">
        <v>316.76584751740199</v>
      </c>
      <c r="G2688" s="66">
        <v>595.23868264391444</v>
      </c>
      <c r="H2688" s="66">
        <v>322.972588289886</v>
      </c>
      <c r="J2688" s="66">
        <v>0</v>
      </c>
      <c r="K2688" s="66">
        <v>331.96499999999997</v>
      </c>
    </row>
    <row r="2689" spans="1:11">
      <c r="A2689" s="66">
        <v>-4.3003443652404405</v>
      </c>
      <c r="B2689" s="66">
        <v>325.80682660910901</v>
      </c>
      <c r="D2689" s="66">
        <v>287.73053590937815</v>
      </c>
      <c r="E2689" s="66">
        <v>316.26584751740199</v>
      </c>
      <c r="G2689" s="66">
        <v>600.55262910400756</v>
      </c>
      <c r="H2689" s="66">
        <v>322.85231421024002</v>
      </c>
      <c r="J2689" s="66">
        <v>0.40528796939643552</v>
      </c>
      <c r="K2689" s="66">
        <v>331.96810136612601</v>
      </c>
    </row>
    <row r="2690" spans="1:11">
      <c r="A2690" s="66">
        <v>-7.2450729306166315E-7</v>
      </c>
      <c r="B2690" s="66">
        <v>325.94200000000001</v>
      </c>
      <c r="D2690" s="66">
        <v>303.86466223840773</v>
      </c>
      <c r="E2690" s="66">
        <v>316.77853821850499</v>
      </c>
      <c r="G2690" s="66">
        <v>601.45262910301824</v>
      </c>
      <c r="H2690" s="66">
        <v>322.05231421024001</v>
      </c>
      <c r="J2690" s="66">
        <v>0.67727795829325477</v>
      </c>
      <c r="K2690" s="66">
        <v>332.82020744481002</v>
      </c>
    </row>
    <row r="2691" spans="1:11">
      <c r="A2691" s="66">
        <v>0.13397838700725809</v>
      </c>
      <c r="B2691" s="66">
        <v>325.734065904798</v>
      </c>
      <c r="D2691" s="66">
        <v>306.82553641014852</v>
      </c>
      <c r="E2691" s="66">
        <v>317.41205598173298</v>
      </c>
      <c r="G2691" s="66">
        <v>624.90485019627579</v>
      </c>
      <c r="H2691" s="66">
        <v>322.108810540555</v>
      </c>
      <c r="J2691" s="66">
        <v>0.88704285337391531</v>
      </c>
      <c r="K2691" s="66">
        <v>332.81731726885198</v>
      </c>
    </row>
    <row r="2692" spans="1:11">
      <c r="A2692" s="66">
        <v>1.2417279020405994</v>
      </c>
      <c r="B2692" s="66">
        <v>325.821894397817</v>
      </c>
      <c r="D2692" s="66">
        <v>315.80855288684813</v>
      </c>
      <c r="E2692" s="66">
        <v>318.66825354331303</v>
      </c>
      <c r="G2692" s="66">
        <v>625.60095680644827</v>
      </c>
      <c r="H2692" s="66">
        <v>323.64316904872499</v>
      </c>
      <c r="J2692" s="66">
        <v>0.8880412463825379</v>
      </c>
      <c r="K2692" s="66">
        <v>332.03731726885201</v>
      </c>
    </row>
    <row r="2693" spans="1:11">
      <c r="A2693" s="66">
        <v>2.0197893927560693</v>
      </c>
      <c r="B2693" s="66">
        <v>325.95454538881199</v>
      </c>
      <c r="D2693" s="66">
        <v>336.16748776569165</v>
      </c>
      <c r="E2693" s="66">
        <v>319.04008982928201</v>
      </c>
      <c r="G2693" s="66">
        <v>631.44661651635727</v>
      </c>
      <c r="H2693" s="66">
        <v>323.65392076194399</v>
      </c>
      <c r="J2693" s="66">
        <v>3.4361292937306898</v>
      </c>
      <c r="K2693" s="66">
        <v>332.02782299923399</v>
      </c>
    </row>
    <row r="2694" spans="1:11">
      <c r="A2694" s="66">
        <v>8.6662668648111012</v>
      </c>
      <c r="B2694" s="66">
        <v>320.92917773309</v>
      </c>
      <c r="D2694" s="66">
        <v>343.91819556369688</v>
      </c>
      <c r="E2694" s="66">
        <v>320.485641597251</v>
      </c>
      <c r="G2694" s="66">
        <v>631.95700962123215</v>
      </c>
      <c r="H2694" s="66">
        <v>324.35483451671001</v>
      </c>
      <c r="J2694" s="66">
        <v>3.4371291569949558</v>
      </c>
      <c r="K2694" s="66">
        <v>328.22782299923398</v>
      </c>
    </row>
    <row r="2695" spans="1:11">
      <c r="A2695" s="66">
        <v>10.426297973056938</v>
      </c>
      <c r="B2695" s="66">
        <v>320.99472846802303</v>
      </c>
      <c r="D2695" s="66">
        <v>361.61912052360361</v>
      </c>
      <c r="E2695" s="66">
        <v>320.64650652456601</v>
      </c>
      <c r="G2695" s="66">
        <v>659.1177332139531</v>
      </c>
      <c r="H2695" s="66">
        <v>324.88075742952401</v>
      </c>
      <c r="J2695" s="66">
        <v>5.3368707138198053</v>
      </c>
      <c r="K2695" s="66">
        <v>328.22882299923401</v>
      </c>
    </row>
    <row r="2696" spans="1:11">
      <c r="A2696" s="66">
        <v>10.644567255324809</v>
      </c>
      <c r="B2696" s="66">
        <v>321.38526233467502</v>
      </c>
      <c r="D2696" s="66">
        <v>392.90129355247939</v>
      </c>
      <c r="E2696" s="66">
        <v>320.66048460451299</v>
      </c>
      <c r="G2696" s="66">
        <v>659.34242096875698</v>
      </c>
      <c r="H2696" s="66">
        <v>325.143436645397</v>
      </c>
      <c r="J2696" s="66">
        <v>5.3378705770840718</v>
      </c>
      <c r="K2696" s="66">
        <v>325.32882299923398</v>
      </c>
    </row>
    <row r="2697" spans="1:11">
      <c r="A2697" s="66">
        <v>11.32959311201909</v>
      </c>
      <c r="B2697" s="66">
        <v>321.43214758608099</v>
      </c>
      <c r="D2697" s="66">
        <v>397.8937370338399</v>
      </c>
      <c r="E2697" s="66">
        <v>320.11990932747301</v>
      </c>
      <c r="G2697" s="66">
        <v>659.65081148890533</v>
      </c>
      <c r="H2697" s="66">
        <v>325.13828085389002</v>
      </c>
      <c r="J2697" s="66">
        <v>12.452170354038424</v>
      </c>
      <c r="K2697" s="66">
        <v>325.65755129263698</v>
      </c>
    </row>
    <row r="2698" spans="1:11">
      <c r="A2698" s="66">
        <v>32.465770189779803</v>
      </c>
      <c r="B2698" s="66">
        <v>321.68506928692398</v>
      </c>
      <c r="D2698" s="66">
        <v>424.18806789002599</v>
      </c>
      <c r="E2698" s="66">
        <v>320.00115593515602</v>
      </c>
      <c r="G2698" s="66">
        <v>660.73343058382795</v>
      </c>
      <c r="H2698" s="66">
        <v>325.08460377300099</v>
      </c>
      <c r="J2698" s="66">
        <v>19.668455461064102</v>
      </c>
      <c r="K2698" s="66">
        <v>325.67276317858602</v>
      </c>
    </row>
    <row r="2699" spans="1:11">
      <c r="A2699" s="66">
        <v>43.7944340735541</v>
      </c>
      <c r="B2699" s="66">
        <v>322.882927983591</v>
      </c>
      <c r="D2699" s="66">
        <v>425.51154314853989</v>
      </c>
      <c r="E2699" s="66">
        <v>320.42758879983398</v>
      </c>
      <c r="G2699" s="66">
        <v>662.73342941156761</v>
      </c>
      <c r="H2699" s="66">
        <v>324.884603773001</v>
      </c>
      <c r="J2699" s="66">
        <v>23.793160777343211</v>
      </c>
      <c r="K2699" s="66">
        <v>328.18437632238999</v>
      </c>
    </row>
    <row r="2700" spans="1:11">
      <c r="A2700" s="66">
        <v>46.806306289512506</v>
      </c>
      <c r="B2700" s="66">
        <v>322.32677644080098</v>
      </c>
      <c r="D2700" s="66">
        <v>441.13024530471876</v>
      </c>
      <c r="E2700" s="66">
        <v>320.060395209104</v>
      </c>
      <c r="G2700" s="66">
        <v>693.33085593168391</v>
      </c>
      <c r="H2700" s="66">
        <v>324.77168357802702</v>
      </c>
      <c r="J2700" s="66">
        <v>28.609000581411383</v>
      </c>
      <c r="K2700" s="66">
        <v>328.189507786739</v>
      </c>
    </row>
    <row r="2701" spans="1:11">
      <c r="A2701" s="66">
        <v>47.431765251687047</v>
      </c>
      <c r="B2701" s="66">
        <v>321.97899336940799</v>
      </c>
      <c r="D2701" s="66">
        <v>463.55045284831277</v>
      </c>
      <c r="E2701" s="66">
        <v>319.21543953515601</v>
      </c>
      <c r="G2701" s="66">
        <v>693.67872763548905</v>
      </c>
      <c r="H2701" s="66">
        <v>324.61033932720801</v>
      </c>
      <c r="J2701" s="66">
        <v>33.122039016717487</v>
      </c>
      <c r="K2701" s="66">
        <v>325.432681342102</v>
      </c>
    </row>
    <row r="2702" spans="1:11">
      <c r="A2702" s="66">
        <v>47.55826738518995</v>
      </c>
      <c r="B2702" s="66">
        <v>321.49087701214802</v>
      </c>
      <c r="D2702" s="66">
        <v>474.37120198213069</v>
      </c>
      <c r="E2702" s="66">
        <v>317.76929908579098</v>
      </c>
      <c r="G2702" s="66">
        <v>693.94414862629424</v>
      </c>
      <c r="H2702" s="66">
        <v>324.54417794734701</v>
      </c>
      <c r="J2702" s="66">
        <v>52.290592965939119</v>
      </c>
      <c r="K2702" s="66">
        <v>325.24960985146998</v>
      </c>
    </row>
    <row r="2703" spans="1:11">
      <c r="A2703" s="66">
        <v>48.113115223329864</v>
      </c>
      <c r="B2703" s="66">
        <v>321.53284765278102</v>
      </c>
      <c r="D2703" s="66">
        <v>476.50515881688057</v>
      </c>
      <c r="E2703" s="66">
        <v>316.850728874244</v>
      </c>
      <c r="G2703" s="66">
        <v>694.51377263949769</v>
      </c>
      <c r="H2703" s="66">
        <v>324.96146567213901</v>
      </c>
      <c r="J2703" s="66">
        <v>69.706177525791048</v>
      </c>
      <c r="K2703" s="66">
        <v>324.88220563896903</v>
      </c>
    </row>
    <row r="2704" spans="1:11">
      <c r="A2704" s="66">
        <v>48.345611647332305</v>
      </c>
      <c r="B2704" s="66">
        <v>321.90292101793398</v>
      </c>
      <c r="D2704" s="66">
        <v>480.50515881739187</v>
      </c>
      <c r="E2704" s="66">
        <v>317.350728874244</v>
      </c>
      <c r="G2704" s="66">
        <v>697.6644255954767</v>
      </c>
      <c r="H2704" s="66">
        <v>326.55598284006402</v>
      </c>
      <c r="J2704" s="66">
        <v>89.713988508544347</v>
      </c>
      <c r="K2704" s="66">
        <v>324.77560087611101</v>
      </c>
    </row>
    <row r="2705" spans="1:11">
      <c r="A2705" s="66">
        <v>50.030436681819893</v>
      </c>
      <c r="B2705" s="66">
        <v>322.41908480872701</v>
      </c>
      <c r="D2705" s="66">
        <v>483.50515881645674</v>
      </c>
      <c r="E2705" s="66">
        <v>317.75072887424398</v>
      </c>
      <c r="G2705" s="66">
        <v>697.76442558723636</v>
      </c>
      <c r="H2705" s="66">
        <v>327.05598284006402</v>
      </c>
      <c r="J2705" s="66">
        <v>110.31573095281466</v>
      </c>
      <c r="K2705" s="66">
        <v>324.98663449266598</v>
      </c>
    </row>
    <row r="2706" spans="1:11">
      <c r="A2706" s="66">
        <v>52.688512246953245</v>
      </c>
      <c r="B2706" s="66">
        <v>322.83570108536799</v>
      </c>
      <c r="D2706" s="66">
        <v>487.10793013292044</v>
      </c>
      <c r="E2706" s="66">
        <v>318.55602190974599</v>
      </c>
      <c r="G2706" s="66">
        <v>697.96442556812792</v>
      </c>
      <c r="H2706" s="66">
        <v>327.05698284006399</v>
      </c>
      <c r="J2706" s="66">
        <v>125.11157661991159</v>
      </c>
      <c r="K2706" s="66">
        <v>324.99094849621599</v>
      </c>
    </row>
    <row r="2707" spans="1:11">
      <c r="A2707" s="66">
        <v>54.366514509292585</v>
      </c>
      <c r="B2707" s="66">
        <v>321.78232554991303</v>
      </c>
      <c r="D2707" s="66">
        <v>492.21832436092149</v>
      </c>
      <c r="E2707" s="66">
        <v>323.60120029771201</v>
      </c>
      <c r="G2707" s="66">
        <v>698.46442552000269</v>
      </c>
      <c r="H2707" s="66">
        <v>325.85698284006401</v>
      </c>
      <c r="J2707" s="66">
        <v>150.09589339380699</v>
      </c>
      <c r="K2707" s="66">
        <v>324.60997780456103</v>
      </c>
    </row>
    <row r="2708" spans="1:11">
      <c r="A2708" s="66">
        <v>59.127967296731128</v>
      </c>
      <c r="B2708" s="66">
        <v>321.52173813603002</v>
      </c>
      <c r="D2708" s="66">
        <v>522.13319111235649</v>
      </c>
      <c r="E2708" s="66">
        <v>323.71229506742401</v>
      </c>
      <c r="G2708" s="66">
        <v>699.33126611917567</v>
      </c>
      <c r="H2708" s="66">
        <v>325.22945425862201</v>
      </c>
      <c r="J2708" s="66">
        <v>154.21137451270243</v>
      </c>
      <c r="K2708" s="66">
        <v>324.007780351554</v>
      </c>
    </row>
    <row r="2709" spans="1:11">
      <c r="A2709" s="66">
        <v>59.627979276969327</v>
      </c>
      <c r="B2709" s="66">
        <v>321.31955409264498</v>
      </c>
      <c r="D2709" s="66">
        <v>522.62833665510971</v>
      </c>
      <c r="E2709" s="66">
        <v>324.14936924011801</v>
      </c>
      <c r="G2709" s="66">
        <v>699.3322661123425</v>
      </c>
      <c r="H2709" s="66">
        <v>325.52945425862202</v>
      </c>
      <c r="J2709" s="66">
        <v>172.25806928274392</v>
      </c>
      <c r="K2709" s="66">
        <v>323.44818862601102</v>
      </c>
    </row>
    <row r="2710" spans="1:11">
      <c r="A2710" s="66">
        <v>71.399737521818167</v>
      </c>
      <c r="B2710" s="66">
        <v>321.14523173172302</v>
      </c>
      <c r="D2710" s="66">
        <v>524.09265494825411</v>
      </c>
      <c r="E2710" s="66">
        <v>324.54979988736301</v>
      </c>
      <c r="G2710" s="66">
        <v>699.53226435087993</v>
      </c>
      <c r="H2710" s="66">
        <v>325.51945425862198</v>
      </c>
      <c r="J2710" s="66">
        <v>193.2873567212541</v>
      </c>
      <c r="K2710" s="66">
        <v>322.86667059254199</v>
      </c>
    </row>
    <row r="2711" spans="1:11">
      <c r="A2711" s="66">
        <v>72.938090388373752</v>
      </c>
      <c r="B2711" s="66">
        <v>321.36068933253398</v>
      </c>
      <c r="D2711" s="66">
        <v>524.66565074108428</v>
      </c>
      <c r="E2711" s="66">
        <v>324.72715418502497</v>
      </c>
      <c r="G2711" s="66">
        <v>699.71126071097581</v>
      </c>
      <c r="H2711" s="66">
        <v>325.09362238567797</v>
      </c>
      <c r="J2711" s="66">
        <v>206.69189944545786</v>
      </c>
      <c r="K2711" s="66">
        <v>322.91695242653901</v>
      </c>
    </row>
    <row r="2712" spans="1:11">
      <c r="A2712" s="66">
        <v>86.024439206662052</v>
      </c>
      <c r="B2712" s="66">
        <v>321.34865258468801</v>
      </c>
      <c r="D2712" s="66">
        <v>524.85082668582254</v>
      </c>
      <c r="E2712" s="66">
        <v>324.491148468338</v>
      </c>
      <c r="G2712" s="66">
        <v>702.11496910704147</v>
      </c>
      <c r="H2712" s="66">
        <v>324.32892327489998</v>
      </c>
      <c r="J2712" s="66">
        <v>216.09209506308119</v>
      </c>
      <c r="K2712" s="66">
        <v>321.82315502676403</v>
      </c>
    </row>
    <row r="2713" spans="1:11">
      <c r="A2713" s="66">
        <v>106.02443767908449</v>
      </c>
      <c r="B2713" s="66">
        <v>321.39865258468802</v>
      </c>
      <c r="D2713" s="66">
        <v>525.21041167520366</v>
      </c>
      <c r="E2713" s="66">
        <v>324.46499442040601</v>
      </c>
      <c r="G2713" s="66">
        <v>702.77924371173572</v>
      </c>
      <c r="H2713" s="66">
        <v>324.597876817106</v>
      </c>
      <c r="J2713" s="66">
        <v>219.15624299087409</v>
      </c>
      <c r="K2713" s="66">
        <v>321.268399117255</v>
      </c>
    </row>
    <row r="2714" spans="1:11">
      <c r="A2714" s="66">
        <v>131.5632533761528</v>
      </c>
      <c r="B2714" s="66">
        <v>321.402276718042</v>
      </c>
      <c r="D2714" s="66">
        <v>525.36405120260508</v>
      </c>
      <c r="E2714" s="66">
        <v>324.75717439525602</v>
      </c>
      <c r="G2714" s="66">
        <v>715.3583393723369</v>
      </c>
      <c r="H2714" s="66">
        <v>324.94595541607401</v>
      </c>
      <c r="J2714" s="66">
        <v>219.68306023311621</v>
      </c>
      <c r="K2714" s="66">
        <v>319.836551979001</v>
      </c>
    </row>
    <row r="2715" spans="1:11">
      <c r="A2715" s="66">
        <v>142.16936800008332</v>
      </c>
      <c r="B2715" s="66">
        <v>321.18594188480802</v>
      </c>
      <c r="D2715" s="66">
        <v>529.92603049316494</v>
      </c>
      <c r="E2715" s="66">
        <v>324.53848994356701</v>
      </c>
      <c r="G2715" s="66">
        <v>717.23725716701415</v>
      </c>
      <c r="H2715" s="66">
        <v>325.19521063592299</v>
      </c>
      <c r="J2715" s="66">
        <v>221.46197721823148</v>
      </c>
      <c r="K2715" s="66">
        <v>319.00901441486297</v>
      </c>
    </row>
    <row r="2716" spans="1:11">
      <c r="A2716" s="66">
        <v>143.88495966869553</v>
      </c>
      <c r="B2716" s="66">
        <v>321.93084228305901</v>
      </c>
      <c r="D2716" s="66">
        <v>533.22551456867518</v>
      </c>
      <c r="E2716" s="66">
        <v>323.60377614397999</v>
      </c>
      <c r="G2716" s="66">
        <v>729.72420485476709</v>
      </c>
      <c r="H2716" s="66">
        <v>325.261182709004</v>
      </c>
      <c r="J2716" s="66">
        <v>235.99537687293841</v>
      </c>
      <c r="K2716" s="66">
        <v>318.63008018275502</v>
      </c>
    </row>
    <row r="2717" spans="1:11">
      <c r="A2717" s="66">
        <v>148.79662911137157</v>
      </c>
      <c r="B2717" s="66">
        <v>322.071715496038</v>
      </c>
      <c r="D2717" s="66">
        <v>536.41717028308847</v>
      </c>
      <c r="E2717" s="66">
        <v>323.592410161251</v>
      </c>
      <c r="G2717" s="66">
        <v>729.72920485447128</v>
      </c>
      <c r="H2717" s="66">
        <v>327.16118270900398</v>
      </c>
      <c r="J2717" s="66">
        <v>241.50752561168392</v>
      </c>
      <c r="K2717" s="66">
        <v>318.08274427275097</v>
      </c>
    </row>
    <row r="2718" spans="1:11">
      <c r="A2718" s="66">
        <v>150.52226976573681</v>
      </c>
      <c r="B2718" s="66">
        <v>320.97403918037901</v>
      </c>
      <c r="D2718" s="66">
        <v>541.33578411330177</v>
      </c>
      <c r="E2718" s="66">
        <v>326.74574074719902</v>
      </c>
      <c r="G2718" s="66">
        <v>738.10585521377914</v>
      </c>
      <c r="H2718" s="66">
        <v>327.195075786095</v>
      </c>
      <c r="J2718" s="66">
        <v>248.18199699513391</v>
      </c>
      <c r="K2718" s="66">
        <v>317.77598024110603</v>
      </c>
    </row>
    <row r="2719" spans="1:11">
      <c r="A2719" s="66">
        <v>155.76685805287491</v>
      </c>
      <c r="B2719" s="66">
        <v>317.23861999328301</v>
      </c>
      <c r="D2719" s="66">
        <v>541.35959280743714</v>
      </c>
      <c r="E2719" s="66">
        <v>326.92698007146498</v>
      </c>
      <c r="G2719" s="66">
        <v>738.4234182606798</v>
      </c>
      <c r="H2719" s="66">
        <v>329.01132749325501</v>
      </c>
      <c r="J2719" s="66">
        <v>255.30582462328758</v>
      </c>
      <c r="K2719" s="66">
        <v>318.05119815501098</v>
      </c>
    </row>
    <row r="2720" spans="1:11">
      <c r="A2720" s="66">
        <v>163.24880034327921</v>
      </c>
      <c r="B2720" s="66">
        <v>317.00740475397299</v>
      </c>
      <c r="D2720" s="66">
        <v>543.27525236855013</v>
      </c>
      <c r="E2720" s="66">
        <v>326.95364391305401</v>
      </c>
      <c r="G2720" s="66">
        <v>739.08326046812681</v>
      </c>
      <c r="H2720" s="66">
        <v>329.31202418500902</v>
      </c>
      <c r="J2720" s="66">
        <v>261.88286758913694</v>
      </c>
      <c r="K2720" s="66">
        <v>319.113925634049</v>
      </c>
    </row>
    <row r="2721" spans="1:11">
      <c r="A2721" s="66">
        <v>180.16284037937217</v>
      </c>
      <c r="B2721" s="66">
        <v>317.64167042063002</v>
      </c>
      <c r="D2721" s="66">
        <v>544.34786894819354</v>
      </c>
      <c r="E2721" s="66">
        <v>326.97314140870702</v>
      </c>
      <c r="G2721" s="66">
        <v>748.69117695370448</v>
      </c>
      <c r="H2721" s="66">
        <v>329.61842974622903</v>
      </c>
      <c r="J2721" s="66">
        <v>277.14088580990216</v>
      </c>
      <c r="K2721" s="66">
        <v>320.96284541989701</v>
      </c>
    </row>
    <row r="2722" spans="1:11">
      <c r="A2722" s="66">
        <v>183.47293760427655</v>
      </c>
      <c r="B2722" s="66">
        <v>318.58677671695602</v>
      </c>
      <c r="D2722" s="66">
        <v>544.34886894776957</v>
      </c>
      <c r="E2722" s="66">
        <v>326.82314140870699</v>
      </c>
      <c r="G2722" s="66">
        <v>748.69617653187049</v>
      </c>
      <c r="H2722" s="66">
        <v>330.30842974622902</v>
      </c>
      <c r="J2722" s="66">
        <v>283.74908324993453</v>
      </c>
      <c r="K2722" s="66">
        <v>321.72366722276797</v>
      </c>
    </row>
    <row r="2723" spans="1:11">
      <c r="A2723" s="66">
        <v>197.52393367378778</v>
      </c>
      <c r="B2723" s="66">
        <v>319.34019116943301</v>
      </c>
      <c r="D2723" s="66">
        <v>545.95011215412467</v>
      </c>
      <c r="E2723" s="66">
        <v>325.98840538446098</v>
      </c>
      <c r="G2723" s="66">
        <v>748.91615793665721</v>
      </c>
      <c r="H2723" s="66">
        <v>330.30742974622899</v>
      </c>
      <c r="J2723" s="66">
        <v>286.51715752747901</v>
      </c>
      <c r="K2723" s="66">
        <v>321.67868528470899</v>
      </c>
    </row>
    <row r="2724" spans="1:11">
      <c r="A2724" s="66">
        <v>218.41199773978775</v>
      </c>
      <c r="B2724" s="66">
        <v>320.03226275917399</v>
      </c>
      <c r="D2724" s="66">
        <v>546.3001121536638</v>
      </c>
      <c r="E2724" s="66">
        <v>325.98940538446101</v>
      </c>
      <c r="G2724" s="66">
        <v>749.37614718048042</v>
      </c>
      <c r="H2724" s="66">
        <v>331.56166761047001</v>
      </c>
      <c r="J2724" s="66">
        <v>288.32329355561774</v>
      </c>
      <c r="K2724" s="66">
        <v>321.115352105684</v>
      </c>
    </row>
    <row r="2725" spans="1:11">
      <c r="A2725" s="66">
        <v>230.36742346864656</v>
      </c>
      <c r="B2725" s="66">
        <v>320.37787253266703</v>
      </c>
      <c r="D2725" s="66">
        <v>546.30111215575323</v>
      </c>
      <c r="E2725" s="66">
        <v>325.73940538446101</v>
      </c>
      <c r="G2725" s="66">
        <v>768.6176153625704</v>
      </c>
      <c r="H2725" s="66">
        <v>345.87272459059801</v>
      </c>
      <c r="J2725" s="66">
        <v>307.01752139923678</v>
      </c>
      <c r="K2725" s="66">
        <v>321.15106758464998</v>
      </c>
    </row>
    <row r="2726" spans="1:11">
      <c r="A2726" s="66">
        <v>245.18417703583702</v>
      </c>
      <c r="B2726" s="66">
        <v>318.99569339102499</v>
      </c>
      <c r="D2726" s="66">
        <v>563.727373933217</v>
      </c>
      <c r="E2726" s="66">
        <v>325.52631547372499</v>
      </c>
      <c r="G2726" s="66">
        <v>777.8735029868003</v>
      </c>
      <c r="H2726" s="66">
        <v>346.41699999999997</v>
      </c>
      <c r="J2726" s="66">
        <v>328.92912420925751</v>
      </c>
      <c r="K2726" s="66">
        <v>321.19938308999298</v>
      </c>
    </row>
    <row r="2727" spans="1:11">
      <c r="A2727" s="66">
        <v>256.36761764009538</v>
      </c>
      <c r="B2727" s="66">
        <v>318.86446982308598</v>
      </c>
      <c r="D2727" s="66">
        <v>563.96362339794985</v>
      </c>
      <c r="E2727" s="66">
        <v>324.497381330167</v>
      </c>
      <c r="G2727" s="66">
        <v>779.55830185359093</v>
      </c>
      <c r="H2727" s="66">
        <v>346.20994512654897</v>
      </c>
      <c r="J2727" s="66">
        <v>335.46547617439967</v>
      </c>
      <c r="K2727" s="66">
        <v>322.20856010903799</v>
      </c>
    </row>
    <row r="2728" spans="1:11">
      <c r="A2728" s="66">
        <v>267.29815204748974</v>
      </c>
      <c r="B2728" s="66">
        <v>318.11591603698002</v>
      </c>
      <c r="D2728" s="66">
        <v>575.69729584776906</v>
      </c>
      <c r="E2728" s="66">
        <v>323.35363476302598</v>
      </c>
      <c r="J2728" s="66">
        <v>356.55861767004296</v>
      </c>
      <c r="K2728" s="66">
        <v>322.45018100010702</v>
      </c>
    </row>
    <row r="2729" spans="1:11">
      <c r="A2729" s="176" t="s">
        <v>421</v>
      </c>
      <c r="B2729" s="176"/>
      <c r="D2729" s="176" t="s">
        <v>243</v>
      </c>
      <c r="E2729" s="176"/>
      <c r="G2729" s="176" t="s">
        <v>422</v>
      </c>
      <c r="H2729" s="176"/>
      <c r="J2729" s="176" t="s">
        <v>244</v>
      </c>
      <c r="K2729" s="176"/>
    </row>
    <row r="2730" spans="1:11">
      <c r="A2730" s="64" t="s">
        <v>345</v>
      </c>
      <c r="B2730" s="64" t="s">
        <v>346</v>
      </c>
      <c r="D2730" s="64" t="s">
        <v>345</v>
      </c>
      <c r="E2730" s="64" t="s">
        <v>346</v>
      </c>
      <c r="G2730" s="64" t="s">
        <v>345</v>
      </c>
      <c r="H2730" s="64" t="s">
        <v>346</v>
      </c>
      <c r="J2730" s="64" t="s">
        <v>345</v>
      </c>
      <c r="K2730" s="64" t="s">
        <v>346</v>
      </c>
    </row>
    <row r="2731" spans="1:11">
      <c r="A2731" s="66">
        <v>367.19120123923994</v>
      </c>
      <c r="B2731" s="66">
        <v>321.74690860054602</v>
      </c>
      <c r="D2731" s="66">
        <v>-4.1381403563625101</v>
      </c>
      <c r="E2731" s="66">
        <v>331.79372812844201</v>
      </c>
      <c r="G2731" s="66">
        <v>354.72506489218762</v>
      </c>
      <c r="H2731" s="66">
        <v>322.82180942146402</v>
      </c>
      <c r="J2731" s="66">
        <v>-14.403646670934794</v>
      </c>
      <c r="K2731" s="66">
        <v>330.47380058175497</v>
      </c>
    </row>
    <row r="2732" spans="1:11">
      <c r="A2732" s="66">
        <v>379.46209817867361</v>
      </c>
      <c r="B2732" s="66">
        <v>321.54940595568002</v>
      </c>
      <c r="D2732" s="66">
        <v>0</v>
      </c>
      <c r="E2732" s="66">
        <v>331.97</v>
      </c>
      <c r="G2732" s="66">
        <v>376.08967533280139</v>
      </c>
      <c r="H2732" s="66">
        <v>322.80365537160498</v>
      </c>
      <c r="J2732" s="66">
        <v>-8.6537159765798162</v>
      </c>
      <c r="K2732" s="66">
        <v>330.57914866125901</v>
      </c>
    </row>
    <row r="2733" spans="1:11">
      <c r="A2733" s="66">
        <v>384.28019008719031</v>
      </c>
      <c r="B2733" s="66">
        <v>322.17751244473601</v>
      </c>
      <c r="D2733" s="66">
        <v>0.36742270255120063</v>
      </c>
      <c r="E2733" s="66">
        <v>331.94316491265499</v>
      </c>
      <c r="G2733" s="66">
        <v>394.84200221717134</v>
      </c>
      <c r="H2733" s="66">
        <v>322.45267868059199</v>
      </c>
      <c r="J2733" s="66">
        <v>-2.673709735604457</v>
      </c>
      <c r="K2733" s="66">
        <v>333.56994675699502</v>
      </c>
    </row>
    <row r="2734" spans="1:11">
      <c r="A2734" s="66">
        <v>389.70702438240306</v>
      </c>
      <c r="B2734" s="66">
        <v>322.27568194696499</v>
      </c>
      <c r="D2734" s="66">
        <v>0.44641687216745379</v>
      </c>
      <c r="E2734" s="66">
        <v>332.72275390384402</v>
      </c>
      <c r="G2734" s="66">
        <v>411.21586980553747</v>
      </c>
      <c r="H2734" s="66">
        <v>322.14099311162499</v>
      </c>
      <c r="J2734" s="66">
        <v>0</v>
      </c>
      <c r="K2734" s="66">
        <v>333.86900000000003</v>
      </c>
    </row>
    <row r="2735" spans="1:11">
      <c r="A2735" s="66">
        <v>394.09621772837272</v>
      </c>
      <c r="B2735" s="66">
        <v>321.39606151416501</v>
      </c>
      <c r="D2735" s="66">
        <v>0.75615481753771685</v>
      </c>
      <c r="E2735" s="66">
        <v>332.72175390384399</v>
      </c>
      <c r="G2735" s="66">
        <v>416.17024652463107</v>
      </c>
      <c r="H2735" s="66">
        <v>321.71386509594203</v>
      </c>
      <c r="J2735" s="66">
        <v>0.50621953110366036</v>
      </c>
      <c r="K2735" s="66">
        <v>333.71415444655702</v>
      </c>
    </row>
    <row r="2736" spans="1:11">
      <c r="A2736" s="66">
        <v>403.28460662406087</v>
      </c>
      <c r="B2736" s="66">
        <v>321.754330615041</v>
      </c>
      <c r="D2736" s="66">
        <v>0.80611254873133942</v>
      </c>
      <c r="E2736" s="66">
        <v>331.901753903844</v>
      </c>
      <c r="G2736" s="66">
        <v>420.70067112339734</v>
      </c>
      <c r="H2736" s="66">
        <v>321.42966110837301</v>
      </c>
      <c r="J2736" s="66">
        <v>4.6827524629864534</v>
      </c>
      <c r="K2736" s="66">
        <v>331.09121413720402</v>
      </c>
    </row>
    <row r="2737" spans="1:11">
      <c r="A2737" s="66">
        <v>410.29455971693386</v>
      </c>
      <c r="B2737" s="66">
        <v>321.60805803791197</v>
      </c>
      <c r="D2737" s="66">
        <v>3.197697158414321</v>
      </c>
      <c r="E2737" s="66">
        <v>331.901753903844</v>
      </c>
      <c r="G2737" s="66">
        <v>425.70066393736471</v>
      </c>
      <c r="H2737" s="66">
        <v>320.42966110837301</v>
      </c>
      <c r="J2737" s="66">
        <v>25.575347660754499</v>
      </c>
      <c r="K2737" s="66">
        <v>330.62948388077899</v>
      </c>
    </row>
    <row r="2738" spans="1:11">
      <c r="A2738" s="66">
        <v>414.29454620532078</v>
      </c>
      <c r="B2738" s="66">
        <v>320.60805803791197</v>
      </c>
      <c r="D2738" s="66">
        <v>3.3018984225875379</v>
      </c>
      <c r="E2738" s="66">
        <v>329.08625392974898</v>
      </c>
      <c r="G2738" s="66">
        <v>442.23444713784681</v>
      </c>
      <c r="H2738" s="66">
        <v>321.41191164691901</v>
      </c>
      <c r="J2738" s="66">
        <v>29.605008000931537</v>
      </c>
      <c r="K2738" s="66">
        <v>328.08320330244698</v>
      </c>
    </row>
    <row r="2739" spans="1:11">
      <c r="A2739" s="66">
        <v>428.51134522278738</v>
      </c>
      <c r="B2739" s="66">
        <v>320.91003874145798</v>
      </c>
      <c r="D2739" s="66">
        <v>5.5018709757001929</v>
      </c>
      <c r="E2739" s="66">
        <v>329.08525392975002</v>
      </c>
      <c r="G2739" s="66">
        <v>444.54800409209196</v>
      </c>
      <c r="H2739" s="66">
        <v>321.95859656595201</v>
      </c>
      <c r="J2739" s="66">
        <v>60.967135820271167</v>
      </c>
      <c r="K2739" s="66">
        <v>328.03011154196997</v>
      </c>
    </row>
    <row r="2740" spans="1:11">
      <c r="A2740" s="66">
        <v>438.32961961519698</v>
      </c>
      <c r="B2740" s="66">
        <v>321.71003874145799</v>
      </c>
      <c r="D2740" s="66">
        <v>5.5028709656202777</v>
      </c>
      <c r="E2740" s="66">
        <v>326.88525392974998</v>
      </c>
      <c r="G2740" s="66">
        <v>456.72032540188604</v>
      </c>
      <c r="H2740" s="66">
        <v>322.84709898622401</v>
      </c>
      <c r="J2740" s="66">
        <v>80.452136493418081</v>
      </c>
      <c r="K2740" s="66">
        <v>327.679626172366</v>
      </c>
    </row>
    <row r="2741" spans="1:11">
      <c r="A2741" s="66">
        <v>439.6952301321723</v>
      </c>
      <c r="B2741" s="66">
        <v>322.11600494517501</v>
      </c>
      <c r="D2741" s="66">
        <v>11.292060891992552</v>
      </c>
      <c r="E2741" s="66">
        <v>326.26062992361102</v>
      </c>
      <c r="G2741" s="66">
        <v>464.54030218592624</v>
      </c>
      <c r="H2741" s="66">
        <v>323.00768919567298</v>
      </c>
      <c r="J2741" s="66">
        <v>85.621615115244126</v>
      </c>
      <c r="K2741" s="66">
        <v>326.30431732531503</v>
      </c>
    </row>
    <row r="2742" spans="1:11">
      <c r="A2742" s="66">
        <v>448.83721708268212</v>
      </c>
      <c r="B2742" s="66">
        <v>322.42606083392201</v>
      </c>
      <c r="D2742" s="66">
        <v>19.042967271988459</v>
      </c>
      <c r="E2742" s="66">
        <v>326.095344139546</v>
      </c>
      <c r="G2742" s="66">
        <v>473.27164443309977</v>
      </c>
      <c r="H2742" s="66">
        <v>322.98164148044299</v>
      </c>
      <c r="J2742" s="66">
        <v>90.621608889980706</v>
      </c>
      <c r="K2742" s="66">
        <v>325.50431732531501</v>
      </c>
    </row>
    <row r="2743" spans="1:11">
      <c r="A2743" s="66">
        <v>450.87654162219417</v>
      </c>
      <c r="B2743" s="66">
        <v>321.85399458389003</v>
      </c>
      <c r="D2743" s="66">
        <v>22.79861190740753</v>
      </c>
      <c r="E2743" s="66">
        <v>328.85486934649401</v>
      </c>
      <c r="G2743" s="66">
        <v>475.19682401558481</v>
      </c>
      <c r="H2743" s="66">
        <v>323.15706157868101</v>
      </c>
      <c r="J2743" s="66">
        <v>101.52234233572794</v>
      </c>
      <c r="K2743" s="66">
        <v>326.33263387685002</v>
      </c>
    </row>
    <row r="2744" spans="1:11">
      <c r="A2744" s="66">
        <v>469.05314684910263</v>
      </c>
      <c r="B2744" s="66">
        <v>322.359691971171</v>
      </c>
      <c r="D2744" s="66">
        <v>25.745296527551684</v>
      </c>
      <c r="E2744" s="66">
        <v>329.13880861006101</v>
      </c>
      <c r="G2744" s="66">
        <v>475.59090211475785</v>
      </c>
      <c r="H2744" s="66">
        <v>323.62473768465497</v>
      </c>
      <c r="J2744" s="66">
        <v>117.24564648773551</v>
      </c>
      <c r="K2744" s="66">
        <v>327.60344553299802</v>
      </c>
    </row>
    <row r="2745" spans="1:11">
      <c r="A2745" s="66">
        <v>476.67912290259324</v>
      </c>
      <c r="B2745" s="66">
        <v>322.47938759940502</v>
      </c>
      <c r="D2745" s="66">
        <v>28.739129646409864</v>
      </c>
      <c r="E2745" s="66">
        <v>328.80542462993702</v>
      </c>
      <c r="G2745" s="66">
        <v>491.01197418867611</v>
      </c>
      <c r="H2745" s="66">
        <v>323.44275420770498</v>
      </c>
      <c r="J2745" s="66">
        <v>140.0930278868822</v>
      </c>
      <c r="K2745" s="66">
        <v>327.95481213290799</v>
      </c>
    </row>
    <row r="2746" spans="1:11">
      <c r="A2746" s="66">
        <v>486.7576832837147</v>
      </c>
      <c r="B2746" s="66">
        <v>322.89203721019601</v>
      </c>
      <c r="D2746" s="66">
        <v>32.043444787977343</v>
      </c>
      <c r="E2746" s="66">
        <v>325.94890777594799</v>
      </c>
      <c r="G2746" s="66">
        <v>507.69768682162447</v>
      </c>
      <c r="H2746" s="66">
        <v>323.69595607688899</v>
      </c>
      <c r="J2746" s="66">
        <v>174.54992139813311</v>
      </c>
      <c r="K2746" s="66">
        <v>327.652170218805</v>
      </c>
    </row>
    <row r="2747" spans="1:11">
      <c r="A2747" s="66">
        <v>488.41129255409868</v>
      </c>
      <c r="B2747" s="66">
        <v>323.59983992478101</v>
      </c>
      <c r="D2747" s="66">
        <v>54.489067103452207</v>
      </c>
      <c r="E2747" s="66">
        <v>326.05597034669398</v>
      </c>
      <c r="G2747" s="66">
        <v>510.79916846986987</v>
      </c>
      <c r="H2747" s="66">
        <v>322.80225018161701</v>
      </c>
      <c r="J2747" s="66">
        <v>208.71039234136097</v>
      </c>
      <c r="K2747" s="66">
        <v>327.14117352672298</v>
      </c>
    </row>
    <row r="2748" spans="1:11">
      <c r="A2748" s="66">
        <v>489.07872644998923</v>
      </c>
      <c r="B2748" s="66">
        <v>323.64249661703599</v>
      </c>
      <c r="D2748" s="66">
        <v>75.87290090405007</v>
      </c>
      <c r="E2748" s="66">
        <v>325.99385160240502</v>
      </c>
      <c r="G2748" s="66">
        <v>529.63410017729029</v>
      </c>
      <c r="H2748" s="66">
        <v>323.24565130630299</v>
      </c>
      <c r="J2748" s="66">
        <v>239.79279705290725</v>
      </c>
      <c r="K2748" s="66">
        <v>327.16468333029002</v>
      </c>
    </row>
    <row r="2749" spans="1:11">
      <c r="A2749" s="66">
        <v>490.44363037605922</v>
      </c>
      <c r="B2749" s="66">
        <v>322.60680349505202</v>
      </c>
      <c r="D2749" s="66">
        <v>97.86587079994149</v>
      </c>
      <c r="E2749" s="66">
        <v>325.54361880499602</v>
      </c>
      <c r="G2749" s="66">
        <v>536.44929856153999</v>
      </c>
      <c r="H2749" s="66">
        <v>324.03087797290902</v>
      </c>
      <c r="J2749" s="66">
        <v>276.93966094057026</v>
      </c>
      <c r="K2749" s="66">
        <v>327.27351968169802</v>
      </c>
    </row>
    <row r="2750" spans="1:11">
      <c r="A2750" s="66">
        <v>495.68379767866736</v>
      </c>
      <c r="B2750" s="66">
        <v>322.75959842603498</v>
      </c>
      <c r="D2750" s="66">
        <v>120.05317861103983</v>
      </c>
      <c r="E2750" s="66">
        <v>325.122758286688</v>
      </c>
      <c r="G2750" s="66">
        <v>537.52391062107358</v>
      </c>
      <c r="H2750" s="66">
        <v>325.97987320954002</v>
      </c>
      <c r="J2750" s="66">
        <v>283.59034129375294</v>
      </c>
      <c r="K2750" s="66">
        <v>324.84024587460402</v>
      </c>
    </row>
    <row r="2751" spans="1:11">
      <c r="A2751" s="66">
        <v>500.04392239643215</v>
      </c>
      <c r="B2751" s="66">
        <v>322.73928887296898</v>
      </c>
      <c r="D2751" s="66">
        <v>145.82378259992606</v>
      </c>
      <c r="E2751" s="66">
        <v>324.44685869950501</v>
      </c>
      <c r="G2751" s="66">
        <v>565.8426306333854</v>
      </c>
      <c r="H2751" s="66">
        <v>326.42869547542801</v>
      </c>
      <c r="J2751" s="66">
        <v>305.20616903682861</v>
      </c>
      <c r="K2751" s="66">
        <v>325.04336034496401</v>
      </c>
    </row>
    <row r="2752" spans="1:11">
      <c r="A2752" s="66">
        <v>504.79430540404451</v>
      </c>
      <c r="B2752" s="66">
        <v>323.43902054323598</v>
      </c>
      <c r="D2752" s="66">
        <v>160.87863243556654</v>
      </c>
      <c r="E2752" s="66">
        <v>323.81613609590102</v>
      </c>
      <c r="G2752" s="66">
        <v>565.84363063245394</v>
      </c>
      <c r="H2752" s="66">
        <v>326.47869547542803</v>
      </c>
      <c r="J2752" s="66">
        <v>326.56985756147071</v>
      </c>
      <c r="K2752" s="66">
        <v>326.43790484213503</v>
      </c>
    </row>
    <row r="2753" spans="1:11">
      <c r="A2753" s="66">
        <v>510.70431391511613</v>
      </c>
      <c r="B2753" s="66">
        <v>325.941825143708</v>
      </c>
      <c r="D2753" s="66">
        <v>183.20658867844497</v>
      </c>
      <c r="E2753" s="66">
        <v>323.67626852076501</v>
      </c>
      <c r="G2753" s="66">
        <v>565.84946544622426</v>
      </c>
      <c r="H2753" s="66">
        <v>327.878695475428</v>
      </c>
      <c r="J2753" s="66">
        <v>329.32719825083706</v>
      </c>
      <c r="K2753" s="66">
        <v>325.811306171235</v>
      </c>
    </row>
    <row r="2754" spans="1:11">
      <c r="A2754" s="66">
        <v>561.30380083660805</v>
      </c>
      <c r="B2754" s="66">
        <v>327.16156935038299</v>
      </c>
      <c r="D2754" s="66">
        <v>205.13446548437167</v>
      </c>
      <c r="E2754" s="66">
        <v>323.57212045928202</v>
      </c>
      <c r="G2754" s="66">
        <v>566.09362989700458</v>
      </c>
      <c r="H2754" s="66">
        <v>327.87969547542798</v>
      </c>
      <c r="J2754" s="66">
        <v>335.0929709223762</v>
      </c>
      <c r="K2754" s="66">
        <v>326.821566011458</v>
      </c>
    </row>
    <row r="2755" spans="1:11">
      <c r="A2755" s="66">
        <v>565.99536731856699</v>
      </c>
      <c r="B2755" s="66">
        <v>327.17340000000002</v>
      </c>
      <c r="D2755" s="66">
        <v>220.07457354118509</v>
      </c>
      <c r="E2755" s="66">
        <v>322.98907697193101</v>
      </c>
      <c r="G2755" s="66">
        <v>566.14362975043446</v>
      </c>
      <c r="H2755" s="66">
        <v>329.05496954754199</v>
      </c>
      <c r="J2755" s="66">
        <v>366.99290131126662</v>
      </c>
      <c r="K2755" s="66">
        <v>326.490711249117</v>
      </c>
    </row>
    <row r="2756" spans="1:11">
      <c r="A2756" s="66">
        <v>565.99436747749587</v>
      </c>
      <c r="B2756" s="66">
        <v>327.774001310188</v>
      </c>
      <c r="D2756" s="66">
        <v>221.36008862912169</v>
      </c>
      <c r="E2756" s="66">
        <v>320.68960451268902</v>
      </c>
      <c r="G2756" s="66">
        <v>568.04362416792333</v>
      </c>
      <c r="H2756" s="66">
        <v>329.056969547542</v>
      </c>
      <c r="J2756" s="66">
        <v>371.01520687012595</v>
      </c>
      <c r="K2756" s="66">
        <v>324.99337865451901</v>
      </c>
    </row>
    <row r="2757" spans="1:11">
      <c r="A2757" s="66">
        <v>568.14873369048144</v>
      </c>
      <c r="B2757" s="66">
        <v>327.77278999999999</v>
      </c>
      <c r="D2757" s="66">
        <v>224.338204152575</v>
      </c>
      <c r="E2757" s="66">
        <v>319.76661286084197</v>
      </c>
      <c r="G2757" s="66">
        <v>568.09362402355521</v>
      </c>
      <c r="H2757" s="66">
        <v>331.65969547542801</v>
      </c>
      <c r="J2757" s="66">
        <v>372.87680472726225</v>
      </c>
      <c r="K2757" s="66">
        <v>324.94695092123197</v>
      </c>
    </row>
    <row r="2758" spans="1:11">
      <c r="A2758" s="66">
        <v>568.1497326464696</v>
      </c>
      <c r="B2758" s="66">
        <v>331.37789608439903</v>
      </c>
      <c r="D2758" s="66">
        <v>230.82782737970484</v>
      </c>
      <c r="E2758" s="66">
        <v>319.27287220778402</v>
      </c>
      <c r="G2758" s="66">
        <v>568.40756358101498</v>
      </c>
      <c r="H2758" s="66">
        <v>331.55799999999999</v>
      </c>
      <c r="J2758" s="66">
        <v>376.53243078426004</v>
      </c>
      <c r="K2758" s="66">
        <v>325.62879767786399</v>
      </c>
    </row>
    <row r="2759" spans="1:11">
      <c r="A2759" s="66">
        <v>568.96887666525288</v>
      </c>
      <c r="B2759" s="66">
        <v>331.37689608439899</v>
      </c>
      <c r="D2759" s="66">
        <v>240.56955813722826</v>
      </c>
      <c r="E2759" s="66">
        <v>319.14985300539797</v>
      </c>
      <c r="G2759" s="66">
        <v>574.09360639894226</v>
      </c>
      <c r="H2759" s="66">
        <v>331.45969547542802</v>
      </c>
      <c r="J2759" s="66">
        <v>390.06607906007179</v>
      </c>
      <c r="K2759" s="66">
        <v>326.07370780764199</v>
      </c>
    </row>
    <row r="2760" spans="1:11">
      <c r="A2760" s="66">
        <v>568.96987562129573</v>
      </c>
      <c r="B2760" s="66">
        <v>332.12689608439899</v>
      </c>
      <c r="D2760" s="66">
        <v>252.01614251510904</v>
      </c>
      <c r="E2760" s="66">
        <v>318.94998799406</v>
      </c>
      <c r="J2760" s="66">
        <v>401.24015342619589</v>
      </c>
      <c r="K2760" s="66">
        <v>326.479827063073</v>
      </c>
    </row>
    <row r="2761" spans="1:11">
      <c r="A2761" s="66">
        <v>569.16966684327963</v>
      </c>
      <c r="B2761" s="66">
        <v>332.12589608439902</v>
      </c>
      <c r="D2761" s="66">
        <v>261.28607899370797</v>
      </c>
      <c r="E2761" s="66">
        <v>318.78347503594102</v>
      </c>
      <c r="J2761" s="66">
        <v>410.69081095890544</v>
      </c>
      <c r="K2761" s="66">
        <v>326.07505737031897</v>
      </c>
    </row>
    <row r="2762" spans="1:11">
      <c r="A2762" s="66">
        <v>569.46935367779133</v>
      </c>
      <c r="B2762" s="66">
        <v>331.37589608439902</v>
      </c>
      <c r="D2762" s="66">
        <v>267.46804844446825</v>
      </c>
      <c r="E2762" s="66">
        <v>319.46546625087501</v>
      </c>
      <c r="J2762" s="66">
        <v>413.86713745865234</v>
      </c>
      <c r="K2762" s="66">
        <v>325.43813076369202</v>
      </c>
    </row>
    <row r="2763" spans="1:11">
      <c r="A2763" s="66">
        <v>569.83460213985211</v>
      </c>
      <c r="B2763" s="66">
        <v>331.47199999999998</v>
      </c>
      <c r="D2763" s="66">
        <v>278.9561279835425</v>
      </c>
      <c r="E2763" s="66">
        <v>320.84957835402798</v>
      </c>
      <c r="J2763" s="66">
        <v>418.21827971742857</v>
      </c>
      <c r="K2763" s="66">
        <v>325.08352449151101</v>
      </c>
    </row>
    <row r="2764" spans="1:11">
      <c r="A2764" s="66">
        <v>573.48672326544363</v>
      </c>
      <c r="B2764" s="66">
        <v>331.42368708301598</v>
      </c>
      <c r="D2764" s="66">
        <v>282.07208204765345</v>
      </c>
      <c r="E2764" s="66">
        <v>322.03730413286502</v>
      </c>
      <c r="J2764" s="66">
        <v>424.64002760515962</v>
      </c>
      <c r="K2764" s="66">
        <v>325.47107815548202</v>
      </c>
    </row>
    <row r="2765" spans="1:11">
      <c r="D2765" s="66">
        <v>290.33756937366542</v>
      </c>
      <c r="E2765" s="66">
        <v>322.01199358723602</v>
      </c>
      <c r="J2765" s="66">
        <v>429.88544565200624</v>
      </c>
      <c r="K2765" s="66">
        <v>326.10324844653798</v>
      </c>
    </row>
    <row r="2766" spans="1:11">
      <c r="D2766" s="66">
        <v>295.24133486079103</v>
      </c>
      <c r="E2766" s="66">
        <v>321.14368280443801</v>
      </c>
      <c r="J2766" s="66">
        <v>440.7876496676833</v>
      </c>
      <c r="K2766" s="66">
        <v>326.15246882038002</v>
      </c>
    </row>
    <row r="2767" spans="1:11">
      <c r="D2767" s="66">
        <v>307.32052041734232</v>
      </c>
      <c r="E2767" s="66">
        <v>321.19952678689202</v>
      </c>
      <c r="J2767" s="66">
        <v>451.4687125543536</v>
      </c>
      <c r="K2767" s="66">
        <v>325.57121170989302</v>
      </c>
    </row>
    <row r="2768" spans="1:11">
      <c r="D2768" s="66">
        <v>310.9238312216753</v>
      </c>
      <c r="E2768" s="66">
        <v>321.701714951003</v>
      </c>
      <c r="J2768" s="66">
        <v>461.29674687569809</v>
      </c>
      <c r="K2768" s="66">
        <v>325.34258632719002</v>
      </c>
    </row>
    <row r="2769" spans="1:11">
      <c r="D2769" s="66">
        <v>315.23863411901249</v>
      </c>
      <c r="E2769" s="66">
        <v>321.77670832288402</v>
      </c>
      <c r="J2769" s="66">
        <v>471.29674686215816</v>
      </c>
      <c r="K2769" s="66">
        <v>324.44258632718999</v>
      </c>
    </row>
    <row r="2770" spans="1:11">
      <c r="D2770" s="66">
        <v>319.83632384759443</v>
      </c>
      <c r="E2770" s="66">
        <v>321.43246314066101</v>
      </c>
      <c r="J2770" s="66">
        <v>499.45255047661925</v>
      </c>
      <c r="K2770" s="66">
        <v>325.440063395984</v>
      </c>
    </row>
    <row r="2771" spans="1:11">
      <c r="D2771" s="66">
        <v>333.25626559876349</v>
      </c>
      <c r="E2771" s="66">
        <v>321.933651105536</v>
      </c>
      <c r="J2771" s="66">
        <v>503.30896518229912</v>
      </c>
      <c r="K2771" s="66">
        <v>328.13691456297801</v>
      </c>
    </row>
    <row r="2772" spans="1:11">
      <c r="D2772" s="66">
        <v>341.87528851070101</v>
      </c>
      <c r="E2772" s="66">
        <v>323.02039028522597</v>
      </c>
      <c r="J2772" s="66">
        <v>504.72645976929596</v>
      </c>
      <c r="K2772" s="66">
        <v>328.26327173641698</v>
      </c>
    </row>
    <row r="2773" spans="1:11">
      <c r="A2773" s="176" t="s">
        <v>423</v>
      </c>
      <c r="B2773" s="176"/>
      <c r="D2773" s="176" t="s">
        <v>245</v>
      </c>
      <c r="E2773" s="176"/>
      <c r="G2773" s="176" t="s">
        <v>424</v>
      </c>
      <c r="H2773" s="176"/>
      <c r="J2773" s="176" t="s">
        <v>424</v>
      </c>
      <c r="K2773" s="176"/>
    </row>
    <row r="2774" spans="1:11">
      <c r="A2774" s="64" t="s">
        <v>345</v>
      </c>
      <c r="B2774" s="64" t="s">
        <v>346</v>
      </c>
      <c r="D2774" s="64" t="s">
        <v>345</v>
      </c>
      <c r="E2774" s="64" t="s">
        <v>346</v>
      </c>
      <c r="G2774" s="64" t="s">
        <v>345</v>
      </c>
      <c r="H2774" s="64" t="s">
        <v>346</v>
      </c>
      <c r="J2774" s="64" t="s">
        <v>345</v>
      </c>
      <c r="K2774" s="64" t="s">
        <v>346</v>
      </c>
    </row>
    <row r="2775" spans="1:11">
      <c r="A2775" s="66">
        <v>515.49672366526625</v>
      </c>
      <c r="B2775" s="66">
        <v>328.37491965655499</v>
      </c>
      <c r="D2775" s="66">
        <v>-10.232664234824803</v>
      </c>
      <c r="E2775" s="66">
        <v>336.45510590177901</v>
      </c>
      <c r="G2775" s="66">
        <v>441.05226704280642</v>
      </c>
      <c r="H2775" s="66">
        <v>328.18609149445399</v>
      </c>
      <c r="J2775" s="66">
        <v>756.24914380658277</v>
      </c>
      <c r="K2775" s="66">
        <v>348.73899999999998</v>
      </c>
    </row>
    <row r="2776" spans="1:11">
      <c r="A2776" s="66">
        <v>519.63686610371474</v>
      </c>
      <c r="B2776" s="66">
        <v>330.32552650071699</v>
      </c>
      <c r="D2776" s="66">
        <v>-7.8532964182582186</v>
      </c>
      <c r="E2776" s="66">
        <v>336.405105901779</v>
      </c>
      <c r="G2776" s="66">
        <v>474.68871659460893</v>
      </c>
      <c r="H2776" s="66">
        <v>329.66249146237902</v>
      </c>
      <c r="J2776" s="66">
        <v>756.69602115332168</v>
      </c>
      <c r="K2776" s="66">
        <v>348.52574636927</v>
      </c>
    </row>
    <row r="2777" spans="1:11">
      <c r="A2777" s="66">
        <v>520.00008835461153</v>
      </c>
      <c r="B2777" s="66">
        <v>330.33668759660497</v>
      </c>
      <c r="D2777" s="66">
        <v>-6.7326654491647302</v>
      </c>
      <c r="E2777" s="66">
        <v>337.634358858864</v>
      </c>
      <c r="G2777" s="66">
        <v>476.98169195632846</v>
      </c>
      <c r="H2777" s="66">
        <v>330.750415353199</v>
      </c>
      <c r="J2777" s="66">
        <v>756.69702115388361</v>
      </c>
      <c r="K2777" s="66">
        <v>348.26574636927</v>
      </c>
    </row>
    <row r="2778" spans="1:11">
      <c r="A2778" s="66">
        <v>520.04672561180575</v>
      </c>
      <c r="B2778" s="66">
        <v>330.70630478340001</v>
      </c>
      <c r="D2778" s="66">
        <v>-6.1839686440942154</v>
      </c>
      <c r="E2778" s="66">
        <v>338.46676724855098</v>
      </c>
      <c r="G2778" s="66">
        <v>501.87233022875961</v>
      </c>
      <c r="H2778" s="66">
        <v>331.060288043475</v>
      </c>
      <c r="J2778" s="66">
        <v>758.67702114899669</v>
      </c>
      <c r="K2778" s="66">
        <v>348.24574636927002</v>
      </c>
    </row>
    <row r="2779" spans="1:11">
      <c r="A2779" s="66">
        <v>523.7140165423375</v>
      </c>
      <c r="B2779" s="66">
        <v>330.80951758215099</v>
      </c>
      <c r="D2779" s="66">
        <v>-6.0839700328609885</v>
      </c>
      <c r="E2779" s="66">
        <v>339.18676724855101</v>
      </c>
      <c r="G2779" s="66">
        <v>504.24355510303349</v>
      </c>
      <c r="H2779" s="66">
        <v>331.79449742236</v>
      </c>
      <c r="J2779" s="66">
        <v>766.61912505878831</v>
      </c>
      <c r="K2779" s="66">
        <v>348.12449948649402</v>
      </c>
    </row>
    <row r="2780" spans="1:11">
      <c r="A2780" s="66">
        <v>523.71501654273902</v>
      </c>
      <c r="B2780" s="66">
        <v>330.44951758215097</v>
      </c>
      <c r="D2780" s="66">
        <v>-2.2627583490894687</v>
      </c>
      <c r="E2780" s="66">
        <v>339.38996781764001</v>
      </c>
      <c r="G2780" s="66">
        <v>525.9627481412</v>
      </c>
      <c r="H2780" s="66">
        <v>332.034961103022</v>
      </c>
    </row>
    <row r="2781" spans="1:11">
      <c r="A2781" s="66">
        <v>524.06501654060855</v>
      </c>
      <c r="B2781" s="66">
        <v>330.448517582151</v>
      </c>
      <c r="D2781" s="66">
        <v>0</v>
      </c>
      <c r="E2781" s="66">
        <v>340.03</v>
      </c>
      <c r="G2781" s="66">
        <v>531.57913661939585</v>
      </c>
      <c r="H2781" s="66">
        <v>333.75397175389497</v>
      </c>
    </row>
    <row r="2782" spans="1:11">
      <c r="A2782" s="66">
        <v>524.06601654005999</v>
      </c>
      <c r="B2782" s="66">
        <v>330.14851758215099</v>
      </c>
      <c r="D2782" s="66">
        <v>0.79823368399971328</v>
      </c>
      <c r="E2782" s="66">
        <v>339.84647374230002</v>
      </c>
      <c r="G2782" s="66">
        <v>575.98842470509874</v>
      </c>
      <c r="H2782" s="66">
        <v>333.56253595066102</v>
      </c>
    </row>
    <row r="2783" spans="1:11">
      <c r="A2783" s="66">
        <v>532.13022578973698</v>
      </c>
      <c r="B2783" s="66">
        <v>330.17015926232398</v>
      </c>
      <c r="D2783" s="66">
        <v>9.3763984013674069</v>
      </c>
      <c r="E2783" s="66">
        <v>334.261927484566</v>
      </c>
      <c r="G2783" s="66">
        <v>583.68597585489192</v>
      </c>
      <c r="H2783" s="66">
        <v>331.669433316972</v>
      </c>
    </row>
    <row r="2784" spans="1:11">
      <c r="A2784" s="66">
        <v>532.13122579031165</v>
      </c>
      <c r="B2784" s="66">
        <v>330.76015926232401</v>
      </c>
      <c r="D2784" s="66">
        <v>25.106319745783875</v>
      </c>
      <c r="E2784" s="66">
        <v>334.32171925016303</v>
      </c>
      <c r="G2784" s="66">
        <v>606.91293159204656</v>
      </c>
      <c r="H2784" s="66">
        <v>331.329070803067</v>
      </c>
    </row>
    <row r="2785" spans="1:8">
      <c r="A2785" s="66">
        <v>533.43122578953069</v>
      </c>
      <c r="B2785" s="66">
        <v>330.75915926232398</v>
      </c>
      <c r="D2785" s="66">
        <v>43.734857749604728</v>
      </c>
      <c r="E2785" s="66">
        <v>334.63959066921001</v>
      </c>
      <c r="G2785" s="66">
        <v>614.59020197775635</v>
      </c>
      <c r="H2785" s="66">
        <v>332.18285613518299</v>
      </c>
    </row>
    <row r="2786" spans="1:8">
      <c r="A2786" s="66">
        <v>533.43222579019425</v>
      </c>
      <c r="B2786" s="66">
        <v>330.169159262324</v>
      </c>
      <c r="D2786" s="66">
        <v>53.179561243165502</v>
      </c>
      <c r="E2786" s="66">
        <v>335.36728577549502</v>
      </c>
      <c r="G2786" s="66">
        <v>623.09107785449157</v>
      </c>
      <c r="H2786" s="66">
        <v>335.81468043892397</v>
      </c>
    </row>
    <row r="2787" spans="1:8">
      <c r="A2787" s="66">
        <v>556.1950100109791</v>
      </c>
      <c r="B2787" s="66">
        <v>330.39859347972401</v>
      </c>
      <c r="D2787" s="66">
        <v>55.525019897357268</v>
      </c>
      <c r="E2787" s="66">
        <v>336.138350333213</v>
      </c>
      <c r="G2787" s="66">
        <v>635.3214051617615</v>
      </c>
      <c r="H2787" s="66">
        <v>336.09510923439302</v>
      </c>
    </row>
    <row r="2788" spans="1:8">
      <c r="A2788" s="66">
        <v>586.95852160626725</v>
      </c>
      <c r="B2788" s="66">
        <v>330.58221689195301</v>
      </c>
      <c r="D2788" s="66">
        <v>69.990740881653807</v>
      </c>
      <c r="E2788" s="66">
        <v>335.58727319145203</v>
      </c>
      <c r="G2788" s="66">
        <v>640.6953098694604</v>
      </c>
      <c r="H2788" s="66">
        <v>332.95275104504498</v>
      </c>
    </row>
    <row r="2789" spans="1:8">
      <c r="A2789" s="66">
        <v>619.67833767124341</v>
      </c>
      <c r="B2789" s="66">
        <v>330.929966037425</v>
      </c>
      <c r="D2789" s="66">
        <v>87.8118390709772</v>
      </c>
      <c r="E2789" s="66">
        <v>335.363968839476</v>
      </c>
      <c r="G2789" s="66">
        <v>643.42780713838067</v>
      </c>
      <c r="H2789" s="66">
        <v>332.69030536265097</v>
      </c>
    </row>
    <row r="2790" spans="1:8">
      <c r="A2790" s="66">
        <v>625.57372887391909</v>
      </c>
      <c r="B2790" s="66">
        <v>334.25863640259701</v>
      </c>
      <c r="D2790" s="66">
        <v>94.577926623655003</v>
      </c>
      <c r="E2790" s="66">
        <v>336.47735316111903</v>
      </c>
      <c r="G2790" s="66">
        <v>653.46116897777404</v>
      </c>
      <c r="H2790" s="66">
        <v>332.16881545242501</v>
      </c>
    </row>
    <row r="2791" spans="1:8">
      <c r="A2791" s="66">
        <v>625.87372887323124</v>
      </c>
      <c r="B2791" s="66">
        <v>334.268636402597</v>
      </c>
      <c r="D2791" s="66">
        <v>107.76613818242822</v>
      </c>
      <c r="E2791" s="66">
        <v>337.451307558873</v>
      </c>
      <c r="G2791" s="66">
        <v>656.76444553053977</v>
      </c>
      <c r="H2791" s="66">
        <v>332.30259230231798</v>
      </c>
    </row>
    <row r="2792" spans="1:8">
      <c r="A2792" s="66">
        <v>625.87472887308672</v>
      </c>
      <c r="B2792" s="66">
        <v>334.56863640259701</v>
      </c>
      <c r="D2792" s="66">
        <v>131.39915567643925</v>
      </c>
      <c r="E2792" s="66">
        <v>337.62204186562201</v>
      </c>
      <c r="G2792" s="66">
        <v>677.75021654428781</v>
      </c>
      <c r="H2792" s="66">
        <v>333.18360706648502</v>
      </c>
    </row>
    <row r="2793" spans="1:8">
      <c r="A2793" s="66">
        <v>626.07472887306199</v>
      </c>
      <c r="B2793" s="66">
        <v>334.56763640259697</v>
      </c>
      <c r="D2793" s="66">
        <v>156.55145924671112</v>
      </c>
      <c r="E2793" s="66">
        <v>337.093402822153</v>
      </c>
      <c r="G2793" s="66">
        <v>685.61807708574747</v>
      </c>
      <c r="H2793" s="66">
        <v>340.12005416512102</v>
      </c>
    </row>
    <row r="2794" spans="1:8">
      <c r="A2794" s="66">
        <v>626.07472887306199</v>
      </c>
      <c r="B2794" s="66">
        <v>334.26763640259702</v>
      </c>
      <c r="D2794" s="66">
        <v>180.26844242964137</v>
      </c>
      <c r="E2794" s="66">
        <v>335.94970366330602</v>
      </c>
      <c r="G2794" s="66">
        <v>693.44410977012672</v>
      </c>
      <c r="H2794" s="66">
        <v>340.62858414898301</v>
      </c>
    </row>
    <row r="2795" spans="1:8">
      <c r="A2795" s="66">
        <v>626.11617454986163</v>
      </c>
      <c r="B2795" s="66">
        <v>334.27100000000002</v>
      </c>
      <c r="D2795" s="66">
        <v>182.43663640671113</v>
      </c>
      <c r="E2795" s="66">
        <v>336.93073911961801</v>
      </c>
      <c r="G2795" s="66">
        <v>693.44510977025413</v>
      </c>
      <c r="H2795" s="66">
        <v>342.92858414898302</v>
      </c>
    </row>
    <row r="2796" spans="1:8">
      <c r="A2796" s="66">
        <v>628.15472887094427</v>
      </c>
      <c r="B2796" s="66">
        <v>334.24763640259698</v>
      </c>
      <c r="D2796" s="66">
        <v>183.57662234515894</v>
      </c>
      <c r="E2796" s="66">
        <v>336.93815858895402</v>
      </c>
      <c r="G2796" s="66">
        <v>699.40455856520805</v>
      </c>
      <c r="H2796" s="66">
        <v>343.16736078717298</v>
      </c>
    </row>
    <row r="2797" spans="1:8">
      <c r="A2797" s="66">
        <v>628.20472887270751</v>
      </c>
      <c r="B2797" s="66">
        <v>333.98763640259699</v>
      </c>
      <c r="D2797" s="66">
        <v>186.49258204235358</v>
      </c>
      <c r="E2797" s="66">
        <v>334.94930086940599</v>
      </c>
      <c r="G2797" s="66">
        <v>699.40555855415391</v>
      </c>
      <c r="H2797" s="66">
        <v>341.43736078717302</v>
      </c>
    </row>
    <row r="2798" spans="1:8">
      <c r="A2798" s="66">
        <v>628.53472887222824</v>
      </c>
      <c r="B2798" s="66">
        <v>334.00763640259697</v>
      </c>
      <c r="D2798" s="66">
        <v>195.45766156004473</v>
      </c>
      <c r="E2798" s="66">
        <v>335.35000186926902</v>
      </c>
      <c r="G2798" s="66">
        <v>701.60526934066661</v>
      </c>
      <c r="H2798" s="66">
        <v>341.75419222258301</v>
      </c>
    </row>
    <row r="2799" spans="1:8">
      <c r="A2799" s="66">
        <v>639.32974554730333</v>
      </c>
      <c r="B2799" s="66">
        <v>334.336251294352</v>
      </c>
      <c r="D2799" s="66">
        <v>198.86088801952545</v>
      </c>
      <c r="E2799" s="66">
        <v>335.86022655549601</v>
      </c>
      <c r="G2799" s="66">
        <v>710.97192172318591</v>
      </c>
      <c r="H2799" s="66">
        <v>342.86285559175502</v>
      </c>
    </row>
    <row r="2800" spans="1:8">
      <c r="D2800" s="66">
        <v>220.76201278539548</v>
      </c>
      <c r="E2800" s="66">
        <v>335.243235479757</v>
      </c>
      <c r="G2800" s="66">
        <v>720.04125760266254</v>
      </c>
      <c r="H2800" s="66">
        <v>343.35297405577302</v>
      </c>
    </row>
    <row r="2801" spans="4:8">
      <c r="D2801" s="66">
        <v>242.65694344412614</v>
      </c>
      <c r="E2801" s="66">
        <v>334.51807439524401</v>
      </c>
      <c r="G2801" s="66">
        <v>720.88485255699243</v>
      </c>
      <c r="H2801" s="66">
        <v>343.31100358139702</v>
      </c>
    </row>
    <row r="2802" spans="4:8">
      <c r="D2802" s="66">
        <v>254.66395285443122</v>
      </c>
      <c r="E2802" s="66">
        <v>334.24268592068398</v>
      </c>
      <c r="G2802" s="66">
        <v>720.88585254605289</v>
      </c>
      <c r="H2802" s="66">
        <v>343.51100358139701</v>
      </c>
    </row>
    <row r="2803" spans="4:8">
      <c r="D2803" s="66">
        <v>269.77636732558966</v>
      </c>
      <c r="E2803" s="66">
        <v>334.79119014312403</v>
      </c>
      <c r="G2803" s="66">
        <v>733.4</v>
      </c>
      <c r="H2803" s="66">
        <v>344.48541801700998</v>
      </c>
    </row>
    <row r="2804" spans="4:8">
      <c r="D2804" s="66">
        <v>290.90252010624351</v>
      </c>
      <c r="E2804" s="66">
        <v>335.19371409571897</v>
      </c>
      <c r="G2804" s="66">
        <v>736.66923000846361</v>
      </c>
      <c r="H2804" s="66">
        <v>346.74949640693899</v>
      </c>
    </row>
    <row r="2805" spans="4:8">
      <c r="D2805" s="66">
        <v>313.33703388208653</v>
      </c>
      <c r="E2805" s="66">
        <v>334.65913853065001</v>
      </c>
      <c r="G2805" s="66">
        <v>737.50925642424897</v>
      </c>
      <c r="H2805" s="66">
        <v>346.77304830477402</v>
      </c>
    </row>
    <row r="2806" spans="4:8">
      <c r="D2806" s="66">
        <v>334.25664460427538</v>
      </c>
      <c r="E2806" s="66">
        <v>333.99894308655797</v>
      </c>
      <c r="G2806" s="66">
        <v>740.03736104520112</v>
      </c>
      <c r="H2806" s="66">
        <v>348.10919101021199</v>
      </c>
    </row>
    <row r="2807" spans="4:8">
      <c r="D2807" s="66">
        <v>338.82149014762047</v>
      </c>
      <c r="E2807" s="66">
        <v>331.99057012441699</v>
      </c>
      <c r="G2807" s="66">
        <v>740.13735244243151</v>
      </c>
      <c r="H2807" s="66">
        <v>348.10819101021201</v>
      </c>
    </row>
    <row r="2808" spans="4:8">
      <c r="D2808" s="66">
        <v>346.27011260832461</v>
      </c>
      <c r="E2808" s="66">
        <v>331.49296568908699</v>
      </c>
      <c r="G2808" s="66">
        <v>740.13835235588738</v>
      </c>
      <c r="H2808" s="66">
        <v>348.18819101021199</v>
      </c>
    </row>
    <row r="2809" spans="4:8">
      <c r="D2809" s="66">
        <v>351.35816272859927</v>
      </c>
      <c r="E2809" s="66">
        <v>331.63468053636097</v>
      </c>
      <c r="G2809" s="66">
        <v>740.33833515008541</v>
      </c>
      <c r="H2809" s="66">
        <v>348.18719101021202</v>
      </c>
    </row>
    <row r="2810" spans="4:8">
      <c r="D2810" s="66">
        <v>363.252781058511</v>
      </c>
      <c r="E2810" s="66">
        <v>332.64496610772397</v>
      </c>
      <c r="G2810" s="66">
        <v>740.33933506474023</v>
      </c>
      <c r="H2810" s="66">
        <v>348.41719101021198</v>
      </c>
    </row>
    <row r="2811" spans="4:8">
      <c r="D2811" s="66">
        <v>376.19452448035463</v>
      </c>
      <c r="E2811" s="66">
        <v>332.78084368874698</v>
      </c>
      <c r="G2811" s="66">
        <v>740.53931785762484</v>
      </c>
      <c r="H2811" s="66">
        <v>348.416191010212</v>
      </c>
    </row>
    <row r="2812" spans="4:8">
      <c r="D2812" s="66">
        <v>383.53173231718461</v>
      </c>
      <c r="E2812" s="66">
        <v>333.31746248091201</v>
      </c>
      <c r="G2812" s="66">
        <v>740.58931355639527</v>
      </c>
      <c r="H2812" s="66">
        <v>348.07619101021203</v>
      </c>
    </row>
    <row r="2813" spans="4:8">
      <c r="D2813" s="66">
        <v>402.11328683915832</v>
      </c>
      <c r="E2813" s="66">
        <v>333.54322987243501</v>
      </c>
      <c r="G2813" s="66">
        <v>742.65188932268074</v>
      </c>
      <c r="H2813" s="66">
        <v>347.995052236189</v>
      </c>
    </row>
    <row r="2814" spans="4:8">
      <c r="D2814" s="66">
        <v>427.09155254458727</v>
      </c>
      <c r="E2814" s="66">
        <v>333.37706750684902</v>
      </c>
      <c r="G2814" s="66">
        <v>742.65288932155647</v>
      </c>
      <c r="H2814" s="66">
        <v>347.82505223618898</v>
      </c>
    </row>
    <row r="2815" spans="4:8">
      <c r="D2815" s="66">
        <v>431.05226971239637</v>
      </c>
      <c r="E2815" s="66">
        <v>329.986091494454</v>
      </c>
      <c r="G2815" s="66">
        <v>755.39502115651396</v>
      </c>
      <c r="H2815" s="66">
        <v>348.32674636926998</v>
      </c>
    </row>
    <row r="2816" spans="4:8">
      <c r="D2816" s="66">
        <v>434.05226891114177</v>
      </c>
      <c r="E2816" s="66">
        <v>328.68609149445399</v>
      </c>
      <c r="G2816" s="66">
        <v>755.39602115699438</v>
      </c>
      <c r="H2816" s="66">
        <v>348.52674636926997</v>
      </c>
    </row>
    <row r="2817" spans="1:11">
      <c r="A2817" s="176" t="s">
        <v>246</v>
      </c>
      <c r="B2817" s="176"/>
      <c r="D2817" s="176" t="s">
        <v>425</v>
      </c>
      <c r="E2817" s="176"/>
      <c r="G2817" s="176" t="s">
        <v>64</v>
      </c>
      <c r="H2817" s="176"/>
      <c r="J2817" s="176" t="s">
        <v>426</v>
      </c>
      <c r="K2817" s="176"/>
    </row>
    <row r="2818" spans="1:11">
      <c r="A2818" s="64" t="s">
        <v>345</v>
      </c>
      <c r="B2818" s="64" t="s">
        <v>346</v>
      </c>
      <c r="D2818" s="64" t="s">
        <v>345</v>
      </c>
      <c r="E2818" s="64" t="s">
        <v>346</v>
      </c>
      <c r="G2818" s="64" t="s">
        <v>345</v>
      </c>
      <c r="H2818" s="64" t="s">
        <v>346</v>
      </c>
      <c r="J2818" s="64" t="s">
        <v>345</v>
      </c>
      <c r="K2818" s="64" t="s">
        <v>346</v>
      </c>
    </row>
    <row r="2819" spans="1:11">
      <c r="A2819" s="66">
        <v>-12.180908412600099</v>
      </c>
      <c r="B2819" s="66">
        <v>343.087151693556</v>
      </c>
      <c r="D2819" s="66">
        <v>612.1372743591354</v>
      </c>
      <c r="E2819" s="66">
        <v>337.14156353925</v>
      </c>
      <c r="G2819" s="66">
        <v>-5.9298962269536801</v>
      </c>
      <c r="H2819" s="66">
        <v>350.84867604390502</v>
      </c>
      <c r="J2819" s="66">
        <v>307.95877318718271</v>
      </c>
      <c r="K2819" s="66">
        <v>344.20963460186903</v>
      </c>
    </row>
    <row r="2820" spans="1:11">
      <c r="A2820" s="66">
        <v>-8.1946890050056549</v>
      </c>
      <c r="B2820" s="66">
        <v>343.15921771874298</v>
      </c>
      <c r="D2820" s="66">
        <v>629.02861478591717</v>
      </c>
      <c r="E2820" s="66">
        <v>337.30550464235102</v>
      </c>
      <c r="G2820" s="66">
        <v>0</v>
      </c>
      <c r="H2820" s="66">
        <v>350.85199999999998</v>
      </c>
      <c r="J2820" s="66">
        <v>322.8140749618787</v>
      </c>
      <c r="K2820" s="66">
        <v>344.60670249725598</v>
      </c>
    </row>
    <row r="2821" spans="1:11">
      <c r="A2821" s="66">
        <v>-2.4889613001080537</v>
      </c>
      <c r="B2821" s="66">
        <v>345.49118627858297</v>
      </c>
      <c r="D2821" s="66">
        <v>638.05278878409138</v>
      </c>
      <c r="E2821" s="66">
        <v>336.40437009890798</v>
      </c>
      <c r="G2821" s="66">
        <v>0.89942711002433939</v>
      </c>
      <c r="H2821" s="66">
        <v>350.32480729917899</v>
      </c>
      <c r="J2821" s="66">
        <v>346.46297252340992</v>
      </c>
      <c r="K2821" s="66">
        <v>343.79209150226097</v>
      </c>
    </row>
    <row r="2822" spans="1:11">
      <c r="A2822" s="66">
        <v>-1.5824563220653789</v>
      </c>
      <c r="B2822" s="66">
        <v>345.799388087811</v>
      </c>
      <c r="D2822" s="66">
        <v>642.89173040377648</v>
      </c>
      <c r="E2822" s="66">
        <v>336.24457114942999</v>
      </c>
      <c r="G2822" s="66">
        <v>1.6994271062349937</v>
      </c>
      <c r="H2822" s="66">
        <v>348.54480729917901</v>
      </c>
      <c r="J2822" s="66">
        <v>349.42804836187099</v>
      </c>
      <c r="K2822" s="66">
        <v>341.69636000300102</v>
      </c>
    </row>
    <row r="2823" spans="1:11">
      <c r="A2823" s="66">
        <v>0</v>
      </c>
      <c r="B2823" s="66">
        <v>346.113</v>
      </c>
      <c r="D2823" s="66">
        <v>647.99291073154302</v>
      </c>
      <c r="E2823" s="66">
        <v>336.38564176274201</v>
      </c>
      <c r="G2823" s="66">
        <v>2.1994271034884352</v>
      </c>
      <c r="H2823" s="66">
        <v>348.54580729917899</v>
      </c>
      <c r="J2823" s="66">
        <v>354.42804247417951</v>
      </c>
      <c r="K2823" s="66">
        <v>340.69636000300102</v>
      </c>
    </row>
    <row r="2824" spans="1:11">
      <c r="A2824" s="66">
        <v>0.58779767057164667</v>
      </c>
      <c r="B2824" s="66">
        <v>345.84057775172403</v>
      </c>
      <c r="D2824" s="66">
        <v>659.68861139412911</v>
      </c>
      <c r="E2824" s="66">
        <v>337.21648690075699</v>
      </c>
      <c r="G2824" s="66">
        <v>3.1994270981174018</v>
      </c>
      <c r="H2824" s="66">
        <v>345.64580729917901</v>
      </c>
      <c r="J2824" s="66">
        <v>359.42803658869138</v>
      </c>
      <c r="K2824" s="66">
        <v>340.19636000300102</v>
      </c>
    </row>
    <row r="2825" spans="1:11">
      <c r="A2825" s="66">
        <v>4.4625454315450863</v>
      </c>
      <c r="B2825" s="66">
        <v>343.48371589025601</v>
      </c>
      <c r="D2825" s="66">
        <v>664.82765456812388</v>
      </c>
      <c r="E2825" s="66">
        <v>337.04170664496797</v>
      </c>
      <c r="G2825" s="66">
        <v>24.119562178605772</v>
      </c>
      <c r="H2825" s="66">
        <v>346.13062573217599</v>
      </c>
      <c r="J2825" s="66">
        <v>364.42803070111398</v>
      </c>
      <c r="K2825" s="66">
        <v>340.69636000300102</v>
      </c>
    </row>
    <row r="2826" spans="1:11">
      <c r="A2826" s="66">
        <v>19.137060100196649</v>
      </c>
      <c r="B2826" s="66">
        <v>343.26698595831601</v>
      </c>
      <c r="D2826" s="66">
        <v>666.44341871413633</v>
      </c>
      <c r="E2826" s="66">
        <v>336.39223934165199</v>
      </c>
      <c r="G2826" s="66">
        <v>24.120562177132687</v>
      </c>
      <c r="H2826" s="66">
        <v>348.33062573217597</v>
      </c>
      <c r="J2826" s="66">
        <v>378.32585892778326</v>
      </c>
      <c r="K2826" s="66">
        <v>341.372297228967</v>
      </c>
    </row>
    <row r="2827" spans="1:11">
      <c r="A2827" s="66">
        <v>31.813538000131491</v>
      </c>
      <c r="B2827" s="66">
        <v>343.58672627448999</v>
      </c>
      <c r="D2827" s="66">
        <v>675.31173106458516</v>
      </c>
      <c r="E2827" s="66">
        <v>335.796274422446</v>
      </c>
      <c r="G2827" s="66">
        <v>24.920562178377217</v>
      </c>
      <c r="H2827" s="66">
        <v>348.33162573217601</v>
      </c>
      <c r="J2827" s="66">
        <v>383.19623291219153</v>
      </c>
      <c r="K2827" s="66">
        <v>341.76818985272598</v>
      </c>
    </row>
    <row r="2828" spans="1:11">
      <c r="A2828" s="66">
        <v>50.097026164982886</v>
      </c>
      <c r="B2828" s="66">
        <v>343.703291105056</v>
      </c>
      <c r="D2828" s="66">
        <v>679.3117223333976</v>
      </c>
      <c r="E2828" s="66">
        <v>336.39627442244603</v>
      </c>
      <c r="G2828" s="66">
        <v>25.456709262214623</v>
      </c>
      <c r="H2828" s="66">
        <v>347.54041804313101</v>
      </c>
      <c r="J2828" s="66">
        <v>401.79198496089504</v>
      </c>
      <c r="K2828" s="66">
        <v>342.871841418381</v>
      </c>
    </row>
    <row r="2829" spans="1:11">
      <c r="A2829" s="66">
        <v>72.889148796268074</v>
      </c>
      <c r="B2829" s="66">
        <v>343.82090150439097</v>
      </c>
      <c r="D2829" s="66">
        <v>680.88501496493961</v>
      </c>
      <c r="E2829" s="66">
        <v>336.76171259842198</v>
      </c>
      <c r="G2829" s="66">
        <v>44.597435290904052</v>
      </c>
      <c r="H2829" s="66">
        <v>347.417967935945</v>
      </c>
      <c r="J2829" s="66">
        <v>414.42765976664964</v>
      </c>
      <c r="K2829" s="66">
        <v>343.20255779181701</v>
      </c>
    </row>
    <row r="2830" spans="1:11">
      <c r="A2830" s="66">
        <v>90.676706790471457</v>
      </c>
      <c r="B2830" s="66">
        <v>343.33564086001599</v>
      </c>
      <c r="D2830" s="66">
        <v>686.05737847576722</v>
      </c>
      <c r="E2830" s="66">
        <v>337.02390706116302</v>
      </c>
      <c r="G2830" s="66">
        <v>46.798324455157271</v>
      </c>
      <c r="H2830" s="66">
        <v>346.77977002366401</v>
      </c>
      <c r="J2830" s="66">
        <v>431.61628155409431</v>
      </c>
      <c r="K2830" s="66">
        <v>342.81928465089101</v>
      </c>
    </row>
    <row r="2831" spans="1:11">
      <c r="A2831" s="66">
        <v>111.61989979077862</v>
      </c>
      <c r="B2831" s="66">
        <v>342.70681425457099</v>
      </c>
      <c r="D2831" s="66">
        <v>691.60942537566973</v>
      </c>
      <c r="E2831" s="66">
        <v>338.81101346994399</v>
      </c>
      <c r="G2831" s="66">
        <v>48.313913577591514</v>
      </c>
      <c r="H2831" s="66">
        <v>345.03289205527699</v>
      </c>
      <c r="J2831" s="66">
        <v>434.10651463395538</v>
      </c>
      <c r="K2831" s="66">
        <v>341.732373698564</v>
      </c>
    </row>
    <row r="2832" spans="1:11">
      <c r="A2832" s="66">
        <v>129.74998289883905</v>
      </c>
      <c r="B2832" s="66">
        <v>342.52273281514903</v>
      </c>
      <c r="D2832" s="66">
        <v>695.75542708087471</v>
      </c>
      <c r="E2832" s="66">
        <v>341.09298762205202</v>
      </c>
      <c r="G2832" s="66">
        <v>51.017348347918102</v>
      </c>
      <c r="H2832" s="66">
        <v>344.97445859024498</v>
      </c>
      <c r="J2832" s="66">
        <v>440.37594412061486</v>
      </c>
      <c r="K2832" s="66">
        <v>341.51242289009298</v>
      </c>
    </row>
    <row r="2833" spans="1:11">
      <c r="A2833" s="66">
        <v>151.39975233718221</v>
      </c>
      <c r="B2833" s="66">
        <v>342.29748682253</v>
      </c>
      <c r="D2833" s="66">
        <v>704.09529653059496</v>
      </c>
      <c r="E2833" s="66">
        <v>341.04663380215902</v>
      </c>
      <c r="G2833" s="66">
        <v>53.690944570029124</v>
      </c>
      <c r="H2833" s="66">
        <v>345.24463639155198</v>
      </c>
      <c r="J2833" s="66">
        <v>446.43252818547342</v>
      </c>
      <c r="K2833" s="66">
        <v>341.71619069730599</v>
      </c>
    </row>
    <row r="2834" spans="1:11">
      <c r="A2834" s="66">
        <v>154.10749279680124</v>
      </c>
      <c r="B2834" s="66">
        <v>338.68757696900502</v>
      </c>
      <c r="D2834" s="66">
        <v>721.12317481973878</v>
      </c>
      <c r="E2834" s="66">
        <v>340.67253037992703</v>
      </c>
      <c r="G2834" s="66">
        <v>55.534751603016886</v>
      </c>
      <c r="H2834" s="66">
        <v>346.56102581787701</v>
      </c>
      <c r="J2834" s="66">
        <v>449.60828613913526</v>
      </c>
      <c r="K2834" s="66">
        <v>342.58009531050902</v>
      </c>
    </row>
    <row r="2835" spans="1:11">
      <c r="A2835" s="66">
        <v>161.67800804765079</v>
      </c>
      <c r="B2835" s="66">
        <v>338.76458107293399</v>
      </c>
      <c r="D2835" s="66">
        <v>729.99151161725842</v>
      </c>
      <c r="E2835" s="66">
        <v>337.40401157820099</v>
      </c>
      <c r="G2835" s="66">
        <v>64.420573541694068</v>
      </c>
      <c r="H2835" s="66">
        <v>346.89742693030598</v>
      </c>
      <c r="J2835" s="66">
        <v>467.10810030443901</v>
      </c>
      <c r="K2835" s="66">
        <v>343.53718183686698</v>
      </c>
    </row>
    <row r="2836" spans="1:11">
      <c r="A2836" s="66">
        <v>163.43352775122267</v>
      </c>
      <c r="B2836" s="66">
        <v>338.11171950898398</v>
      </c>
      <c r="D2836" s="66">
        <v>733.68162011323614</v>
      </c>
      <c r="E2836" s="66">
        <v>337.40657463368001</v>
      </c>
      <c r="G2836" s="66">
        <v>69.057817913943268</v>
      </c>
      <c r="H2836" s="66">
        <v>348.57814846476901</v>
      </c>
      <c r="J2836" s="66">
        <v>474.56266057780471</v>
      </c>
      <c r="K2836" s="66">
        <v>344.96339856535002</v>
      </c>
    </row>
    <row r="2837" spans="1:11">
      <c r="A2837" s="66">
        <v>165.93352690375261</v>
      </c>
      <c r="B2837" s="66">
        <v>336.31171950898403</v>
      </c>
      <c r="D2837" s="66">
        <v>738.62595487473538</v>
      </c>
      <c r="E2837" s="66">
        <v>341.045323854</v>
      </c>
      <c r="G2837" s="66">
        <v>87.985753608049464</v>
      </c>
      <c r="H2837" s="66">
        <v>349.25621271819602</v>
      </c>
      <c r="J2837" s="66">
        <v>506.20856115930826</v>
      </c>
      <c r="K2837" s="66">
        <v>344.53636598237603</v>
      </c>
    </row>
    <row r="2838" spans="1:11">
      <c r="A2838" s="66">
        <v>170.93352520634468</v>
      </c>
      <c r="B2838" s="66">
        <v>336.11171950898398</v>
      </c>
      <c r="D2838" s="66">
        <v>767.20893073777245</v>
      </c>
      <c r="E2838" s="66">
        <v>341.48201887165101</v>
      </c>
      <c r="G2838" s="66">
        <v>97.530474066433499</v>
      </c>
      <c r="H2838" s="66">
        <v>349.57663992606302</v>
      </c>
      <c r="J2838" s="66">
        <v>532.18657101677286</v>
      </c>
      <c r="K2838" s="66">
        <v>343.26257076414998</v>
      </c>
    </row>
    <row r="2839" spans="1:11">
      <c r="A2839" s="66">
        <v>175.93352351044339</v>
      </c>
      <c r="B2839" s="66">
        <v>336.61171950898398</v>
      </c>
      <c r="D2839" s="66">
        <v>768.82383532950769</v>
      </c>
      <c r="E2839" s="66">
        <v>342.52465304011997</v>
      </c>
      <c r="G2839" s="66">
        <v>98.818450608326827</v>
      </c>
      <c r="H2839" s="66">
        <v>349.34671633916201</v>
      </c>
      <c r="J2839" s="66">
        <v>545.26523408328842</v>
      </c>
      <c r="K2839" s="66">
        <v>342.57188460440301</v>
      </c>
    </row>
    <row r="2840" spans="1:11">
      <c r="A2840" s="66">
        <v>198.05287519208835</v>
      </c>
      <c r="B2840" s="66">
        <v>338.54421947739797</v>
      </c>
      <c r="D2840" s="66">
        <v>772.45597334505305</v>
      </c>
      <c r="E2840" s="66">
        <v>341.65969362335397</v>
      </c>
      <c r="G2840" s="66">
        <v>118.47732122342337</v>
      </c>
      <c r="H2840" s="66">
        <v>348.576536148635</v>
      </c>
      <c r="J2840" s="66">
        <v>561.37958675587186</v>
      </c>
      <c r="K2840" s="66">
        <v>342.39679569608199</v>
      </c>
    </row>
    <row r="2841" spans="1:11">
      <c r="A2841" s="66">
        <v>208.05287519518356</v>
      </c>
      <c r="B2841" s="66">
        <v>339.34421947739798</v>
      </c>
      <c r="D2841" s="66">
        <v>778.05968362533065</v>
      </c>
      <c r="E2841" s="66">
        <v>338.90282904475998</v>
      </c>
      <c r="G2841" s="66">
        <v>120.15005196459016</v>
      </c>
      <c r="H2841" s="66">
        <v>348.57521197592399</v>
      </c>
      <c r="J2841" s="66">
        <v>579.79264370010287</v>
      </c>
      <c r="K2841" s="66">
        <v>342.62080050539998</v>
      </c>
    </row>
    <row r="2842" spans="1:11">
      <c r="A2842" s="66">
        <v>237.39147526239822</v>
      </c>
      <c r="B2842" s="66">
        <v>339.15511656402902</v>
      </c>
      <c r="D2842" s="66">
        <v>793.20880522595894</v>
      </c>
      <c r="E2842" s="66">
        <v>338.22935226084701</v>
      </c>
      <c r="G2842" s="66">
        <v>126.83993087625993</v>
      </c>
      <c r="H2842" s="66">
        <v>343.90707765270099</v>
      </c>
      <c r="J2842" s="66">
        <v>586.15698000247801</v>
      </c>
      <c r="K2842" s="66">
        <v>344.43316004050502</v>
      </c>
    </row>
    <row r="2843" spans="1:11">
      <c r="A2843" s="66">
        <v>278.26672151376408</v>
      </c>
      <c r="B2843" s="66">
        <v>338.44991575242301</v>
      </c>
      <c r="D2843" s="66">
        <v>817.2455064504062</v>
      </c>
      <c r="E2843" s="66">
        <v>338.39861823567799</v>
      </c>
      <c r="G2843" s="66">
        <v>128.83992849006631</v>
      </c>
      <c r="H2843" s="66">
        <v>343.85707765270098</v>
      </c>
      <c r="J2843" s="66">
        <v>601.09893554950702</v>
      </c>
      <c r="K2843" s="66">
        <v>343.97527475139498</v>
      </c>
    </row>
    <row r="2844" spans="1:11">
      <c r="A2844" s="66">
        <v>279.96128375393823</v>
      </c>
      <c r="B2844" s="66">
        <v>337.93117086935501</v>
      </c>
      <c r="D2844" s="66">
        <v>840.14516189440951</v>
      </c>
      <c r="E2844" s="66">
        <v>338.26010110751997</v>
      </c>
      <c r="G2844" s="66">
        <v>130.36169154773464</v>
      </c>
      <c r="H2844" s="66">
        <v>345.26834071892</v>
      </c>
      <c r="J2844" s="66">
        <v>604.06311555412992</v>
      </c>
      <c r="K2844" s="66">
        <v>344.83200863161898</v>
      </c>
    </row>
    <row r="2845" spans="1:11">
      <c r="A2845" s="66">
        <v>284.00983293971859</v>
      </c>
      <c r="B2845" s="66">
        <v>337.78398323206898</v>
      </c>
      <c r="D2845" s="66">
        <v>860.38594840699602</v>
      </c>
      <c r="E2845" s="66">
        <v>338.47323859349399</v>
      </c>
      <c r="G2845" s="66">
        <v>134.79276910851996</v>
      </c>
      <c r="H2845" s="66">
        <v>345.633029953603</v>
      </c>
      <c r="J2845" s="66">
        <v>622.72477780150336</v>
      </c>
      <c r="K2845" s="66">
        <v>345.06921874900701</v>
      </c>
    </row>
    <row r="2846" spans="1:11">
      <c r="A2846" s="66">
        <v>287.8438072972009</v>
      </c>
      <c r="B2846" s="66">
        <v>339.28061201814899</v>
      </c>
      <c r="D2846" s="66">
        <v>871.08643626974504</v>
      </c>
      <c r="E2846" s="66">
        <v>345.106588524833</v>
      </c>
      <c r="G2846" s="66">
        <v>136.85169514110314</v>
      </c>
      <c r="H2846" s="66">
        <v>346.31804540222498</v>
      </c>
      <c r="J2846" s="66">
        <v>645.35454516518666</v>
      </c>
      <c r="K2846" s="66">
        <v>345.44107311989097</v>
      </c>
    </row>
    <row r="2847" spans="1:11">
      <c r="A2847" s="66">
        <v>307.80625850911264</v>
      </c>
      <c r="B2847" s="66">
        <v>339.65190303353802</v>
      </c>
      <c r="D2847" s="66">
        <v>873.84822242320774</v>
      </c>
      <c r="E2847" s="66">
        <v>345.92765586349901</v>
      </c>
      <c r="G2847" s="66">
        <v>139.16319270740283</v>
      </c>
      <c r="H2847" s="66">
        <v>346.19848297519002</v>
      </c>
      <c r="J2847" s="66">
        <v>646.89887538017172</v>
      </c>
      <c r="K2847" s="66">
        <v>344.20413522508801</v>
      </c>
    </row>
    <row r="2848" spans="1:11">
      <c r="A2848" s="66">
        <v>338.52861507921239</v>
      </c>
      <c r="B2848" s="66">
        <v>340.20259715444001</v>
      </c>
      <c r="D2848" s="66">
        <v>882.81824495689477</v>
      </c>
      <c r="E2848" s="66">
        <v>355.96966654819101</v>
      </c>
      <c r="G2848" s="66">
        <v>140.1237760687502</v>
      </c>
      <c r="H2848" s="66">
        <v>345.325753414762</v>
      </c>
      <c r="J2848" s="66">
        <v>650.01074856386401</v>
      </c>
      <c r="K2848" s="66">
        <v>344.21202563225302</v>
      </c>
    </row>
    <row r="2849" spans="1:11">
      <c r="A2849" s="66">
        <v>394.06536881094308</v>
      </c>
      <c r="B2849" s="66">
        <v>339.26320834642303</v>
      </c>
      <c r="D2849" s="66">
        <v>896.51945970251734</v>
      </c>
      <c r="E2849" s="66">
        <v>356.37868540257301</v>
      </c>
      <c r="G2849" s="66">
        <v>166.15589695022283</v>
      </c>
      <c r="H2849" s="66">
        <v>344.622177364072</v>
      </c>
      <c r="J2849" s="66">
        <v>652.69606568627478</v>
      </c>
      <c r="K2849" s="66">
        <v>345.81997625113303</v>
      </c>
    </row>
    <row r="2850" spans="1:11">
      <c r="A2850" s="66">
        <v>441.50198317904403</v>
      </c>
      <c r="B2850" s="66">
        <v>338.51578681272002</v>
      </c>
      <c r="D2850" s="66">
        <v>899.05963798935954</v>
      </c>
      <c r="E2850" s="66">
        <v>356.38357104628602</v>
      </c>
      <c r="G2850" s="66">
        <v>194.0757509970685</v>
      </c>
      <c r="H2850" s="66">
        <v>344.79650494312301</v>
      </c>
      <c r="J2850" s="66">
        <v>653.92681835143958</v>
      </c>
      <c r="K2850" s="66">
        <v>345.81682007822502</v>
      </c>
    </row>
    <row r="2851" spans="1:11">
      <c r="A2851" s="66">
        <v>445.64306824554984</v>
      </c>
      <c r="B2851" s="66">
        <v>337.29191749051802</v>
      </c>
      <c r="D2851" s="66">
        <v>903.09839922965193</v>
      </c>
      <c r="E2851" s="66">
        <v>356.551824642155</v>
      </c>
      <c r="G2851" s="66">
        <v>224.86510870517617</v>
      </c>
      <c r="H2851" s="66">
        <v>345.03197811776403</v>
      </c>
      <c r="J2851" s="66">
        <v>657.87202053958197</v>
      </c>
      <c r="K2851" s="66">
        <v>347.35788996632698</v>
      </c>
    </row>
    <row r="2852" spans="1:11">
      <c r="A2852" s="66">
        <v>508.95783441891945</v>
      </c>
      <c r="B2852" s="66">
        <v>336.43072225532302</v>
      </c>
      <c r="D2852" s="66">
        <v>903.09939922733054</v>
      </c>
      <c r="E2852" s="66">
        <v>356.90182464215502</v>
      </c>
      <c r="G2852" s="66">
        <v>237.11561987642398</v>
      </c>
      <c r="H2852" s="66">
        <v>345.06504489039799</v>
      </c>
      <c r="J2852" s="66">
        <v>668.2765798213876</v>
      </c>
      <c r="K2852" s="66">
        <v>347.34343207692802</v>
      </c>
    </row>
    <row r="2853" spans="1:11">
      <c r="A2853" s="66">
        <v>514.9762914900881</v>
      </c>
      <c r="B2853" s="66">
        <v>338.873649863916</v>
      </c>
      <c r="D2853" s="66">
        <v>905.14939922799556</v>
      </c>
      <c r="E2853" s="66">
        <v>356.902824642155</v>
      </c>
      <c r="G2853" s="66">
        <v>237.27548760197394</v>
      </c>
      <c r="H2853" s="66">
        <v>345.07740594104303</v>
      </c>
      <c r="J2853" s="66">
        <v>669.27657770990083</v>
      </c>
      <c r="K2853" s="66">
        <v>346.84343207692802</v>
      </c>
    </row>
    <row r="2854" spans="1:11">
      <c r="A2854" s="66">
        <v>526.00429099678615</v>
      </c>
      <c r="B2854" s="66">
        <v>338.63129426806898</v>
      </c>
      <c r="D2854" s="66">
        <v>905.1503992264237</v>
      </c>
      <c r="E2854" s="66">
        <v>356.55282464215497</v>
      </c>
      <c r="G2854" s="66">
        <v>247.54332629831333</v>
      </c>
      <c r="H2854" s="66">
        <v>345.32548240759201</v>
      </c>
      <c r="J2854" s="66">
        <v>683.73885104361011</v>
      </c>
      <c r="K2854" s="66">
        <v>346.84748272820798</v>
      </c>
    </row>
    <row r="2855" spans="1:11">
      <c r="A2855" s="66">
        <v>530.08863186249312</v>
      </c>
      <c r="B2855" s="66">
        <v>336.32263100695701</v>
      </c>
      <c r="D2855" s="66">
        <v>907.15839922700241</v>
      </c>
      <c r="E2855" s="66">
        <v>356.53182464215502</v>
      </c>
      <c r="G2855" s="66">
        <v>248.69717750448132</v>
      </c>
      <c r="H2855" s="66">
        <v>343.80471240737501</v>
      </c>
      <c r="J2855" s="66">
        <v>708.20383886439618</v>
      </c>
      <c r="K2855" s="66">
        <v>347.10726875631798</v>
      </c>
    </row>
    <row r="2856" spans="1:11">
      <c r="A2856" s="66">
        <v>545.06979440478574</v>
      </c>
      <c r="B2856" s="66">
        <v>336.390066484893</v>
      </c>
      <c r="D2856" s="66">
        <v>911.60820963811966</v>
      </c>
      <c r="E2856" s="66">
        <v>357.06400000000002</v>
      </c>
      <c r="G2856" s="66">
        <v>252.59490755835293</v>
      </c>
      <c r="H2856" s="66">
        <v>343.97428459201302</v>
      </c>
      <c r="J2856" s="66">
        <v>713.08318950872865</v>
      </c>
      <c r="K2856" s="66">
        <v>344.38264220843701</v>
      </c>
    </row>
    <row r="2857" spans="1:11">
      <c r="A2857" s="66">
        <v>564.29172524611886</v>
      </c>
      <c r="B2857" s="66">
        <v>336.543383000456</v>
      </c>
      <c r="D2857" s="66">
        <v>924.0781611655334</v>
      </c>
      <c r="E2857" s="66">
        <v>356.53814831262298</v>
      </c>
      <c r="G2857" s="66">
        <v>258.86969901835175</v>
      </c>
      <c r="H2857" s="66">
        <v>344.97922052067997</v>
      </c>
      <c r="J2857" s="66">
        <v>715.08303523138386</v>
      </c>
      <c r="K2857" s="66">
        <v>343.88264220843701</v>
      </c>
    </row>
    <row r="2858" spans="1:11">
      <c r="A2858" s="66">
        <v>567.70896595227578</v>
      </c>
      <c r="B2858" s="66">
        <v>339.04556945231201</v>
      </c>
      <c r="G2858" s="66">
        <v>274.50956021459672</v>
      </c>
      <c r="H2858" s="66">
        <v>345.104782503911</v>
      </c>
      <c r="J2858" s="66">
        <v>717.08288095365231</v>
      </c>
      <c r="K2858" s="66">
        <v>344.38264220843701</v>
      </c>
    </row>
    <row r="2859" spans="1:11">
      <c r="A2859" s="66">
        <v>583.63741415902132</v>
      </c>
      <c r="B2859" s="66">
        <v>339.34901389867099</v>
      </c>
      <c r="G2859" s="66">
        <v>294.313425179104</v>
      </c>
      <c r="H2859" s="66">
        <v>343.280534512082</v>
      </c>
      <c r="J2859" s="66">
        <v>717.8828192429994</v>
      </c>
      <c r="K2859" s="66">
        <v>345.38264220843701</v>
      </c>
    </row>
    <row r="2860" spans="1:11">
      <c r="A2860" s="66">
        <v>606.66225882191009</v>
      </c>
      <c r="B2860" s="66">
        <v>338.02349973898498</v>
      </c>
      <c r="G2860" s="66">
        <v>303.29037435113412</v>
      </c>
      <c r="H2860" s="66">
        <v>342.99859867911999</v>
      </c>
      <c r="J2860" s="66">
        <v>746.00463879755171</v>
      </c>
      <c r="K2860" s="66">
        <v>346.50757570588701</v>
      </c>
    </row>
    <row r="2861" spans="1:11">
      <c r="A2861" s="176" t="s">
        <v>426</v>
      </c>
      <c r="B2861" s="176"/>
      <c r="D2861" s="176" t="s">
        <v>247</v>
      </c>
      <c r="E2861" s="176"/>
      <c r="G2861" s="176" t="s">
        <v>427</v>
      </c>
      <c r="H2861" s="176"/>
      <c r="J2861" s="176" t="s">
        <v>427</v>
      </c>
      <c r="K2861" s="176"/>
    </row>
    <row r="2862" spans="1:11">
      <c r="A2862" s="64" t="s">
        <v>345</v>
      </c>
      <c r="B2862" s="64" t="s">
        <v>346</v>
      </c>
      <c r="D2862" s="64" t="s">
        <v>345</v>
      </c>
      <c r="E2862" s="64" t="s">
        <v>346</v>
      </c>
      <c r="G2862" s="64" t="s">
        <v>345</v>
      </c>
      <c r="H2862" s="64" t="s">
        <v>346</v>
      </c>
      <c r="J2862" s="64" t="s">
        <v>345</v>
      </c>
      <c r="K2862" s="64" t="s">
        <v>346</v>
      </c>
    </row>
    <row r="2863" spans="1:11">
      <c r="A2863" s="66">
        <v>761.00462113759295</v>
      </c>
      <c r="B2863" s="66">
        <v>346.40757570588698</v>
      </c>
      <c r="D2863" s="66">
        <v>-8.8428904298830151</v>
      </c>
      <c r="E2863" s="66">
        <v>400.95394724217402</v>
      </c>
      <c r="G2863" s="66">
        <v>634.20237950040871</v>
      </c>
      <c r="H2863" s="66">
        <v>347.119861722059</v>
      </c>
      <c r="J2863" s="66">
        <v>1056.9583326822969</v>
      </c>
      <c r="K2863" s="66">
        <v>353.35059079375799</v>
      </c>
    </row>
    <row r="2864" spans="1:11">
      <c r="A2864" s="66">
        <v>779.98673348851185</v>
      </c>
      <c r="B2864" s="66">
        <v>347.48600738453598</v>
      </c>
      <c r="D2864" s="66">
        <v>0</v>
      </c>
      <c r="E2864" s="66">
        <v>400.98500000000001</v>
      </c>
      <c r="G2864" s="66">
        <v>663.4487459345371</v>
      </c>
      <c r="H2864" s="66">
        <v>348.02049780124901</v>
      </c>
      <c r="J2864" s="66">
        <v>1057.2380418797381</v>
      </c>
      <c r="K2864" s="66">
        <v>351.61870111084198</v>
      </c>
    </row>
    <row r="2865" spans="1:11">
      <c r="A2865" s="66">
        <v>780.32710601724193</v>
      </c>
      <c r="B2865" s="66">
        <v>348.68046085382599</v>
      </c>
      <c r="D2865" s="66">
        <v>0.16564563101761373</v>
      </c>
      <c r="E2865" s="66">
        <v>400.76765851860898</v>
      </c>
      <c r="G2865" s="66">
        <v>688.37299612976369</v>
      </c>
      <c r="H2865" s="66">
        <v>347.84554289820102</v>
      </c>
      <c r="J2865" s="66">
        <v>1064.9941261375855</v>
      </c>
      <c r="K2865" s="66">
        <v>351.59422375210198</v>
      </c>
    </row>
    <row r="2866" spans="1:11">
      <c r="A2866" s="66">
        <v>824.96709009253107</v>
      </c>
      <c r="B2866" s="66">
        <v>349.27596042732102</v>
      </c>
      <c r="D2866" s="66">
        <v>1.9451584401532382</v>
      </c>
      <c r="E2866" s="66">
        <v>400.62410775078899</v>
      </c>
      <c r="G2866" s="66">
        <v>693.6258375866023</v>
      </c>
      <c r="H2866" s="66">
        <v>346.66051954011999</v>
      </c>
      <c r="J2866" s="66">
        <v>1064.9951261398514</v>
      </c>
      <c r="K2866" s="66">
        <v>352.99422375210202</v>
      </c>
    </row>
    <row r="2867" spans="1:11">
      <c r="A2867" s="66">
        <v>827.78145574985081</v>
      </c>
      <c r="B2867" s="66">
        <v>350.01588675835598</v>
      </c>
      <c r="D2867" s="66">
        <v>25.316001211817944</v>
      </c>
      <c r="E2867" s="66">
        <v>369.50037564315397</v>
      </c>
      <c r="G2867" s="66">
        <v>712.47037117396019</v>
      </c>
      <c r="H2867" s="66">
        <v>346.36100445935699</v>
      </c>
      <c r="J2867" s="66">
        <v>1066.6751261094782</v>
      </c>
      <c r="K2867" s="66">
        <v>352.99322375210198</v>
      </c>
    </row>
    <row r="2868" spans="1:11">
      <c r="A2868" s="66">
        <v>831.11532420826165</v>
      </c>
      <c r="B2868" s="66">
        <v>349.82969614969699</v>
      </c>
      <c r="D2868" s="66">
        <v>30.311642856989682</v>
      </c>
      <c r="E2868" s="66">
        <v>369.40037564315401</v>
      </c>
      <c r="G2868" s="66">
        <v>732.30662436836008</v>
      </c>
      <c r="H2868" s="66">
        <v>346.38938339691401</v>
      </c>
      <c r="J2868" s="66">
        <v>1066.6761261070631</v>
      </c>
      <c r="K2868" s="66">
        <v>352.79322375210199</v>
      </c>
    </row>
    <row r="2869" spans="1:11">
      <c r="A2869" s="66">
        <v>831.46606031417889</v>
      </c>
      <c r="B2869" s="66">
        <v>347.86861255112098</v>
      </c>
      <c r="D2869" s="66">
        <v>38.304669485593962</v>
      </c>
      <c r="E2869" s="66">
        <v>357.40037564315401</v>
      </c>
      <c r="G2869" s="66">
        <v>744.16903121003998</v>
      </c>
      <c r="H2869" s="66">
        <v>346.82974875268297</v>
      </c>
      <c r="J2869" s="66">
        <v>1085.4515243368796</v>
      </c>
      <c r="K2869" s="66">
        <v>352.67718080500998</v>
      </c>
    </row>
    <row r="2870" spans="1:11">
      <c r="A2870" s="66">
        <v>835.84417637793399</v>
      </c>
      <c r="B2870" s="66">
        <v>348.01015281088098</v>
      </c>
      <c r="D2870" s="66">
        <v>46.540643881976578</v>
      </c>
      <c r="E2870" s="66">
        <v>356.058984806571</v>
      </c>
      <c r="G2870" s="66">
        <v>748.36357167255881</v>
      </c>
      <c r="H2870" s="66">
        <v>347.47241112828101</v>
      </c>
      <c r="J2870" s="66">
        <v>1085.4525243363369</v>
      </c>
      <c r="K2870" s="66">
        <v>353.16718080500999</v>
      </c>
    </row>
    <row r="2871" spans="1:11">
      <c r="A2871" s="66">
        <v>835.84517637695365</v>
      </c>
      <c r="B2871" s="66">
        <v>349.84015281088102</v>
      </c>
      <c r="D2871" s="66">
        <v>50.045662598920487</v>
      </c>
      <c r="E2871" s="66">
        <v>355.14133073944402</v>
      </c>
      <c r="G2871" s="66">
        <v>752.33683727991047</v>
      </c>
      <c r="H2871" s="66">
        <v>351.19273222186598</v>
      </c>
      <c r="J2871" s="66">
        <v>1085.6825243278608</v>
      </c>
      <c r="K2871" s="66">
        <v>353.16618080501001</v>
      </c>
    </row>
    <row r="2872" spans="1:11">
      <c r="A2872" s="66">
        <v>838.55011564117751</v>
      </c>
      <c r="B2872" s="66">
        <v>349.987217286685</v>
      </c>
      <c r="D2872" s="66">
        <v>79.385500206622353</v>
      </c>
      <c r="E2872" s="66">
        <v>355.13446543031398</v>
      </c>
      <c r="G2872" s="66">
        <v>770.43674088469083</v>
      </c>
      <c r="H2872" s="66">
        <v>350.63904427090199</v>
      </c>
      <c r="J2872" s="66">
        <v>1085.6835243271605</v>
      </c>
      <c r="K2872" s="66">
        <v>352.76618080500998</v>
      </c>
    </row>
    <row r="2873" spans="1:11">
      <c r="A2873" s="66">
        <v>838.55111563902017</v>
      </c>
      <c r="B2873" s="66">
        <v>350.45721728668502</v>
      </c>
      <c r="D2873" s="66">
        <v>80.784912464141783</v>
      </c>
      <c r="E2873" s="66">
        <v>352.599019880029</v>
      </c>
      <c r="G2873" s="66">
        <v>773.54706784710595</v>
      </c>
      <c r="H2873" s="66">
        <v>351.44238411676798</v>
      </c>
      <c r="J2873" s="66">
        <v>1086.1135243142676</v>
      </c>
      <c r="K2873" s="66">
        <v>352.76518080501</v>
      </c>
    </row>
    <row r="2874" spans="1:11">
      <c r="A2874" s="66">
        <v>838.67111559270609</v>
      </c>
      <c r="B2874" s="66">
        <v>350.45621728668499</v>
      </c>
      <c r="D2874" s="66">
        <v>90.244618385334704</v>
      </c>
      <c r="E2874" s="66">
        <v>352.80303316144301</v>
      </c>
      <c r="G2874" s="66">
        <v>787.7585795982618</v>
      </c>
      <c r="H2874" s="66">
        <v>351.56038281325101</v>
      </c>
      <c r="J2874" s="66">
        <v>1086.1145243135229</v>
      </c>
      <c r="K2874" s="66">
        <v>353.66518080500998</v>
      </c>
    </row>
    <row r="2875" spans="1:11">
      <c r="A2875" s="66">
        <v>838.67211559163218</v>
      </c>
      <c r="B2875" s="66">
        <v>348.87621728668501</v>
      </c>
      <c r="D2875" s="66">
        <v>97.484937087424441</v>
      </c>
      <c r="E2875" s="66">
        <v>356.12918082910198</v>
      </c>
      <c r="G2875" s="66">
        <v>791.33487624679617</v>
      </c>
      <c r="H2875" s="66">
        <v>352.15694507360001</v>
      </c>
      <c r="J2875" s="66">
        <v>1086.5145242989142</v>
      </c>
      <c r="K2875" s="66">
        <v>353.58518080501</v>
      </c>
    </row>
    <row r="2876" spans="1:11">
      <c r="A2876" s="66">
        <v>911.73428909924291</v>
      </c>
      <c r="B2876" s="66">
        <v>349.47572663597299</v>
      </c>
      <c r="D2876" s="66">
        <v>99.58120459699191</v>
      </c>
      <c r="E2876" s="66">
        <v>356.17590625826898</v>
      </c>
      <c r="G2876" s="66">
        <v>799.56669887052635</v>
      </c>
      <c r="H2876" s="66">
        <v>352.09442508213402</v>
      </c>
      <c r="J2876" s="66">
        <v>1114.9455265868737</v>
      </c>
      <c r="K2876" s="66">
        <v>353.23730598908799</v>
      </c>
    </row>
    <row r="2877" spans="1:11">
      <c r="A2877" s="66">
        <v>911.89854845123398</v>
      </c>
      <c r="B2877" s="66">
        <v>349.68338467004202</v>
      </c>
      <c r="D2877" s="66">
        <v>102.92524936655731</v>
      </c>
      <c r="E2877" s="66">
        <v>355.01081507109802</v>
      </c>
      <c r="G2877" s="66">
        <v>799.61885422393607</v>
      </c>
      <c r="H2877" s="66">
        <v>352.09486541517703</v>
      </c>
      <c r="J2877" s="66">
        <v>1115.3808721227958</v>
      </c>
      <c r="K2877" s="66">
        <v>353.02414423701401</v>
      </c>
    </row>
    <row r="2878" spans="1:11">
      <c r="A2878" s="66">
        <v>927.1006779852753</v>
      </c>
      <c r="B2878" s="66">
        <v>349.30805971427799</v>
      </c>
      <c r="D2878" s="66">
        <v>117.89993695656784</v>
      </c>
      <c r="E2878" s="66">
        <v>354.10146415236301</v>
      </c>
      <c r="G2878" s="66">
        <v>828.04005346483757</v>
      </c>
      <c r="H2878" s="66">
        <v>351.813399437925</v>
      </c>
      <c r="J2878" s="66">
        <v>1151.90713258253</v>
      </c>
      <c r="K2878" s="66">
        <v>353.00057563558698</v>
      </c>
    </row>
    <row r="2879" spans="1:11">
      <c r="A2879" s="66">
        <v>927.25514487872283</v>
      </c>
      <c r="B2879" s="66">
        <v>350.481055954395</v>
      </c>
      <c r="D2879" s="66">
        <v>130.64953399502002</v>
      </c>
      <c r="E2879" s="66">
        <v>354.21029995822698</v>
      </c>
      <c r="G2879" s="66">
        <v>829.47276972450857</v>
      </c>
      <c r="H2879" s="66">
        <v>350.92242364083302</v>
      </c>
      <c r="J2879" s="66">
        <v>1151.9081325708678</v>
      </c>
      <c r="K2879" s="66">
        <v>353.24057563558699</v>
      </c>
    </row>
    <row r="2880" spans="1:11">
      <c r="A2880" s="66">
        <v>938.11819584554939</v>
      </c>
      <c r="B2880" s="66">
        <v>350.90285033667999</v>
      </c>
      <c r="D2880" s="66">
        <v>147.95254608760538</v>
      </c>
      <c r="E2880" s="66">
        <v>353.73176155422402</v>
      </c>
      <c r="G2880" s="66">
        <v>842.30702715884729</v>
      </c>
      <c r="H2880" s="66">
        <v>350.44751691953797</v>
      </c>
      <c r="J2880" s="66">
        <v>1152.4581261353524</v>
      </c>
      <c r="K2880" s="66">
        <v>353.23957563558702</v>
      </c>
    </row>
    <row r="2881" spans="1:11">
      <c r="A2881" s="66">
        <v>938.119195845852</v>
      </c>
      <c r="B2881" s="66">
        <v>357.63</v>
      </c>
      <c r="D2881" s="66">
        <v>150.10810160718404</v>
      </c>
      <c r="E2881" s="66">
        <v>352.87766142094102</v>
      </c>
      <c r="G2881" s="66">
        <v>842.30802715723712</v>
      </c>
      <c r="H2881" s="66">
        <v>349.74751691953799</v>
      </c>
      <c r="J2881" s="66">
        <v>1152.4591261247838</v>
      </c>
      <c r="K2881" s="66">
        <v>352.439575635587</v>
      </c>
    </row>
    <row r="2882" spans="1:11">
      <c r="A2882" s="66">
        <v>938.23919570667226</v>
      </c>
      <c r="B2882" s="66">
        <v>357.60185033668</v>
      </c>
      <c r="D2882" s="66">
        <v>166.07780032506577</v>
      </c>
      <c r="E2882" s="66">
        <v>352.97556405198702</v>
      </c>
      <c r="G2882" s="66">
        <v>844.60802661297521</v>
      </c>
      <c r="H2882" s="66">
        <v>349.74651691953801</v>
      </c>
      <c r="J2882" s="66">
        <v>1153.1591179314078</v>
      </c>
      <c r="K2882" s="66">
        <v>352.43857563558697</v>
      </c>
    </row>
    <row r="2883" spans="1:11">
      <c r="A2883" s="66">
        <v>938.24019570589144</v>
      </c>
      <c r="B2883" s="66">
        <v>356.71185033668002</v>
      </c>
      <c r="D2883" s="66">
        <v>174.9871965299161</v>
      </c>
      <c r="E2883" s="66">
        <v>354.76092505364602</v>
      </c>
      <c r="G2883" s="66">
        <v>844.60902661646594</v>
      </c>
      <c r="H2883" s="66">
        <v>350.54651691953802</v>
      </c>
      <c r="J2883" s="66">
        <v>1153.1601179203226</v>
      </c>
      <c r="K2883" s="66">
        <v>353.23857563558698</v>
      </c>
    </row>
    <row r="2884" spans="1:11">
      <c r="A2884" s="66">
        <v>944.46882925328555</v>
      </c>
      <c r="B2884" s="66">
        <v>356.93058066927802</v>
      </c>
      <c r="D2884" s="66">
        <v>203.98403686851532</v>
      </c>
      <c r="E2884" s="66">
        <v>355.15856985413598</v>
      </c>
      <c r="G2884" s="66">
        <v>845.02902651492366</v>
      </c>
      <c r="H2884" s="66">
        <v>350.54551691953799</v>
      </c>
      <c r="J2884" s="66">
        <v>1153.3401158147169</v>
      </c>
      <c r="K2884" s="66">
        <v>353.23757563558701</v>
      </c>
    </row>
    <row r="2885" spans="1:11">
      <c r="A2885" s="66">
        <v>946.63133342019648</v>
      </c>
      <c r="B2885" s="66">
        <v>357.9</v>
      </c>
      <c r="D2885" s="66">
        <v>254.12486749917667</v>
      </c>
      <c r="E2885" s="66">
        <v>355.36864734038801</v>
      </c>
      <c r="G2885" s="66">
        <v>853.77873652059691</v>
      </c>
      <c r="H2885" s="66">
        <v>351.15289407963797</v>
      </c>
      <c r="J2885" s="66">
        <v>1153.6401123041835</v>
      </c>
      <c r="K2885" s="66">
        <v>353.88757563558698</v>
      </c>
    </row>
    <row r="2886" spans="1:11">
      <c r="A2886" s="66">
        <v>947.33367505872513</v>
      </c>
      <c r="B2886" s="66">
        <v>357.80728088561898</v>
      </c>
      <c r="D2886" s="66">
        <v>287.76564810580408</v>
      </c>
      <c r="E2886" s="66">
        <v>355.45247969226102</v>
      </c>
      <c r="G2886" s="66">
        <v>857.85746541803155</v>
      </c>
      <c r="H2886" s="66">
        <v>353.34789445524399</v>
      </c>
      <c r="J2886" s="66">
        <v>1159.142568947779</v>
      </c>
      <c r="K2886" s="66">
        <v>354.86611115430702</v>
      </c>
    </row>
    <row r="2887" spans="1:11">
      <c r="A2887" s="66">
        <v>947.33467505774468</v>
      </c>
      <c r="B2887" s="66">
        <v>358.66728088561899</v>
      </c>
      <c r="D2887" s="66">
        <v>325.77670563498936</v>
      </c>
      <c r="E2887" s="66">
        <v>354.933863109416</v>
      </c>
      <c r="G2887" s="66">
        <v>869.16365946377323</v>
      </c>
      <c r="H2887" s="66">
        <v>353.320866649724</v>
      </c>
      <c r="J2887" s="66">
        <v>1170.0730235617759</v>
      </c>
      <c r="K2887" s="66">
        <v>361.331942107386</v>
      </c>
    </row>
    <row r="2888" spans="1:11">
      <c r="A2888" s="66">
        <v>950.09856863436664</v>
      </c>
      <c r="B2888" s="66">
        <v>358.81900000000002</v>
      </c>
      <c r="D2888" s="66">
        <v>338.45312867193149</v>
      </c>
      <c r="E2888" s="66">
        <v>348.61285960157397</v>
      </c>
      <c r="G2888" s="66">
        <v>869.31358042165812</v>
      </c>
      <c r="H2888" s="66">
        <v>353.984476263011</v>
      </c>
      <c r="J2888" s="66">
        <v>1171.0730235618935</v>
      </c>
      <c r="K2888" s="66">
        <v>364.831942107386</v>
      </c>
    </row>
    <row r="2889" spans="1:11">
      <c r="A2889" s="66">
        <v>954.94374294768943</v>
      </c>
      <c r="B2889" s="66">
        <v>359.67695563800902</v>
      </c>
      <c r="D2889" s="66">
        <v>372.82589481016657</v>
      </c>
      <c r="E2889" s="66">
        <v>347.32602174580597</v>
      </c>
      <c r="G2889" s="66">
        <v>897.45652356419771</v>
      </c>
      <c r="H2889" s="66">
        <v>353.99436172764098</v>
      </c>
      <c r="J2889" s="66">
        <v>1171.4730235625241</v>
      </c>
      <c r="K2889" s="66">
        <v>364.85194210738598</v>
      </c>
    </row>
    <row r="2890" spans="1:11">
      <c r="D2890" s="66">
        <v>376.10796602212167</v>
      </c>
      <c r="E2890" s="66">
        <v>346.80528091292098</v>
      </c>
      <c r="G2890" s="66">
        <v>917.61583914894698</v>
      </c>
      <c r="H2890" s="66">
        <v>353.95908524840303</v>
      </c>
      <c r="J2890" s="66">
        <v>1171.4740235593747</v>
      </c>
      <c r="K2890" s="66">
        <v>364.73194210738598</v>
      </c>
    </row>
    <row r="2891" spans="1:11">
      <c r="D2891" s="66">
        <v>397.2234510840546</v>
      </c>
      <c r="E2891" s="66">
        <v>344.97750578585197</v>
      </c>
      <c r="G2891" s="66">
        <v>922.26121044907507</v>
      </c>
      <c r="H2891" s="66">
        <v>353.45565539412098</v>
      </c>
      <c r="J2891" s="66">
        <v>1171.7239186428831</v>
      </c>
      <c r="K2891" s="66">
        <v>364.72699999999998</v>
      </c>
    </row>
    <row r="2892" spans="1:11">
      <c r="D2892" s="66">
        <v>401.22345104032507</v>
      </c>
      <c r="E2892" s="66">
        <v>344.47750578585197</v>
      </c>
      <c r="G2892" s="66">
        <v>943.23654699022268</v>
      </c>
      <c r="H2892" s="66">
        <v>353.36027334018098</v>
      </c>
      <c r="J2892" s="66">
        <v>1177.5233134816729</v>
      </c>
      <c r="K2892" s="66">
        <v>365.24240240725999</v>
      </c>
    </row>
    <row r="2893" spans="1:11">
      <c r="D2893" s="66">
        <v>405.22345099659549</v>
      </c>
      <c r="E2893" s="66">
        <v>344.97750578585197</v>
      </c>
      <c r="G2893" s="66">
        <v>943.23754696710807</v>
      </c>
      <c r="H2893" s="66">
        <v>353.56027334018103</v>
      </c>
      <c r="J2893" s="66">
        <v>1178.5106605617329</v>
      </c>
      <c r="K2893" s="66">
        <v>368.39773577256199</v>
      </c>
    </row>
    <row r="2894" spans="1:11">
      <c r="D2894" s="66">
        <v>408.22345096404354</v>
      </c>
      <c r="E2894" s="66">
        <v>346.77750578585199</v>
      </c>
      <c r="G2894" s="66">
        <v>943.38754393320346</v>
      </c>
      <c r="H2894" s="66">
        <v>353.55927334018099</v>
      </c>
      <c r="J2894" s="66">
        <v>1181.5106605594865</v>
      </c>
      <c r="K2894" s="66">
        <v>368.49773577256201</v>
      </c>
    </row>
    <row r="2895" spans="1:11">
      <c r="D2895" s="66">
        <v>411.38748994056505</v>
      </c>
      <c r="E2895" s="66">
        <v>348.60229539517297</v>
      </c>
      <c r="G2895" s="66">
        <v>943.38854391347456</v>
      </c>
      <c r="H2895" s="66">
        <v>353.19927334018098</v>
      </c>
    </row>
    <row r="2896" spans="1:11">
      <c r="D2896" s="66">
        <v>448.8949883797705</v>
      </c>
      <c r="E2896" s="66">
        <v>348.64378044015399</v>
      </c>
      <c r="G2896" s="66">
        <v>944.03853076930125</v>
      </c>
      <c r="H2896" s="66">
        <v>353.198273340181</v>
      </c>
    </row>
    <row r="2897" spans="1:11">
      <c r="D2897" s="66">
        <v>488.02663410340216</v>
      </c>
      <c r="E2897" s="66">
        <v>350.39671376018401</v>
      </c>
      <c r="G2897" s="66">
        <v>944.03953074638844</v>
      </c>
      <c r="H2897" s="66">
        <v>353.39827334018099</v>
      </c>
    </row>
    <row r="2898" spans="1:11">
      <c r="D2898" s="66">
        <v>524.21281996042649</v>
      </c>
      <c r="E2898" s="66">
        <v>350.47642689224801</v>
      </c>
      <c r="G2898" s="66">
        <v>944.57012696614379</v>
      </c>
      <c r="H2898" s="66">
        <v>353.39488286614198</v>
      </c>
    </row>
    <row r="2899" spans="1:11">
      <c r="D2899" s="66">
        <v>560.8191707676408</v>
      </c>
      <c r="E2899" s="66">
        <v>350.150113948973</v>
      </c>
      <c r="G2899" s="66">
        <v>1035.0454612264537</v>
      </c>
      <c r="H2899" s="66">
        <v>353.59314918519198</v>
      </c>
    </row>
    <row r="2900" spans="1:11">
      <c r="D2900" s="66">
        <v>582.67316126302399</v>
      </c>
      <c r="E2900" s="66">
        <v>349.03644051405303</v>
      </c>
      <c r="G2900" s="66">
        <v>1035.2697942364734</v>
      </c>
      <c r="H2900" s="66">
        <v>353.17267811223002</v>
      </c>
    </row>
    <row r="2901" spans="1:11">
      <c r="D2901" s="66">
        <v>617.16029805786354</v>
      </c>
      <c r="E2901" s="66">
        <v>348.862649703317</v>
      </c>
      <c r="G2901" s="66">
        <v>1043.1051106985205</v>
      </c>
      <c r="H2901" s="66">
        <v>353.19001596872198</v>
      </c>
    </row>
    <row r="2902" spans="1:11">
      <c r="D2902" s="66">
        <v>617.95390161763498</v>
      </c>
      <c r="E2902" s="66">
        <v>346.96650464504802</v>
      </c>
      <c r="G2902" s="66">
        <v>1043.1427007832106</v>
      </c>
      <c r="H2902" s="66">
        <v>352.20427726154702</v>
      </c>
    </row>
    <row r="2903" spans="1:11">
      <c r="D2903" s="66">
        <v>627.08601763338766</v>
      </c>
      <c r="E2903" s="66">
        <v>345.68485343710199</v>
      </c>
      <c r="G2903" s="66">
        <v>1056.5173326920522</v>
      </c>
      <c r="H2903" s="66">
        <v>352.45159079375799</v>
      </c>
    </row>
    <row r="2904" spans="1:11">
      <c r="D2904" s="66">
        <v>632.08601749467607</v>
      </c>
      <c r="E2904" s="66">
        <v>346.58485343710203</v>
      </c>
      <c r="G2904" s="66">
        <v>1056.518332693513</v>
      </c>
      <c r="H2904" s="66">
        <v>353.35159079375802</v>
      </c>
    </row>
    <row r="2905" spans="1:11">
      <c r="A2905" s="176" t="s">
        <v>248</v>
      </c>
      <c r="B2905" s="176"/>
      <c r="D2905" s="176" t="s">
        <v>428</v>
      </c>
      <c r="E2905" s="176"/>
      <c r="G2905" s="176" t="s">
        <v>428</v>
      </c>
      <c r="H2905" s="176"/>
      <c r="J2905" s="176" t="s">
        <v>249</v>
      </c>
      <c r="K2905" s="176"/>
    </row>
    <row r="2906" spans="1:11">
      <c r="A2906" s="64" t="s">
        <v>345</v>
      </c>
      <c r="B2906" s="64" t="s">
        <v>346</v>
      </c>
      <c r="D2906" s="64" t="s">
        <v>345</v>
      </c>
      <c r="E2906" s="64" t="s">
        <v>346</v>
      </c>
      <c r="G2906" s="64" t="s">
        <v>345</v>
      </c>
      <c r="H2906" s="64" t="s">
        <v>346</v>
      </c>
      <c r="J2906" s="64" t="s">
        <v>345</v>
      </c>
      <c r="K2906" s="64" t="s">
        <v>346</v>
      </c>
    </row>
    <row r="2907" spans="1:11">
      <c r="A2907" s="66">
        <v>-6.0099007298329683</v>
      </c>
      <c r="B2907" s="66">
        <v>411.38440636987002</v>
      </c>
      <c r="D2907" s="66">
        <v>623.75137261208647</v>
      </c>
      <c r="E2907" s="66">
        <v>357.45266624332203</v>
      </c>
      <c r="G2907" s="66">
        <v>1053.47873727194</v>
      </c>
      <c r="H2907" s="66">
        <v>376.25679436812902</v>
      </c>
      <c r="J2907" s="66">
        <v>-9.9999997697333125</v>
      </c>
      <c r="K2907" s="66">
        <v>456.20888568395901</v>
      </c>
    </row>
    <row r="2908" spans="1:11">
      <c r="A2908" s="66">
        <v>-5.9686718627342188</v>
      </c>
      <c r="B2908" s="66">
        <v>411.41294662797702</v>
      </c>
      <c r="D2908" s="66">
        <v>628.48707654038299</v>
      </c>
      <c r="E2908" s="66">
        <v>359.62222178728598</v>
      </c>
      <c r="G2908" s="66">
        <v>1053.47873727194</v>
      </c>
      <c r="H2908" s="66">
        <v>377.16500000000002</v>
      </c>
      <c r="J2908" s="66">
        <v>0</v>
      </c>
      <c r="K2908" s="66">
        <v>456.416</v>
      </c>
    </row>
    <row r="2909" spans="1:11">
      <c r="A2909" s="66">
        <v>-5.0527599508295191</v>
      </c>
      <c r="B2909" s="66">
        <v>410.37271326240801</v>
      </c>
      <c r="D2909" s="66">
        <v>639.35767392061007</v>
      </c>
      <c r="E2909" s="66">
        <v>359.46310649592698</v>
      </c>
      <c r="G2909" s="66">
        <v>1053.67873727194</v>
      </c>
      <c r="H2909" s="66">
        <v>377.16500000000002</v>
      </c>
      <c r="J2909" s="66">
        <v>0.24584393247794509</v>
      </c>
      <c r="K2909" s="66">
        <v>456.16440440097603</v>
      </c>
    </row>
    <row r="2910" spans="1:11">
      <c r="A2910" s="66">
        <v>0</v>
      </c>
      <c r="B2910" s="66">
        <v>410.16300000000001</v>
      </c>
      <c r="D2910" s="66">
        <v>639.76242839906843</v>
      </c>
      <c r="E2910" s="66">
        <v>359.47765161991902</v>
      </c>
      <c r="G2910" s="66">
        <v>1053.67873727194</v>
      </c>
      <c r="H2910" s="66">
        <v>376.82499999999999</v>
      </c>
      <c r="J2910" s="66">
        <v>4.5160856001279628</v>
      </c>
      <c r="K2910" s="66">
        <v>452.40523811156697</v>
      </c>
    </row>
    <row r="2911" spans="1:11">
      <c r="A2911" s="66">
        <v>1.1517174425712331</v>
      </c>
      <c r="B2911" s="66">
        <v>410.11001374275003</v>
      </c>
      <c r="D2911" s="66">
        <v>640.09470606289835</v>
      </c>
      <c r="E2911" s="66">
        <v>359.58034310157097</v>
      </c>
      <c r="G2911" s="66">
        <v>1053.9787372719445</v>
      </c>
      <c r="H2911" s="66">
        <v>376.82600000000002</v>
      </c>
      <c r="J2911" s="66">
        <v>37.138634718296942</v>
      </c>
      <c r="K2911" s="66">
        <v>429.08222757224598</v>
      </c>
    </row>
    <row r="2912" spans="1:11">
      <c r="A2912" s="66">
        <v>10.091948388320171</v>
      </c>
      <c r="B2912" s="66">
        <v>409.92520463652897</v>
      </c>
      <c r="D2912" s="66">
        <v>655.5823787344184</v>
      </c>
      <c r="E2912" s="66">
        <v>359.237986210315</v>
      </c>
      <c r="G2912" s="66">
        <v>1054.0995286328864</v>
      </c>
      <c r="H2912" s="66">
        <v>376.80792679304898</v>
      </c>
      <c r="J2912" s="66">
        <v>132.00859806573482</v>
      </c>
      <c r="K2912" s="66">
        <v>370.25073057095699</v>
      </c>
    </row>
    <row r="2913" spans="1:11">
      <c r="A2913" s="66">
        <v>19.180735160430668</v>
      </c>
      <c r="B2913" s="66">
        <v>409.84981040030698</v>
      </c>
      <c r="D2913" s="66">
        <v>655.73987636624622</v>
      </c>
      <c r="E2913" s="66">
        <v>359.30627677300902</v>
      </c>
      <c r="G2913" s="66">
        <v>1063.5420999368557</v>
      </c>
      <c r="H2913" s="66">
        <v>376.55065303120102</v>
      </c>
      <c r="J2913" s="66">
        <v>140.00850925214979</v>
      </c>
      <c r="K2913" s="66">
        <v>360.25073057095699</v>
      </c>
    </row>
    <row r="2914" spans="1:11">
      <c r="A2914" s="66">
        <v>19.181735162143916</v>
      </c>
      <c r="B2914" s="66">
        <v>408.64981040030699</v>
      </c>
      <c r="D2914" s="66">
        <v>658.07720738397234</v>
      </c>
      <c r="E2914" s="66">
        <v>360.64491172197302</v>
      </c>
      <c r="J2914" s="66">
        <v>150.00839823511046</v>
      </c>
      <c r="K2914" s="66">
        <v>359.75073057095699</v>
      </c>
    </row>
    <row r="2915" spans="1:11">
      <c r="A2915" s="66">
        <v>48.676036962084737</v>
      </c>
      <c r="B2915" s="66">
        <v>408.54637463991298</v>
      </c>
      <c r="D2915" s="66">
        <v>658.26187037172861</v>
      </c>
      <c r="E2915" s="66">
        <v>360.52454866239299</v>
      </c>
      <c r="J2915" s="66">
        <v>159.00829831988537</v>
      </c>
      <c r="K2915" s="66">
        <v>359.550730570957</v>
      </c>
    </row>
    <row r="2916" spans="1:11">
      <c r="A2916" s="66">
        <v>63.221482022855469</v>
      </c>
      <c r="B2916" s="66">
        <v>408.45730961672001</v>
      </c>
      <c r="D2916" s="66">
        <v>681.80536548937846</v>
      </c>
      <c r="E2916" s="66">
        <v>361.67198777058599</v>
      </c>
      <c r="J2916" s="66">
        <v>176.82771439203026</v>
      </c>
      <c r="K2916" s="66">
        <v>359.37238836651898</v>
      </c>
    </row>
    <row r="2917" spans="1:11">
      <c r="A2917" s="66">
        <v>67.221475795464031</v>
      </c>
      <c r="B2917" s="66">
        <v>402.45730961672001</v>
      </c>
      <c r="D2917" s="66">
        <v>681.91421738457484</v>
      </c>
      <c r="E2917" s="66">
        <v>361.70498147770002</v>
      </c>
      <c r="J2917" s="66">
        <v>181.4158386394364</v>
      </c>
      <c r="K2917" s="66">
        <v>358.875958477376</v>
      </c>
    </row>
    <row r="2918" spans="1:11">
      <c r="A2918" s="66">
        <v>105.34675719306526</v>
      </c>
      <c r="B2918" s="66">
        <v>358.27354551687699</v>
      </c>
      <c r="D2918" s="66">
        <v>749.01224205527649</v>
      </c>
      <c r="E2918" s="66">
        <v>361.31723750377398</v>
      </c>
      <c r="J2918" s="66">
        <v>198.69392012063938</v>
      </c>
      <c r="K2918" s="66">
        <v>358.11199095756803</v>
      </c>
    </row>
    <row r="2919" spans="1:11">
      <c r="A2919" s="66">
        <v>108.34675670232133</v>
      </c>
      <c r="B2919" s="66">
        <v>358.073545516877</v>
      </c>
      <c r="D2919" s="66">
        <v>753.14773605842242</v>
      </c>
      <c r="E2919" s="66">
        <v>360.69288186493799</v>
      </c>
      <c r="J2919" s="66">
        <v>204.69388592765296</v>
      </c>
      <c r="K2919" s="66">
        <v>358.61199095756803</v>
      </c>
    </row>
    <row r="2920" spans="1:11">
      <c r="A2920" s="66">
        <v>111.34675621141216</v>
      </c>
      <c r="B2920" s="66">
        <v>357.17354551687703</v>
      </c>
      <c r="D2920" s="66">
        <v>794.77919406378476</v>
      </c>
      <c r="E2920" s="66">
        <v>360.06540597473901</v>
      </c>
      <c r="J2920" s="66">
        <v>212.06144995531648</v>
      </c>
      <c r="K2920" s="66">
        <v>359.25407678375598</v>
      </c>
    </row>
    <row r="2921" spans="1:11">
      <c r="A2921" s="66">
        <v>119.34675490339448</v>
      </c>
      <c r="B2921" s="66">
        <v>357.47354551687698</v>
      </c>
      <c r="D2921" s="66">
        <v>804.52760755090981</v>
      </c>
      <c r="E2921" s="66">
        <v>359.37943542567501</v>
      </c>
      <c r="J2921" s="66">
        <v>221.06752914553093</v>
      </c>
      <c r="K2921" s="66">
        <v>361.28413811890698</v>
      </c>
    </row>
    <row r="2922" spans="1:11">
      <c r="A2922" s="66">
        <v>141.81014708885934</v>
      </c>
      <c r="B2922" s="66">
        <v>358.02919055186698</v>
      </c>
      <c r="D2922" s="66">
        <v>830.14446355678967</v>
      </c>
      <c r="E2922" s="66">
        <v>359.46217121210299</v>
      </c>
      <c r="J2922" s="66">
        <v>259.04441715504782</v>
      </c>
      <c r="K2922" s="66">
        <v>362.34973366070398</v>
      </c>
    </row>
    <row r="2923" spans="1:11">
      <c r="A2923" s="66">
        <v>154.93736382597814</v>
      </c>
      <c r="B2923" s="66">
        <v>358.29847277597202</v>
      </c>
      <c r="D2923" s="66">
        <v>831.6444635541036</v>
      </c>
      <c r="E2923" s="66">
        <v>361.96217121210299</v>
      </c>
      <c r="J2923" s="66">
        <v>287.33959304965151</v>
      </c>
      <c r="K2923" s="66">
        <v>361.92613596214397</v>
      </c>
    </row>
    <row r="2924" spans="1:11">
      <c r="A2924" s="66">
        <v>166.63148886864624</v>
      </c>
      <c r="B2924" s="66">
        <v>358.19951645219999</v>
      </c>
      <c r="D2924" s="66">
        <v>846.49536791220532</v>
      </c>
      <c r="E2924" s="66">
        <v>361.84589067223902</v>
      </c>
      <c r="J2924" s="66">
        <v>290.59291628040938</v>
      </c>
      <c r="K2924" s="66">
        <v>360.42176184239497</v>
      </c>
    </row>
    <row r="2925" spans="1:11">
      <c r="A2925" s="66">
        <v>193.48360569076328</v>
      </c>
      <c r="B2925" s="66">
        <v>357.22918524267902</v>
      </c>
      <c r="D2925" s="66">
        <v>846.49636790973614</v>
      </c>
      <c r="E2925" s="66">
        <v>362.59589067223902</v>
      </c>
      <c r="J2925" s="66">
        <v>314.47577022069265</v>
      </c>
      <c r="K2925" s="66">
        <v>360.85741218752901</v>
      </c>
    </row>
    <row r="2926" spans="1:11">
      <c r="A2926" s="66">
        <v>199.48360557684583</v>
      </c>
      <c r="B2926" s="66">
        <v>357.92918524267901</v>
      </c>
      <c r="D2926" s="66">
        <v>944.31293161108113</v>
      </c>
      <c r="E2926" s="66">
        <v>362.66121581340599</v>
      </c>
      <c r="J2926" s="66">
        <v>328.79719242441217</v>
      </c>
      <c r="K2926" s="66">
        <v>361.67237502476399</v>
      </c>
    </row>
    <row r="2927" spans="1:11">
      <c r="A2927" s="66">
        <v>236.43402264652732</v>
      </c>
      <c r="B2927" s="66">
        <v>358.396714762633</v>
      </c>
      <c r="D2927" s="66">
        <v>944.31393160825382</v>
      </c>
      <c r="E2927" s="66">
        <v>363.36121581340598</v>
      </c>
      <c r="J2927" s="66">
        <v>331.5346337007245</v>
      </c>
      <c r="K2927" s="66">
        <v>363.19399443799199</v>
      </c>
    </row>
    <row r="2928" spans="1:11">
      <c r="A2928" s="66">
        <v>269.27379034532441</v>
      </c>
      <c r="B2928" s="66">
        <v>358.14234654840402</v>
      </c>
      <c r="D2928" s="66">
        <v>958.8117287705536</v>
      </c>
      <c r="E2928" s="66">
        <v>364.19157233432702</v>
      </c>
      <c r="J2928" s="66">
        <v>336.17182095899744</v>
      </c>
      <c r="K2928" s="66">
        <v>362.96256196062598</v>
      </c>
    </row>
    <row r="2929" spans="1:11">
      <c r="A2929" s="66">
        <v>307.57973175092684</v>
      </c>
      <c r="B2929" s="66">
        <v>358.71226112150703</v>
      </c>
      <c r="D2929" s="66">
        <v>958.81272876956973</v>
      </c>
      <c r="E2929" s="66">
        <v>362.79157233432699</v>
      </c>
      <c r="J2929" s="66">
        <v>345.0007483987464</v>
      </c>
      <c r="K2929" s="66">
        <v>360.09744421416701</v>
      </c>
    </row>
    <row r="2930" spans="1:11">
      <c r="A2930" s="66">
        <v>359.46008412760244</v>
      </c>
      <c r="B2930" s="66">
        <v>359.18192954751402</v>
      </c>
      <c r="D2930" s="66">
        <v>963.70572020823897</v>
      </c>
      <c r="E2930" s="66">
        <v>362.53721963198399</v>
      </c>
      <c r="J2930" s="66">
        <v>367.42445596012624</v>
      </c>
      <c r="K2930" s="66">
        <v>360.13113973836897</v>
      </c>
    </row>
    <row r="2931" spans="1:11">
      <c r="A2931" s="66">
        <v>372.66916917072484</v>
      </c>
      <c r="B2931" s="66">
        <v>358.92603240766601</v>
      </c>
      <c r="D2931" s="66">
        <v>964.6507046443063</v>
      </c>
      <c r="E2931" s="66">
        <v>365.20897528434801</v>
      </c>
      <c r="J2931" s="66">
        <v>383.06150111251037</v>
      </c>
      <c r="K2931" s="66">
        <v>361.76239893762198</v>
      </c>
    </row>
    <row r="2932" spans="1:11">
      <c r="A2932" s="66">
        <v>383.13960526830664</v>
      </c>
      <c r="B2932" s="66">
        <v>356.95389571818498</v>
      </c>
      <c r="D2932" s="66">
        <v>965.18182066603504</v>
      </c>
      <c r="E2932" s="66">
        <v>365.237800236081</v>
      </c>
      <c r="J2932" s="66">
        <v>423.05326059438363</v>
      </c>
      <c r="K2932" s="66">
        <v>362.84428398973</v>
      </c>
    </row>
    <row r="2933" spans="1:11">
      <c r="A2933" s="66">
        <v>406.34311911246323</v>
      </c>
      <c r="B2933" s="66">
        <v>355.96499031705099</v>
      </c>
      <c r="D2933" s="66">
        <v>965.45382968589479</v>
      </c>
      <c r="E2933" s="66">
        <v>364.97773248594302</v>
      </c>
      <c r="J2933" s="66">
        <v>469.79214668342257</v>
      </c>
      <c r="K2933" s="66">
        <v>362.92186377023</v>
      </c>
    </row>
    <row r="2934" spans="1:11">
      <c r="A2934" s="66">
        <v>416.07389487437666</v>
      </c>
      <c r="B2934" s="66">
        <v>355.49709696665701</v>
      </c>
      <c r="D2934" s="66">
        <v>971.8107911666973</v>
      </c>
      <c r="E2934" s="66">
        <v>365.11963442587898</v>
      </c>
      <c r="J2934" s="66">
        <v>484.2492517575356</v>
      </c>
      <c r="K2934" s="66">
        <v>362.72579404514198</v>
      </c>
    </row>
    <row r="2935" spans="1:11">
      <c r="A2935" s="66">
        <v>428.18683100799763</v>
      </c>
      <c r="B2935" s="66">
        <v>355.97581169417901</v>
      </c>
      <c r="D2935" s="66">
        <v>977.59039677542637</v>
      </c>
      <c r="E2935" s="66">
        <v>365.77003123778002</v>
      </c>
      <c r="J2935" s="66">
        <v>491.51971723722289</v>
      </c>
      <c r="K2935" s="66">
        <v>364.6290135447</v>
      </c>
    </row>
    <row r="2936" spans="1:11">
      <c r="A2936" s="66">
        <v>436.8765496095458</v>
      </c>
      <c r="B2936" s="66">
        <v>359.12393586969398</v>
      </c>
      <c r="D2936" s="66">
        <v>1002.2527920093721</v>
      </c>
      <c r="E2936" s="66">
        <v>365.78537436527699</v>
      </c>
      <c r="J2936" s="66">
        <v>492.85243706835951</v>
      </c>
      <c r="K2936" s="66">
        <v>366.11922050752599</v>
      </c>
    </row>
    <row r="2937" spans="1:11">
      <c r="A2937" s="66">
        <v>442.93081259489009</v>
      </c>
      <c r="B2937" s="66">
        <v>358.96670111045802</v>
      </c>
      <c r="D2937" s="66">
        <v>1002.2537920083884</v>
      </c>
      <c r="E2937" s="66">
        <v>366.13537436527702</v>
      </c>
      <c r="J2937" s="66">
        <v>528.77286157000515</v>
      </c>
      <c r="K2937" s="66">
        <v>366.64697749342901</v>
      </c>
    </row>
    <row r="2938" spans="1:11">
      <c r="A2938" s="66">
        <v>449.90977441736692</v>
      </c>
      <c r="B2938" s="66">
        <v>355.05000232969797</v>
      </c>
      <c r="D2938" s="66">
        <v>1009.5470803082536</v>
      </c>
      <c r="E2938" s="66">
        <v>366.04770273682999</v>
      </c>
      <c r="J2938" s="66">
        <v>566.26895415500474</v>
      </c>
      <c r="K2938" s="66">
        <v>366.64671591938901</v>
      </c>
    </row>
    <row r="2939" spans="1:11">
      <c r="A2939" s="66">
        <v>473.4926937436806</v>
      </c>
      <c r="B2939" s="66">
        <v>355.12672898709098</v>
      </c>
      <c r="D2939" s="66">
        <v>1009.5480798958539</v>
      </c>
      <c r="E2939" s="66">
        <v>367.94770273683002</v>
      </c>
      <c r="J2939" s="66">
        <v>569.30166610970707</v>
      </c>
      <c r="K2939" s="66">
        <v>363.10347581552799</v>
      </c>
    </row>
    <row r="2940" spans="1:11">
      <c r="A2940" s="66">
        <v>484.10854158283388</v>
      </c>
      <c r="B2940" s="66">
        <v>357.99178290676502</v>
      </c>
      <c r="D2940" s="66">
        <v>1024.8015525139599</v>
      </c>
      <c r="E2940" s="66">
        <v>367.738108392269</v>
      </c>
      <c r="J2940" s="66">
        <v>612.32298233420795</v>
      </c>
      <c r="K2940" s="66">
        <v>363.80712343919902</v>
      </c>
    </row>
    <row r="2941" spans="1:11">
      <c r="A2941" s="66">
        <v>501.8108936134779</v>
      </c>
      <c r="B2941" s="66">
        <v>357.686550154023</v>
      </c>
      <c r="D2941" s="66">
        <v>1024.8025518895079</v>
      </c>
      <c r="E2941" s="66">
        <v>369.238108392269</v>
      </c>
      <c r="J2941" s="66">
        <v>645.83483400852924</v>
      </c>
      <c r="K2941" s="66">
        <v>364.58355031148199</v>
      </c>
    </row>
    <row r="2942" spans="1:11">
      <c r="A2942" s="66">
        <v>533.97400931464506</v>
      </c>
      <c r="B2942" s="66">
        <v>357.34009653964199</v>
      </c>
      <c r="D2942" s="66">
        <v>1025.8019286352835</v>
      </c>
      <c r="E2942" s="66">
        <v>369.23710839226902</v>
      </c>
      <c r="J2942" s="66">
        <v>693.44200764511925</v>
      </c>
      <c r="K2942" s="66">
        <v>365.36650035470001</v>
      </c>
    </row>
    <row r="2943" spans="1:11">
      <c r="A2943" s="66">
        <v>543.16416207533678</v>
      </c>
      <c r="B2943" s="66">
        <v>355.09771039366098</v>
      </c>
      <c r="D2943" s="66">
        <v>1025.802928014768</v>
      </c>
      <c r="E2943" s="66">
        <v>371.03710839226898</v>
      </c>
      <c r="J2943" s="66">
        <v>736.32104769771161</v>
      </c>
      <c r="K2943" s="66">
        <v>365.03570488205202</v>
      </c>
    </row>
    <row r="2944" spans="1:11">
      <c r="A2944" s="66">
        <v>549.47556517860676</v>
      </c>
      <c r="B2944" s="66">
        <v>354.50587800962398</v>
      </c>
      <c r="D2944" s="66">
        <v>1027.3019931319798</v>
      </c>
      <c r="E2944" s="66">
        <v>371.53710839226898</v>
      </c>
      <c r="J2944" s="66">
        <v>739.26665085130219</v>
      </c>
      <c r="K2944" s="66">
        <v>365.971424471023</v>
      </c>
    </row>
    <row r="2945" spans="1:11">
      <c r="A2945" s="66">
        <v>553.81287407215927</v>
      </c>
      <c r="B2945" s="66">
        <v>354.681293243531</v>
      </c>
      <c r="D2945" s="66">
        <v>1031.8346360020441</v>
      </c>
      <c r="E2945" s="66">
        <v>375.62373592701698</v>
      </c>
      <c r="J2945" s="66">
        <v>753.43591558319179</v>
      </c>
      <c r="K2945" s="66">
        <v>366.03641454689398</v>
      </c>
    </row>
    <row r="2946" spans="1:11">
      <c r="A2946" s="66">
        <v>591.49508593640792</v>
      </c>
      <c r="B2946" s="66">
        <v>355.54015184231002</v>
      </c>
      <c r="D2946" s="66">
        <v>1032.7835761412587</v>
      </c>
      <c r="E2946" s="66">
        <v>375.66952840664402</v>
      </c>
      <c r="J2946" s="66">
        <v>755.44191600984504</v>
      </c>
      <c r="K2946" s="66">
        <v>365.63034174200402</v>
      </c>
    </row>
    <row r="2947" spans="1:11">
      <c r="A2947" s="66">
        <v>620.10240038422035</v>
      </c>
      <c r="B2947" s="66">
        <v>356.12769573238501</v>
      </c>
      <c r="D2947" s="66">
        <v>1044.7740694647703</v>
      </c>
      <c r="E2947" s="66">
        <v>375.596374607462</v>
      </c>
      <c r="J2947" s="66">
        <v>759.43844238620636</v>
      </c>
      <c r="K2947" s="66">
        <v>365.448473145354</v>
      </c>
    </row>
    <row r="2948" spans="1:11">
      <c r="A2948" s="66">
        <v>622.21551265894402</v>
      </c>
      <c r="B2948" s="66">
        <v>357.56331544944601</v>
      </c>
      <c r="D2948" s="66">
        <v>1045.0256144678362</v>
      </c>
      <c r="E2948" s="66">
        <v>376.14501272758997</v>
      </c>
      <c r="J2948" s="66">
        <v>762.41174492667938</v>
      </c>
      <c r="K2948" s="66">
        <v>364.340765126365</v>
      </c>
    </row>
    <row r="2949" spans="1:11">
      <c r="A2949" s="176" t="s">
        <v>429</v>
      </c>
      <c r="B2949" s="176"/>
      <c r="D2949" s="176" t="s">
        <v>429</v>
      </c>
      <c r="E2949" s="176"/>
      <c r="G2949" s="176" t="s">
        <v>429</v>
      </c>
      <c r="H2949" s="176"/>
      <c r="J2949" s="176" t="s">
        <v>250</v>
      </c>
      <c r="K2949" s="176"/>
    </row>
    <row r="2950" spans="1:11">
      <c r="A2950" s="64" t="s">
        <v>345</v>
      </c>
      <c r="B2950" s="64" t="s">
        <v>346</v>
      </c>
      <c r="D2950" s="64" t="s">
        <v>345</v>
      </c>
      <c r="E2950" s="64" t="s">
        <v>346</v>
      </c>
      <c r="G2950" s="64" t="s">
        <v>345</v>
      </c>
      <c r="H2950" s="64" t="s">
        <v>346</v>
      </c>
      <c r="J2950" s="64" t="s">
        <v>345</v>
      </c>
      <c r="K2950" s="64" t="s">
        <v>346</v>
      </c>
    </row>
    <row r="2951" spans="1:11">
      <c r="A2951" s="66">
        <v>786.38388822338129</v>
      </c>
      <c r="B2951" s="66">
        <v>365.616648558892</v>
      </c>
      <c r="D2951" s="66">
        <v>1273.012662012052</v>
      </c>
      <c r="E2951" s="66">
        <v>385.319946802017</v>
      </c>
      <c r="G2951" s="66">
        <v>1630.174865043979</v>
      </c>
      <c r="H2951" s="66">
        <v>390.92035161753699</v>
      </c>
      <c r="J2951" s="66">
        <v>-5.6827781771936348</v>
      </c>
      <c r="K2951" s="66">
        <v>459.78405115401102</v>
      </c>
    </row>
    <row r="2952" spans="1:11">
      <c r="A2952" s="66">
        <v>789.38388822045886</v>
      </c>
      <c r="B2952" s="66">
        <v>367.81664855889198</v>
      </c>
      <c r="D2952" s="66">
        <v>1301.4268526242233</v>
      </c>
      <c r="E2952" s="66">
        <v>385.15162105463202</v>
      </c>
      <c r="G2952" s="66">
        <v>1642.0642203134555</v>
      </c>
      <c r="H2952" s="66">
        <v>391.30418047124499</v>
      </c>
      <c r="J2952" s="66">
        <v>-0.68446492395667102</v>
      </c>
      <c r="K2952" s="66">
        <v>459.77905115401097</v>
      </c>
    </row>
    <row r="2953" spans="1:11">
      <c r="A2953" s="66">
        <v>803.18017223270169</v>
      </c>
      <c r="B2953" s="66">
        <v>367.680801201831</v>
      </c>
      <c r="D2953" s="66">
        <v>1328.1104838896317</v>
      </c>
      <c r="E2953" s="66">
        <v>385.24141935044599</v>
      </c>
      <c r="J2953" s="66">
        <v>-0.68346526196431778</v>
      </c>
      <c r="K2953" s="66">
        <v>459.92905115401101</v>
      </c>
    </row>
    <row r="2954" spans="1:11">
      <c r="A2954" s="66">
        <v>803.33783092071633</v>
      </c>
      <c r="B2954" s="66">
        <v>367.46655122740401</v>
      </c>
      <c r="D2954" s="66">
        <v>1328.1114838172637</v>
      </c>
      <c r="E2954" s="66">
        <v>386.04141935044601</v>
      </c>
      <c r="J2954" s="66">
        <v>-0.53351586358318603</v>
      </c>
      <c r="K2954" s="66">
        <v>459.92805115401097</v>
      </c>
    </row>
    <row r="2955" spans="1:11">
      <c r="A2955" s="66">
        <v>821.38492184319546</v>
      </c>
      <c r="B2955" s="66">
        <v>366.82254210847702</v>
      </c>
      <c r="D2955" s="66">
        <v>1332.2774726632238</v>
      </c>
      <c r="E2955" s="66">
        <v>386.25452518983298</v>
      </c>
      <c r="J2955" s="66">
        <v>-0.53251620089275564</v>
      </c>
      <c r="K2955" s="66">
        <v>459.42805115401097</v>
      </c>
    </row>
    <row r="2956" spans="1:11">
      <c r="A2956" s="66">
        <v>821.42136498602588</v>
      </c>
      <c r="B2956" s="66">
        <v>366.34455055145901</v>
      </c>
      <c r="D2956" s="66">
        <v>1422.8893479923022</v>
      </c>
      <c r="E2956" s="66">
        <v>386.49600075022698</v>
      </c>
      <c r="J2956" s="66">
        <v>-3.2684875839564087E-2</v>
      </c>
      <c r="K2956" s="66">
        <v>459.42705115401202</v>
      </c>
    </row>
    <row r="2957" spans="1:11">
      <c r="A2957" s="66">
        <v>821.5789939142503</v>
      </c>
      <c r="B2957" s="66">
        <v>366.28620512520598</v>
      </c>
      <c r="D2957" s="66">
        <v>1422.8903478889708</v>
      </c>
      <c r="E2957" s="66">
        <v>386.99600075022698</v>
      </c>
      <c r="J2957" s="66">
        <v>-3.1685212800095217E-2</v>
      </c>
      <c r="K2957" s="66">
        <v>459.92705115401202</v>
      </c>
    </row>
    <row r="2958" spans="1:11">
      <c r="A2958" s="66">
        <v>821.59042607456422</v>
      </c>
      <c r="B2958" s="66">
        <v>366.11172880789002</v>
      </c>
      <c r="D2958" s="66">
        <v>1456.1929548801879</v>
      </c>
      <c r="E2958" s="66">
        <v>386.188301032087</v>
      </c>
      <c r="J2958" s="66">
        <v>0</v>
      </c>
      <c r="K2958" s="66">
        <v>459.952</v>
      </c>
    </row>
    <row r="2959" spans="1:11">
      <c r="A2959" s="66">
        <v>827.16979087750246</v>
      </c>
      <c r="B2959" s="66">
        <v>366.39177816375502</v>
      </c>
      <c r="D2959" s="66">
        <v>1496.5417803065116</v>
      </c>
      <c r="E2959" s="66">
        <v>386.37191218647598</v>
      </c>
      <c r="J2959" s="66">
        <v>2.8709372535434365</v>
      </c>
      <c r="K2959" s="66">
        <v>459.98700000000002</v>
      </c>
    </row>
    <row r="2960" spans="1:11">
      <c r="A2960" s="66">
        <v>832.28035607411095</v>
      </c>
      <c r="B2960" s="66">
        <v>368.52021601837799</v>
      </c>
      <c r="D2960" s="66">
        <v>1526.0454811433008</v>
      </c>
      <c r="E2960" s="66">
        <v>386.599110845528</v>
      </c>
      <c r="J2960" s="66">
        <v>3.4683680371825951</v>
      </c>
      <c r="K2960" s="66">
        <v>459.89059506840698</v>
      </c>
    </row>
    <row r="2961" spans="1:11">
      <c r="A2961" s="66">
        <v>870.33474109952499</v>
      </c>
      <c r="B2961" s="66">
        <v>368.67660507396198</v>
      </c>
      <c r="D2961" s="66">
        <v>1526.5454811342518</v>
      </c>
      <c r="E2961" s="66">
        <v>387.29911084552799</v>
      </c>
      <c r="J2961" s="66">
        <v>7.468368014015681</v>
      </c>
      <c r="K2961" s="66">
        <v>448.89059506840698</v>
      </c>
    </row>
    <row r="2962" spans="1:11">
      <c r="A2962" s="66">
        <v>909.53364592221396</v>
      </c>
      <c r="B2962" s="66">
        <v>369.15870613516699</v>
      </c>
      <c r="D2962" s="66">
        <v>1528.6735761774733</v>
      </c>
      <c r="E2962" s="66">
        <v>387.19444338720899</v>
      </c>
      <c r="J2962" s="66">
        <v>91.084895322649317</v>
      </c>
      <c r="K2962" s="66">
        <v>374.19222968755099</v>
      </c>
    </row>
    <row r="2963" spans="1:11">
      <c r="A2963" s="66">
        <v>924.70978535792335</v>
      </c>
      <c r="B2963" s="66">
        <v>368.65254820751301</v>
      </c>
      <c r="D2963" s="66">
        <v>1547.410095441229</v>
      </c>
      <c r="E2963" s="66">
        <v>387.79921730885798</v>
      </c>
      <c r="J2963" s="66">
        <v>98.08489531251945</v>
      </c>
      <c r="K2963" s="66">
        <v>364.29222968755101</v>
      </c>
    </row>
    <row r="2964" spans="1:11">
      <c r="A2964" s="66">
        <v>925.51365730014606</v>
      </c>
      <c r="B2964" s="66">
        <v>367.88748494509298</v>
      </c>
      <c r="D2964" s="66">
        <v>1547.8447835310508</v>
      </c>
      <c r="E2964" s="66">
        <v>388.16701570372601</v>
      </c>
      <c r="J2964" s="66">
        <v>116.08489528433716</v>
      </c>
      <c r="K2964" s="66">
        <v>364.19222968755099</v>
      </c>
    </row>
    <row r="2965" spans="1:11">
      <c r="A2965" s="66">
        <v>959.41079111927456</v>
      </c>
      <c r="B2965" s="66">
        <v>367.799803792055</v>
      </c>
      <c r="D2965" s="66">
        <v>1553.474448704595</v>
      </c>
      <c r="E2965" s="66">
        <v>388.27295531581098</v>
      </c>
      <c r="J2965" s="66">
        <v>127.89537946888598</v>
      </c>
      <c r="K2965" s="66">
        <v>363.97409043219102</v>
      </c>
    </row>
    <row r="2966" spans="1:11">
      <c r="A2966" s="66">
        <v>968.1053630055718</v>
      </c>
      <c r="B2966" s="66">
        <v>369.27154241141898</v>
      </c>
      <c r="D2966" s="66">
        <v>1553.4754487040632</v>
      </c>
      <c r="E2966" s="66">
        <v>388.492955315811</v>
      </c>
      <c r="J2966" s="66">
        <v>135.86043009272927</v>
      </c>
      <c r="K2966" s="66">
        <v>365.22952805666102</v>
      </c>
    </row>
    <row r="2967" spans="1:11">
      <c r="A2967" s="66">
        <v>991.91833584383846</v>
      </c>
      <c r="B2967" s="66">
        <v>369.60321896456497</v>
      </c>
      <c r="D2967" s="66">
        <v>1553.675448703644</v>
      </c>
      <c r="E2967" s="66">
        <v>388.49195531581103</v>
      </c>
      <c r="J2967" s="66">
        <v>157.95058534711072</v>
      </c>
      <c r="K2967" s="66">
        <v>365.51711261649098</v>
      </c>
    </row>
    <row r="2968" spans="1:11">
      <c r="A2968" s="66">
        <v>1018.291048906258</v>
      </c>
      <c r="B2968" s="66">
        <v>369.425509216411</v>
      </c>
      <c r="D2968" s="66">
        <v>1553.6764487031701</v>
      </c>
      <c r="E2968" s="66">
        <v>388.07195531581101</v>
      </c>
      <c r="J2968" s="66">
        <v>185.99007590659576</v>
      </c>
      <c r="K2968" s="66">
        <v>364.928931176736</v>
      </c>
    </row>
    <row r="2969" spans="1:11">
      <c r="A2969" s="66">
        <v>1018.7273558646378</v>
      </c>
      <c r="B2969" s="66">
        <v>368.38042633488197</v>
      </c>
      <c r="D2969" s="66">
        <v>1554.0964487002602</v>
      </c>
      <c r="E2969" s="66">
        <v>388.07095531581098</v>
      </c>
      <c r="J2969" s="66">
        <v>193.72601772565181</v>
      </c>
      <c r="K2969" s="66">
        <v>363.124449885481</v>
      </c>
    </row>
    <row r="2970" spans="1:11">
      <c r="A2970" s="66">
        <v>1032.2240489883159</v>
      </c>
      <c r="B2970" s="66">
        <v>368.41353952407002</v>
      </c>
      <c r="D2970" s="66">
        <v>1554.0974486997575</v>
      </c>
      <c r="E2970" s="66">
        <v>388.82095531581098</v>
      </c>
      <c r="J2970" s="66">
        <v>196.72601479448281</v>
      </c>
      <c r="K2970" s="66">
        <v>361.52444988548098</v>
      </c>
    </row>
    <row r="2971" spans="1:11">
      <c r="A2971" s="66">
        <v>1033.3677852465228</v>
      </c>
      <c r="B2971" s="66">
        <v>367.66171508312499</v>
      </c>
      <c r="D2971" s="66">
        <v>1554.2774486987091</v>
      </c>
      <c r="E2971" s="66">
        <v>388.819955315811</v>
      </c>
      <c r="J2971" s="66">
        <v>206.72600502665762</v>
      </c>
      <c r="K2971" s="66">
        <v>361.02444988548098</v>
      </c>
    </row>
    <row r="2972" spans="1:11">
      <c r="A2972" s="66">
        <v>1058.9044814456026</v>
      </c>
      <c r="B2972" s="66">
        <v>367.84362709510299</v>
      </c>
      <c r="D2972" s="66">
        <v>1554.2784486998935</v>
      </c>
      <c r="E2972" s="66">
        <v>388.53995531581103</v>
      </c>
      <c r="J2972" s="66">
        <v>240.50589773233858</v>
      </c>
      <c r="K2972" s="66">
        <v>362.60357730240997</v>
      </c>
    </row>
    <row r="2973" spans="1:11">
      <c r="A2973" s="66">
        <v>1060.002110802945</v>
      </c>
      <c r="B2973" s="66">
        <v>367.14562613145199</v>
      </c>
      <c r="D2973" s="66">
        <v>1567.0846542392262</v>
      </c>
      <c r="E2973" s="66">
        <v>388.968759199918</v>
      </c>
      <c r="J2973" s="66">
        <v>249.35702447234894</v>
      </c>
      <c r="K2973" s="66">
        <v>363.08568377087499</v>
      </c>
    </row>
    <row r="2974" spans="1:11">
      <c r="A2974" s="66">
        <v>1066.9985087568712</v>
      </c>
      <c r="B2974" s="66">
        <v>367.44693525486099</v>
      </c>
      <c r="D2974" s="66">
        <v>1567.0856542388428</v>
      </c>
      <c r="E2974" s="66">
        <v>389.26875919991801</v>
      </c>
      <c r="J2974" s="66">
        <v>266.06959317728013</v>
      </c>
      <c r="K2974" s="66">
        <v>364.0475586883</v>
      </c>
    </row>
    <row r="2975" spans="1:11">
      <c r="A2975" s="66">
        <v>1067.3487021517112</v>
      </c>
      <c r="B2975" s="66">
        <v>366.55973369213802</v>
      </c>
      <c r="D2975" s="66">
        <v>1568.5356542347024</v>
      </c>
      <c r="E2975" s="66">
        <v>389.26775919991798</v>
      </c>
      <c r="J2975" s="66">
        <v>282.58471300967653</v>
      </c>
      <c r="K2975" s="66">
        <v>364.10505242514603</v>
      </c>
    </row>
    <row r="2976" spans="1:11">
      <c r="A2976" s="66">
        <v>1070.8265605596466</v>
      </c>
      <c r="B2976" s="66">
        <v>366.71077399853601</v>
      </c>
      <c r="D2976" s="66">
        <v>1568.5366542342899</v>
      </c>
      <c r="E2976" s="66">
        <v>389.117759199918</v>
      </c>
      <c r="J2976" s="66">
        <v>284.55029831663586</v>
      </c>
      <c r="K2976" s="66">
        <v>365.48810536028202</v>
      </c>
    </row>
    <row r="2977" spans="1:11">
      <c r="A2977" s="66">
        <v>1072.1518717502745</v>
      </c>
      <c r="B2977" s="66">
        <v>367.61055356703002</v>
      </c>
      <c r="D2977" s="66">
        <v>1600.2553167466358</v>
      </c>
      <c r="E2977" s="66">
        <v>389.32478189062698</v>
      </c>
      <c r="J2977" s="66">
        <v>314.80741926548689</v>
      </c>
      <c r="K2977" s="66">
        <v>366.67708264065101</v>
      </c>
    </row>
    <row r="2978" spans="1:11">
      <c r="A2978" s="66">
        <v>1089.458947540149</v>
      </c>
      <c r="B2978" s="66">
        <v>379.99109700435099</v>
      </c>
      <c r="D2978" s="66">
        <v>1600.627716644005</v>
      </c>
      <c r="E2978" s="66">
        <v>389.69119378511601</v>
      </c>
      <c r="J2978" s="66">
        <v>340.07848498008633</v>
      </c>
      <c r="K2978" s="66">
        <v>365.793133122359</v>
      </c>
    </row>
    <row r="2979" spans="1:11">
      <c r="A2979" s="66">
        <v>1091.4292391939989</v>
      </c>
      <c r="B2979" s="66">
        <v>383.99109700435099</v>
      </c>
      <c r="D2979" s="66">
        <v>1608.3042218564228</v>
      </c>
      <c r="E2979" s="66">
        <v>389.94724569626698</v>
      </c>
      <c r="J2979" s="66">
        <v>378.38862425695214</v>
      </c>
      <c r="K2979" s="66">
        <v>366.81571009910101</v>
      </c>
    </row>
    <row r="2980" spans="1:11">
      <c r="A2980" s="66">
        <v>1091.9760044982795</v>
      </c>
      <c r="B2980" s="66">
        <v>384.457588068436</v>
      </c>
      <c r="D2980" s="66">
        <v>1609.9139453786934</v>
      </c>
      <c r="E2980" s="66">
        <v>390.573153285822</v>
      </c>
      <c r="J2980" s="66">
        <v>411.62634101917627</v>
      </c>
      <c r="K2980" s="66">
        <v>366.51961986255202</v>
      </c>
    </row>
    <row r="2981" spans="1:11">
      <c r="A2981" s="66">
        <v>1106.5929400626203</v>
      </c>
      <c r="B2981" s="66">
        <v>384.47084651473398</v>
      </c>
      <c r="D2981" s="66">
        <v>1615.2281031156303</v>
      </c>
      <c r="E2981" s="66">
        <v>390.89151571392603</v>
      </c>
      <c r="J2981" s="66">
        <v>414.68078908387213</v>
      </c>
      <c r="K2981" s="66">
        <v>366.152095331591</v>
      </c>
    </row>
    <row r="2982" spans="1:11">
      <c r="A2982" s="66">
        <v>1107.4755192702846</v>
      </c>
      <c r="B2982" s="66">
        <v>384.94748432153301</v>
      </c>
      <c r="D2982" s="66">
        <v>1616.0470534516221</v>
      </c>
      <c r="E2982" s="66">
        <v>391.41003918084601</v>
      </c>
      <c r="J2982" s="66">
        <v>417.45588714892233</v>
      </c>
      <c r="K2982" s="66">
        <v>364.41511707155001</v>
      </c>
    </row>
    <row r="2983" spans="1:11">
      <c r="A2983" s="66">
        <v>1126.6974393962871</v>
      </c>
      <c r="B2983" s="66">
        <v>385.369590917187</v>
      </c>
      <c r="D2983" s="66">
        <v>1627.0779111456434</v>
      </c>
      <c r="E2983" s="66">
        <v>391.14</v>
      </c>
      <c r="J2983" s="66">
        <v>422.45588272538453</v>
      </c>
      <c r="K2983" s="66">
        <v>363.61511707155</v>
      </c>
    </row>
    <row r="2984" spans="1:11">
      <c r="A2984" s="66">
        <v>1165.1173110133036</v>
      </c>
      <c r="B2984" s="66">
        <v>384.94620050781901</v>
      </c>
      <c r="D2984" s="66">
        <v>1627.2769111448999</v>
      </c>
      <c r="E2984" s="66">
        <v>391.46</v>
      </c>
      <c r="J2984" s="66">
        <v>434.05318710963098</v>
      </c>
      <c r="K2984" s="66">
        <v>364.52925319853802</v>
      </c>
    </row>
    <row r="2985" spans="1:11">
      <c r="A2985" s="66">
        <v>1199.2820572228929</v>
      </c>
      <c r="B2985" s="66">
        <v>385.28366332930801</v>
      </c>
      <c r="D2985" s="66">
        <v>1627.4769111449011</v>
      </c>
      <c r="E2985" s="66">
        <v>391.46</v>
      </c>
      <c r="J2985" s="66">
        <v>465.24792123889773</v>
      </c>
      <c r="K2985" s="66">
        <v>366.03980554015101</v>
      </c>
    </row>
    <row r="2986" spans="1:11">
      <c r="A2986" s="66">
        <v>1200.3418100642109</v>
      </c>
      <c r="B2986" s="66">
        <v>385.07224831616099</v>
      </c>
      <c r="D2986" s="66">
        <v>1627.4779111445434</v>
      </c>
      <c r="E2986" s="66">
        <v>391.14</v>
      </c>
      <c r="J2986" s="66">
        <v>477.95762719735558</v>
      </c>
      <c r="K2986" s="66">
        <v>366.21682529743998</v>
      </c>
    </row>
    <row r="2987" spans="1:11">
      <c r="A2987" s="66">
        <v>1217.6650750089423</v>
      </c>
      <c r="B2987" s="66">
        <v>385.18614034654303</v>
      </c>
      <c r="D2987" s="66">
        <v>1627.6759111449232</v>
      </c>
      <c r="E2987" s="66">
        <v>391.13</v>
      </c>
      <c r="J2987" s="66">
        <v>480.04323090732288</v>
      </c>
      <c r="K2987" s="66">
        <v>370.32209182161398</v>
      </c>
    </row>
    <row r="2988" spans="1:11">
      <c r="A2988" s="66">
        <v>1217.8478239531887</v>
      </c>
      <c r="B2988" s="66">
        <v>384.69615452102403</v>
      </c>
      <c r="D2988" s="66">
        <v>1627.6769111445979</v>
      </c>
      <c r="E2988" s="66">
        <v>391.46</v>
      </c>
      <c r="J2988" s="66">
        <v>514.46968270027094</v>
      </c>
      <c r="K2988" s="66">
        <v>369.64934841056998</v>
      </c>
    </row>
    <row r="2989" spans="1:11">
      <c r="A2989" s="66">
        <v>1228.8420761315608</v>
      </c>
      <c r="B2989" s="66">
        <v>384.82174261799997</v>
      </c>
      <c r="D2989" s="66">
        <v>1628.0749111440066</v>
      </c>
      <c r="E2989" s="66">
        <v>391.51</v>
      </c>
      <c r="J2989" s="66">
        <v>521.81592172797116</v>
      </c>
      <c r="K2989" s="66">
        <v>367.81036295736499</v>
      </c>
    </row>
    <row r="2990" spans="1:11">
      <c r="A2990" s="66">
        <v>1232.8057615577877</v>
      </c>
      <c r="B2990" s="66">
        <v>384.59662725972299</v>
      </c>
      <c r="D2990" s="66">
        <v>1628.0759111439393</v>
      </c>
      <c r="E2990" s="66">
        <v>391.13</v>
      </c>
      <c r="J2990" s="66">
        <v>543.48965334876061</v>
      </c>
      <c r="K2990" s="66">
        <v>367.989710119027</v>
      </c>
    </row>
    <row r="2991" spans="1:11">
      <c r="A2991" s="66">
        <v>1233.0427448710354</v>
      </c>
      <c r="B2991" s="66">
        <v>384.355660700138</v>
      </c>
      <c r="D2991" s="66">
        <v>1629.3249111365112</v>
      </c>
      <c r="E2991" s="66">
        <v>391.12</v>
      </c>
      <c r="J2991" s="66">
        <v>573.45998331516876</v>
      </c>
      <c r="K2991" s="66">
        <v>368.75912201871802</v>
      </c>
    </row>
    <row r="2992" spans="1:11">
      <c r="A2992" s="66">
        <v>1267.1517301499755</v>
      </c>
      <c r="B2992" s="66">
        <v>384.57700752430497</v>
      </c>
      <c r="D2992" s="66">
        <v>1629.9749111318997</v>
      </c>
      <c r="E2992" s="66">
        <v>391.12</v>
      </c>
      <c r="J2992" s="66">
        <v>581.62942136392769</v>
      </c>
      <c r="K2992" s="66">
        <v>369.20798096025601</v>
      </c>
    </row>
    <row r="2993" spans="1:11">
      <c r="A2993" s="176" t="s">
        <v>430</v>
      </c>
      <c r="B2993" s="176"/>
      <c r="D2993" s="176" t="s">
        <v>430</v>
      </c>
      <c r="E2993" s="176"/>
      <c r="G2993" s="176" t="s">
        <v>251</v>
      </c>
      <c r="H2993" s="176"/>
      <c r="J2993" s="176" t="s">
        <v>431</v>
      </c>
      <c r="K2993" s="176"/>
    </row>
    <row r="2994" spans="1:11">
      <c r="A2994" s="64" t="s">
        <v>345</v>
      </c>
      <c r="B2994" s="64" t="s">
        <v>346</v>
      </c>
      <c r="D2994" s="64" t="s">
        <v>345</v>
      </c>
      <c r="E2994" s="64" t="s">
        <v>346</v>
      </c>
      <c r="G2994" s="64" t="s">
        <v>345</v>
      </c>
      <c r="H2994" s="64" t="s">
        <v>346</v>
      </c>
      <c r="J2994" s="64" t="s">
        <v>345</v>
      </c>
      <c r="K2994" s="64" t="s">
        <v>346</v>
      </c>
    </row>
    <row r="2995" spans="1:11">
      <c r="A2995" s="66">
        <v>585.59584857826201</v>
      </c>
      <c r="B2995" s="66">
        <v>367.45185182552899</v>
      </c>
      <c r="D2995" s="66">
        <v>1095.6505737016389</v>
      </c>
      <c r="E2995" s="66">
        <v>379.38070908434901</v>
      </c>
      <c r="G2995" s="66">
        <v>-3.4025241400569883</v>
      </c>
      <c r="H2995" s="66">
        <v>462.19719178735602</v>
      </c>
      <c r="J2995" s="66">
        <v>632.66364867281618</v>
      </c>
      <c r="K2995" s="66">
        <v>372.46497320036502</v>
      </c>
    </row>
    <row r="2996" spans="1:11">
      <c r="A2996" s="66">
        <v>599.56283418091482</v>
      </c>
      <c r="B2996" s="66">
        <v>367.65737174271902</v>
      </c>
      <c r="D2996" s="66">
        <v>1098.4667669439248</v>
      </c>
      <c r="E2996" s="66">
        <v>379.77146065679699</v>
      </c>
      <c r="G2996" s="66">
        <v>0</v>
      </c>
      <c r="H2996" s="66">
        <v>462.23399999999998</v>
      </c>
      <c r="J2996" s="66">
        <v>635.86970162029274</v>
      </c>
      <c r="K2996" s="66">
        <v>371.33255020831302</v>
      </c>
    </row>
    <row r="2997" spans="1:11">
      <c r="A2997" s="66">
        <v>604.73549223507564</v>
      </c>
      <c r="B2997" s="66">
        <v>368.25264979457302</v>
      </c>
      <c r="D2997" s="66">
        <v>1099.3887856953831</v>
      </c>
      <c r="E2997" s="66">
        <v>384.89605964206402</v>
      </c>
      <c r="G2997" s="66">
        <v>1.7401088696079687</v>
      </c>
      <c r="H2997" s="66">
        <v>462.05178404125002</v>
      </c>
      <c r="J2997" s="66">
        <v>658.3595524759121</v>
      </c>
      <c r="K2997" s="66">
        <v>371.24405407230699</v>
      </c>
    </row>
    <row r="2998" spans="1:11">
      <c r="A2998" s="66">
        <v>630.15663985177866</v>
      </c>
      <c r="B2998" s="66">
        <v>369.00583544875502</v>
      </c>
      <c r="D2998" s="66">
        <v>1101.8887804603937</v>
      </c>
      <c r="E2998" s="66">
        <v>384.89705964206399</v>
      </c>
      <c r="G2998" s="66">
        <v>1.7411088678298574</v>
      </c>
      <c r="H2998" s="66">
        <v>461.55178404125002</v>
      </c>
      <c r="J2998" s="66">
        <v>663.24225244769252</v>
      </c>
      <c r="K2998" s="66">
        <v>373.42119285404999</v>
      </c>
    </row>
    <row r="2999" spans="1:11">
      <c r="A2999" s="66">
        <v>666.3030825737942</v>
      </c>
      <c r="B2999" s="66">
        <v>367.93976130281601</v>
      </c>
      <c r="D2999" s="66">
        <v>1101.8897804576736</v>
      </c>
      <c r="E2999" s="66">
        <v>388.197059642064</v>
      </c>
      <c r="G2999" s="66">
        <v>24.867355421994464</v>
      </c>
      <c r="H2999" s="66">
        <v>461.373259890442</v>
      </c>
      <c r="J2999" s="66">
        <v>718.42730847996779</v>
      </c>
      <c r="K2999" s="66">
        <v>374.32700331865499</v>
      </c>
    </row>
    <row r="3000" spans="1:11">
      <c r="A3000" s="66">
        <v>668.79594985938797</v>
      </c>
      <c r="B3000" s="66">
        <v>368.91550684538498</v>
      </c>
      <c r="D3000" s="66">
        <v>1113.2542006291073</v>
      </c>
      <c r="E3000" s="66">
        <v>388.88100164527901</v>
      </c>
      <c r="G3000" s="66">
        <v>71.675753216694048</v>
      </c>
      <c r="H3000" s="66">
        <v>438.79122346149501</v>
      </c>
      <c r="J3000" s="66">
        <v>737.82808521455092</v>
      </c>
      <c r="K3000" s="66">
        <v>373.93351025569399</v>
      </c>
    </row>
    <row r="3001" spans="1:11">
      <c r="A3001" s="66">
        <v>674.14678887546256</v>
      </c>
      <c r="B3001" s="66">
        <v>369.26756430169701</v>
      </c>
      <c r="D3001" s="66">
        <v>1127.3227953168725</v>
      </c>
      <c r="E3001" s="66">
        <v>388.783457939816</v>
      </c>
      <c r="G3001" s="66">
        <v>86.388269118622532</v>
      </c>
      <c r="H3001" s="66">
        <v>435.34373644043802</v>
      </c>
      <c r="J3001" s="66">
        <v>758.41691409040811</v>
      </c>
      <c r="K3001" s="66">
        <v>372.43517273096199</v>
      </c>
    </row>
    <row r="3002" spans="1:11">
      <c r="A3002" s="66">
        <v>676.07400921947226</v>
      </c>
      <c r="B3002" s="66">
        <v>369.97941130187399</v>
      </c>
      <c r="D3002" s="66">
        <v>1129.4969678522941</v>
      </c>
      <c r="E3002" s="66">
        <v>388.60400943173198</v>
      </c>
      <c r="G3002" s="66">
        <v>101.53422178288352</v>
      </c>
      <c r="H3002" s="66">
        <v>432.55200352771999</v>
      </c>
      <c r="J3002" s="66">
        <v>763.97535985198749</v>
      </c>
      <c r="K3002" s="66">
        <v>372.80713237686098</v>
      </c>
    </row>
    <row r="3003" spans="1:11">
      <c r="A3003" s="66">
        <v>706.56828828279868</v>
      </c>
      <c r="B3003" s="66">
        <v>369.73236992077301</v>
      </c>
      <c r="D3003" s="66">
        <v>1192.111505615869</v>
      </c>
      <c r="E3003" s="66">
        <v>388.199247092924</v>
      </c>
      <c r="G3003" s="66">
        <v>114.77685624169612</v>
      </c>
      <c r="H3003" s="66">
        <v>431.42295852445</v>
      </c>
      <c r="J3003" s="66">
        <v>768.40691109378474</v>
      </c>
      <c r="K3003" s="66">
        <v>373.30070288453499</v>
      </c>
    </row>
    <row r="3004" spans="1:11">
      <c r="A3004" s="66">
        <v>731.70634476295118</v>
      </c>
      <c r="B3004" s="66">
        <v>369.86862698128698</v>
      </c>
      <c r="D3004" s="66">
        <v>1192.112361112758</v>
      </c>
      <c r="E3004" s="66">
        <v>387.84924709292397</v>
      </c>
      <c r="G3004" s="66">
        <v>136.72452338875243</v>
      </c>
      <c r="H3004" s="66">
        <v>432.93971840573101</v>
      </c>
      <c r="J3004" s="66">
        <v>778.32999294895819</v>
      </c>
      <c r="K3004" s="66">
        <v>373.47218377839198</v>
      </c>
    </row>
    <row r="3005" spans="1:11">
      <c r="A3005" s="66">
        <v>747.44476301192503</v>
      </c>
      <c r="B3005" s="66">
        <v>371.318939327728</v>
      </c>
      <c r="D3005" s="66">
        <v>1193.1389576224144</v>
      </c>
      <c r="E3005" s="66">
        <v>387.79924709292402</v>
      </c>
      <c r="G3005" s="66">
        <v>139.72452338801446</v>
      </c>
      <c r="H3005" s="66">
        <v>429.43971840573101</v>
      </c>
      <c r="J3005" s="66">
        <v>801.48065075291618</v>
      </c>
      <c r="K3005" s="66">
        <v>373.11713635083498</v>
      </c>
    </row>
    <row r="3006" spans="1:11">
      <c r="A3006" s="66">
        <v>750.10318233457906</v>
      </c>
      <c r="B3006" s="66">
        <v>370.88999217021598</v>
      </c>
      <c r="D3006" s="66">
        <v>1193.3106370446058</v>
      </c>
      <c r="E3006" s="66">
        <v>386.78757289251899</v>
      </c>
      <c r="G3006" s="66">
        <v>197.26346227213133</v>
      </c>
      <c r="H3006" s="66">
        <v>389.34644198584698</v>
      </c>
      <c r="J3006" s="66">
        <v>803.09975611317191</v>
      </c>
      <c r="K3006" s="66">
        <v>372.361013923207</v>
      </c>
    </row>
    <row r="3007" spans="1:11">
      <c r="A3007" s="66">
        <v>756.55397010829688</v>
      </c>
      <c r="B3007" s="66">
        <v>370.26562404334197</v>
      </c>
      <c r="D3007" s="66">
        <v>1223.9238604790753</v>
      </c>
      <c r="E3007" s="66">
        <v>386.91957382899199</v>
      </c>
      <c r="G3007" s="66">
        <v>205.26334670107951</v>
      </c>
      <c r="H3007" s="66">
        <v>379.34644198584698</v>
      </c>
      <c r="J3007" s="66">
        <v>812.76523232382613</v>
      </c>
      <c r="K3007" s="66">
        <v>372.44431962749002</v>
      </c>
    </row>
    <row r="3008" spans="1:11">
      <c r="A3008" s="66">
        <v>765.0071473352034</v>
      </c>
      <c r="B3008" s="66">
        <v>370.25653447219503</v>
      </c>
      <c r="D3008" s="66">
        <v>1262.2337738576155</v>
      </c>
      <c r="E3008" s="66">
        <v>387.751697960147</v>
      </c>
      <c r="G3008" s="66">
        <v>225.26305777543459</v>
      </c>
      <c r="H3008" s="66">
        <v>382.34644198584698</v>
      </c>
      <c r="J3008" s="66">
        <v>817.40740220308203</v>
      </c>
      <c r="K3008" s="66">
        <v>374.74001853284301</v>
      </c>
    </row>
    <row r="3009" spans="1:11">
      <c r="A3009" s="66">
        <v>795.67782401156251</v>
      </c>
      <c r="B3009" s="66">
        <v>370.56025563512901</v>
      </c>
      <c r="D3009" s="66">
        <v>1288.4438938672247</v>
      </c>
      <c r="E3009" s="66">
        <v>388.13972707284898</v>
      </c>
      <c r="G3009" s="66">
        <v>225.93813207697832</v>
      </c>
      <c r="H3009" s="66">
        <v>370.19691342305202</v>
      </c>
      <c r="J3009" s="66">
        <v>825.53368770745021</v>
      </c>
      <c r="K3009" s="66">
        <v>375.77773537220799</v>
      </c>
    </row>
    <row r="3010" spans="1:11">
      <c r="A3010" s="66">
        <v>828.27555795892113</v>
      </c>
      <c r="B3010" s="66">
        <v>370.81739874867998</v>
      </c>
      <c r="D3010" s="66">
        <v>1291.4694057661768</v>
      </c>
      <c r="E3010" s="66">
        <v>387.94540276317201</v>
      </c>
      <c r="G3010" s="66">
        <v>245.35000495731094</v>
      </c>
      <c r="H3010" s="66">
        <v>370.07930510262901</v>
      </c>
      <c r="J3010" s="66">
        <v>868.40159140491028</v>
      </c>
      <c r="K3010" s="66">
        <v>376.64878510054899</v>
      </c>
    </row>
    <row r="3011" spans="1:11">
      <c r="A3011" s="66">
        <v>828.78102999194357</v>
      </c>
      <c r="B3011" s="66">
        <v>371.06444072191101</v>
      </c>
      <c r="D3011" s="66">
        <v>1292.3130950961311</v>
      </c>
      <c r="E3011" s="66">
        <v>387.76061467285899</v>
      </c>
      <c r="G3011" s="66">
        <v>261.91875344125674</v>
      </c>
      <c r="H3011" s="66">
        <v>370.28855172974102</v>
      </c>
      <c r="J3011" s="66">
        <v>870.99583635602391</v>
      </c>
      <c r="K3011" s="66">
        <v>375.83654056310002</v>
      </c>
    </row>
    <row r="3012" spans="1:11">
      <c r="A3012" s="66">
        <v>852.60813725229139</v>
      </c>
      <c r="B3012" s="66">
        <v>371.26045087828197</v>
      </c>
      <c r="D3012" s="66">
        <v>1292.3140946945341</v>
      </c>
      <c r="E3012" s="66">
        <v>387.46061467285898</v>
      </c>
      <c r="G3012" s="66">
        <v>266.57377164144202</v>
      </c>
      <c r="H3012" s="66">
        <v>372.230126062549</v>
      </c>
      <c r="J3012" s="66">
        <v>883.31756381365244</v>
      </c>
      <c r="K3012" s="66">
        <v>377.09690878351802</v>
      </c>
    </row>
    <row r="3013" spans="1:11">
      <c r="A3013" s="66">
        <v>877.0574162119326</v>
      </c>
      <c r="B3013" s="66">
        <v>371.27728927470298</v>
      </c>
      <c r="D3013" s="66">
        <v>1307.2587722835601</v>
      </c>
      <c r="E3013" s="66">
        <v>387.72522890866799</v>
      </c>
      <c r="G3013" s="66">
        <v>297.60166436348351</v>
      </c>
      <c r="H3013" s="66">
        <v>372.66802982841</v>
      </c>
      <c r="J3013" s="66">
        <v>885.78544259481021</v>
      </c>
      <c r="K3013" s="66">
        <v>379.40304849453901</v>
      </c>
    </row>
    <row r="3014" spans="1:11">
      <c r="A3014" s="66">
        <v>877.05841621264483</v>
      </c>
      <c r="B3014" s="66">
        <v>371.47728927470303</v>
      </c>
      <c r="D3014" s="66">
        <v>1319.8167935750735</v>
      </c>
      <c r="E3014" s="66">
        <v>388.19984481371398</v>
      </c>
      <c r="G3014" s="66">
        <v>324.59919828777834</v>
      </c>
      <c r="H3014" s="66">
        <v>371.66157582478297</v>
      </c>
      <c r="J3014" s="66">
        <v>900.7597364403822</v>
      </c>
      <c r="K3014" s="66">
        <v>379.25379143776502</v>
      </c>
    </row>
    <row r="3015" spans="1:11">
      <c r="A3015" s="66">
        <v>877.25841620944948</v>
      </c>
      <c r="B3015" s="66">
        <v>371.478289274703</v>
      </c>
      <c r="D3015" s="66">
        <v>1319.817793574231</v>
      </c>
      <c r="E3015" s="66">
        <v>387.39984481371403</v>
      </c>
      <c r="G3015" s="66">
        <v>333.70871465987716</v>
      </c>
      <c r="H3015" s="66">
        <v>370.62963066120898</v>
      </c>
      <c r="J3015" s="66">
        <v>911.81065397212876</v>
      </c>
      <c r="K3015" s="66">
        <v>379.36731707513297</v>
      </c>
    </row>
    <row r="3016" spans="1:11">
      <c r="A3016" s="66">
        <v>877.25941620920173</v>
      </c>
      <c r="B3016" s="66">
        <v>370.978289274703</v>
      </c>
      <c r="D3016" s="66">
        <v>1335.0868705557809</v>
      </c>
      <c r="E3016" s="66">
        <v>387.39143195560501</v>
      </c>
      <c r="G3016" s="66">
        <v>361.06639189727542</v>
      </c>
      <c r="H3016" s="66">
        <v>370.99844245533501</v>
      </c>
      <c r="J3016" s="66">
        <v>959.53195512813613</v>
      </c>
      <c r="K3016" s="66">
        <v>379.630158537564</v>
      </c>
    </row>
    <row r="3017" spans="1:11">
      <c r="A3017" s="66">
        <v>877.85941619995867</v>
      </c>
      <c r="B3017" s="66">
        <v>370.97928927470298</v>
      </c>
      <c r="D3017" s="66">
        <v>1335.0878705356513</v>
      </c>
      <c r="E3017" s="66">
        <v>388.091431955605</v>
      </c>
      <c r="G3017" s="66">
        <v>375.41599402028089</v>
      </c>
      <c r="H3017" s="66">
        <v>372.26813399840898</v>
      </c>
      <c r="J3017" s="66">
        <v>1029.0289638780357</v>
      </c>
      <c r="K3017" s="66">
        <v>380.25967737515998</v>
      </c>
    </row>
    <row r="3018" spans="1:11">
      <c r="A3018" s="66">
        <v>877.86041619963976</v>
      </c>
      <c r="B3018" s="66">
        <v>371.67928927470302</v>
      </c>
      <c r="D3018" s="66">
        <v>1338.1411900865498</v>
      </c>
      <c r="E3018" s="66">
        <v>388.09404047282402</v>
      </c>
      <c r="G3018" s="66">
        <v>386.38969303285364</v>
      </c>
      <c r="H3018" s="66">
        <v>371.847451144883</v>
      </c>
      <c r="J3018" s="66">
        <v>1076.917500566766</v>
      </c>
      <c r="K3018" s="66">
        <v>380.57745262897498</v>
      </c>
    </row>
    <row r="3019" spans="1:11">
      <c r="A3019" s="66">
        <v>878.36041619175523</v>
      </c>
      <c r="B3019" s="66">
        <v>371.680289274703</v>
      </c>
      <c r="D3019" s="66">
        <v>1358.1467374367558</v>
      </c>
      <c r="E3019" s="66">
        <v>388.48830888405502</v>
      </c>
      <c r="G3019" s="66">
        <v>386.52979810625339</v>
      </c>
      <c r="H3019" s="66">
        <v>371.83632479067501</v>
      </c>
      <c r="J3019" s="66">
        <v>1103.2013107092521</v>
      </c>
      <c r="K3019" s="66">
        <v>379.81499135077303</v>
      </c>
    </row>
    <row r="3020" spans="1:11">
      <c r="A3020" s="66">
        <v>878.36141619142029</v>
      </c>
      <c r="B3020" s="66">
        <v>371.48028927470301</v>
      </c>
      <c r="D3020" s="66">
        <v>1378.4601612641156</v>
      </c>
      <c r="E3020" s="66">
        <v>388.95472688937298</v>
      </c>
      <c r="G3020" s="66">
        <v>395.78309133758302</v>
      </c>
      <c r="H3020" s="66">
        <v>372.08712158212302</v>
      </c>
      <c r="J3020" s="66">
        <v>1126.4086993289086</v>
      </c>
      <c r="K3020" s="66">
        <v>379.78689227604099</v>
      </c>
    </row>
    <row r="3021" spans="1:11">
      <c r="A3021" s="66">
        <v>905.34514170215516</v>
      </c>
      <c r="B3021" s="66">
        <v>371.58909171549499</v>
      </c>
      <c r="D3021" s="66">
        <v>1385.8925624741516</v>
      </c>
      <c r="E3021" s="66">
        <v>389.16820107567798</v>
      </c>
      <c r="G3021" s="66">
        <v>403.13350061327657</v>
      </c>
      <c r="H3021" s="66">
        <v>373.04802479395403</v>
      </c>
      <c r="J3021" s="66">
        <v>1129.2502891450881</v>
      </c>
      <c r="K3021" s="66">
        <v>382.38596888130002</v>
      </c>
    </row>
    <row r="3022" spans="1:11">
      <c r="A3022" s="66">
        <v>913.49893956540177</v>
      </c>
      <c r="B3022" s="66">
        <v>371.37208131317101</v>
      </c>
      <c r="D3022" s="66">
        <v>1405.232332482128</v>
      </c>
      <c r="E3022" s="66">
        <v>389.00758662910403</v>
      </c>
      <c r="G3022" s="66">
        <v>431.83672364852094</v>
      </c>
      <c r="H3022" s="66">
        <v>373.939401062299</v>
      </c>
      <c r="J3022" s="66">
        <v>1167.2088635106909</v>
      </c>
      <c r="K3022" s="66">
        <v>383.02473070576099</v>
      </c>
    </row>
    <row r="3023" spans="1:11">
      <c r="A3023" s="66">
        <v>937.10512043442327</v>
      </c>
      <c r="B3023" s="66">
        <v>371.469286900805</v>
      </c>
      <c r="D3023" s="66">
        <v>1405.2333324760918</v>
      </c>
      <c r="E3023" s="66">
        <v>389.50758662910403</v>
      </c>
      <c r="G3023" s="66">
        <v>465.98482985666618</v>
      </c>
      <c r="H3023" s="66">
        <v>374.13727238050001</v>
      </c>
      <c r="J3023" s="66">
        <v>1248.9524467842541</v>
      </c>
      <c r="K3023" s="66">
        <v>382.58867698769001</v>
      </c>
    </row>
    <row r="3024" spans="1:11">
      <c r="A3024" s="66">
        <v>937.30809385065845</v>
      </c>
      <c r="B3024" s="66">
        <v>370.94373779001398</v>
      </c>
      <c r="D3024" s="66">
        <v>1408.7712808089568</v>
      </c>
      <c r="E3024" s="66">
        <v>389.26330621813798</v>
      </c>
      <c r="G3024" s="66">
        <v>468.46659484611757</v>
      </c>
      <c r="H3024" s="66">
        <v>371.51939074599699</v>
      </c>
      <c r="J3024" s="66">
        <v>1250.443115153136</v>
      </c>
      <c r="K3024" s="66">
        <v>381.075445665063</v>
      </c>
    </row>
    <row r="3025" spans="1:11">
      <c r="A3025" s="66">
        <v>945.22316215688181</v>
      </c>
      <c r="B3025" s="66">
        <v>370.95129309276598</v>
      </c>
      <c r="D3025" s="66">
        <v>1450.1740578958988</v>
      </c>
      <c r="E3025" s="66">
        <v>388.811131756973</v>
      </c>
      <c r="G3025" s="66">
        <v>474.40130976261389</v>
      </c>
      <c r="H3025" s="66">
        <v>370.36245423089701</v>
      </c>
      <c r="J3025" s="66">
        <v>1263.675373004249</v>
      </c>
      <c r="K3025" s="66">
        <v>381.11775548650701</v>
      </c>
    </row>
    <row r="3026" spans="1:11">
      <c r="A3026" s="66">
        <v>945.5836819698178</v>
      </c>
      <c r="B3026" s="66">
        <v>370.278147102802</v>
      </c>
      <c r="D3026" s="66">
        <v>1540.0983737238882</v>
      </c>
      <c r="E3026" s="66">
        <v>388.63459174782503</v>
      </c>
      <c r="G3026" s="66">
        <v>488.84627391472293</v>
      </c>
      <c r="H3026" s="66">
        <v>370.11868132635902</v>
      </c>
      <c r="J3026" s="66">
        <v>1264.3904977726347</v>
      </c>
      <c r="K3026" s="66">
        <v>382.20717341109298</v>
      </c>
    </row>
    <row r="3027" spans="1:11">
      <c r="A3027" s="66">
        <v>963.21123402306307</v>
      </c>
      <c r="B3027" s="66">
        <v>370.04073201102898</v>
      </c>
      <c r="D3027" s="66">
        <v>1540.1183737085034</v>
      </c>
      <c r="E3027" s="66">
        <v>389.33459174782502</v>
      </c>
      <c r="G3027" s="66">
        <v>492.98981854127254</v>
      </c>
      <c r="H3027" s="66">
        <v>371.74051168672702</v>
      </c>
      <c r="J3027" s="66">
        <v>1267.876457108812</v>
      </c>
      <c r="K3027" s="66">
        <v>382.35815393881199</v>
      </c>
    </row>
    <row r="3028" spans="1:11">
      <c r="A3028" s="66">
        <v>963.23118907743583</v>
      </c>
      <c r="B3028" s="66">
        <v>371.140732011029</v>
      </c>
      <c r="D3028" s="66">
        <v>1573.0461071027305</v>
      </c>
      <c r="E3028" s="66">
        <v>390.93251902493802</v>
      </c>
      <c r="G3028" s="66">
        <v>513.32041475707956</v>
      </c>
      <c r="H3028" s="66">
        <v>373.03843890432398</v>
      </c>
      <c r="J3028" s="66">
        <v>1297.0231132738033</v>
      </c>
      <c r="K3028" s="66">
        <v>382.48737184723001</v>
      </c>
    </row>
    <row r="3029" spans="1:11">
      <c r="A3029" s="66">
        <v>979.09360680577629</v>
      </c>
      <c r="B3029" s="66">
        <v>372.31898111017699</v>
      </c>
      <c r="D3029" s="66">
        <v>1588.9327367181552</v>
      </c>
      <c r="E3029" s="66">
        <v>391.33002438183701</v>
      </c>
      <c r="G3029" s="66">
        <v>536.43450372043549</v>
      </c>
      <c r="H3029" s="66">
        <v>373.59383647341298</v>
      </c>
      <c r="J3029" s="66">
        <v>1297.8651039946349</v>
      </c>
      <c r="K3029" s="66">
        <v>383.24524543786703</v>
      </c>
    </row>
    <row r="3030" spans="1:11">
      <c r="A3030" s="66">
        <v>1009.3666742878144</v>
      </c>
      <c r="B3030" s="66">
        <v>371.48938887486901</v>
      </c>
      <c r="D3030" s="66">
        <v>1588.9337367159587</v>
      </c>
      <c r="E3030" s="66">
        <v>393.93002438183697</v>
      </c>
      <c r="G3030" s="66">
        <v>539.95036662345171</v>
      </c>
      <c r="H3030" s="66">
        <v>372.15725804050498</v>
      </c>
      <c r="J3030" s="66">
        <v>1313.9793086101924</v>
      </c>
      <c r="K3030" s="66">
        <v>381.64867376462701</v>
      </c>
    </row>
    <row r="3031" spans="1:11">
      <c r="A3031" s="66">
        <v>1009.6746907667582</v>
      </c>
      <c r="B3031" s="66">
        <v>371.10393865920298</v>
      </c>
      <c r="D3031" s="66">
        <v>1589.1337362031811</v>
      </c>
      <c r="E3031" s="66">
        <v>393.929024381837</v>
      </c>
      <c r="G3031" s="66">
        <v>549.3788540850793</v>
      </c>
      <c r="H3031" s="66">
        <v>370.94822371945997</v>
      </c>
      <c r="J3031" s="66">
        <v>1314.3387896390579</v>
      </c>
      <c r="K3031" s="66">
        <v>380.88305821580201</v>
      </c>
    </row>
    <row r="3032" spans="1:11">
      <c r="A3032" s="66">
        <v>1052.4319013370434</v>
      </c>
      <c r="B3032" s="66">
        <v>371.51522947650102</v>
      </c>
      <c r="D3032" s="66">
        <v>1589.1347362000699</v>
      </c>
      <c r="E3032" s="66">
        <v>393.52902438183702</v>
      </c>
      <c r="G3032" s="66">
        <v>567.35283604226606</v>
      </c>
      <c r="H3032" s="66">
        <v>369.88152831197601</v>
      </c>
      <c r="J3032" s="66">
        <v>1339.9767716390952</v>
      </c>
      <c r="K3032" s="66">
        <v>382.435012336542</v>
      </c>
    </row>
    <row r="3033" spans="1:11">
      <c r="A3033" s="66">
        <v>1074.8882112578974</v>
      </c>
      <c r="B3033" s="66">
        <v>371.39726905736097</v>
      </c>
      <c r="D3033" s="66">
        <v>1589.3069412775217</v>
      </c>
      <c r="E3033" s="66">
        <v>393.47699999999998</v>
      </c>
      <c r="G3033" s="66">
        <v>571.35283587530739</v>
      </c>
      <c r="H3033" s="66">
        <v>370.38152831197601</v>
      </c>
      <c r="J3033" s="66">
        <v>1368.869414601482</v>
      </c>
      <c r="K3033" s="66">
        <v>382.78952194124997</v>
      </c>
    </row>
    <row r="3034" spans="1:11">
      <c r="A3034" s="66">
        <v>1075.1316917832555</v>
      </c>
      <c r="B3034" s="66">
        <v>372.29314122406402</v>
      </c>
      <c r="D3034" s="66">
        <v>1595.7083452396109</v>
      </c>
      <c r="E3034" s="66">
        <v>393.718732710334</v>
      </c>
      <c r="G3034" s="66">
        <v>587.5466304003894</v>
      </c>
      <c r="H3034" s="66">
        <v>370.876774418465</v>
      </c>
      <c r="J3034" s="66">
        <v>1388.0469957699752</v>
      </c>
      <c r="K3034" s="66">
        <v>382.72289269561497</v>
      </c>
    </row>
    <row r="3035" spans="1:11">
      <c r="A3035" s="66">
        <v>1083.0329833036344</v>
      </c>
      <c r="B3035" s="66">
        <v>372.86677626758001</v>
      </c>
      <c r="G3035" s="66">
        <v>594.53597209292116</v>
      </c>
      <c r="H3035" s="66">
        <v>373.14087997744201</v>
      </c>
      <c r="J3035" s="66">
        <v>1388.0479957722182</v>
      </c>
      <c r="K3035" s="66">
        <v>383.27289269561498</v>
      </c>
    </row>
    <row r="3036" spans="1:11">
      <c r="A3036" s="66">
        <v>1091.4962911535019</v>
      </c>
      <c r="B3036" s="66">
        <v>379.762393410698</v>
      </c>
      <c r="G3036" s="66">
        <v>625.17293948499719</v>
      </c>
      <c r="H3036" s="66">
        <v>372.96506486429502</v>
      </c>
      <c r="J3036" s="66">
        <v>1388.2479957110081</v>
      </c>
      <c r="K3036" s="66">
        <v>383.27189269561501</v>
      </c>
    </row>
    <row r="3037" spans="1:11">
      <c r="A3037" s="176" t="s">
        <v>431</v>
      </c>
      <c r="B3037" s="176"/>
      <c r="D3037" s="176" t="s">
        <v>252</v>
      </c>
      <c r="E3037" s="176"/>
      <c r="G3037" s="176" t="s">
        <v>432</v>
      </c>
      <c r="H3037" s="176"/>
      <c r="J3037" s="176" t="s">
        <v>432</v>
      </c>
      <c r="K3037" s="176"/>
    </row>
    <row r="3038" spans="1:11">
      <c r="A3038" s="64" t="s">
        <v>345</v>
      </c>
      <c r="B3038" s="64" t="s">
        <v>346</v>
      </c>
      <c r="D3038" s="64" t="s">
        <v>345</v>
      </c>
      <c r="E3038" s="64" t="s">
        <v>346</v>
      </c>
      <c r="G3038" s="64" t="s">
        <v>345</v>
      </c>
      <c r="H3038" s="64" t="s">
        <v>346</v>
      </c>
      <c r="J3038" s="64" t="s">
        <v>345</v>
      </c>
      <c r="K3038" s="64" t="s">
        <v>346</v>
      </c>
    </row>
    <row r="3039" spans="1:11">
      <c r="A3039" s="66">
        <v>1388.2489957130406</v>
      </c>
      <c r="B3039" s="66">
        <v>382.221892695615</v>
      </c>
      <c r="D3039" s="66">
        <v>-6.6517401140668966</v>
      </c>
      <c r="E3039" s="66">
        <v>412.73642800399301</v>
      </c>
      <c r="G3039" s="66">
        <v>289.628709111717</v>
      </c>
      <c r="H3039" s="66">
        <v>379.53567319057998</v>
      </c>
      <c r="J3039" s="66">
        <v>941.84233586182984</v>
      </c>
      <c r="K3039" s="66">
        <v>386.91230949376597</v>
      </c>
    </row>
    <row r="3040" spans="1:11">
      <c r="A3040" s="66">
        <v>1389.2489954152563</v>
      </c>
      <c r="B3040" s="66">
        <v>382.22089269561502</v>
      </c>
      <c r="D3040" s="66">
        <v>0</v>
      </c>
      <c r="E3040" s="66">
        <v>412.73599999999999</v>
      </c>
      <c r="G3040" s="66">
        <v>294.18795144466441</v>
      </c>
      <c r="H3040" s="66">
        <v>376.428962119978</v>
      </c>
      <c r="J3040" s="66">
        <v>944.68517308802245</v>
      </c>
      <c r="K3040" s="66">
        <v>384.86894462686797</v>
      </c>
    </row>
    <row r="3041" spans="1:11">
      <c r="A3041" s="66">
        <v>1389.2499954141508</v>
      </c>
      <c r="B3041" s="66">
        <v>383.17089269561501</v>
      </c>
      <c r="D3041" s="66">
        <v>0.31420719621018056</v>
      </c>
      <c r="E3041" s="66">
        <v>412.49722994420603</v>
      </c>
      <c r="G3041" s="66">
        <v>325.97897348457929</v>
      </c>
      <c r="H3041" s="66">
        <v>376.66288177841898</v>
      </c>
      <c r="J3041" s="66">
        <v>949.86847455186341</v>
      </c>
      <c r="K3041" s="66">
        <v>384.71007014454102</v>
      </c>
    </row>
    <row r="3042" spans="1:11">
      <c r="A3042" s="66">
        <v>1389.5499953261876</v>
      </c>
      <c r="B3042" s="66">
        <v>383.16989269561498</v>
      </c>
      <c r="D3042" s="66">
        <v>1.3402987472105587</v>
      </c>
      <c r="E3042" s="66">
        <v>411.54246817534499</v>
      </c>
      <c r="G3042" s="66">
        <v>329.97897318614605</v>
      </c>
      <c r="H3042" s="66">
        <v>378.16288177841898</v>
      </c>
      <c r="J3042" s="66">
        <v>976.57209392902985</v>
      </c>
      <c r="K3042" s="66">
        <v>384.43764466889797</v>
      </c>
    </row>
    <row r="3043" spans="1:11">
      <c r="A3043" s="66">
        <v>1395.2318919039189</v>
      </c>
      <c r="B3043" s="66">
        <v>385.91784586736401</v>
      </c>
      <c r="D3043" s="66">
        <v>6.8921629572600196</v>
      </c>
      <c r="E3043" s="66">
        <v>410.77004815772102</v>
      </c>
      <c r="G3043" s="66">
        <v>333.52445412832441</v>
      </c>
      <c r="H3043" s="66">
        <v>379.470193039376</v>
      </c>
      <c r="J3043" s="66">
        <v>1003.8465859994824</v>
      </c>
      <c r="K3043" s="66">
        <v>383.6933433387</v>
      </c>
    </row>
    <row r="3044" spans="1:11">
      <c r="A3044" s="66">
        <v>1398.2055316633976</v>
      </c>
      <c r="B3044" s="66">
        <v>386.16598488216403</v>
      </c>
      <c r="D3044" s="66">
        <v>17.734873131056933</v>
      </c>
      <c r="E3044" s="66">
        <v>408.59801832906402</v>
      </c>
      <c r="G3044" s="66">
        <v>339.86312532588914</v>
      </c>
      <c r="H3044" s="66">
        <v>380.28742892741002</v>
      </c>
      <c r="J3044" s="66">
        <v>1020.1994150244664</v>
      </c>
      <c r="K3044" s="66">
        <v>384.21330972341099</v>
      </c>
    </row>
    <row r="3045" spans="1:11">
      <c r="A3045" s="66">
        <v>1399.6610785067801</v>
      </c>
      <c r="B3045" s="66">
        <v>387.15630636439403</v>
      </c>
      <c r="D3045" s="66">
        <v>18.433409543682338</v>
      </c>
      <c r="E3045" s="66">
        <v>407.58894649841699</v>
      </c>
      <c r="G3045" s="66">
        <v>393.67295806489358</v>
      </c>
      <c r="H3045" s="66">
        <v>380.52394792703899</v>
      </c>
      <c r="J3045" s="66">
        <v>1021.79035568732</v>
      </c>
      <c r="K3045" s="66">
        <v>384.16592416217799</v>
      </c>
    </row>
    <row r="3046" spans="1:11">
      <c r="A3046" s="66">
        <v>1402.9380125687178</v>
      </c>
      <c r="B3046" s="66">
        <v>387.57070748322599</v>
      </c>
      <c r="D3046" s="66">
        <v>31.772681580997595</v>
      </c>
      <c r="E3046" s="66">
        <v>407.32627292182002</v>
      </c>
      <c r="G3046" s="66">
        <v>425.01303339332657</v>
      </c>
      <c r="H3046" s="66">
        <v>381.18601115722697</v>
      </c>
      <c r="J3046" s="66">
        <v>1025.520090945696</v>
      </c>
      <c r="K3046" s="66">
        <v>384.19957965095603</v>
      </c>
    </row>
    <row r="3047" spans="1:11">
      <c r="A3047" s="66">
        <v>1403.6408767392397</v>
      </c>
      <c r="B3047" s="66">
        <v>388.55674123649402</v>
      </c>
      <c r="D3047" s="66">
        <v>35.863597437739934</v>
      </c>
      <c r="E3047" s="66">
        <v>405.67974999218802</v>
      </c>
      <c r="G3047" s="66">
        <v>445.99287445100822</v>
      </c>
      <c r="H3047" s="66">
        <v>380.88967235551701</v>
      </c>
      <c r="J3047" s="66">
        <v>1030.4388734325657</v>
      </c>
      <c r="K3047" s="66">
        <v>384.297431185824</v>
      </c>
    </row>
    <row r="3048" spans="1:11">
      <c r="A3048" s="66">
        <v>1420.8759116935084</v>
      </c>
      <c r="B3048" s="66">
        <v>398.18472854480899</v>
      </c>
      <c r="D3048" s="66">
        <v>49.188149871605404</v>
      </c>
      <c r="E3048" s="66">
        <v>405.285935026559</v>
      </c>
      <c r="G3048" s="66">
        <v>459.60461776649998</v>
      </c>
      <c r="H3048" s="66">
        <v>379.55149942783498</v>
      </c>
      <c r="J3048" s="66">
        <v>1032.438761074899</v>
      </c>
      <c r="K3048" s="66">
        <v>386.297431185824</v>
      </c>
    </row>
    <row r="3049" spans="1:11">
      <c r="A3049" s="66">
        <v>1448.6252970627538</v>
      </c>
      <c r="B3049" s="66">
        <v>398.225435267656</v>
      </c>
      <c r="D3049" s="66">
        <v>50.550465404123109</v>
      </c>
      <c r="E3049" s="66">
        <v>404.33859078669298</v>
      </c>
      <c r="G3049" s="66">
        <v>474.00700789542225</v>
      </c>
      <c r="H3049" s="66">
        <v>378.90969067746403</v>
      </c>
      <c r="J3049" s="66">
        <v>1062.6186706057513</v>
      </c>
      <c r="K3049" s="66">
        <v>386.816108800363</v>
      </c>
    </row>
    <row r="3050" spans="1:11">
      <c r="A3050" s="66">
        <v>1449.5366134130002</v>
      </c>
      <c r="B3050" s="66">
        <v>396.28718412614899</v>
      </c>
      <c r="D3050" s="66">
        <v>73.969676278487043</v>
      </c>
      <c r="E3050" s="66">
        <v>403.75517487078099</v>
      </c>
      <c r="G3050" s="66">
        <v>486.223512862615</v>
      </c>
      <c r="H3050" s="66">
        <v>381.53941669813202</v>
      </c>
      <c r="J3050" s="66">
        <v>1070.1526629212133</v>
      </c>
      <c r="K3050" s="66">
        <v>387.36266091138799</v>
      </c>
    </row>
    <row r="3051" spans="1:11">
      <c r="A3051" s="66">
        <v>1453.7962949508671</v>
      </c>
      <c r="B3051" s="66">
        <v>396.37838639100198</v>
      </c>
      <c r="D3051" s="66">
        <v>74.672913181055847</v>
      </c>
      <c r="E3051" s="66">
        <v>402.88153307081097</v>
      </c>
      <c r="G3051" s="66">
        <v>513.05398423841052</v>
      </c>
      <c r="H3051" s="66">
        <v>381.73562578355802</v>
      </c>
      <c r="J3051" s="66">
        <v>1085.0937171194566</v>
      </c>
      <c r="K3051" s="66">
        <v>389.31365084208602</v>
      </c>
    </row>
    <row r="3052" spans="1:11">
      <c r="A3052" s="66">
        <v>1454.5962947352398</v>
      </c>
      <c r="B3052" s="66">
        <v>399.87838639100198</v>
      </c>
      <c r="D3052" s="66">
        <v>83.940470080287582</v>
      </c>
      <c r="E3052" s="66">
        <v>402.66734548988399</v>
      </c>
      <c r="G3052" s="66">
        <v>520.52612524840526</v>
      </c>
      <c r="H3052" s="66">
        <v>380.43093788555302</v>
      </c>
      <c r="J3052" s="66">
        <v>1088.596596075316</v>
      </c>
      <c r="K3052" s="66">
        <v>389.05723435628801</v>
      </c>
    </row>
    <row r="3053" spans="1:11">
      <c r="A3053" s="66">
        <v>1457.296294017475</v>
      </c>
      <c r="B3053" s="66">
        <v>399.87738639100201</v>
      </c>
      <c r="D3053" s="66">
        <v>97.341040362518456</v>
      </c>
      <c r="E3053" s="66">
        <v>386.06056122302698</v>
      </c>
      <c r="G3053" s="66">
        <v>523.3262187957871</v>
      </c>
      <c r="H3053" s="66">
        <v>380.39828726288101</v>
      </c>
      <c r="J3053" s="66">
        <v>1088.7688215305909</v>
      </c>
      <c r="K3053" s="66">
        <v>390.85723435628802</v>
      </c>
    </row>
    <row r="3054" spans="1:11">
      <c r="A3054" s="66">
        <v>1466.0971014923844</v>
      </c>
      <c r="B3054" s="66">
        <v>399.89582575779002</v>
      </c>
      <c r="D3054" s="66">
        <v>102.13568907396966</v>
      </c>
      <c r="E3054" s="66">
        <v>384.355730185418</v>
      </c>
      <c r="G3054" s="66">
        <v>530.91408696635597</v>
      </c>
      <c r="H3054" s="66">
        <v>381.67196316985098</v>
      </c>
      <c r="J3054" s="66">
        <v>1117.7829307369018</v>
      </c>
      <c r="K3054" s="66">
        <v>390.83032031264997</v>
      </c>
    </row>
    <row r="3055" spans="1:11">
      <c r="A3055" s="66">
        <v>1466.8458649464401</v>
      </c>
      <c r="B3055" s="66">
        <v>400.21762695184901</v>
      </c>
      <c r="D3055" s="66">
        <v>103.2048608828128</v>
      </c>
      <c r="E3055" s="66">
        <v>382.51067499602902</v>
      </c>
      <c r="G3055" s="66">
        <v>549.72440592093449</v>
      </c>
      <c r="H3055" s="66">
        <v>381.77513860365798</v>
      </c>
      <c r="J3055" s="66">
        <v>1117.8845832161312</v>
      </c>
      <c r="K3055" s="66">
        <v>391.63227466218899</v>
      </c>
    </row>
    <row r="3056" spans="1:11">
      <c r="A3056" s="66">
        <v>1503.3179389496786</v>
      </c>
      <c r="B3056" s="66">
        <v>400.61494297484199</v>
      </c>
      <c r="D3056" s="66">
        <v>104.98518522688863</v>
      </c>
      <c r="E3056" s="66">
        <v>382.64616948939801</v>
      </c>
      <c r="G3056" s="66">
        <v>571.91446544475889</v>
      </c>
      <c r="H3056" s="66">
        <v>379.81824887334699</v>
      </c>
      <c r="J3056" s="66">
        <v>1138.6003844036659</v>
      </c>
      <c r="K3056" s="66">
        <v>391.82038107020298</v>
      </c>
    </row>
    <row r="3057" spans="1:11">
      <c r="A3057" s="66">
        <v>1533.7423161180247</v>
      </c>
      <c r="B3057" s="66">
        <v>401.00387599288098</v>
      </c>
      <c r="D3057" s="66">
        <v>106.22443043081157</v>
      </c>
      <c r="E3057" s="66">
        <v>383.79837406988599</v>
      </c>
      <c r="G3057" s="66">
        <v>575.42500795435069</v>
      </c>
      <c r="H3057" s="66">
        <v>379.65416654661999</v>
      </c>
      <c r="J3057" s="66">
        <v>1140.2591224779369</v>
      </c>
      <c r="K3057" s="66">
        <v>393.41090844891102</v>
      </c>
    </row>
    <row r="3058" spans="1:11">
      <c r="A3058" s="66">
        <v>1533.7433161174988</v>
      </c>
      <c r="B3058" s="66">
        <v>401.40387599288101</v>
      </c>
      <c r="D3058" s="66">
        <v>108.42421400563641</v>
      </c>
      <c r="E3058" s="66">
        <v>383.68180909023403</v>
      </c>
      <c r="G3058" s="66">
        <v>585.41307795741909</v>
      </c>
      <c r="H3058" s="66">
        <v>382.07275649919097</v>
      </c>
      <c r="J3058" s="66">
        <v>1170.596278498816</v>
      </c>
      <c r="K3058" s="66">
        <v>393.40323309987798</v>
      </c>
    </row>
    <row r="3059" spans="1:11">
      <c r="A3059" s="66">
        <v>1537.236561499567</v>
      </c>
      <c r="B3059" s="66">
        <v>401.49154703379497</v>
      </c>
      <c r="D3059" s="66">
        <v>110.92406642601939</v>
      </c>
      <c r="E3059" s="66">
        <v>382.09612725366702</v>
      </c>
      <c r="G3059" s="66">
        <v>612.91351926127641</v>
      </c>
      <c r="H3059" s="66">
        <v>382.78598985723602</v>
      </c>
      <c r="J3059" s="66">
        <v>1170.5972784988603</v>
      </c>
      <c r="K3059" s="66">
        <v>394.40323309987798</v>
      </c>
    </row>
    <row r="3060" spans="1:11">
      <c r="A3060" s="66">
        <v>1538.1510997544328</v>
      </c>
      <c r="B3060" s="66">
        <v>401.44368402238598</v>
      </c>
      <c r="D3060" s="66">
        <v>127.23430391813268</v>
      </c>
      <c r="E3060" s="66">
        <v>382.20583467332</v>
      </c>
      <c r="G3060" s="66">
        <v>648.65641637129113</v>
      </c>
      <c r="H3060" s="66">
        <v>383.56594306292601</v>
      </c>
      <c r="J3060" s="66">
        <v>1172.8005507935941</v>
      </c>
      <c r="K3060" s="66">
        <v>394.51181678465701</v>
      </c>
    </row>
    <row r="3061" spans="1:11">
      <c r="A3061" s="66">
        <v>1546.4629602943312</v>
      </c>
      <c r="B3061" s="66">
        <v>401.84687540243101</v>
      </c>
      <c r="D3061" s="66">
        <v>129.09711593029928</v>
      </c>
      <c r="E3061" s="66">
        <v>383.28557083819601</v>
      </c>
      <c r="G3061" s="66">
        <v>652.71365741471561</v>
      </c>
      <c r="H3061" s="66">
        <v>382.82175071840101</v>
      </c>
      <c r="J3061" s="66">
        <v>1172.8724978768794</v>
      </c>
      <c r="K3061" s="66">
        <v>394.74181397739</v>
      </c>
    </row>
    <row r="3062" spans="1:11">
      <c r="A3062" s="66">
        <v>1556.5547997725666</v>
      </c>
      <c r="B3062" s="66">
        <v>401.44714344338303</v>
      </c>
      <c r="D3062" s="66">
        <v>131.91660034184883</v>
      </c>
      <c r="E3062" s="66">
        <v>383.11854436518598</v>
      </c>
      <c r="G3062" s="66">
        <v>667.09372003518229</v>
      </c>
      <c r="H3062" s="66">
        <v>382.83315045386303</v>
      </c>
      <c r="J3062" s="66">
        <v>1203.2589264232176</v>
      </c>
      <c r="K3062" s="66">
        <v>394.54742496345199</v>
      </c>
    </row>
    <row r="3063" spans="1:11">
      <c r="A3063" s="66">
        <v>1559.2307499980639</v>
      </c>
      <c r="B3063" s="66">
        <v>401.69199265339</v>
      </c>
      <c r="D3063" s="66">
        <v>133.32465111758634</v>
      </c>
      <c r="E3063" s="66">
        <v>382.36946871122001</v>
      </c>
      <c r="G3063" s="66">
        <v>704.15314528211991</v>
      </c>
      <c r="H3063" s="66">
        <v>383.44723733951099</v>
      </c>
      <c r="J3063" s="66">
        <v>1203.2789263911836</v>
      </c>
      <c r="K3063" s="66">
        <v>395.347424963452</v>
      </c>
    </row>
    <row r="3064" spans="1:11">
      <c r="A3064" s="66">
        <v>1583.9062101332304</v>
      </c>
      <c r="B3064" s="66">
        <v>401.29080103589899</v>
      </c>
      <c r="D3064" s="66">
        <v>134.9964367744644</v>
      </c>
      <c r="E3064" s="66">
        <v>383.06015831016498</v>
      </c>
      <c r="G3064" s="66">
        <v>747.18446054560923</v>
      </c>
      <c r="H3064" s="66">
        <v>384.87367200068297</v>
      </c>
      <c r="J3064" s="66">
        <v>1219.2550551548684</v>
      </c>
      <c r="K3064" s="66">
        <v>395.69037995682203</v>
      </c>
    </row>
    <row r="3065" spans="1:11">
      <c r="A3065" s="66">
        <v>1588.6965199742112</v>
      </c>
      <c r="B3065" s="66">
        <v>401.28601769903702</v>
      </c>
      <c r="D3065" s="66">
        <v>135.22963978897167</v>
      </c>
      <c r="E3065" s="66">
        <v>383.94772750971703</v>
      </c>
      <c r="G3065" s="66">
        <v>778.38314974159834</v>
      </c>
      <c r="H3065" s="66">
        <v>385.323505359781</v>
      </c>
      <c r="J3065" s="66">
        <v>1219.3550551118703</v>
      </c>
      <c r="K3065" s="66">
        <v>396.34037995682201</v>
      </c>
    </row>
    <row r="3066" spans="1:11">
      <c r="A3066" s="66">
        <v>1588.7611821878468</v>
      </c>
      <c r="B3066" s="66">
        <v>401.48239237000098</v>
      </c>
      <c r="D3066" s="66">
        <v>146.62002470078477</v>
      </c>
      <c r="E3066" s="66">
        <v>384.01287320949803</v>
      </c>
      <c r="G3066" s="66">
        <v>804.79191098187789</v>
      </c>
      <c r="H3066" s="66">
        <v>384.22258032430301</v>
      </c>
      <c r="J3066" s="66">
        <v>1263.8874060219371</v>
      </c>
      <c r="K3066" s="66">
        <v>396.30284093367197</v>
      </c>
    </row>
    <row r="3067" spans="1:11">
      <c r="A3067" s="66">
        <v>1594.5020808607708</v>
      </c>
      <c r="B3067" s="66">
        <v>401.65348128707598</v>
      </c>
      <c r="D3067" s="66">
        <v>146.76060856556003</v>
      </c>
      <c r="E3067" s="66">
        <v>384.14460236875402</v>
      </c>
      <c r="G3067" s="66">
        <v>826.43906806773305</v>
      </c>
      <c r="H3067" s="66">
        <v>383.53732968769702</v>
      </c>
      <c r="J3067" s="66">
        <v>1263.8884060203986</v>
      </c>
      <c r="K3067" s="66">
        <v>396.80284093367197</v>
      </c>
    </row>
    <row r="3068" spans="1:11">
      <c r="A3068" s="66">
        <v>1599.625842757662</v>
      </c>
      <c r="B3068" s="66">
        <v>401.45428392522399</v>
      </c>
      <c r="D3068" s="66">
        <v>158.61181329768979</v>
      </c>
      <c r="E3068" s="66">
        <v>384.37223363918702</v>
      </c>
      <c r="G3068" s="66">
        <v>829.01687962863002</v>
      </c>
      <c r="H3068" s="66">
        <v>382.700258181621</v>
      </c>
      <c r="J3068" s="66">
        <v>1291.0521035282286</v>
      </c>
      <c r="K3068" s="66">
        <v>396.27605980147399</v>
      </c>
    </row>
    <row r="3069" spans="1:11">
      <c r="A3069" s="66">
        <v>1599.7253330306753</v>
      </c>
      <c r="B3069" s="66">
        <v>401.58100000000002</v>
      </c>
      <c r="D3069" s="66">
        <v>177.87279291949511</v>
      </c>
      <c r="E3069" s="66">
        <v>384.515911922432</v>
      </c>
      <c r="G3069" s="66">
        <v>852.51381928751539</v>
      </c>
      <c r="H3069" s="66">
        <v>383.03444046176799</v>
      </c>
      <c r="J3069" s="66">
        <v>1291.3318480695646</v>
      </c>
      <c r="K3069" s="66">
        <v>397.115974828692</v>
      </c>
    </row>
    <row r="3070" spans="1:11">
      <c r="A3070" s="66">
        <v>1600.3258427567871</v>
      </c>
      <c r="B3070" s="66">
        <v>401.45528392522402</v>
      </c>
      <c r="D3070" s="66">
        <v>178.01451514106861</v>
      </c>
      <c r="E3070" s="66">
        <v>384.83240697287903</v>
      </c>
      <c r="G3070" s="66">
        <v>879.91045890485805</v>
      </c>
      <c r="H3070" s="66">
        <v>383.46477314799898</v>
      </c>
      <c r="J3070" s="66">
        <v>1291.4017762910814</v>
      </c>
      <c r="K3070" s="66">
        <v>396.43955120812598</v>
      </c>
    </row>
    <row r="3071" spans="1:11">
      <c r="A3071" s="66">
        <v>1600.3268427569885</v>
      </c>
      <c r="B3071" s="66">
        <v>401.32528392522403</v>
      </c>
      <c r="D3071" s="66">
        <v>191.4936670653031</v>
      </c>
      <c r="E3071" s="66">
        <v>383.26926682408902</v>
      </c>
      <c r="G3071" s="66">
        <v>897.52966763933659</v>
      </c>
      <c r="H3071" s="66">
        <v>384.72448381090902</v>
      </c>
      <c r="J3071" s="66">
        <v>1291.6017762256588</v>
      </c>
      <c r="K3071" s="66">
        <v>398.23955120812599</v>
      </c>
    </row>
    <row r="3072" spans="1:11">
      <c r="A3072" s="66">
        <v>1605.3268427521525</v>
      </c>
      <c r="B3072" s="66">
        <v>401.17528392522399</v>
      </c>
      <c r="D3072" s="66">
        <v>191.92289542111351</v>
      </c>
      <c r="E3072" s="66">
        <v>383.25901867073202</v>
      </c>
      <c r="G3072" s="66">
        <v>900.91746633720595</v>
      </c>
      <c r="H3072" s="66">
        <v>385.915168164455</v>
      </c>
      <c r="J3072" s="66">
        <v>1296.5066989898473</v>
      </c>
      <c r="K3072" s="66">
        <v>398.35779331640902</v>
      </c>
    </row>
    <row r="3073" spans="1:11">
      <c r="D3073" s="66">
        <v>205.17428551005946</v>
      </c>
      <c r="E3073" s="66">
        <v>383.41431660598602</v>
      </c>
      <c r="G3073" s="66">
        <v>905.07284130626522</v>
      </c>
      <c r="H3073" s="66">
        <v>385.87200000000001</v>
      </c>
      <c r="J3073" s="66">
        <v>1299.4853782754813</v>
      </c>
      <c r="K3073" s="66">
        <v>398.31796187106198</v>
      </c>
    </row>
    <row r="3074" spans="1:11">
      <c r="D3074" s="66">
        <v>205.31758378745829</v>
      </c>
      <c r="E3074" s="66">
        <v>384.78105023062898</v>
      </c>
      <c r="G3074" s="66">
        <v>905.76029020170597</v>
      </c>
      <c r="H3074" s="66">
        <v>385.43429033080901</v>
      </c>
      <c r="J3074" s="66">
        <v>1299.9954352074578</v>
      </c>
      <c r="K3074" s="66">
        <v>397.12083436912701</v>
      </c>
    </row>
    <row r="3075" spans="1:11">
      <c r="D3075" s="66">
        <v>233.40376522359605</v>
      </c>
      <c r="E3075" s="66">
        <v>384.84817042982098</v>
      </c>
      <c r="G3075" s="66">
        <v>907.25268752716886</v>
      </c>
      <c r="H3075" s="66">
        <v>384.65045267271802</v>
      </c>
      <c r="J3075" s="66">
        <v>1303.9734670985802</v>
      </c>
      <c r="K3075" s="66">
        <v>397.00652665092798</v>
      </c>
    </row>
    <row r="3076" spans="1:11">
      <c r="D3076" s="66">
        <v>252.13295041022943</v>
      </c>
      <c r="E3076" s="66">
        <v>384.94313225623</v>
      </c>
      <c r="G3076" s="66">
        <v>919.8768142661944</v>
      </c>
      <c r="H3076" s="66">
        <v>384.76406157246498</v>
      </c>
      <c r="J3076" s="66">
        <v>1304.4033473721997</v>
      </c>
      <c r="K3076" s="66">
        <v>398.21998875223602</v>
      </c>
    </row>
    <row r="3077" spans="1:11">
      <c r="D3077" s="66">
        <v>262.18293535060445</v>
      </c>
      <c r="E3077" s="66">
        <v>383.99824081865802</v>
      </c>
      <c r="G3077" s="66">
        <v>920.88011301051586</v>
      </c>
      <c r="H3077" s="66">
        <v>384.551995718819</v>
      </c>
      <c r="J3077" s="66">
        <v>1333.7437822183049</v>
      </c>
      <c r="K3077" s="66">
        <v>398.097195190413</v>
      </c>
    </row>
    <row r="3078" spans="1:11">
      <c r="D3078" s="66">
        <v>263.00296108847158</v>
      </c>
      <c r="E3078" s="66">
        <v>382.513240392022</v>
      </c>
      <c r="G3078" s="66">
        <v>929.02615645526942</v>
      </c>
      <c r="H3078" s="66">
        <v>384.62086871417603</v>
      </c>
      <c r="J3078" s="66">
        <v>1334.3647733150945</v>
      </c>
      <c r="K3078" s="66">
        <v>398.816525011274</v>
      </c>
    </row>
    <row r="3079" spans="1:11">
      <c r="D3079" s="66">
        <v>282.46741166266901</v>
      </c>
      <c r="E3079" s="66">
        <v>382.84019212056597</v>
      </c>
      <c r="G3079" s="66">
        <v>938.10204247894796</v>
      </c>
      <c r="H3079" s="66">
        <v>384.95909673930697</v>
      </c>
      <c r="J3079" s="66">
        <v>1350.5571764228405</v>
      </c>
      <c r="K3079" s="66">
        <v>398.94590957463799</v>
      </c>
    </row>
    <row r="3080" spans="1:11">
      <c r="D3080" s="66">
        <v>283.97752768018285</v>
      </c>
      <c r="E3080" s="66">
        <v>381.36269517820199</v>
      </c>
      <c r="G3080" s="66">
        <v>941.20597321291473</v>
      </c>
      <c r="H3080" s="66">
        <v>387.026952691914</v>
      </c>
      <c r="J3080" s="66">
        <v>1352.134031788697</v>
      </c>
      <c r="K3080" s="66">
        <v>401.43179664483102</v>
      </c>
    </row>
    <row r="3081" spans="1:11">
      <c r="A3081" s="176" t="s">
        <v>432</v>
      </c>
      <c r="B3081" s="176"/>
      <c r="D3081" s="176" t="s">
        <v>253</v>
      </c>
      <c r="E3081" s="176"/>
      <c r="G3081" s="176" t="s">
        <v>433</v>
      </c>
      <c r="H3081" s="176"/>
      <c r="J3081" s="176" t="s">
        <v>433</v>
      </c>
      <c r="K3081" s="176"/>
    </row>
    <row r="3082" spans="1:11">
      <c r="A3082" s="64" t="s">
        <v>345</v>
      </c>
      <c r="B3082" s="64" t="s">
        <v>346</v>
      </c>
      <c r="D3082" s="64" t="s">
        <v>345</v>
      </c>
      <c r="E3082" s="64" t="s">
        <v>346</v>
      </c>
      <c r="G3082" s="64" t="s">
        <v>345</v>
      </c>
      <c r="H3082" s="64" t="s">
        <v>346</v>
      </c>
      <c r="J3082" s="64" t="s">
        <v>345</v>
      </c>
      <c r="K3082" s="64" t="s">
        <v>346</v>
      </c>
    </row>
    <row r="3083" spans="1:11">
      <c r="A3083" s="66">
        <v>1373.5480657028802</v>
      </c>
      <c r="B3083" s="66">
        <v>401.72236917531598</v>
      </c>
      <c r="D3083" s="66">
        <v>-3.3327755110089261</v>
      </c>
      <c r="E3083" s="66">
        <v>418.53510929672001</v>
      </c>
      <c r="G3083" s="66">
        <v>616.15127780272951</v>
      </c>
      <c r="H3083" s="66">
        <v>395.93337537216098</v>
      </c>
      <c r="J3083" s="66">
        <v>1177.4194075337768</v>
      </c>
      <c r="K3083" s="66">
        <v>399.58622085449002</v>
      </c>
    </row>
    <row r="3084" spans="1:11">
      <c r="A3084" s="66">
        <v>1373.5490657039438</v>
      </c>
      <c r="B3084" s="66">
        <v>403.22236917531598</v>
      </c>
      <c r="D3084" s="66">
        <v>-0.2</v>
      </c>
      <c r="E3084" s="66">
        <v>418.63510929671997</v>
      </c>
      <c r="G3084" s="66">
        <v>683.61326990334317</v>
      </c>
      <c r="H3084" s="66">
        <v>395.83855777488299</v>
      </c>
      <c r="J3084" s="66">
        <v>1177.5194075311106</v>
      </c>
      <c r="K3084" s="66">
        <v>398.68622085448999</v>
      </c>
    </row>
    <row r="3085" spans="1:11">
      <c r="A3085" s="66">
        <v>1401.293228366148</v>
      </c>
      <c r="B3085" s="66">
        <v>403.09845190037203</v>
      </c>
      <c r="D3085" s="66">
        <v>-0.2</v>
      </c>
      <c r="E3085" s="66">
        <v>418.48610929671997</v>
      </c>
      <c r="G3085" s="66">
        <v>720.63424637217406</v>
      </c>
      <c r="H3085" s="66">
        <v>396.39338863159901</v>
      </c>
      <c r="J3085" s="66">
        <v>1217.871747862557</v>
      </c>
      <c r="K3085" s="66">
        <v>398.95173795786002</v>
      </c>
    </row>
    <row r="3086" spans="1:11">
      <c r="A3086" s="66">
        <v>1401.3931044465094</v>
      </c>
      <c r="B3086" s="66">
        <v>404.09845190037203</v>
      </c>
      <c r="D3086" s="66">
        <v>0</v>
      </c>
      <c r="E3086" s="66">
        <v>418.55099999999999</v>
      </c>
      <c r="G3086" s="66">
        <v>721.05522088431633</v>
      </c>
      <c r="H3086" s="66">
        <v>395.02912831943303</v>
      </c>
      <c r="J3086" s="66">
        <v>1224.8184886311674</v>
      </c>
      <c r="K3086" s="66">
        <v>398.98180336764199</v>
      </c>
    </row>
    <row r="3087" spans="1:11">
      <c r="A3087" s="66">
        <v>1461.3500663642249</v>
      </c>
      <c r="B3087" s="66">
        <v>404.64894023549499</v>
      </c>
      <c r="D3087" s="66">
        <v>1.7224378338633006E-2</v>
      </c>
      <c r="E3087" s="66">
        <v>418.48610929671997</v>
      </c>
      <c r="G3087" s="66">
        <v>729.82804095361075</v>
      </c>
      <c r="H3087" s="66">
        <v>393.030564478386</v>
      </c>
      <c r="J3087" s="66">
        <v>1224.8194886308827</v>
      </c>
      <c r="K3087" s="66">
        <v>400.98180336764199</v>
      </c>
    </row>
    <row r="3088" spans="1:11">
      <c r="A3088" s="66">
        <v>1480.6160043907225</v>
      </c>
      <c r="B3088" s="66">
        <v>404.986492646832</v>
      </c>
      <c r="D3088" s="66">
        <v>0.16722437365941739</v>
      </c>
      <c r="E3088" s="66">
        <v>418.48510929672</v>
      </c>
      <c r="G3088" s="66">
        <v>751.06325805040467</v>
      </c>
      <c r="H3088" s="66">
        <v>392.70710415409502</v>
      </c>
      <c r="J3088" s="66">
        <v>1227.4194883235043</v>
      </c>
      <c r="K3088" s="66">
        <v>400.98280336764202</v>
      </c>
    </row>
    <row r="3089" spans="1:11">
      <c r="A3089" s="66">
        <v>1494.9685274306723</v>
      </c>
      <c r="B3089" s="66">
        <v>407.34845002756498</v>
      </c>
      <c r="D3089" s="66">
        <v>0.4672243632879442</v>
      </c>
      <c r="E3089" s="66">
        <v>418.48610929671997</v>
      </c>
      <c r="G3089" s="66">
        <v>751.21313990162332</v>
      </c>
      <c r="H3089" s="66">
        <v>392.70521583497299</v>
      </c>
      <c r="J3089" s="66">
        <v>1227.4204883231876</v>
      </c>
      <c r="K3089" s="66">
        <v>399.48280336764202</v>
      </c>
    </row>
    <row r="3090" spans="1:11">
      <c r="A3090" s="66">
        <v>1494.9695274301698</v>
      </c>
      <c r="B3090" s="66">
        <v>408.14845002756499</v>
      </c>
      <c r="D3090" s="66">
        <v>1.6672243220711678</v>
      </c>
      <c r="E3090" s="66">
        <v>418.28510929672001</v>
      </c>
      <c r="G3090" s="66">
        <v>765.82006674123352</v>
      </c>
      <c r="H3090" s="66">
        <v>392.42925230201001</v>
      </c>
      <c r="J3090" s="66">
        <v>1230.2204879904646</v>
      </c>
      <c r="K3090" s="66">
        <v>399.483803367642</v>
      </c>
    </row>
    <row r="3091" spans="1:11">
      <c r="A3091" s="66">
        <v>1507.4627133304818</v>
      </c>
      <c r="B3091" s="66">
        <v>408.26770246607902</v>
      </c>
      <c r="D3091" s="66">
        <v>13.088451828068891</v>
      </c>
      <c r="E3091" s="66">
        <v>417.79500795570499</v>
      </c>
      <c r="G3091" s="66">
        <v>780.75870232241823</v>
      </c>
      <c r="H3091" s="66">
        <v>392.96792775048601</v>
      </c>
      <c r="J3091" s="66">
        <v>1230.2214879900357</v>
      </c>
      <c r="K3091" s="66">
        <v>402.18380336764199</v>
      </c>
    </row>
    <row r="3092" spans="1:11">
      <c r="A3092" s="66">
        <v>1507.4637133306701</v>
      </c>
      <c r="B3092" s="66">
        <v>408.60770246607899</v>
      </c>
      <c r="D3092" s="66">
        <v>47.962568556168051</v>
      </c>
      <c r="E3092" s="66">
        <v>417.037070783616</v>
      </c>
      <c r="G3092" s="66">
        <v>793.60682972141899</v>
      </c>
      <c r="H3092" s="66">
        <v>394.15515067945103</v>
      </c>
      <c r="J3092" s="66">
        <v>1230.5214879550037</v>
      </c>
      <c r="K3092" s="66">
        <v>402.18480336764202</v>
      </c>
    </row>
    <row r="3093" spans="1:11">
      <c r="A3093" s="66">
        <v>1537.225319200413</v>
      </c>
      <c r="B3093" s="66">
        <v>408.66914314275903</v>
      </c>
      <c r="D3093" s="66">
        <v>49.163334651049567</v>
      </c>
      <c r="E3093" s="66">
        <v>416.63012892354197</v>
      </c>
      <c r="G3093" s="66">
        <v>824.60984974346104</v>
      </c>
      <c r="H3093" s="66">
        <v>394.27299602258603</v>
      </c>
      <c r="J3093" s="66">
        <v>1232.0214877764847</v>
      </c>
      <c r="K3093" s="66">
        <v>402.78480336764198</v>
      </c>
    </row>
    <row r="3094" spans="1:11">
      <c r="A3094" s="66">
        <v>1537.2263192008313</v>
      </c>
      <c r="B3094" s="66">
        <v>409.86914314275901</v>
      </c>
      <c r="D3094" s="66">
        <v>49.293519818267455</v>
      </c>
      <c r="E3094" s="66">
        <v>416.63653079384397</v>
      </c>
      <c r="G3094" s="66">
        <v>829.26017330371337</v>
      </c>
      <c r="H3094" s="66">
        <v>392.787281250489</v>
      </c>
      <c r="J3094" s="66">
        <v>1237.8115499699018</v>
      </c>
      <c r="K3094" s="66">
        <v>410.129623047716</v>
      </c>
    </row>
    <row r="3095" spans="1:11">
      <c r="A3095" s="66">
        <v>1558.959142470502</v>
      </c>
      <c r="B3095" s="66">
        <v>409.69252938162498</v>
      </c>
      <c r="D3095" s="66">
        <v>51.376707813152201</v>
      </c>
      <c r="E3095" s="66">
        <v>416.74804884691702</v>
      </c>
      <c r="G3095" s="66">
        <v>839.45841790531085</v>
      </c>
      <c r="H3095" s="66">
        <v>390.86354590570301</v>
      </c>
      <c r="J3095" s="66">
        <v>1248.3571398208985</v>
      </c>
      <c r="K3095" s="66">
        <v>410.42158740152797</v>
      </c>
    </row>
    <row r="3096" spans="1:11">
      <c r="A3096" s="66">
        <v>1559.4504729497944</v>
      </c>
      <c r="B3096" s="66">
        <v>410.15161077021202</v>
      </c>
      <c r="D3096" s="66">
        <v>54.376679537762108</v>
      </c>
      <c r="E3096" s="66">
        <v>411.74804884691702</v>
      </c>
      <c r="G3096" s="66">
        <v>843.45841715188988</v>
      </c>
      <c r="H3096" s="66">
        <v>392.66354590570302</v>
      </c>
      <c r="J3096" s="66">
        <v>1248.4571398087041</v>
      </c>
      <c r="K3096" s="66">
        <v>411.07158740152801</v>
      </c>
    </row>
    <row r="3097" spans="1:11">
      <c r="A3097" s="66">
        <v>1566.2521739466433</v>
      </c>
      <c r="B3097" s="66">
        <v>410.55944086802901</v>
      </c>
      <c r="D3097" s="66">
        <v>59.452036696927344</v>
      </c>
      <c r="E3097" s="66">
        <v>400.863373608345</v>
      </c>
      <c r="G3097" s="66">
        <v>848.25829801067607</v>
      </c>
      <c r="H3097" s="66">
        <v>395.53883794681599</v>
      </c>
      <c r="J3097" s="66">
        <v>1256.360836704426</v>
      </c>
      <c r="K3097" s="66">
        <v>411.197142789628</v>
      </c>
    </row>
    <row r="3098" spans="1:11">
      <c r="A3098" s="66">
        <v>1568.7908731575781</v>
      </c>
      <c r="B3098" s="66">
        <v>412.12371214217399</v>
      </c>
      <c r="D3098" s="66">
        <v>64.452036684827135</v>
      </c>
      <c r="E3098" s="66">
        <v>395.863373608345</v>
      </c>
      <c r="G3098" s="66">
        <v>850.349314039874</v>
      </c>
      <c r="H3098" s="66">
        <v>395.92462613383998</v>
      </c>
      <c r="J3098" s="66">
        <v>1257.1608367020326</v>
      </c>
      <c r="K3098" s="66">
        <v>411.89714278962799</v>
      </c>
    </row>
    <row r="3099" spans="1:11">
      <c r="A3099" s="66">
        <v>1570.7232790744779</v>
      </c>
      <c r="B3099" s="66">
        <v>412.04020524251001</v>
      </c>
      <c r="D3099" s="66">
        <v>100.844561339183</v>
      </c>
      <c r="E3099" s="66">
        <v>394.88274318279599</v>
      </c>
      <c r="G3099" s="66">
        <v>854.57813704613068</v>
      </c>
      <c r="H3099" s="66">
        <v>393.431242571349</v>
      </c>
      <c r="J3099" s="66">
        <v>1280.7736489663284</v>
      </c>
      <c r="K3099" s="66">
        <v>412.14681863183398</v>
      </c>
    </row>
    <row r="3100" spans="1:11">
      <c r="A3100" s="66">
        <v>1573.2267404083141</v>
      </c>
      <c r="B3100" s="66">
        <v>411.97082775503497</v>
      </c>
      <c r="D3100" s="66">
        <v>100.89453246367563</v>
      </c>
      <c r="E3100" s="66">
        <v>395.182743182796</v>
      </c>
      <c r="G3100" s="66">
        <v>871.27285826574143</v>
      </c>
      <c r="H3100" s="66">
        <v>392.01642291045101</v>
      </c>
      <c r="J3100" s="66">
        <v>1280.7746489659892</v>
      </c>
      <c r="K3100" s="66">
        <v>412.79681863183401</v>
      </c>
    </row>
    <row r="3101" spans="1:11">
      <c r="A3101" s="66">
        <v>1573.4432369748931</v>
      </c>
      <c r="B3101" s="66">
        <v>411.824682146246</v>
      </c>
      <c r="D3101" s="66">
        <v>117.80489348898477</v>
      </c>
      <c r="E3101" s="66">
        <v>396.297595283769</v>
      </c>
      <c r="G3101" s="66">
        <v>914.4365075048521</v>
      </c>
      <c r="H3101" s="66">
        <v>390.96693024361701</v>
      </c>
      <c r="J3101" s="66">
        <v>1284.3500017702074</v>
      </c>
      <c r="K3101" s="66">
        <v>412.74857520079797</v>
      </c>
    </row>
    <row r="3102" spans="1:11">
      <c r="A3102" s="66">
        <v>1584.3547989483602</v>
      </c>
      <c r="B3102" s="66">
        <v>412.07207583696197</v>
      </c>
      <c r="D3102" s="66">
        <v>120.6241068288338</v>
      </c>
      <c r="E3102" s="66">
        <v>396.18358939068798</v>
      </c>
      <c r="G3102" s="66">
        <v>918.03090349931517</v>
      </c>
      <c r="H3102" s="66">
        <v>390.67685927259498</v>
      </c>
      <c r="J3102" s="66">
        <v>1284.4321573004356</v>
      </c>
      <c r="K3102" s="66">
        <v>412.071008122286</v>
      </c>
    </row>
    <row r="3103" spans="1:11">
      <c r="A3103" s="66">
        <v>1585.1547989365622</v>
      </c>
      <c r="B3103" s="66">
        <v>412.12207583696198</v>
      </c>
      <c r="D3103" s="66">
        <v>122.40229457750959</v>
      </c>
      <c r="E3103" s="66">
        <v>395.93382522954602</v>
      </c>
      <c r="G3103" s="66">
        <v>921.40433097597611</v>
      </c>
      <c r="H3103" s="66">
        <v>391.19344054366502</v>
      </c>
      <c r="J3103" s="66">
        <v>1320.3672890149091</v>
      </c>
      <c r="K3103" s="66">
        <v>411.69488965677903</v>
      </c>
    </row>
    <row r="3104" spans="1:11">
      <c r="A3104" s="66">
        <v>1585.2047989347673</v>
      </c>
      <c r="B3104" s="66">
        <v>412.52207583696202</v>
      </c>
      <c r="D3104" s="66">
        <v>128.40352025431392</v>
      </c>
      <c r="E3104" s="66">
        <v>393.02584249452298</v>
      </c>
      <c r="G3104" s="66">
        <v>926.94295107016103</v>
      </c>
      <c r="H3104" s="66">
        <v>394.30370648701802</v>
      </c>
      <c r="J3104" s="66">
        <v>1320.6867246208474</v>
      </c>
      <c r="K3104" s="66">
        <v>411.29773561311299</v>
      </c>
    </row>
    <row r="3105" spans="1:11">
      <c r="A3105" s="66">
        <v>1586.3476801372151</v>
      </c>
      <c r="B3105" s="66">
        <v>412.68200000000002</v>
      </c>
      <c r="D3105" s="66">
        <v>139.29495310678544</v>
      </c>
      <c r="E3105" s="66">
        <v>393.169801984559</v>
      </c>
      <c r="G3105" s="66">
        <v>954.41451788436837</v>
      </c>
      <c r="H3105" s="66">
        <v>394.328659353273</v>
      </c>
      <c r="J3105" s="66">
        <v>1340.2651880921246</v>
      </c>
      <c r="K3105" s="66">
        <v>411.40064559081702</v>
      </c>
    </row>
    <row r="3106" spans="1:11">
      <c r="A3106" s="66">
        <v>1587.154798907852</v>
      </c>
      <c r="B3106" s="66">
        <v>412.57207583696197</v>
      </c>
      <c r="D3106" s="66">
        <v>143.94279072304371</v>
      </c>
      <c r="E3106" s="66">
        <v>394.368480508049</v>
      </c>
      <c r="G3106" s="66">
        <v>983.9632511618729</v>
      </c>
      <c r="H3106" s="66">
        <v>394.17190085473698</v>
      </c>
      <c r="J3106" s="66">
        <v>1393.4396453691738</v>
      </c>
      <c r="K3106" s="66">
        <v>411.25443308257599</v>
      </c>
    </row>
    <row r="3107" spans="1:11">
      <c r="A3107" s="66">
        <v>1587.2047989075083</v>
      </c>
      <c r="B3107" s="66">
        <v>412.27207583696202</v>
      </c>
      <c r="D3107" s="66">
        <v>149.52320024103739</v>
      </c>
      <c r="E3107" s="66">
        <v>397.16070438817798</v>
      </c>
      <c r="G3107" s="66">
        <v>989.22978495602979</v>
      </c>
      <c r="H3107" s="66">
        <v>393.03941098970103</v>
      </c>
      <c r="J3107" s="66">
        <v>1394.6466792243461</v>
      </c>
      <c r="K3107" s="66">
        <v>411.688184210386</v>
      </c>
    </row>
    <row r="3108" spans="1:11">
      <c r="A3108" s="66">
        <v>1597.877079587968</v>
      </c>
      <c r="B3108" s="66">
        <v>412.07029192493599</v>
      </c>
      <c r="D3108" s="66">
        <v>198.49167279458575</v>
      </c>
      <c r="E3108" s="66">
        <v>395.01431143307298</v>
      </c>
      <c r="G3108" s="66">
        <v>1004.1522127848574</v>
      </c>
      <c r="H3108" s="66">
        <v>393.337952502912</v>
      </c>
      <c r="J3108" s="66">
        <v>1395.0466792216189</v>
      </c>
      <c r="K3108" s="66">
        <v>411.73818421038601</v>
      </c>
    </row>
    <row r="3109" spans="1:11">
      <c r="D3109" s="66">
        <v>199.49167190051102</v>
      </c>
      <c r="E3109" s="66">
        <v>393.71431143307302</v>
      </c>
      <c r="G3109" s="66">
        <v>1017.0684069464066</v>
      </c>
      <c r="H3109" s="66">
        <v>393.97565698900502</v>
      </c>
      <c r="J3109" s="66">
        <v>1395.0476792226068</v>
      </c>
      <c r="K3109" s="66">
        <v>412.89818421038598</v>
      </c>
    </row>
    <row r="3110" spans="1:11">
      <c r="D3110" s="66">
        <v>211.73459418768763</v>
      </c>
      <c r="E3110" s="66">
        <v>393.96755157761402</v>
      </c>
      <c r="G3110" s="66">
        <v>1021.9640063100376</v>
      </c>
      <c r="H3110" s="66">
        <v>395.75477285880697</v>
      </c>
      <c r="J3110" s="66">
        <v>1395.1976792210439</v>
      </c>
      <c r="K3110" s="66">
        <v>412.897184210386</v>
      </c>
    </row>
    <row r="3111" spans="1:11">
      <c r="D3111" s="66">
        <v>221.63666160401306</v>
      </c>
      <c r="E3111" s="66">
        <v>394.13325856475598</v>
      </c>
      <c r="G3111" s="66">
        <v>1024.008100413489</v>
      </c>
      <c r="H3111" s="66">
        <v>395.60399999999998</v>
      </c>
      <c r="J3111" s="66">
        <v>1395.1986792205541</v>
      </c>
      <c r="K3111" s="66">
        <v>411.527184210386</v>
      </c>
    </row>
    <row r="3112" spans="1:11">
      <c r="D3112" s="66">
        <v>224.66880292826718</v>
      </c>
      <c r="E3112" s="66">
        <v>395.26979884526298</v>
      </c>
      <c r="G3112" s="66">
        <v>1032.2694402042705</v>
      </c>
      <c r="H3112" s="66">
        <v>395.65180261278499</v>
      </c>
      <c r="J3112" s="66">
        <v>1402.9961473020767</v>
      </c>
      <c r="K3112" s="66">
        <v>411.68472208227502</v>
      </c>
    </row>
    <row r="3113" spans="1:11">
      <c r="D3113" s="66">
        <v>257.92555393386738</v>
      </c>
      <c r="E3113" s="66">
        <v>395.79845230380499</v>
      </c>
      <c r="G3113" s="66">
        <v>1034.8808695747864</v>
      </c>
      <c r="H3113" s="66">
        <v>395.67002496775598</v>
      </c>
      <c r="J3113" s="66">
        <v>1404.2984100586402</v>
      </c>
      <c r="K3113" s="66">
        <v>414.18032122314202</v>
      </c>
    </row>
    <row r="3114" spans="1:11">
      <c r="D3114" s="66">
        <v>312.00958512284927</v>
      </c>
      <c r="E3114" s="66">
        <v>395.55968095753298</v>
      </c>
      <c r="G3114" s="66">
        <v>1039.2578314917487</v>
      </c>
      <c r="H3114" s="66">
        <v>392.88315825053797</v>
      </c>
      <c r="J3114" s="66">
        <v>1416.3554992439956</v>
      </c>
      <c r="K3114" s="66">
        <v>416.87205244391902</v>
      </c>
    </row>
    <row r="3115" spans="1:11">
      <c r="D3115" s="66">
        <v>321.88161601042361</v>
      </c>
      <c r="E3115" s="66">
        <v>394.678915487182</v>
      </c>
      <c r="G3115" s="66">
        <v>1041.0680461705401</v>
      </c>
      <c r="H3115" s="66">
        <v>392.82094922852298</v>
      </c>
      <c r="J3115" s="66">
        <v>1416.564056344673</v>
      </c>
      <c r="K3115" s="66">
        <v>417.24808181341302</v>
      </c>
    </row>
    <row r="3116" spans="1:11">
      <c r="D3116" s="66">
        <v>336.42781850669047</v>
      </c>
      <c r="E3116" s="66">
        <v>395.56953107296999</v>
      </c>
      <c r="G3116" s="66">
        <v>1044.4155435206742</v>
      </c>
      <c r="H3116" s="66">
        <v>394.95050942430498</v>
      </c>
      <c r="J3116" s="66">
        <v>1420.1878597360082</v>
      </c>
      <c r="K3116" s="66">
        <v>419.71641244640699</v>
      </c>
    </row>
    <row r="3117" spans="1:11">
      <c r="D3117" s="66">
        <v>354.11623850171765</v>
      </c>
      <c r="E3117" s="66">
        <v>395.374266270936</v>
      </c>
      <c r="G3117" s="66">
        <v>1054.5640795943086</v>
      </c>
      <c r="H3117" s="66">
        <v>395.76907594821398</v>
      </c>
      <c r="J3117" s="66">
        <v>1425.2450027198643</v>
      </c>
      <c r="K3117" s="66">
        <v>420.12807133180502</v>
      </c>
    </row>
    <row r="3118" spans="1:11">
      <c r="D3118" s="66">
        <v>356.94589593788578</v>
      </c>
      <c r="E3118" s="66">
        <v>394.09672118467</v>
      </c>
      <c r="G3118" s="66">
        <v>1073.3927180134242</v>
      </c>
      <c r="H3118" s="66">
        <v>396.00246616626998</v>
      </c>
      <c r="J3118" s="66">
        <v>1425.5450026715178</v>
      </c>
      <c r="K3118" s="66">
        <v>420.82807133180501</v>
      </c>
    </row>
    <row r="3119" spans="1:11">
      <c r="D3119" s="66">
        <v>386.90062881312258</v>
      </c>
      <c r="E3119" s="66">
        <v>394.15377019144898</v>
      </c>
      <c r="G3119" s="66">
        <v>1077.0324887931051</v>
      </c>
      <c r="H3119" s="66">
        <v>397.21717784917303</v>
      </c>
      <c r="J3119" s="66">
        <v>1426.1966297568715</v>
      </c>
      <c r="K3119" s="66">
        <v>421.15699999999998</v>
      </c>
    </row>
    <row r="3120" spans="1:11">
      <c r="D3120" s="66">
        <v>390.77685478306915</v>
      </c>
      <c r="E3120" s="66">
        <v>396.945511361895</v>
      </c>
      <c r="G3120" s="66">
        <v>1079.2638698137216</v>
      </c>
      <c r="H3120" s="66">
        <v>397.598781103183</v>
      </c>
      <c r="J3120" s="66">
        <v>1429.0450021082895</v>
      </c>
      <c r="K3120" s="66">
        <v>420.92807133180497</v>
      </c>
    </row>
    <row r="3121" spans="1:11">
      <c r="D3121" s="66">
        <v>455.37166383174622</v>
      </c>
      <c r="E3121" s="66">
        <v>397.09563254654199</v>
      </c>
      <c r="G3121" s="66">
        <v>1107.8925697419636</v>
      </c>
      <c r="H3121" s="66">
        <v>397.69193768006301</v>
      </c>
      <c r="J3121" s="66">
        <v>1436.1155063796477</v>
      </c>
      <c r="K3121" s="66">
        <v>420.72558718635401</v>
      </c>
    </row>
    <row r="3122" spans="1:11">
      <c r="D3122" s="66">
        <v>490.94171462839478</v>
      </c>
      <c r="E3122" s="66">
        <v>397.05458647424001</v>
      </c>
      <c r="G3122" s="66">
        <v>1132.9420240803627</v>
      </c>
      <c r="H3122" s="66">
        <v>398.77628730204998</v>
      </c>
    </row>
    <row r="3123" spans="1:11">
      <c r="D3123" s="66">
        <v>513.71621957429977</v>
      </c>
      <c r="E3123" s="66">
        <v>395.56551036181003</v>
      </c>
      <c r="G3123" s="66">
        <v>1133.2418993517349</v>
      </c>
      <c r="H3123" s="66">
        <v>399.37628730205</v>
      </c>
    </row>
    <row r="3124" spans="1:11">
      <c r="D3124" s="66">
        <v>558.21478431862192</v>
      </c>
      <c r="E3124" s="66">
        <v>395.71516562998602</v>
      </c>
      <c r="G3124" s="66">
        <v>1156.9553543455199</v>
      </c>
      <c r="H3124" s="66">
        <v>399.39494353811602</v>
      </c>
    </row>
    <row r="3125" spans="1:11">
      <c r="A3125" s="176" t="s">
        <v>254</v>
      </c>
      <c r="B3125" s="176"/>
      <c r="D3125" s="176" t="s">
        <v>434</v>
      </c>
      <c r="E3125" s="176"/>
      <c r="G3125" s="176" t="s">
        <v>434</v>
      </c>
      <c r="H3125" s="176"/>
      <c r="J3125" s="176" t="s">
        <v>255</v>
      </c>
      <c r="K3125" s="176"/>
    </row>
    <row r="3126" spans="1:11">
      <c r="A3126" s="64" t="s">
        <v>345</v>
      </c>
      <c r="B3126" s="64" t="s">
        <v>346</v>
      </c>
      <c r="D3126" s="64" t="s">
        <v>345</v>
      </c>
      <c r="E3126" s="64" t="s">
        <v>346</v>
      </c>
      <c r="G3126" s="64" t="s">
        <v>345</v>
      </c>
      <c r="H3126" s="64" t="s">
        <v>346</v>
      </c>
      <c r="J3126" s="64" t="s">
        <v>345</v>
      </c>
      <c r="K3126" s="64" t="s">
        <v>346</v>
      </c>
    </row>
    <row r="3127" spans="1:11">
      <c r="A3127" s="66">
        <v>-5.0743730194722154</v>
      </c>
      <c r="B3127" s="66">
        <v>418.467694751914</v>
      </c>
      <c r="D3127" s="66">
        <v>382.32295102499393</v>
      </c>
      <c r="E3127" s="66">
        <v>405.52028310244401</v>
      </c>
      <c r="G3127" s="66">
        <v>999.16629150809013</v>
      </c>
      <c r="H3127" s="66">
        <v>406.732944158306</v>
      </c>
      <c r="J3127" s="66">
        <v>-870.97556731439977</v>
      </c>
      <c r="K3127" s="66">
        <v>486.67615542907299</v>
      </c>
    </row>
    <row r="3128" spans="1:11">
      <c r="A3128" s="66">
        <v>-7.4373063247075932E-2</v>
      </c>
      <c r="B3128" s="66">
        <v>418.51769475191401</v>
      </c>
      <c r="D3128" s="66">
        <v>388.91414498736123</v>
      </c>
      <c r="E3128" s="66">
        <v>405.53261780689598</v>
      </c>
      <c r="G3128" s="66">
        <v>1013.2085979519925</v>
      </c>
      <c r="H3128" s="66">
        <v>406.594395150894</v>
      </c>
      <c r="J3128" s="66">
        <v>-865.97556840142374</v>
      </c>
      <c r="K3128" s="66">
        <v>486.17615542907299</v>
      </c>
    </row>
    <row r="3129" spans="1:11">
      <c r="A3129" s="66">
        <v>0</v>
      </c>
      <c r="B3129" s="66">
        <v>418.80900000000003</v>
      </c>
      <c r="D3129" s="66">
        <v>394.93056158691314</v>
      </c>
      <c r="E3129" s="66">
        <v>406.24689705047001</v>
      </c>
      <c r="G3129" s="66">
        <v>1013.5690883216312</v>
      </c>
      <c r="H3129" s="66">
        <v>405.33551312772801</v>
      </c>
      <c r="J3129" s="66">
        <v>-857.97557013977178</v>
      </c>
      <c r="K3129" s="66">
        <v>478.17615542907299</v>
      </c>
    </row>
    <row r="3130" spans="1:11">
      <c r="A3130" s="66">
        <v>0.52574056125452062</v>
      </c>
      <c r="B3130" s="66">
        <v>418.538491710681</v>
      </c>
      <c r="D3130" s="66">
        <v>422.34857340190354</v>
      </c>
      <c r="E3130" s="66">
        <v>406.14683924585</v>
      </c>
      <c r="G3130" s="66">
        <v>1017.0225209192898</v>
      </c>
      <c r="H3130" s="66">
        <v>405.417260527731</v>
      </c>
      <c r="J3130" s="66">
        <v>-854.19248756766058</v>
      </c>
      <c r="K3130" s="66">
        <v>414.59406448298898</v>
      </c>
    </row>
    <row r="3131" spans="1:11">
      <c r="A3131" s="66">
        <v>0.62405468024849398</v>
      </c>
      <c r="B3131" s="66">
        <v>417.83849171068101</v>
      </c>
      <c r="D3131" s="66">
        <v>451.66122764328162</v>
      </c>
      <c r="E3131" s="66">
        <v>406.33861959862901</v>
      </c>
      <c r="G3131" s="66">
        <v>1017.1225209193036</v>
      </c>
      <c r="H3131" s="66">
        <v>407.417260527731</v>
      </c>
      <c r="J3131" s="66">
        <v>-846.02481669219674</v>
      </c>
      <c r="K3131" s="66">
        <v>413.19319244291398</v>
      </c>
    </row>
    <row r="3132" spans="1:11">
      <c r="A3132" s="66">
        <v>1.2139394071940119</v>
      </c>
      <c r="B3132" s="66">
        <v>417.73849171068099</v>
      </c>
      <c r="D3132" s="66">
        <v>465.89165411226838</v>
      </c>
      <c r="E3132" s="66">
        <v>406.031190872683</v>
      </c>
      <c r="G3132" s="66">
        <v>1020.7350858477816</v>
      </c>
      <c r="H3132" s="66">
        <v>407.85235482118799</v>
      </c>
      <c r="J3132" s="66">
        <v>-843.042551272379</v>
      </c>
      <c r="K3132" s="66">
        <v>409.73484069055201</v>
      </c>
    </row>
    <row r="3133" spans="1:11">
      <c r="A3133" s="66">
        <v>1.4105676477966531</v>
      </c>
      <c r="B3133" s="66">
        <v>416.538491710681</v>
      </c>
      <c r="D3133" s="66">
        <v>469.82500253039694</v>
      </c>
      <c r="E3133" s="66">
        <v>404.91880293908901</v>
      </c>
      <c r="G3133" s="66">
        <v>1026.9152509651231</v>
      </c>
      <c r="H3133" s="66">
        <v>407.91397105878701</v>
      </c>
      <c r="J3133" s="66">
        <v>-816.67914383678715</v>
      </c>
      <c r="K3133" s="66">
        <v>411.21111538087399</v>
      </c>
    </row>
    <row r="3134" spans="1:11">
      <c r="A3134" s="66">
        <v>7.8242962323114797</v>
      </c>
      <c r="B3134" s="66">
        <v>416.29327458431101</v>
      </c>
      <c r="D3134" s="66">
        <v>478.83157319298044</v>
      </c>
      <c r="E3134" s="66">
        <v>406.18230557774302</v>
      </c>
      <c r="G3134" s="66">
        <v>1067.5042766409929</v>
      </c>
      <c r="H3134" s="66">
        <v>407.83523116895299</v>
      </c>
      <c r="J3134" s="66">
        <v>-802.56430585356929</v>
      </c>
      <c r="K3134" s="66">
        <v>410.51414938852201</v>
      </c>
    </row>
    <row r="3135" spans="1:11">
      <c r="A3135" s="66">
        <v>8.7130067325168064</v>
      </c>
      <c r="B3135" s="66">
        <v>415.377268605258</v>
      </c>
      <c r="D3135" s="66">
        <v>520.68893105335223</v>
      </c>
      <c r="E3135" s="66">
        <v>406.78050139905503</v>
      </c>
      <c r="G3135" s="66">
        <v>1085.640451518927</v>
      </c>
      <c r="H3135" s="66">
        <v>407.21097298577001</v>
      </c>
      <c r="J3135" s="66">
        <v>-763.74083079992113</v>
      </c>
      <c r="K3135" s="66">
        <v>409.20913326051601</v>
      </c>
    </row>
    <row r="3136" spans="1:11">
      <c r="A3136" s="66">
        <v>15.990689201956188</v>
      </c>
      <c r="B3136" s="66">
        <v>415.32640167703403</v>
      </c>
      <c r="D3136" s="66">
        <v>523.39990613747432</v>
      </c>
      <c r="E3136" s="66">
        <v>405.55835378625</v>
      </c>
      <c r="G3136" s="66">
        <v>1087.7787072855992</v>
      </c>
      <c r="H3136" s="66">
        <v>406.734350584391</v>
      </c>
      <c r="J3136" s="66">
        <v>-760.72947766872073</v>
      </c>
      <c r="K3136" s="66">
        <v>408.26063158280198</v>
      </c>
    </row>
    <row r="3137" spans="1:11">
      <c r="A3137" s="66">
        <v>19.970112273889633</v>
      </c>
      <c r="B3137" s="66">
        <v>413.85052255376502</v>
      </c>
      <c r="D3137" s="66">
        <v>529.27543473359037</v>
      </c>
      <c r="E3137" s="66">
        <v>404.67326625345999</v>
      </c>
      <c r="G3137" s="66">
        <v>1088.1339751409157</v>
      </c>
      <c r="H3137" s="66">
        <v>406.02647679633498</v>
      </c>
      <c r="J3137" s="66">
        <v>-757.72947832004593</v>
      </c>
      <c r="K3137" s="66">
        <v>407.76063158280198</v>
      </c>
    </row>
    <row r="3138" spans="1:11">
      <c r="A3138" s="66">
        <v>23.970985972199362</v>
      </c>
      <c r="B3138" s="66">
        <v>407.940000789897</v>
      </c>
      <c r="D3138" s="66">
        <v>543.2582283897051</v>
      </c>
      <c r="E3138" s="66">
        <v>404.40837794387897</v>
      </c>
      <c r="G3138" s="66">
        <v>1106.4999741233055</v>
      </c>
      <c r="H3138" s="66">
        <v>406.18290177082901</v>
      </c>
      <c r="J3138" s="66">
        <v>-708.42673280177405</v>
      </c>
      <c r="K3138" s="66">
        <v>407.15696777648202</v>
      </c>
    </row>
    <row r="3139" spans="1:11">
      <c r="A3139" s="66">
        <v>32.201743310398079</v>
      </c>
      <c r="B3139" s="66">
        <v>407.88198414450198</v>
      </c>
      <c r="D3139" s="66">
        <v>551.83022140872208</v>
      </c>
      <c r="E3139" s="66">
        <v>404.11590574968898</v>
      </c>
      <c r="G3139" s="66">
        <v>1107.0815153267656</v>
      </c>
      <c r="H3139" s="66">
        <v>406.46011030348802</v>
      </c>
      <c r="J3139" s="66">
        <v>-700.42673448992855</v>
      </c>
      <c r="K3139" s="66">
        <v>408.15696777648202</v>
      </c>
    </row>
    <row r="3140" spans="1:11">
      <c r="A3140" s="66">
        <v>32.93374570927709</v>
      </c>
      <c r="B3140" s="66">
        <v>409.59829388087502</v>
      </c>
      <c r="D3140" s="66">
        <v>561.89648082679628</v>
      </c>
      <c r="E3140" s="66">
        <v>404.39025147994897</v>
      </c>
      <c r="G3140" s="66">
        <v>1124.8777642178675</v>
      </c>
      <c r="H3140" s="66">
        <v>406.42841659879502</v>
      </c>
      <c r="J3140" s="66">
        <v>-685.15884587371863</v>
      </c>
      <c r="K3140" s="66">
        <v>408.91220513711698</v>
      </c>
    </row>
    <row r="3141" spans="1:11">
      <c r="A3141" s="66">
        <v>33.333699623458095</v>
      </c>
      <c r="B3141" s="66">
        <v>409.599293880875</v>
      </c>
      <c r="D3141" s="66">
        <v>589.8725084925519</v>
      </c>
      <c r="E3141" s="66">
        <v>405.27481852629597</v>
      </c>
      <c r="G3141" s="66">
        <v>1124.8827641592002</v>
      </c>
      <c r="H3141" s="66">
        <v>406.92841659879502</v>
      </c>
      <c r="J3141" s="66">
        <v>-646.70558676145833</v>
      </c>
      <c r="K3141" s="66">
        <v>408.65444977923102</v>
      </c>
    </row>
    <row r="3142" spans="1:11">
      <c r="A3142" s="66">
        <v>33.334699506802139</v>
      </c>
      <c r="B3142" s="66">
        <v>408.89929388087501</v>
      </c>
      <c r="D3142" s="66">
        <v>624.58474884606494</v>
      </c>
      <c r="E3142" s="66">
        <v>406.04692512389801</v>
      </c>
      <c r="G3142" s="66">
        <v>1124.9840369879887</v>
      </c>
      <c r="H3142" s="66">
        <v>406.91062222699799</v>
      </c>
      <c r="J3142" s="66">
        <v>-619.08636278387132</v>
      </c>
      <c r="K3142" s="66">
        <v>409.42341156003903</v>
      </c>
    </row>
    <row r="3143" spans="1:11">
      <c r="A3143" s="66">
        <v>35.522584754697888</v>
      </c>
      <c r="B3143" s="66">
        <v>407.79567631092499</v>
      </c>
      <c r="D3143" s="66">
        <v>680.27494171576279</v>
      </c>
      <c r="E3143" s="66">
        <v>406.26289459333998</v>
      </c>
      <c r="G3143" s="66">
        <v>1125.1394269581488</v>
      </c>
      <c r="H3143" s="66">
        <v>406.39247942169499</v>
      </c>
      <c r="J3143" s="66">
        <v>-588.40149655225252</v>
      </c>
      <c r="K3143" s="66">
        <v>409.45616878290099</v>
      </c>
    </row>
    <row r="3144" spans="1:11">
      <c r="A3144" s="66">
        <v>90.952847410015124</v>
      </c>
      <c r="B3144" s="66">
        <v>407.995457495518</v>
      </c>
      <c r="D3144" s="66">
        <v>687.1967406342269</v>
      </c>
      <c r="E3144" s="66">
        <v>403.29444598361403</v>
      </c>
      <c r="G3144" s="66">
        <v>1125.4901763989117</v>
      </c>
      <c r="H3144" s="66">
        <v>406.38607918753598</v>
      </c>
      <c r="J3144" s="66">
        <v>-532.11970320969692</v>
      </c>
      <c r="K3144" s="66">
        <v>408.52343213385899</v>
      </c>
    </row>
    <row r="3145" spans="1:11">
      <c r="A3145" s="66">
        <v>90.95384741017061</v>
      </c>
      <c r="B3145" s="66">
        <v>408.71545749551802</v>
      </c>
      <c r="D3145" s="66">
        <v>710.3407039261549</v>
      </c>
      <c r="E3145" s="66">
        <v>402.03735280797798</v>
      </c>
      <c r="G3145" s="66">
        <v>1125.6693107763701</v>
      </c>
      <c r="H3145" s="66">
        <v>407.03752896743799</v>
      </c>
      <c r="J3145" s="66">
        <v>-527.14338711720222</v>
      </c>
      <c r="K3145" s="66">
        <v>410.15420465981998</v>
      </c>
    </row>
    <row r="3146" spans="1:11">
      <c r="A3146" s="66">
        <v>92.053847392272971</v>
      </c>
      <c r="B3146" s="66">
        <v>408.716457495518</v>
      </c>
      <c r="D3146" s="66">
        <v>715.34070386627195</v>
      </c>
      <c r="E3146" s="66">
        <v>403.03735280797798</v>
      </c>
      <c r="G3146" s="66">
        <v>1125.8529226157295</v>
      </c>
      <c r="H3146" s="66">
        <v>407.09881117543</v>
      </c>
      <c r="J3146" s="66">
        <v>-454.29413891809628</v>
      </c>
      <c r="K3146" s="66">
        <v>410.52650557528699</v>
      </c>
    </row>
    <row r="3147" spans="1:11">
      <c r="A3147" s="66">
        <v>92.814631209424334</v>
      </c>
      <c r="B3147" s="66">
        <v>407.80096711687997</v>
      </c>
      <c r="D3147" s="66">
        <v>726.23571893472752</v>
      </c>
      <c r="E3147" s="66">
        <v>403.89136203957401</v>
      </c>
      <c r="G3147" s="66">
        <v>1126.1222108322293</v>
      </c>
      <c r="H3147" s="66">
        <v>407.66286250594101</v>
      </c>
      <c r="J3147" s="66">
        <v>-451.59416902864001</v>
      </c>
      <c r="K3147" s="66">
        <v>409.96202596212697</v>
      </c>
    </row>
    <row r="3148" spans="1:11">
      <c r="A3148" s="66">
        <v>97.674577862196017</v>
      </c>
      <c r="B3148" s="66">
        <v>407.82833744804901</v>
      </c>
      <c r="D3148" s="66">
        <v>733.23915932004797</v>
      </c>
      <c r="E3148" s="66">
        <v>406.04639707133498</v>
      </c>
      <c r="G3148" s="66">
        <v>1131.1973728731064</v>
      </c>
      <c r="H3148" s="66">
        <v>407.74285312688602</v>
      </c>
      <c r="J3148" s="66">
        <v>-438.53148104803353</v>
      </c>
      <c r="K3148" s="66">
        <v>409.39288263463197</v>
      </c>
    </row>
    <row r="3149" spans="1:11">
      <c r="A3149" s="66">
        <v>99.570054156494209</v>
      </c>
      <c r="B3149" s="66">
        <v>407.24311612747402</v>
      </c>
      <c r="D3149" s="66">
        <v>743.05145091642032</v>
      </c>
      <c r="E3149" s="66">
        <v>406.17571721572602</v>
      </c>
      <c r="G3149" s="66">
        <v>1132.6601664429181</v>
      </c>
      <c r="H3149" s="66">
        <v>408.76994396947703</v>
      </c>
      <c r="J3149" s="66">
        <v>-435.68297190146103</v>
      </c>
      <c r="K3149" s="66">
        <v>411.22756599176699</v>
      </c>
    </row>
    <row r="3150" spans="1:11">
      <c r="A3150" s="66">
        <v>102.641136378673</v>
      </c>
      <c r="B3150" s="66">
        <v>407.144752868674</v>
      </c>
      <c r="D3150" s="66">
        <v>746.75997089622308</v>
      </c>
      <c r="E3150" s="66">
        <v>404.12356892903398</v>
      </c>
      <c r="G3150" s="66">
        <v>1135.3927963825824</v>
      </c>
      <c r="H3150" s="66">
        <v>409.22389376527701</v>
      </c>
      <c r="J3150" s="66">
        <v>-433.60349568048611</v>
      </c>
      <c r="K3150" s="66">
        <v>413.23286970627203</v>
      </c>
    </row>
    <row r="3151" spans="1:11">
      <c r="A3151" s="66">
        <v>102.8122576659583</v>
      </c>
      <c r="B3151" s="66">
        <v>408.11255722398403</v>
      </c>
      <c r="D3151" s="66">
        <v>751.31034571828786</v>
      </c>
      <c r="E3151" s="66">
        <v>403.55494115729999</v>
      </c>
      <c r="G3151" s="66">
        <v>1141.951460632645</v>
      </c>
      <c r="H3151" s="66">
        <v>412.99138121791202</v>
      </c>
      <c r="J3151" s="66">
        <v>-409.91679427726666</v>
      </c>
      <c r="K3151" s="66">
        <v>413.68800007271102</v>
      </c>
    </row>
    <row r="3152" spans="1:11">
      <c r="A3152" s="66">
        <v>106.10396471195979</v>
      </c>
      <c r="B3152" s="66">
        <v>409.432945106381</v>
      </c>
      <c r="D3152" s="66">
        <v>753.02869916039424</v>
      </c>
      <c r="E3152" s="66">
        <v>404.74575367198702</v>
      </c>
      <c r="G3152" s="66">
        <v>1151.6057380968778</v>
      </c>
      <c r="H3152" s="66">
        <v>422.20551872168102</v>
      </c>
      <c r="J3152" s="66">
        <v>-409.76283803900117</v>
      </c>
      <c r="K3152" s="66">
        <v>413.49762207074298</v>
      </c>
    </row>
    <row r="3153" spans="1:11">
      <c r="A3153" s="66">
        <v>109.66359809704723</v>
      </c>
      <c r="B3153" s="66">
        <v>409.48943470228699</v>
      </c>
      <c r="D3153" s="66">
        <v>819.12484683796208</v>
      </c>
      <c r="E3153" s="66">
        <v>404.33549194028899</v>
      </c>
      <c r="G3153" s="66">
        <v>1151.6123406625093</v>
      </c>
      <c r="H3153" s="66">
        <v>422.22799851422201</v>
      </c>
      <c r="J3153" s="66">
        <v>-407.74032640038058</v>
      </c>
      <c r="K3153" s="66">
        <v>413.398937241228</v>
      </c>
    </row>
    <row r="3154" spans="1:11">
      <c r="A3154" s="66">
        <v>111.69895719148137</v>
      </c>
      <c r="B3154" s="66">
        <v>407.90889294080603</v>
      </c>
      <c r="D3154" s="66">
        <v>911.68182585174145</v>
      </c>
      <c r="E3154" s="66">
        <v>404.32942230086297</v>
      </c>
      <c r="G3154" s="66">
        <v>1187.1080936573369</v>
      </c>
      <c r="H3154" s="66">
        <v>421.927837770162</v>
      </c>
      <c r="J3154" s="66">
        <v>-405.71705368233933</v>
      </c>
      <c r="K3154" s="66">
        <v>412.06706712349398</v>
      </c>
    </row>
    <row r="3155" spans="1:11">
      <c r="A3155" s="66">
        <v>127.22192335777366</v>
      </c>
      <c r="B3155" s="66">
        <v>407.17951710238799</v>
      </c>
      <c r="D3155" s="66">
        <v>911.88182564823319</v>
      </c>
      <c r="E3155" s="66">
        <v>407.32942230086297</v>
      </c>
      <c r="G3155" s="66">
        <v>1187.1090936574922</v>
      </c>
      <c r="H3155" s="66">
        <v>422.57783777016198</v>
      </c>
      <c r="J3155" s="66">
        <v>-396.13268347210095</v>
      </c>
      <c r="K3155" s="66">
        <v>411.97144540661702</v>
      </c>
    </row>
    <row r="3156" spans="1:11">
      <c r="A3156" s="66">
        <v>159.24320872369751</v>
      </c>
      <c r="B3156" s="66">
        <v>407.20606483111999</v>
      </c>
      <c r="D3156" s="66">
        <v>926.88643538804547</v>
      </c>
      <c r="E3156" s="66">
        <v>407.28111902127199</v>
      </c>
      <c r="G3156" s="66">
        <v>1188.9090936397529</v>
      </c>
      <c r="H3156" s="66">
        <v>422.576837770162</v>
      </c>
      <c r="J3156" s="66">
        <v>-393.00329943486588</v>
      </c>
      <c r="K3156" s="66">
        <v>409.24335436853801</v>
      </c>
    </row>
    <row r="3157" spans="1:11">
      <c r="A3157" s="66">
        <v>193.57917451251117</v>
      </c>
      <c r="B3157" s="66">
        <v>407.77652802023403</v>
      </c>
      <c r="D3157" s="66">
        <v>932.18781818416812</v>
      </c>
      <c r="E3157" s="66">
        <v>406.48658875370802</v>
      </c>
      <c r="G3157" s="66">
        <v>1189.3569686075627</v>
      </c>
      <c r="H3157" s="66">
        <v>421.65379540779799</v>
      </c>
      <c r="J3157" s="66">
        <v>-385.52001136101688</v>
      </c>
      <c r="K3157" s="66">
        <v>408.17067480472798</v>
      </c>
    </row>
    <row r="3158" spans="1:11">
      <c r="A3158" s="66">
        <v>236.46412695138909</v>
      </c>
      <c r="B3158" s="66">
        <v>407.507009351166</v>
      </c>
      <c r="D3158" s="66">
        <v>944.03513438238656</v>
      </c>
      <c r="E3158" s="66">
        <v>406.16328672119602</v>
      </c>
      <c r="G3158" s="66">
        <v>1191.0717861306</v>
      </c>
      <c r="H3158" s="66">
        <v>421.65256566909602</v>
      </c>
      <c r="J3158" s="66">
        <v>-378.86249761144842</v>
      </c>
      <c r="K3158" s="66">
        <v>407.90599183856102</v>
      </c>
    </row>
    <row r="3159" spans="1:11">
      <c r="A3159" s="66">
        <v>265.25642535136859</v>
      </c>
      <c r="B3159" s="66">
        <v>408.07890845957002</v>
      </c>
      <c r="D3159" s="66">
        <v>950.69714133968409</v>
      </c>
      <c r="E3159" s="66">
        <v>407.89462880263801</v>
      </c>
      <c r="G3159" s="66">
        <v>1191.5620577710588</v>
      </c>
      <c r="H3159" s="66">
        <v>422.69183286423402</v>
      </c>
      <c r="J3159" s="66">
        <v>-369.13087306960375</v>
      </c>
      <c r="K3159" s="66">
        <v>410.97831464343398</v>
      </c>
    </row>
    <row r="3160" spans="1:11">
      <c r="A3160" s="66">
        <v>267.56542358912043</v>
      </c>
      <c r="B3160" s="66">
        <v>405.83067426402403</v>
      </c>
      <c r="D3160" s="66">
        <v>953.9052727229066</v>
      </c>
      <c r="E3160" s="66">
        <v>408.00513596482</v>
      </c>
      <c r="G3160" s="66">
        <v>1195.1737744260433</v>
      </c>
      <c r="H3160" s="66">
        <v>425.811388462818</v>
      </c>
      <c r="J3160" s="66">
        <v>-367.93361201954997</v>
      </c>
      <c r="K3160" s="66">
        <v>409.27862761461898</v>
      </c>
    </row>
    <row r="3161" spans="1:11">
      <c r="A3161" s="66">
        <v>274.21939476732302</v>
      </c>
      <c r="B3161" s="66">
        <v>404.61343057537101</v>
      </c>
      <c r="D3161" s="66">
        <v>954.4138303469424</v>
      </c>
      <c r="E3161" s="66">
        <v>407.71799629612798</v>
      </c>
      <c r="G3161" s="66">
        <v>1196.1653492332387</v>
      </c>
      <c r="H3161" s="66">
        <v>427.74139806347603</v>
      </c>
      <c r="J3161" s="66">
        <v>-361.55012520798215</v>
      </c>
      <c r="K3161" s="66">
        <v>409.93417551833102</v>
      </c>
    </row>
    <row r="3162" spans="1:11">
      <c r="A3162" s="66">
        <v>281.18185160192445</v>
      </c>
      <c r="B3162" s="66">
        <v>404.15118826371298</v>
      </c>
      <c r="D3162" s="66">
        <v>954.67741089412254</v>
      </c>
      <c r="E3162" s="66">
        <v>406.86624230514201</v>
      </c>
      <c r="G3162" s="66">
        <v>1196.3624846201099</v>
      </c>
      <c r="H3162" s="66">
        <v>427.84390000000002</v>
      </c>
      <c r="J3162" s="66">
        <v>-357.36249686940641</v>
      </c>
      <c r="K3162" s="66">
        <v>411.98241130374402</v>
      </c>
    </row>
    <row r="3163" spans="1:11">
      <c r="A3163" s="66">
        <v>292.72557535336875</v>
      </c>
      <c r="B3163" s="66">
        <v>404.59701266106498</v>
      </c>
      <c r="D3163" s="66">
        <v>954.78448954000112</v>
      </c>
      <c r="E3163" s="66">
        <v>406.86004293442699</v>
      </c>
      <c r="G3163" s="66">
        <v>1196.5632788614068</v>
      </c>
      <c r="H3163" s="66">
        <v>427.74380907518002</v>
      </c>
      <c r="J3163" s="66">
        <v>-344.47706107983578</v>
      </c>
      <c r="K3163" s="66">
        <v>411.78943928861901</v>
      </c>
    </row>
    <row r="3164" spans="1:11">
      <c r="A3164" s="66">
        <v>297.5361457730063</v>
      </c>
      <c r="B3164" s="66">
        <v>405.740493134144</v>
      </c>
      <c r="D3164" s="66">
        <v>959.18919546607185</v>
      </c>
      <c r="E3164" s="66">
        <v>407.99785198231098</v>
      </c>
      <c r="G3164" s="66">
        <v>1203.3801197060079</v>
      </c>
      <c r="H3164" s="66">
        <v>427.69758225938301</v>
      </c>
      <c r="J3164" s="66">
        <v>-338.42400558357969</v>
      </c>
      <c r="K3164" s="66">
        <v>410.06960306090099</v>
      </c>
    </row>
    <row r="3165" spans="1:11">
      <c r="A3165" s="66">
        <v>320.36496893288114</v>
      </c>
      <c r="B3165" s="66">
        <v>406.33082686539097</v>
      </c>
      <c r="D3165" s="66">
        <v>959.19019546531149</v>
      </c>
      <c r="E3165" s="66">
        <v>408.49785198231098</v>
      </c>
      <c r="J3165" s="66">
        <v>-321.0992695182004</v>
      </c>
      <c r="K3165" s="66">
        <v>410.31396961150699</v>
      </c>
    </row>
    <row r="3166" spans="1:11">
      <c r="A3166" s="66">
        <v>332.75116017105461</v>
      </c>
      <c r="B3166" s="66">
        <v>406.65018792696998</v>
      </c>
      <c r="D3166" s="66">
        <v>990.74028216328543</v>
      </c>
      <c r="E3166" s="66">
        <v>407.88334410744602</v>
      </c>
      <c r="J3166" s="66">
        <v>-317.55407503318827</v>
      </c>
      <c r="K3166" s="66">
        <v>409.73963925521701</v>
      </c>
    </row>
    <row r="3167" spans="1:11">
      <c r="A3167" s="66">
        <v>358.22997241069913</v>
      </c>
      <c r="B3167" s="66">
        <v>406.94715811053698</v>
      </c>
      <c r="D3167" s="66">
        <v>990.84028214563125</v>
      </c>
      <c r="E3167" s="66">
        <v>407.48334410744599</v>
      </c>
      <c r="J3167" s="66">
        <v>-299.97539124940778</v>
      </c>
      <c r="K3167" s="66">
        <v>409.07144348627003</v>
      </c>
    </row>
    <row r="3168" spans="1:11">
      <c r="A3168" s="66">
        <v>374.07400646066276</v>
      </c>
      <c r="B3168" s="66">
        <v>406.36566289244502</v>
      </c>
      <c r="D3168" s="66">
        <v>998.96629153506206</v>
      </c>
      <c r="E3168" s="66">
        <v>407.53294415830601</v>
      </c>
      <c r="J3168" s="66">
        <v>-294.23055297004066</v>
      </c>
      <c r="K3168" s="66">
        <v>410.85882010924598</v>
      </c>
    </row>
    <row r="3169" spans="1:11">
      <c r="A3169" s="176" t="s">
        <v>435</v>
      </c>
      <c r="B3169" s="176"/>
      <c r="D3169" s="176" t="s">
        <v>435</v>
      </c>
      <c r="E3169" s="176"/>
      <c r="G3169" s="176" t="s">
        <v>256</v>
      </c>
      <c r="H3169" s="176"/>
      <c r="J3169" s="176" t="s">
        <v>436</v>
      </c>
      <c r="K3169" s="176"/>
    </row>
    <row r="3170" spans="1:11">
      <c r="A3170" s="64" t="s">
        <v>345</v>
      </c>
      <c r="B3170" s="64" t="s">
        <v>346</v>
      </c>
      <c r="D3170" s="64" t="s">
        <v>345</v>
      </c>
      <c r="E3170" s="64" t="s">
        <v>346</v>
      </c>
      <c r="G3170" s="64" t="s">
        <v>345</v>
      </c>
      <c r="H3170" s="64" t="s">
        <v>346</v>
      </c>
      <c r="J3170" s="64" t="s">
        <v>345</v>
      </c>
      <c r="K3170" s="64" t="s">
        <v>346</v>
      </c>
    </row>
    <row r="3171" spans="1:11">
      <c r="A3171" s="66">
        <v>-290.04922386293697</v>
      </c>
      <c r="B3171" s="66">
        <v>414.346274106669</v>
      </c>
      <c r="D3171" s="66">
        <v>45.979348465566879</v>
      </c>
      <c r="E3171" s="66">
        <v>426.03806913049698</v>
      </c>
      <c r="G3171" s="66">
        <v>-4.112490516931814</v>
      </c>
      <c r="H3171" s="66">
        <v>505.37272047272899</v>
      </c>
      <c r="J3171" s="66">
        <v>739.41818214738907</v>
      </c>
      <c r="K3171" s="66">
        <v>426.48385924609499</v>
      </c>
    </row>
    <row r="3172" spans="1:11">
      <c r="A3172" s="66">
        <v>-268.99519443060234</v>
      </c>
      <c r="B3172" s="66">
        <v>413.90913948245202</v>
      </c>
      <c r="G3172" s="66">
        <v>0</v>
      </c>
      <c r="H3172" s="66">
        <v>505.62099999999998</v>
      </c>
      <c r="J3172" s="66">
        <v>749.19089849530144</v>
      </c>
      <c r="K3172" s="66">
        <v>427.14799734563098</v>
      </c>
    </row>
    <row r="3173" spans="1:11">
      <c r="A3173" s="66">
        <v>-225.23242837305565</v>
      </c>
      <c r="B3173" s="66">
        <v>413.724184609053</v>
      </c>
      <c r="G3173" s="66">
        <v>5.225071823396255</v>
      </c>
      <c r="H3173" s="66">
        <v>505.65627510001701</v>
      </c>
      <c r="J3173" s="66">
        <v>757.60163905883485</v>
      </c>
      <c r="K3173" s="66">
        <v>427.16962463579301</v>
      </c>
    </row>
    <row r="3174" spans="1:11">
      <c r="A3174" s="66">
        <v>-184.31354590507607</v>
      </c>
      <c r="B3174" s="66">
        <v>413.80308094070398</v>
      </c>
      <c r="G3174" s="66">
        <v>70.391944836075169</v>
      </c>
      <c r="H3174" s="66">
        <v>427.56132603139798</v>
      </c>
      <c r="J3174" s="66">
        <v>762.1387390124471</v>
      </c>
      <c r="K3174" s="66">
        <v>426.54424761075302</v>
      </c>
    </row>
    <row r="3175" spans="1:11">
      <c r="A3175" s="66">
        <v>-181.6069189418921</v>
      </c>
      <c r="B3175" s="66">
        <v>416.301029101567</v>
      </c>
      <c r="G3175" s="66">
        <v>71.391875360739519</v>
      </c>
      <c r="H3175" s="66">
        <v>419.56132603139798</v>
      </c>
      <c r="J3175" s="66">
        <v>774.19349539708548</v>
      </c>
      <c r="K3175" s="66">
        <v>426.17681387344402</v>
      </c>
    </row>
    <row r="3176" spans="1:11">
      <c r="A3176" s="66">
        <v>-166.21293276290649</v>
      </c>
      <c r="B3176" s="66">
        <v>416.32149345003501</v>
      </c>
      <c r="G3176" s="66">
        <v>121.36708308531654</v>
      </c>
      <c r="H3176" s="66">
        <v>419.273139552749</v>
      </c>
      <c r="J3176" s="66">
        <v>780.6204864458764</v>
      </c>
      <c r="K3176" s="66">
        <v>427.52529269114399</v>
      </c>
    </row>
    <row r="3177" spans="1:11">
      <c r="A3177" s="66">
        <v>-163.57570412730848</v>
      </c>
      <c r="B3177" s="66">
        <v>415.98648876319101</v>
      </c>
      <c r="G3177" s="66">
        <v>150.10014871472339</v>
      </c>
      <c r="H3177" s="66">
        <v>418.97045573204701</v>
      </c>
      <c r="J3177" s="66">
        <v>783.07439005706749</v>
      </c>
      <c r="K3177" s="66">
        <v>427.53270090477503</v>
      </c>
    </row>
    <row r="3178" spans="1:11">
      <c r="A3178" s="66">
        <v>-157.72942687588045</v>
      </c>
      <c r="B3178" s="66">
        <v>416.12696288964997</v>
      </c>
      <c r="G3178" s="66">
        <v>154.63379880443341</v>
      </c>
      <c r="H3178" s="66">
        <v>418.16442961582101</v>
      </c>
      <c r="J3178" s="66">
        <v>792.65460311259096</v>
      </c>
      <c r="K3178" s="66">
        <v>431.14107875334003</v>
      </c>
    </row>
    <row r="3179" spans="1:11">
      <c r="A3179" s="66">
        <v>-156.06272971314394</v>
      </c>
      <c r="B3179" s="66">
        <v>418.35825544256198</v>
      </c>
      <c r="G3179" s="66">
        <v>163.02172150529458</v>
      </c>
      <c r="H3179" s="66">
        <v>417.82135122724901</v>
      </c>
      <c r="J3179" s="66">
        <v>798.30695856367333</v>
      </c>
      <c r="K3179" s="66">
        <v>434.317917700203</v>
      </c>
    </row>
    <row r="3180" spans="1:11">
      <c r="A3180" s="66">
        <v>-126.26473686209061</v>
      </c>
      <c r="B3180" s="66">
        <v>418.72984663671502</v>
      </c>
      <c r="G3180" s="66">
        <v>170.61059704339948</v>
      </c>
      <c r="H3180" s="66">
        <v>418.094457725464</v>
      </c>
      <c r="J3180" s="66">
        <v>800.40311073531439</v>
      </c>
      <c r="K3180" s="66">
        <v>434.51568880357598</v>
      </c>
    </row>
    <row r="3181" spans="1:11">
      <c r="A3181" s="66">
        <v>-123.41826237337737</v>
      </c>
      <c r="B3181" s="66">
        <v>420.84251129070299</v>
      </c>
      <c r="G3181" s="66">
        <v>206.61132083622221</v>
      </c>
      <c r="H3181" s="66">
        <v>419.44234838416799</v>
      </c>
      <c r="J3181" s="66">
        <v>802.40450515521275</v>
      </c>
      <c r="K3181" s="66">
        <v>434.745</v>
      </c>
    </row>
    <row r="3182" spans="1:11">
      <c r="A3182" s="66">
        <v>-102.55622509952094</v>
      </c>
      <c r="B3182" s="66">
        <v>421.14102300028998</v>
      </c>
      <c r="G3182" s="66">
        <v>228.68836189832763</v>
      </c>
      <c r="H3182" s="66">
        <v>419.72910780798998</v>
      </c>
      <c r="J3182" s="66">
        <v>814.06076112127607</v>
      </c>
      <c r="K3182" s="66">
        <v>434.71176894258298</v>
      </c>
    </row>
    <row r="3183" spans="1:11">
      <c r="A3183" s="66">
        <v>-102.42665331026032</v>
      </c>
      <c r="B3183" s="66">
        <v>422.130363841997</v>
      </c>
      <c r="G3183" s="66">
        <v>249.28000600325637</v>
      </c>
      <c r="H3183" s="66">
        <v>418.69265583069</v>
      </c>
    </row>
    <row r="3184" spans="1:11">
      <c r="A3184" s="66">
        <v>-97.989327495975374</v>
      </c>
      <c r="B3184" s="66">
        <v>422.299137335919</v>
      </c>
      <c r="G3184" s="66">
        <v>258.66461436493086</v>
      </c>
      <c r="H3184" s="66">
        <v>421.58988149774899</v>
      </c>
    </row>
    <row r="3185" spans="1:8">
      <c r="A3185" s="66">
        <v>-97.839327529799462</v>
      </c>
      <c r="B3185" s="66">
        <v>422.29813733591902</v>
      </c>
      <c r="G3185" s="66">
        <v>300.11781899363029</v>
      </c>
      <c r="H3185" s="66">
        <v>421.68907372860701</v>
      </c>
    </row>
    <row r="3186" spans="1:8">
      <c r="A3186" s="66">
        <v>-97.838327529928989</v>
      </c>
      <c r="B3186" s="66">
        <v>421.198137335919</v>
      </c>
      <c r="G3186" s="66">
        <v>340.80672599520904</v>
      </c>
      <c r="H3186" s="66">
        <v>421.45261791102098</v>
      </c>
    </row>
    <row r="3187" spans="1:8">
      <c r="A3187" s="66">
        <v>-97.338327644437129</v>
      </c>
      <c r="B3187" s="66">
        <v>421.19713733591902</v>
      </c>
      <c r="G3187" s="66">
        <v>342.8066020346123</v>
      </c>
      <c r="H3187" s="66">
        <v>423.052617911021</v>
      </c>
    </row>
    <row r="3188" spans="1:8">
      <c r="A3188" s="66">
        <v>-97.337327645234652</v>
      </c>
      <c r="B3188" s="66">
        <v>422.29713733591899</v>
      </c>
      <c r="G3188" s="66">
        <v>367.61315397061782</v>
      </c>
      <c r="H3188" s="66">
        <v>422.86686774472599</v>
      </c>
    </row>
    <row r="3189" spans="1:8">
      <c r="A3189" s="66">
        <v>-65.60971423023399</v>
      </c>
      <c r="B3189" s="66">
        <v>422.02705544609302</v>
      </c>
      <c r="G3189" s="66">
        <v>414.06501837703894</v>
      </c>
      <c r="H3189" s="66">
        <v>423.10711825542802</v>
      </c>
    </row>
    <row r="3190" spans="1:8">
      <c r="A3190" s="66">
        <v>-65.011561976951128</v>
      </c>
      <c r="B3190" s="66">
        <v>423.056846502984</v>
      </c>
      <c r="G3190" s="66">
        <v>468.24761386286485</v>
      </c>
      <c r="H3190" s="66">
        <v>421.68360918265199</v>
      </c>
    </row>
    <row r="3191" spans="1:8">
      <c r="A3191" s="66">
        <v>-46.809260590762769</v>
      </c>
      <c r="B3191" s="66">
        <v>423.28835352200201</v>
      </c>
      <c r="G3191" s="66">
        <v>479.68836992384803</v>
      </c>
      <c r="H3191" s="66">
        <v>420.72521145411901</v>
      </c>
    </row>
    <row r="3192" spans="1:8">
      <c r="A3192" s="66">
        <v>-46.530895486431881</v>
      </c>
      <c r="B3192" s="66">
        <v>423.801957566417</v>
      </c>
      <c r="G3192" s="66">
        <v>486.94606933425865</v>
      </c>
      <c r="H3192" s="66">
        <v>420.31231708417999</v>
      </c>
    </row>
    <row r="3193" spans="1:8">
      <c r="A3193" s="66">
        <v>-31.07697343004951</v>
      </c>
      <c r="B3193" s="66">
        <v>423.95581502715999</v>
      </c>
      <c r="G3193" s="66">
        <v>492.87458528498877</v>
      </c>
      <c r="H3193" s="66">
        <v>420.82811236625702</v>
      </c>
    </row>
    <row r="3194" spans="1:8">
      <c r="A3194" s="66">
        <v>-30.9082123633717</v>
      </c>
      <c r="B3194" s="66">
        <v>424.10150331280499</v>
      </c>
      <c r="G3194" s="66">
        <v>495.77807125882788</v>
      </c>
      <c r="H3194" s="66">
        <v>422.46153580178202</v>
      </c>
    </row>
    <row r="3195" spans="1:8">
      <c r="A3195" s="66">
        <v>-0.81090230077233105</v>
      </c>
      <c r="B3195" s="66">
        <v>424.15272660985102</v>
      </c>
      <c r="G3195" s="66">
        <v>524.54807235607666</v>
      </c>
      <c r="H3195" s="66">
        <v>423.611584890328</v>
      </c>
    </row>
    <row r="3196" spans="1:8">
      <c r="A3196" s="66">
        <v>-0.17562132171437497</v>
      </c>
      <c r="B3196" s="66">
        <v>424.06659263407698</v>
      </c>
      <c r="G3196" s="66">
        <v>556.70622276352242</v>
      </c>
      <c r="H3196" s="66">
        <v>423.48083711783602</v>
      </c>
    </row>
    <row r="3197" spans="1:8">
      <c r="A3197" s="66">
        <v>0</v>
      </c>
      <c r="B3197" s="66">
        <v>425.65100000000001</v>
      </c>
      <c r="G3197" s="66">
        <v>558.35203103017409</v>
      </c>
      <c r="H3197" s="66">
        <v>422.46703105448802</v>
      </c>
    </row>
    <row r="3198" spans="1:8">
      <c r="A3198" s="66">
        <v>0.16563229441343857</v>
      </c>
      <c r="B3198" s="66">
        <v>424.05226998654399</v>
      </c>
      <c r="G3198" s="66">
        <v>562.95505625233091</v>
      </c>
      <c r="H3198" s="66">
        <v>422.47273217320497</v>
      </c>
    </row>
    <row r="3199" spans="1:8">
      <c r="A3199" s="66">
        <v>1.3395479589016834</v>
      </c>
      <c r="B3199" s="66">
        <v>424.01381824089998</v>
      </c>
      <c r="G3199" s="66">
        <v>565.59280727624798</v>
      </c>
      <c r="H3199" s="66">
        <v>423.09534868164201</v>
      </c>
    </row>
    <row r="3200" spans="1:8">
      <c r="A3200" s="66">
        <v>1.6141949560173832</v>
      </c>
      <c r="B3200" s="66">
        <v>424.311804135839</v>
      </c>
      <c r="G3200" s="66">
        <v>616.02881558118906</v>
      </c>
      <c r="H3200" s="66">
        <v>423.52367968625299</v>
      </c>
    </row>
    <row r="3201" spans="1:11">
      <c r="A3201" s="66">
        <v>34.413738473510023</v>
      </c>
      <c r="B3201" s="66">
        <v>424.369246045951</v>
      </c>
      <c r="G3201" s="66">
        <v>634.4527828967847</v>
      </c>
      <c r="H3201" s="66">
        <v>422.41932059892798</v>
      </c>
    </row>
    <row r="3202" spans="1:11">
      <c r="A3202" s="66">
        <v>34.984528151705995</v>
      </c>
      <c r="B3202" s="66">
        <v>426.322</v>
      </c>
      <c r="G3202" s="66">
        <v>636.45272553938969</v>
      </c>
      <c r="H3202" s="66">
        <v>421.91932059892798</v>
      </c>
    </row>
    <row r="3203" spans="1:11">
      <c r="A3203" s="66">
        <v>37.549426391953794</v>
      </c>
      <c r="B3203" s="66">
        <v>425.09218516528699</v>
      </c>
      <c r="G3203" s="66">
        <v>660.92518138199898</v>
      </c>
      <c r="H3203" s="66">
        <v>421.726784507893</v>
      </c>
    </row>
    <row r="3204" spans="1:11">
      <c r="A3204" s="66">
        <v>37.849426379610762</v>
      </c>
      <c r="B3204" s="66">
        <v>426.49218516528703</v>
      </c>
      <c r="G3204" s="66">
        <v>664.9251813733224</v>
      </c>
      <c r="H3204" s="66">
        <v>422.726784507893</v>
      </c>
    </row>
    <row r="3205" spans="1:11">
      <c r="A3205" s="66">
        <v>37.850426380207296</v>
      </c>
      <c r="B3205" s="66">
        <v>427.34218516528699</v>
      </c>
      <c r="G3205" s="66">
        <v>669.97723831890778</v>
      </c>
      <c r="H3205" s="66">
        <v>425.307072633102</v>
      </c>
    </row>
    <row r="3206" spans="1:11">
      <c r="A3206" s="66">
        <v>38.050426372037826</v>
      </c>
      <c r="B3206" s="66">
        <v>427.34118516528702</v>
      </c>
      <c r="G3206" s="66">
        <v>694.1526269936727</v>
      </c>
      <c r="H3206" s="66">
        <v>425.80145864915397</v>
      </c>
    </row>
    <row r="3207" spans="1:11">
      <c r="A3207" s="66">
        <v>38.250426363897404</v>
      </c>
      <c r="B3207" s="66">
        <v>426.49118516528699</v>
      </c>
      <c r="G3207" s="66">
        <v>701.9335317572702</v>
      </c>
      <c r="H3207" s="66">
        <v>421.20561645369401</v>
      </c>
    </row>
    <row r="3208" spans="1:11">
      <c r="A3208" s="66">
        <v>38.519819804828863</v>
      </c>
      <c r="B3208" s="66">
        <v>426.47189890461101</v>
      </c>
      <c r="G3208" s="66">
        <v>703.43235647213817</v>
      </c>
      <c r="H3208" s="66">
        <v>419.70561645369401</v>
      </c>
    </row>
    <row r="3209" spans="1:11">
      <c r="A3209" s="66">
        <v>40.58042626867347</v>
      </c>
      <c r="B3209" s="66">
        <v>426.47118516528701</v>
      </c>
      <c r="G3209" s="66">
        <v>705.43078942174157</v>
      </c>
      <c r="H3209" s="66">
        <v>419.40561645369399</v>
      </c>
    </row>
    <row r="3210" spans="1:11">
      <c r="A3210" s="66">
        <v>45.207747324332821</v>
      </c>
      <c r="B3210" s="66">
        <v>426.28840110350598</v>
      </c>
      <c r="G3210" s="66">
        <v>711.42608827045433</v>
      </c>
      <c r="H3210" s="66">
        <v>421.20561645369401</v>
      </c>
    </row>
    <row r="3211" spans="1:11">
      <c r="A3211" s="66">
        <v>45.546422554370714</v>
      </c>
      <c r="B3211" s="66">
        <v>425.68779410296003</v>
      </c>
      <c r="G3211" s="66">
        <v>712.05916874694628</v>
      </c>
      <c r="H3211" s="66">
        <v>424.93159128533301</v>
      </c>
    </row>
    <row r="3212" spans="1:11">
      <c r="A3212" s="66">
        <v>45.847055573466015</v>
      </c>
      <c r="B3212" s="66">
        <v>425.68922249630702</v>
      </c>
      <c r="G3212" s="66">
        <v>716.56949439356924</v>
      </c>
      <c r="H3212" s="66">
        <v>426.15299205632903</v>
      </c>
    </row>
    <row r="3213" spans="1:11">
      <c r="A3213" s="176" t="s">
        <v>257</v>
      </c>
      <c r="B3213" s="176"/>
      <c r="D3213" s="176" t="s">
        <v>437</v>
      </c>
      <c r="E3213" s="176"/>
      <c r="G3213" s="176" t="s">
        <v>437</v>
      </c>
      <c r="H3213" s="176"/>
      <c r="J3213" s="176" t="s">
        <v>258</v>
      </c>
      <c r="K3213" s="176"/>
    </row>
    <row r="3214" spans="1:11">
      <c r="A3214" s="64" t="s">
        <v>345</v>
      </c>
      <c r="B3214" s="64" t="s">
        <v>346</v>
      </c>
      <c r="D3214" s="64" t="s">
        <v>345</v>
      </c>
      <c r="E3214" s="64" t="s">
        <v>346</v>
      </c>
      <c r="G3214" s="64" t="s">
        <v>345</v>
      </c>
      <c r="H3214" s="64" t="s">
        <v>346</v>
      </c>
      <c r="J3214" s="64" t="s">
        <v>345</v>
      </c>
      <c r="K3214" s="64" t="s">
        <v>346</v>
      </c>
    </row>
    <row r="3215" spans="1:11">
      <c r="A3215" s="66">
        <v>-6.2651550049229732</v>
      </c>
      <c r="B3215" s="66">
        <v>443.52440522144599</v>
      </c>
      <c r="D3215" s="66">
        <v>417.16379178880999</v>
      </c>
      <c r="E3215" s="66">
        <v>427.41210648202099</v>
      </c>
      <c r="G3215" s="66">
        <v>1121.0939041345878</v>
      </c>
      <c r="H3215" s="66">
        <v>433.566446617949</v>
      </c>
      <c r="J3215" s="66">
        <v>-868.69455080496004</v>
      </c>
      <c r="K3215" s="66">
        <v>445.551492777877</v>
      </c>
    </row>
    <row r="3216" spans="1:11">
      <c r="A3216" s="66">
        <v>-1.000683568199833</v>
      </c>
      <c r="B3216" s="66">
        <v>443.40304966166201</v>
      </c>
      <c r="D3216" s="66">
        <v>427.15356635107571</v>
      </c>
      <c r="E3216" s="66">
        <v>427.50415476836503</v>
      </c>
      <c r="G3216" s="66">
        <v>1167.7026010549193</v>
      </c>
      <c r="H3216" s="66">
        <v>433.62428589873201</v>
      </c>
      <c r="J3216" s="66">
        <v>-858.69455080496004</v>
      </c>
      <c r="K3216" s="66">
        <v>437.551492777877</v>
      </c>
    </row>
    <row r="3217" spans="1:11">
      <c r="A3217" s="66">
        <v>-0.99970757224591944</v>
      </c>
      <c r="B3217" s="66">
        <v>443.15304966166201</v>
      </c>
      <c r="D3217" s="66">
        <v>447.18740777239498</v>
      </c>
      <c r="E3217" s="66">
        <v>428.68457788283098</v>
      </c>
      <c r="G3217" s="66">
        <v>1174.116518891333</v>
      </c>
      <c r="H3217" s="66">
        <v>435.45629413240601</v>
      </c>
      <c r="J3217" s="66">
        <v>-852.69455080496004</v>
      </c>
      <c r="K3217" s="66">
        <v>436.50514927778698</v>
      </c>
    </row>
    <row r="3218" spans="1:11">
      <c r="A3218" s="66">
        <v>-0.56050924724946938</v>
      </c>
      <c r="B3218" s="66">
        <v>443.15204966166198</v>
      </c>
      <c r="D3218" s="66">
        <v>466.48347722442588</v>
      </c>
      <c r="E3218" s="66">
        <v>428.43651323262799</v>
      </c>
      <c r="G3218" s="66">
        <v>1192.9065539058649</v>
      </c>
      <c r="H3218" s="66">
        <v>434.99761934404302</v>
      </c>
      <c r="J3218" s="66">
        <v>-847.69455080496004</v>
      </c>
      <c r="K3218" s="66">
        <v>436.051492777877</v>
      </c>
    </row>
    <row r="3219" spans="1:11">
      <c r="A3219" s="66">
        <v>-0.55953325215993788</v>
      </c>
      <c r="B3219" s="66">
        <v>443.35204966166202</v>
      </c>
      <c r="D3219" s="66">
        <v>468.46327196389444</v>
      </c>
      <c r="E3219" s="66">
        <v>429.11186765555499</v>
      </c>
      <c r="G3219" s="66">
        <v>1194.087202639307</v>
      </c>
      <c r="H3219" s="66">
        <v>436.16116548880302</v>
      </c>
      <c r="J3219" s="66">
        <v>-842.92949546685281</v>
      </c>
      <c r="K3219" s="66">
        <v>433.051492777877</v>
      </c>
    </row>
    <row r="3220" spans="1:11">
      <c r="A3220" s="66">
        <v>0</v>
      </c>
      <c r="B3220" s="66">
        <v>443.47500000000002</v>
      </c>
      <c r="D3220" s="66">
        <v>504.64080588930932</v>
      </c>
      <c r="E3220" s="66">
        <v>429.53946448298302</v>
      </c>
      <c r="G3220" s="66">
        <v>1194.28460354392</v>
      </c>
      <c r="H3220" s="66">
        <v>436.162165488803</v>
      </c>
      <c r="J3220" s="66">
        <v>-832.44995185458708</v>
      </c>
      <c r="K3220" s="66">
        <v>433.15620353064202</v>
      </c>
    </row>
    <row r="3221" spans="1:11">
      <c r="A3221" s="66">
        <v>0.12366413775192379</v>
      </c>
      <c r="B3221" s="66">
        <v>443.35104966166199</v>
      </c>
      <c r="D3221" s="66">
        <v>507.52970609387552</v>
      </c>
      <c r="E3221" s="66">
        <v>427.79725320777197</v>
      </c>
      <c r="G3221" s="66">
        <v>1194.333953769959</v>
      </c>
      <c r="H3221" s="66">
        <v>436.06216548880298</v>
      </c>
      <c r="J3221" s="66">
        <v>-825.12714934910161</v>
      </c>
      <c r="K3221" s="66">
        <v>431.05829424267699</v>
      </c>
    </row>
    <row r="3222" spans="1:11">
      <c r="A3222" s="66">
        <v>0.12464013529860839</v>
      </c>
      <c r="B3222" s="66">
        <v>443.401049661662</v>
      </c>
      <c r="D3222" s="66">
        <v>544.33352215864124</v>
      </c>
      <c r="E3222" s="66">
        <v>427.90682271065299</v>
      </c>
      <c r="G3222" s="66">
        <v>1194.8768062562031</v>
      </c>
      <c r="H3222" s="66">
        <v>436.11216548880299</v>
      </c>
      <c r="J3222" s="66">
        <v>-805.50665858770208</v>
      </c>
      <c r="K3222" s="66">
        <v>430.29889047169598</v>
      </c>
    </row>
    <row r="3223" spans="1:11">
      <c r="A3223" s="66">
        <v>2.4930992108680727</v>
      </c>
      <c r="B3223" s="66">
        <v>443.29261501910003</v>
      </c>
      <c r="D3223" s="66">
        <v>566.79912456383352</v>
      </c>
      <c r="E3223" s="66">
        <v>430.11074619265702</v>
      </c>
      <c r="G3223" s="66">
        <v>1194.8777932617377</v>
      </c>
      <c r="H3223" s="66">
        <v>436.26216548880302</v>
      </c>
      <c r="J3223" s="66">
        <v>-772.56249010528848</v>
      </c>
      <c r="K3223" s="66">
        <v>430.34714909458398</v>
      </c>
    </row>
    <row r="3224" spans="1:11">
      <c r="A3224" s="66">
        <v>2.4940986308522382</v>
      </c>
      <c r="B3224" s="66">
        <v>443.09261501909998</v>
      </c>
      <c r="D3224" s="66">
        <v>598.98628372086466</v>
      </c>
      <c r="E3224" s="66">
        <v>429.92410325281901</v>
      </c>
      <c r="G3224" s="66">
        <v>1196.0011325612309</v>
      </c>
      <c r="H3224" s="66">
        <v>436.24668064167298</v>
      </c>
      <c r="J3224" s="66">
        <v>-728.3757560567675</v>
      </c>
      <c r="K3224" s="66">
        <v>429.24039805252499</v>
      </c>
    </row>
    <row r="3225" spans="1:11">
      <c r="A3225" s="66">
        <v>5.493915515243839</v>
      </c>
      <c r="B3225" s="66">
        <v>442.959924190626</v>
      </c>
      <c r="D3225" s="66">
        <v>619.11166376387757</v>
      </c>
      <c r="E3225" s="66">
        <v>428.58722338934803</v>
      </c>
      <c r="G3225" s="66">
        <v>1196.0021260851054</v>
      </c>
      <c r="H3225" s="66">
        <v>436.096680641673</v>
      </c>
      <c r="J3225" s="66">
        <v>-727.10840919599184</v>
      </c>
      <c r="K3225" s="66">
        <v>428.876292836468</v>
      </c>
    </row>
    <row r="3226" spans="1:11">
      <c r="A3226" s="66">
        <v>5.5939155093274398</v>
      </c>
      <c r="B3226" s="66">
        <v>441.15992419062599</v>
      </c>
      <c r="D3226" s="66">
        <v>626.65883564389333</v>
      </c>
      <c r="E3226" s="66">
        <v>427.47294516825798</v>
      </c>
      <c r="G3226" s="66">
        <v>1196.9481729759066</v>
      </c>
      <c r="H3226" s="66">
        <v>436.17849017753502</v>
      </c>
      <c r="J3226" s="66">
        <v>-719.04326715092691</v>
      </c>
      <c r="K3226" s="66">
        <v>429.69946601861801</v>
      </c>
    </row>
    <row r="3227" spans="1:11">
      <c r="A3227" s="66">
        <v>12.455458915184289</v>
      </c>
      <c r="B3227" s="66">
        <v>440.70469078373901</v>
      </c>
      <c r="D3227" s="66">
        <v>636.26671839784115</v>
      </c>
      <c r="E3227" s="66">
        <v>427.09156220493901</v>
      </c>
      <c r="G3227" s="66">
        <v>1202.6815232138867</v>
      </c>
      <c r="H3227" s="66">
        <v>431.463921436855</v>
      </c>
      <c r="J3227" s="66">
        <v>-711.25062612835097</v>
      </c>
      <c r="K3227" s="66">
        <v>430.14573792042398</v>
      </c>
    </row>
    <row r="3228" spans="1:11">
      <c r="A3228" s="66">
        <v>12.994060458524775</v>
      </c>
      <c r="B3228" s="66">
        <v>439.77047047568902</v>
      </c>
      <c r="D3228" s="66">
        <v>644.96310096155332</v>
      </c>
      <c r="E3228" s="66">
        <v>427.36361421803298</v>
      </c>
      <c r="G3228" s="66">
        <v>1209.2792490863544</v>
      </c>
      <c r="H3228" s="66">
        <v>430.85991700574601</v>
      </c>
      <c r="J3228" s="66">
        <v>-693.75284887899954</v>
      </c>
      <c r="K3228" s="66">
        <v>431.42333964873302</v>
      </c>
    </row>
    <row r="3229" spans="1:11">
      <c r="A3229" s="66">
        <v>24.733472767202091</v>
      </c>
      <c r="B3229" s="66">
        <v>439.48108276046202</v>
      </c>
      <c r="D3229" s="66">
        <v>654.86022048223595</v>
      </c>
      <c r="E3229" s="66">
        <v>428.17720111931402</v>
      </c>
      <c r="G3229" s="66">
        <v>1212.0610924297771</v>
      </c>
      <c r="H3229" s="66">
        <v>430.68697518684098</v>
      </c>
      <c r="J3229" s="66">
        <v>-654.22069052450797</v>
      </c>
      <c r="K3229" s="66">
        <v>432.19290695768001</v>
      </c>
    </row>
    <row r="3230" spans="1:11">
      <c r="A3230" s="66">
        <v>24.833289356752868</v>
      </c>
      <c r="B3230" s="66">
        <v>439.13108276046199</v>
      </c>
      <c r="D3230" s="66">
        <v>668.5247523069221</v>
      </c>
      <c r="E3230" s="66">
        <v>428.752992546489</v>
      </c>
      <c r="G3230" s="66">
        <v>1218.3807325811056</v>
      </c>
      <c r="H3230" s="66">
        <v>431.15733036647299</v>
      </c>
      <c r="J3230" s="66">
        <v>-611.85511881086563</v>
      </c>
      <c r="K3230" s="66">
        <v>432.313469023832</v>
      </c>
    </row>
    <row r="3231" spans="1:11">
      <c r="A3231" s="66">
        <v>39.593953538856546</v>
      </c>
      <c r="B3231" s="66">
        <v>439.08421327783299</v>
      </c>
      <c r="D3231" s="66">
        <v>700.60590685637817</v>
      </c>
      <c r="E3231" s="66">
        <v>427.96526853947802</v>
      </c>
      <c r="G3231" s="66">
        <v>1220.8498834396426</v>
      </c>
      <c r="H3231" s="66">
        <v>431.457330366473</v>
      </c>
      <c r="J3231" s="66">
        <v>-598.90662481812058</v>
      </c>
      <c r="K3231" s="66">
        <v>434.07299614427399</v>
      </c>
    </row>
    <row r="3232" spans="1:11">
      <c r="A3232" s="66">
        <v>39.693953218806136</v>
      </c>
      <c r="B3232" s="66">
        <v>438.58421327783299</v>
      </c>
      <c r="D3232" s="66">
        <v>713.58580950324836</v>
      </c>
      <c r="E3232" s="66">
        <v>427.57315293699401</v>
      </c>
      <c r="G3232" s="66">
        <v>1223.8128644688209</v>
      </c>
      <c r="H3232" s="66">
        <v>433.957330366473</v>
      </c>
      <c r="J3232" s="66">
        <v>-535.20533779262087</v>
      </c>
      <c r="K3232" s="66">
        <v>434.56169619544397</v>
      </c>
    </row>
    <row r="3233" spans="1:11">
      <c r="A3233" s="66">
        <v>57.603770189591749</v>
      </c>
      <c r="B3233" s="66">
        <v>438.22944311939</v>
      </c>
      <c r="D3233" s="66">
        <v>723.1960253918279</v>
      </c>
      <c r="E3233" s="66">
        <v>427.99630619772898</v>
      </c>
      <c r="G3233" s="66">
        <v>1233.6525233259281</v>
      </c>
      <c r="H3233" s="66">
        <v>440.89859218738098</v>
      </c>
      <c r="J3233" s="66">
        <v>-481.93279027689994</v>
      </c>
      <c r="K3233" s="66">
        <v>434.93523041078498</v>
      </c>
    </row>
    <row r="3234" spans="1:11">
      <c r="A3234" s="66">
        <v>57.803769952038628</v>
      </c>
      <c r="B3234" s="66">
        <v>437.92944311938999</v>
      </c>
      <c r="D3234" s="66">
        <v>732.67253859624736</v>
      </c>
      <c r="E3234" s="66">
        <v>431.36622478408401</v>
      </c>
      <c r="G3234" s="66">
        <v>1238.5033466049715</v>
      </c>
      <c r="H3234" s="66">
        <v>441.17222862180603</v>
      </c>
      <c r="J3234" s="66">
        <v>-420.22838223508268</v>
      </c>
      <c r="K3234" s="66">
        <v>435.333670093232</v>
      </c>
    </row>
    <row r="3235" spans="1:11">
      <c r="A3235" s="66">
        <v>95.687196128165112</v>
      </c>
      <c r="B3235" s="66">
        <v>437.88203991331</v>
      </c>
      <c r="D3235" s="66">
        <v>768.25171749443768</v>
      </c>
      <c r="E3235" s="66">
        <v>430.79967366047299</v>
      </c>
      <c r="G3235" s="66">
        <v>1244.1717780644576</v>
      </c>
      <c r="H3235" s="66">
        <v>444.43764330448198</v>
      </c>
      <c r="J3235" s="66">
        <v>-411.35299896187178</v>
      </c>
      <c r="K3235" s="66">
        <v>431.94075289357602</v>
      </c>
    </row>
    <row r="3236" spans="1:11">
      <c r="A3236" s="66">
        <v>111.84636543851975</v>
      </c>
      <c r="B3236" s="66">
        <v>429.84255321246798</v>
      </c>
      <c r="D3236" s="66">
        <v>822.61249918125179</v>
      </c>
      <c r="E3236" s="66">
        <v>431.47818758535101</v>
      </c>
      <c r="G3236" s="66">
        <v>1245.1717779881421</v>
      </c>
      <c r="H3236" s="66">
        <v>444.93764330448198</v>
      </c>
      <c r="J3236" s="66">
        <v>-379.41531557201495</v>
      </c>
      <c r="K3236" s="66">
        <v>429.241329175212</v>
      </c>
    </row>
    <row r="3237" spans="1:11">
      <c r="A3237" s="66">
        <v>126.34221857747367</v>
      </c>
      <c r="B3237" s="66">
        <v>428.74246281286503</v>
      </c>
      <c r="D3237" s="66">
        <v>830.73197246573341</v>
      </c>
      <c r="E3237" s="66">
        <v>430.06357742517997</v>
      </c>
      <c r="G3237" s="66">
        <v>1245.1727779873283</v>
      </c>
      <c r="H3237" s="66">
        <v>445.43764330448198</v>
      </c>
      <c r="J3237" s="66">
        <v>-355.37314407243645</v>
      </c>
      <c r="K3237" s="66">
        <v>429.38306236648998</v>
      </c>
    </row>
    <row r="3238" spans="1:11">
      <c r="A3238" s="66">
        <v>126.34321857812948</v>
      </c>
      <c r="B3238" s="66">
        <v>430.39246281286501</v>
      </c>
      <c r="D3238" s="66">
        <v>861.78156057751153</v>
      </c>
      <c r="E3238" s="66">
        <v>429.89127023925602</v>
      </c>
      <c r="G3238" s="66">
        <v>1245.2727779808358</v>
      </c>
      <c r="H3238" s="66">
        <v>445.436643304482</v>
      </c>
      <c r="J3238" s="66">
        <v>-347.34932451291314</v>
      </c>
      <c r="K3238" s="66">
        <v>429.69936920343503</v>
      </c>
    </row>
    <row r="3239" spans="1:11">
      <c r="A3239" s="66">
        <v>126.64321857772443</v>
      </c>
      <c r="B3239" s="66">
        <v>430.39146281286497</v>
      </c>
      <c r="D3239" s="66">
        <v>899.13606715636092</v>
      </c>
      <c r="E3239" s="66">
        <v>430.368857571918</v>
      </c>
      <c r="G3239" s="66">
        <v>1245.273777980022</v>
      </c>
      <c r="H3239" s="66">
        <v>446.28664330448203</v>
      </c>
      <c r="J3239" s="66">
        <v>-347.31957025036797</v>
      </c>
      <c r="K3239" s="66">
        <v>429.70550220648897</v>
      </c>
    </row>
    <row r="3240" spans="1:11">
      <c r="A3240" s="66">
        <v>128.43463295122223</v>
      </c>
      <c r="B3240" s="66">
        <v>425.85445879127298</v>
      </c>
      <c r="D3240" s="66">
        <v>948.25022486505793</v>
      </c>
      <c r="E3240" s="66">
        <v>430.84326459665903</v>
      </c>
      <c r="G3240" s="66">
        <v>1245.4578104430404</v>
      </c>
      <c r="H3240" s="66">
        <v>446.254169897846</v>
      </c>
      <c r="J3240" s="66">
        <v>-328.68082187481281</v>
      </c>
      <c r="K3240" s="66">
        <v>430.37231969876001</v>
      </c>
    </row>
    <row r="3241" spans="1:11">
      <c r="A3241" s="66">
        <v>129.03455585502618</v>
      </c>
      <c r="B3241" s="66">
        <v>425.85345879127402</v>
      </c>
      <c r="D3241" s="66">
        <v>972.86233088624351</v>
      </c>
      <c r="E3241" s="66">
        <v>433.20357216541697</v>
      </c>
      <c r="G3241" s="66">
        <v>1245.7311199060409</v>
      </c>
      <c r="H3241" s="66">
        <v>445.59665219262899</v>
      </c>
      <c r="J3241" s="66">
        <v>-305.65781784454754</v>
      </c>
      <c r="K3241" s="66">
        <v>431.050542330273</v>
      </c>
    </row>
    <row r="3242" spans="1:11">
      <c r="A3242" s="66">
        <v>129.13454300547002</v>
      </c>
      <c r="B3242" s="66">
        <v>424.35345879127402</v>
      </c>
      <c r="D3242" s="66">
        <v>995.87374605658601</v>
      </c>
      <c r="E3242" s="66">
        <v>433.30353553508502</v>
      </c>
      <c r="G3242" s="70">
        <v>1246.4422745514698</v>
      </c>
      <c r="H3242" s="66">
        <v>445.577</v>
      </c>
      <c r="J3242" s="66">
        <v>-296.81604110888628</v>
      </c>
      <c r="K3242" s="66">
        <v>432.54661213464101</v>
      </c>
    </row>
    <row r="3243" spans="1:11">
      <c r="A3243" s="66">
        <v>162.99483376778059</v>
      </c>
      <c r="B3243" s="66">
        <v>425.27445668195901</v>
      </c>
      <c r="D3243" s="66">
        <v>1011.657197229744</v>
      </c>
      <c r="E3243" s="66">
        <v>431.94552957788397</v>
      </c>
      <c r="G3243" s="66">
        <v>1253.742342866112</v>
      </c>
      <c r="H3243" s="66">
        <v>445.61782116426701</v>
      </c>
      <c r="J3243" s="66">
        <v>-278.3078617819296</v>
      </c>
      <c r="K3243" s="66">
        <v>434.65251390432002</v>
      </c>
    </row>
    <row r="3244" spans="1:11">
      <c r="A3244" s="66">
        <v>164.5665689969376</v>
      </c>
      <c r="B3244" s="66">
        <v>424.41207058703202</v>
      </c>
      <c r="D3244" s="66">
        <v>1013.8198025685964</v>
      </c>
      <c r="E3244" s="66">
        <v>430.89984405158702</v>
      </c>
      <c r="G3244" s="66">
        <v>1254.4823157306325</v>
      </c>
      <c r="H3244" s="66">
        <v>445.721</v>
      </c>
      <c r="J3244" s="66">
        <v>-253.54788272771017</v>
      </c>
      <c r="K3244" s="66">
        <v>435.08077107308299</v>
      </c>
    </row>
    <row r="3245" spans="1:11">
      <c r="A3245" s="66">
        <v>178.987809069485</v>
      </c>
      <c r="B3245" s="66">
        <v>424.21103748167099</v>
      </c>
      <c r="D3245" s="66">
        <v>1021.348238882839</v>
      </c>
      <c r="E3245" s="66">
        <v>430.62913078299698</v>
      </c>
      <c r="G3245" s="66">
        <v>1255.9842173000029</v>
      </c>
      <c r="H3245" s="66">
        <v>445.85966777745102</v>
      </c>
      <c r="J3245" s="66">
        <v>-235.72232754804875</v>
      </c>
      <c r="K3245" s="66">
        <v>433.28831505776799</v>
      </c>
    </row>
    <row r="3246" spans="1:11">
      <c r="A3246" s="66">
        <v>191.87866360877101</v>
      </c>
      <c r="B3246" s="66">
        <v>424.43507779424698</v>
      </c>
      <c r="D3246" s="66">
        <v>1028.0816170546793</v>
      </c>
      <c r="E3246" s="66">
        <v>430.92762303194598</v>
      </c>
      <c r="G3246" s="66">
        <v>1256.5072132466132</v>
      </c>
      <c r="H3246" s="66">
        <v>447.71161576680299</v>
      </c>
      <c r="J3246" s="66">
        <v>-219.94340311707239</v>
      </c>
      <c r="K3246" s="66">
        <v>433.32026499928799</v>
      </c>
    </row>
    <row r="3247" spans="1:11">
      <c r="A3247" s="66">
        <v>193.69578659000334</v>
      </c>
      <c r="B3247" s="66">
        <v>425.38640756315198</v>
      </c>
      <c r="D3247" s="66">
        <v>1041.0297906099759</v>
      </c>
      <c r="E3247" s="66">
        <v>431.25671878325198</v>
      </c>
      <c r="G3247" s="66">
        <v>1259.0072106155033</v>
      </c>
      <c r="H3247" s="66">
        <v>448.71161576680299</v>
      </c>
      <c r="J3247" s="66">
        <v>-212.40365250760905</v>
      </c>
      <c r="K3247" s="66">
        <v>435.96440843397198</v>
      </c>
    </row>
    <row r="3248" spans="1:11">
      <c r="A3248" s="66">
        <v>200.33154843360137</v>
      </c>
      <c r="B3248" s="66">
        <v>425.00327157537799</v>
      </c>
      <c r="D3248" s="66">
        <v>1057.8442331082324</v>
      </c>
      <c r="E3248" s="66">
        <v>432.769723391529</v>
      </c>
      <c r="J3248" s="66">
        <v>-206.83856890779956</v>
      </c>
      <c r="K3248" s="66">
        <v>436.044691155897</v>
      </c>
    </row>
    <row r="3249" spans="1:11">
      <c r="A3249" s="66">
        <v>208.40308160020095</v>
      </c>
      <c r="B3249" s="66">
        <v>425.68605109506598</v>
      </c>
      <c r="D3249" s="66">
        <v>1060.8551404234702</v>
      </c>
      <c r="E3249" s="66">
        <v>433.55562490046299</v>
      </c>
      <c r="J3249" s="66">
        <v>-168.78114167516301</v>
      </c>
      <c r="K3249" s="66">
        <v>435.26449276234899</v>
      </c>
    </row>
    <row r="3250" spans="1:11">
      <c r="A3250" s="66">
        <v>225.12717894395777</v>
      </c>
      <c r="B3250" s="66">
        <v>426.27094279736798</v>
      </c>
      <c r="D3250" s="66">
        <v>1064.8719127366289</v>
      </c>
      <c r="E3250" s="66">
        <v>433.98231544212098</v>
      </c>
      <c r="J3250" s="66">
        <v>-161.981780500284</v>
      </c>
      <c r="K3250" s="66">
        <v>436.04459661330498</v>
      </c>
    </row>
    <row r="3251" spans="1:11">
      <c r="A3251" s="66">
        <v>234.38336845256109</v>
      </c>
      <c r="B3251" s="66">
        <v>428.10335589089198</v>
      </c>
      <c r="D3251" s="66">
        <v>1069.5700688897264</v>
      </c>
      <c r="E3251" s="66">
        <v>432.22594547207899</v>
      </c>
      <c r="J3251" s="66">
        <v>-155.2888340884638</v>
      </c>
      <c r="K3251" s="66">
        <v>436.15331390335899</v>
      </c>
    </row>
    <row r="3252" spans="1:11">
      <c r="A3252" s="66">
        <v>278.99465800753524</v>
      </c>
      <c r="B3252" s="66">
        <v>429.03386897294098</v>
      </c>
      <c r="D3252" s="66">
        <v>1074.6936873193411</v>
      </c>
      <c r="E3252" s="66">
        <v>432.27306456279501</v>
      </c>
      <c r="J3252" s="66">
        <v>-144.2482641610473</v>
      </c>
      <c r="K3252" s="66">
        <v>434.385830304656</v>
      </c>
    </row>
    <row r="3253" spans="1:11">
      <c r="A3253" s="66">
        <v>314.73383410994734</v>
      </c>
      <c r="B3253" s="66">
        <v>428.763694238543</v>
      </c>
      <c r="D3253" s="66">
        <v>1079.2254403640775</v>
      </c>
      <c r="E3253" s="66">
        <v>434.00323393238102</v>
      </c>
      <c r="J3253" s="66">
        <v>-139.961942244493</v>
      </c>
      <c r="K3253" s="66">
        <v>433.23991344416498</v>
      </c>
    </row>
    <row r="3254" spans="1:11">
      <c r="A3254" s="66">
        <v>323.63445339043744</v>
      </c>
      <c r="B3254" s="66">
        <v>428.02941765465999</v>
      </c>
      <c r="D3254" s="66">
        <v>1096.5322863239974</v>
      </c>
      <c r="E3254" s="66">
        <v>433.88285819551999</v>
      </c>
      <c r="J3254" s="66">
        <v>-135.00637141707989</v>
      </c>
      <c r="K3254" s="66">
        <v>432.98624144864499</v>
      </c>
    </row>
    <row r="3255" spans="1:11">
      <c r="A3255" s="66">
        <v>359.60362468650385</v>
      </c>
      <c r="B3255" s="66">
        <v>428.32895464627302</v>
      </c>
      <c r="D3255" s="66">
        <v>1100.0316804467225</v>
      </c>
      <c r="E3255" s="66">
        <v>433.75817138618402</v>
      </c>
      <c r="J3255" s="66">
        <v>-123.81190049090959</v>
      </c>
      <c r="K3255" s="66">
        <v>436.44557806699498</v>
      </c>
    </row>
    <row r="3256" spans="1:11">
      <c r="A3256" s="66">
        <v>415.48343996008754</v>
      </c>
      <c r="B3256" s="66">
        <v>428.05647137885001</v>
      </c>
      <c r="D3256" s="66">
        <v>1108.4787835510574</v>
      </c>
      <c r="E3256" s="66">
        <v>433.81242701289699</v>
      </c>
      <c r="J3256" s="66">
        <v>-113.74802571046941</v>
      </c>
      <c r="K3256" s="66">
        <v>436.409497173663</v>
      </c>
    </row>
    <row r="3257" spans="1:11">
      <c r="A3257" s="176" t="s">
        <v>438</v>
      </c>
      <c r="B3257" s="176"/>
      <c r="D3257" s="176" t="s">
        <v>259</v>
      </c>
      <c r="E3257" s="176"/>
      <c r="G3257" s="176" t="s">
        <v>260</v>
      </c>
      <c r="H3257" s="176"/>
      <c r="J3257" s="176" t="s">
        <v>261</v>
      </c>
      <c r="K3257" s="176"/>
    </row>
    <row r="3258" spans="1:11">
      <c r="A3258" s="64" t="s">
        <v>345</v>
      </c>
      <c r="B3258" s="64" t="s">
        <v>346</v>
      </c>
      <c r="D3258" s="64" t="s">
        <v>345</v>
      </c>
      <c r="E3258" s="64" t="s">
        <v>346</v>
      </c>
      <c r="G3258" s="64" t="s">
        <v>345</v>
      </c>
      <c r="H3258" s="64" t="s">
        <v>346</v>
      </c>
      <c r="J3258" s="64" t="s">
        <v>345</v>
      </c>
      <c r="K3258" s="64" t="s">
        <v>346</v>
      </c>
    </row>
    <row r="3259" spans="1:11">
      <c r="A3259" s="66">
        <v>-103.93692330261001</v>
      </c>
      <c r="B3259" s="66">
        <v>437.06266973574299</v>
      </c>
      <c r="D3259" s="66">
        <v>-14.906533612050275</v>
      </c>
      <c r="E3259" s="66">
        <v>455.95509826101699</v>
      </c>
      <c r="G3259" s="66">
        <v>-15.263114632839054</v>
      </c>
      <c r="H3259" s="66">
        <v>456.130758730406</v>
      </c>
      <c r="J3259" s="71">
        <v>-8.2897777639198278</v>
      </c>
      <c r="K3259" s="72">
        <v>473.12269264327898</v>
      </c>
    </row>
    <row r="3260" spans="1:11">
      <c r="A3260" s="66">
        <v>-98.15912032473905</v>
      </c>
      <c r="B3260" s="66">
        <v>433.81162838776203</v>
      </c>
      <c r="D3260" s="66">
        <v>0</v>
      </c>
      <c r="E3260" s="66">
        <v>455.601</v>
      </c>
      <c r="G3260" s="66">
        <v>-1.7738287120499556</v>
      </c>
      <c r="H3260" s="66">
        <v>455.65010682647898</v>
      </c>
      <c r="J3260" s="71">
        <v>-2.3009965742779017</v>
      </c>
      <c r="K3260" s="72">
        <v>473.35828516342002</v>
      </c>
    </row>
    <row r="3261" spans="1:11">
      <c r="A3261" s="66">
        <v>-97.014730594088789</v>
      </c>
      <c r="B3261" s="66">
        <v>433.36211554830902</v>
      </c>
      <c r="D3261" s="66">
        <v>0.37710845144871957</v>
      </c>
      <c r="E3261" s="66">
        <v>455.54109558484498</v>
      </c>
      <c r="G3261" s="66">
        <v>-1.7728290633825416</v>
      </c>
      <c r="H3261" s="66">
        <v>455.73010682647902</v>
      </c>
      <c r="J3261" s="71">
        <v>0</v>
      </c>
      <c r="K3261" s="72">
        <v>473.55799999999999</v>
      </c>
    </row>
    <row r="3262" spans="1:11">
      <c r="A3262" s="66">
        <v>-93.587610120316683</v>
      </c>
      <c r="B3262" s="66">
        <v>433.23943397790401</v>
      </c>
      <c r="D3262" s="66">
        <v>0.37810843002659222</v>
      </c>
      <c r="E3262" s="66">
        <v>453.74109558484503</v>
      </c>
      <c r="G3262" s="66">
        <v>0</v>
      </c>
      <c r="H3262" s="66">
        <v>455.767</v>
      </c>
      <c r="J3262" s="71">
        <v>0.29900177422069818</v>
      </c>
      <c r="K3262" s="72">
        <v>473.40828516341998</v>
      </c>
    </row>
    <row r="3263" spans="1:11">
      <c r="A3263" s="66">
        <v>-92.333195143747645</v>
      </c>
      <c r="B3263" s="66">
        <v>433.71236610918498</v>
      </c>
      <c r="D3263" s="66">
        <v>1.2616558628917751</v>
      </c>
      <c r="E3263" s="66">
        <v>453.742095584845</v>
      </c>
      <c r="G3263" s="66">
        <v>0.16495082077694301</v>
      </c>
      <c r="H3263" s="66">
        <v>455.72044256456701</v>
      </c>
      <c r="J3263" s="71">
        <v>0.44900168151373793</v>
      </c>
      <c r="K3263" s="72">
        <v>474.10828516342002</v>
      </c>
    </row>
    <row r="3264" spans="1:11">
      <c r="A3264" s="66">
        <v>-86.19357228720709</v>
      </c>
      <c r="B3264" s="66">
        <v>435.75297136800498</v>
      </c>
      <c r="D3264" s="66">
        <v>1.2780902348581629</v>
      </c>
      <c r="E3264" s="66">
        <v>443.233972784022</v>
      </c>
      <c r="G3264" s="66">
        <v>0.16695650143519</v>
      </c>
      <c r="H3264" s="66">
        <v>453.72044256456701</v>
      </c>
      <c r="J3264" s="71">
        <v>0.64900155261909565</v>
      </c>
      <c r="K3264" s="72">
        <v>474.10928516342</v>
      </c>
    </row>
    <row r="3265" spans="1:11">
      <c r="A3265" s="66">
        <v>-81.06250027600116</v>
      </c>
      <c r="B3265" s="66">
        <v>435.844975489337</v>
      </c>
      <c r="D3265" s="66">
        <v>7.8757390386613038</v>
      </c>
      <c r="E3265" s="66">
        <v>442.57132742906799</v>
      </c>
      <c r="G3265" s="66">
        <v>0.73093133538088317</v>
      </c>
      <c r="H3265" s="66">
        <v>453.72144256456698</v>
      </c>
      <c r="J3265" s="71">
        <v>0.8490014272827312</v>
      </c>
      <c r="K3265" s="72">
        <v>473.25928516341997</v>
      </c>
    </row>
    <row r="3266" spans="1:11">
      <c r="A3266" s="66">
        <v>-53.731507475695906</v>
      </c>
      <c r="B3266" s="66">
        <v>436.47736957763101</v>
      </c>
      <c r="D3266" s="66">
        <v>14.001030109645159</v>
      </c>
      <c r="E3266" s="66">
        <v>439.402066273456</v>
      </c>
      <c r="G3266" s="66">
        <v>0.77557602608817711</v>
      </c>
      <c r="H3266" s="66">
        <v>449.44697104903997</v>
      </c>
      <c r="J3266" s="71">
        <v>2.3645378553594663</v>
      </c>
      <c r="K3266" s="72">
        <v>469.184964339923</v>
      </c>
    </row>
    <row r="3267" spans="1:11">
      <c r="A3267" s="66">
        <v>-43.990598132878823</v>
      </c>
      <c r="B3267" s="66">
        <v>436.90155864223601</v>
      </c>
      <c r="D3267" s="66">
        <v>15.281662044871256</v>
      </c>
      <c r="E3267" s="66">
        <v>437.78856917128098</v>
      </c>
      <c r="G3267" s="66">
        <v>5.5963025266988744</v>
      </c>
      <c r="H3267" s="66">
        <v>444.10510831355703</v>
      </c>
      <c r="J3267" s="71">
        <v>8.9953993963029628</v>
      </c>
      <c r="K3267" s="72">
        <v>468.85633297743101</v>
      </c>
    </row>
    <row r="3268" spans="1:11">
      <c r="A3268" s="66">
        <v>-40.803945136771624</v>
      </c>
      <c r="B3268" s="66">
        <v>437.05826739097301</v>
      </c>
      <c r="D3268" s="66">
        <v>22.460468358243137</v>
      </c>
      <c r="E3268" s="66">
        <v>437.18648262260302</v>
      </c>
      <c r="G3268" s="66">
        <v>10.968088249597706</v>
      </c>
      <c r="H3268" s="66">
        <v>438.87314105428902</v>
      </c>
      <c r="J3268" s="71">
        <v>12.063460805671307</v>
      </c>
      <c r="K3268" s="72">
        <v>467.90378362137301</v>
      </c>
    </row>
    <row r="3269" spans="1:11">
      <c r="A3269" s="66">
        <v>-40.626925654609288</v>
      </c>
      <c r="B3269" s="66">
        <v>436.36370403738198</v>
      </c>
      <c r="D3269" s="66">
        <v>24.085097779592381</v>
      </c>
      <c r="E3269" s="66">
        <v>438.55378369642199</v>
      </c>
      <c r="G3269" s="66">
        <v>24.376173831403435</v>
      </c>
      <c r="H3269" s="66">
        <v>438.97001795752101</v>
      </c>
      <c r="J3269" s="71">
        <v>14.563634088846635</v>
      </c>
      <c r="K3269" s="72">
        <v>466.17487859280101</v>
      </c>
    </row>
    <row r="3270" spans="1:11">
      <c r="A3270" s="66">
        <v>-38.316210908961182</v>
      </c>
      <c r="B3270" s="66">
        <v>436.55184116322101</v>
      </c>
      <c r="D3270" s="66">
        <v>39.065650233808562</v>
      </c>
      <c r="E3270" s="66">
        <v>438.450750231553</v>
      </c>
      <c r="G3270" s="66">
        <v>34.181609104672056</v>
      </c>
      <c r="H3270" s="66">
        <v>438.68555700335702</v>
      </c>
      <c r="J3270" s="71">
        <v>26.211779012020315</v>
      </c>
      <c r="K3270" s="72">
        <v>464.366679381913</v>
      </c>
    </row>
    <row r="3271" spans="1:11">
      <c r="A3271" s="66">
        <v>-38.216217300283382</v>
      </c>
      <c r="B3271" s="66">
        <v>437.05184116322101</v>
      </c>
      <c r="D3271" s="66">
        <v>53.310594156761383</v>
      </c>
      <c r="E3271" s="66">
        <v>439.068408240292</v>
      </c>
      <c r="G3271" s="66">
        <v>40.685244807994906</v>
      </c>
      <c r="H3271" s="66">
        <v>439.11231368909199</v>
      </c>
      <c r="J3271" s="71">
        <v>31.495894900454594</v>
      </c>
      <c r="K3271" s="72">
        <v>461.748200843174</v>
      </c>
    </row>
    <row r="3272" spans="1:11">
      <c r="A3272" s="66">
        <v>-35.661953348501399</v>
      </c>
      <c r="B3272" s="66">
        <v>437.35265491852903</v>
      </c>
      <c r="D3272" s="66">
        <v>62.10807340894938</v>
      </c>
      <c r="E3272" s="66">
        <v>439.93103876280702</v>
      </c>
      <c r="G3272" s="66">
        <v>59.800129566147746</v>
      </c>
      <c r="H3272" s="66">
        <v>440.16387895069801</v>
      </c>
      <c r="J3272" s="71">
        <v>42.133510092753198</v>
      </c>
      <c r="K3272" s="72">
        <v>461.38760625060797</v>
      </c>
    </row>
    <row r="3273" spans="1:11">
      <c r="A3273" s="66">
        <v>-23.80552316804734</v>
      </c>
      <c r="B3273" s="66">
        <v>445.34894830238699</v>
      </c>
      <c r="D3273" s="66">
        <v>79.759549570970606</v>
      </c>
      <c r="E3273" s="66">
        <v>440.37373918672898</v>
      </c>
      <c r="G3273" s="66">
        <v>80.189998653609194</v>
      </c>
      <c r="H3273" s="66">
        <v>440.696842886448</v>
      </c>
      <c r="J3273" s="71">
        <v>47.037678873061829</v>
      </c>
      <c r="K3273" s="72">
        <v>458.49620278885601</v>
      </c>
    </row>
    <row r="3274" spans="1:11">
      <c r="A3274" s="66">
        <v>-20.640801007303136</v>
      </c>
      <c r="B3274" s="66">
        <v>447.69703725059401</v>
      </c>
      <c r="D3274" s="66">
        <v>96.06001535768884</v>
      </c>
      <c r="E3274" s="66">
        <v>439.333109985958</v>
      </c>
      <c r="G3274" s="66">
        <v>92.015765674190391</v>
      </c>
      <c r="H3274" s="66">
        <v>438.344386796104</v>
      </c>
      <c r="J3274" s="71">
        <v>49.63014110445814</v>
      </c>
      <c r="K3274" s="72">
        <v>458.19416201676199</v>
      </c>
    </row>
    <row r="3275" spans="1:11">
      <c r="A3275" s="66">
        <v>-18.234208762412599</v>
      </c>
      <c r="B3275" s="66">
        <v>448.03800000000001</v>
      </c>
      <c r="D3275" s="66">
        <v>96.855217044551097</v>
      </c>
      <c r="E3275" s="66">
        <v>436.90872337471501</v>
      </c>
      <c r="G3275" s="66">
        <v>97.69338639839377</v>
      </c>
      <c r="H3275" s="66">
        <v>438.21993599225999</v>
      </c>
      <c r="J3275" s="71">
        <v>54.630139369833259</v>
      </c>
      <c r="K3275" s="72">
        <v>455.19416201676199</v>
      </c>
    </row>
    <row r="3276" spans="1:11">
      <c r="A3276" s="66">
        <v>-15.09129504864147</v>
      </c>
      <c r="B3276" s="66">
        <v>447.61363033705402</v>
      </c>
      <c r="D3276" s="66">
        <v>113.28417637943322</v>
      </c>
      <c r="E3276" s="66">
        <v>436.63011652538898</v>
      </c>
      <c r="G3276" s="66">
        <v>97.784662951672445</v>
      </c>
      <c r="H3276" s="66">
        <v>436.040057722401</v>
      </c>
      <c r="J3276" s="71">
        <v>58.630137981119852</v>
      </c>
      <c r="K3276" s="72">
        <v>447.494162016762</v>
      </c>
    </row>
    <row r="3277" spans="1:11">
      <c r="A3277" s="66">
        <v>-15.090295049956209</v>
      </c>
      <c r="B3277" s="66">
        <v>448.41363033705397</v>
      </c>
      <c r="D3277" s="66">
        <v>129.11276658685188</v>
      </c>
      <c r="E3277" s="66">
        <v>438.518688198495</v>
      </c>
      <c r="G3277" s="66">
        <v>103.1412529903116</v>
      </c>
      <c r="H3277" s="66">
        <v>435.71045985510398</v>
      </c>
      <c r="J3277" s="71">
        <v>117.90821040498992</v>
      </c>
      <c r="K3277" s="72">
        <v>444.58408457825198</v>
      </c>
    </row>
    <row r="3278" spans="1:11">
      <c r="A3278" s="66">
        <v>-14.890295302374348</v>
      </c>
      <c r="B3278" s="66">
        <v>448.41463033705401</v>
      </c>
      <c r="D3278" s="66">
        <v>129.24361283465632</v>
      </c>
      <c r="E3278" s="66">
        <v>436.02810153508602</v>
      </c>
      <c r="G3278" s="66">
        <v>107.78776944276358</v>
      </c>
      <c r="H3278" s="66">
        <v>436.70981238216001</v>
      </c>
      <c r="J3278" s="71">
        <v>120.69384751547479</v>
      </c>
      <c r="K3278" s="72">
        <v>445.78408457825202</v>
      </c>
    </row>
    <row r="3279" spans="1:11">
      <c r="A3279" s="66">
        <v>-14.790295428149511</v>
      </c>
      <c r="B3279" s="66">
        <v>447.83463033705402</v>
      </c>
      <c r="D3279" s="66">
        <v>132.40252047879642</v>
      </c>
      <c r="E3279" s="66">
        <v>436.65938040702002</v>
      </c>
      <c r="G3279" s="66">
        <v>116.78966799786453</v>
      </c>
      <c r="H3279" s="66">
        <v>437.759964390601</v>
      </c>
      <c r="J3279" s="71">
        <v>125.33657603238611</v>
      </c>
      <c r="K3279" s="72">
        <v>446.28408457825202</v>
      </c>
    </row>
    <row r="3280" spans="1:11">
      <c r="A3280" s="66">
        <v>-4.3737497733668507</v>
      </c>
      <c r="B3280" s="66">
        <v>446.337780061415</v>
      </c>
      <c r="D3280" s="66">
        <v>132.41245342533759</v>
      </c>
      <c r="E3280" s="66">
        <v>438.55781509668498</v>
      </c>
      <c r="G3280" s="66">
        <v>126.40876043426859</v>
      </c>
      <c r="H3280" s="66">
        <v>438.59417910850198</v>
      </c>
      <c r="J3280" s="71">
        <v>139.2647615829033</v>
      </c>
      <c r="K3280" s="72">
        <v>446.184084578252</v>
      </c>
    </row>
    <row r="3281" spans="1:11">
      <c r="A3281" s="66">
        <v>-4.078868866763254</v>
      </c>
      <c r="B3281" s="66">
        <v>445.86766221732199</v>
      </c>
      <c r="D3281" s="66">
        <v>139.27734097196935</v>
      </c>
      <c r="E3281" s="66">
        <v>437.61262821958798</v>
      </c>
      <c r="G3281" s="66">
        <v>135.44867742676269</v>
      </c>
      <c r="H3281" s="66">
        <v>438.82752843151798</v>
      </c>
      <c r="J3281" s="71">
        <v>144.90929480847848</v>
      </c>
      <c r="K3281" s="72">
        <v>442.99186641933801</v>
      </c>
    </row>
    <row r="3282" spans="1:11">
      <c r="A3282" s="66">
        <v>-3.4289977661341178</v>
      </c>
      <c r="B3282" s="66">
        <v>445.822487137721</v>
      </c>
      <c r="D3282" s="66">
        <v>143.58635649464691</v>
      </c>
      <c r="E3282" s="66">
        <v>439.51019329912901</v>
      </c>
      <c r="G3282" s="66">
        <v>139.75662702206543</v>
      </c>
      <c r="H3282" s="66">
        <v>440.53499283706401</v>
      </c>
      <c r="J3282" s="71">
        <v>169.82966061216112</v>
      </c>
      <c r="K3282" s="72">
        <v>442.89186641933799</v>
      </c>
    </row>
    <row r="3283" spans="1:11">
      <c r="A3283" s="66">
        <v>-2.6446670994294696</v>
      </c>
      <c r="B3283" s="66">
        <v>449.09532191119899</v>
      </c>
      <c r="D3283" s="66">
        <v>166.65884251884626</v>
      </c>
      <c r="E3283" s="66">
        <v>439.01937370866801</v>
      </c>
      <c r="G3283" s="66">
        <v>151.46038202894465</v>
      </c>
      <c r="H3283" s="66">
        <v>440.566808543467</v>
      </c>
      <c r="J3283" s="71">
        <v>173.71346477795922</v>
      </c>
      <c r="K3283" s="72">
        <v>444.25686523753302</v>
      </c>
    </row>
    <row r="3284" spans="1:11">
      <c r="A3284" s="66">
        <v>-1.0631230825201312</v>
      </c>
      <c r="B3284" s="66">
        <v>450.575438671082</v>
      </c>
      <c r="D3284" s="66">
        <v>174.87160761840906</v>
      </c>
      <c r="E3284" s="66">
        <v>440.65396901949299</v>
      </c>
      <c r="G3284" s="66">
        <v>162.99772313909241</v>
      </c>
      <c r="H3284" s="66">
        <v>437.60897452474597</v>
      </c>
      <c r="J3284" s="71">
        <v>198.74276733678707</v>
      </c>
      <c r="K3284" s="72">
        <v>445.873567267282</v>
      </c>
    </row>
    <row r="3285" spans="1:11">
      <c r="A3285" s="66">
        <v>0</v>
      </c>
      <c r="B3285" s="66">
        <v>450.97699999999998</v>
      </c>
      <c r="D3285" s="66">
        <v>185.6049740903743</v>
      </c>
      <c r="E3285" s="66">
        <v>437.50588423563198</v>
      </c>
      <c r="G3285" s="66">
        <v>165.56081730093052</v>
      </c>
      <c r="H3285" s="66">
        <v>437.24946502488302</v>
      </c>
      <c r="J3285" s="71">
        <v>227.2158281940583</v>
      </c>
      <c r="K3285" s="72">
        <v>445.46550907056002</v>
      </c>
    </row>
    <row r="3286" spans="1:11">
      <c r="A3286" s="66">
        <v>0.38629639904247393</v>
      </c>
      <c r="B3286" s="66">
        <v>450.75727474688699</v>
      </c>
      <c r="D3286" s="66">
        <v>195.61354027062708</v>
      </c>
      <c r="E3286" s="66">
        <v>436.97350763738802</v>
      </c>
      <c r="G3286" s="66">
        <v>180.10880696998464</v>
      </c>
      <c r="H3286" s="66">
        <v>437.21542527498298</v>
      </c>
      <c r="J3286" s="71">
        <v>241.87196254324837</v>
      </c>
      <c r="K3286" s="72">
        <v>444.06874057791299</v>
      </c>
    </row>
    <row r="3287" spans="1:11">
      <c r="A3287" s="66">
        <v>2.0104873350507471</v>
      </c>
      <c r="B3287" s="66">
        <v>449.82528818624797</v>
      </c>
      <c r="D3287" s="66">
        <v>205.15268154272152</v>
      </c>
      <c r="E3287" s="66">
        <v>436.33586921397301</v>
      </c>
      <c r="G3287" s="66">
        <v>198.40948550550112</v>
      </c>
      <c r="H3287" s="66">
        <v>437.71965961823298</v>
      </c>
      <c r="J3287" s="71">
        <v>268.84849762236803</v>
      </c>
      <c r="K3287" s="72">
        <v>443.04139572292098</v>
      </c>
    </row>
    <row r="3288" spans="1:11">
      <c r="D3288" s="66">
        <v>212.58783957718759</v>
      </c>
      <c r="E3288" s="66">
        <v>436.94306759856602</v>
      </c>
      <c r="G3288" s="66">
        <v>206.24756063337838</v>
      </c>
      <c r="H3288" s="66">
        <v>436.70653422155601</v>
      </c>
      <c r="J3288" s="71">
        <v>287.03933303273919</v>
      </c>
      <c r="K3288" s="72">
        <v>443.38530244970099</v>
      </c>
    </row>
    <row r="3289" spans="1:11">
      <c r="D3289" s="66">
        <v>215.61954774770328</v>
      </c>
      <c r="E3289" s="66">
        <v>437.96154720654903</v>
      </c>
      <c r="G3289" s="66">
        <v>212.52850631762271</v>
      </c>
      <c r="H3289" s="66">
        <v>437.24696297129401</v>
      </c>
      <c r="J3289" s="71">
        <v>291.38097806784759</v>
      </c>
      <c r="K3289" s="72">
        <v>445.73653831627797</v>
      </c>
    </row>
    <row r="3290" spans="1:11">
      <c r="D3290" s="66">
        <v>225.74731441507711</v>
      </c>
      <c r="E3290" s="66">
        <v>437.89506360264397</v>
      </c>
      <c r="G3290" s="66">
        <v>215.79322896859165</v>
      </c>
      <c r="H3290" s="66">
        <v>437.959304929513</v>
      </c>
      <c r="J3290" s="71">
        <v>305.16671182847955</v>
      </c>
      <c r="K3290" s="72">
        <v>446.97788014799301</v>
      </c>
    </row>
    <row r="3291" spans="1:11">
      <c r="D3291" s="66">
        <v>231.68929548312877</v>
      </c>
      <c r="E3291" s="66">
        <v>440.02581183634197</v>
      </c>
      <c r="G3291" s="66">
        <v>225.92640102611571</v>
      </c>
      <c r="H3291" s="66">
        <v>437.75737669420897</v>
      </c>
      <c r="J3291" s="71">
        <v>345.39488166570982</v>
      </c>
      <c r="K3291" s="72">
        <v>446.96505293459597</v>
      </c>
    </row>
    <row r="3292" spans="1:11">
      <c r="D3292" s="66">
        <v>236.42236165212336</v>
      </c>
      <c r="E3292" s="66">
        <v>442.18889373330097</v>
      </c>
      <c r="G3292" s="66">
        <v>236.46679464399651</v>
      </c>
      <c r="H3292" s="66">
        <v>442.15056601307202</v>
      </c>
      <c r="J3292" s="71">
        <v>352.76564838950185</v>
      </c>
      <c r="K3292" s="72">
        <v>445.906017035275</v>
      </c>
    </row>
    <row r="3293" spans="1:11">
      <c r="D3293" s="66">
        <v>245.88457255175737</v>
      </c>
      <c r="E3293" s="66">
        <v>442.11831433950601</v>
      </c>
      <c r="G3293" s="66">
        <v>245.75062487472479</v>
      </c>
      <c r="H3293" s="66">
        <v>442.15907310235798</v>
      </c>
      <c r="J3293" s="71">
        <v>392.93789512732911</v>
      </c>
      <c r="K3293" s="72">
        <v>445.13234466875201</v>
      </c>
    </row>
    <row r="3294" spans="1:11">
      <c r="D3294" s="66">
        <v>259.58800431315632</v>
      </c>
      <c r="E3294" s="66">
        <v>442.28971494115802</v>
      </c>
      <c r="G3294" s="66">
        <v>258.98642000858132</v>
      </c>
      <c r="H3294" s="66">
        <v>441.93024613000898</v>
      </c>
      <c r="J3294" s="71">
        <v>397.19887932325275</v>
      </c>
      <c r="K3294" s="72">
        <v>443.88301624963202</v>
      </c>
    </row>
    <row r="3295" spans="1:11">
      <c r="D3295" s="66">
        <v>259.72506448458932</v>
      </c>
      <c r="E3295" s="66">
        <v>447.12705822161701</v>
      </c>
      <c r="G3295" s="66">
        <v>259.02629909053587</v>
      </c>
      <c r="H3295" s="66">
        <v>446.95740906896702</v>
      </c>
      <c r="J3295" s="71">
        <v>403.1988688054945</v>
      </c>
      <c r="K3295" s="72">
        <v>443.283016249632</v>
      </c>
    </row>
    <row r="3296" spans="1:11">
      <c r="D3296" s="66">
        <v>260.62505295071543</v>
      </c>
      <c r="E3296" s="66">
        <v>447.12605822161697</v>
      </c>
      <c r="G3296" s="66">
        <v>260.28641750884464</v>
      </c>
      <c r="H3296" s="66">
        <v>446.95640906896699</v>
      </c>
      <c r="J3296" s="71">
        <v>420.35137928594764</v>
      </c>
      <c r="K3296" s="72">
        <v>443.79286755898801</v>
      </c>
    </row>
    <row r="3297" spans="1:11">
      <c r="D3297" s="66">
        <v>260.62605293768456</v>
      </c>
      <c r="E3297" s="66">
        <v>449.12605822161697</v>
      </c>
      <c r="G3297" s="66">
        <v>260.2874175058073</v>
      </c>
      <c r="H3297" s="66">
        <v>449.05640906896701</v>
      </c>
      <c r="J3297" s="71">
        <v>423.02277526241176</v>
      </c>
      <c r="K3297" s="72">
        <v>444.45175695212203</v>
      </c>
    </row>
    <row r="3298" spans="1:11">
      <c r="D3298" s="66">
        <v>260.91417998460707</v>
      </c>
      <c r="E3298" s="66">
        <v>449.09300000000002</v>
      </c>
      <c r="G3298" s="66">
        <v>261.04514028412279</v>
      </c>
      <c r="H3298" s="66">
        <v>449.25099999999998</v>
      </c>
      <c r="J3298" s="71">
        <v>446.77650173998171</v>
      </c>
      <c r="K3298" s="72">
        <v>443.94519412974</v>
      </c>
    </row>
    <row r="3299" spans="1:11">
      <c r="D3299" s="66">
        <v>271.4351590413857</v>
      </c>
      <c r="E3299" s="66">
        <v>449.00210767676998</v>
      </c>
      <c r="G3299" s="66">
        <v>271.02189303179989</v>
      </c>
      <c r="H3299" s="66">
        <v>448.93984093319</v>
      </c>
      <c r="J3299" s="71">
        <v>477.09979015008571</v>
      </c>
      <c r="K3299" s="72">
        <v>443.98354054083899</v>
      </c>
    </row>
    <row r="3300" spans="1:11">
      <c r="J3300" s="71">
        <v>527.62608341837097</v>
      </c>
      <c r="K3300" s="72">
        <v>443.94392775885899</v>
      </c>
    </row>
    <row r="3301" spans="1:11">
      <c r="A3301" s="176" t="s">
        <v>439</v>
      </c>
      <c r="B3301" s="176"/>
      <c r="D3301" s="176" t="s">
        <v>262</v>
      </c>
      <c r="E3301" s="176"/>
      <c r="G3301" s="176" t="s">
        <v>440</v>
      </c>
      <c r="H3301" s="176"/>
      <c r="J3301" s="176" t="s">
        <v>263</v>
      </c>
      <c r="K3301" s="176"/>
    </row>
    <row r="3302" spans="1:11">
      <c r="A3302" s="64" t="s">
        <v>345</v>
      </c>
      <c r="B3302" s="64" t="s">
        <v>346</v>
      </c>
      <c r="D3302" s="64" t="s">
        <v>345</v>
      </c>
      <c r="E3302" s="64" t="s">
        <v>346</v>
      </c>
      <c r="G3302" s="64" t="s">
        <v>345</v>
      </c>
      <c r="H3302" s="64" t="s">
        <v>346</v>
      </c>
      <c r="J3302" s="64" t="s">
        <v>345</v>
      </c>
      <c r="K3302" s="64" t="s">
        <v>346</v>
      </c>
    </row>
    <row r="3303" spans="1:11">
      <c r="A3303" s="71">
        <v>529.92354361655646</v>
      </c>
      <c r="B3303" s="72">
        <v>448.08183859946803</v>
      </c>
      <c r="D3303" s="71">
        <v>-9.6184345760908982</v>
      </c>
      <c r="E3303" s="72">
        <v>479.06102855139898</v>
      </c>
      <c r="G3303" s="71">
        <v>494.78222590186692</v>
      </c>
      <c r="H3303" s="72">
        <v>449.62927850259803</v>
      </c>
      <c r="J3303" s="71">
        <v>-9.8251015098260712</v>
      </c>
      <c r="K3303" s="72">
        <v>487.42034925921001</v>
      </c>
    </row>
    <row r="3304" spans="1:11">
      <c r="A3304" s="71">
        <v>535.45029291445883</v>
      </c>
      <c r="B3304" s="72">
        <v>447.88920797168799</v>
      </c>
      <c r="D3304" s="71">
        <v>-4.8137209167161421</v>
      </c>
      <c r="E3304" s="72">
        <v>479.09287899202002</v>
      </c>
      <c r="G3304" s="71">
        <v>497.79518025878207</v>
      </c>
      <c r="H3304" s="72">
        <v>453.26066975897999</v>
      </c>
      <c r="J3304" s="71">
        <v>-0.48217151509615319</v>
      </c>
      <c r="K3304" s="72">
        <v>487.53412935992401</v>
      </c>
    </row>
    <row r="3305" spans="1:11">
      <c r="A3305" s="71">
        <v>543.67376218910692</v>
      </c>
      <c r="B3305" s="72">
        <v>445.26468038143702</v>
      </c>
      <c r="D3305" s="71">
        <v>-2.1578731496391068</v>
      </c>
      <c r="E3305" s="72">
        <v>479.017666734648</v>
      </c>
      <c r="G3305" s="71">
        <v>548.31436662687452</v>
      </c>
      <c r="H3305" s="72">
        <v>452.20036623901399</v>
      </c>
      <c r="J3305" s="71">
        <v>-0.28217223346195353</v>
      </c>
      <c r="K3305" s="72">
        <v>487.83412935992402</v>
      </c>
    </row>
    <row r="3306" spans="1:11">
      <c r="A3306" s="71">
        <v>581.48497460047611</v>
      </c>
      <c r="B3306" s="72">
        <v>445.13751351518903</v>
      </c>
      <c r="D3306" s="71">
        <v>0</v>
      </c>
      <c r="E3306" s="72">
        <v>479.161</v>
      </c>
      <c r="G3306" s="71">
        <v>576.01270402796933</v>
      </c>
      <c r="H3306" s="72">
        <v>451.93756193760902</v>
      </c>
      <c r="J3306" s="71">
        <v>-0.28117224302898136</v>
      </c>
      <c r="K3306" s="72">
        <v>488.33412935992402</v>
      </c>
    </row>
    <row r="3307" spans="1:11">
      <c r="A3307" s="71">
        <v>596.25994690804202</v>
      </c>
      <c r="B3307" s="72">
        <v>447.00956214155201</v>
      </c>
      <c r="D3307" s="71">
        <v>0.34212684943277194</v>
      </c>
      <c r="E3307" s="72">
        <v>478.96766673464799</v>
      </c>
      <c r="G3307" s="71">
        <v>605.01078847205144</v>
      </c>
      <c r="H3307" s="72">
        <v>452.134205599376</v>
      </c>
      <c r="J3307" s="71">
        <v>-8.117295790246698E-2</v>
      </c>
      <c r="K3307" s="72">
        <v>488.335129359924</v>
      </c>
    </row>
    <row r="3308" spans="1:11">
      <c r="A3308" s="71">
        <v>636.1890252639256</v>
      </c>
      <c r="B3308" s="72">
        <v>448.09370401094702</v>
      </c>
      <c r="D3308" s="71">
        <v>0.49212684770506038</v>
      </c>
      <c r="E3308" s="72">
        <v>479.767666734648</v>
      </c>
      <c r="G3308" s="71">
        <v>610.87042557745542</v>
      </c>
      <c r="H3308" s="72">
        <v>450.09292068553901</v>
      </c>
      <c r="J3308" s="71">
        <v>-8.0172966675358059E-2</v>
      </c>
      <c r="K3308" s="72">
        <v>488.13512935992401</v>
      </c>
    </row>
    <row r="3309" spans="1:11">
      <c r="A3309" s="71">
        <v>678.19605702851732</v>
      </c>
      <c r="B3309" s="72">
        <v>447.73780010700398</v>
      </c>
      <c r="D3309" s="71">
        <v>0.69212684701631255</v>
      </c>
      <c r="E3309" s="72">
        <v>479.76866673464798</v>
      </c>
      <c r="G3309" s="71">
        <v>620.24646592884778</v>
      </c>
      <c r="H3309" s="72">
        <v>450.02467402093902</v>
      </c>
      <c r="J3309" s="71">
        <v>0</v>
      </c>
      <c r="K3309" s="72">
        <v>488.387</v>
      </c>
    </row>
    <row r="3310" spans="1:11">
      <c r="A3310" s="71">
        <v>708.63939244345318</v>
      </c>
      <c r="B3310" s="72">
        <v>446.72635606713402</v>
      </c>
      <c r="D3310" s="71">
        <v>0.9921268502629349</v>
      </c>
      <c r="E3310" s="72">
        <v>475.76866673464798</v>
      </c>
      <c r="G3310" s="71">
        <v>626.37693220876395</v>
      </c>
      <c r="H3310" s="72">
        <v>452.52729673645598</v>
      </c>
      <c r="J3310" s="71">
        <v>2.6911868234149905</v>
      </c>
      <c r="K3310" s="72">
        <v>488.14794087942198</v>
      </c>
    </row>
    <row r="3311" spans="1:11">
      <c r="A3311" s="71">
        <v>735.46469590145807</v>
      </c>
      <c r="B3311" s="72">
        <v>447.50519609021302</v>
      </c>
      <c r="D3311" s="71">
        <v>16.839527968555849</v>
      </c>
      <c r="E3311" s="72">
        <v>475.55897289894699</v>
      </c>
      <c r="G3311" s="71">
        <v>632.91733770438395</v>
      </c>
      <c r="H3311" s="72">
        <v>455.48227655639897</v>
      </c>
      <c r="J3311" s="71">
        <v>47.224714775609868</v>
      </c>
      <c r="K3311" s="72">
        <v>455.57039388266497</v>
      </c>
    </row>
    <row r="3312" spans="1:11">
      <c r="A3312" s="71">
        <v>737.77580270635485</v>
      </c>
      <c r="B3312" s="72">
        <v>448.37755221751701</v>
      </c>
      <c r="D3312" s="71">
        <v>19.132974971256065</v>
      </c>
      <c r="E3312" s="72">
        <v>473.10559832163699</v>
      </c>
      <c r="G3312" s="71">
        <v>642.32618128642514</v>
      </c>
      <c r="H3312" s="72">
        <v>455.557020727988</v>
      </c>
      <c r="J3312" s="71">
        <v>62.94936521091951</v>
      </c>
      <c r="K3312" s="72">
        <v>455.58990806541698</v>
      </c>
    </row>
    <row r="3313" spans="1:11">
      <c r="A3313" s="71">
        <v>747.26217598539426</v>
      </c>
      <c r="B3313" s="72">
        <v>448.41244556386198</v>
      </c>
      <c r="D3313" s="71">
        <v>32.370962701662918</v>
      </c>
      <c r="E3313" s="72">
        <v>472.883339226705</v>
      </c>
      <c r="G3313" s="71">
        <v>649.31574044133265</v>
      </c>
      <c r="H3313" s="72">
        <v>455.42017529688098</v>
      </c>
      <c r="J3313" s="71">
        <v>65.842466839384883</v>
      </c>
      <c r="K3313" s="72">
        <v>456.70853088470699</v>
      </c>
    </row>
    <row r="3314" spans="1:11">
      <c r="A3314" s="71">
        <v>757.80967886302221</v>
      </c>
      <c r="B3314" s="72">
        <v>448.46963691863101</v>
      </c>
      <c r="D3314" s="71">
        <v>49.150564063092979</v>
      </c>
      <c r="E3314" s="72">
        <v>469.36047004186997</v>
      </c>
      <c r="G3314" s="71">
        <v>653.73700604584076</v>
      </c>
      <c r="H3314" s="72">
        <v>460.79240093668699</v>
      </c>
      <c r="J3314" s="71">
        <v>79.652435703278414</v>
      </c>
      <c r="K3314" s="72">
        <v>456.46148440078002</v>
      </c>
    </row>
    <row r="3315" spans="1:11">
      <c r="A3315" s="71">
        <v>772.23887987358466</v>
      </c>
      <c r="B3315" s="72">
        <v>462.742357718336</v>
      </c>
      <c r="D3315" s="71">
        <v>49.602561051828943</v>
      </c>
      <c r="E3315" s="72">
        <v>468.66842789887397</v>
      </c>
      <c r="G3315" s="71">
        <v>654.04650094193983</v>
      </c>
      <c r="H3315" s="72">
        <v>460.88</v>
      </c>
      <c r="J3315" s="71">
        <v>85.176245312489357</v>
      </c>
      <c r="K3315" s="72">
        <v>455.286729657183</v>
      </c>
    </row>
    <row r="3316" spans="1:11">
      <c r="A3316" s="71">
        <v>773.81886307282718</v>
      </c>
      <c r="B3316" s="72">
        <v>462.732340380057</v>
      </c>
      <c r="D3316" s="71">
        <v>51.817899575298959</v>
      </c>
      <c r="E3316" s="72">
        <v>468.55452218203902</v>
      </c>
      <c r="G3316" s="71">
        <v>663.38271819372801</v>
      </c>
      <c r="H3316" s="72">
        <v>460.504502508467</v>
      </c>
      <c r="J3316" s="71">
        <v>97.244136071120266</v>
      </c>
      <c r="K3316" s="72">
        <v>454.532033374636</v>
      </c>
    </row>
    <row r="3317" spans="1:11">
      <c r="A3317" s="71">
        <v>775.65980016590288</v>
      </c>
      <c r="B3317" s="72">
        <v>462.015340278476</v>
      </c>
      <c r="D3317" s="71">
        <v>57.817899420773124</v>
      </c>
      <c r="E3317" s="72">
        <v>453.55452218203902</v>
      </c>
      <c r="J3317" s="71">
        <v>102.24413588854195</v>
      </c>
      <c r="K3317" s="72">
        <v>455.23203337463599</v>
      </c>
    </row>
    <row r="3318" spans="1:11">
      <c r="A3318" s="71">
        <v>776.0769523864775</v>
      </c>
      <c r="B3318" s="72">
        <v>462.142</v>
      </c>
      <c r="D3318" s="71">
        <v>67.076189502769566</v>
      </c>
      <c r="E3318" s="72">
        <v>451.26723385454</v>
      </c>
      <c r="J3318" s="71">
        <v>105.68931124242701</v>
      </c>
      <c r="K3318" s="72">
        <v>457.21737319716601</v>
      </c>
    </row>
    <row r="3319" spans="1:11">
      <c r="A3319" s="71">
        <v>776.95973020127815</v>
      </c>
      <c r="B3319" s="72">
        <v>461.66534027847598</v>
      </c>
      <c r="D3319" s="71">
        <v>79.07617147490582</v>
      </c>
      <c r="E3319" s="72">
        <v>450.76723385454</v>
      </c>
      <c r="J3319" s="71">
        <v>111.69797324250436</v>
      </c>
      <c r="K3319" s="72">
        <v>457.34379859733599</v>
      </c>
    </row>
    <row r="3320" spans="1:11">
      <c r="A3320" s="71">
        <v>785.06881710625851</v>
      </c>
      <c r="B3320" s="72">
        <v>461.19911508872002</v>
      </c>
      <c r="D3320" s="71">
        <v>94.076148936870013</v>
      </c>
      <c r="E3320" s="72">
        <v>450.56723385454001</v>
      </c>
      <c r="J3320" s="71">
        <v>117.48970931149373</v>
      </c>
      <c r="K3320" s="72">
        <v>456.84230717835601</v>
      </c>
    </row>
    <row r="3321" spans="1:11">
      <c r="D3321" s="71">
        <v>100.48311838078624</v>
      </c>
      <c r="E3321" s="72">
        <v>450.85498320504797</v>
      </c>
      <c r="J3321" s="71">
        <v>122.78779463726799</v>
      </c>
      <c r="K3321" s="72">
        <v>455.74149165412899</v>
      </c>
    </row>
    <row r="3322" spans="1:11">
      <c r="D3322" s="71">
        <v>121.02287476253262</v>
      </c>
      <c r="E3322" s="72">
        <v>450.53332484950602</v>
      </c>
      <c r="J3322" s="71">
        <v>134.50787631627873</v>
      </c>
      <c r="K3322" s="72">
        <v>455.89306514582</v>
      </c>
    </row>
    <row r="3323" spans="1:11">
      <c r="D3323" s="71">
        <v>131.57730488338993</v>
      </c>
      <c r="E3323" s="72">
        <v>449.80468397774803</v>
      </c>
      <c r="J3323" s="71">
        <v>144.45795547369633</v>
      </c>
      <c r="K3323" s="72">
        <v>456.02360516051999</v>
      </c>
    </row>
    <row r="3324" spans="1:11">
      <c r="D3324" s="71">
        <v>147.83589785651856</v>
      </c>
      <c r="E3324" s="72">
        <v>449.445631920116</v>
      </c>
      <c r="J3324" s="71">
        <v>148.43838636603994</v>
      </c>
      <c r="K3324" s="72">
        <v>456.82717779640097</v>
      </c>
    </row>
    <row r="3325" spans="1:11">
      <c r="D3325" s="71">
        <v>166.12351393699618</v>
      </c>
      <c r="E3325" s="72">
        <v>449.858416779116</v>
      </c>
      <c r="J3325" s="71">
        <v>159.08454947823853</v>
      </c>
      <c r="K3325" s="72">
        <v>457.44529803844398</v>
      </c>
    </row>
    <row r="3326" spans="1:11">
      <c r="D3326" s="71">
        <v>182.53544392189704</v>
      </c>
      <c r="E3326" s="72">
        <v>450.85974995618602</v>
      </c>
      <c r="J3326" s="71">
        <v>161.44313910047066</v>
      </c>
      <c r="K3326" s="72">
        <v>458.252334435406</v>
      </c>
    </row>
    <row r="3327" spans="1:11">
      <c r="D3327" s="71">
        <v>200.97241377267156</v>
      </c>
      <c r="E3327" s="72">
        <v>450.98274819070201</v>
      </c>
      <c r="J3327" s="71">
        <v>180.22816801662222</v>
      </c>
      <c r="K3327" s="72">
        <v>458.686815561164</v>
      </c>
    </row>
    <row r="3328" spans="1:11">
      <c r="D3328" s="71">
        <v>207.40960106281827</v>
      </c>
      <c r="E3328" s="72">
        <v>450.30245315126302</v>
      </c>
      <c r="J3328" s="71">
        <v>207.40770538474186</v>
      </c>
      <c r="K3328" s="72">
        <v>458.72401907907999</v>
      </c>
    </row>
    <row r="3329" spans="4:11">
      <c r="D3329" s="71">
        <v>210.30369571937288</v>
      </c>
      <c r="E3329" s="72">
        <v>449.40081847490501</v>
      </c>
      <c r="J3329" s="71">
        <v>213.01441050424626</v>
      </c>
      <c r="K3329" s="72">
        <v>457.48425542616798</v>
      </c>
    </row>
    <row r="3330" spans="4:11">
      <c r="D3330" s="71">
        <v>215.09080664431988</v>
      </c>
      <c r="E3330" s="72">
        <v>449.34633792595901</v>
      </c>
      <c r="J3330" s="71">
        <v>230.22937168678521</v>
      </c>
      <c r="K3330" s="72">
        <v>457.05605423636001</v>
      </c>
    </row>
    <row r="3331" spans="4:11">
      <c r="D3331" s="71">
        <v>220.97344232789899</v>
      </c>
      <c r="E3331" s="72">
        <v>451.48433176957298</v>
      </c>
      <c r="J3331" s="71">
        <v>244.41632700995993</v>
      </c>
      <c r="K3331" s="72">
        <v>456.99441862543301</v>
      </c>
    </row>
    <row r="3332" spans="4:11">
      <c r="D3332" s="71">
        <v>224.48394315663958</v>
      </c>
      <c r="E3332" s="72">
        <v>454.623143245503</v>
      </c>
      <c r="J3332" s="71">
        <v>253.03447419277202</v>
      </c>
      <c r="K3332" s="72">
        <v>457.18236196140901</v>
      </c>
    </row>
    <row r="3333" spans="4:11">
      <c r="D3333" s="71">
        <v>225.38507794946372</v>
      </c>
      <c r="E3333" s="72">
        <v>454.68055696679897</v>
      </c>
      <c r="J3333" s="71">
        <v>278.52170116430472</v>
      </c>
      <c r="K3333" s="72">
        <v>457.99164884807101</v>
      </c>
    </row>
    <row r="3334" spans="4:11">
      <c r="D3334" s="71">
        <v>226.64328026057225</v>
      </c>
      <c r="E3334" s="72">
        <v>453.75677649229902</v>
      </c>
      <c r="J3334" s="71">
        <v>291.04045398950393</v>
      </c>
      <c r="K3334" s="72">
        <v>457.59701967856802</v>
      </c>
    </row>
    <row r="3335" spans="4:11">
      <c r="D3335" s="71">
        <v>235.71543155389804</v>
      </c>
      <c r="E3335" s="72">
        <v>453.38032117692802</v>
      </c>
      <c r="J3335" s="71">
        <v>294.08887706801579</v>
      </c>
      <c r="K3335" s="72">
        <v>458.67134736257998</v>
      </c>
    </row>
    <row r="3336" spans="4:11">
      <c r="D3336" s="71">
        <v>239.10198694007627</v>
      </c>
      <c r="E3336" s="72">
        <v>450.838625491686</v>
      </c>
      <c r="J3336" s="71">
        <v>306.17359964105594</v>
      </c>
      <c r="K3336" s="72">
        <v>459.33750117832699</v>
      </c>
    </row>
    <row r="3337" spans="4:11">
      <c r="D3337" s="71">
        <v>268.73774500650063</v>
      </c>
      <c r="E3337" s="72">
        <v>450.71480689054903</v>
      </c>
      <c r="J3337" s="71">
        <v>308.98623186693652</v>
      </c>
      <c r="K3337" s="72">
        <v>459.86810889661098</v>
      </c>
    </row>
    <row r="3338" spans="4:11">
      <c r="D3338" s="71">
        <v>308.54472811298365</v>
      </c>
      <c r="E3338" s="72">
        <v>450.62452319875098</v>
      </c>
      <c r="J3338" s="71">
        <v>326.14157220507354</v>
      </c>
      <c r="K3338" s="72">
        <v>460.25325068738601</v>
      </c>
    </row>
    <row r="3339" spans="4:11">
      <c r="D3339" s="71">
        <v>333.92041761263522</v>
      </c>
      <c r="E3339" s="72">
        <v>450.14911624348099</v>
      </c>
      <c r="J3339" s="71">
        <v>334.08278312060173</v>
      </c>
      <c r="K3339" s="72">
        <v>460.25863262378101</v>
      </c>
    </row>
    <row r="3340" spans="4:11">
      <c r="D3340" s="71">
        <v>366.57545074590485</v>
      </c>
      <c r="E3340" s="72">
        <v>450.50992157873901</v>
      </c>
      <c r="J3340" s="71">
        <v>345.75407067534394</v>
      </c>
      <c r="K3340" s="72">
        <v>460.31427755289201</v>
      </c>
    </row>
    <row r="3341" spans="4:11">
      <c r="D3341" s="71">
        <v>400.60990920025102</v>
      </c>
      <c r="E3341" s="72">
        <v>450.84830467368602</v>
      </c>
      <c r="J3341" s="71">
        <v>350.5558886527532</v>
      </c>
      <c r="K3341" s="72">
        <v>460.79886628991102</v>
      </c>
    </row>
    <row r="3342" spans="4:11">
      <c r="D3342" s="71">
        <v>434.44006409329052</v>
      </c>
      <c r="E3342" s="72">
        <v>450.93743656725599</v>
      </c>
      <c r="J3342" s="71">
        <v>359.30986407100181</v>
      </c>
      <c r="K3342" s="72">
        <v>460.80256510603698</v>
      </c>
    </row>
    <row r="3343" spans="4:11">
      <c r="D3343" s="71">
        <v>456.91851510917877</v>
      </c>
      <c r="E3343" s="72">
        <v>451.35968334927998</v>
      </c>
      <c r="J3343" s="71">
        <v>359.81306762491477</v>
      </c>
      <c r="K3343" s="72">
        <v>462.01718335880003</v>
      </c>
    </row>
    <row r="3344" spans="4:11">
      <c r="D3344" s="71">
        <v>482.23796595579847</v>
      </c>
      <c r="E3344" s="72">
        <v>450.43581349284602</v>
      </c>
      <c r="J3344" s="71">
        <v>372.70404588624234</v>
      </c>
      <c r="K3344" s="72">
        <v>461.90363053462102</v>
      </c>
    </row>
    <row r="3345" spans="1:11">
      <c r="A3345" s="176" t="s">
        <v>441</v>
      </c>
      <c r="B3345" s="176"/>
      <c r="D3345" s="176" t="s">
        <v>264</v>
      </c>
      <c r="E3345" s="176"/>
      <c r="G3345" s="176" t="s">
        <v>442</v>
      </c>
      <c r="H3345" s="176"/>
      <c r="J3345" s="176" t="s">
        <v>265</v>
      </c>
      <c r="K3345" s="176"/>
    </row>
    <row r="3346" spans="1:11">
      <c r="A3346" s="64" t="s">
        <v>345</v>
      </c>
      <c r="B3346" s="64" t="s">
        <v>346</v>
      </c>
      <c r="D3346" s="64" t="s">
        <v>345</v>
      </c>
      <c r="E3346" s="64" t="s">
        <v>346</v>
      </c>
      <c r="G3346" s="64" t="s">
        <v>345</v>
      </c>
      <c r="H3346" s="64" t="s">
        <v>346</v>
      </c>
      <c r="J3346" s="64" t="s">
        <v>345</v>
      </c>
      <c r="K3346" s="64" t="s">
        <v>346</v>
      </c>
    </row>
    <row r="3347" spans="1:11">
      <c r="A3347" s="71">
        <v>382.0980028915144</v>
      </c>
      <c r="B3347" s="72">
        <v>462.54864015580102</v>
      </c>
      <c r="D3347" s="71">
        <v>-7.161614482645974</v>
      </c>
      <c r="E3347" s="72">
        <v>497.39719169440002</v>
      </c>
      <c r="G3347" s="71">
        <v>491.87895824805241</v>
      </c>
      <c r="H3347" s="72">
        <v>464.58889842388902</v>
      </c>
      <c r="J3347" s="71">
        <v>-2.9514944182526404</v>
      </c>
      <c r="K3347" s="72">
        <v>488.84178529782002</v>
      </c>
    </row>
    <row r="3348" spans="1:11">
      <c r="A3348" s="71">
        <v>403.47480853484984</v>
      </c>
      <c r="B3348" s="72">
        <v>463.00867819206701</v>
      </c>
      <c r="D3348" s="71">
        <v>0</v>
      </c>
      <c r="E3348" s="72">
        <v>497.62099999999998</v>
      </c>
      <c r="G3348" s="71">
        <v>495.7241170548819</v>
      </c>
      <c r="H3348" s="72">
        <v>463.46583596765203</v>
      </c>
      <c r="J3348" s="71">
        <v>0</v>
      </c>
      <c r="K3348" s="72">
        <v>488.923</v>
      </c>
    </row>
    <row r="3349" spans="1:11">
      <c r="A3349" s="71">
        <v>405.20575678806154</v>
      </c>
      <c r="B3349" s="72">
        <v>464.02523065359998</v>
      </c>
      <c r="D3349" s="71">
        <v>0.30046313128019242</v>
      </c>
      <c r="E3349" s="72">
        <v>497.46899365514901</v>
      </c>
      <c r="G3349" s="71">
        <v>499.42084322756847</v>
      </c>
      <c r="H3349" s="72">
        <v>463.978986180682</v>
      </c>
      <c r="J3349" s="71">
        <v>1.288733874463007</v>
      </c>
      <c r="K3349" s="72">
        <v>488.90403946550202</v>
      </c>
    </row>
    <row r="3350" spans="1:11">
      <c r="A3350" s="71">
        <v>406.00575589079961</v>
      </c>
      <c r="B3350" s="72">
        <v>464.17523065360001</v>
      </c>
      <c r="D3350" s="71">
        <v>0.50046309861544247</v>
      </c>
      <c r="E3350" s="72">
        <v>498.11899365514898</v>
      </c>
      <c r="G3350" s="71">
        <v>505.39874141102479</v>
      </c>
      <c r="H3350" s="72">
        <v>464.31266894437601</v>
      </c>
      <c r="J3350" s="71">
        <v>1.9382043031154725</v>
      </c>
      <c r="K3350" s="72">
        <v>488.68056126668</v>
      </c>
    </row>
    <row r="3351" spans="1:11">
      <c r="A3351" s="71">
        <v>406.00675589266268</v>
      </c>
      <c r="B3351" s="72">
        <v>464.77523065359998</v>
      </c>
      <c r="D3351" s="71">
        <v>0.70046305544491883</v>
      </c>
      <c r="E3351" s="72">
        <v>498.11999365514902</v>
      </c>
      <c r="G3351" s="71">
        <v>506.43207771659337</v>
      </c>
      <c r="H3351" s="72">
        <v>465.97489834782499</v>
      </c>
      <c r="J3351" s="71">
        <v>1.9894650871772155</v>
      </c>
      <c r="K3351" s="72">
        <v>486.293806899961</v>
      </c>
    </row>
    <row r="3352" spans="1:11">
      <c r="A3352" s="71">
        <v>406.10675577651551</v>
      </c>
      <c r="B3352" s="72">
        <v>464.7742306536</v>
      </c>
      <c r="D3352" s="71">
        <v>0.70146306218437915</v>
      </c>
      <c r="E3352" s="72">
        <v>496.11999365514902</v>
      </c>
      <c r="G3352" s="71">
        <v>515.0836580033457</v>
      </c>
      <c r="H3352" s="72">
        <v>466.34261821600802</v>
      </c>
      <c r="J3352" s="71">
        <v>3.0894650341488612</v>
      </c>
      <c r="K3352" s="72">
        <v>486.29280689996102</v>
      </c>
    </row>
    <row r="3353" spans="1:11">
      <c r="A3353" s="71">
        <v>406.10775577839632</v>
      </c>
      <c r="B3353" s="72">
        <v>465.63423065360001</v>
      </c>
      <c r="D3353" s="71">
        <v>35.774561698692786</v>
      </c>
      <c r="E3353" s="72">
        <v>486.718977469766</v>
      </c>
      <c r="G3353" s="71">
        <v>517.01490836446783</v>
      </c>
      <c r="H3353" s="72">
        <v>465.09134182759698</v>
      </c>
      <c r="J3353" s="71">
        <v>4.6295261097678058</v>
      </c>
      <c r="K3353" s="72">
        <v>480.833416326041</v>
      </c>
    </row>
    <row r="3354" spans="1:11">
      <c r="A3354" s="71">
        <v>406.26775560271483</v>
      </c>
      <c r="B3354" s="72">
        <v>465.63323065359998</v>
      </c>
      <c r="D3354" s="71">
        <v>69.758389724253448</v>
      </c>
      <c r="E3354" s="72">
        <v>480.74122577614099</v>
      </c>
      <c r="G3354" s="71">
        <v>524.68654657520153</v>
      </c>
      <c r="H3354" s="72">
        <v>463.43298954906902</v>
      </c>
      <c r="J3354" s="71">
        <v>5.0695575843232401</v>
      </c>
      <c r="K3354" s="72">
        <v>480.82952128958101</v>
      </c>
    </row>
    <row r="3355" spans="1:11">
      <c r="A3355" s="71">
        <v>406.51775532383192</v>
      </c>
      <c r="B3355" s="72">
        <v>464.9832306536</v>
      </c>
      <c r="D3355" s="71">
        <v>83.319879933354812</v>
      </c>
      <c r="E3355" s="72">
        <v>463.87271617139999</v>
      </c>
      <c r="G3355" s="71">
        <v>532.37741570096296</v>
      </c>
      <c r="H3355" s="72">
        <v>463.10650386879598</v>
      </c>
      <c r="J3355" s="71">
        <v>5.4495325051830594</v>
      </c>
      <c r="K3355" s="72">
        <v>479.74092556197201</v>
      </c>
    </row>
    <row r="3356" spans="1:11">
      <c r="A3356" s="71">
        <v>406.83668353968915</v>
      </c>
      <c r="B3356" s="72">
        <v>465.08300000000003</v>
      </c>
      <c r="D3356" s="71">
        <v>87.891389067133616</v>
      </c>
      <c r="E3356" s="72">
        <v>463.35963224293903</v>
      </c>
      <c r="G3356" s="71">
        <v>538.50489468144201</v>
      </c>
      <c r="H3356" s="72">
        <v>463.30669897648698</v>
      </c>
      <c r="J3356" s="71">
        <v>6.1695508523023417</v>
      </c>
      <c r="K3356" s="72">
        <v>479.74130348998398</v>
      </c>
    </row>
    <row r="3357" spans="1:11">
      <c r="A3357" s="71">
        <v>406.93936281909868</v>
      </c>
      <c r="B3357" s="72">
        <v>465.00299999999999</v>
      </c>
      <c r="D3357" s="71">
        <v>92.205026524372784</v>
      </c>
      <c r="E3357" s="72">
        <v>463.70864552586897</v>
      </c>
      <c r="G3357" s="71">
        <v>544.21717598110126</v>
      </c>
      <c r="H3357" s="72">
        <v>464.902784901041</v>
      </c>
      <c r="J3357" s="71">
        <v>6.3995860585879791</v>
      </c>
      <c r="K3357" s="72">
        <v>480.23427656707503</v>
      </c>
    </row>
    <row r="3358" spans="1:11">
      <c r="A3358" s="71">
        <v>409.21775231831805</v>
      </c>
      <c r="B3358" s="72">
        <v>464.88323065359998</v>
      </c>
      <c r="D3358" s="71">
        <v>99.22918891883468</v>
      </c>
      <c r="E3358" s="72">
        <v>464.57390494849102</v>
      </c>
      <c r="G3358" s="71">
        <v>548.68312432236326</v>
      </c>
      <c r="H3358" s="72">
        <v>465.24285557042799</v>
      </c>
      <c r="J3358" s="71">
        <v>11.859570644944855</v>
      </c>
      <c r="K3358" s="72">
        <v>479.37833736446402</v>
      </c>
    </row>
    <row r="3359" spans="1:11">
      <c r="A3359" s="71">
        <v>415.08921414238398</v>
      </c>
      <c r="B3359" s="72">
        <v>464.60526252770597</v>
      </c>
      <c r="D3359" s="71">
        <v>107.06526738553966</v>
      </c>
      <c r="E3359" s="72">
        <v>464.85424248682301</v>
      </c>
      <c r="G3359" s="71">
        <v>553.02007684668604</v>
      </c>
      <c r="H3359" s="72">
        <v>467.57508938269501</v>
      </c>
      <c r="J3359" s="71">
        <v>19.330000614468318</v>
      </c>
      <c r="K3359" s="72">
        <v>478.67004591189999</v>
      </c>
    </row>
    <row r="3360" spans="1:11">
      <c r="D3360" s="71">
        <v>128.52682054207767</v>
      </c>
      <c r="E3360" s="72">
        <v>464.97766356676601</v>
      </c>
      <c r="G3360" s="71">
        <v>554.74101764177215</v>
      </c>
      <c r="H3360" s="72">
        <v>467.682124833648</v>
      </c>
      <c r="J3360" s="71">
        <v>21.649942670058497</v>
      </c>
      <c r="K3360" s="72">
        <v>478.78201300153501</v>
      </c>
    </row>
    <row r="3361" spans="4:11">
      <c r="D3361" s="71">
        <v>132.43586562848913</v>
      </c>
      <c r="E3361" s="72">
        <v>464.56511436681802</v>
      </c>
      <c r="G3361" s="71">
        <v>560.74780810874051</v>
      </c>
      <c r="H3361" s="72">
        <v>470.73115021759997</v>
      </c>
      <c r="J3361" s="71">
        <v>21.997514538203067</v>
      </c>
      <c r="K3361" s="72">
        <v>478.82489140475502</v>
      </c>
    </row>
    <row r="3362" spans="4:11">
      <c r="D3362" s="71">
        <v>141.50796571825072</v>
      </c>
      <c r="E3362" s="72">
        <v>464.09399829434398</v>
      </c>
      <c r="G3362" s="71">
        <v>570.60098573274354</v>
      </c>
      <c r="H3362" s="72">
        <v>470.76874308082301</v>
      </c>
      <c r="J3362" s="71">
        <v>29.680678922391248</v>
      </c>
      <c r="K3362" s="72">
        <v>475.00740503716202</v>
      </c>
    </row>
    <row r="3363" spans="4:11">
      <c r="D3363" s="71">
        <v>153.45250381882613</v>
      </c>
      <c r="E3363" s="72">
        <v>464.47299883577801</v>
      </c>
      <c r="G3363" s="71">
        <v>575.11566975992469</v>
      </c>
      <c r="H3363" s="72">
        <v>470.55183945329702</v>
      </c>
      <c r="J3363" s="71">
        <v>35.221051877582354</v>
      </c>
      <c r="K3363" s="72">
        <v>474.63676243567198</v>
      </c>
    </row>
    <row r="3364" spans="4:11">
      <c r="D3364" s="71">
        <v>175.54197451408433</v>
      </c>
      <c r="E3364" s="72">
        <v>465.19891471985602</v>
      </c>
      <c r="G3364" s="71">
        <v>578.92976508605102</v>
      </c>
      <c r="H3364" s="72">
        <v>474.05493843845898</v>
      </c>
      <c r="J3364" s="71">
        <v>43.592776693411651</v>
      </c>
      <c r="K3364" s="72">
        <v>474.05164905709597</v>
      </c>
    </row>
    <row r="3365" spans="4:11">
      <c r="D3365" s="71">
        <v>206.55993798144632</v>
      </c>
      <c r="E3365" s="72">
        <v>465.17929879358599</v>
      </c>
      <c r="G3365" s="71">
        <v>580.10098548519534</v>
      </c>
      <c r="H3365" s="72">
        <v>474.43700000000001</v>
      </c>
      <c r="J3365" s="71">
        <v>54.864750737642595</v>
      </c>
      <c r="K3365" s="72">
        <v>474.60051903291497</v>
      </c>
    </row>
    <row r="3366" spans="4:11">
      <c r="D3366" s="71">
        <v>208.48352857332216</v>
      </c>
      <c r="E3366" s="72">
        <v>463.85157186227502</v>
      </c>
      <c r="G3366" s="71">
        <v>580.72976507485555</v>
      </c>
      <c r="H3366" s="72">
        <v>474.25493843845902</v>
      </c>
      <c r="J3366" s="71">
        <v>57.48509234574059</v>
      </c>
      <c r="K3366" s="72">
        <v>472.66182876253902</v>
      </c>
    </row>
    <row r="3367" spans="4:11">
      <c r="D3367" s="71">
        <v>221.56497200097377</v>
      </c>
      <c r="E3367" s="72">
        <v>463.97418820891198</v>
      </c>
      <c r="G3367" s="71">
        <v>580.73076507682197</v>
      </c>
      <c r="H3367" s="72">
        <v>474.654938438459</v>
      </c>
      <c r="J3367" s="71">
        <v>61.5965152241344</v>
      </c>
      <c r="K3367" s="72">
        <v>472.57194582233802</v>
      </c>
    </row>
    <row r="3368" spans="4:11">
      <c r="D3368" s="71">
        <v>223.42805954957578</v>
      </c>
      <c r="E3368" s="72">
        <v>464.63760108433797</v>
      </c>
      <c r="G3368" s="71">
        <v>580.93076506803527</v>
      </c>
      <c r="H3368" s="72">
        <v>474.65393843845902</v>
      </c>
      <c r="J3368" s="71">
        <v>66.808217241222849</v>
      </c>
      <c r="K3368" s="72">
        <v>472.89331685414101</v>
      </c>
    </row>
    <row r="3369" spans="4:11">
      <c r="D3369" s="71">
        <v>238.02805923329416</v>
      </c>
      <c r="E3369" s="72">
        <v>465.21677792356701</v>
      </c>
      <c r="G3369" s="71">
        <v>581.1807650656541</v>
      </c>
      <c r="H3369" s="72">
        <v>473.85393843845901</v>
      </c>
      <c r="J3369" s="71">
        <v>70.078970615876287</v>
      </c>
      <c r="K3369" s="72">
        <v>474.284263452186</v>
      </c>
    </row>
    <row r="3370" spans="4:11">
      <c r="D3370" s="71">
        <v>265.5308317315434</v>
      </c>
      <c r="E3370" s="72">
        <v>465.46114228715999</v>
      </c>
      <c r="G3370" s="71">
        <v>583.03076505464514</v>
      </c>
      <c r="H3370" s="72">
        <v>473.803938438459</v>
      </c>
      <c r="J3370" s="71">
        <v>81.653507141701155</v>
      </c>
      <c r="K3370" s="72">
        <v>473.167843769071</v>
      </c>
    </row>
    <row r="3371" spans="4:11">
      <c r="D3371" s="71">
        <v>266.24744453937222</v>
      </c>
      <c r="E3371" s="72">
        <v>464.18563467716098</v>
      </c>
      <c r="G3371" s="71">
        <v>588.44952409815301</v>
      </c>
      <c r="H3371" s="72">
        <v>473.61179405804199</v>
      </c>
      <c r="J3371" s="71">
        <v>96.802594463220217</v>
      </c>
      <c r="K3371" s="72">
        <v>473.39190207720998</v>
      </c>
    </row>
    <row r="3372" spans="4:11">
      <c r="D3372" s="71">
        <v>275.52181073823368</v>
      </c>
      <c r="E3372" s="72">
        <v>464.51146285321101</v>
      </c>
      <c r="J3372" s="71">
        <v>97.934007360970242</v>
      </c>
      <c r="K3372" s="72">
        <v>472.74905176775201</v>
      </c>
    </row>
    <row r="3373" spans="4:11">
      <c r="D3373" s="71">
        <v>292.06274265311578</v>
      </c>
      <c r="E3373" s="72">
        <v>464.42255488953202</v>
      </c>
      <c r="J3373" s="71">
        <v>107.73483815124983</v>
      </c>
      <c r="K3373" s="72">
        <v>472.67374086780001</v>
      </c>
    </row>
    <row r="3374" spans="4:11">
      <c r="D3374" s="71">
        <v>306.75206080448481</v>
      </c>
      <c r="E3374" s="72">
        <v>463.286695722253</v>
      </c>
      <c r="J3374" s="71">
        <v>113.37245348977126</v>
      </c>
      <c r="K3374" s="72">
        <v>472.17676064734502</v>
      </c>
    </row>
    <row r="3375" spans="4:11">
      <c r="D3375" s="71">
        <v>322.96529662342476</v>
      </c>
      <c r="E3375" s="72">
        <v>464.86303530000202</v>
      </c>
      <c r="J3375" s="71">
        <v>119.42354186421068</v>
      </c>
      <c r="K3375" s="72">
        <v>471.97762027728999</v>
      </c>
    </row>
    <row r="3376" spans="4:11">
      <c r="D3376" s="71">
        <v>334.67540640223785</v>
      </c>
      <c r="E3376" s="72">
        <v>464.51778481115599</v>
      </c>
      <c r="J3376" s="71">
        <v>130.35967187870762</v>
      </c>
      <c r="K3376" s="72">
        <v>472.07711322624198</v>
      </c>
    </row>
    <row r="3377" spans="1:11">
      <c r="D3377" s="71">
        <v>339.58531049391041</v>
      </c>
      <c r="E3377" s="72">
        <v>463.38179361026101</v>
      </c>
      <c r="J3377" s="71">
        <v>134.4031924925427</v>
      </c>
      <c r="K3377" s="72">
        <v>472.86022360790702</v>
      </c>
    </row>
    <row r="3378" spans="1:11">
      <c r="D3378" s="71">
        <v>358.38582315431455</v>
      </c>
      <c r="E3378" s="72">
        <v>464.47443152140301</v>
      </c>
      <c r="J3378" s="71">
        <v>144.57889260957151</v>
      </c>
      <c r="K3378" s="72">
        <v>476.69151222555502</v>
      </c>
    </row>
    <row r="3379" spans="1:11">
      <c r="D3379" s="71">
        <v>368.80457855406144</v>
      </c>
      <c r="E3379" s="72">
        <v>464.49330453238201</v>
      </c>
      <c r="J3379" s="71">
        <v>152.45532134673587</v>
      </c>
      <c r="K3379" s="72">
        <v>476.63755155423502</v>
      </c>
    </row>
    <row r="3380" spans="1:11">
      <c r="D3380" s="71">
        <v>402.87297413085389</v>
      </c>
      <c r="E3380" s="72">
        <v>463.85636148183301</v>
      </c>
      <c r="J3380" s="71">
        <v>154.78156947908937</v>
      </c>
      <c r="K3380" s="72">
        <v>480.69518658042</v>
      </c>
    </row>
    <row r="3381" spans="1:11">
      <c r="D3381" s="71">
        <v>406.70338517723479</v>
      </c>
      <c r="E3381" s="72">
        <v>465.18500221955702</v>
      </c>
      <c r="J3381" s="71">
        <v>157.46576675586385</v>
      </c>
      <c r="K3381" s="72">
        <v>486.729624270888</v>
      </c>
    </row>
    <row r="3382" spans="1:11">
      <c r="D3382" s="71">
        <v>416.44508158793991</v>
      </c>
      <c r="E3382" s="72">
        <v>465.2025338867</v>
      </c>
      <c r="J3382" s="71">
        <v>157.46676673805069</v>
      </c>
      <c r="K3382" s="72">
        <v>487.229624270888</v>
      </c>
    </row>
    <row r="3383" spans="1:11">
      <c r="D3383" s="71">
        <v>431.35980631437576</v>
      </c>
      <c r="E3383" s="72">
        <v>464.02556843886202</v>
      </c>
      <c r="J3383" s="71">
        <v>158.16675443284439</v>
      </c>
      <c r="K3383" s="72">
        <v>487.22862427088802</v>
      </c>
    </row>
    <row r="3384" spans="1:11">
      <c r="D3384" s="71">
        <v>447.920511329416</v>
      </c>
      <c r="E3384" s="72">
        <v>463.48435405378501</v>
      </c>
      <c r="J3384" s="71">
        <v>158.1677544164726</v>
      </c>
      <c r="K3384" s="72">
        <v>488.72862427088802</v>
      </c>
    </row>
    <row r="3385" spans="1:11">
      <c r="D3385" s="71">
        <v>449.80313680307142</v>
      </c>
      <c r="E3385" s="72">
        <v>462.66677912271302</v>
      </c>
      <c r="J3385" s="71">
        <v>158.16775399867367</v>
      </c>
      <c r="K3385" s="72">
        <v>488.76499999999999</v>
      </c>
    </row>
    <row r="3386" spans="1:11">
      <c r="D3386" s="71">
        <v>454.46750541394636</v>
      </c>
      <c r="E3386" s="72">
        <v>462.58851260372802</v>
      </c>
      <c r="J3386" s="71">
        <v>161.16770168181694</v>
      </c>
      <c r="K3386" s="72">
        <v>488.72762427088799</v>
      </c>
    </row>
    <row r="3387" spans="1:11">
      <c r="D3387" s="71">
        <v>457.44652913163259</v>
      </c>
      <c r="E3387" s="72">
        <v>464.03633049216398</v>
      </c>
      <c r="J3387" s="71">
        <v>163.16766651694397</v>
      </c>
      <c r="K3387" s="72">
        <v>488.72744113447902</v>
      </c>
    </row>
    <row r="3388" spans="1:11">
      <c r="D3388" s="71">
        <v>474.0575609002222</v>
      </c>
      <c r="E3388" s="72">
        <v>464.65495077286897</v>
      </c>
    </row>
    <row r="3389" spans="1:11">
      <c r="A3389" s="176" t="s">
        <v>266</v>
      </c>
      <c r="B3389" s="176"/>
      <c r="D3389" s="176" t="s">
        <v>443</v>
      </c>
      <c r="E3389" s="176"/>
      <c r="G3389" s="176" t="s">
        <v>267</v>
      </c>
      <c r="H3389" s="176"/>
      <c r="J3389" s="176" t="s">
        <v>444</v>
      </c>
      <c r="K3389" s="176"/>
    </row>
    <row r="3390" spans="1:11">
      <c r="A3390" s="64" t="s">
        <v>345</v>
      </c>
      <c r="B3390" s="64" t="s">
        <v>346</v>
      </c>
      <c r="D3390" s="64" t="s">
        <v>345</v>
      </c>
      <c r="E3390" s="64" t="s">
        <v>346</v>
      </c>
      <c r="G3390" s="64" t="s">
        <v>345</v>
      </c>
      <c r="H3390" s="64" t="s">
        <v>346</v>
      </c>
      <c r="J3390" s="64" t="s">
        <v>345</v>
      </c>
      <c r="K3390" s="64" t="s">
        <v>346</v>
      </c>
    </row>
    <row r="3391" spans="1:11">
      <c r="A3391" s="71">
        <v>-13.588421167984908</v>
      </c>
      <c r="B3391" s="72">
        <v>489.00025802803799</v>
      </c>
      <c r="D3391" s="71">
        <v>156.052799688909</v>
      </c>
      <c r="E3391" s="72">
        <v>487.237371313994</v>
      </c>
      <c r="G3391" s="66">
        <v>-6.1891897224918591</v>
      </c>
      <c r="H3391" s="66">
        <v>519.93754150724305</v>
      </c>
      <c r="J3391" s="66">
        <v>337.2233322276914</v>
      </c>
      <c r="K3391" s="66">
        <v>486.68274072041697</v>
      </c>
    </row>
    <row r="3392" spans="1:11">
      <c r="A3392" s="71">
        <v>-1.2172229422493912</v>
      </c>
      <c r="B3392" s="72">
        <v>488.72049774578602</v>
      </c>
      <c r="D3392" s="71">
        <v>156.74142598238336</v>
      </c>
      <c r="E3392" s="72">
        <v>487.23837131399398</v>
      </c>
      <c r="G3392" s="66">
        <v>-2.724202262050758</v>
      </c>
      <c r="H3392" s="66">
        <v>520.13120566117595</v>
      </c>
      <c r="J3392" s="66">
        <v>344.47355430064567</v>
      </c>
      <c r="K3392" s="66">
        <v>486.74726511795598</v>
      </c>
    </row>
    <row r="3393" spans="1:8">
      <c r="A3393" s="71">
        <v>-0.56429585076254785</v>
      </c>
      <c r="B3393" s="72">
        <v>488.88603032549702</v>
      </c>
      <c r="D3393" s="71">
        <v>156.74240973373838</v>
      </c>
      <c r="E3393" s="72">
        <v>488.73837131399398</v>
      </c>
      <c r="G3393" s="66">
        <v>-0.22420234623877025</v>
      </c>
      <c r="H3393" s="66">
        <v>520.15120566117605</v>
      </c>
    </row>
    <row r="3394" spans="1:8">
      <c r="A3394" s="71">
        <v>0</v>
      </c>
      <c r="B3394" s="72">
        <v>489.02499999999998</v>
      </c>
      <c r="D3394" s="71">
        <v>157.38733235575859</v>
      </c>
      <c r="E3394" s="72">
        <v>488.90699999999998</v>
      </c>
      <c r="G3394" s="66">
        <v>0</v>
      </c>
      <c r="H3394" s="66">
        <v>520.43200000000002</v>
      </c>
    </row>
    <row r="3395" spans="1:8">
      <c r="A3395" s="71">
        <v>0.70889970789507306</v>
      </c>
      <c r="B3395" s="72">
        <v>488.91308686270798</v>
      </c>
      <c r="D3395" s="71">
        <v>159.07710567918062</v>
      </c>
      <c r="E3395" s="72">
        <v>488.67516581297599</v>
      </c>
      <c r="G3395" s="66">
        <v>0.37579763583645087</v>
      </c>
      <c r="H3395" s="66">
        <v>520.25120566117596</v>
      </c>
    </row>
    <row r="3396" spans="1:8">
      <c r="A3396" s="71">
        <v>1.4220634628197644</v>
      </c>
      <c r="B3396" s="72">
        <v>488.69722935624497</v>
      </c>
      <c r="D3396" s="71">
        <v>162.92441439806731</v>
      </c>
      <c r="E3396" s="72">
        <v>488.57951552480603</v>
      </c>
      <c r="G3396" s="66">
        <v>0.37679763423811674</v>
      </c>
      <c r="H3396" s="66">
        <v>520.451205661176</v>
      </c>
    </row>
    <row r="3397" spans="1:8">
      <c r="A3397" s="71">
        <v>1.4230632951310953</v>
      </c>
      <c r="B3397" s="72">
        <v>486.39722935624502</v>
      </c>
      <c r="G3397" s="66">
        <v>0.69679762639425902</v>
      </c>
      <c r="H3397" s="66">
        <v>520.45220566117598</v>
      </c>
    </row>
    <row r="3398" spans="1:8">
      <c r="A3398" s="71">
        <v>2.4228949254732344</v>
      </c>
      <c r="B3398" s="72">
        <v>486.398229356245</v>
      </c>
      <c r="G3398" s="66">
        <v>0.69779762524343392</v>
      </c>
      <c r="H3398" s="66">
        <v>519.65220566117603</v>
      </c>
    </row>
    <row r="3399" spans="1:8">
      <c r="A3399" s="71">
        <v>3.3175893025958891</v>
      </c>
      <c r="B3399" s="72">
        <v>482.64060892668999</v>
      </c>
      <c r="G3399" s="66">
        <v>2.6977975592246177</v>
      </c>
      <c r="H3399" s="66">
        <v>519.15220566117603</v>
      </c>
    </row>
    <row r="3400" spans="1:8">
      <c r="A3400" s="71">
        <v>4.6701761209180104</v>
      </c>
      <c r="B3400" s="72">
        <v>482.62805442618298</v>
      </c>
      <c r="G3400" s="66">
        <v>39.524925219975152</v>
      </c>
      <c r="H3400" s="66">
        <v>486.33136491775701</v>
      </c>
    </row>
    <row r="3401" spans="1:8">
      <c r="A3401" s="71">
        <v>4.93046997739415</v>
      </c>
      <c r="B3401" s="72">
        <v>483.44617103734902</v>
      </c>
      <c r="G3401" s="66">
        <v>47.524919630954784</v>
      </c>
      <c r="H3401" s="66">
        <v>476.33136491775701</v>
      </c>
    </row>
    <row r="3402" spans="1:8">
      <c r="A3402" s="71">
        <v>5.6519292093210272</v>
      </c>
      <c r="B3402" s="72">
        <v>483.32609707614398</v>
      </c>
      <c r="G3402" s="66">
        <v>51.524916837258587</v>
      </c>
      <c r="H3402" s="66">
        <v>475.33136491775701</v>
      </c>
    </row>
    <row r="3403" spans="1:8">
      <c r="A3403" s="71">
        <v>6.0504267061642443</v>
      </c>
      <c r="B3403" s="72">
        <v>483.12772548922902</v>
      </c>
      <c r="G3403" s="66">
        <v>64.524907761211793</v>
      </c>
      <c r="H3403" s="66">
        <v>474.83136491775701</v>
      </c>
    </row>
    <row r="3404" spans="1:8">
      <c r="A3404" s="71">
        <v>6.2496767834211457</v>
      </c>
      <c r="B3404" s="72">
        <v>481.92772548922898</v>
      </c>
      <c r="G3404" s="66">
        <v>75.812970249010164</v>
      </c>
      <c r="H3404" s="66">
        <v>475.94991821337902</v>
      </c>
    </row>
    <row r="3405" spans="1:8">
      <c r="A3405" s="71">
        <v>13.261305971421637</v>
      </c>
      <c r="B3405" s="72">
        <v>481.52962934416303</v>
      </c>
      <c r="G3405" s="66">
        <v>93.094021503402104</v>
      </c>
      <c r="H3405" s="66">
        <v>476.54117910663598</v>
      </c>
    </row>
    <row r="3406" spans="1:8">
      <c r="A3406" s="71">
        <v>14.34378940473964</v>
      </c>
      <c r="B3406" s="72">
        <v>479.93283828322001</v>
      </c>
      <c r="G3406" s="66">
        <v>110.9263460704291</v>
      </c>
      <c r="H3406" s="66">
        <v>477.72953645810901</v>
      </c>
    </row>
    <row r="3407" spans="1:8">
      <c r="A3407" s="71">
        <v>16.321575706809146</v>
      </c>
      <c r="B3407" s="72">
        <v>479.79129505493</v>
      </c>
      <c r="G3407" s="66">
        <v>131.195885284046</v>
      </c>
      <c r="H3407" s="66">
        <v>478.44885229332101</v>
      </c>
    </row>
    <row r="3408" spans="1:8">
      <c r="A3408" s="71">
        <v>17.17474013386348</v>
      </c>
      <c r="B3408" s="72">
        <v>477.73327360063502</v>
      </c>
      <c r="G3408" s="66">
        <v>143.68286899547525</v>
      </c>
      <c r="H3408" s="66">
        <v>478.57805102216702</v>
      </c>
    </row>
    <row r="3409" spans="1:8">
      <c r="A3409" s="71">
        <v>22.098233991022692</v>
      </c>
      <c r="B3409" s="72">
        <v>476.54147027399398</v>
      </c>
      <c r="G3409" s="66">
        <v>167.35977896164039</v>
      </c>
      <c r="H3409" s="66">
        <v>478.458075782273</v>
      </c>
    </row>
    <row r="3410" spans="1:8">
      <c r="A3410" s="71">
        <v>27.97270675256155</v>
      </c>
      <c r="B3410" s="72">
        <v>475.01831589042803</v>
      </c>
      <c r="G3410" s="66">
        <v>200.51084672030868</v>
      </c>
      <c r="H3410" s="66">
        <v>477.85278597382302</v>
      </c>
    </row>
    <row r="3411" spans="1:8">
      <c r="A3411" s="71">
        <v>35.798848015934034</v>
      </c>
      <c r="B3411" s="72">
        <v>474.67450381473998</v>
      </c>
      <c r="G3411" s="66">
        <v>203.50343082853314</v>
      </c>
      <c r="H3411" s="66">
        <v>476.92230992973401</v>
      </c>
    </row>
    <row r="3412" spans="1:8">
      <c r="A3412" s="71">
        <v>39.79896869557281</v>
      </c>
      <c r="B3412" s="72">
        <v>474.12073255253699</v>
      </c>
      <c r="G3412" s="66">
        <v>213.68304731032438</v>
      </c>
      <c r="H3412" s="66">
        <v>477.48810412438701</v>
      </c>
    </row>
    <row r="3413" spans="1:8">
      <c r="A3413" s="71">
        <v>46.173405488423235</v>
      </c>
      <c r="B3413" s="72">
        <v>474.72008805517299</v>
      </c>
      <c r="G3413" s="66">
        <v>224.86145138632503</v>
      </c>
      <c r="H3413" s="66">
        <v>477.08740650500198</v>
      </c>
    </row>
    <row r="3414" spans="1:8">
      <c r="A3414" s="71">
        <v>56.012501435529799</v>
      </c>
      <c r="B3414" s="72">
        <v>474.52586017704402</v>
      </c>
      <c r="G3414" s="66">
        <v>233.69754562281571</v>
      </c>
      <c r="H3414" s="66">
        <v>477.12286965976301</v>
      </c>
    </row>
    <row r="3415" spans="1:8">
      <c r="A3415" s="71">
        <v>58.829332630563833</v>
      </c>
      <c r="B3415" s="72">
        <v>474.125056680684</v>
      </c>
      <c r="G3415" s="66">
        <v>240.79259522293731</v>
      </c>
      <c r="H3415" s="66">
        <v>479.251176865042</v>
      </c>
    </row>
    <row r="3416" spans="1:8">
      <c r="A3416" s="71">
        <v>62.809865856941734</v>
      </c>
      <c r="B3416" s="72">
        <v>473.04309711002298</v>
      </c>
      <c r="G3416" s="66">
        <v>264.30537773006887</v>
      </c>
      <c r="H3416" s="66">
        <v>479.54458808744499</v>
      </c>
    </row>
    <row r="3417" spans="1:8">
      <c r="A3417" s="71">
        <v>68.847230811943987</v>
      </c>
      <c r="B3417" s="72">
        <v>473.09441121473702</v>
      </c>
      <c r="G3417" s="66">
        <v>287.75902685207035</v>
      </c>
      <c r="H3417" s="66">
        <v>479.66996747075302</v>
      </c>
    </row>
    <row r="3418" spans="1:8">
      <c r="A3418" s="71">
        <v>71.453617862136426</v>
      </c>
      <c r="B3418" s="72">
        <v>473.91331532038998</v>
      </c>
      <c r="G3418" s="66">
        <v>296.69191959715062</v>
      </c>
      <c r="H3418" s="66">
        <v>484.16298669595898</v>
      </c>
    </row>
    <row r="3419" spans="1:8">
      <c r="A3419" s="71">
        <v>76.137014545072205</v>
      </c>
      <c r="B3419" s="72">
        <v>473.30564669200101</v>
      </c>
      <c r="G3419" s="66">
        <v>306.77989276502149</v>
      </c>
      <c r="H3419" s="66">
        <v>484.32101604558397</v>
      </c>
    </row>
    <row r="3420" spans="1:8">
      <c r="A3420" s="71">
        <v>90.916004211056062</v>
      </c>
      <c r="B3420" s="72">
        <v>473.32379533775702</v>
      </c>
      <c r="G3420" s="66">
        <v>317.73402487673849</v>
      </c>
      <c r="H3420" s="66">
        <v>478.876219406274</v>
      </c>
    </row>
    <row r="3421" spans="1:8">
      <c r="A3421" s="71">
        <v>98.70517210646662</v>
      </c>
      <c r="B3421" s="72">
        <v>472.79420535579601</v>
      </c>
      <c r="G3421" s="66">
        <v>318.99716093757081</v>
      </c>
      <c r="H3421" s="66">
        <v>478.74383251223799</v>
      </c>
    </row>
    <row r="3422" spans="1:8">
      <c r="A3422" s="71">
        <v>102.90138796802984</v>
      </c>
      <c r="B3422" s="72">
        <v>472.19812899351001</v>
      </c>
      <c r="G3422" s="66">
        <v>319.78963483717285</v>
      </c>
      <c r="H3422" s="66">
        <v>477.85160786475302</v>
      </c>
    </row>
    <row r="3423" spans="1:8">
      <c r="A3423" s="71">
        <v>106.96595733049428</v>
      </c>
      <c r="B3423" s="72">
        <v>471.59816966586999</v>
      </c>
      <c r="G3423" s="66">
        <v>320.49173080654845</v>
      </c>
      <c r="H3423" s="66">
        <v>477.89353037214801</v>
      </c>
    </row>
    <row r="3424" spans="1:8">
      <c r="A3424" s="71">
        <v>113.07810000974126</v>
      </c>
      <c r="B3424" s="72">
        <v>471.982792556817</v>
      </c>
      <c r="G3424" s="66">
        <v>321.91269984765796</v>
      </c>
      <c r="H3424" s="66">
        <v>478.74043366095998</v>
      </c>
    </row>
    <row r="3425" spans="1:11">
      <c r="A3425" s="71">
        <v>117.35652404314928</v>
      </c>
      <c r="B3425" s="72">
        <v>472.31890665678497</v>
      </c>
      <c r="G3425" s="66">
        <v>324.01383523049998</v>
      </c>
      <c r="H3425" s="66">
        <v>478.79761778980497</v>
      </c>
    </row>
    <row r="3426" spans="1:11">
      <c r="A3426" s="71">
        <v>123.20457600050092</v>
      </c>
      <c r="B3426" s="72">
        <v>472.89480938501799</v>
      </c>
      <c r="G3426" s="66">
        <v>325.61230271339588</v>
      </c>
      <c r="H3426" s="66">
        <v>479.47233244726402</v>
      </c>
    </row>
    <row r="3427" spans="1:11">
      <c r="A3427" s="71">
        <v>128.39549202620958</v>
      </c>
      <c r="B3427" s="72">
        <v>473.69698155432002</v>
      </c>
      <c r="G3427" s="66">
        <v>327.8339185715646</v>
      </c>
      <c r="H3427" s="66">
        <v>479.62479871442503</v>
      </c>
    </row>
    <row r="3428" spans="1:11">
      <c r="A3428" s="71">
        <v>136.16921690065436</v>
      </c>
      <c r="B3428" s="72">
        <v>473.97860316178298</v>
      </c>
      <c r="G3428" s="66">
        <v>335.84187687467318</v>
      </c>
      <c r="H3428" s="66">
        <v>486.53245720779</v>
      </c>
    </row>
    <row r="3429" spans="1:11">
      <c r="A3429" s="71">
        <v>142.40043619846918</v>
      </c>
      <c r="B3429" s="72">
        <v>476.784244666208</v>
      </c>
      <c r="G3429" s="66">
        <v>336.07762526674924</v>
      </c>
      <c r="H3429" s="66">
        <v>486.73399999999998</v>
      </c>
    </row>
    <row r="3430" spans="1:11">
      <c r="A3430" s="71">
        <v>152.5205276525412</v>
      </c>
      <c r="B3430" s="72">
        <v>476.57356878867398</v>
      </c>
      <c r="G3430" s="66">
        <v>336.8223372947773</v>
      </c>
      <c r="H3430" s="66">
        <v>486.60374072041702</v>
      </c>
    </row>
    <row r="3431" spans="1:11">
      <c r="A3431" s="71">
        <v>154.32879313528932</v>
      </c>
      <c r="B3431" s="72">
        <v>480.57987452489601</v>
      </c>
      <c r="G3431" s="66">
        <v>336.8233372803785</v>
      </c>
      <c r="H3431" s="66">
        <v>487.503740720417</v>
      </c>
    </row>
    <row r="3432" spans="1:11">
      <c r="A3432" s="71">
        <v>155.64909510757161</v>
      </c>
      <c r="B3432" s="72">
        <v>486.562672957149</v>
      </c>
      <c r="G3432" s="66">
        <v>337.02333475777493</v>
      </c>
      <c r="H3432" s="66">
        <v>487.50274072041702</v>
      </c>
    </row>
    <row r="3433" spans="1:11">
      <c r="A3433" s="176" t="s">
        <v>268</v>
      </c>
      <c r="B3433" s="176"/>
      <c r="D3433" s="176" t="s">
        <v>445</v>
      </c>
      <c r="E3433" s="176"/>
      <c r="G3433" s="176" t="s">
        <v>77</v>
      </c>
      <c r="H3433" s="176"/>
      <c r="J3433" s="176" t="s">
        <v>446</v>
      </c>
      <c r="K3433" s="176"/>
    </row>
    <row r="3434" spans="1:11">
      <c r="A3434" s="64" t="s">
        <v>345</v>
      </c>
      <c r="B3434" s="64" t="s">
        <v>346</v>
      </c>
      <c r="D3434" s="64" t="s">
        <v>345</v>
      </c>
      <c r="E3434" s="64" t="s">
        <v>346</v>
      </c>
      <c r="G3434" s="64" t="s">
        <v>345</v>
      </c>
      <c r="H3434" s="64" t="s">
        <v>346</v>
      </c>
      <c r="J3434" s="64" t="s">
        <v>345</v>
      </c>
      <c r="K3434" s="64" t="s">
        <v>346</v>
      </c>
    </row>
    <row r="3435" spans="1:11">
      <c r="A3435" s="66">
        <v>-5.1445783310987379</v>
      </c>
      <c r="B3435" s="66">
        <v>522.09044057019605</v>
      </c>
      <c r="D3435" s="66">
        <v>371.63356291098501</v>
      </c>
      <c r="E3435" s="66">
        <v>492.23546943543198</v>
      </c>
      <c r="G3435" s="66">
        <v>-6.2953539975379034</v>
      </c>
      <c r="H3435" s="66">
        <v>524.61764292633495</v>
      </c>
      <c r="J3435" s="66">
        <v>427.40863822611936</v>
      </c>
      <c r="K3435" s="66">
        <v>487.49372197440101</v>
      </c>
    </row>
    <row r="3436" spans="1:11">
      <c r="A3436" s="66">
        <v>-2.5844844242095504</v>
      </c>
      <c r="B3436" s="66">
        <v>522.17897600698996</v>
      </c>
      <c r="D3436" s="66">
        <v>383.75494619630604</v>
      </c>
      <c r="E3436" s="66">
        <v>498.16575287037</v>
      </c>
      <c r="G3436" s="66">
        <v>-3.7350144763471111</v>
      </c>
      <c r="H3436" s="66">
        <v>524.70328803151097</v>
      </c>
      <c r="J3436" s="66">
        <v>457.39075043044716</v>
      </c>
      <c r="K3436" s="66">
        <v>488.39817511404402</v>
      </c>
    </row>
    <row r="3437" spans="1:11">
      <c r="A3437" s="66">
        <v>-1.5804053935485125</v>
      </c>
      <c r="B3437" s="66">
        <v>522.25300000000004</v>
      </c>
      <c r="D3437" s="66">
        <v>398.80895528403568</v>
      </c>
      <c r="E3437" s="66">
        <v>498.34948157315898</v>
      </c>
      <c r="G3437" s="66">
        <v>0</v>
      </c>
      <c r="H3437" s="66">
        <v>524.57000000000005</v>
      </c>
      <c r="J3437" s="66">
        <v>494.47163736851297</v>
      </c>
      <c r="K3437" s="66">
        <v>488.63739097501701</v>
      </c>
    </row>
    <row r="3438" spans="1:11">
      <c r="A3438" s="66">
        <v>0</v>
      </c>
      <c r="B3438" s="66">
        <v>522.37699999999995</v>
      </c>
      <c r="D3438" s="66">
        <v>401.32259132519505</v>
      </c>
      <c r="E3438" s="66">
        <v>497.27275569530201</v>
      </c>
      <c r="G3438" s="66">
        <v>1.1489391225029397</v>
      </c>
      <c r="H3438" s="66">
        <v>524.21984897632501</v>
      </c>
      <c r="J3438" s="66">
        <v>522.53864040329131</v>
      </c>
      <c r="K3438" s="66">
        <v>488.33086583391002</v>
      </c>
    </row>
    <row r="3439" spans="1:11">
      <c r="A3439" s="66">
        <v>0.3155155105008301</v>
      </c>
      <c r="B3439" s="66">
        <v>522.15897600698997</v>
      </c>
      <c r="D3439" s="66">
        <v>413.24289734123732</v>
      </c>
      <c r="E3439" s="66">
        <v>497.47917720906003</v>
      </c>
      <c r="G3439" s="66">
        <v>13.596157151113298</v>
      </c>
      <c r="H3439" s="66">
        <v>515.19680149089095</v>
      </c>
      <c r="J3439" s="66">
        <v>525.32961745728801</v>
      </c>
      <c r="K3439" s="66">
        <v>486.143046103129</v>
      </c>
    </row>
    <row r="3440" spans="1:11">
      <c r="A3440" s="66">
        <v>4.3155154330278593</v>
      </c>
      <c r="B3440" s="66">
        <v>515.15897600698997</v>
      </c>
      <c r="D3440" s="66">
        <v>415.90859372651892</v>
      </c>
      <c r="E3440" s="66">
        <v>496.44440718208801</v>
      </c>
      <c r="G3440" s="66">
        <v>18.138591877898893</v>
      </c>
      <c r="H3440" s="66">
        <v>513.43782707808998</v>
      </c>
      <c r="J3440" s="66">
        <v>562.04011833570496</v>
      </c>
      <c r="K3440" s="66">
        <v>485.98182167584901</v>
      </c>
    </row>
    <row r="3441" spans="1:11">
      <c r="A3441" s="66">
        <v>34.803527898609381</v>
      </c>
      <c r="B3441" s="66">
        <v>491.88368779789499</v>
      </c>
      <c r="D3441" s="66">
        <v>420.09901148998284</v>
      </c>
      <c r="E3441" s="66">
        <v>494.094813169497</v>
      </c>
      <c r="G3441" s="66">
        <v>27.574014416379157</v>
      </c>
      <c r="H3441" s="66">
        <v>512.420563227407</v>
      </c>
      <c r="J3441" s="66">
        <v>564.71935758357392</v>
      </c>
      <c r="K3441" s="66">
        <v>487.85722245654</v>
      </c>
    </row>
    <row r="3442" spans="1:11">
      <c r="A3442" s="66">
        <v>44.755886598130985</v>
      </c>
      <c r="B3442" s="66">
        <v>486.88368779789499</v>
      </c>
      <c r="D3442" s="66">
        <v>422.09885882405308</v>
      </c>
      <c r="E3442" s="66">
        <v>494.04754798311001</v>
      </c>
      <c r="G3442" s="66">
        <v>29.161737848568769</v>
      </c>
      <c r="H3442" s="66">
        <v>511.03102885035003</v>
      </c>
      <c r="J3442" s="66">
        <v>572.10304567267565</v>
      </c>
      <c r="K3442" s="66">
        <v>488.155552175563</v>
      </c>
    </row>
    <row r="3443" spans="1:11">
      <c r="A3443" s="66">
        <v>46.7463583378617</v>
      </c>
      <c r="B3443" s="66">
        <v>484.08368779789498</v>
      </c>
      <c r="D3443" s="66">
        <v>424.60841136049925</v>
      </c>
      <c r="E3443" s="66">
        <v>494.50003528343501</v>
      </c>
      <c r="G3443" s="66">
        <v>29.793545708539174</v>
      </c>
      <c r="H3443" s="66">
        <v>510.77819439880602</v>
      </c>
      <c r="J3443" s="66">
        <v>574.65002654015291</v>
      </c>
      <c r="K3443" s="66">
        <v>486.31171815769198</v>
      </c>
    </row>
    <row r="3444" spans="1:11">
      <c r="A3444" s="66">
        <v>51.224919761798887</v>
      </c>
      <c r="B3444" s="66">
        <v>484.183687797895</v>
      </c>
      <c r="D3444" s="66">
        <v>426.02492440978233</v>
      </c>
      <c r="E3444" s="66">
        <v>495.94865011573501</v>
      </c>
      <c r="G3444" s="66">
        <v>29.993545716017</v>
      </c>
      <c r="H3444" s="66">
        <v>510.47819439880601</v>
      </c>
      <c r="J3444" s="66">
        <v>576.44588882367009</v>
      </c>
      <c r="K3444" s="66">
        <v>486.34257592933102</v>
      </c>
    </row>
    <row r="3445" spans="1:11">
      <c r="A3445" s="66">
        <v>55.102866949888394</v>
      </c>
      <c r="B3445" s="66">
        <v>481.67836669408098</v>
      </c>
      <c r="D3445" s="66">
        <v>428.49425289261455</v>
      </c>
      <c r="E3445" s="66">
        <v>496.58106422889</v>
      </c>
      <c r="G3445" s="66">
        <v>37.476656271814527</v>
      </c>
      <c r="H3445" s="66">
        <v>510.30853113499001</v>
      </c>
      <c r="J3445" s="66">
        <v>579.66704409619706</v>
      </c>
      <c r="K3445" s="66">
        <v>488.33231119913103</v>
      </c>
    </row>
    <row r="3446" spans="1:11">
      <c r="A3446" s="66">
        <v>55.308322319288486</v>
      </c>
      <c r="B3446" s="66">
        <v>481.898654348035</v>
      </c>
      <c r="D3446" s="66">
        <v>429.39351997515513</v>
      </c>
      <c r="E3446" s="66">
        <v>497.812293249265</v>
      </c>
      <c r="G3446" s="66">
        <v>48.19579691664493</v>
      </c>
      <c r="H3446" s="66">
        <v>502.67858647207902</v>
      </c>
      <c r="J3446" s="66">
        <v>589.10358690407543</v>
      </c>
      <c r="K3446" s="66">
        <v>488.22099900217103</v>
      </c>
    </row>
    <row r="3447" spans="1:11">
      <c r="A3447" s="66">
        <v>63.101948709541247</v>
      </c>
      <c r="B3447" s="66">
        <v>481.47836669408099</v>
      </c>
      <c r="D3447" s="66">
        <v>431.10483692467511</v>
      </c>
      <c r="E3447" s="66">
        <v>498.52216139692598</v>
      </c>
      <c r="G3447" s="66">
        <v>70.682010279025661</v>
      </c>
      <c r="H3447" s="66">
        <v>486.03573358304601</v>
      </c>
      <c r="J3447" s="66">
        <v>593.59626610459884</v>
      </c>
      <c r="K3447" s="66">
        <v>490.21772175871502</v>
      </c>
    </row>
    <row r="3448" spans="1:11">
      <c r="A3448" s="66">
        <v>69.0548112604735</v>
      </c>
      <c r="B3448" s="66">
        <v>480.66791116669299</v>
      </c>
      <c r="D3448" s="66">
        <v>432.64398396387554</v>
      </c>
      <c r="E3448" s="66">
        <v>498.81398389652202</v>
      </c>
      <c r="G3448" s="66">
        <v>85.682008458298412</v>
      </c>
      <c r="H3448" s="66">
        <v>485.83573358304602</v>
      </c>
      <c r="J3448" s="66">
        <v>604.2186726739003</v>
      </c>
      <c r="K3448" s="66">
        <v>490.45676347509198</v>
      </c>
    </row>
    <row r="3449" spans="1:11">
      <c r="A3449" s="66">
        <v>93.298602849560993</v>
      </c>
      <c r="B3449" s="66">
        <v>479.47841802013198</v>
      </c>
      <c r="D3449" s="66">
        <v>433.07620264545585</v>
      </c>
      <c r="E3449" s="66">
        <v>499.97738458763399</v>
      </c>
      <c r="G3449" s="66">
        <v>121.57611756440693</v>
      </c>
      <c r="H3449" s="66">
        <v>486.18331283094801</v>
      </c>
      <c r="J3449" s="66">
        <v>610.56591389676635</v>
      </c>
      <c r="K3449" s="66">
        <v>487.33065867510101</v>
      </c>
    </row>
    <row r="3450" spans="1:11">
      <c r="A3450" s="66">
        <v>97.801799060561635</v>
      </c>
      <c r="B3450" s="66">
        <v>481.45925039434297</v>
      </c>
      <c r="D3450" s="66">
        <v>433.89189578294668</v>
      </c>
      <c r="E3450" s="66">
        <v>499.99300191927603</v>
      </c>
      <c r="G3450" s="66">
        <v>142.59485186222989</v>
      </c>
      <c r="H3450" s="66">
        <v>483.46912187833101</v>
      </c>
      <c r="J3450" s="66">
        <v>613.50772473205495</v>
      </c>
      <c r="K3450" s="66">
        <v>487.29305243721802</v>
      </c>
    </row>
    <row r="3451" spans="1:11">
      <c r="A3451" s="66">
        <v>125.92987611629783</v>
      </c>
      <c r="B3451" s="66">
        <v>482.59396366222001</v>
      </c>
      <c r="D3451" s="66">
        <v>457.87664356014233</v>
      </c>
      <c r="E3451" s="66">
        <v>500.40104307333701</v>
      </c>
      <c r="G3451" s="66">
        <v>143.95256149838272</v>
      </c>
      <c r="H3451" s="66">
        <v>483.08868581720299</v>
      </c>
      <c r="J3451" s="66">
        <v>615.34317329465352</v>
      </c>
      <c r="K3451" s="66">
        <v>486.36958861238099</v>
      </c>
    </row>
    <row r="3452" spans="1:11">
      <c r="A3452" s="66">
        <v>147.67837709624777</v>
      </c>
      <c r="B3452" s="66">
        <v>481.15989449123799</v>
      </c>
      <c r="D3452" s="66">
        <v>458.37202893017383</v>
      </c>
      <c r="E3452" s="66">
        <v>499.90104307333701</v>
      </c>
      <c r="G3452" s="66">
        <v>148.07271709631215</v>
      </c>
      <c r="H3452" s="66">
        <v>482.57590623785597</v>
      </c>
      <c r="J3452" s="66">
        <v>624.03712691738315</v>
      </c>
      <c r="K3452" s="66">
        <v>485.926051415958</v>
      </c>
    </row>
    <row r="3453" spans="1:11">
      <c r="A3453" s="66">
        <v>152.67837709776032</v>
      </c>
      <c r="B3453" s="66">
        <v>480.85989449123798</v>
      </c>
      <c r="D3453" s="66">
        <v>470.12311191679953</v>
      </c>
      <c r="E3453" s="66">
        <v>500.08924450897899</v>
      </c>
      <c r="G3453" s="66">
        <v>151.07270419790098</v>
      </c>
      <c r="H3453" s="66">
        <v>482.97590623785601</v>
      </c>
      <c r="J3453" s="66">
        <v>627.53685090237491</v>
      </c>
      <c r="K3453" s="66">
        <v>486.52605141595802</v>
      </c>
    </row>
    <row r="3454" spans="1:11">
      <c r="A3454" s="66">
        <v>170.46110017748583</v>
      </c>
      <c r="B3454" s="66">
        <v>481.17765577046498</v>
      </c>
      <c r="D3454" s="66">
        <v>482.67779213267789</v>
      </c>
      <c r="E3454" s="66">
        <v>500.21659452300298</v>
      </c>
      <c r="G3454" s="66">
        <v>157.03463578858884</v>
      </c>
      <c r="H3454" s="66">
        <v>483.520449870108</v>
      </c>
      <c r="J3454" s="66">
        <v>634.87631298509484</v>
      </c>
      <c r="K3454" s="66">
        <v>497.22613129031998</v>
      </c>
    </row>
    <row r="3455" spans="1:11">
      <c r="A3455" s="66">
        <v>175.06081122486603</v>
      </c>
      <c r="B3455" s="66">
        <v>482.29306569662299</v>
      </c>
      <c r="D3455" s="66">
        <v>486.43053979793439</v>
      </c>
      <c r="E3455" s="66">
        <v>502.15989555858101</v>
      </c>
      <c r="G3455" s="66">
        <v>186.20899663484937</v>
      </c>
      <c r="H3455" s="66">
        <v>486.44844177514398</v>
      </c>
      <c r="J3455" s="66">
        <v>641.10194234334665</v>
      </c>
      <c r="K3455" s="66">
        <v>499.66187504898801</v>
      </c>
    </row>
    <row r="3456" spans="1:11">
      <c r="A3456" s="66">
        <v>182.15464393185906</v>
      </c>
      <c r="B3456" s="66">
        <v>482.66011997426</v>
      </c>
      <c r="D3456" s="66">
        <v>488.94042511233948</v>
      </c>
      <c r="E3456" s="66">
        <v>502.303</v>
      </c>
      <c r="G3456" s="66">
        <v>203.44131748363438</v>
      </c>
      <c r="H3456" s="66">
        <v>486.50005623552602</v>
      </c>
      <c r="J3456" s="66">
        <v>652.83119522831055</v>
      </c>
      <c r="K3456" s="66">
        <v>503.57037680871503</v>
      </c>
    </row>
    <row r="3457" spans="1:11">
      <c r="A3457" s="66">
        <v>184.52589090271474</v>
      </c>
      <c r="B3457" s="66">
        <v>480.813876337262</v>
      </c>
      <c r="D3457" s="66">
        <v>491.09215764278935</v>
      </c>
      <c r="E3457" s="66">
        <v>502.23925088280203</v>
      </c>
      <c r="G3457" s="66">
        <v>204.66325675538425</v>
      </c>
      <c r="H3457" s="66">
        <v>485.90497336593302</v>
      </c>
      <c r="J3457" s="66">
        <v>663.84600210067674</v>
      </c>
      <c r="K3457" s="66">
        <v>501.79736292069498</v>
      </c>
    </row>
    <row r="3458" spans="1:11">
      <c r="A3458" s="66">
        <v>195.96202226754843</v>
      </c>
      <c r="B3458" s="66">
        <v>480.52474533981598</v>
      </c>
      <c r="D3458" s="66">
        <v>501.14461141399295</v>
      </c>
      <c r="E3458" s="66">
        <v>502.93413461247098</v>
      </c>
      <c r="G3458" s="66">
        <v>222.10755038574547</v>
      </c>
      <c r="H3458" s="66">
        <v>486.03247935257798</v>
      </c>
      <c r="J3458" s="66">
        <v>670.2263132153264</v>
      </c>
      <c r="K3458" s="66">
        <v>497.56832715949901</v>
      </c>
    </row>
    <row r="3459" spans="1:11">
      <c r="A3459" s="66">
        <v>212.68898486405976</v>
      </c>
      <c r="B3459" s="66">
        <v>480.77273493325799</v>
      </c>
      <c r="G3459" s="66">
        <v>224.74178752557867</v>
      </c>
      <c r="H3459" s="66">
        <v>487.54137293153298</v>
      </c>
      <c r="J3459" s="66">
        <v>678.59824007833924</v>
      </c>
      <c r="K3459" s="66">
        <v>498.13676741764903</v>
      </c>
    </row>
    <row r="3460" spans="1:11">
      <c r="A3460" s="66">
        <v>219.76255526297243</v>
      </c>
      <c r="B3460" s="66">
        <v>480.77383390947</v>
      </c>
      <c r="G3460" s="66">
        <v>231.48140242067524</v>
      </c>
      <c r="H3460" s="66">
        <v>487.316663039557</v>
      </c>
      <c r="J3460" s="66">
        <v>687.5131901355528</v>
      </c>
      <c r="K3460" s="66">
        <v>503.41419643704302</v>
      </c>
    </row>
    <row r="3461" spans="1:11">
      <c r="A3461" s="66">
        <v>240.66398660117204</v>
      </c>
      <c r="B3461" s="66">
        <v>480.64476382750598</v>
      </c>
      <c r="G3461" s="66">
        <v>233.21878666559948</v>
      </c>
      <c r="H3461" s="66">
        <v>486.465744010121</v>
      </c>
      <c r="J3461" s="66">
        <v>706.24140686383953</v>
      </c>
      <c r="K3461" s="66">
        <v>505.60199618904898</v>
      </c>
    </row>
    <row r="3462" spans="1:11">
      <c r="A3462" s="66">
        <v>268.93522786854322</v>
      </c>
      <c r="B3462" s="66">
        <v>480.58122811407401</v>
      </c>
      <c r="G3462" s="66">
        <v>253.82011918056793</v>
      </c>
      <c r="H3462" s="66">
        <v>486.73819080377501</v>
      </c>
      <c r="J3462" s="66">
        <v>713.24140685755867</v>
      </c>
      <c r="K3462" s="66">
        <v>505.90199618904899</v>
      </c>
    </row>
    <row r="3463" spans="1:11">
      <c r="A3463" s="66">
        <v>284.54696373278676</v>
      </c>
      <c r="B3463" s="66">
        <v>480.456885569858</v>
      </c>
      <c r="G3463" s="66">
        <v>261.02361787421592</v>
      </c>
      <c r="H3463" s="66">
        <v>486.73088432611598</v>
      </c>
      <c r="J3463" s="66">
        <v>726.49077086665613</v>
      </c>
      <c r="K3463" s="66">
        <v>512.58089688539405</v>
      </c>
    </row>
    <row r="3464" spans="1:11">
      <c r="A3464" s="66">
        <v>285.4729340918305</v>
      </c>
      <c r="B3464" s="66">
        <v>480.08387768039</v>
      </c>
      <c r="G3464" s="66">
        <v>265.9309042400136</v>
      </c>
      <c r="H3464" s="66">
        <v>485.58833555823497</v>
      </c>
      <c r="J3464" s="66">
        <v>732.48888964705441</v>
      </c>
      <c r="K3464" s="66">
        <v>517.58089688539405</v>
      </c>
    </row>
    <row r="3465" spans="1:11">
      <c r="A3465" s="66">
        <v>287.55426910274076</v>
      </c>
      <c r="B3465" s="66">
        <v>479.52710708896399</v>
      </c>
      <c r="G3465" s="66">
        <v>282.5480293757962</v>
      </c>
      <c r="H3465" s="66">
        <v>485.41006921876101</v>
      </c>
      <c r="J3465" s="66">
        <v>734.05530978748163</v>
      </c>
      <c r="K3465" s="66">
        <v>517.669689774223</v>
      </c>
    </row>
    <row r="3466" spans="1:11">
      <c r="A3466" s="66">
        <v>290.2955443793922</v>
      </c>
      <c r="B3466" s="66">
        <v>480.10521553842699</v>
      </c>
      <c r="G3466" s="66">
        <v>298.34297238416372</v>
      </c>
      <c r="H3466" s="66">
        <v>485.36152740864702</v>
      </c>
      <c r="J3466" s="66">
        <v>734.35382276456812</v>
      </c>
      <c r="K3466" s="66">
        <v>518.05885904609397</v>
      </c>
    </row>
    <row r="3467" spans="1:11">
      <c r="A3467" s="66">
        <v>290.30544287096376</v>
      </c>
      <c r="B3467" s="66">
        <v>480.10379765571099</v>
      </c>
      <c r="G3467" s="66">
        <v>302.48977239536038</v>
      </c>
      <c r="H3467" s="66">
        <v>488.12370715049298</v>
      </c>
      <c r="J3467" s="66">
        <v>744.10033999147811</v>
      </c>
      <c r="K3467" s="66">
        <v>518.21566602047801</v>
      </c>
    </row>
    <row r="3468" spans="1:11">
      <c r="A3468" s="66">
        <v>291.83577418697956</v>
      </c>
      <c r="B3468" s="66">
        <v>480.71018629001497</v>
      </c>
      <c r="G3468" s="66">
        <v>316.15227522498361</v>
      </c>
      <c r="H3468" s="66">
        <v>488.29345004387801</v>
      </c>
      <c r="J3468" s="66">
        <v>744.19325707688427</v>
      </c>
      <c r="K3468" s="66">
        <v>518.88937228064196</v>
      </c>
    </row>
    <row r="3469" spans="1:11">
      <c r="A3469" s="66">
        <v>300.34433186602524</v>
      </c>
      <c r="B3469" s="66">
        <v>480.84513719044497</v>
      </c>
      <c r="G3469" s="66">
        <v>321.66878343748488</v>
      </c>
      <c r="H3469" s="66">
        <v>486.95141972920197</v>
      </c>
      <c r="J3469" s="66">
        <v>750.07563759660491</v>
      </c>
      <c r="K3469" s="66">
        <v>519.46859628953496</v>
      </c>
    </row>
    <row r="3470" spans="1:11">
      <c r="A3470" s="66">
        <v>304.80270493901889</v>
      </c>
      <c r="B3470" s="66">
        <v>481.73586109023302</v>
      </c>
      <c r="G3470" s="66">
        <v>350.48390994385932</v>
      </c>
      <c r="H3470" s="66">
        <v>486.794383523894</v>
      </c>
      <c r="J3470" s="66">
        <v>752.27563706630144</v>
      </c>
      <c r="K3470" s="66">
        <v>520.71859628953496</v>
      </c>
    </row>
    <row r="3471" spans="1:11">
      <c r="A3471" s="66">
        <v>314.93362136624353</v>
      </c>
      <c r="B3471" s="66">
        <v>485.34915335251202</v>
      </c>
      <c r="G3471" s="66">
        <v>360.58072253830466</v>
      </c>
      <c r="H3471" s="66">
        <v>488.00225834199802</v>
      </c>
      <c r="J3471" s="66">
        <v>763.56873932998292</v>
      </c>
      <c r="K3471" s="66">
        <v>520.79636888358903</v>
      </c>
    </row>
    <row r="3472" spans="1:11">
      <c r="A3472" s="66">
        <v>326.01221322819987</v>
      </c>
      <c r="B3472" s="66">
        <v>485.29072809798902</v>
      </c>
      <c r="G3472" s="66">
        <v>371.20774716467861</v>
      </c>
      <c r="H3472" s="66">
        <v>487.65040957565498</v>
      </c>
      <c r="J3472" s="66">
        <v>765.16873903863166</v>
      </c>
      <c r="K3472" s="66">
        <v>521.49636888358896</v>
      </c>
    </row>
    <row r="3473" spans="1:11">
      <c r="A3473" s="66">
        <v>335.26671336974061</v>
      </c>
      <c r="B3473" s="66">
        <v>481.32223716041898</v>
      </c>
      <c r="G3473" s="66">
        <v>388.1697361815061</v>
      </c>
      <c r="H3473" s="66">
        <v>486.33102864127</v>
      </c>
      <c r="J3473" s="66">
        <v>778.52506766192732</v>
      </c>
      <c r="K3473" s="66">
        <v>521.915820157197</v>
      </c>
    </row>
    <row r="3474" spans="1:11">
      <c r="A3474" s="66">
        <v>337.41949052148777</v>
      </c>
      <c r="B3474" s="66">
        <v>481.040531824325</v>
      </c>
      <c r="G3474" s="66">
        <v>401.66659391977703</v>
      </c>
      <c r="H3474" s="66">
        <v>486.49922700215501</v>
      </c>
      <c r="J3474" s="66">
        <v>780.25337092756399</v>
      </c>
      <c r="K3474" s="66">
        <v>522.95227164631399</v>
      </c>
    </row>
    <row r="3475" spans="1:11">
      <c r="A3475" s="66">
        <v>340.02167893995818</v>
      </c>
      <c r="B3475" s="66">
        <v>482.17885904590901</v>
      </c>
      <c r="G3475" s="66">
        <v>407.87181491947695</v>
      </c>
      <c r="H3475" s="66">
        <v>485.41042193113498</v>
      </c>
      <c r="J3475" s="66">
        <v>789.25676122656068</v>
      </c>
      <c r="K3475" s="66">
        <v>523.54391457151803</v>
      </c>
    </row>
    <row r="3476" spans="1:11">
      <c r="A3476" s="66">
        <v>354.96580058170031</v>
      </c>
      <c r="B3476" s="66">
        <v>492.19462486473401</v>
      </c>
      <c r="G3476" s="66">
        <v>425.2964396001513</v>
      </c>
      <c r="H3476" s="66">
        <v>485.96813231546901</v>
      </c>
      <c r="J3476" s="66">
        <v>792.30269756076052</v>
      </c>
      <c r="K3476" s="66">
        <v>524.41767098380603</v>
      </c>
    </row>
    <row r="3477" spans="1:11">
      <c r="A3477" s="176" t="s">
        <v>446</v>
      </c>
      <c r="B3477" s="176"/>
      <c r="D3477" s="176" t="s">
        <v>269</v>
      </c>
      <c r="E3477" s="176"/>
      <c r="G3477" s="176" t="s">
        <v>447</v>
      </c>
      <c r="H3477" s="176"/>
      <c r="J3477" s="176" t="s">
        <v>270</v>
      </c>
      <c r="K3477" s="176"/>
    </row>
    <row r="3478" spans="1:11">
      <c r="A3478" s="64" t="s">
        <v>345</v>
      </c>
      <c r="B3478" s="64" t="s">
        <v>346</v>
      </c>
      <c r="D3478" s="64" t="s">
        <v>345</v>
      </c>
      <c r="E3478" s="64" t="s">
        <v>346</v>
      </c>
      <c r="G3478" s="64" t="s">
        <v>345</v>
      </c>
      <c r="H3478" s="64" t="s">
        <v>346</v>
      </c>
      <c r="J3478" s="64" t="s">
        <v>345</v>
      </c>
      <c r="K3478" s="64" t="s">
        <v>346</v>
      </c>
    </row>
    <row r="3479" spans="1:11">
      <c r="A3479" s="66">
        <v>792.60269752801855</v>
      </c>
      <c r="B3479" s="66">
        <v>524.46767098380599</v>
      </c>
      <c r="D3479" s="66">
        <v>-6.2015450802452046</v>
      </c>
      <c r="E3479" s="66">
        <v>526.70595133491395</v>
      </c>
      <c r="G3479" s="66">
        <v>688.04031855845221</v>
      </c>
      <c r="H3479" s="66">
        <v>492.01925128505201</v>
      </c>
      <c r="J3479" s="66">
        <v>-4.963169855756199</v>
      </c>
      <c r="K3479" s="66">
        <v>528.74137231752695</v>
      </c>
    </row>
    <row r="3480" spans="1:11">
      <c r="A3480" s="66">
        <v>792.60369753270732</v>
      </c>
      <c r="B3480" s="66">
        <v>525.16767098380603</v>
      </c>
      <c r="D3480" s="66">
        <v>-3.7902301682967314</v>
      </c>
      <c r="E3480" s="66">
        <v>526.75899327917398</v>
      </c>
      <c r="G3480" s="66">
        <v>690.22058594693101</v>
      </c>
      <c r="H3480" s="66">
        <v>490.82984582266801</v>
      </c>
      <c r="J3480" s="66">
        <v>-2.6680083926666009</v>
      </c>
      <c r="K3480" s="66">
        <v>528.82416597501901</v>
      </c>
    </row>
    <row r="3481" spans="1:11">
      <c r="A3481" s="66">
        <v>792.80369750605485</v>
      </c>
      <c r="B3481" s="66">
        <v>525.16667098380594</v>
      </c>
      <c r="D3481" s="66">
        <v>-1.0902301630489808</v>
      </c>
      <c r="E3481" s="66">
        <v>526.738993279174</v>
      </c>
      <c r="G3481" s="66">
        <v>695.29668975396658</v>
      </c>
      <c r="H3481" s="66">
        <v>491.08464457428198</v>
      </c>
      <c r="J3481" s="66">
        <v>0</v>
      </c>
      <c r="K3481" s="66">
        <v>529.08699999999999</v>
      </c>
    </row>
    <row r="3482" spans="1:11">
      <c r="A3482" s="66">
        <v>793.00369749014499</v>
      </c>
      <c r="B3482" s="66">
        <v>524.36667098380599</v>
      </c>
      <c r="D3482" s="66">
        <v>0</v>
      </c>
      <c r="E3482" s="66">
        <v>526.41399999999999</v>
      </c>
      <c r="G3482" s="66">
        <v>700.62907501133213</v>
      </c>
      <c r="H3482" s="66">
        <v>493.84432547652199</v>
      </c>
      <c r="J3482" s="66">
        <v>0.43199159821461186</v>
      </c>
      <c r="K3482" s="66">
        <v>528.80416597501903</v>
      </c>
    </row>
    <row r="3483" spans="1:11">
      <c r="A3483" s="66">
        <v>794.80369730540315</v>
      </c>
      <c r="B3483" s="66">
        <v>524.56667098380603</v>
      </c>
      <c r="D3483" s="66">
        <v>1.4097698278984601</v>
      </c>
      <c r="E3483" s="66">
        <v>526.238993279174</v>
      </c>
      <c r="G3483" s="66">
        <v>710.48865065149778</v>
      </c>
      <c r="H3483" s="66">
        <v>494.16308274350303</v>
      </c>
      <c r="J3483" s="66">
        <v>0.43299159723123193</v>
      </c>
      <c r="K3483" s="66">
        <v>528.75416597501999</v>
      </c>
    </row>
    <row r="3484" spans="1:11">
      <c r="A3484" s="66">
        <v>803.08501113901798</v>
      </c>
      <c r="B3484" s="66">
        <v>525.27109574310998</v>
      </c>
      <c r="D3484" s="66">
        <v>5.4095918401433742</v>
      </c>
      <c r="E3484" s="66">
        <v>523.87410943367001</v>
      </c>
      <c r="G3484" s="66">
        <v>716.70269544767064</v>
      </c>
      <c r="H3484" s="66">
        <v>490.99739281067201</v>
      </c>
      <c r="J3484" s="66">
        <v>0.58299160378524006</v>
      </c>
      <c r="K3484" s="66">
        <v>528.75516597501996</v>
      </c>
    </row>
    <row r="3485" spans="1:11">
      <c r="A3485" s="66">
        <v>804.68120813056828</v>
      </c>
      <c r="B3485" s="66">
        <v>525.57641347863398</v>
      </c>
      <c r="D3485" s="66">
        <v>5.7095918434211637</v>
      </c>
      <c r="E3485" s="66">
        <v>520.37410943367001</v>
      </c>
      <c r="G3485" s="66">
        <v>720.29788803828444</v>
      </c>
      <c r="H3485" s="66">
        <v>491.04432188272602</v>
      </c>
      <c r="J3485" s="66">
        <v>0.58399160233284819</v>
      </c>
      <c r="K3485" s="66">
        <v>527.90516597501903</v>
      </c>
    </row>
    <row r="3486" spans="1:11">
      <c r="A3486" s="66">
        <v>804.71557371886058</v>
      </c>
      <c r="B3486" s="66">
        <v>525.59500000000003</v>
      </c>
      <c r="D3486" s="66">
        <v>25.935133368156386</v>
      </c>
      <c r="E3486" s="66">
        <v>509.74436108854002</v>
      </c>
      <c r="G3486" s="66">
        <v>725.30810002522855</v>
      </c>
      <c r="H3486" s="66">
        <v>492.15764199539899</v>
      </c>
      <c r="J3486" s="66">
        <v>7.0000377587272036</v>
      </c>
      <c r="K3486" s="66">
        <v>527.56271416566096</v>
      </c>
    </row>
    <row r="3487" spans="1:11">
      <c r="A3487" s="66">
        <v>808.3996029790635</v>
      </c>
      <c r="B3487" s="66">
        <v>525.72344321680896</v>
      </c>
      <c r="D3487" s="66">
        <v>64.221996815445138</v>
      </c>
      <c r="E3487" s="66">
        <v>488</v>
      </c>
      <c r="G3487" s="66">
        <v>777.51103149480059</v>
      </c>
      <c r="H3487" s="66">
        <v>492.50329433356302</v>
      </c>
      <c r="J3487" s="66">
        <v>7.001037756778242</v>
      </c>
      <c r="K3487" s="66">
        <v>527.86271416566103</v>
      </c>
    </row>
    <row r="3488" spans="1:11">
      <c r="D3488" s="66">
        <v>79.221996793747053</v>
      </c>
      <c r="E3488" s="66">
        <v>488.43438655860302</v>
      </c>
      <c r="G3488" s="66">
        <v>782.71505703549701</v>
      </c>
      <c r="H3488" s="66">
        <v>493.70154039060401</v>
      </c>
      <c r="J3488" s="66">
        <v>7.231037758853021</v>
      </c>
      <c r="K3488" s="66">
        <v>527.86371416566101</v>
      </c>
    </row>
    <row r="3489" spans="4:11">
      <c r="D3489" s="66">
        <v>101.40866478399201</v>
      </c>
      <c r="E3489" s="66">
        <v>489.83762755366098</v>
      </c>
      <c r="G3489" s="66">
        <v>788.84755744741369</v>
      </c>
      <c r="H3489" s="66">
        <v>493.63708435159998</v>
      </c>
      <c r="J3489" s="66">
        <v>7.2320377564442335</v>
      </c>
      <c r="K3489" s="66">
        <v>526.86371416566101</v>
      </c>
    </row>
    <row r="3490" spans="4:11">
      <c r="D3490" s="66">
        <v>107.36068829442976</v>
      </c>
      <c r="E3490" s="66">
        <v>488.07199776221597</v>
      </c>
      <c r="G3490" s="66">
        <v>791.96702204981307</v>
      </c>
      <c r="H3490" s="66">
        <v>492.41270158096597</v>
      </c>
      <c r="J3490" s="66">
        <v>8.0320377568424437</v>
      </c>
      <c r="K3490" s="66">
        <v>526.86471416566098</v>
      </c>
    </row>
    <row r="3491" spans="4:11">
      <c r="D3491" s="66">
        <v>123.57009088716342</v>
      </c>
      <c r="E3491" s="66">
        <v>488.206708211484</v>
      </c>
      <c r="G3491" s="66">
        <v>791.98140602718536</v>
      </c>
      <c r="H3491" s="66">
        <v>490.674182478972</v>
      </c>
      <c r="J3491" s="66">
        <v>8.0330377549072605</v>
      </c>
      <c r="K3491" s="66">
        <v>525.96471416566101</v>
      </c>
    </row>
    <row r="3492" spans="4:11">
      <c r="D3492" s="66">
        <v>129.27650277062196</v>
      </c>
      <c r="E3492" s="66">
        <v>490.55949352107399</v>
      </c>
      <c r="G3492" s="66">
        <v>804.70532688761796</v>
      </c>
      <c r="H3492" s="66">
        <v>489.95232460692</v>
      </c>
      <c r="J3492" s="66">
        <v>19.406888495742102</v>
      </c>
      <c r="K3492" s="66">
        <v>525.94196085618501</v>
      </c>
    </row>
    <row r="3493" spans="4:11">
      <c r="D3493" s="66">
        <v>184.13692215761947</v>
      </c>
      <c r="E3493" s="66">
        <v>490.89803018234801</v>
      </c>
      <c r="G3493" s="66">
        <v>804.90532685997118</v>
      </c>
      <c r="H3493" s="66">
        <v>492.55232460692002</v>
      </c>
      <c r="J3493" s="66">
        <v>19.446633910436969</v>
      </c>
      <c r="K3493" s="66">
        <v>525.90700000000004</v>
      </c>
    </row>
    <row r="3494" spans="4:11">
      <c r="D3494" s="66">
        <v>227.53500415257994</v>
      </c>
      <c r="E3494" s="66">
        <v>489.39475064692698</v>
      </c>
      <c r="G3494" s="66">
        <v>820.19581587956168</v>
      </c>
      <c r="H3494" s="66">
        <v>493.28394227456198</v>
      </c>
      <c r="J3494" s="66">
        <v>20.35688849513501</v>
      </c>
      <c r="K3494" s="66">
        <v>525.94296085618498</v>
      </c>
    </row>
    <row r="3495" spans="4:11">
      <c r="D3495" s="66">
        <v>234.73722717897135</v>
      </c>
      <c r="E3495" s="66">
        <v>491.28859092534998</v>
      </c>
      <c r="G3495" s="66">
        <v>830.19581587830362</v>
      </c>
      <c r="H3495" s="66">
        <v>498.28394227456198</v>
      </c>
      <c r="J3495" s="66">
        <v>20.357888498860124</v>
      </c>
      <c r="K3495" s="66">
        <v>527.24296085618505</v>
      </c>
    </row>
    <row r="3496" spans="4:11">
      <c r="D3496" s="66">
        <v>283.6523069457603</v>
      </c>
      <c r="E3496" s="66">
        <v>491.95777446192301</v>
      </c>
      <c r="G3496" s="66">
        <v>890.16080880419543</v>
      </c>
      <c r="H3496" s="66">
        <v>530.37675534570803</v>
      </c>
      <c r="J3496" s="66">
        <v>20.507888499749246</v>
      </c>
      <c r="K3496" s="66">
        <v>527.24396085618503</v>
      </c>
    </row>
    <row r="3497" spans="4:11">
      <c r="D3497" s="66">
        <v>286.41736753573974</v>
      </c>
      <c r="E3497" s="66">
        <v>489.83225651121802</v>
      </c>
      <c r="G3497" s="66">
        <v>896.8814629968515</v>
      </c>
      <c r="H3497" s="66">
        <v>531.54218801404204</v>
      </c>
      <c r="J3497" s="66">
        <v>20.508888492636558</v>
      </c>
      <c r="K3497" s="66">
        <v>523.04396085618498</v>
      </c>
    </row>
    <row r="3498" spans="4:11">
      <c r="D3498" s="66">
        <v>299.96115795078759</v>
      </c>
      <c r="E3498" s="66">
        <v>490.05061798648802</v>
      </c>
      <c r="G3498" s="66">
        <v>900.21260792024839</v>
      </c>
      <c r="H3498" s="66">
        <v>534.00011038693799</v>
      </c>
      <c r="J3498" s="66">
        <v>26.312541365503257</v>
      </c>
      <c r="K3498" s="66">
        <v>522.89017493287201</v>
      </c>
    </row>
    <row r="3499" spans="4:11">
      <c r="D3499" s="66">
        <v>311.70539179105793</v>
      </c>
      <c r="E3499" s="66">
        <v>490.08773622770502</v>
      </c>
      <c r="G3499" s="66">
        <v>900.28762902953304</v>
      </c>
      <c r="H3499" s="66">
        <v>534.23800000000006</v>
      </c>
      <c r="J3499" s="66">
        <v>27.539112566643109</v>
      </c>
      <c r="K3499" s="66">
        <v>522.120266933067</v>
      </c>
    </row>
    <row r="3500" spans="4:11">
      <c r="D3500" s="66">
        <v>322.69210270559535</v>
      </c>
      <c r="E3500" s="66">
        <v>490.24426278292299</v>
      </c>
      <c r="G3500" s="66">
        <v>900.6126073718109</v>
      </c>
      <c r="H3500" s="66">
        <v>533.99911038693801</v>
      </c>
      <c r="J3500" s="66">
        <v>27.768451452614592</v>
      </c>
      <c r="K3500" s="66">
        <v>521.37099054698695</v>
      </c>
    </row>
    <row r="3501" spans="4:11">
      <c r="D3501" s="66">
        <v>332.1342937233573</v>
      </c>
      <c r="E3501" s="66">
        <v>489.10740239874201</v>
      </c>
      <c r="G3501" s="66">
        <v>900.61360736675942</v>
      </c>
      <c r="H3501" s="66">
        <v>534.19911038693795</v>
      </c>
      <c r="J3501" s="66">
        <v>33.868407084276875</v>
      </c>
      <c r="K3501" s="66">
        <v>521.20540769318904</v>
      </c>
    </row>
    <row r="3502" spans="4:11">
      <c r="D3502" s="66">
        <v>342.88646403937878</v>
      </c>
      <c r="E3502" s="66">
        <v>488.63065156657098</v>
      </c>
      <c r="G3502" s="66">
        <v>901.1136066739881</v>
      </c>
      <c r="H3502" s="66">
        <v>534.24911038693801</v>
      </c>
      <c r="J3502" s="66">
        <v>38.448151440916277</v>
      </c>
      <c r="K3502" s="66">
        <v>517.03260627219095</v>
      </c>
    </row>
    <row r="3503" spans="4:11">
      <c r="D3503" s="66">
        <v>350.75141772412138</v>
      </c>
      <c r="E3503" s="66">
        <v>489.20108395473699</v>
      </c>
      <c r="G3503" s="66">
        <v>911.60872527656284</v>
      </c>
      <c r="H3503" s="66">
        <v>534.11139745907701</v>
      </c>
      <c r="J3503" s="66">
        <v>39.048151438366418</v>
      </c>
      <c r="K3503" s="66">
        <v>512.23260627219099</v>
      </c>
    </row>
    <row r="3504" spans="4:11">
      <c r="D3504" s="66">
        <v>353.1772441880675</v>
      </c>
      <c r="E3504" s="66">
        <v>490.30718466251801</v>
      </c>
      <c r="G3504" s="66">
        <v>912.79065726754607</v>
      </c>
      <c r="H3504" s="66">
        <v>534.29700000000003</v>
      </c>
      <c r="J3504" s="66">
        <v>42.573422761582286</v>
      </c>
      <c r="K3504" s="66">
        <v>512.43359400547001</v>
      </c>
    </row>
    <row r="3505" spans="4:11">
      <c r="D3505" s="66">
        <v>373.43078666952914</v>
      </c>
      <c r="E3505" s="66">
        <v>492.10901702434802</v>
      </c>
      <c r="J3505" s="66">
        <v>44.95531038352231</v>
      </c>
      <c r="K3505" s="66">
        <v>510.21578225908502</v>
      </c>
    </row>
    <row r="3506" spans="4:11">
      <c r="D3506" s="66">
        <v>398.83395389729981</v>
      </c>
      <c r="E3506" s="66">
        <v>491.94660158088698</v>
      </c>
      <c r="J3506" s="66">
        <v>49.889144487479669</v>
      </c>
      <c r="K3506" s="66">
        <v>509.75457425541202</v>
      </c>
    </row>
    <row r="3507" spans="4:11">
      <c r="D3507" s="66">
        <v>423.77490730924325</v>
      </c>
      <c r="E3507" s="66">
        <v>491.280771221816</v>
      </c>
      <c r="J3507" s="66">
        <v>49.890144493563625</v>
      </c>
      <c r="K3507" s="66">
        <v>506.65457425541098</v>
      </c>
    </row>
    <row r="3508" spans="4:11">
      <c r="D3508" s="66">
        <v>469.6698379128228</v>
      </c>
      <c r="E3508" s="66">
        <v>490.97307957218698</v>
      </c>
      <c r="J3508" s="66">
        <v>53.932795339372511</v>
      </c>
      <c r="K3508" s="66">
        <v>506.35043440900199</v>
      </c>
    </row>
    <row r="3509" spans="4:11">
      <c r="D3509" s="66">
        <v>471.77485419683319</v>
      </c>
      <c r="E3509" s="66">
        <v>491.92254391757399</v>
      </c>
      <c r="J3509" s="66">
        <v>54.032795335406981</v>
      </c>
      <c r="K3509" s="66">
        <v>507.95043440900201</v>
      </c>
    </row>
    <row r="3510" spans="4:11">
      <c r="D3510" s="66">
        <v>492.93091358454745</v>
      </c>
      <c r="E3510" s="66">
        <v>494.05419289017402</v>
      </c>
      <c r="J3510" s="66">
        <v>56.496968284617516</v>
      </c>
      <c r="K3510" s="66">
        <v>507.80112999281903</v>
      </c>
    </row>
    <row r="3511" spans="4:11">
      <c r="D3511" s="66">
        <v>495.47548659189897</v>
      </c>
      <c r="E3511" s="66">
        <v>494.70974611124399</v>
      </c>
      <c r="J3511" s="66">
        <v>64.078482749085879</v>
      </c>
      <c r="K3511" s="66">
        <v>509.34612838001902</v>
      </c>
    </row>
    <row r="3512" spans="4:11">
      <c r="D3512" s="66">
        <v>518.52040996828009</v>
      </c>
      <c r="E3512" s="66">
        <v>494.686490993105</v>
      </c>
      <c r="J3512" s="66">
        <v>76.651056053737747</v>
      </c>
      <c r="K3512" s="66">
        <v>509.16297069185998</v>
      </c>
    </row>
    <row r="3513" spans="4:11">
      <c r="D3513" s="66">
        <v>563.8736931167374</v>
      </c>
      <c r="E3513" s="66">
        <v>494.23733699462201</v>
      </c>
      <c r="J3513" s="66">
        <v>79.679384173259479</v>
      </c>
      <c r="K3513" s="66">
        <v>507.03462398947198</v>
      </c>
    </row>
    <row r="3514" spans="4:11">
      <c r="D3514" s="66">
        <v>564.93369801612391</v>
      </c>
      <c r="E3514" s="66">
        <v>493.596001140505</v>
      </c>
      <c r="J3514" s="66">
        <v>85.119086054199855</v>
      </c>
      <c r="K3514" s="66">
        <v>506.58796037225397</v>
      </c>
    </row>
    <row r="3515" spans="4:11">
      <c r="D3515" s="66">
        <v>622.1398304942976</v>
      </c>
      <c r="E3515" s="66">
        <v>493.66987150966298</v>
      </c>
      <c r="J3515" s="66">
        <v>85.219086044569437</v>
      </c>
      <c r="K3515" s="66">
        <v>504.78796037225402</v>
      </c>
    </row>
    <row r="3516" spans="4:11">
      <c r="D3516" s="66">
        <v>623.06548835333501</v>
      </c>
      <c r="E3516" s="66">
        <v>492.960911100906</v>
      </c>
      <c r="J3516" s="66">
        <v>88.605660982917726</v>
      </c>
      <c r="K3516" s="66">
        <v>504.83532745566799</v>
      </c>
    </row>
    <row r="3517" spans="4:11">
      <c r="D3517" s="66">
        <v>635.22833896562793</v>
      </c>
      <c r="E3517" s="66">
        <v>492.67601618527601</v>
      </c>
      <c r="J3517" s="66">
        <v>88.805660976876496</v>
      </c>
      <c r="K3517" s="66">
        <v>503.83532745566799</v>
      </c>
    </row>
    <row r="3518" spans="4:11">
      <c r="D3518" s="66">
        <v>639.77902628438562</v>
      </c>
      <c r="E3518" s="66">
        <v>491.312113168179</v>
      </c>
      <c r="J3518" s="66">
        <v>94.06494728284413</v>
      </c>
      <c r="K3518" s="66">
        <v>503.17009019521902</v>
      </c>
    </row>
    <row r="3519" spans="4:11">
      <c r="D3519" s="66">
        <v>655.81923373964162</v>
      </c>
      <c r="E3519" s="66">
        <v>491.56967058844202</v>
      </c>
      <c r="J3519" s="66">
        <v>111.84574657761478</v>
      </c>
      <c r="K3519" s="66">
        <v>500.68591949160498</v>
      </c>
    </row>
    <row r="3520" spans="4:11">
      <c r="D3520" s="66">
        <v>657.59830136501103</v>
      </c>
      <c r="E3520" s="66">
        <v>492.17558798579103</v>
      </c>
      <c r="J3520" s="66">
        <v>119.28143165479439</v>
      </c>
      <c r="K3520" s="66">
        <v>500.38801306974301</v>
      </c>
    </row>
    <row r="3521" spans="1:11">
      <c r="A3521" s="176" t="s">
        <v>448</v>
      </c>
      <c r="B3521" s="176"/>
      <c r="D3521" s="176" t="s">
        <v>448</v>
      </c>
      <c r="E3521" s="176"/>
      <c r="G3521" s="176" t="s">
        <v>448</v>
      </c>
      <c r="H3521" s="176"/>
      <c r="J3521" s="176" t="s">
        <v>271</v>
      </c>
      <c r="K3521" s="176"/>
    </row>
    <row r="3522" spans="1:11">
      <c r="A3522" s="64" t="s">
        <v>345</v>
      </c>
      <c r="B3522" s="64" t="s">
        <v>346</v>
      </c>
      <c r="D3522" s="64" t="s">
        <v>345</v>
      </c>
      <c r="E3522" s="64" t="s">
        <v>346</v>
      </c>
      <c r="G3522" s="64" t="s">
        <v>345</v>
      </c>
      <c r="H3522" s="64" t="s">
        <v>346</v>
      </c>
      <c r="J3522" s="64" t="s">
        <v>345</v>
      </c>
      <c r="K3522" s="64" t="s">
        <v>346</v>
      </c>
    </row>
    <row r="3523" spans="1:11">
      <c r="A3523" s="66">
        <v>119.51940671938227</v>
      </c>
      <c r="B3523" s="66">
        <v>500.30932884918798</v>
      </c>
      <c r="D3523" s="66">
        <v>715.05086174955886</v>
      </c>
      <c r="E3523" s="66">
        <v>496.79444057320597</v>
      </c>
      <c r="G3523" s="66">
        <v>1180.6317271222522</v>
      </c>
      <c r="H3523" s="66">
        <v>535.90749647608902</v>
      </c>
      <c r="J3523" s="66">
        <v>-6.6391337586320498</v>
      </c>
      <c r="K3523" s="66">
        <v>546.00706203502</v>
      </c>
    </row>
    <row r="3524" spans="1:11">
      <c r="A3524" s="66">
        <v>125.13927330865144</v>
      </c>
      <c r="B3524" s="66">
        <v>495.89755516704201</v>
      </c>
      <c r="D3524" s="66">
        <v>717.35954921660198</v>
      </c>
      <c r="E3524" s="66">
        <v>496.12002315613</v>
      </c>
      <c r="G3524" s="66">
        <v>1189.0680734834164</v>
      </c>
      <c r="H3524" s="66">
        <v>535.95078166922406</v>
      </c>
      <c r="J3524" s="66">
        <v>-1.8940242290683793</v>
      </c>
      <c r="K3524" s="66">
        <v>546.57038745500802</v>
      </c>
    </row>
    <row r="3525" spans="1:11">
      <c r="A3525" s="66">
        <v>164.89079010340703</v>
      </c>
      <c r="B3525" s="66">
        <v>495.288820865758</v>
      </c>
      <c r="D3525" s="66">
        <v>721.35918388565642</v>
      </c>
      <c r="E3525" s="66">
        <v>496.07002315612999</v>
      </c>
      <c r="G3525" s="66">
        <v>1189.8218024152397</v>
      </c>
      <c r="H3525" s="66">
        <v>536.56564148262999</v>
      </c>
      <c r="J3525" s="66">
        <v>0</v>
      </c>
      <c r="K3525" s="66">
        <v>546.02300000000002</v>
      </c>
    </row>
    <row r="3526" spans="1:11">
      <c r="A3526" s="66">
        <v>214.04621203333292</v>
      </c>
      <c r="B3526" s="66">
        <v>495.92525350871199</v>
      </c>
      <c r="D3526" s="66">
        <v>727.16883440889683</v>
      </c>
      <c r="E3526" s="66">
        <v>496.52613973910002</v>
      </c>
      <c r="G3526" s="66">
        <v>1197.1319970894958</v>
      </c>
      <c r="H3526" s="66">
        <v>536.58665661302905</v>
      </c>
      <c r="J3526" s="66">
        <v>0.6059757557915203</v>
      </c>
      <c r="K3526" s="66">
        <v>546.52038745500795</v>
      </c>
    </row>
    <row r="3527" spans="1:11">
      <c r="A3527" s="66">
        <v>215.77473029869003</v>
      </c>
      <c r="B3527" s="66">
        <v>494.01945072574898</v>
      </c>
      <c r="D3527" s="66">
        <v>729.38064959239307</v>
      </c>
      <c r="E3527" s="66">
        <v>497.12483540780801</v>
      </c>
      <c r="G3527" s="66">
        <v>1198.1656888213352</v>
      </c>
      <c r="H3527" s="66">
        <v>537.18060853925704</v>
      </c>
      <c r="J3527" s="66">
        <v>0.80597575386173825</v>
      </c>
      <c r="K3527" s="66">
        <v>547.37038745500797</v>
      </c>
    </row>
    <row r="3528" spans="1:11">
      <c r="A3528" s="66">
        <v>262.09877653869137</v>
      </c>
      <c r="B3528" s="66">
        <v>494.01552231637601</v>
      </c>
      <c r="D3528" s="66">
        <v>737.08741928704217</v>
      </c>
      <c r="E3528" s="66">
        <v>496.89974660090098</v>
      </c>
      <c r="G3528" s="66">
        <v>1216.3321324550361</v>
      </c>
      <c r="H3528" s="66">
        <v>537.75697529214005</v>
      </c>
      <c r="J3528" s="66">
        <v>1.0259757548385728</v>
      </c>
      <c r="K3528" s="66">
        <v>547.37138745500795</v>
      </c>
    </row>
    <row r="3529" spans="1:11">
      <c r="A3529" s="66">
        <v>297.05414664514529</v>
      </c>
      <c r="B3529" s="66">
        <v>494.99832729432597</v>
      </c>
      <c r="D3529" s="66">
        <v>738.77472642874579</v>
      </c>
      <c r="E3529" s="66">
        <v>496.20747281693201</v>
      </c>
      <c r="G3529" s="66">
        <v>1222.3990373608331</v>
      </c>
      <c r="H3529" s="66">
        <v>538.02272026425499</v>
      </c>
      <c r="J3529" s="66">
        <v>1.4259757519837746</v>
      </c>
      <c r="K3529" s="66">
        <v>542.37138745500795</v>
      </c>
    </row>
    <row r="3530" spans="1:11">
      <c r="A3530" s="66">
        <v>336.83921898449961</v>
      </c>
      <c r="B3530" s="66">
        <v>494.027868704985</v>
      </c>
      <c r="D3530" s="66">
        <v>747.91619095737315</v>
      </c>
      <c r="E3530" s="66">
        <v>496.09309385213999</v>
      </c>
      <c r="G3530" s="66">
        <v>1224.7261286117985</v>
      </c>
      <c r="H3530" s="66">
        <v>537.52379613010703</v>
      </c>
      <c r="J3530" s="66">
        <v>2.9259757420672736</v>
      </c>
      <c r="K3530" s="66">
        <v>542.07138745500799</v>
      </c>
    </row>
    <row r="3531" spans="1:11">
      <c r="A3531" s="66">
        <v>339.95724588615718</v>
      </c>
      <c r="B3531" s="66">
        <v>494.779794944846</v>
      </c>
      <c r="D3531" s="66">
        <v>772.67941041205074</v>
      </c>
      <c r="E3531" s="66">
        <v>496.37021086047503</v>
      </c>
      <c r="G3531" s="66">
        <v>1233.3266116499476</v>
      </c>
      <c r="H3531" s="66">
        <v>531.49750404371696</v>
      </c>
      <c r="J3531" s="66">
        <v>27.051395356912234</v>
      </c>
      <c r="K3531" s="66">
        <v>529.03889611724696</v>
      </c>
    </row>
    <row r="3532" spans="1:11">
      <c r="A3532" s="66">
        <v>365.29919154107199</v>
      </c>
      <c r="B3532" s="66">
        <v>495.51019088677799</v>
      </c>
      <c r="D3532" s="66">
        <v>777.12384770201731</v>
      </c>
      <c r="E3532" s="66">
        <v>498.28526948401498</v>
      </c>
      <c r="G3532" s="66">
        <v>1240.642170073764</v>
      </c>
      <c r="H3532" s="66">
        <v>531.87553395233294</v>
      </c>
      <c r="J3532" s="66">
        <v>35.759392920264581</v>
      </c>
      <c r="K3532" s="66">
        <v>527.107556606613</v>
      </c>
    </row>
    <row r="3533" spans="1:11">
      <c r="A3533" s="66">
        <v>397.1220046968528</v>
      </c>
      <c r="B3533" s="66">
        <v>493.83399169799901</v>
      </c>
      <c r="D3533" s="66">
        <v>788.37056621346244</v>
      </c>
      <c r="E3533" s="66">
        <v>498.293761595516</v>
      </c>
      <c r="G3533" s="66">
        <v>1241.6421700765998</v>
      </c>
      <c r="H3533" s="66">
        <v>529.27553395233303</v>
      </c>
      <c r="J3533" s="66">
        <v>52.947334160982024</v>
      </c>
      <c r="K3533" s="66">
        <v>525.27458641030501</v>
      </c>
    </row>
    <row r="3534" spans="1:11">
      <c r="A3534" s="66">
        <v>401.81869835775115</v>
      </c>
      <c r="B3534" s="66">
        <v>492.07577939569097</v>
      </c>
      <c r="D3534" s="66">
        <v>792.27268411899797</v>
      </c>
      <c r="E3534" s="66">
        <v>496.15135286257998</v>
      </c>
      <c r="G3534" s="66">
        <v>1246.5694183434152</v>
      </c>
      <c r="H3534" s="66">
        <v>529.11036450128699</v>
      </c>
      <c r="J3534" s="66">
        <v>54.500831483177699</v>
      </c>
      <c r="K3534" s="66">
        <v>525.20085758834796</v>
      </c>
    </row>
    <row r="3535" spans="1:11">
      <c r="A3535" s="66">
        <v>403.06783015731378</v>
      </c>
      <c r="B3535" s="66">
        <v>492.011264526731</v>
      </c>
      <c r="D3535" s="66">
        <v>798.27187626477985</v>
      </c>
      <c r="E3535" s="66">
        <v>496.02572183112198</v>
      </c>
      <c r="G3535" s="66">
        <v>1247.7694183421045</v>
      </c>
      <c r="H3535" s="66">
        <v>533.61036450128699</v>
      </c>
      <c r="J3535" s="66">
        <v>55.203052504377624</v>
      </c>
      <c r="K3535" s="66">
        <v>524.04221251292995</v>
      </c>
    </row>
    <row r="3536" spans="1:11">
      <c r="A3536" s="66">
        <v>404.39757520171275</v>
      </c>
      <c r="B3536" s="66">
        <v>492.18069515379301</v>
      </c>
      <c r="D3536" s="66">
        <v>801.72341885284482</v>
      </c>
      <c r="E3536" s="66">
        <v>496.694896902778</v>
      </c>
      <c r="G3536" s="66">
        <v>1251.5236520200583</v>
      </c>
      <c r="H3536" s="66">
        <v>534.84380328196698</v>
      </c>
      <c r="J3536" s="66">
        <v>61.166017429756614</v>
      </c>
      <c r="K3536" s="66">
        <v>521.90795868729401</v>
      </c>
    </row>
    <row r="3537" spans="1:11">
      <c r="A3537" s="66">
        <v>407.9104891182987</v>
      </c>
      <c r="B3537" s="66">
        <v>492.76745339287299</v>
      </c>
      <c r="D3537" s="66">
        <v>835.77204983229342</v>
      </c>
      <c r="E3537" s="66">
        <v>496.95188056793899</v>
      </c>
      <c r="G3537" s="66">
        <v>1255.1906771907895</v>
      </c>
      <c r="H3537" s="66">
        <v>537.390141265034</v>
      </c>
      <c r="J3537" s="66">
        <v>61.188458996026924</v>
      </c>
      <c r="K3537" s="66">
        <v>522.08147877067302</v>
      </c>
    </row>
    <row r="3538" spans="1:11">
      <c r="A3538" s="66">
        <v>416.64624686867222</v>
      </c>
      <c r="B3538" s="66">
        <v>492.71187128660802</v>
      </c>
      <c r="D3538" s="66">
        <v>882.37087052485333</v>
      </c>
      <c r="E3538" s="66">
        <v>497.18530656567401</v>
      </c>
      <c r="G3538" s="66">
        <v>1263.0154881185842</v>
      </c>
      <c r="H3538" s="66">
        <v>538.56729362659996</v>
      </c>
      <c r="J3538" s="66">
        <v>63.476418927393603</v>
      </c>
      <c r="K3538" s="66">
        <v>522.93126165219098</v>
      </c>
    </row>
    <row r="3539" spans="1:11">
      <c r="A3539" s="66">
        <v>416.72549513201989</v>
      </c>
      <c r="B3539" s="66">
        <v>492.69949322565401</v>
      </c>
      <c r="D3539" s="66">
        <v>922.22734787326067</v>
      </c>
      <c r="E3539" s="66">
        <v>494.98687545454402</v>
      </c>
      <c r="G3539" s="66">
        <v>1264.7783432333672</v>
      </c>
      <c r="H3539" s="66">
        <v>541.69349794734001</v>
      </c>
      <c r="J3539" s="66">
        <v>63.734144124553339</v>
      </c>
      <c r="K3539" s="66">
        <v>522.84459752253395</v>
      </c>
    </row>
    <row r="3540" spans="1:11">
      <c r="A3540" s="66">
        <v>419.71299174270962</v>
      </c>
      <c r="B3540" s="66">
        <v>492.54592705066898</v>
      </c>
      <c r="D3540" s="66">
        <v>930.77375536489649</v>
      </c>
      <c r="E3540" s="66">
        <v>494.740171589998</v>
      </c>
      <c r="G3540" s="66">
        <v>1265.5184691221957</v>
      </c>
      <c r="H3540" s="66">
        <v>541.70899999999995</v>
      </c>
      <c r="J3540" s="66">
        <v>67.939707717967124</v>
      </c>
      <c r="K3540" s="66">
        <v>523.49410340444604</v>
      </c>
    </row>
    <row r="3541" spans="1:11">
      <c r="A3541" s="66">
        <v>422.91192628462255</v>
      </c>
      <c r="B3541" s="66">
        <v>492.64613512524897</v>
      </c>
      <c r="D3541" s="66">
        <v>951.78624672132753</v>
      </c>
      <c r="E3541" s="66">
        <v>494.88008701004799</v>
      </c>
      <c r="G3541" s="66">
        <v>1265.5283432288923</v>
      </c>
      <c r="H3541" s="66">
        <v>541.64349794734005</v>
      </c>
      <c r="J3541" s="66">
        <v>72.567705491020206</v>
      </c>
      <c r="K3541" s="66">
        <v>525.70341479449303</v>
      </c>
    </row>
    <row r="3542" spans="1:11">
      <c r="A3542" s="66">
        <v>427.61293862712319</v>
      </c>
      <c r="B3542" s="66">
        <v>493.47115779890402</v>
      </c>
      <c r="D3542" s="66">
        <v>956.40476580976963</v>
      </c>
      <c r="E3542" s="66">
        <v>495.85060504446</v>
      </c>
      <c r="G3542" s="66">
        <v>1266.3783432284802</v>
      </c>
      <c r="H3542" s="66">
        <v>541.64249794733996</v>
      </c>
      <c r="J3542" s="66">
        <v>76.661630954524867</v>
      </c>
      <c r="K3542" s="66">
        <v>525.72101710806805</v>
      </c>
    </row>
    <row r="3543" spans="1:11">
      <c r="A3543" s="66">
        <v>445.21378203823429</v>
      </c>
      <c r="B3543" s="66">
        <v>493.72226018457798</v>
      </c>
      <c r="D3543" s="66">
        <v>965.64016039605133</v>
      </c>
      <c r="E3543" s="66">
        <v>497.08041342128098</v>
      </c>
      <c r="G3543" s="66">
        <v>1266.3793432364494</v>
      </c>
      <c r="H3543" s="66">
        <v>541.36249794733999</v>
      </c>
      <c r="J3543" s="66">
        <v>85.6947213433711</v>
      </c>
      <c r="K3543" s="66">
        <v>522.35187506683803</v>
      </c>
    </row>
    <row r="3544" spans="1:11">
      <c r="A3544" s="66">
        <v>456.99643210102215</v>
      </c>
      <c r="B3544" s="66">
        <v>492.38380352979499</v>
      </c>
      <c r="D3544" s="66">
        <v>1004.8321109554419</v>
      </c>
      <c r="E3544" s="66">
        <v>497.48861815773</v>
      </c>
      <c r="G3544" s="66">
        <v>1266.4097548172422</v>
      </c>
      <c r="H3544" s="66">
        <v>541.33268734185594</v>
      </c>
      <c r="J3544" s="66">
        <v>103.79400915029986</v>
      </c>
      <c r="K3544" s="66">
        <v>510.126256650036</v>
      </c>
    </row>
    <row r="3545" spans="1:11">
      <c r="A3545" s="66">
        <v>466.99643205819319</v>
      </c>
      <c r="B3545" s="66">
        <v>492.183803529795</v>
      </c>
      <c r="D3545" s="66">
        <v>1005.5731610147305</v>
      </c>
      <c r="E3545" s="66">
        <v>497.94448372339099</v>
      </c>
      <c r="G3545" s="66">
        <v>1276.2828821824005</v>
      </c>
      <c r="H3545" s="66">
        <v>541.17093114425597</v>
      </c>
      <c r="J3545" s="66">
        <v>106.78588249187213</v>
      </c>
      <c r="K3545" s="66">
        <v>510.02625665003598</v>
      </c>
    </row>
    <row r="3546" spans="1:11">
      <c r="A3546" s="66">
        <v>487.65368259261481</v>
      </c>
      <c r="B3546" s="66">
        <v>492.03373297595499</v>
      </c>
      <c r="D3546" s="66">
        <v>1026.3195329161699</v>
      </c>
      <c r="E3546" s="66">
        <v>498.62656847785502</v>
      </c>
      <c r="J3546" s="66">
        <v>129.31464427754389</v>
      </c>
      <c r="K3546" s="66">
        <v>499.00911923196003</v>
      </c>
    </row>
    <row r="3547" spans="1:11">
      <c r="A3547" s="66">
        <v>501.92088273906006</v>
      </c>
      <c r="B3547" s="66">
        <v>492.494524527485</v>
      </c>
      <c r="D3547" s="66">
        <v>1026.9361980312458</v>
      </c>
      <c r="E3547" s="66">
        <v>500.02997065550602</v>
      </c>
      <c r="J3547" s="66">
        <v>149.31464425055884</v>
      </c>
      <c r="K3547" s="66">
        <v>500.00911923196003</v>
      </c>
    </row>
    <row r="3548" spans="1:11">
      <c r="A3548" s="66">
        <v>506.29877714946588</v>
      </c>
      <c r="B3548" s="66">
        <v>493.05498215018503</v>
      </c>
      <c r="D3548" s="66">
        <v>1027.8050074263263</v>
      </c>
      <c r="E3548" s="66">
        <v>499.97009605110702</v>
      </c>
      <c r="J3548" s="66">
        <v>215.83463675474815</v>
      </c>
      <c r="K3548" s="66">
        <v>501.38104206172801</v>
      </c>
    </row>
    <row r="3549" spans="1:11">
      <c r="A3549" s="66">
        <v>510.04908266194246</v>
      </c>
      <c r="B3549" s="66">
        <v>494.16117444147699</v>
      </c>
      <c r="D3549" s="66">
        <v>1029.5475109375104</v>
      </c>
      <c r="E3549" s="66">
        <v>501.08932816807499</v>
      </c>
      <c r="J3549" s="66">
        <v>220.41757044392895</v>
      </c>
      <c r="K3549" s="66">
        <v>500.80330883492002</v>
      </c>
    </row>
    <row r="3550" spans="1:11">
      <c r="A3550" s="66">
        <v>535.13786529903552</v>
      </c>
      <c r="B3550" s="66">
        <v>495.50285929696201</v>
      </c>
      <c r="D3550" s="66">
        <v>1030.730255968143</v>
      </c>
      <c r="E3550" s="66">
        <v>501.188255271841</v>
      </c>
      <c r="J3550" s="66">
        <v>269.70065034214031</v>
      </c>
      <c r="K3550" s="66">
        <v>500.98232139745699</v>
      </c>
    </row>
    <row r="3551" spans="1:11">
      <c r="A3551" s="66">
        <v>554.05331344972069</v>
      </c>
      <c r="B3551" s="66">
        <v>495.58264241156598</v>
      </c>
      <c r="D3551" s="66">
        <v>1036.1991359741703</v>
      </c>
      <c r="E3551" s="66">
        <v>496.583258728472</v>
      </c>
      <c r="J3551" s="66">
        <v>287.26397071327739</v>
      </c>
      <c r="K3551" s="66">
        <v>500.40857683173903</v>
      </c>
    </row>
    <row r="3552" spans="1:11">
      <c r="A3552" s="66">
        <v>584.84451474630634</v>
      </c>
      <c r="B3552" s="66">
        <v>495.685803277302</v>
      </c>
      <c r="D3552" s="66">
        <v>1041.5518895629048</v>
      </c>
      <c r="E3552" s="66">
        <v>496.67183146159198</v>
      </c>
      <c r="J3552" s="66">
        <v>290.78660266403676</v>
      </c>
      <c r="K3552" s="66">
        <v>499.70035603343302</v>
      </c>
    </row>
    <row r="3553" spans="1:11">
      <c r="A3553" s="66">
        <v>603.4092397471527</v>
      </c>
      <c r="B3553" s="66">
        <v>495.09883273299403</v>
      </c>
      <c r="D3553" s="66">
        <v>1043.3965439349251</v>
      </c>
      <c r="E3553" s="66">
        <v>499.94431763820501</v>
      </c>
      <c r="J3553" s="66">
        <v>314.27288409306982</v>
      </c>
      <c r="K3553" s="66">
        <v>499.48907649514598</v>
      </c>
    </row>
    <row r="3554" spans="1:11">
      <c r="A3554" s="66">
        <v>612.9587877403128</v>
      </c>
      <c r="B3554" s="66">
        <v>495.62457097865399</v>
      </c>
      <c r="D3554" s="66">
        <v>1076.0849906980457</v>
      </c>
      <c r="E3554" s="66">
        <v>501.054824980913</v>
      </c>
      <c r="J3554" s="66">
        <v>364.52076978616498</v>
      </c>
      <c r="K3554" s="66">
        <v>500.34503070324303</v>
      </c>
    </row>
    <row r="3555" spans="1:11">
      <c r="A3555" s="66">
        <v>619.18576222541708</v>
      </c>
      <c r="B3555" s="66">
        <v>494.81763587895603</v>
      </c>
      <c r="D3555" s="66">
        <v>1079.4206391371665</v>
      </c>
      <c r="E3555" s="66">
        <v>503.33234269417102</v>
      </c>
      <c r="J3555" s="66">
        <v>405.20925382908172</v>
      </c>
      <c r="K3555" s="66">
        <v>500.78308144664101</v>
      </c>
    </row>
    <row r="3556" spans="1:11">
      <c r="A3556" s="66">
        <v>628.17765980540685</v>
      </c>
      <c r="B3556" s="66">
        <v>494.62570609112402</v>
      </c>
      <c r="D3556" s="66">
        <v>1100.3721796834727</v>
      </c>
      <c r="E3556" s="66">
        <v>503.72968013746299</v>
      </c>
      <c r="J3556" s="66">
        <v>416.8665582579423</v>
      </c>
      <c r="K3556" s="66">
        <v>501.902391605888</v>
      </c>
    </row>
    <row r="3557" spans="1:11">
      <c r="A3557" s="66">
        <v>631.21271021618315</v>
      </c>
      <c r="B3557" s="66">
        <v>495.24744889755902</v>
      </c>
      <c r="D3557" s="66">
        <v>1111.5594086388542</v>
      </c>
      <c r="E3557" s="66">
        <v>509.66262453859099</v>
      </c>
      <c r="J3557" s="66">
        <v>442.61149392536771</v>
      </c>
      <c r="K3557" s="66">
        <v>502.54030823268499</v>
      </c>
    </row>
    <row r="3558" spans="1:11">
      <c r="A3558" s="66">
        <v>633.45494929933739</v>
      </c>
      <c r="B3558" s="66">
        <v>497.99146633732801</v>
      </c>
      <c r="D3558" s="66">
        <v>1143.4797711851979</v>
      </c>
      <c r="E3558" s="66">
        <v>533.46043170340204</v>
      </c>
      <c r="J3558" s="66">
        <v>457.14501778530723</v>
      </c>
      <c r="K3558" s="66">
        <v>501.66790422696897</v>
      </c>
    </row>
    <row r="3559" spans="1:11">
      <c r="A3559" s="66">
        <v>666.39074221313479</v>
      </c>
      <c r="B3559" s="66">
        <v>497.93063692631301</v>
      </c>
      <c r="D3559" s="66">
        <v>1143.5100192960458</v>
      </c>
      <c r="E3559" s="66">
        <v>533.42249646411096</v>
      </c>
      <c r="J3559" s="66">
        <v>474.65534042361242</v>
      </c>
      <c r="K3559" s="66">
        <v>501.58939128157402</v>
      </c>
    </row>
    <row r="3560" spans="1:11">
      <c r="A3560" s="66">
        <v>667.06082198639365</v>
      </c>
      <c r="B3560" s="66">
        <v>497.36906635595602</v>
      </c>
      <c r="D3560" s="66">
        <v>1155.4677304690038</v>
      </c>
      <c r="E3560" s="66">
        <v>533.642882668119</v>
      </c>
      <c r="J3560" s="66">
        <v>479.36486735389826</v>
      </c>
      <c r="K3560" s="66">
        <v>500.61289742228701</v>
      </c>
    </row>
    <row r="3561" spans="1:11">
      <c r="A3561" s="66">
        <v>679.16087054816865</v>
      </c>
      <c r="B3561" s="66">
        <v>497.70758748329803</v>
      </c>
      <c r="D3561" s="66">
        <v>1161.044410264918</v>
      </c>
      <c r="E3561" s="66">
        <v>534.06074865007497</v>
      </c>
      <c r="J3561" s="66">
        <v>484.36486734905242</v>
      </c>
      <c r="K3561" s="66">
        <v>500.11289742228701</v>
      </c>
    </row>
    <row r="3562" spans="1:11">
      <c r="A3562" s="66">
        <v>682.64057880859866</v>
      </c>
      <c r="B3562" s="66">
        <v>496.00030685789199</v>
      </c>
      <c r="D3562" s="66">
        <v>1166.060111139459</v>
      </c>
      <c r="E3562" s="66">
        <v>534.496333224051</v>
      </c>
      <c r="J3562" s="66">
        <v>500.30754481368893</v>
      </c>
      <c r="K3562" s="66">
        <v>500.11013780304103</v>
      </c>
    </row>
    <row r="3563" spans="1:11">
      <c r="A3563" s="66">
        <v>704.47819919969811</v>
      </c>
      <c r="B3563" s="66">
        <v>496.06936819104402</v>
      </c>
      <c r="D3563" s="66">
        <v>1166.4601109958194</v>
      </c>
      <c r="E3563" s="66">
        <v>534.84633322405102</v>
      </c>
      <c r="J3563" s="66">
        <v>506.86374195882661</v>
      </c>
      <c r="K3563" s="66">
        <v>500.55368449689303</v>
      </c>
    </row>
    <row r="3564" spans="1:11">
      <c r="A3564" s="66">
        <v>707.019871998589</v>
      </c>
      <c r="B3564" s="66">
        <v>496.62413786506301</v>
      </c>
      <c r="D3564" s="66">
        <v>1179.2317271249005</v>
      </c>
      <c r="E3564" s="66">
        <v>534.807496476089</v>
      </c>
      <c r="J3564" s="66">
        <v>518.33504306482871</v>
      </c>
      <c r="K3564" s="66">
        <v>502.52268508870202</v>
      </c>
    </row>
    <row r="3565" spans="1:11">
      <c r="A3565" s="176" t="s">
        <v>449</v>
      </c>
      <c r="B3565" s="176"/>
      <c r="D3565" s="176" t="s">
        <v>449</v>
      </c>
      <c r="E3565" s="176"/>
      <c r="G3565" s="176" t="s">
        <v>272</v>
      </c>
      <c r="H3565" s="176"/>
      <c r="J3565" s="176" t="s">
        <v>450</v>
      </c>
      <c r="K3565" s="176"/>
    </row>
    <row r="3566" spans="1:11">
      <c r="A3566" s="64" t="s">
        <v>345</v>
      </c>
      <c r="B3566" s="64" t="s">
        <v>346</v>
      </c>
      <c r="D3566" s="64" t="s">
        <v>345</v>
      </c>
      <c r="E3566" s="64" t="s">
        <v>346</v>
      </c>
      <c r="G3566" s="64" t="s">
        <v>345</v>
      </c>
      <c r="H3566" s="64" t="s">
        <v>346</v>
      </c>
      <c r="J3566" s="64" t="s">
        <v>345</v>
      </c>
      <c r="K3566" s="64" t="s">
        <v>346</v>
      </c>
    </row>
    <row r="3567" spans="1:11">
      <c r="A3567" s="66">
        <v>550.90964435615217</v>
      </c>
      <c r="B3567" s="66">
        <v>503.80863367704598</v>
      </c>
      <c r="D3567" s="66">
        <v>909.64458082147496</v>
      </c>
      <c r="E3567" s="66">
        <v>506.65900335330701</v>
      </c>
      <c r="G3567" s="66">
        <v>-11.374276646075456</v>
      </c>
      <c r="H3567" s="66">
        <v>555.79587904947698</v>
      </c>
      <c r="J3567" s="66">
        <v>419.30093122166141</v>
      </c>
      <c r="K3567" s="66">
        <v>506.83637800358298</v>
      </c>
    </row>
    <row r="3568" spans="1:11">
      <c r="A3568" s="66">
        <v>575.58051786937449</v>
      </c>
      <c r="B3568" s="66">
        <v>503.98849445411997</v>
      </c>
      <c r="D3568" s="66">
        <v>910.02818604624326</v>
      </c>
      <c r="E3568" s="66">
        <v>506.92463938255997</v>
      </c>
      <c r="G3568" s="66">
        <v>-4.0894814476160013</v>
      </c>
      <c r="H3568" s="66">
        <v>556.05152095708002</v>
      </c>
      <c r="J3568" s="66">
        <v>462.22567531050674</v>
      </c>
      <c r="K3568" s="66">
        <v>507.12250714249302</v>
      </c>
    </row>
    <row r="3569" spans="1:11">
      <c r="A3569" s="66">
        <v>618.95561003172475</v>
      </c>
      <c r="B3569" s="66">
        <v>505.039633613582</v>
      </c>
      <c r="D3569" s="66">
        <v>910.02918605283548</v>
      </c>
      <c r="E3569" s="66">
        <v>507.52463938256102</v>
      </c>
      <c r="G3569" s="66">
        <v>-0.62575332177009835</v>
      </c>
      <c r="H3569" s="66">
        <v>555.70224020288094</v>
      </c>
      <c r="J3569" s="66">
        <v>488.27556839592478</v>
      </c>
      <c r="K3569" s="66">
        <v>507.19501602610501</v>
      </c>
    </row>
    <row r="3570" spans="1:11">
      <c r="A3570" s="66">
        <v>658.81026288316866</v>
      </c>
      <c r="B3570" s="66">
        <v>505.27241877197599</v>
      </c>
      <c r="D3570" s="66">
        <v>910.24918605232028</v>
      </c>
      <c r="E3570" s="66">
        <v>507.52563938255997</v>
      </c>
      <c r="G3570" s="66">
        <v>0</v>
      </c>
      <c r="H3570" s="66">
        <v>555.91099999999994</v>
      </c>
      <c r="J3570" s="66">
        <v>516.54609168385502</v>
      </c>
      <c r="K3570" s="66">
        <v>507.43143055195299</v>
      </c>
    </row>
    <row r="3571" spans="1:11">
      <c r="A3571" s="66">
        <v>658.92964532198823</v>
      </c>
      <c r="B3571" s="66">
        <v>505.25868897755402</v>
      </c>
      <c r="D3571" s="66">
        <v>910.25018604938236</v>
      </c>
      <c r="E3571" s="66">
        <v>507.00563938256101</v>
      </c>
      <c r="G3571" s="66">
        <v>1.5742466808639664</v>
      </c>
      <c r="H3571" s="66">
        <v>555.80224020288097</v>
      </c>
      <c r="J3571" s="66">
        <v>539.55229940931088</v>
      </c>
      <c r="K3571" s="66">
        <v>507.34475689669199</v>
      </c>
    </row>
    <row r="3572" spans="1:11">
      <c r="A3572" s="66">
        <v>684.51292053967404</v>
      </c>
      <c r="B3572" s="66">
        <v>504.87299247832999</v>
      </c>
      <c r="D3572" s="66">
        <v>910.33349027930797</v>
      </c>
      <c r="E3572" s="66">
        <v>506.919113020407</v>
      </c>
      <c r="G3572" s="66">
        <v>3.179501814707955</v>
      </c>
      <c r="H3572" s="66">
        <v>551.48245165649803</v>
      </c>
      <c r="J3572" s="66">
        <v>554.50226636483922</v>
      </c>
      <c r="K3572" s="66">
        <v>506.91632663979499</v>
      </c>
    </row>
    <row r="3573" spans="1:11">
      <c r="A3573" s="66">
        <v>697.46236763831257</v>
      </c>
      <c r="B3573" s="66">
        <v>504.821025583449</v>
      </c>
      <c r="D3573" s="66">
        <v>932.09493086831719</v>
      </c>
      <c r="E3573" s="66">
        <v>506.612909105011</v>
      </c>
      <c r="G3573" s="66">
        <v>3.5795018156113345</v>
      </c>
      <c r="H3573" s="66">
        <v>551.48145165649896</v>
      </c>
      <c r="J3573" s="66">
        <v>583.17485638747439</v>
      </c>
      <c r="K3573" s="66">
        <v>508.13477917983897</v>
      </c>
    </row>
    <row r="3574" spans="1:11">
      <c r="A3574" s="66">
        <v>698.18648588581209</v>
      </c>
      <c r="B3574" s="66">
        <v>504.19101109304802</v>
      </c>
      <c r="D3574" s="66">
        <v>934.03677939419356</v>
      </c>
      <c r="E3574" s="66">
        <v>505.12251821946199</v>
      </c>
      <c r="G3574" s="66">
        <v>3.5805018149710843</v>
      </c>
      <c r="H3574" s="66">
        <v>550.03145165649801</v>
      </c>
      <c r="J3574" s="66">
        <v>616.64731263844078</v>
      </c>
      <c r="K3574" s="66">
        <v>508.26028242840698</v>
      </c>
    </row>
    <row r="3575" spans="1:11">
      <c r="A3575" s="66">
        <v>699.68807315031779</v>
      </c>
      <c r="B3575" s="66">
        <v>504.17334342194999</v>
      </c>
      <c r="D3575" s="66">
        <v>956.75924128412703</v>
      </c>
      <c r="E3575" s="66">
        <v>504.84981424665301</v>
      </c>
      <c r="G3575" s="66">
        <v>5.1805018096877022</v>
      </c>
      <c r="H3575" s="66">
        <v>550.03045165649803</v>
      </c>
      <c r="J3575" s="66">
        <v>645.21213779177936</v>
      </c>
      <c r="K3575" s="66">
        <v>508.89492054058201</v>
      </c>
    </row>
    <row r="3576" spans="1:11">
      <c r="A3576" s="66">
        <v>700.27787863704521</v>
      </c>
      <c r="B3576" s="66">
        <v>504.83337392687997</v>
      </c>
      <c r="D3576" s="66">
        <v>956.79920272546019</v>
      </c>
      <c r="E3576" s="66">
        <v>506.31595688443002</v>
      </c>
      <c r="G3576" s="66">
        <v>5.1815018095432404</v>
      </c>
      <c r="H3576" s="66">
        <v>551.88045165649896</v>
      </c>
      <c r="J3576" s="66">
        <v>655.29012283981012</v>
      </c>
      <c r="K3576" s="66">
        <v>508.08768695137098</v>
      </c>
    </row>
    <row r="3577" spans="1:11">
      <c r="A3577" s="66">
        <v>707.52207479791832</v>
      </c>
      <c r="B3577" s="66">
        <v>504.86894182818202</v>
      </c>
      <c r="D3577" s="66">
        <v>993.26172772292443</v>
      </c>
      <c r="E3577" s="66">
        <v>506.43915643912101</v>
      </c>
      <c r="G3577" s="66">
        <v>5.3815018094436624</v>
      </c>
      <c r="H3577" s="66">
        <v>551.87945165649899</v>
      </c>
      <c r="J3577" s="66">
        <v>661.2196310714304</v>
      </c>
      <c r="K3577" s="66">
        <v>507.31282164112503</v>
      </c>
    </row>
    <row r="3578" spans="1:11">
      <c r="A3578" s="66">
        <v>708.40019049818943</v>
      </c>
      <c r="B3578" s="66">
        <v>505.51091547867901</v>
      </c>
      <c r="D3578" s="66">
        <v>993.72199440205827</v>
      </c>
      <c r="E3578" s="66">
        <v>506.359246370405</v>
      </c>
      <c r="G3578" s="66">
        <v>5.3825018103277644</v>
      </c>
      <c r="H3578" s="66">
        <v>551.22945165649901</v>
      </c>
      <c r="J3578" s="66">
        <v>675.07073560815797</v>
      </c>
      <c r="K3578" s="66">
        <v>506.969729323987</v>
      </c>
    </row>
    <row r="3579" spans="1:11">
      <c r="A3579" s="66">
        <v>711.13917852705913</v>
      </c>
      <c r="B3579" s="66">
        <v>505.77078603494402</v>
      </c>
      <c r="D3579" s="66">
        <v>994.20957660705596</v>
      </c>
      <c r="E3579" s="66">
        <v>505.55559822756402</v>
      </c>
      <c r="G3579" s="66">
        <v>7.7285696968918032</v>
      </c>
      <c r="H3579" s="66">
        <v>551.29390605770402</v>
      </c>
      <c r="J3579" s="66">
        <v>690.04439907621588</v>
      </c>
      <c r="K3579" s="66">
        <v>507.49228410913997</v>
      </c>
    </row>
    <row r="3580" spans="1:11">
      <c r="A3580" s="66">
        <v>711.66241789836033</v>
      </c>
      <c r="B3580" s="66">
        <v>506.71741021725501</v>
      </c>
      <c r="D3580" s="66">
        <v>1004.9819866616127</v>
      </c>
      <c r="E3580" s="66">
        <v>505.65751893203901</v>
      </c>
      <c r="G3580" s="66">
        <v>7.882316476218703</v>
      </c>
      <c r="H3580" s="66">
        <v>550.55469129364894</v>
      </c>
      <c r="J3580" s="66">
        <v>699.61737271486595</v>
      </c>
      <c r="K3580" s="66">
        <v>507.940592924236</v>
      </c>
    </row>
    <row r="3581" spans="1:11">
      <c r="A3581" s="66">
        <v>715.96319253000138</v>
      </c>
      <c r="B3581" s="66">
        <v>506.61446442529598</v>
      </c>
      <c r="D3581" s="66">
        <v>1005.6626291002502</v>
      </c>
      <c r="E3581" s="66">
        <v>505.96156122647</v>
      </c>
      <c r="G3581" s="66">
        <v>10.220457010524836</v>
      </c>
      <c r="H3581" s="66">
        <v>548.55036976087104</v>
      </c>
      <c r="J3581" s="66">
        <v>711.98145545498721</v>
      </c>
      <c r="K3581" s="66">
        <v>507.58640324180999</v>
      </c>
    </row>
    <row r="3582" spans="1:11">
      <c r="A3582" s="66">
        <v>716.12598324652993</v>
      </c>
      <c r="B3582" s="66">
        <v>506.29566443395402</v>
      </c>
      <c r="D3582" s="66">
        <v>1036.5050651528916</v>
      </c>
      <c r="E3582" s="66">
        <v>506.13703364867803</v>
      </c>
      <c r="G3582" s="66">
        <v>37.508161277867764</v>
      </c>
      <c r="H3582" s="66">
        <v>543.93870676029496</v>
      </c>
      <c r="J3582" s="66">
        <v>717.43104953257728</v>
      </c>
      <c r="K3582" s="66">
        <v>506.80227303363699</v>
      </c>
    </row>
    <row r="3583" spans="1:11">
      <c r="A3583" s="66">
        <v>716.49886272103424</v>
      </c>
      <c r="B3583" s="66">
        <v>506.337891942044</v>
      </c>
      <c r="D3583" s="66">
        <v>1040.3409188597757</v>
      </c>
      <c r="E3583" s="66">
        <v>507.44754035666102</v>
      </c>
      <c r="G3583" s="66">
        <v>38.027004202551055</v>
      </c>
      <c r="H3583" s="66">
        <v>543.28892542304095</v>
      </c>
      <c r="J3583" s="66">
        <v>723.01377822661016</v>
      </c>
      <c r="K3583" s="66">
        <v>506.358342993988</v>
      </c>
    </row>
    <row r="3584" spans="1:11">
      <c r="A3584" s="66">
        <v>716.51578614619348</v>
      </c>
      <c r="B3584" s="66">
        <v>506.64705517592898</v>
      </c>
      <c r="D3584" s="66">
        <v>1051.8984373149028</v>
      </c>
      <c r="E3584" s="66">
        <v>507.80876503305802</v>
      </c>
      <c r="G3584" s="66">
        <v>39.85507826525923</v>
      </c>
      <c r="H3584" s="66">
        <v>543.34799258295402</v>
      </c>
      <c r="J3584" s="66">
        <v>727.26524406835824</v>
      </c>
      <c r="K3584" s="66">
        <v>506.53482239263201</v>
      </c>
    </row>
    <row r="3585" spans="1:11">
      <c r="A3585" s="66">
        <v>738.19691802977241</v>
      </c>
      <c r="B3585" s="66">
        <v>506.39292943343497</v>
      </c>
      <c r="D3585" s="66">
        <v>1052.5984373147251</v>
      </c>
      <c r="E3585" s="66">
        <v>505.208765033058</v>
      </c>
      <c r="G3585" s="66">
        <v>41.819737783383701</v>
      </c>
      <c r="H3585" s="66">
        <v>542.419750252271</v>
      </c>
      <c r="J3585" s="66">
        <v>727.76493073914685</v>
      </c>
      <c r="K3585" s="66">
        <v>506.81322879641999</v>
      </c>
    </row>
    <row r="3586" spans="1:11">
      <c r="A3586" s="66">
        <v>738.60494705495603</v>
      </c>
      <c r="B3586" s="66">
        <v>506.95796403310197</v>
      </c>
      <c r="D3586" s="66">
        <v>1058.0889013341869</v>
      </c>
      <c r="E3586" s="66">
        <v>505.47091482740302</v>
      </c>
      <c r="G3586" s="66">
        <v>92.820256088772069</v>
      </c>
      <c r="H3586" s="66">
        <v>538.568232409806</v>
      </c>
      <c r="J3586" s="66">
        <v>733.16184236549054</v>
      </c>
      <c r="K3586" s="66">
        <v>509.54144934587498</v>
      </c>
    </row>
    <row r="3587" spans="1:11">
      <c r="A3587" s="66">
        <v>763.20902636418145</v>
      </c>
      <c r="B3587" s="66">
        <v>506.76300151483701</v>
      </c>
      <c r="D3587" s="66">
        <v>1061.4889013278298</v>
      </c>
      <c r="E3587" s="66">
        <v>506.27091482740298</v>
      </c>
      <c r="G3587" s="66">
        <v>99.264461439291665</v>
      </c>
      <c r="H3587" s="66">
        <v>538.22825971587997</v>
      </c>
      <c r="J3587" s="66">
        <v>737.18117972206858</v>
      </c>
      <c r="K3587" s="66">
        <v>509.567117042142</v>
      </c>
    </row>
    <row r="3588" spans="1:11">
      <c r="A3588" s="66">
        <v>763.57911340985777</v>
      </c>
      <c r="B3588" s="66">
        <v>505.41008132565997</v>
      </c>
      <c r="D3588" s="66">
        <v>1062.3889013285848</v>
      </c>
      <c r="E3588" s="66">
        <v>508.77091482740298</v>
      </c>
      <c r="G3588" s="66">
        <v>103.82210403312115</v>
      </c>
      <c r="H3588" s="66">
        <v>534.80929404818096</v>
      </c>
      <c r="J3588" s="66">
        <v>743.43310128844837</v>
      </c>
      <c r="K3588" s="66">
        <v>512.59788195613203</v>
      </c>
    </row>
    <row r="3589" spans="1:11">
      <c r="A3589" s="66">
        <v>815.22685864818038</v>
      </c>
      <c r="B3589" s="66">
        <v>505.53722834166899</v>
      </c>
      <c r="D3589" s="66">
        <v>1062.688901328288</v>
      </c>
      <c r="E3589" s="66">
        <v>508.769914827403</v>
      </c>
      <c r="G3589" s="66">
        <v>120.62606915630801</v>
      </c>
      <c r="H3589" s="66">
        <v>535.00350046944595</v>
      </c>
      <c r="J3589" s="66">
        <v>747.57042060391677</v>
      </c>
      <c r="K3589" s="66">
        <v>512.60777514403105</v>
      </c>
    </row>
    <row r="3590" spans="1:11">
      <c r="A3590" s="66">
        <v>815.62353947784857</v>
      </c>
      <c r="B3590" s="66">
        <v>506.45199650273901</v>
      </c>
      <c r="D3590" s="66">
        <v>1063.0889013288438</v>
      </c>
      <c r="E3590" s="66">
        <v>506.66991482740298</v>
      </c>
      <c r="G3590" s="66">
        <v>122.47819240702172</v>
      </c>
      <c r="H3590" s="66">
        <v>536.61236492311605</v>
      </c>
      <c r="J3590" s="66">
        <v>749.92677369037358</v>
      </c>
      <c r="K3590" s="66">
        <v>511.190560494078</v>
      </c>
    </row>
    <row r="3591" spans="1:11">
      <c r="A3591" s="66">
        <v>835.58642543882604</v>
      </c>
      <c r="B3591" s="66">
        <v>506.30041860902799</v>
      </c>
      <c r="D3591" s="66">
        <v>1066.2889013318459</v>
      </c>
      <c r="E3591" s="66">
        <v>506.668914827403</v>
      </c>
      <c r="G3591" s="66">
        <v>128.93914505715961</v>
      </c>
      <c r="H3591" s="66">
        <v>536.30031705590898</v>
      </c>
      <c r="J3591" s="66">
        <v>750.07677332233811</v>
      </c>
      <c r="K3591" s="66">
        <v>511.18956049407802</v>
      </c>
    </row>
    <row r="3592" spans="1:11">
      <c r="A3592" s="66">
        <v>835.91502244829474</v>
      </c>
      <c r="B3592" s="66">
        <v>506.956063148044</v>
      </c>
      <c r="D3592" s="66">
        <v>1066.7889013319846</v>
      </c>
      <c r="E3592" s="66">
        <v>508.76891482740302</v>
      </c>
      <c r="G3592" s="66">
        <v>147.42536677048386</v>
      </c>
      <c r="H3592" s="66">
        <v>525.70885944594295</v>
      </c>
      <c r="J3592" s="66">
        <v>750.07777331755904</v>
      </c>
      <c r="K3592" s="66">
        <v>510.93956049407802</v>
      </c>
    </row>
    <row r="3593" spans="1:11">
      <c r="A3593" s="66">
        <v>850.77207440109692</v>
      </c>
      <c r="B3593" s="66">
        <v>506.96289057374202</v>
      </c>
      <c r="D3593" s="66">
        <v>1068.18890133436</v>
      </c>
      <c r="E3593" s="66">
        <v>508.76791482740299</v>
      </c>
      <c r="G3593" s="66">
        <v>160.07755841195888</v>
      </c>
      <c r="H3593" s="66">
        <v>525.071142434698</v>
      </c>
      <c r="J3593" s="66">
        <v>756.13540146546131</v>
      </c>
      <c r="K3593" s="66">
        <v>510.90404378365201</v>
      </c>
    </row>
    <row r="3594" spans="1:11">
      <c r="A3594" s="66">
        <v>851.18469925776606</v>
      </c>
      <c r="B3594" s="66">
        <v>507.04518917780803</v>
      </c>
      <c r="D3594" s="66">
        <v>1078.8469913169611</v>
      </c>
      <c r="E3594" s="66">
        <v>510.68850338130898</v>
      </c>
      <c r="G3594" s="66">
        <v>162.14061201093207</v>
      </c>
      <c r="H3594" s="66">
        <v>525.44926041424196</v>
      </c>
      <c r="J3594" s="66">
        <v>756.13640144791759</v>
      </c>
      <c r="K3594" s="66">
        <v>511.234043783652</v>
      </c>
    </row>
    <row r="3595" spans="1:11">
      <c r="A3595" s="66">
        <v>851.33469925805935</v>
      </c>
      <c r="B3595" s="66">
        <v>507.04418917780799</v>
      </c>
      <c r="D3595" s="66">
        <v>1084.3231386710422</v>
      </c>
      <c r="E3595" s="66">
        <v>511.12767398162902</v>
      </c>
      <c r="G3595" s="66">
        <v>176.50134485195736</v>
      </c>
      <c r="H3595" s="66">
        <v>523.77848156067705</v>
      </c>
      <c r="J3595" s="66">
        <v>756.33639779227008</v>
      </c>
      <c r="K3595" s="66">
        <v>511.23304378365202</v>
      </c>
    </row>
    <row r="3596" spans="1:11">
      <c r="A3596" s="66">
        <v>851.33569926118037</v>
      </c>
      <c r="B3596" s="66">
        <v>506.604189177808</v>
      </c>
      <c r="D3596" s="66">
        <v>1084.7231386710905</v>
      </c>
      <c r="E3596" s="66">
        <v>513.12767398162896</v>
      </c>
      <c r="G3596" s="66">
        <v>176.75132538998292</v>
      </c>
      <c r="H3596" s="66">
        <v>522.20384677358902</v>
      </c>
      <c r="J3596" s="66">
        <v>756.33739777478797</v>
      </c>
      <c r="K3596" s="66">
        <v>510.91304378365197</v>
      </c>
    </row>
    <row r="3597" spans="1:11">
      <c r="A3597" s="66">
        <v>851.83569925779727</v>
      </c>
      <c r="B3597" s="66">
        <v>506.60318917780802</v>
      </c>
      <c r="D3597" s="66">
        <v>1084.7833787813006</v>
      </c>
      <c r="E3597" s="66">
        <v>513.13672864394402</v>
      </c>
      <c r="G3597" s="66">
        <v>200.9184439161524</v>
      </c>
      <c r="H3597" s="66">
        <v>519.97825305945798</v>
      </c>
      <c r="J3597" s="66">
        <v>756.58739321594157</v>
      </c>
      <c r="K3597" s="66">
        <v>510.912043783652</v>
      </c>
    </row>
    <row r="3598" spans="1:11">
      <c r="A3598" s="66">
        <v>851.83669926036032</v>
      </c>
      <c r="B3598" s="66">
        <v>507.04318917780802</v>
      </c>
      <c r="D3598" s="66">
        <v>1096.1146386768833</v>
      </c>
      <c r="E3598" s="66">
        <v>518.61966972450102</v>
      </c>
      <c r="G3598" s="66">
        <v>200.91944390979958</v>
      </c>
      <c r="H3598" s="66">
        <v>520.77825305945805</v>
      </c>
      <c r="J3598" s="66">
        <v>757.19817567582186</v>
      </c>
      <c r="K3598" s="66">
        <v>509.62340443241101</v>
      </c>
    </row>
    <row r="3599" spans="1:11">
      <c r="A3599" s="66">
        <v>851.98669926510934</v>
      </c>
      <c r="B3599" s="66">
        <v>507.04218917780798</v>
      </c>
      <c r="D3599" s="66">
        <v>1097.8146386357657</v>
      </c>
      <c r="E3599" s="66">
        <v>518.66966972450098</v>
      </c>
      <c r="G3599" s="66">
        <v>214.24240318643137</v>
      </c>
      <c r="H3599" s="66">
        <v>520.58808938922698</v>
      </c>
      <c r="J3599" s="66">
        <v>759.09817567093421</v>
      </c>
      <c r="K3599" s="66">
        <v>509.573404432411</v>
      </c>
    </row>
    <row r="3600" spans="1:11">
      <c r="A3600" s="66">
        <v>857.86926335210183</v>
      </c>
      <c r="B3600" s="66">
        <v>506.74411049610097</v>
      </c>
      <c r="D3600" s="66">
        <v>1124.7788418056027</v>
      </c>
      <c r="E3600" s="66">
        <v>538.15069490548899</v>
      </c>
      <c r="G3600" s="66">
        <v>225.76392183814616</v>
      </c>
      <c r="H3600" s="66">
        <v>519.30459049840397</v>
      </c>
      <c r="J3600" s="66">
        <v>759.89509580758192</v>
      </c>
      <c r="K3600" s="66">
        <v>510.94740181271101</v>
      </c>
    </row>
    <row r="3601" spans="1:11">
      <c r="A3601" s="66">
        <v>859.6719501167787</v>
      </c>
      <c r="B3601" s="66">
        <v>506.31050036382697</v>
      </c>
      <c r="D3601" s="66">
        <v>1130.5688617151711</v>
      </c>
      <c r="E3601" s="66">
        <v>538.30602495540495</v>
      </c>
      <c r="G3601" s="66">
        <v>225.7649218385591</v>
      </c>
      <c r="H3601" s="66">
        <v>517.20459049840395</v>
      </c>
      <c r="J3601" s="66">
        <v>761.53071868678012</v>
      </c>
      <c r="K3601" s="66">
        <v>510.99652277191001</v>
      </c>
    </row>
    <row r="3602" spans="1:11">
      <c r="A3602" s="66">
        <v>876.60423530707646</v>
      </c>
      <c r="B3602" s="66">
        <v>506.89890308645499</v>
      </c>
      <c r="D3602" s="66">
        <v>1130.5698617108019</v>
      </c>
      <c r="E3602" s="66">
        <v>545.35602495540502</v>
      </c>
      <c r="G3602" s="66">
        <v>251.60726688494753</v>
      </c>
      <c r="H3602" s="66">
        <v>516.563704576649</v>
      </c>
      <c r="J3602" s="66">
        <v>764.96705116416058</v>
      </c>
      <c r="K3602" s="66">
        <v>512.41165753719702</v>
      </c>
    </row>
    <row r="3603" spans="1:11">
      <c r="A3603" s="66">
        <v>876.69213176034293</v>
      </c>
      <c r="B3603" s="66">
        <v>506.25337166927102</v>
      </c>
      <c r="D3603" s="66">
        <v>1130.7998617151504</v>
      </c>
      <c r="E3603" s="66">
        <v>545.35502495540504</v>
      </c>
      <c r="G3603" s="66">
        <v>253.02728216212972</v>
      </c>
      <c r="H3603" s="66">
        <v>518.14102241540502</v>
      </c>
      <c r="J3603" s="66">
        <v>785.47108071632556</v>
      </c>
      <c r="K3603" s="66">
        <v>512.46288340182798</v>
      </c>
    </row>
    <row r="3604" spans="1:11">
      <c r="A3604" s="66">
        <v>909.1626729272374</v>
      </c>
      <c r="B3604" s="66">
        <v>506.913126008478</v>
      </c>
      <c r="D3604" s="66">
        <v>1130.9498617145098</v>
      </c>
      <c r="E3604" s="66">
        <v>544.87502495540502</v>
      </c>
      <c r="G3604" s="66">
        <v>255.91825191437761</v>
      </c>
      <c r="H3604" s="66">
        <v>517.97172247207004</v>
      </c>
      <c r="J3604" s="66">
        <v>794.86630516440573</v>
      </c>
      <c r="K3604" s="66">
        <v>510.849504556162</v>
      </c>
    </row>
    <row r="3605" spans="1:11">
      <c r="A3605" s="66">
        <v>909.3061860539168</v>
      </c>
      <c r="B3605" s="66">
        <v>507.02263938256101</v>
      </c>
      <c r="D3605" s="66">
        <v>1131.1595404186598</v>
      </c>
      <c r="E3605" s="66">
        <v>544.88400000000001</v>
      </c>
      <c r="G3605" s="66">
        <v>255.91925191477824</v>
      </c>
      <c r="H3605" s="66">
        <v>517.07172247206995</v>
      </c>
      <c r="J3605" s="66">
        <v>799.44494879369063</v>
      </c>
      <c r="K3605" s="66">
        <v>510.87758747774501</v>
      </c>
    </row>
    <row r="3606" spans="1:11">
      <c r="A3606" s="66">
        <v>909.30718604960828</v>
      </c>
      <c r="B3606" s="66">
        <v>507.52263938256101</v>
      </c>
      <c r="D3606" s="66">
        <v>1131.9298898342579</v>
      </c>
      <c r="E3606" s="66">
        <v>544.81529578318305</v>
      </c>
      <c r="G3606" s="66">
        <v>329.21820507791267</v>
      </c>
      <c r="H3606" s="66">
        <v>515.272153103243</v>
      </c>
      <c r="J3606" s="66">
        <v>799.57011993679532</v>
      </c>
      <c r="K3606" s="66">
        <v>511.51220031449299</v>
      </c>
    </row>
    <row r="3607" spans="1:11">
      <c r="A3607" s="66">
        <v>909.52718604997642</v>
      </c>
      <c r="B3607" s="66">
        <v>507.52363938256099</v>
      </c>
      <c r="D3607" s="66">
        <v>1136.5798893810099</v>
      </c>
      <c r="E3607" s="66">
        <v>544.81806773947903</v>
      </c>
      <c r="G3607" s="66">
        <v>337.25362826343098</v>
      </c>
      <c r="H3607" s="66">
        <v>510.879265512497</v>
      </c>
      <c r="J3607" s="66">
        <v>818.44372105447644</v>
      </c>
      <c r="K3607" s="66">
        <v>511.43900415484097</v>
      </c>
    </row>
    <row r="3608" spans="1:11">
      <c r="A3608" s="66">
        <v>909.52818604610468</v>
      </c>
      <c r="B3608" s="66">
        <v>506.92363938256102</v>
      </c>
      <c r="G3608" s="66">
        <v>368.38438261912819</v>
      </c>
      <c r="H3608" s="66">
        <v>508.36719115437501</v>
      </c>
      <c r="J3608" s="66">
        <v>818.56393696016869</v>
      </c>
      <c r="K3608" s="66">
        <v>511.25347132367801</v>
      </c>
    </row>
    <row r="3609" spans="1:11">
      <c r="A3609" s="176" t="s">
        <v>450</v>
      </c>
      <c r="B3609" s="176"/>
      <c r="D3609" s="176" t="s">
        <v>273</v>
      </c>
      <c r="E3609" s="176"/>
      <c r="G3609" s="176" t="s">
        <v>451</v>
      </c>
      <c r="H3609" s="176"/>
      <c r="J3609" s="176" t="s">
        <v>274</v>
      </c>
      <c r="K3609" s="176"/>
    </row>
    <row r="3610" spans="1:11">
      <c r="A3610" s="64" t="s">
        <v>345</v>
      </c>
      <c r="B3610" s="64" t="s">
        <v>346</v>
      </c>
      <c r="D3610" s="64" t="s">
        <v>345</v>
      </c>
      <c r="E3610" s="64" t="s">
        <v>346</v>
      </c>
      <c r="G3610" s="64" t="s">
        <v>345</v>
      </c>
      <c r="H3610" s="64" t="s">
        <v>346</v>
      </c>
      <c r="J3610" s="64" t="s">
        <v>345</v>
      </c>
      <c r="K3610" s="64" t="s">
        <v>346</v>
      </c>
    </row>
    <row r="3611" spans="1:11">
      <c r="A3611" s="66">
        <v>847.58792286276946</v>
      </c>
      <c r="B3611" s="66">
        <v>511.11044667953001</v>
      </c>
      <c r="D3611" s="66">
        <v>-5.5736286815641458</v>
      </c>
      <c r="E3611" s="66">
        <v>560.53198041581902</v>
      </c>
      <c r="G3611" s="66">
        <v>396.40225923229065</v>
      </c>
      <c r="H3611" s="66">
        <v>520.89383090736703</v>
      </c>
      <c r="J3611" s="66">
        <v>-343.52864758263917</v>
      </c>
      <c r="K3611" s="66">
        <v>536.37666526268902</v>
      </c>
    </row>
    <row r="3612" spans="1:11">
      <c r="A3612" s="66">
        <v>883.03323277359311</v>
      </c>
      <c r="B3612" s="66">
        <v>510.76447370397898</v>
      </c>
      <c r="D3612" s="66">
        <v>-1.0554687408688552</v>
      </c>
      <c r="E3612" s="66">
        <v>560.56107246084298</v>
      </c>
      <c r="G3612" s="66">
        <v>398.12104829631738</v>
      </c>
      <c r="H3612" s="66">
        <v>522.07610117253898</v>
      </c>
      <c r="J3612" s="66">
        <v>-335.53732332881691</v>
      </c>
      <c r="K3612" s="66">
        <v>527.21641942878603</v>
      </c>
    </row>
    <row r="3613" spans="1:11">
      <c r="A3613" s="66">
        <v>883.03423277344859</v>
      </c>
      <c r="B3613" s="66">
        <v>510.864473703979</v>
      </c>
      <c r="D3613" s="66">
        <v>-0.9554687421460285</v>
      </c>
      <c r="E3613" s="66">
        <v>561.32107246084297</v>
      </c>
      <c r="G3613" s="66">
        <v>399.84096681217505</v>
      </c>
      <c r="H3613" s="66">
        <v>522.11430396538003</v>
      </c>
      <c r="J3613" s="66">
        <v>-327.99375902554596</v>
      </c>
      <c r="K3613" s="66">
        <v>525.39248385720805</v>
      </c>
    </row>
    <row r="3614" spans="1:11">
      <c r="A3614" s="66">
        <v>883.33423278005273</v>
      </c>
      <c r="B3614" s="66">
        <v>510.86347370397903</v>
      </c>
      <c r="D3614" s="66">
        <v>-0.70546874029234974</v>
      </c>
      <c r="E3614" s="66">
        <v>561.32207246084295</v>
      </c>
      <c r="G3614" s="66">
        <v>401.3568039666215</v>
      </c>
      <c r="H3614" s="66">
        <v>520.04440721747198</v>
      </c>
      <c r="J3614" s="66">
        <v>-311.49779184282539</v>
      </c>
      <c r="K3614" s="66">
        <v>527.06139375499401</v>
      </c>
    </row>
    <row r="3615" spans="1:11">
      <c r="A3615" s="66">
        <v>883.335232780404</v>
      </c>
      <c r="B3615" s="66">
        <v>509.86347370397903</v>
      </c>
      <c r="D3615" s="66">
        <v>-0.65546874093093632</v>
      </c>
      <c r="E3615" s="66">
        <v>560.50207246084301</v>
      </c>
      <c r="G3615" s="66">
        <v>403.51056420264746</v>
      </c>
      <c r="H3615" s="66">
        <v>519.54013189511102</v>
      </c>
      <c r="J3615" s="66">
        <v>-304.62892176479903</v>
      </c>
      <c r="K3615" s="66">
        <v>526.16668330339905</v>
      </c>
    </row>
    <row r="3616" spans="1:11">
      <c r="A3616" s="66">
        <v>884.3552327797521</v>
      </c>
      <c r="B3616" s="66">
        <v>509.86247370397899</v>
      </c>
      <c r="D3616" s="66">
        <v>0</v>
      </c>
      <c r="E3616" s="66">
        <v>560.654</v>
      </c>
      <c r="G3616" s="66">
        <v>409.55713355534186</v>
      </c>
      <c r="H3616" s="66">
        <v>519.34610689383805</v>
      </c>
      <c r="J3616" s="66">
        <v>-292.99648858123743</v>
      </c>
      <c r="K3616" s="66">
        <v>524.55183212213296</v>
      </c>
    </row>
    <row r="3617" spans="1:11">
      <c r="A3617" s="66">
        <v>884.35623278015271</v>
      </c>
      <c r="B3617" s="66">
        <v>510.88247370397897</v>
      </c>
      <c r="D3617" s="66">
        <v>0.54453126049689571</v>
      </c>
      <c r="E3617" s="66">
        <v>560.48207246084303</v>
      </c>
      <c r="G3617" s="66">
        <v>410.69992227265715</v>
      </c>
      <c r="H3617" s="66">
        <v>521.92569672892398</v>
      </c>
      <c r="J3617" s="66">
        <v>-275.28371915993273</v>
      </c>
      <c r="K3617" s="66">
        <v>524.66253832769496</v>
      </c>
    </row>
    <row r="3618" spans="1:11">
      <c r="A3618" s="66">
        <v>884.65623278098258</v>
      </c>
      <c r="B3618" s="66">
        <v>510.881473703979</v>
      </c>
      <c r="D3618" s="66">
        <v>31.702520150211068</v>
      </c>
      <c r="E3618" s="66">
        <v>537.22179948035603</v>
      </c>
      <c r="G3618" s="66">
        <v>418.44894111443443</v>
      </c>
      <c r="H3618" s="66">
        <v>522.57045174602501</v>
      </c>
      <c r="J3618" s="66">
        <v>-272.04017405060148</v>
      </c>
      <c r="K3618" s="66">
        <v>525.760829998345</v>
      </c>
    </row>
    <row r="3619" spans="1:11">
      <c r="A3619" s="66">
        <v>884.6572327804779</v>
      </c>
      <c r="B3619" s="66">
        <v>510.631473703979</v>
      </c>
      <c r="D3619" s="66">
        <v>57.901001317697698</v>
      </c>
      <c r="E3619" s="66">
        <v>524.24812951215199</v>
      </c>
      <c r="G3619" s="66">
        <v>419.72358680915397</v>
      </c>
      <c r="H3619" s="66">
        <v>523.13092366092303</v>
      </c>
      <c r="J3619" s="66">
        <v>-270.9056449816145</v>
      </c>
      <c r="K3619" s="66">
        <v>525.87703790772002</v>
      </c>
    </row>
    <row r="3620" spans="1:11">
      <c r="A3620" s="66">
        <v>889.85545872288901</v>
      </c>
      <c r="B3620" s="66">
        <v>510.685344906708</v>
      </c>
      <c r="D3620" s="66">
        <v>57.902001313332725</v>
      </c>
      <c r="E3620" s="66">
        <v>523.09812951215201</v>
      </c>
      <c r="G3620" s="66">
        <v>428.79967632478247</v>
      </c>
      <c r="H3620" s="66">
        <v>523.73913014116602</v>
      </c>
      <c r="J3620" s="66">
        <v>-267.87012690265772</v>
      </c>
      <c r="K3620" s="66">
        <v>523.55362604302695</v>
      </c>
    </row>
    <row r="3621" spans="1:11">
      <c r="A3621" s="66">
        <v>891.39423122239702</v>
      </c>
      <c r="B3621" s="66">
        <v>511.95993372094</v>
      </c>
      <c r="D3621" s="66">
        <v>58.502000468739659</v>
      </c>
      <c r="E3621" s="66">
        <v>523.09912951215199</v>
      </c>
      <c r="G3621" s="66">
        <v>432.05795523439934</v>
      </c>
      <c r="H3621" s="66">
        <v>528.10979835944397</v>
      </c>
      <c r="J3621" s="66">
        <v>-250.0194484400765</v>
      </c>
      <c r="K3621" s="66">
        <v>523.51339223002003</v>
      </c>
    </row>
    <row r="3622" spans="1:11">
      <c r="A3622" s="66">
        <v>947.61472972603917</v>
      </c>
      <c r="B3622" s="66">
        <v>512.24099393910296</v>
      </c>
      <c r="D3622" s="66">
        <v>64.608402420973562</v>
      </c>
      <c r="E3622" s="66">
        <v>522.76616744896205</v>
      </c>
      <c r="G3622" s="66">
        <v>435.97620497329405</v>
      </c>
      <c r="H3622" s="66">
        <v>528.80349146722597</v>
      </c>
      <c r="J3622" s="66">
        <v>-236.56904704951299</v>
      </c>
      <c r="K3622" s="66">
        <v>523.59787066884803</v>
      </c>
    </row>
    <row r="3623" spans="1:11">
      <c r="A3623" s="66">
        <v>999.44779547009807</v>
      </c>
      <c r="B3623" s="66">
        <v>511.81669985266899</v>
      </c>
      <c r="D3623" s="66">
        <v>66.522137058873568</v>
      </c>
      <c r="E3623" s="66">
        <v>522.54768072721095</v>
      </c>
      <c r="G3623" s="66">
        <v>436.29738150544864</v>
      </c>
      <c r="H3623" s="66">
        <v>529.35153554713997</v>
      </c>
      <c r="J3623" s="66">
        <v>-232.35724073199589</v>
      </c>
      <c r="K3623" s="66">
        <v>524.91102423168502</v>
      </c>
    </row>
    <row r="3624" spans="1:11">
      <c r="A3624" s="66">
        <v>1039.1542656311547</v>
      </c>
      <c r="B3624" s="66">
        <v>511.48716498441098</v>
      </c>
      <c r="D3624" s="66">
        <v>71.861817262672602</v>
      </c>
      <c r="E3624" s="66">
        <v>519.25504189400101</v>
      </c>
      <c r="G3624" s="66">
        <v>448.15842595040459</v>
      </c>
      <c r="H3624" s="66">
        <v>530.38519511749496</v>
      </c>
      <c r="J3624" s="66">
        <v>-213.21894494886894</v>
      </c>
      <c r="K3624" s="66">
        <v>524.98329927744101</v>
      </c>
    </row>
    <row r="3625" spans="1:11">
      <c r="A3625" s="66">
        <v>1040.6504992222058</v>
      </c>
      <c r="B3625" s="66">
        <v>511.89044877866201</v>
      </c>
      <c r="D3625" s="66">
        <v>92.275283410121204</v>
      </c>
      <c r="E3625" s="66">
        <v>514.254896368696</v>
      </c>
      <c r="G3625" s="66">
        <v>455.54966739610103</v>
      </c>
      <c r="H3625" s="66">
        <v>530.495663713456</v>
      </c>
      <c r="J3625" s="66">
        <v>-207.23096644502536</v>
      </c>
      <c r="K3625" s="66">
        <v>528.13040441570899</v>
      </c>
    </row>
    <row r="3626" spans="1:11">
      <c r="A3626" s="66">
        <v>1062.2756942719557</v>
      </c>
      <c r="B3626" s="66">
        <v>512.17699402663095</v>
      </c>
      <c r="D3626" s="66">
        <v>110.87005947508402</v>
      </c>
      <c r="E3626" s="66">
        <v>514.58770992783195</v>
      </c>
      <c r="G3626" s="66">
        <v>456.55953461020601</v>
      </c>
      <c r="H3626" s="66">
        <v>527.90316756289496</v>
      </c>
      <c r="J3626" s="66">
        <v>-182.63720383842019</v>
      </c>
      <c r="K3626" s="66">
        <v>527.17022847805003</v>
      </c>
    </row>
    <row r="3627" spans="1:11">
      <c r="A3627" s="66">
        <v>1062.5685805783228</v>
      </c>
      <c r="B3627" s="66">
        <v>512.52744671409596</v>
      </c>
      <c r="D3627" s="66">
        <v>137.84855044036814</v>
      </c>
      <c r="E3627" s="66">
        <v>514.26747135098299</v>
      </c>
      <c r="G3627" s="66">
        <v>465.56252442519286</v>
      </c>
      <c r="H3627" s="66">
        <v>530.07190817467801</v>
      </c>
      <c r="J3627" s="66">
        <v>-168.33728723506346</v>
      </c>
      <c r="K3627" s="66">
        <v>527.25893880836304</v>
      </c>
    </row>
    <row r="3628" spans="1:11">
      <c r="A3628" s="66">
        <v>1102.6377059660745</v>
      </c>
      <c r="B3628" s="66">
        <v>512.36153036591099</v>
      </c>
      <c r="D3628" s="66">
        <v>177.62876771516383</v>
      </c>
      <c r="E3628" s="66">
        <v>514.06026882886601</v>
      </c>
      <c r="G3628" s="66">
        <v>474.69549505180294</v>
      </c>
      <c r="H3628" s="66">
        <v>530.17443273139099</v>
      </c>
      <c r="J3628" s="66">
        <v>-163.91950247687129</v>
      </c>
      <c r="K3628" s="66">
        <v>525.29171143983399</v>
      </c>
    </row>
    <row r="3629" spans="1:11">
      <c r="A3629" s="66">
        <v>1102.8625556892321</v>
      </c>
      <c r="B3629" s="66">
        <v>511.36331006582299</v>
      </c>
      <c r="D3629" s="66">
        <v>216.76703308315922</v>
      </c>
      <c r="E3629" s="66">
        <v>512.46928797070802</v>
      </c>
      <c r="G3629" s="66">
        <v>488.49536094310162</v>
      </c>
      <c r="H3629" s="66">
        <v>531.27238204744401</v>
      </c>
      <c r="J3629" s="66">
        <v>-159.98834350207053</v>
      </c>
      <c r="K3629" s="66">
        <v>524.79937210774995</v>
      </c>
    </row>
    <row r="3630" spans="1:11">
      <c r="A3630" s="66">
        <v>1114.1353866418372</v>
      </c>
      <c r="B3630" s="66">
        <v>511.63367354871099</v>
      </c>
      <c r="D3630" s="66">
        <v>227.62489486686565</v>
      </c>
      <c r="E3630" s="66">
        <v>510.914554068104</v>
      </c>
      <c r="G3630" s="66">
        <v>495.61272907277731</v>
      </c>
      <c r="H3630" s="66">
        <v>531.78332284486703</v>
      </c>
      <c r="J3630" s="66">
        <v>-156.75936813554699</v>
      </c>
      <c r="K3630" s="66">
        <v>525.19678393668698</v>
      </c>
    </row>
    <row r="3631" spans="1:11">
      <c r="A3631" s="66">
        <v>1119.501799483573</v>
      </c>
      <c r="B3631" s="66">
        <v>512.98826187735403</v>
      </c>
      <c r="D3631" s="66">
        <v>235.26041834102392</v>
      </c>
      <c r="E3631" s="66">
        <v>510.47034506434397</v>
      </c>
      <c r="G3631" s="66">
        <v>496.78913141256697</v>
      </c>
      <c r="H3631" s="66">
        <v>532.54407017856295</v>
      </c>
      <c r="J3631" s="66">
        <v>-145.08290784740686</v>
      </c>
      <c r="K3631" s="66">
        <v>530.84471741779305</v>
      </c>
    </row>
    <row r="3632" spans="1:11">
      <c r="A3632" s="66">
        <v>1127.7065678168499</v>
      </c>
      <c r="B3632" s="66">
        <v>517.87273236899705</v>
      </c>
      <c r="D3632" s="66">
        <v>243.90447260537871</v>
      </c>
      <c r="E3632" s="66">
        <v>510.14194031141602</v>
      </c>
      <c r="G3632" s="66">
        <v>508.48464741131335</v>
      </c>
      <c r="H3632" s="66">
        <v>533.34476679115596</v>
      </c>
      <c r="J3632" s="66">
        <v>-134.43274770070408</v>
      </c>
      <c r="K3632" s="66">
        <v>530.77117747613499</v>
      </c>
    </row>
    <row r="3633" spans="1:11">
      <c r="A3633" s="66">
        <v>1132.7065677771322</v>
      </c>
      <c r="B3633" s="66">
        <v>520.87273236899705</v>
      </c>
      <c r="D3633" s="66">
        <v>245.68610658677642</v>
      </c>
      <c r="E3633" s="66">
        <v>510.62411820614</v>
      </c>
      <c r="G3633" s="66">
        <v>508.77622847682522</v>
      </c>
      <c r="H3633" s="66">
        <v>534.24834367735605</v>
      </c>
      <c r="J3633" s="66">
        <v>-126.18209610956042</v>
      </c>
      <c r="K3633" s="66">
        <v>526.51964515957604</v>
      </c>
    </row>
    <row r="3634" spans="1:11">
      <c r="A3634" s="66">
        <v>1143.1894912103885</v>
      </c>
      <c r="B3634" s="66">
        <v>535.71887424455701</v>
      </c>
      <c r="D3634" s="66">
        <v>251.1272611556669</v>
      </c>
      <c r="E3634" s="66">
        <v>511.17706345083701</v>
      </c>
      <c r="G3634" s="66">
        <v>511.75262669742688</v>
      </c>
      <c r="H3634" s="66">
        <v>535.16855609742697</v>
      </c>
      <c r="J3634" s="66">
        <v>-117.20064057337488</v>
      </c>
      <c r="K3634" s="66">
        <v>526.601846923278</v>
      </c>
    </row>
    <row r="3635" spans="1:11">
      <c r="A3635" s="66">
        <v>1192.4314897484869</v>
      </c>
      <c r="B3635" s="66">
        <v>536.35736493012701</v>
      </c>
      <c r="D3635" s="66">
        <v>266.34884092084957</v>
      </c>
      <c r="E3635" s="66">
        <v>511.37863778236698</v>
      </c>
      <c r="G3635" s="66">
        <v>512.41212143232235</v>
      </c>
      <c r="H3635" s="66">
        <v>535.96595888259105</v>
      </c>
      <c r="J3635" s="66">
        <v>-111.26454372804464</v>
      </c>
      <c r="K3635" s="66">
        <v>527.99395753088402</v>
      </c>
    </row>
    <row r="3636" spans="1:11">
      <c r="A3636" s="66">
        <v>1223.0662951237002</v>
      </c>
      <c r="B3636" s="66">
        <v>536.75072487473801</v>
      </c>
      <c r="D3636" s="66">
        <v>279.08248281610912</v>
      </c>
      <c r="E3636" s="66">
        <v>513.50469179396305</v>
      </c>
      <c r="G3636" s="66">
        <v>515.5018922414522</v>
      </c>
      <c r="H3636" s="66">
        <v>536.08910983347903</v>
      </c>
      <c r="J3636" s="66">
        <v>-97.07202066654078</v>
      </c>
      <c r="K3636" s="66">
        <v>528.520930358241</v>
      </c>
    </row>
    <row r="3637" spans="1:11">
      <c r="A3637" s="66">
        <v>1223.1662951128073</v>
      </c>
      <c r="B3637" s="66">
        <v>537.25072487473801</v>
      </c>
      <c r="D3637" s="66">
        <v>284.69609946942631</v>
      </c>
      <c r="E3637" s="66">
        <v>515.37080586714103</v>
      </c>
      <c r="G3637" s="66">
        <v>518.83027788019228</v>
      </c>
      <c r="H3637" s="66">
        <v>539.25616666121505</v>
      </c>
      <c r="J3637" s="66">
        <v>-84.072020716526794</v>
      </c>
      <c r="K3637" s="66">
        <v>528.62093035824103</v>
      </c>
    </row>
    <row r="3638" spans="1:11">
      <c r="A3638" s="66">
        <v>1241.2531350270756</v>
      </c>
      <c r="B3638" s="66">
        <v>537.40883275404997</v>
      </c>
      <c r="D3638" s="66">
        <v>306.748072494589</v>
      </c>
      <c r="E3638" s="66">
        <v>514.81737804164197</v>
      </c>
      <c r="G3638" s="66">
        <v>526.25553535877043</v>
      </c>
      <c r="H3638" s="66">
        <v>539.44853947484501</v>
      </c>
      <c r="J3638" s="66">
        <v>-53.198976866637203</v>
      </c>
      <c r="K3638" s="66">
        <v>552.12179847218499</v>
      </c>
    </row>
    <row r="3639" spans="1:11">
      <c r="A3639" s="66">
        <v>1241.3531350264684</v>
      </c>
      <c r="B3639" s="66">
        <v>537.70883275405004</v>
      </c>
      <c r="D3639" s="66">
        <v>311.70722464423324</v>
      </c>
      <c r="E3639" s="66">
        <v>517.37190575699901</v>
      </c>
      <c r="G3639" s="66">
        <v>528.305309935335</v>
      </c>
      <c r="H3639" s="66">
        <v>540.06099118998202</v>
      </c>
      <c r="J3639" s="66">
        <v>-49.285858674536946</v>
      </c>
      <c r="K3639" s="66">
        <v>555.62207125419502</v>
      </c>
    </row>
    <row r="3640" spans="1:11">
      <c r="A3640" s="66">
        <v>1246.8149556806436</v>
      </c>
      <c r="B3640" s="66">
        <v>537.83256008417902</v>
      </c>
      <c r="D3640" s="66">
        <v>313.03945527681714</v>
      </c>
      <c r="E3640" s="66">
        <v>517.60774725069302</v>
      </c>
      <c r="G3640" s="66">
        <v>537.13355499054762</v>
      </c>
      <c r="H3640" s="66">
        <v>541.02204342462005</v>
      </c>
      <c r="J3640" s="66">
        <v>-48.641835078284466</v>
      </c>
      <c r="K3640" s="66">
        <v>555.54</v>
      </c>
    </row>
    <row r="3641" spans="1:11">
      <c r="A3641" s="66">
        <v>1247.8543570853574</v>
      </c>
      <c r="B3641" s="66">
        <v>538.65557285936302</v>
      </c>
      <c r="D3641" s="66">
        <v>315.54924701051863</v>
      </c>
      <c r="E3641" s="66">
        <v>515.62962308654596</v>
      </c>
      <c r="G3641" s="66">
        <v>544.94179427224435</v>
      </c>
      <c r="H3641" s="66">
        <v>543.07567314001903</v>
      </c>
      <c r="J3641" s="66">
        <v>-46.184925175734733</v>
      </c>
      <c r="K3641" s="66">
        <v>555.139720896467</v>
      </c>
    </row>
    <row r="3642" spans="1:11">
      <c r="A3642" s="66">
        <v>1264.1689802584899</v>
      </c>
      <c r="B3642" s="66">
        <v>538.69555728593605</v>
      </c>
      <c r="D3642" s="66">
        <v>324.06800550367751</v>
      </c>
      <c r="E3642" s="66">
        <v>515.42173863883897</v>
      </c>
      <c r="G3642" s="66">
        <v>555.94391065141656</v>
      </c>
      <c r="H3642" s="66">
        <v>546.08765916691402</v>
      </c>
      <c r="J3642" s="66">
        <v>-22.643608324726468</v>
      </c>
      <c r="K3642" s="66">
        <v>555.222082771646</v>
      </c>
    </row>
    <row r="3643" spans="1:11">
      <c r="A3643" s="66">
        <v>1263.6898025849257</v>
      </c>
      <c r="B3643" s="66">
        <v>542.07827557812504</v>
      </c>
      <c r="D3643" s="66">
        <v>331.50005686635546</v>
      </c>
      <c r="E3643" s="66">
        <v>515.40823896241</v>
      </c>
      <c r="G3643" s="66">
        <v>560.4019317247587</v>
      </c>
      <c r="H3643" s="66">
        <v>546.77168135233899</v>
      </c>
      <c r="J3643" s="66">
        <v>-22.573931940335061</v>
      </c>
      <c r="K3643" s="66">
        <v>556.332076414075</v>
      </c>
    </row>
    <row r="3644" spans="1:11">
      <c r="A3644" s="66">
        <v>1264.7539464130202</v>
      </c>
      <c r="B3644" s="66">
        <v>542.47197885687501</v>
      </c>
      <c r="D3644" s="66">
        <v>337.42239311795629</v>
      </c>
      <c r="E3644" s="66">
        <v>514.50100176979197</v>
      </c>
      <c r="G3644" s="66">
        <v>566.79036983258209</v>
      </c>
      <c r="H3644" s="66">
        <v>551.76224211158001</v>
      </c>
      <c r="J3644" s="66">
        <v>-20.373936896169212</v>
      </c>
      <c r="K3644" s="66">
        <v>556.43207641407503</v>
      </c>
    </row>
    <row r="3645" spans="1:11">
      <c r="A3645" s="66">
        <v>1266.2608519952132</v>
      </c>
      <c r="B3645" s="66">
        <v>543.04700000000003</v>
      </c>
      <c r="D3645" s="66">
        <v>354.15284490924455</v>
      </c>
      <c r="E3645" s="66">
        <v>514.66342748175703</v>
      </c>
      <c r="G3645" s="66">
        <v>567.29808366076657</v>
      </c>
      <c r="H3645" s="66">
        <v>551.87900000000002</v>
      </c>
      <c r="J3645" s="66">
        <v>-12.814430737552785</v>
      </c>
      <c r="K3645" s="66">
        <v>556.33060839718701</v>
      </c>
    </row>
    <row r="3646" spans="1:11">
      <c r="A3646" s="66">
        <v>1267.3184385093309</v>
      </c>
      <c r="B3646" s="66">
        <v>542.90706909626499</v>
      </c>
      <c r="D3646" s="66">
        <v>367.55892329706535</v>
      </c>
      <c r="E3646" s="66">
        <v>519.30122362673399</v>
      </c>
      <c r="G3646" s="66">
        <v>569.69034580171729</v>
      </c>
      <c r="H3646" s="66">
        <v>551.76324211157998</v>
      </c>
      <c r="J3646" s="66">
        <v>-9.7828554113696029</v>
      </c>
      <c r="K3646" s="66">
        <v>556.05302955870195</v>
      </c>
    </row>
    <row r="3647" spans="1:11">
      <c r="A3647" s="66">
        <v>1276.1031453689166</v>
      </c>
      <c r="B3647" s="66">
        <v>543.35411564198398</v>
      </c>
      <c r="D3647" s="66">
        <v>370.92958355346133</v>
      </c>
      <c r="E3647" s="66">
        <v>519.44003050001299</v>
      </c>
      <c r="G3647" s="66">
        <v>569.69134579840352</v>
      </c>
      <c r="H3647" s="66">
        <v>552.48324211158001</v>
      </c>
      <c r="J3647" s="66">
        <v>-9.4160224049335461</v>
      </c>
      <c r="K3647" s="66">
        <v>556.03899999999999</v>
      </c>
    </row>
    <row r="3648" spans="1:11">
      <c r="D3648" s="66">
        <v>370.93058355025914</v>
      </c>
      <c r="E3648" s="66">
        <v>519.34003050001297</v>
      </c>
      <c r="G3648" s="66">
        <v>569.89134414229727</v>
      </c>
      <c r="H3648" s="66">
        <v>552.48424211157999</v>
      </c>
      <c r="J3648" s="66">
        <v>-7.382855432001624</v>
      </c>
      <c r="K3648" s="66">
        <v>555.90302955870197</v>
      </c>
    </row>
    <row r="3649" spans="1:11">
      <c r="D3649" s="66">
        <v>378.18995743022032</v>
      </c>
      <c r="E3649" s="66">
        <v>519.45844942461895</v>
      </c>
      <c r="G3649" s="66">
        <v>570.14134207033817</v>
      </c>
      <c r="H3649" s="66">
        <v>551.66424211158005</v>
      </c>
      <c r="J3649" s="66">
        <v>-0.66969090871587134</v>
      </c>
      <c r="K3649" s="66">
        <v>555.48285882573896</v>
      </c>
    </row>
    <row r="3650" spans="1:11">
      <c r="D3650" s="66">
        <v>381.11549476855447</v>
      </c>
      <c r="E3650" s="66">
        <v>517.56654234958205</v>
      </c>
      <c r="G3650" s="66">
        <v>570.50647222215889</v>
      </c>
      <c r="H3650" s="66">
        <v>551.55200000000002</v>
      </c>
      <c r="J3650" s="66">
        <v>0</v>
      </c>
      <c r="K3650" s="66">
        <v>555.48500000000001</v>
      </c>
    </row>
    <row r="3651" spans="1:11">
      <c r="D3651" s="66">
        <v>382.93759645239402</v>
      </c>
      <c r="E3651" s="66">
        <v>517.49723078882096</v>
      </c>
      <c r="G3651" s="66">
        <v>577.73439426205539</v>
      </c>
      <c r="H3651" s="66">
        <v>551.31438552500799</v>
      </c>
      <c r="J3651" s="66">
        <v>0.19037629505878376</v>
      </c>
      <c r="K3651" s="66">
        <v>555.47314207931004</v>
      </c>
    </row>
    <row r="3652" spans="1:11">
      <c r="D3652" s="66">
        <v>384.74261383152248</v>
      </c>
      <c r="E3652" s="66">
        <v>519.67458245586204</v>
      </c>
      <c r="J3652" s="66">
        <v>2.2106826079812629</v>
      </c>
      <c r="K3652" s="66">
        <v>555.45939076678599</v>
      </c>
    </row>
    <row r="3653" spans="1:11">
      <c r="A3653" s="176" t="s">
        <v>275</v>
      </c>
      <c r="B3653" s="176"/>
      <c r="D3653" s="176" t="s">
        <v>452</v>
      </c>
      <c r="E3653" s="176"/>
      <c r="G3653" s="176" t="s">
        <v>276</v>
      </c>
      <c r="H3653" s="176"/>
      <c r="J3653" s="176" t="s">
        <v>453</v>
      </c>
      <c r="K3653" s="176"/>
    </row>
    <row r="3654" spans="1:11">
      <c r="A3654" s="64" t="s">
        <v>345</v>
      </c>
      <c r="B3654" s="64" t="s">
        <v>346</v>
      </c>
      <c r="D3654" s="64" t="s">
        <v>345</v>
      </c>
      <c r="E3654" s="64" t="s">
        <v>346</v>
      </c>
      <c r="G3654" s="64" t="s">
        <v>345</v>
      </c>
      <c r="H3654" s="64" t="s">
        <v>346</v>
      </c>
      <c r="J3654" s="64" t="s">
        <v>345</v>
      </c>
      <c r="K3654" s="64" t="s">
        <v>346</v>
      </c>
    </row>
    <row r="3655" spans="1:11">
      <c r="A3655" s="66">
        <v>-280.04350691280121</v>
      </c>
      <c r="B3655" s="66">
        <v>541.42670373087196</v>
      </c>
      <c r="D3655" s="66">
        <v>2.3433523393861413</v>
      </c>
      <c r="E3655" s="66">
        <v>561.78764303964601</v>
      </c>
      <c r="G3655" s="66">
        <v>-212.10773986111565</v>
      </c>
      <c r="H3655" s="66">
        <v>551.18678045044396</v>
      </c>
      <c r="J3655" s="66">
        <v>-20.497218312430675</v>
      </c>
      <c r="K3655" s="66">
        <v>563.02061157104504</v>
      </c>
    </row>
    <row r="3656" spans="1:11">
      <c r="A3656" s="66">
        <v>-264.67396708829926</v>
      </c>
      <c r="B3656" s="66">
        <v>540.62219188524705</v>
      </c>
      <c r="D3656" s="66">
        <v>2.743352336019667</v>
      </c>
      <c r="E3656" s="66">
        <v>564.06764303964599</v>
      </c>
      <c r="G3656" s="66">
        <v>-204.223429155117</v>
      </c>
      <c r="H3656" s="66">
        <v>550.44006267889495</v>
      </c>
      <c r="J3656" s="66">
        <v>-12.806340011211699</v>
      </c>
      <c r="K3656" s="66">
        <v>563.14325708728904</v>
      </c>
    </row>
    <row r="3657" spans="1:11">
      <c r="A3657" s="66">
        <v>-255.77400867358156</v>
      </c>
      <c r="B3657" s="66">
        <v>536.18117013024005</v>
      </c>
      <c r="G3657" s="66">
        <v>-201.62628681304321</v>
      </c>
      <c r="H3657" s="66">
        <v>549.42387124205595</v>
      </c>
      <c r="J3657" s="66">
        <v>-0.90143976553203231</v>
      </c>
      <c r="K3657" s="66">
        <v>563.41576958318399</v>
      </c>
    </row>
    <row r="3658" spans="1:11">
      <c r="A3658" s="66">
        <v>-240.03176073133653</v>
      </c>
      <c r="B3658" s="66">
        <v>537.03572241763402</v>
      </c>
      <c r="G3658" s="66">
        <v>-199.72775477687185</v>
      </c>
      <c r="H3658" s="66">
        <v>547.05865452174601</v>
      </c>
      <c r="J3658" s="66">
        <v>0</v>
      </c>
      <c r="K3658" s="66">
        <v>563.41099999999994</v>
      </c>
    </row>
    <row r="3659" spans="1:11">
      <c r="A3659" s="66">
        <v>-211.16356701927199</v>
      </c>
      <c r="B3659" s="66">
        <v>536.68866731130402</v>
      </c>
      <c r="G3659" s="66">
        <v>-195.39238194983668</v>
      </c>
      <c r="H3659" s="66">
        <v>546.17324146953899</v>
      </c>
      <c r="J3659" s="66">
        <v>0.69856023538894874</v>
      </c>
      <c r="K3659" s="66">
        <v>563.41476958318401</v>
      </c>
    </row>
    <row r="3660" spans="1:11">
      <c r="A3660" s="66">
        <v>-209.02253280277978</v>
      </c>
      <c r="B3660" s="66">
        <v>535.133470085574</v>
      </c>
      <c r="G3660" s="66">
        <v>-188.17922451990896</v>
      </c>
      <c r="H3660" s="66">
        <v>541.76047753159401</v>
      </c>
      <c r="J3660" s="66">
        <v>0.69956023718259241</v>
      </c>
      <c r="K3660" s="66">
        <v>564.01476958318403</v>
      </c>
    </row>
    <row r="3661" spans="1:11">
      <c r="A3661" s="66">
        <v>-200.62430146127747</v>
      </c>
      <c r="B3661" s="66">
        <v>534.59948201549298</v>
      </c>
      <c r="G3661" s="66">
        <v>-184.79226753849034</v>
      </c>
      <c r="H3661" s="66">
        <v>540.458580008073</v>
      </c>
      <c r="J3661" s="66">
        <v>1.0888622220917976</v>
      </c>
      <c r="K3661" s="66">
        <v>564.01476958318403</v>
      </c>
    </row>
    <row r="3662" spans="1:11">
      <c r="A3662" s="66">
        <v>-197.5818797813445</v>
      </c>
      <c r="B3662" s="66">
        <v>532.52217438832099</v>
      </c>
      <c r="G3662" s="66">
        <v>-175.03973228568765</v>
      </c>
      <c r="H3662" s="66">
        <v>540.12660022396904</v>
      </c>
      <c r="J3662" s="66">
        <v>1.0888622220917976</v>
      </c>
      <c r="K3662" s="66">
        <v>546.92220691193302</v>
      </c>
    </row>
    <row r="3663" spans="1:11">
      <c r="A3663" s="66">
        <v>-193.92652560427601</v>
      </c>
      <c r="B3663" s="66">
        <v>532.38759349141401</v>
      </c>
      <c r="G3663" s="66">
        <v>-168.04879607800842</v>
      </c>
      <c r="H3663" s="66">
        <v>540.70600098350701</v>
      </c>
      <c r="J3663" s="66">
        <v>106.70075618317613</v>
      </c>
      <c r="K3663" s="66">
        <v>546.08879944940895</v>
      </c>
    </row>
    <row r="3664" spans="1:11">
      <c r="A3664" s="66">
        <v>-187.36685810587181</v>
      </c>
      <c r="B3664" s="66">
        <v>534.97107641917205</v>
      </c>
      <c r="G3664" s="66">
        <v>-163.85771984177481</v>
      </c>
      <c r="H3664" s="66">
        <v>541.28238082777102</v>
      </c>
      <c r="J3664" s="66">
        <v>119.21749799464051</v>
      </c>
      <c r="K3664" s="66">
        <v>546.96305126443394</v>
      </c>
    </row>
    <row r="3665" spans="1:11">
      <c r="A3665" s="66">
        <v>-182.98950195738027</v>
      </c>
      <c r="B3665" s="66">
        <v>535.44333987808204</v>
      </c>
      <c r="G3665" s="66">
        <v>-146.40820484429122</v>
      </c>
      <c r="H3665" s="66">
        <v>541.37991891640399</v>
      </c>
      <c r="J3665" s="66">
        <v>154.15484920676903</v>
      </c>
      <c r="K3665" s="66">
        <v>547.25803252167998</v>
      </c>
    </row>
    <row r="3666" spans="1:11">
      <c r="A3666" s="66">
        <v>-178.20347393636729</v>
      </c>
      <c r="B3666" s="66">
        <v>535.18162140213099</v>
      </c>
      <c r="G3666" s="66">
        <v>-134.48237604268331</v>
      </c>
      <c r="H3666" s="66">
        <v>542.16429712158401</v>
      </c>
      <c r="J3666" s="66">
        <v>156.71647653272805</v>
      </c>
      <c r="K3666" s="66">
        <v>545.4613422054</v>
      </c>
    </row>
    <row r="3667" spans="1:11">
      <c r="A3667" s="66">
        <v>-168.61947494798525</v>
      </c>
      <c r="B3667" s="66">
        <v>535.21701888811697</v>
      </c>
      <c r="G3667" s="66">
        <v>-118.87015381498186</v>
      </c>
      <c r="H3667" s="66">
        <v>542.519917929651</v>
      </c>
      <c r="J3667" s="66">
        <v>216.87326425800458</v>
      </c>
      <c r="K3667" s="66">
        <v>545.57088534215097</v>
      </c>
    </row>
    <row r="3668" spans="1:11">
      <c r="A3668" s="66">
        <v>-167.46737517634114</v>
      </c>
      <c r="B3668" s="66">
        <v>535.76565357325205</v>
      </c>
      <c r="G3668" s="66">
        <v>-98.090791274577967</v>
      </c>
      <c r="H3668" s="66">
        <v>543.37765330508205</v>
      </c>
      <c r="J3668" s="66">
        <v>218.98255608117191</v>
      </c>
      <c r="K3668" s="66">
        <v>545.68013849412603</v>
      </c>
    </row>
    <row r="3669" spans="1:11">
      <c r="A3669" s="66">
        <v>-163.20213948330479</v>
      </c>
      <c r="B3669" s="66">
        <v>535.77370874800204</v>
      </c>
      <c r="G3669" s="66">
        <v>-67.9289525530113</v>
      </c>
      <c r="H3669" s="66">
        <v>543.98003187960501</v>
      </c>
      <c r="J3669" s="66">
        <v>219.16475842172636</v>
      </c>
      <c r="K3669" s="66">
        <v>545.56664197985901</v>
      </c>
    </row>
    <row r="3670" spans="1:11">
      <c r="A3670" s="66">
        <v>-161.89069831355434</v>
      </c>
      <c r="B3670" s="66">
        <v>535.07495170029904</v>
      </c>
      <c r="G3670" s="66">
        <v>-61.447458025291766</v>
      </c>
      <c r="H3670" s="66">
        <v>546.52010820685098</v>
      </c>
      <c r="J3670" s="66">
        <v>223.58255304958928</v>
      </c>
      <c r="K3670" s="66">
        <v>545.67913849412605</v>
      </c>
    </row>
    <row r="3671" spans="1:11">
      <c r="A3671" s="66">
        <v>-152.07109383232574</v>
      </c>
      <c r="B3671" s="66">
        <v>535.23828039662305</v>
      </c>
      <c r="G3671" s="66">
        <v>-50.173281539581232</v>
      </c>
      <c r="H3671" s="66">
        <v>546.82354152050198</v>
      </c>
      <c r="J3671" s="66">
        <v>226.08455139780077</v>
      </c>
      <c r="K3671" s="66">
        <v>545.67813849412596</v>
      </c>
    </row>
    <row r="3672" spans="1:11">
      <c r="A3672" s="66">
        <v>-133.4786591972655</v>
      </c>
      <c r="B3672" s="66">
        <v>534.699464466991</v>
      </c>
      <c r="G3672" s="66">
        <v>-38.212662465960996</v>
      </c>
      <c r="H3672" s="66">
        <v>541.28879893473197</v>
      </c>
      <c r="J3672" s="66">
        <v>230.68454836367559</v>
      </c>
      <c r="K3672" s="66">
        <v>545.67713849412598</v>
      </c>
    </row>
    <row r="3673" spans="1:11">
      <c r="A3673" s="66">
        <v>-130.14279266631803</v>
      </c>
      <c r="B3673" s="66">
        <v>533.07382917716097</v>
      </c>
      <c r="G3673" s="66">
        <v>-31.505762893233996</v>
      </c>
      <c r="H3673" s="66">
        <v>541.42780412567095</v>
      </c>
      <c r="J3673" s="66">
        <v>232.99386858445581</v>
      </c>
      <c r="K3673" s="66">
        <v>554.12239118529305</v>
      </c>
    </row>
    <row r="3674" spans="1:11">
      <c r="A3674" s="66">
        <v>-124.25240345680369</v>
      </c>
      <c r="B3674" s="66">
        <v>532.35094081413104</v>
      </c>
      <c r="G3674" s="66">
        <v>-26.505762908973537</v>
      </c>
      <c r="H3674" s="66">
        <v>547.42780412567095</v>
      </c>
      <c r="J3674" s="66">
        <v>234.77386858029823</v>
      </c>
      <c r="K3674" s="66">
        <v>554.12139118529296</v>
      </c>
    </row>
    <row r="3675" spans="1:11">
      <c r="A3675" s="66">
        <v>-119.68023440673628</v>
      </c>
      <c r="B3675" s="66">
        <v>532.147235324093</v>
      </c>
      <c r="G3675" s="66">
        <v>-17.090826212938211</v>
      </c>
      <c r="H3675" s="66">
        <v>558.72102574428095</v>
      </c>
      <c r="J3675" s="66">
        <v>234.77486858362596</v>
      </c>
      <c r="K3675" s="66">
        <v>552.66139118529304</v>
      </c>
    </row>
    <row r="3676" spans="1:11">
      <c r="A3676" s="66">
        <v>-115.02620589136581</v>
      </c>
      <c r="B3676" s="66">
        <v>532.36977142746696</v>
      </c>
      <c r="G3676" s="66">
        <v>-11.461760012989222</v>
      </c>
      <c r="H3676" s="66">
        <v>560.01922907558696</v>
      </c>
      <c r="J3676" s="66">
        <v>235.67486858416234</v>
      </c>
      <c r="K3676" s="66">
        <v>552.66039118529295</v>
      </c>
    </row>
    <row r="3677" spans="1:11">
      <c r="A3677" s="66">
        <v>-101.03030965159526</v>
      </c>
      <c r="B3677" s="66">
        <v>533.25811421138303</v>
      </c>
      <c r="G3677" s="66">
        <v>-10.965405812847482</v>
      </c>
      <c r="H3677" s="66">
        <v>560.37</v>
      </c>
      <c r="J3677" s="66">
        <v>235.67586858120333</v>
      </c>
      <c r="K3677" s="66">
        <v>551.06039118529304</v>
      </c>
    </row>
    <row r="3678" spans="1:11">
      <c r="A3678" s="66">
        <v>-90.751315673973124</v>
      </c>
      <c r="B3678" s="66">
        <v>533.10660933126496</v>
      </c>
      <c r="G3678" s="66">
        <v>-7.2617600164002019</v>
      </c>
      <c r="H3678" s="66">
        <v>560.21922907558701</v>
      </c>
      <c r="J3678" s="66">
        <v>238.87586858238032</v>
      </c>
      <c r="K3678" s="66">
        <v>551.05939118529295</v>
      </c>
    </row>
    <row r="3679" spans="1:11">
      <c r="A3679" s="66">
        <v>-78.032040021060368</v>
      </c>
      <c r="B3679" s="66">
        <v>539.21708157372598</v>
      </c>
      <c r="G3679" s="66">
        <v>-7.2607600147042488</v>
      </c>
      <c r="H3679" s="66">
        <v>560.13922907558697</v>
      </c>
      <c r="J3679" s="66">
        <v>238.87686857928199</v>
      </c>
      <c r="K3679" s="66">
        <v>563.95939118529304</v>
      </c>
    </row>
    <row r="3680" spans="1:11">
      <c r="A3680" s="66">
        <v>-67.326497347883731</v>
      </c>
      <c r="B3680" s="66">
        <v>539.08269746761403</v>
      </c>
      <c r="G3680" s="66">
        <v>0</v>
      </c>
      <c r="H3680" s="66">
        <v>560.26800000000003</v>
      </c>
      <c r="J3680" s="66">
        <v>239.27686858163972</v>
      </c>
      <c r="K3680" s="66">
        <v>563.95839118529295</v>
      </c>
    </row>
    <row r="3681" spans="1:11">
      <c r="A3681" s="66">
        <v>-55.704949481216907</v>
      </c>
      <c r="B3681" s="66">
        <v>533.01322563139001</v>
      </c>
      <c r="G3681" s="66">
        <v>0.97984239682623064</v>
      </c>
      <c r="H3681" s="66">
        <v>560.13856433643105</v>
      </c>
      <c r="J3681" s="66">
        <v>239.27786857839652</v>
      </c>
      <c r="K3681" s="66">
        <v>563.35839118529304</v>
      </c>
    </row>
    <row r="3682" spans="1:11">
      <c r="A3682" s="66">
        <v>-50.030900067574038</v>
      </c>
      <c r="B3682" s="66">
        <v>532.90903700314198</v>
      </c>
      <c r="G3682" s="66">
        <v>8.6919530842476593</v>
      </c>
      <c r="H3682" s="66">
        <v>560.12385984513298</v>
      </c>
      <c r="J3682" s="66">
        <v>239.93857022152869</v>
      </c>
      <c r="K3682" s="66">
        <v>563.32600000000002</v>
      </c>
    </row>
    <row r="3683" spans="1:11">
      <c r="A3683" s="66">
        <v>-42.805858755057727</v>
      </c>
      <c r="B3683" s="66">
        <v>533.56084914313203</v>
      </c>
      <c r="J3683" s="66">
        <v>243.4278685792406</v>
      </c>
      <c r="K3683" s="66">
        <v>563.30839118529298</v>
      </c>
    </row>
    <row r="3684" spans="1:11">
      <c r="A3684" s="66">
        <v>-35.226963532402799</v>
      </c>
      <c r="B3684" s="66">
        <v>535.96194135087205</v>
      </c>
      <c r="J3684" s="66">
        <v>251.36586949282915</v>
      </c>
      <c r="K3684" s="66">
        <v>563.28336663770403</v>
      </c>
    </row>
    <row r="3685" spans="1:11">
      <c r="A3685" s="66">
        <v>-22.832740522525739</v>
      </c>
      <c r="B3685" s="66">
        <v>551.798853156277</v>
      </c>
    </row>
    <row r="3686" spans="1:11">
      <c r="A3686" s="66">
        <v>-21.559467191175731</v>
      </c>
      <c r="B3686" s="66">
        <v>552.05701762805097</v>
      </c>
    </row>
    <row r="3687" spans="1:11">
      <c r="A3687" s="66">
        <v>-21.404499493451539</v>
      </c>
      <c r="B3687" s="66">
        <v>552.22589592518295</v>
      </c>
    </row>
    <row r="3688" spans="1:11">
      <c r="A3688" s="66">
        <v>-12.145106606434927</v>
      </c>
      <c r="B3688" s="66">
        <v>558.99165114588197</v>
      </c>
    </row>
    <row r="3689" spans="1:11">
      <c r="A3689" s="66">
        <v>-10.973734298976982</v>
      </c>
      <c r="B3689" s="66">
        <v>559.28700000000003</v>
      </c>
    </row>
    <row r="3690" spans="1:11">
      <c r="A3690" s="66">
        <v>-7.4508806732609045</v>
      </c>
      <c r="B3690" s="66">
        <v>559.24403542401205</v>
      </c>
    </row>
    <row r="3691" spans="1:11">
      <c r="A3691" s="66">
        <v>-7.1600039476921582</v>
      </c>
      <c r="B3691" s="66">
        <v>559.326970366252</v>
      </c>
    </row>
    <row r="3692" spans="1:11">
      <c r="A3692" s="66">
        <v>0</v>
      </c>
      <c r="B3692" s="66">
        <v>559.02800000000002</v>
      </c>
    </row>
    <row r="3693" spans="1:11">
      <c r="A3693" s="66">
        <v>0.16218498972792306</v>
      </c>
      <c r="B3693" s="66">
        <v>559.03259967965903</v>
      </c>
    </row>
    <row r="3694" spans="1:11">
      <c r="A3694" s="66">
        <v>0.45253923977785049</v>
      </c>
      <c r="B3694" s="66">
        <v>558.43927402325801</v>
      </c>
    </row>
    <row r="3695" spans="1:11">
      <c r="A3695" s="66">
        <v>0.84198998427015914</v>
      </c>
      <c r="B3695" s="66">
        <v>558.41321985643697</v>
      </c>
    </row>
    <row r="3696" spans="1:11">
      <c r="A3696" s="66">
        <v>1.7433523475823363</v>
      </c>
      <c r="B3696" s="66">
        <v>561.76764303964603</v>
      </c>
    </row>
    <row r="3697" spans="1:11">
      <c r="A3697" s="176" t="s">
        <v>278</v>
      </c>
      <c r="B3697" s="176"/>
      <c r="D3697" s="176" t="s">
        <v>279</v>
      </c>
      <c r="E3697" s="176"/>
      <c r="G3697" s="176" t="s">
        <v>454</v>
      </c>
      <c r="H3697" s="176"/>
      <c r="J3697" s="176" t="s">
        <v>455</v>
      </c>
      <c r="K3697" s="176"/>
    </row>
    <row r="3698" spans="1:11">
      <c r="A3698" s="64" t="s">
        <v>345</v>
      </c>
      <c r="B3698" s="64" t="s">
        <v>346</v>
      </c>
      <c r="D3698" s="64" t="s">
        <v>345</v>
      </c>
      <c r="E3698" s="64" t="s">
        <v>346</v>
      </c>
      <c r="G3698" s="64" t="s">
        <v>345</v>
      </c>
      <c r="H3698" s="64" t="s">
        <v>346</v>
      </c>
      <c r="J3698" s="64" t="s">
        <v>345</v>
      </c>
      <c r="K3698" s="64" t="s">
        <v>346</v>
      </c>
    </row>
    <row r="3699" spans="1:11">
      <c r="A3699" s="66">
        <v>-20.239455490534866</v>
      </c>
      <c r="B3699" s="66">
        <v>563.21009172198103</v>
      </c>
      <c r="D3699" s="66">
        <v>-463.96735247684541</v>
      </c>
      <c r="E3699" s="66">
        <v>570.04572640670403</v>
      </c>
      <c r="G3699" s="66">
        <v>-129.85883090184356</v>
      </c>
      <c r="H3699" s="66">
        <v>551.1</v>
      </c>
      <c r="J3699" s="66">
        <v>-2.3696565641340928</v>
      </c>
      <c r="K3699" s="66">
        <v>570.31448926917994</v>
      </c>
    </row>
    <row r="3700" spans="1:11">
      <c r="A3700" s="66">
        <v>-10.579757689416274</v>
      </c>
      <c r="B3700" s="66">
        <v>563.13321252749495</v>
      </c>
      <c r="D3700" s="66">
        <v>-454.08830656586883</v>
      </c>
      <c r="E3700" s="66">
        <v>569.47669353035303</v>
      </c>
      <c r="G3700" s="66">
        <v>-126.07765939549785</v>
      </c>
      <c r="H3700" s="66">
        <v>551.6</v>
      </c>
      <c r="J3700" s="66">
        <v>-1.9982100243586209</v>
      </c>
      <c r="K3700" s="66">
        <v>570.03367321817404</v>
      </c>
    </row>
    <row r="3701" spans="1:11">
      <c r="A3701" s="66">
        <v>0</v>
      </c>
      <c r="B3701" s="66">
        <v>563.40800000000002</v>
      </c>
      <c r="D3701" s="66">
        <v>-454.08731428841031</v>
      </c>
      <c r="E3701" s="66">
        <v>568.97669353035303</v>
      </c>
      <c r="G3701" s="66">
        <v>-124.77361676052065</v>
      </c>
      <c r="H3701" s="66">
        <v>551.88</v>
      </c>
      <c r="J3701" s="66">
        <v>0</v>
      </c>
      <c r="K3701" s="66">
        <v>570.06700000000001</v>
      </c>
    </row>
    <row r="3702" spans="1:11">
      <c r="A3702" s="66">
        <v>0.56914143103983317</v>
      </c>
      <c r="B3702" s="66">
        <v>563.61</v>
      </c>
      <c r="D3702" s="66">
        <v>-453.7788694812333</v>
      </c>
      <c r="E3702" s="66">
        <v>567.86964056507202</v>
      </c>
      <c r="G3702" s="66">
        <v>-115.67212250120951</v>
      </c>
      <c r="H3702" s="66">
        <v>552.54</v>
      </c>
      <c r="J3702" s="66">
        <v>3.5710900688013485</v>
      </c>
      <c r="K3702" s="66">
        <v>569.86005393895698</v>
      </c>
    </row>
    <row r="3703" spans="1:11">
      <c r="A3703" s="66">
        <v>0.57014142989392014</v>
      </c>
      <c r="B3703" s="66">
        <v>564.22</v>
      </c>
      <c r="D3703" s="66">
        <v>-450.2788701241206</v>
      </c>
      <c r="E3703" s="66">
        <v>567.36964056507202</v>
      </c>
      <c r="G3703" s="66">
        <v>-110.88517724636544</v>
      </c>
      <c r="H3703" s="66">
        <v>552.07000000000005</v>
      </c>
      <c r="J3703" s="66">
        <v>3.6997186471577135</v>
      </c>
      <c r="K3703" s="66">
        <v>569.54005440407104</v>
      </c>
    </row>
    <row r="3704" spans="1:11">
      <c r="A3704" s="66">
        <v>0.98158533794056957</v>
      </c>
      <c r="B3704" s="66">
        <v>564.22</v>
      </c>
      <c r="D3704" s="66">
        <v>-436.09436710439604</v>
      </c>
      <c r="E3704" s="66">
        <v>558.02955775016301</v>
      </c>
      <c r="G3704" s="66">
        <v>-104.63203450188078</v>
      </c>
      <c r="H3704" s="66">
        <v>552.32000000000005</v>
      </c>
      <c r="J3704" s="66">
        <v>4.0931442439252113</v>
      </c>
      <c r="K3704" s="66">
        <v>569.54005440407104</v>
      </c>
    </row>
    <row r="3705" spans="1:11">
      <c r="A3705" s="66">
        <v>0.98258533703541395</v>
      </c>
      <c r="B3705" s="66">
        <v>553.82000000000005</v>
      </c>
      <c r="D3705" s="66">
        <v>-420.12539697436347</v>
      </c>
      <c r="E3705" s="66">
        <v>557.83628919767898</v>
      </c>
      <c r="G3705" s="66">
        <v>-97.421374461431185</v>
      </c>
      <c r="H3705" s="66">
        <v>552.28</v>
      </c>
      <c r="J3705" s="66">
        <v>4.0979587229431322</v>
      </c>
      <c r="K3705" s="66">
        <v>567.21650405332696</v>
      </c>
    </row>
    <row r="3706" spans="1:11">
      <c r="A3706" s="66">
        <v>22.165938105483946</v>
      </c>
      <c r="B3706" s="66">
        <v>552.57391466511501</v>
      </c>
      <c r="D3706" s="66">
        <v>-418.65217153636405</v>
      </c>
      <c r="E3706" s="66">
        <v>558.58465349177095</v>
      </c>
      <c r="G3706" s="66">
        <v>-90.695415368393881</v>
      </c>
      <c r="H3706" s="66">
        <v>551.96</v>
      </c>
      <c r="J3706" s="66">
        <v>5.3062096052261856</v>
      </c>
      <c r="K3706" s="66">
        <v>561.34490170936601</v>
      </c>
    </row>
    <row r="3707" spans="1:11">
      <c r="A3707" s="66">
        <v>43.202612019755151</v>
      </c>
      <c r="B3707" s="66">
        <v>552.863204713291</v>
      </c>
      <c r="D3707" s="66">
        <v>-414.46805376443621</v>
      </c>
      <c r="E3707" s="66">
        <v>558.54981646994895</v>
      </c>
      <c r="G3707" s="66">
        <v>-84.697649047755704</v>
      </c>
      <c r="H3707" s="66">
        <v>551.84</v>
      </c>
      <c r="J3707" s="66">
        <v>8.3599268926455164</v>
      </c>
      <c r="K3707" s="66">
        <v>561.28170238341897</v>
      </c>
    </row>
    <row r="3708" spans="1:11">
      <c r="A3708" s="66">
        <v>64.184953533156502</v>
      </c>
      <c r="B3708" s="66">
        <v>551.96398024908001</v>
      </c>
      <c r="D3708" s="66">
        <v>-413.15219329200983</v>
      </c>
      <c r="E3708" s="66">
        <v>557.62399414846095</v>
      </c>
      <c r="G3708" s="66">
        <v>-78.490861237101186</v>
      </c>
      <c r="H3708" s="66">
        <v>551.77</v>
      </c>
      <c r="J3708" s="66">
        <v>11.15051746790162</v>
      </c>
      <c r="K3708" s="66">
        <v>560.03967414372096</v>
      </c>
    </row>
    <row r="3709" spans="1:11">
      <c r="A3709" s="66">
        <v>85.286046006729265</v>
      </c>
      <c r="B3709" s="66">
        <v>550.45289415502202</v>
      </c>
      <c r="D3709" s="66">
        <v>-409.48385119470521</v>
      </c>
      <c r="E3709" s="66">
        <v>556.74505810505195</v>
      </c>
      <c r="G3709" s="66">
        <v>-72.914890942499952</v>
      </c>
      <c r="H3709" s="66">
        <v>551.91</v>
      </c>
      <c r="J3709" s="66">
        <v>23.967451027894388</v>
      </c>
      <c r="K3709" s="66">
        <v>560.30918168410199</v>
      </c>
    </row>
    <row r="3710" spans="1:11">
      <c r="A3710" s="66">
        <v>106.73660364082546</v>
      </c>
      <c r="B3710" s="66">
        <v>549.14061192682902</v>
      </c>
      <c r="D3710" s="66">
        <v>-384.57752901585144</v>
      </c>
      <c r="E3710" s="66">
        <v>555.78984638395104</v>
      </c>
      <c r="G3710" s="66">
        <v>-64.962679495401915</v>
      </c>
      <c r="H3710" s="66">
        <v>551.1</v>
      </c>
      <c r="J3710" s="66">
        <v>32.952751974247946</v>
      </c>
      <c r="K3710" s="66">
        <v>560.74932727511703</v>
      </c>
    </row>
    <row r="3711" spans="1:11">
      <c r="A3711" s="66">
        <v>119.17679501320087</v>
      </c>
      <c r="B3711" s="66">
        <v>548.92476560599005</v>
      </c>
      <c r="D3711" s="66">
        <v>-365.56495163260922</v>
      </c>
      <c r="E3711" s="66">
        <v>555.57399562549597</v>
      </c>
      <c r="G3711" s="66">
        <v>-60.761960438890576</v>
      </c>
      <c r="H3711" s="66">
        <v>549.96</v>
      </c>
      <c r="J3711" s="66">
        <v>33.945241316859978</v>
      </c>
      <c r="K3711" s="66">
        <v>560.55087421274197</v>
      </c>
    </row>
    <row r="3712" spans="1:11">
      <c r="A3712" s="66">
        <v>131.70708582325247</v>
      </c>
      <c r="B3712" s="66">
        <v>549.031400683725</v>
      </c>
      <c r="D3712" s="66">
        <v>-330.19222120680115</v>
      </c>
      <c r="E3712" s="66">
        <v>555.86569896618198</v>
      </c>
      <c r="G3712" s="66">
        <v>-57.319224331076562</v>
      </c>
      <c r="H3712" s="66">
        <v>549.88</v>
      </c>
      <c r="J3712" s="66">
        <v>42.461805509628391</v>
      </c>
      <c r="K3712" s="66">
        <v>555.55938741637794</v>
      </c>
    </row>
    <row r="3713" spans="1:11">
      <c r="A3713" s="66">
        <v>144.18727310608645</v>
      </c>
      <c r="B3713" s="66">
        <v>549.029753605206</v>
      </c>
      <c r="D3713" s="66">
        <v>-327.31360195584705</v>
      </c>
      <c r="E3713" s="66">
        <v>556.91072741820005</v>
      </c>
      <c r="G3713" s="66">
        <v>-36.252472324502556</v>
      </c>
      <c r="H3713" s="66">
        <v>550.30680171945505</v>
      </c>
      <c r="J3713" s="66">
        <v>46.923797221402872</v>
      </c>
      <c r="K3713" s="66">
        <v>554.71169926755704</v>
      </c>
    </row>
    <row r="3714" spans="1:11">
      <c r="A3714" s="66">
        <v>156.66735619472286</v>
      </c>
      <c r="B3714" s="66">
        <v>548.91789290743895</v>
      </c>
      <c r="D3714" s="66">
        <v>-315.03497698539752</v>
      </c>
      <c r="E3714" s="66">
        <v>556.88075562841095</v>
      </c>
      <c r="G3714" s="66">
        <v>-36.232472324502602</v>
      </c>
      <c r="H3714" s="66">
        <v>554.30680171945505</v>
      </c>
      <c r="J3714" s="66">
        <v>67.012620087211616</v>
      </c>
      <c r="K3714" s="66">
        <v>555.10577640401596</v>
      </c>
    </row>
    <row r="3715" spans="1:11">
      <c r="A3715" s="66">
        <v>169.1473771854408</v>
      </c>
      <c r="B3715" s="66">
        <v>549.61315306465497</v>
      </c>
      <c r="D3715" s="66">
        <v>-311.2280815487249</v>
      </c>
      <c r="E3715" s="66">
        <v>554.72493753501101</v>
      </c>
      <c r="G3715" s="66">
        <v>-36.202472323228328</v>
      </c>
      <c r="H3715" s="66">
        <v>563.35680171945501</v>
      </c>
      <c r="J3715" s="66">
        <v>78.326403694562387</v>
      </c>
      <c r="K3715" s="66">
        <v>554.77790900207697</v>
      </c>
    </row>
    <row r="3716" spans="1:11">
      <c r="A3716" s="66">
        <v>181.77739263332791</v>
      </c>
      <c r="B3716" s="66">
        <v>549.80019167723901</v>
      </c>
      <c r="D3716" s="66">
        <v>-244.07302433086883</v>
      </c>
      <c r="E3716" s="66">
        <v>554.97833968672501</v>
      </c>
      <c r="G3716" s="66">
        <v>-35.702472322935577</v>
      </c>
      <c r="H3716" s="66">
        <v>563.35580171945503</v>
      </c>
      <c r="J3716" s="66">
        <v>79.730448663299541</v>
      </c>
      <c r="K3716" s="66">
        <v>552.73722931776899</v>
      </c>
    </row>
    <row r="3717" spans="1:11">
      <c r="A3717" s="66">
        <v>194.22749521975925</v>
      </c>
      <c r="B3717" s="66">
        <v>550.05256635600199</v>
      </c>
      <c r="D3717" s="66">
        <v>-243.09205958054784</v>
      </c>
      <c r="E3717" s="66">
        <v>554.33509279237705</v>
      </c>
      <c r="G3717" s="66">
        <v>-35.701472324024863</v>
      </c>
      <c r="H3717" s="66">
        <v>563.25580171945501</v>
      </c>
      <c r="J3717" s="66">
        <v>82.730329042810538</v>
      </c>
      <c r="K3717" s="66">
        <v>554.53722931776895</v>
      </c>
    </row>
    <row r="3718" spans="1:11">
      <c r="A3718" s="66">
        <v>206.77749975486611</v>
      </c>
      <c r="B3718" s="66">
        <v>549.69936730044401</v>
      </c>
      <c r="D3718" s="66">
        <v>-241.27708335461463</v>
      </c>
      <c r="E3718" s="66">
        <v>553.72</v>
      </c>
      <c r="G3718" s="66">
        <v>-17.080408426649047</v>
      </c>
      <c r="H3718" s="66">
        <v>563.25975995218403</v>
      </c>
      <c r="J3718" s="66">
        <v>92.686460478531288</v>
      </c>
      <c r="K3718" s="66">
        <v>554.41584320848096</v>
      </c>
    </row>
    <row r="3719" spans="1:11">
      <c r="A3719" s="66">
        <v>219.5175336733808</v>
      </c>
      <c r="B3719" s="66">
        <v>547.14113364765694</v>
      </c>
      <c r="D3719" s="66">
        <v>-235.77738030797289</v>
      </c>
      <c r="E3719" s="66">
        <v>553.33000000000004</v>
      </c>
      <c r="G3719" s="66">
        <v>-17.079408427113155</v>
      </c>
      <c r="H3719" s="66">
        <v>562.75975995218403</v>
      </c>
      <c r="J3719" s="66">
        <v>94.536392738354991</v>
      </c>
      <c r="K3719" s="66">
        <v>555.70002246509</v>
      </c>
    </row>
    <row r="3720" spans="1:11">
      <c r="A3720" s="66">
        <v>230.68801297900887</v>
      </c>
      <c r="B3720" s="66">
        <v>546.17727293200301</v>
      </c>
      <c r="D3720" s="66">
        <v>-227.45390460539778</v>
      </c>
      <c r="E3720" s="66">
        <v>552.84</v>
      </c>
      <c r="G3720" s="66">
        <v>-16.579408432664298</v>
      </c>
      <c r="H3720" s="66">
        <v>562.75875995218405</v>
      </c>
      <c r="J3720" s="66">
        <v>99.197354982864979</v>
      </c>
      <c r="K3720" s="66">
        <v>554.14474096747597</v>
      </c>
    </row>
    <row r="3721" spans="1:11">
      <c r="A3721" s="66">
        <v>230.68901297747774</v>
      </c>
      <c r="B3721" s="66">
        <v>563.37727293200305</v>
      </c>
      <c r="D3721" s="66">
        <v>-220.3704173829494</v>
      </c>
      <c r="E3721" s="66">
        <v>552.88</v>
      </c>
      <c r="G3721" s="66">
        <v>-16.529408434813543</v>
      </c>
      <c r="H3721" s="66">
        <v>563.25875995218405</v>
      </c>
      <c r="J3721" s="66">
        <v>104.50720559206955</v>
      </c>
      <c r="K3721" s="66">
        <v>552.93611467541803</v>
      </c>
    </row>
    <row r="3722" spans="1:11">
      <c r="A3722" s="66">
        <v>238.6090121264462</v>
      </c>
      <c r="B3722" s="66">
        <v>563.37615411844104</v>
      </c>
      <c r="D3722" s="66">
        <v>-213.42013134220116</v>
      </c>
      <c r="E3722" s="66">
        <v>553.22</v>
      </c>
      <c r="G3722" s="66">
        <v>-16.379408434414326</v>
      </c>
      <c r="H3722" s="66">
        <v>563.25775995218396</v>
      </c>
      <c r="J3722" s="66">
        <v>110.50817217042371</v>
      </c>
      <c r="K3722" s="66">
        <v>553.92474180181205</v>
      </c>
    </row>
    <row r="3723" spans="1:11">
      <c r="A3723" s="66">
        <v>239.20899494362021</v>
      </c>
      <c r="B3723" s="66">
        <v>563.37515411844095</v>
      </c>
      <c r="D3723" s="66">
        <v>-208.18677328286134</v>
      </c>
      <c r="E3723" s="66">
        <v>553.16999999999996</v>
      </c>
      <c r="G3723" s="66">
        <v>-15.8794084415757</v>
      </c>
      <c r="H3723" s="66">
        <v>566.00775995218396</v>
      </c>
      <c r="J3723" s="66">
        <v>120.06788874536319</v>
      </c>
      <c r="K3723" s="66">
        <v>554.84841973772097</v>
      </c>
    </row>
    <row r="3724" spans="1:11">
      <c r="A3724" s="66">
        <v>239.27743822176194</v>
      </c>
      <c r="B3724" s="66">
        <v>563.36699999999996</v>
      </c>
      <c r="D3724" s="66">
        <v>-206.8699373992649</v>
      </c>
      <c r="E3724" s="66">
        <v>553.14</v>
      </c>
      <c r="G3724" s="66">
        <v>-15.579408444504335</v>
      </c>
      <c r="H3724" s="66">
        <v>566.00675995218398</v>
      </c>
      <c r="J3724" s="66">
        <v>128.91776314241324</v>
      </c>
      <c r="K3724" s="66">
        <v>556.32862473108105</v>
      </c>
    </row>
    <row r="3725" spans="1:11">
      <c r="A3725" s="66">
        <v>251.71887280533949</v>
      </c>
      <c r="B3725" s="66">
        <v>563.30268001173397</v>
      </c>
      <c r="D3725" s="66">
        <v>-204.86562856881804</v>
      </c>
      <c r="E3725" s="66">
        <v>551.53</v>
      </c>
      <c r="G3725" s="66">
        <v>-15.578408444940299</v>
      </c>
      <c r="H3725" s="66">
        <v>563.70675995218403</v>
      </c>
      <c r="J3725" s="66">
        <v>137.36838674993587</v>
      </c>
      <c r="K3725" s="66">
        <v>562.64791601799095</v>
      </c>
    </row>
    <row r="3726" spans="1:11">
      <c r="D3726" s="66">
        <v>-203.35802372999268</v>
      </c>
      <c r="E3726" s="66">
        <v>551.22</v>
      </c>
      <c r="G3726" s="66">
        <v>-14.867963612937949</v>
      </c>
      <c r="H3726" s="66">
        <v>563.59458158232098</v>
      </c>
      <c r="J3726" s="66">
        <v>139.75823100212628</v>
      </c>
      <c r="K3726" s="66">
        <v>562.58738301336803</v>
      </c>
    </row>
    <row r="3727" spans="1:11">
      <c r="D3727" s="66">
        <v>-201.90789506084232</v>
      </c>
      <c r="E3727" s="66">
        <v>550.95000000000005</v>
      </c>
      <c r="G3727" s="66">
        <v>-8.684956891840832</v>
      </c>
      <c r="H3727" s="66">
        <v>573.694130757381</v>
      </c>
      <c r="J3727" s="66">
        <v>144.65810186863885</v>
      </c>
      <c r="K3727" s="66">
        <v>559.94929476013795</v>
      </c>
    </row>
    <row r="3728" spans="1:11">
      <c r="D3728" s="66">
        <v>-199.05711186297768</v>
      </c>
      <c r="E3728" s="66">
        <v>551.22</v>
      </c>
      <c r="G3728" s="66">
        <v>-7.9004901088454487</v>
      </c>
      <c r="H3728" s="66">
        <v>573.99800000000005</v>
      </c>
      <c r="J3728" s="66">
        <v>148.15807612427642</v>
      </c>
      <c r="K3728" s="66">
        <v>562.34287135884199</v>
      </c>
    </row>
    <row r="3729" spans="1:11">
      <c r="D3729" s="66">
        <v>-194.28905298238161</v>
      </c>
      <c r="E3729" s="66">
        <v>551.82000000000005</v>
      </c>
      <c r="G3729" s="66">
        <v>-3.2294583524013918</v>
      </c>
      <c r="H3729" s="66">
        <v>574.16755661662205</v>
      </c>
      <c r="J3729" s="66">
        <v>155.24763933237131</v>
      </c>
      <c r="K3729" s="66">
        <v>561.01504461172397</v>
      </c>
    </row>
    <row r="3730" spans="1:11">
      <c r="D3730" s="66">
        <v>-192.08575942599694</v>
      </c>
      <c r="E3730" s="66">
        <v>552.29999999999995</v>
      </c>
      <c r="G3730" s="66">
        <v>-1.2687655792822137</v>
      </c>
      <c r="H3730" s="66">
        <v>575.63319084795205</v>
      </c>
      <c r="J3730" s="66">
        <v>159.04705793487605</v>
      </c>
      <c r="K3730" s="66">
        <v>560.76433389832596</v>
      </c>
    </row>
    <row r="3731" spans="1:11">
      <c r="D3731" s="66">
        <v>-189.4879820379326</v>
      </c>
      <c r="E3731" s="66">
        <v>552.65</v>
      </c>
      <c r="G3731" s="66">
        <v>-0.80130689184947002</v>
      </c>
      <c r="H3731" s="66">
        <v>575.71498896607602</v>
      </c>
      <c r="J3731" s="66">
        <v>159.56717375330246</v>
      </c>
      <c r="K3731" s="66">
        <v>562.18999686426798</v>
      </c>
    </row>
    <row r="3732" spans="1:11">
      <c r="D3732" s="66">
        <v>-184.63980018201798</v>
      </c>
      <c r="E3732" s="66">
        <v>553.52</v>
      </c>
      <c r="G3732" s="66">
        <v>-0.68544615687367183</v>
      </c>
      <c r="H3732" s="66">
        <v>575.35795594680906</v>
      </c>
      <c r="J3732" s="66">
        <v>161.56801364320904</v>
      </c>
      <c r="K3732" s="66">
        <v>563.52240337459898</v>
      </c>
    </row>
    <row r="3733" spans="1:11">
      <c r="D3733" s="66">
        <v>-178.3610440980834</v>
      </c>
      <c r="E3733" s="66">
        <v>553.02</v>
      </c>
      <c r="G3733" s="66">
        <v>-0.3286613824140211</v>
      </c>
      <c r="H3733" s="66">
        <v>575.16665231417198</v>
      </c>
      <c r="J3733" s="66">
        <v>162.04275014852308</v>
      </c>
      <c r="K3733" s="66">
        <v>570.44479071419198</v>
      </c>
    </row>
    <row r="3734" spans="1:11">
      <c r="D3734" s="66">
        <v>-171.47202519278909</v>
      </c>
      <c r="E3734" s="66">
        <v>552.63</v>
      </c>
      <c r="G3734" s="66">
        <v>0</v>
      </c>
      <c r="H3734" s="66">
        <v>575.32600000000002</v>
      </c>
      <c r="J3734" s="66">
        <v>162.27621133142424</v>
      </c>
      <c r="K3734" s="66">
        <v>570.44479071419198</v>
      </c>
    </row>
    <row r="3735" spans="1:11">
      <c r="D3735" s="66">
        <v>-167.46553017760661</v>
      </c>
      <c r="E3735" s="66">
        <v>552.86</v>
      </c>
      <c r="G3735" s="66">
        <v>0.50066372801806469</v>
      </c>
      <c r="H3735" s="66">
        <v>575.11578780477203</v>
      </c>
      <c r="J3735" s="66">
        <v>162.29868760147158</v>
      </c>
      <c r="K3735" s="66">
        <v>570.72880717369299</v>
      </c>
    </row>
    <row r="3736" spans="1:11">
      <c r="D3736" s="66">
        <v>-163.45885195540401</v>
      </c>
      <c r="E3736" s="66">
        <v>553.04</v>
      </c>
      <c r="G3736" s="66">
        <v>0.98324958037368071</v>
      </c>
      <c r="H3736" s="66">
        <v>574.27572065379195</v>
      </c>
      <c r="J3736" s="66">
        <v>163.80399135160968</v>
      </c>
      <c r="K3736" s="66">
        <v>570.91131449352997</v>
      </c>
    </row>
    <row r="3737" spans="1:11">
      <c r="D3737" s="66">
        <v>-158.47228444199854</v>
      </c>
      <c r="E3737" s="66">
        <v>551.54999999999995</v>
      </c>
      <c r="G3737" s="66">
        <v>11.01867892505231</v>
      </c>
      <c r="H3737" s="66">
        <v>573.37210068631805</v>
      </c>
      <c r="J3737" s="66">
        <v>163.8049896800089</v>
      </c>
      <c r="K3737" s="66">
        <v>572.21131449352902</v>
      </c>
    </row>
    <row r="3738" spans="1:11">
      <c r="D3738" s="66">
        <v>-151.86603837354531</v>
      </c>
      <c r="E3738" s="66">
        <v>550.21</v>
      </c>
      <c r="J3738" s="66">
        <v>163.98468924076909</v>
      </c>
      <c r="K3738" s="66">
        <v>572.21031449352904</v>
      </c>
    </row>
    <row r="3739" spans="1:11">
      <c r="D3739" s="66">
        <v>-144.23267365703987</v>
      </c>
      <c r="E3739" s="66">
        <v>550.35</v>
      </c>
      <c r="J3739" s="66">
        <v>163.98568756870264</v>
      </c>
      <c r="K3739" s="66">
        <v>570.91031449353</v>
      </c>
    </row>
    <row r="3740" spans="1:11">
      <c r="D3740" s="66">
        <v>-133.57161135903135</v>
      </c>
      <c r="E3740" s="66">
        <v>550.69000000000005</v>
      </c>
      <c r="J3740" s="66">
        <v>167.28313972594259</v>
      </c>
      <c r="K3740" s="66">
        <v>571.15192227249895</v>
      </c>
    </row>
    <row r="3741" spans="1:11">
      <c r="A3741" s="176" t="s">
        <v>456</v>
      </c>
      <c r="B3741" s="176"/>
      <c r="D3741" s="176" t="s">
        <v>280</v>
      </c>
      <c r="E3741" s="176"/>
      <c r="G3741" s="176" t="s">
        <v>457</v>
      </c>
      <c r="H3741" s="176"/>
      <c r="J3741" s="176" t="s">
        <v>281</v>
      </c>
      <c r="K3741" s="176"/>
    </row>
    <row r="3742" spans="1:11">
      <c r="A3742" s="64" t="s">
        <v>345</v>
      </c>
      <c r="B3742" s="64" t="s">
        <v>346</v>
      </c>
      <c r="D3742" s="64" t="s">
        <v>345</v>
      </c>
      <c r="E3742" s="64" t="s">
        <v>346</v>
      </c>
      <c r="G3742" s="64" t="s">
        <v>345</v>
      </c>
      <c r="H3742" s="64" t="s">
        <v>346</v>
      </c>
      <c r="J3742" s="64" t="s">
        <v>345</v>
      </c>
      <c r="K3742" s="64" t="s">
        <v>346</v>
      </c>
    </row>
    <row r="3743" spans="1:11">
      <c r="A3743" s="66">
        <v>171.92821508237665</v>
      </c>
      <c r="B3743" s="66">
        <v>571.65008947994897</v>
      </c>
      <c r="D3743" s="66">
        <v>-185.34816158986058</v>
      </c>
      <c r="E3743" s="66">
        <v>570.64476874798004</v>
      </c>
      <c r="G3743" s="66">
        <v>-1.4805890077896278</v>
      </c>
      <c r="H3743" s="66">
        <v>574.48109106403604</v>
      </c>
      <c r="J3743" s="66">
        <v>-200.56445105053763</v>
      </c>
      <c r="K3743" s="66">
        <v>581.99267804455997</v>
      </c>
    </row>
    <row r="3744" spans="1:11">
      <c r="A3744" s="66">
        <v>173.69609941517578</v>
      </c>
      <c r="B3744" s="66">
        <v>571.80499999999995</v>
      </c>
      <c r="D3744" s="66">
        <v>-180.34816172635456</v>
      </c>
      <c r="E3744" s="66">
        <v>570.63476874798005</v>
      </c>
      <c r="G3744" s="66">
        <v>-1.2858824191196614</v>
      </c>
      <c r="H3744" s="66">
        <v>573.90093376105301</v>
      </c>
      <c r="J3744" s="66">
        <v>-185.56445117537436</v>
      </c>
      <c r="K3744" s="66">
        <v>575.99267804455997</v>
      </c>
    </row>
    <row r="3745" spans="1:11">
      <c r="A3745" s="66">
        <v>175.42738046573385</v>
      </c>
      <c r="B3745" s="66">
        <v>571.74132978155603</v>
      </c>
      <c r="D3745" s="66">
        <v>-176.81002383581017</v>
      </c>
      <c r="E3745" s="66">
        <v>565.39709680684098</v>
      </c>
      <c r="G3745" s="66">
        <v>-0.76567400307434619</v>
      </c>
      <c r="H3745" s="66">
        <v>573.90864721909099</v>
      </c>
      <c r="J3745" s="66">
        <v>-173.3513591517455</v>
      </c>
      <c r="K3745" s="66">
        <v>574.64913787683099</v>
      </c>
    </row>
    <row r="3746" spans="1:11">
      <c r="A3746" s="66">
        <v>183.10724006510785</v>
      </c>
      <c r="B3746" s="66">
        <v>571.79901039717095</v>
      </c>
      <c r="D3746" s="66">
        <v>-173.8100239246676</v>
      </c>
      <c r="E3746" s="66">
        <v>565.38709680684099</v>
      </c>
      <c r="G3746" s="66">
        <v>-0.71469744329682916</v>
      </c>
      <c r="H3746" s="66">
        <v>574.222018706227</v>
      </c>
      <c r="J3746" s="66">
        <v>-171.66375144430563</v>
      </c>
      <c r="K3746" s="66">
        <v>572.50373515810099</v>
      </c>
    </row>
    <row r="3747" spans="1:11">
      <c r="D3747" s="66">
        <v>-166.6672979355759</v>
      </c>
      <c r="E3747" s="66">
        <v>561.51783170985004</v>
      </c>
      <c r="G3747" s="66">
        <v>-0.52510021790260275</v>
      </c>
      <c r="H3747" s="66">
        <v>574.25789324804896</v>
      </c>
      <c r="J3747" s="66">
        <v>-167.66416532668094</v>
      </c>
      <c r="K3747" s="66">
        <v>572.82857855416501</v>
      </c>
    </row>
    <row r="3748" spans="1:11">
      <c r="D3748" s="66">
        <v>-155.36472403381913</v>
      </c>
      <c r="E3748" s="66">
        <v>561.76282880815302</v>
      </c>
      <c r="G3748" s="66">
        <v>-0.51181944450738481</v>
      </c>
      <c r="H3748" s="66">
        <v>574.75511707149894</v>
      </c>
      <c r="J3748" s="66">
        <v>-156.83840286586496</v>
      </c>
      <c r="K3748" s="66">
        <v>572.52882990926798</v>
      </c>
    </row>
    <row r="3749" spans="1:11">
      <c r="D3749" s="66">
        <v>-153.23916344460034</v>
      </c>
      <c r="E3749" s="66">
        <v>561.69202838120395</v>
      </c>
      <c r="G3749" s="66">
        <v>0</v>
      </c>
      <c r="H3749" s="66">
        <v>575.005</v>
      </c>
      <c r="J3749" s="66">
        <v>-154.33251266489731</v>
      </c>
      <c r="K3749" s="66">
        <v>572.427401648554</v>
      </c>
    </row>
    <row r="3750" spans="1:11">
      <c r="D3750" s="66">
        <v>-152.22119236412451</v>
      </c>
      <c r="E3750" s="66">
        <v>561.52653441902703</v>
      </c>
      <c r="G3750" s="66">
        <v>0.12654457531665295</v>
      </c>
      <c r="H3750" s="66">
        <v>574.80248485017501</v>
      </c>
      <c r="J3750" s="66">
        <v>-154.33151266835955</v>
      </c>
      <c r="K3750" s="66">
        <v>571.427401648554</v>
      </c>
    </row>
    <row r="3751" spans="1:11">
      <c r="D3751" s="66">
        <v>-152.22019236222687</v>
      </c>
      <c r="E3751" s="66">
        <v>560.52653441902703</v>
      </c>
      <c r="G3751" s="66">
        <v>1.6256502209437613</v>
      </c>
      <c r="H3751" s="66">
        <v>575.188137080366</v>
      </c>
      <c r="J3751" s="66">
        <v>-153.7815126721091</v>
      </c>
      <c r="K3751" s="66">
        <v>571.42640164855402</v>
      </c>
    </row>
    <row r="3752" spans="1:11">
      <c r="D3752" s="66">
        <v>-151.59240670492346</v>
      </c>
      <c r="E3752" s="66">
        <v>560.53977259324995</v>
      </c>
      <c r="G3752" s="66">
        <v>2.0756429444745277</v>
      </c>
      <c r="H3752" s="66">
        <v>575.96073645463503</v>
      </c>
      <c r="J3752" s="66">
        <v>-153.78051267613242</v>
      </c>
      <c r="K3752" s="66">
        <v>570.42640164855402</v>
      </c>
    </row>
    <row r="3753" spans="1:11">
      <c r="D3753" s="66">
        <v>-151.59140685134196</v>
      </c>
      <c r="E3753" s="66">
        <v>559.53977259324995</v>
      </c>
      <c r="J3753" s="66">
        <v>-153.23051267821805</v>
      </c>
      <c r="K3753" s="66">
        <v>570.42540164855404</v>
      </c>
    </row>
    <row r="3754" spans="1:11">
      <c r="D3754" s="66">
        <v>-151.03056362507175</v>
      </c>
      <c r="E3754" s="66">
        <v>559.51002868667604</v>
      </c>
      <c r="J3754" s="66">
        <v>-153.22951268202979</v>
      </c>
      <c r="K3754" s="66">
        <v>569.42540164855404</v>
      </c>
    </row>
    <row r="3755" spans="1:11">
      <c r="D3755" s="66">
        <v>-151.0295636243041</v>
      </c>
      <c r="E3755" s="66">
        <v>558.51002868667604</v>
      </c>
      <c r="J3755" s="66">
        <v>-129.85791637261059</v>
      </c>
      <c r="K3755" s="66">
        <v>569.25889964958503</v>
      </c>
    </row>
    <row r="3756" spans="1:11">
      <c r="D3756" s="66">
        <v>-150.13188342970366</v>
      </c>
      <c r="E3756" s="66">
        <v>558.57920328821001</v>
      </c>
      <c r="J3756" s="66">
        <v>-111.8700482929296</v>
      </c>
      <c r="K3756" s="66">
        <v>568.68299069144098</v>
      </c>
    </row>
    <row r="3757" spans="1:11">
      <c r="D3757" s="66">
        <v>-150.13088342498105</v>
      </c>
      <c r="E3757" s="66">
        <v>558.07920328821001</v>
      </c>
      <c r="J3757" s="66">
        <v>-96.98126599514525</v>
      </c>
      <c r="K3757" s="66">
        <v>568.58310236259797</v>
      </c>
    </row>
    <row r="3758" spans="1:11">
      <c r="D3758" s="66">
        <v>-115.55806372533804</v>
      </c>
      <c r="E3758" s="66">
        <v>557.895652005481</v>
      </c>
      <c r="J3758" s="66">
        <v>-92.415761433035911</v>
      </c>
      <c r="K3758" s="66">
        <v>568.75647137180499</v>
      </c>
    </row>
    <row r="3759" spans="1:11">
      <c r="D3759" s="66">
        <v>-114.87534990089604</v>
      </c>
      <c r="E3759" s="66">
        <v>556.60691938362595</v>
      </c>
      <c r="J3759" s="66">
        <v>-84.606038307085569</v>
      </c>
      <c r="K3759" s="66">
        <v>567.49221245224396</v>
      </c>
    </row>
    <row r="3760" spans="1:11">
      <c r="D3760" s="66">
        <v>-110.2840053804305</v>
      </c>
      <c r="E3760" s="66">
        <v>556.24860035147299</v>
      </c>
      <c r="J3760" s="66">
        <v>-83.106038738748509</v>
      </c>
      <c r="K3760" s="66">
        <v>567.48221245224397</v>
      </c>
    </row>
    <row r="3761" spans="4:11">
      <c r="D3761" s="66">
        <v>-107.15913792605912</v>
      </c>
      <c r="E3761" s="66">
        <v>558.04994344868499</v>
      </c>
      <c r="J3761" s="66">
        <v>-79.606039742432401</v>
      </c>
      <c r="K3761" s="66">
        <v>568.88221245224395</v>
      </c>
    </row>
    <row r="3762" spans="4:11">
      <c r="D3762" s="66">
        <v>-105.65300949248315</v>
      </c>
      <c r="E3762" s="66">
        <v>557.99543007450802</v>
      </c>
      <c r="J3762" s="66">
        <v>-78.80267074712323</v>
      </c>
      <c r="K3762" s="66">
        <v>570.14956998923299</v>
      </c>
    </row>
    <row r="3763" spans="4:11">
      <c r="D3763" s="66">
        <v>-101.38197916087066</v>
      </c>
      <c r="E3763" s="66">
        <v>556.01858032764699</v>
      </c>
      <c r="J3763" s="66">
        <v>-73.111561496196302</v>
      </c>
      <c r="K3763" s="66">
        <v>570.44981569155004</v>
      </c>
    </row>
    <row r="3764" spans="4:11">
      <c r="D3764" s="66">
        <v>-94.770456890212913</v>
      </c>
      <c r="E3764" s="66">
        <v>556.20478109383703</v>
      </c>
      <c r="J3764" s="66">
        <v>-72.691748930388542</v>
      </c>
      <c r="K3764" s="66">
        <v>571.875698902934</v>
      </c>
    </row>
    <row r="3765" spans="4:11">
      <c r="D3765" s="66">
        <v>-93.128067975869769</v>
      </c>
      <c r="E3765" s="66">
        <v>555.137457452278</v>
      </c>
      <c r="J3765" s="66">
        <v>-72.24731580211801</v>
      </c>
      <c r="K3765" s="66">
        <v>571.85616873606796</v>
      </c>
    </row>
    <row r="3766" spans="4:11">
      <c r="D3766" s="66">
        <v>-78.128068170606198</v>
      </c>
      <c r="E3766" s="66">
        <v>553.637457452278</v>
      </c>
      <c r="J3766" s="66">
        <v>-65.094127029124806</v>
      </c>
      <c r="K3766" s="66">
        <v>571.84759338403205</v>
      </c>
    </row>
    <row r="3767" spans="4:11">
      <c r="D3767" s="66">
        <v>-55.525177569118107</v>
      </c>
      <c r="E3767" s="66">
        <v>552.75539992433096</v>
      </c>
      <c r="J3767" s="66">
        <v>-63.20174888772641</v>
      </c>
      <c r="K3767" s="66">
        <v>570.73187968985906</v>
      </c>
    </row>
    <row r="3768" spans="4:11">
      <c r="D3768" s="66">
        <v>-52.528358053659211</v>
      </c>
      <c r="E3768" s="66">
        <v>554.75539992433096</v>
      </c>
      <c r="J3768" s="66">
        <v>-60.172237375570433</v>
      </c>
      <c r="K3768" s="66">
        <v>571.12788960191904</v>
      </c>
    </row>
    <row r="3769" spans="4:11">
      <c r="D3769" s="66">
        <v>-50.03100845596299</v>
      </c>
      <c r="E3769" s="66">
        <v>556.455399924331</v>
      </c>
      <c r="J3769" s="66">
        <v>-58.143379863171823</v>
      </c>
      <c r="K3769" s="66">
        <v>572.08188027487995</v>
      </c>
    </row>
    <row r="3770" spans="4:11">
      <c r="D3770" s="66">
        <v>-49.366944682801822</v>
      </c>
      <c r="E3770" s="66">
        <v>558.63745447791996</v>
      </c>
      <c r="J3770" s="66">
        <v>-54.06412187093062</v>
      </c>
      <c r="K3770" s="66">
        <v>572.23067000692402</v>
      </c>
    </row>
    <row r="3771" spans="4:11">
      <c r="D3771" s="66">
        <v>-45.238705383940946</v>
      </c>
      <c r="E3771" s="66">
        <v>558.402112786266</v>
      </c>
      <c r="J3771" s="66">
        <v>-44.797465559667749</v>
      </c>
      <c r="K3771" s="66">
        <v>578.47425068919802</v>
      </c>
    </row>
    <row r="3772" spans="4:11">
      <c r="D3772" s="66">
        <v>-43.927688645591417</v>
      </c>
      <c r="E3772" s="66">
        <v>557.93042959441595</v>
      </c>
      <c r="J3772" s="66">
        <v>-43.421061077103829</v>
      </c>
      <c r="K3772" s="66">
        <v>578.67700000000002</v>
      </c>
    </row>
    <row r="3773" spans="4:11">
      <c r="D3773" s="66">
        <v>-34.672746400628235</v>
      </c>
      <c r="E3773" s="66">
        <v>558.62749863654301</v>
      </c>
      <c r="J3773" s="66">
        <v>-37.68655708440572</v>
      </c>
      <c r="K3773" s="66">
        <v>578.85733570457</v>
      </c>
    </row>
    <row r="3774" spans="4:11">
      <c r="D3774" s="66">
        <v>-29.558288106542069</v>
      </c>
      <c r="E3774" s="66">
        <v>566.15540947534998</v>
      </c>
      <c r="J3774" s="66">
        <v>-15.103110269384452</v>
      </c>
      <c r="K3774" s="66">
        <v>579.33605767073004</v>
      </c>
    </row>
    <row r="3775" spans="4:11">
      <c r="D3775" s="66">
        <v>-22.688569675418464</v>
      </c>
      <c r="E3775" s="66">
        <v>566.60766038642998</v>
      </c>
      <c r="J3775" s="66">
        <v>0</v>
      </c>
      <c r="K3775" s="66">
        <v>580.59699999999998</v>
      </c>
    </row>
    <row r="3776" spans="4:11">
      <c r="D3776" s="66">
        <v>-22.450965157083147</v>
      </c>
      <c r="E3776" s="66">
        <v>574.88297598838096</v>
      </c>
      <c r="J3776" s="66">
        <v>0.2049143253687811</v>
      </c>
      <c r="K3776" s="66">
        <v>580.58282536876902</v>
      </c>
    </row>
    <row r="3777" spans="1:11">
      <c r="D3777" s="66">
        <v>-22.050965189493009</v>
      </c>
      <c r="E3777" s="66">
        <v>574.88197598838099</v>
      </c>
      <c r="J3777" s="66">
        <v>1.9240160135459725</v>
      </c>
      <c r="K3777" s="66">
        <v>580.64580056202999</v>
      </c>
    </row>
    <row r="3778" spans="1:11">
      <c r="D3778" s="66">
        <v>-22.049965191454103</v>
      </c>
      <c r="E3778" s="66">
        <v>574.38197598838099</v>
      </c>
      <c r="J3778" s="66">
        <v>6.1867077481249293</v>
      </c>
      <c r="K3778" s="66">
        <v>580.26584801732395</v>
      </c>
    </row>
    <row r="3779" spans="1:11">
      <c r="D3779" s="66">
        <v>-21.544058678339606</v>
      </c>
      <c r="E3779" s="66">
        <v>574.36558421218297</v>
      </c>
      <c r="J3779" s="66">
        <v>13.359694726587316</v>
      </c>
      <c r="K3779" s="66">
        <v>581.40327463506799</v>
      </c>
    </row>
    <row r="3780" spans="1:11">
      <c r="D3780" s="66">
        <v>-12.636847562302913</v>
      </c>
      <c r="E3780" s="66">
        <v>574.35792827973603</v>
      </c>
      <c r="J3780" s="66">
        <v>19.001733161180177</v>
      </c>
      <c r="K3780" s="66">
        <v>582.04562086820397</v>
      </c>
    </row>
    <row r="3781" spans="1:11">
      <c r="D3781" s="66">
        <v>-12.635847560292953</v>
      </c>
      <c r="E3781" s="66">
        <v>574.57792827973606</v>
      </c>
    </row>
    <row r="3782" spans="1:11">
      <c r="D3782" s="66">
        <v>-12.534086433346442</v>
      </c>
      <c r="E3782" s="66">
        <v>574.822</v>
      </c>
    </row>
    <row r="3783" spans="1:11">
      <c r="D3783" s="66">
        <v>-10.385847698850982</v>
      </c>
      <c r="E3783" s="66">
        <v>574.57692827973597</v>
      </c>
    </row>
    <row r="3784" spans="1:11">
      <c r="D3784" s="66">
        <v>-10.335847700942354</v>
      </c>
      <c r="E3784" s="66">
        <v>574.47692827973594</v>
      </c>
    </row>
    <row r="3785" spans="1:11">
      <c r="A3785" s="176" t="s">
        <v>282</v>
      </c>
      <c r="B3785" s="176"/>
      <c r="D3785" s="176" t="s">
        <v>283</v>
      </c>
      <c r="E3785" s="176"/>
      <c r="G3785" s="176" t="s">
        <v>458</v>
      </c>
      <c r="H3785" s="176"/>
      <c r="J3785" s="176" t="s">
        <v>284</v>
      </c>
      <c r="K3785" s="176"/>
    </row>
    <row r="3786" spans="1:11">
      <c r="A3786" s="64" t="s">
        <v>345</v>
      </c>
      <c r="B3786" s="64" t="s">
        <v>346</v>
      </c>
      <c r="D3786" s="64" t="s">
        <v>345</v>
      </c>
      <c r="E3786" s="64" t="s">
        <v>346</v>
      </c>
      <c r="G3786" s="64" t="s">
        <v>345</v>
      </c>
      <c r="H3786" s="64" t="s">
        <v>346</v>
      </c>
      <c r="J3786" s="64" t="s">
        <v>345</v>
      </c>
      <c r="K3786" s="64" t="s">
        <v>346</v>
      </c>
    </row>
    <row r="3787" spans="1:11">
      <c r="A3787" s="66">
        <v>-211.59401797153018</v>
      </c>
      <c r="B3787" s="66">
        <v>584.13729282207805</v>
      </c>
      <c r="D3787" s="66">
        <v>-250.24503501850074</v>
      </c>
      <c r="E3787" s="66">
        <v>599.07424464963594</v>
      </c>
      <c r="G3787" s="66">
        <v>0.3644739460412626</v>
      </c>
      <c r="H3787" s="66">
        <v>610.54089868456197</v>
      </c>
      <c r="J3787" s="73">
        <v>-247.42</v>
      </c>
      <c r="K3787" s="66">
        <v>599.44000000000005</v>
      </c>
    </row>
    <row r="3788" spans="1:11">
      <c r="A3788" s="66">
        <v>-210.59401801152737</v>
      </c>
      <c r="B3788" s="66">
        <v>584.13629282207796</v>
      </c>
      <c r="D3788" s="66">
        <v>-247.35655327938304</v>
      </c>
      <c r="E3788" s="66">
        <v>598.87424464963601</v>
      </c>
      <c r="G3788" s="66">
        <v>1.8644739486380246</v>
      </c>
      <c r="H3788" s="66">
        <v>609.74089868456201</v>
      </c>
      <c r="J3788" s="66">
        <v>-246.92913082036947</v>
      </c>
      <c r="K3788" s="66">
        <v>598.94018601751804</v>
      </c>
    </row>
    <row r="3789" spans="1:11">
      <c r="A3789" s="66">
        <v>-200.69501558337507</v>
      </c>
      <c r="B3789" s="66">
        <v>584.09767964135597</v>
      </c>
      <c r="D3789" s="66">
        <v>-242.26388750228901</v>
      </c>
      <c r="E3789" s="66">
        <v>589.75964258732699</v>
      </c>
      <c r="G3789" s="66">
        <v>5.5826255476847875</v>
      </c>
      <c r="H3789" s="66">
        <v>609.59901630538104</v>
      </c>
      <c r="J3789" s="66">
        <v>-246.69775845488178</v>
      </c>
      <c r="K3789" s="66">
        <v>595.46256786729805</v>
      </c>
    </row>
    <row r="3790" spans="1:11">
      <c r="A3790" s="66">
        <v>-200.69401558144816</v>
      </c>
      <c r="B3790" s="66">
        <v>583.89767964135604</v>
      </c>
      <c r="D3790" s="66">
        <v>-235.55881321661343</v>
      </c>
      <c r="E3790" s="66">
        <v>589.291580281748</v>
      </c>
      <c r="G3790" s="66">
        <v>12.765773660029598</v>
      </c>
      <c r="H3790" s="66">
        <v>609.80070340228997</v>
      </c>
      <c r="J3790" s="66">
        <v>-240.64933171490395</v>
      </c>
      <c r="K3790" s="66">
        <v>592.39822248051996</v>
      </c>
    </row>
    <row r="3791" spans="1:11">
      <c r="A3791" s="66">
        <v>-189.55223023224909</v>
      </c>
      <c r="B3791" s="66">
        <v>583.14221284373002</v>
      </c>
      <c r="D3791" s="66">
        <v>-232.7338842077246</v>
      </c>
      <c r="E3791" s="66">
        <v>586.91768817970706</v>
      </c>
      <c r="J3791" s="66">
        <v>-231.78647620109481</v>
      </c>
      <c r="K3791" s="66">
        <v>592.33626131803703</v>
      </c>
    </row>
    <row r="3792" spans="1:11">
      <c r="A3792" s="66">
        <v>-180.78229824013198</v>
      </c>
      <c r="B3792" s="66">
        <v>581.27613340985795</v>
      </c>
      <c r="D3792" s="66">
        <v>-218.27539272331526</v>
      </c>
      <c r="E3792" s="66">
        <v>587.37218916952099</v>
      </c>
      <c r="J3792" s="66">
        <v>-230.4543762621656</v>
      </c>
      <c r="K3792" s="66">
        <v>593.44498547532896</v>
      </c>
    </row>
    <row r="3793" spans="1:11">
      <c r="A3793" s="66">
        <v>-164.96586359098001</v>
      </c>
      <c r="B3793" s="66">
        <v>581.779207420646</v>
      </c>
      <c r="D3793" s="66">
        <v>-217.01854890075452</v>
      </c>
      <c r="E3793" s="66">
        <v>587.75850186549997</v>
      </c>
      <c r="J3793" s="66">
        <v>-212.50392656000821</v>
      </c>
      <c r="K3793" s="66">
        <v>593.70658774206095</v>
      </c>
    </row>
    <row r="3794" spans="1:11">
      <c r="A3794" s="66">
        <v>-161.89410263779135</v>
      </c>
      <c r="B3794" s="66">
        <v>579.47561717636495</v>
      </c>
      <c r="D3794" s="66">
        <v>-212.01250662126617</v>
      </c>
      <c r="E3794" s="66">
        <v>588.05551234541599</v>
      </c>
      <c r="J3794" s="66">
        <v>-199.53791184957615</v>
      </c>
      <c r="K3794" s="66">
        <v>592.68043520959702</v>
      </c>
    </row>
    <row r="3795" spans="1:11">
      <c r="A3795" s="66">
        <v>-146.87156946275235</v>
      </c>
      <c r="B3795" s="66">
        <v>579.60579760781002</v>
      </c>
      <c r="D3795" s="66">
        <v>-206.4237703202127</v>
      </c>
      <c r="E3795" s="66">
        <v>585.07808923394805</v>
      </c>
      <c r="J3795" s="66">
        <v>-192.34958302516901</v>
      </c>
      <c r="K3795" s="66">
        <v>592.69882047591898</v>
      </c>
    </row>
    <row r="3796" spans="1:11">
      <c r="A3796" s="66">
        <v>-145.55398264141658</v>
      </c>
      <c r="B3796" s="66">
        <v>579.08262477820904</v>
      </c>
      <c r="D3796" s="66">
        <v>-191.30113157558628</v>
      </c>
      <c r="E3796" s="66">
        <v>584.591547245578</v>
      </c>
      <c r="J3796" s="66">
        <v>-190.35371999493373</v>
      </c>
      <c r="K3796" s="66">
        <v>593.37654994856905</v>
      </c>
    </row>
    <row r="3797" spans="1:11">
      <c r="A3797" s="66">
        <v>-131.24515642529548</v>
      </c>
      <c r="B3797" s="66">
        <v>578.60519001863304</v>
      </c>
      <c r="D3797" s="66">
        <v>-188.55853823100571</v>
      </c>
      <c r="E3797" s="66">
        <v>584.08913943277003</v>
      </c>
      <c r="J3797" s="66">
        <v>-188.84962180028245</v>
      </c>
      <c r="K3797" s="66">
        <v>593.42734187876499</v>
      </c>
    </row>
    <row r="3798" spans="1:11">
      <c r="A3798" s="66">
        <v>-127.19757757881749</v>
      </c>
      <c r="B3798" s="66">
        <v>578.44320372624497</v>
      </c>
      <c r="D3798" s="66">
        <v>-173.9859070798264</v>
      </c>
      <c r="E3798" s="66">
        <v>583.85900737989698</v>
      </c>
      <c r="J3798" s="66">
        <v>-186.03538680717986</v>
      </c>
      <c r="K3798" s="66">
        <v>592.04019997691898</v>
      </c>
    </row>
    <row r="3799" spans="1:11">
      <c r="A3799" s="66">
        <v>-115.72855004200576</v>
      </c>
      <c r="B3799" s="66">
        <v>578.48870421639003</v>
      </c>
      <c r="D3799" s="66">
        <v>-163.96278677719812</v>
      </c>
      <c r="E3799" s="66">
        <v>584.02404240496298</v>
      </c>
      <c r="J3799" s="66">
        <v>-184.08431849909169</v>
      </c>
      <c r="K3799" s="66">
        <v>590.575083707197</v>
      </c>
    </row>
    <row r="3800" spans="1:11">
      <c r="A3800" s="66">
        <v>-100.60746671194244</v>
      </c>
      <c r="B3800" s="66">
        <v>578.64076680500295</v>
      </c>
      <c r="D3800" s="66">
        <v>-157.96040988634144</v>
      </c>
      <c r="E3800" s="66">
        <v>585.89875523456897</v>
      </c>
      <c r="J3800" s="66">
        <v>-181.11760532777836</v>
      </c>
      <c r="K3800" s="66">
        <v>589.90680671571795</v>
      </c>
    </row>
    <row r="3801" spans="1:11">
      <c r="A3801" s="66">
        <v>-98.312656557893618</v>
      </c>
      <c r="B3801" s="66">
        <v>578.198185801112</v>
      </c>
      <c r="D3801" s="66">
        <v>-150.77587262960188</v>
      </c>
      <c r="E3801" s="66">
        <v>586.55289888141101</v>
      </c>
      <c r="J3801" s="66">
        <v>-178.68329495136868</v>
      </c>
      <c r="K3801" s="66">
        <v>590.59669713920198</v>
      </c>
    </row>
    <row r="3802" spans="1:11">
      <c r="A3802" s="66">
        <v>-96.911592708549918</v>
      </c>
      <c r="B3802" s="66">
        <v>578.74598575981997</v>
      </c>
      <c r="D3802" s="66">
        <v>-133.4514809676657</v>
      </c>
      <c r="E3802" s="66">
        <v>586.90137019089502</v>
      </c>
      <c r="J3802" s="66">
        <v>-176.34713146191257</v>
      </c>
      <c r="K3802" s="66">
        <v>592.29362104760105</v>
      </c>
    </row>
    <row r="3803" spans="1:11">
      <c r="A3803" s="66">
        <v>-95.949481700448828</v>
      </c>
      <c r="B3803" s="66">
        <v>579.71806045146195</v>
      </c>
      <c r="D3803" s="66">
        <v>-130.4231517433864</v>
      </c>
      <c r="E3803" s="66">
        <v>585.50319039155499</v>
      </c>
      <c r="J3803" s="66">
        <v>-173.91535254328002</v>
      </c>
      <c r="K3803" s="66">
        <v>592.45773372575297</v>
      </c>
    </row>
    <row r="3804" spans="1:11">
      <c r="A3804" s="66">
        <v>-93.7941749660243</v>
      </c>
      <c r="B3804" s="66">
        <v>579.69954598200604</v>
      </c>
      <c r="D3804" s="66">
        <v>-124.91395390093079</v>
      </c>
      <c r="E3804" s="66">
        <v>585.35192038965295</v>
      </c>
      <c r="J3804" s="66">
        <v>-172.24087027835043</v>
      </c>
      <c r="K3804" s="66">
        <v>591.568286354782</v>
      </c>
    </row>
    <row r="3805" spans="1:11">
      <c r="A3805" s="66">
        <v>-93.57781423301536</v>
      </c>
      <c r="B3805" s="66">
        <v>580.26618093974002</v>
      </c>
      <c r="D3805" s="66">
        <v>-122.16055380715272</v>
      </c>
      <c r="E3805" s="66">
        <v>583.93460046455698</v>
      </c>
      <c r="J3805" s="66">
        <v>-156.64673870711297</v>
      </c>
      <c r="K3805" s="66">
        <v>591.61699171253304</v>
      </c>
    </row>
    <row r="3806" spans="1:11">
      <c r="A3806" s="66">
        <v>-90.177425423752609</v>
      </c>
      <c r="B3806" s="66">
        <v>580.22474599771795</v>
      </c>
      <c r="D3806" s="66">
        <v>-100.82503058000133</v>
      </c>
      <c r="E3806" s="66">
        <v>583.98486387318496</v>
      </c>
      <c r="J3806" s="66">
        <v>-144.4797207259688</v>
      </c>
      <c r="K3806" s="66">
        <v>592.67662255583195</v>
      </c>
    </row>
    <row r="3807" spans="1:11">
      <c r="A3807" s="66">
        <v>-88.814551332610421</v>
      </c>
      <c r="B3807" s="66">
        <v>580.36156691414396</v>
      </c>
      <c r="D3807" s="66">
        <v>-96.786907214108126</v>
      </c>
      <c r="E3807" s="66">
        <v>585.90149193127195</v>
      </c>
      <c r="J3807" s="66">
        <v>-140.75710393523116</v>
      </c>
      <c r="K3807" s="66">
        <v>593.27021585944397</v>
      </c>
    </row>
    <row r="3808" spans="1:11">
      <c r="A3808" s="66">
        <v>-82.180729116206606</v>
      </c>
      <c r="B3808" s="66">
        <v>583.72515390028104</v>
      </c>
      <c r="D3808" s="66">
        <v>-92.068629799158131</v>
      </c>
      <c r="E3808" s="66">
        <v>586.20059751325198</v>
      </c>
      <c r="J3808" s="66">
        <v>-135.98480983274126</v>
      </c>
      <c r="K3808" s="66">
        <v>592.25529457607399</v>
      </c>
    </row>
    <row r="3809" spans="1:11">
      <c r="A3809" s="66">
        <v>-81.737918801334359</v>
      </c>
      <c r="B3809" s="66">
        <v>583.53048352595602</v>
      </c>
      <c r="D3809" s="66">
        <v>-87.297846891119548</v>
      </c>
      <c r="E3809" s="66">
        <v>586.17594720700799</v>
      </c>
      <c r="J3809" s="66">
        <v>-132.25166443009707</v>
      </c>
      <c r="K3809" s="66">
        <v>592.65724169344401</v>
      </c>
    </row>
    <row r="3810" spans="1:11">
      <c r="A3810" s="66">
        <v>-71.442387738095476</v>
      </c>
      <c r="B3810" s="66">
        <v>583.52431182759801</v>
      </c>
      <c r="D3810" s="66">
        <v>-80.750958856503971</v>
      </c>
      <c r="E3810" s="66">
        <v>589.47860692887002</v>
      </c>
      <c r="J3810" s="66">
        <v>-129.64955917090998</v>
      </c>
      <c r="K3810" s="66">
        <v>590.68992073884704</v>
      </c>
    </row>
    <row r="3811" spans="1:11">
      <c r="A3811" s="66">
        <v>-70.802730449395042</v>
      </c>
      <c r="B3811" s="66">
        <v>583.33819544863104</v>
      </c>
      <c r="D3811" s="66">
        <v>-69.224571763751101</v>
      </c>
      <c r="E3811" s="66">
        <v>589.73212167546296</v>
      </c>
      <c r="J3811" s="66">
        <v>-126.93836916094217</v>
      </c>
      <c r="K3811" s="66">
        <v>590.06736213224303</v>
      </c>
    </row>
    <row r="3812" spans="1:11">
      <c r="A3812" s="66">
        <v>-61.417940100924319</v>
      </c>
      <c r="B3812" s="66">
        <v>583.27703746333498</v>
      </c>
      <c r="D3812" s="66">
        <v>-61.68222235162964</v>
      </c>
      <c r="E3812" s="66">
        <v>585.41099502388397</v>
      </c>
      <c r="J3812" s="66">
        <v>-124.74424572683667</v>
      </c>
      <c r="K3812" s="66">
        <v>590.58322053524205</v>
      </c>
    </row>
    <row r="3813" spans="1:11">
      <c r="A3813" s="66">
        <v>-53.041996728305264</v>
      </c>
      <c r="B3813" s="66">
        <v>591.59107084409402</v>
      </c>
      <c r="D3813" s="66">
        <v>-57.529957895839523</v>
      </c>
      <c r="E3813" s="66">
        <v>584.98788177532504</v>
      </c>
      <c r="J3813" s="66">
        <v>-118.46967888866493</v>
      </c>
      <c r="K3813" s="66">
        <v>590.56676310845296</v>
      </c>
    </row>
    <row r="3814" spans="1:11">
      <c r="A3814" s="66">
        <v>-48.182646641860082</v>
      </c>
      <c r="B3814" s="66">
        <v>591.68565244196395</v>
      </c>
      <c r="D3814" s="66">
        <v>-56.979957906000699</v>
      </c>
      <c r="E3814" s="66">
        <v>584.43788177532497</v>
      </c>
      <c r="J3814" s="66">
        <v>-103.76749267794546</v>
      </c>
      <c r="K3814" s="66">
        <v>591.29871536250801</v>
      </c>
    </row>
    <row r="3815" spans="1:11">
      <c r="A3815" s="66">
        <v>-47.393005740504982</v>
      </c>
      <c r="B3815" s="66">
        <v>591.54436850470597</v>
      </c>
      <c r="D3815" s="66">
        <v>-56.379957914143823</v>
      </c>
      <c r="E3815" s="66">
        <v>584.43688177532499</v>
      </c>
      <c r="J3815" s="66">
        <v>-103.56866665153508</v>
      </c>
      <c r="K3815" s="66">
        <v>592.29859663708703</v>
      </c>
    </row>
    <row r="3816" spans="1:11">
      <c r="A3816" s="66">
        <v>-46.689153951145578</v>
      </c>
      <c r="B3816" s="66">
        <v>593.894586379776</v>
      </c>
      <c r="D3816" s="66">
        <v>-55.779957931756712</v>
      </c>
      <c r="E3816" s="66">
        <v>584.98688177532495</v>
      </c>
      <c r="J3816" s="66">
        <v>-102.96793663239103</v>
      </c>
      <c r="K3816" s="66">
        <v>592.25395343014304</v>
      </c>
    </row>
    <row r="3817" spans="1:11">
      <c r="A3817" s="66">
        <v>-46.38915395417618</v>
      </c>
      <c r="B3817" s="66">
        <v>593.89358637977602</v>
      </c>
      <c r="D3817" s="66">
        <v>-51.582434830154568</v>
      </c>
      <c r="E3817" s="66">
        <v>585.66167233015506</v>
      </c>
      <c r="J3817" s="66">
        <v>-102.96693664951042</v>
      </c>
      <c r="K3817" s="66">
        <v>593.25395343014304</v>
      </c>
    </row>
    <row r="3818" spans="1:11">
      <c r="A3818" s="66">
        <v>-45.257954166361301</v>
      </c>
      <c r="B3818" s="66">
        <v>594.00368400734101</v>
      </c>
      <c r="D3818" s="66">
        <v>-49.170534319556836</v>
      </c>
      <c r="E3818" s="66">
        <v>587.231517155029</v>
      </c>
      <c r="J3818" s="66">
        <v>-102.11694777501511</v>
      </c>
      <c r="K3818" s="66">
        <v>593.25495343014302</v>
      </c>
    </row>
    <row r="3819" spans="1:11">
      <c r="A3819" s="66">
        <v>-40.987040232314151</v>
      </c>
      <c r="B3819" s="66">
        <v>597.81202221220803</v>
      </c>
      <c r="D3819" s="66">
        <v>-45.384255335572</v>
      </c>
      <c r="E3819" s="66">
        <v>587.22007265356399</v>
      </c>
      <c r="J3819" s="66">
        <v>-102.11594778747792</v>
      </c>
      <c r="K3819" s="66">
        <v>594.30495343014297</v>
      </c>
    </row>
    <row r="3820" spans="1:11">
      <c r="A3820" s="66">
        <v>-39.917082005709958</v>
      </c>
      <c r="B3820" s="66">
        <v>598.19399999999996</v>
      </c>
      <c r="D3820" s="66">
        <v>-31.04682729389155</v>
      </c>
      <c r="E3820" s="66">
        <v>602.26307982050605</v>
      </c>
      <c r="J3820" s="66">
        <v>-101.26595891475387</v>
      </c>
      <c r="K3820" s="66">
        <v>594.30595343014295</v>
      </c>
    </row>
    <row r="3821" spans="1:11">
      <c r="A3821" s="66">
        <v>-37.815652181230455</v>
      </c>
      <c r="B3821" s="66">
        <v>598.09789589255001</v>
      </c>
      <c r="D3821" s="66">
        <v>-29.970452114474728</v>
      </c>
      <c r="E3821" s="66">
        <v>602.49</v>
      </c>
      <c r="J3821" s="66">
        <v>-101.26495892647154</v>
      </c>
      <c r="K3821" s="66">
        <v>595.30595343014295</v>
      </c>
    </row>
    <row r="3822" spans="1:11">
      <c r="A3822" s="66">
        <v>-24.549006947887676</v>
      </c>
      <c r="B3822" s="66">
        <v>598.16224575120998</v>
      </c>
      <c r="D3822" s="66">
        <v>-29.069757031103386</v>
      </c>
      <c r="E3822" s="66">
        <v>602.22264560687302</v>
      </c>
      <c r="J3822" s="66">
        <v>-99.974993872602184</v>
      </c>
      <c r="K3822" s="66">
        <v>595.28096849815904</v>
      </c>
    </row>
    <row r="3823" spans="1:11">
      <c r="A3823" s="66">
        <v>0</v>
      </c>
      <c r="B3823" s="66">
        <v>598.71400000000006</v>
      </c>
      <c r="D3823" s="66">
        <v>-19.907847316428096</v>
      </c>
      <c r="E3823" s="66">
        <v>602.27694059610894</v>
      </c>
      <c r="J3823" s="66">
        <v>-88.453106738494554</v>
      </c>
      <c r="K3823" s="66">
        <v>595.34800713930395</v>
      </c>
    </row>
    <row r="3824" spans="1:11">
      <c r="A3824" s="66">
        <v>0.85621498474787605</v>
      </c>
      <c r="B3824" s="66">
        <v>598.72400492450799</v>
      </c>
      <c r="D3824" s="66">
        <v>-10.154235957024623</v>
      </c>
      <c r="E3824" s="66">
        <v>602.66933019973203</v>
      </c>
      <c r="J3824" s="66">
        <v>-82.872639822721013</v>
      </c>
      <c r="K3824" s="66">
        <v>592.34479998649397</v>
      </c>
    </row>
    <row r="3825" spans="1:11">
      <c r="A3825" s="66">
        <v>4.2531234041987789</v>
      </c>
      <c r="B3825" s="66">
        <v>598.87934835763701</v>
      </c>
      <c r="D3825" s="66">
        <v>-9.3052920987509111</v>
      </c>
      <c r="E3825" s="66">
        <v>604.72724864407098</v>
      </c>
      <c r="J3825" s="66">
        <v>-80.135773405983599</v>
      </c>
      <c r="K3825" s="66">
        <v>591.73600772123598</v>
      </c>
    </row>
    <row r="3826" spans="1:11">
      <c r="A3826" s="66">
        <v>6.2243825568156224</v>
      </c>
      <c r="B3826" s="66">
        <v>599.44301598781794</v>
      </c>
      <c r="D3826" s="66">
        <v>-6.4315068536378988</v>
      </c>
      <c r="E3826" s="66">
        <v>605.034433944954</v>
      </c>
      <c r="J3826" s="66">
        <v>-75.45513922916264</v>
      </c>
      <c r="K3826" s="66">
        <v>591.836007721236</v>
      </c>
    </row>
    <row r="3827" spans="1:11">
      <c r="D3827" s="66">
        <v>-0.63552605365894688</v>
      </c>
      <c r="E3827" s="66">
        <v>610.54189868456206</v>
      </c>
      <c r="J3827" s="66">
        <v>-68.935077971266125</v>
      </c>
      <c r="K3827" s="66">
        <v>596.35837843274896</v>
      </c>
    </row>
    <row r="3828" spans="1:11">
      <c r="D3828" s="66">
        <v>0</v>
      </c>
      <c r="E3828" s="66">
        <v>610.78700000000003</v>
      </c>
      <c r="J3828" s="66">
        <v>-31.932021731047154</v>
      </c>
      <c r="K3828" s="66">
        <v>627.65244026367304</v>
      </c>
    </row>
    <row r="3829" spans="1:11">
      <c r="A3829" s="176" t="s">
        <v>459</v>
      </c>
      <c r="B3829" s="176"/>
      <c r="D3829" s="176" t="s">
        <v>285</v>
      </c>
      <c r="E3829" s="176"/>
      <c r="G3829" s="176" t="s">
        <v>460</v>
      </c>
      <c r="H3829" s="176"/>
      <c r="J3829" s="176" t="s">
        <v>461</v>
      </c>
      <c r="K3829" s="176"/>
    </row>
    <row r="3830" spans="1:11">
      <c r="A3830" s="64" t="s">
        <v>345</v>
      </c>
      <c r="B3830" s="64" t="s">
        <v>346</v>
      </c>
      <c r="D3830" s="64" t="s">
        <v>345</v>
      </c>
      <c r="E3830" s="64" t="s">
        <v>346</v>
      </c>
      <c r="G3830" s="64" t="s">
        <v>345</v>
      </c>
      <c r="H3830" s="64" t="s">
        <v>346</v>
      </c>
      <c r="J3830" s="64" t="s">
        <v>345</v>
      </c>
      <c r="K3830" s="64" t="s">
        <v>346</v>
      </c>
    </row>
    <row r="3831" spans="1:11">
      <c r="A3831" s="66">
        <v>-29.644114929729096</v>
      </c>
      <c r="B3831" s="66">
        <v>628.40814856300005</v>
      </c>
      <c r="D3831" s="66">
        <v>-175.64087473283379</v>
      </c>
      <c r="E3831" s="66">
        <v>609.50609269037398</v>
      </c>
      <c r="G3831" s="66">
        <v>-1.2262448308792906</v>
      </c>
      <c r="H3831" s="66">
        <v>613.38920659753205</v>
      </c>
      <c r="J3831" s="66">
        <v>-11.790704921084954</v>
      </c>
      <c r="K3831" s="66">
        <v>617.19039249085802</v>
      </c>
    </row>
    <row r="3832" spans="1:11">
      <c r="A3832" s="66">
        <v>-22.378194477548771</v>
      </c>
      <c r="B3832" s="66">
        <v>633.07938923680695</v>
      </c>
      <c r="D3832" s="66">
        <v>-172.67014160907706</v>
      </c>
      <c r="E3832" s="66">
        <v>604.50609269037398</v>
      </c>
      <c r="G3832" s="66">
        <v>-1.08779673404453</v>
      </c>
      <c r="H3832" s="66">
        <v>614.40127588550899</v>
      </c>
      <c r="J3832" s="66">
        <v>-4.8146275037003221</v>
      </c>
      <c r="K3832" s="66">
        <v>616.62374455640202</v>
      </c>
    </row>
    <row r="3833" spans="1:11">
      <c r="A3833" s="66">
        <v>-12.233949163858313</v>
      </c>
      <c r="B3833" s="66">
        <v>640.607559555629</v>
      </c>
      <c r="D3833" s="66">
        <v>-171.10677189026296</v>
      </c>
      <c r="E3833" s="66">
        <v>597.30198254410595</v>
      </c>
      <c r="G3833" s="66">
        <v>-0.21810446143231355</v>
      </c>
      <c r="H3833" s="66">
        <v>614.61727943107098</v>
      </c>
      <c r="J3833" s="66">
        <v>0</v>
      </c>
      <c r="K3833" s="66">
        <v>616.54</v>
      </c>
    </row>
    <row r="3834" spans="1:11">
      <c r="A3834" s="66">
        <v>-11.053580315883055</v>
      </c>
      <c r="B3834" s="66">
        <v>640.99099999999999</v>
      </c>
      <c r="D3834" s="66">
        <v>-162.24742821593804</v>
      </c>
      <c r="E3834" s="66">
        <v>596.91202932062697</v>
      </c>
      <c r="G3834" s="66">
        <v>0</v>
      </c>
      <c r="H3834" s="66">
        <v>614.81200000000001</v>
      </c>
      <c r="J3834" s="66">
        <v>1.0548684807092421</v>
      </c>
      <c r="K3834" s="66">
        <v>616.50650524988305</v>
      </c>
    </row>
    <row r="3835" spans="1:11">
      <c r="A3835" s="66">
        <v>-10.085846248329673</v>
      </c>
      <c r="B3835" s="66">
        <v>640.91418321196898</v>
      </c>
      <c r="D3835" s="66">
        <v>-159.55897404194528</v>
      </c>
      <c r="E3835" s="66">
        <v>596.32054755395598</v>
      </c>
      <c r="G3835" s="66">
        <v>0.1987523499196962</v>
      </c>
      <c r="H3835" s="66">
        <v>614.68004892620297</v>
      </c>
      <c r="J3835" s="66">
        <v>1.0558684805975489</v>
      </c>
      <c r="K3835" s="66">
        <v>616.64650524988303</v>
      </c>
    </row>
    <row r="3836" spans="1:11">
      <c r="A3836" s="66">
        <v>-0.78558004868197462</v>
      </c>
      <c r="B3836" s="66">
        <v>640.58995880598104</v>
      </c>
      <c r="D3836" s="66">
        <v>-156.96032894709739</v>
      </c>
      <c r="E3836" s="66">
        <v>596.87338641442398</v>
      </c>
      <c r="G3836" s="66">
        <v>0.58092295485925749</v>
      </c>
      <c r="H3836" s="66">
        <v>614.93141163906296</v>
      </c>
      <c r="J3836" s="66">
        <v>1.5358684792079988</v>
      </c>
      <c r="K3836" s="66">
        <v>616.64750524988301</v>
      </c>
    </row>
    <row r="3837" spans="1:11">
      <c r="A3837" s="66">
        <v>-0.29691437805937032</v>
      </c>
      <c r="B3837" s="66">
        <v>642.54390974797604</v>
      </c>
      <c r="D3837" s="66">
        <v>-155.88108633443602</v>
      </c>
      <c r="E3837" s="66">
        <v>598.24067949813298</v>
      </c>
      <c r="G3837" s="66">
        <v>5.9476415021134965</v>
      </c>
      <c r="H3837" s="66">
        <v>615.18397645500602</v>
      </c>
      <c r="J3837" s="66">
        <v>1.5858684806167767</v>
      </c>
      <c r="K3837" s="66">
        <v>614.19750524988297</v>
      </c>
    </row>
    <row r="3838" spans="1:11">
      <c r="A3838" s="66">
        <v>0</v>
      </c>
      <c r="B3838" s="66">
        <v>642.55600000000004</v>
      </c>
      <c r="D3838" s="66">
        <v>-152.6755897011393</v>
      </c>
      <c r="E3838" s="66">
        <v>599.25891589840705</v>
      </c>
      <c r="J3838" s="66">
        <v>3.1858684762949161</v>
      </c>
      <c r="K3838" s="66">
        <v>614.19850524988306</v>
      </c>
    </row>
    <row r="3839" spans="1:11">
      <c r="A3839" s="66">
        <v>0.20212331091503219</v>
      </c>
      <c r="B3839" s="66">
        <v>642.54562006507001</v>
      </c>
      <c r="D3839" s="66">
        <v>-148.73769826333427</v>
      </c>
      <c r="E3839" s="66">
        <v>599.56478146097595</v>
      </c>
      <c r="J3839" s="66">
        <v>3.3294852545117557</v>
      </c>
      <c r="K3839" s="66">
        <v>608.76938664828197</v>
      </c>
    </row>
    <row r="3840" spans="1:11">
      <c r="A3840" s="66">
        <v>10.39365681499012</v>
      </c>
      <c r="B3840" s="66">
        <v>643.48937035450797</v>
      </c>
      <c r="D3840" s="66">
        <v>-145.46761113113604</v>
      </c>
      <c r="E3840" s="66">
        <v>597.11324308074404</v>
      </c>
      <c r="J3840" s="66">
        <v>3.7193074767633965</v>
      </c>
      <c r="K3840" s="66">
        <v>608.62564923109198</v>
      </c>
    </row>
    <row r="3841" spans="4:11">
      <c r="D3841" s="66">
        <v>-121.59059344582172</v>
      </c>
      <c r="E3841" s="66">
        <v>597.39660700312004</v>
      </c>
      <c r="J3841" s="66">
        <v>9.5211960921474503</v>
      </c>
      <c r="K3841" s="66">
        <v>604.88120558932303</v>
      </c>
    </row>
    <row r="3842" spans="4:11">
      <c r="D3842" s="66">
        <v>-94.020851508793925</v>
      </c>
      <c r="E3842" s="66">
        <v>597.84219071263897</v>
      </c>
      <c r="J3842" s="66">
        <v>12.791515439332249</v>
      </c>
      <c r="K3842" s="66">
        <v>604.13971328258299</v>
      </c>
    </row>
    <row r="3843" spans="4:11">
      <c r="D3843" s="66">
        <v>-92.325259710724353</v>
      </c>
      <c r="E3843" s="66">
        <v>598.734051744574</v>
      </c>
      <c r="J3843" s="66">
        <v>15.785065208899908</v>
      </c>
      <c r="K3843" s="66">
        <v>603.80151814476403</v>
      </c>
    </row>
    <row r="3844" spans="4:11">
      <c r="D3844" s="66">
        <v>-85.991344776555096</v>
      </c>
      <c r="E3844" s="66">
        <v>599.35067647721803</v>
      </c>
      <c r="J3844" s="66">
        <v>22.148147902045309</v>
      </c>
      <c r="K3844" s="66">
        <v>608.12944624226498</v>
      </c>
    </row>
    <row r="3845" spans="4:11">
      <c r="D3845" s="66">
        <v>-80.600639222276456</v>
      </c>
      <c r="E3845" s="66">
        <v>599.56908540312895</v>
      </c>
      <c r="J3845" s="66">
        <v>32.747165998493344</v>
      </c>
      <c r="K3845" s="66">
        <v>607.85499610148702</v>
      </c>
    </row>
    <row r="3846" spans="4:11">
      <c r="D3846" s="66">
        <v>-77.076504969065596</v>
      </c>
      <c r="E3846" s="66">
        <v>600.51140380459799</v>
      </c>
      <c r="J3846" s="66">
        <v>40.210987047818541</v>
      </c>
      <c r="K3846" s="66">
        <v>604.16079509113001</v>
      </c>
    </row>
    <row r="3847" spans="4:11">
      <c r="D3847" s="66">
        <v>-73.151625439361354</v>
      </c>
      <c r="E3847" s="66">
        <v>602.88129525436295</v>
      </c>
      <c r="J3847" s="66">
        <v>44.051875757663716</v>
      </c>
      <c r="K3847" s="66">
        <v>604.15589949508296</v>
      </c>
    </row>
    <row r="3848" spans="4:11">
      <c r="D3848" s="66">
        <v>-65.007709482289499</v>
      </c>
      <c r="E3848" s="66">
        <v>602.85357946884199</v>
      </c>
      <c r="J3848" s="66">
        <v>44.269370974702667</v>
      </c>
      <c r="K3848" s="66">
        <v>603.59486268318096</v>
      </c>
    </row>
    <row r="3849" spans="4:11">
      <c r="D3849" s="66">
        <v>-64.492274520800322</v>
      </c>
      <c r="E3849" s="66">
        <v>603.37507282088905</v>
      </c>
      <c r="J3849" s="66">
        <v>46.24139509781439</v>
      </c>
      <c r="K3849" s="66">
        <v>603.67303518932999</v>
      </c>
    </row>
    <row r="3850" spans="4:11">
      <c r="D3850" s="66">
        <v>-51.904579700126725</v>
      </c>
      <c r="E3850" s="66">
        <v>603.67104026375</v>
      </c>
      <c r="J3850" s="66">
        <v>48.013882335644865</v>
      </c>
      <c r="K3850" s="66">
        <v>602.43345875493196</v>
      </c>
    </row>
    <row r="3851" spans="4:11">
      <c r="D3851" s="66">
        <v>-51.052762204933622</v>
      </c>
      <c r="E3851" s="66">
        <v>603.42183140852603</v>
      </c>
      <c r="J3851" s="66">
        <v>61.410157902973069</v>
      </c>
      <c r="K3851" s="66">
        <v>602.53104128971995</v>
      </c>
    </row>
    <row r="3852" spans="4:11">
      <c r="D3852" s="66">
        <v>-49.310620820679468</v>
      </c>
      <c r="E3852" s="66">
        <v>603.33105540923202</v>
      </c>
      <c r="J3852" s="66">
        <v>63.388729435657602</v>
      </c>
      <c r="K3852" s="66">
        <v>601.72587676061198</v>
      </c>
    </row>
    <row r="3853" spans="4:11">
      <c r="D3853" s="66">
        <v>-43.985099177598947</v>
      </c>
      <c r="E3853" s="66">
        <v>607.77429165966305</v>
      </c>
      <c r="J3853" s="66">
        <v>67.589146837342</v>
      </c>
      <c r="K3853" s="66">
        <v>601.18388487513096</v>
      </c>
    </row>
    <row r="3854" spans="4:11">
      <c r="D3854" s="66">
        <v>-40.519645243818573</v>
      </c>
      <c r="E3854" s="66">
        <v>608.20004017479698</v>
      </c>
      <c r="J3854" s="66">
        <v>71.54248959564147</v>
      </c>
      <c r="K3854" s="66">
        <v>601.70141263737003</v>
      </c>
    </row>
    <row r="3855" spans="4:11">
      <c r="D3855" s="66">
        <v>-39.211981352636954</v>
      </c>
      <c r="E3855" s="66">
        <v>608.88449395322402</v>
      </c>
      <c r="J3855" s="66">
        <v>79.588106361324876</v>
      </c>
      <c r="K3855" s="66">
        <v>602.58160386688905</v>
      </c>
    </row>
    <row r="3856" spans="4:11">
      <c r="D3856" s="66">
        <v>-35.684714769770466</v>
      </c>
      <c r="E3856" s="66">
        <v>609.05286794625999</v>
      </c>
      <c r="J3856" s="66">
        <v>86.446147341377213</v>
      </c>
      <c r="K3856" s="66">
        <v>603.08017412456798</v>
      </c>
    </row>
    <row r="3857" spans="4:11">
      <c r="D3857" s="66">
        <v>-30.049076290587987</v>
      </c>
      <c r="E3857" s="66">
        <v>612.008639865296</v>
      </c>
      <c r="J3857" s="66">
        <v>92.945640201511239</v>
      </c>
      <c r="K3857" s="66">
        <v>602.932610838193</v>
      </c>
    </row>
    <row r="3858" spans="4:11">
      <c r="D3858" s="66">
        <v>-26.46934858208245</v>
      </c>
      <c r="E3858" s="66">
        <v>612.60651555553295</v>
      </c>
      <c r="J3858" s="66">
        <v>95.920993171969201</v>
      </c>
      <c r="K3858" s="66">
        <v>601.99036117270202</v>
      </c>
    </row>
    <row r="3859" spans="4:11">
      <c r="D3859" s="66">
        <v>-16.921296018996525</v>
      </c>
      <c r="E3859" s="66">
        <v>613.05338198610696</v>
      </c>
      <c r="J3859" s="66">
        <v>101.61698565261861</v>
      </c>
      <c r="K3859" s="66">
        <v>601.82092333307105</v>
      </c>
    </row>
    <row r="3860" spans="4:11">
      <c r="D3860" s="66">
        <v>-15.953141979626249</v>
      </c>
      <c r="E3860" s="66">
        <v>613.20573113970897</v>
      </c>
      <c r="J3860" s="66">
        <v>111.66889028136437</v>
      </c>
      <c r="K3860" s="66">
        <v>603.85889020136995</v>
      </c>
    </row>
    <row r="3861" spans="4:11">
      <c r="D3861" s="66">
        <v>-15.488022096348823</v>
      </c>
      <c r="E3861" s="66">
        <v>613.65852784585604</v>
      </c>
      <c r="J3861" s="66">
        <v>118.3429074573001</v>
      </c>
      <c r="K3861" s="66">
        <v>607.318308849456</v>
      </c>
    </row>
    <row r="3862" spans="4:11">
      <c r="D3862" s="66">
        <v>-12.246644790600293</v>
      </c>
      <c r="E3862" s="66">
        <v>614.28952768450495</v>
      </c>
      <c r="J3862" s="66">
        <v>120.16001900073604</v>
      </c>
      <c r="K3862" s="66">
        <v>607.35257350829295</v>
      </c>
    </row>
    <row r="3863" spans="4:11">
      <c r="D3863" s="66">
        <v>-10.846644787908456</v>
      </c>
      <c r="E3863" s="66">
        <v>614.28852768450497</v>
      </c>
      <c r="J3863" s="66">
        <v>120.19613442866292</v>
      </c>
      <c r="K3863" s="66">
        <v>614.14667510642403</v>
      </c>
    </row>
    <row r="3864" spans="4:11">
      <c r="D3864" s="66">
        <v>-10.845644791717634</v>
      </c>
      <c r="E3864" s="66">
        <v>614.83852768450504</v>
      </c>
      <c r="J3864" s="66">
        <v>121.75990576817003</v>
      </c>
      <c r="K3864" s="66">
        <v>614.14657510642405</v>
      </c>
    </row>
    <row r="3865" spans="4:11">
      <c r="D3865" s="66">
        <v>-10.645644789191913</v>
      </c>
      <c r="E3865" s="66">
        <v>614.83752768450495</v>
      </c>
      <c r="J3865" s="66">
        <v>121.80990223433979</v>
      </c>
      <c r="K3865" s="66">
        <v>616.16575106424</v>
      </c>
    </row>
    <row r="3866" spans="4:11">
      <c r="D3866" s="66">
        <v>-10.638181137415074</v>
      </c>
      <c r="E3866" s="66">
        <v>614.96299999999997</v>
      </c>
      <c r="J3866" s="66">
        <v>122.00988807665898</v>
      </c>
      <c r="K3866" s="66">
        <v>616.16475106424002</v>
      </c>
    </row>
    <row r="3867" spans="4:11">
      <c r="D3867" s="66">
        <v>-10.495644788694623</v>
      </c>
      <c r="E3867" s="66">
        <v>614.157527684505</v>
      </c>
      <c r="J3867" s="66">
        <v>122.01088800526496</v>
      </c>
      <c r="K3867" s="66">
        <v>616.31475106424</v>
      </c>
    </row>
    <row r="3868" spans="4:11">
      <c r="D3868" s="66">
        <v>-8.3756447863457097</v>
      </c>
      <c r="E3868" s="66">
        <v>614.15652768450502</v>
      </c>
      <c r="J3868" s="66">
        <v>122.96360790322323</v>
      </c>
      <c r="K3868" s="66">
        <v>616.31600000000003</v>
      </c>
    </row>
    <row r="3869" spans="4:11">
      <c r="D3869" s="66">
        <v>-2.2129770912931126</v>
      </c>
      <c r="E3869" s="66">
        <v>613.688286756151</v>
      </c>
      <c r="J3869" s="66">
        <v>125.31250077186624</v>
      </c>
      <c r="K3869" s="66">
        <v>616.17914128917096</v>
      </c>
    </row>
    <row r="3870" spans="4:11">
      <c r="D3870" s="66">
        <v>-1.8387392006670455</v>
      </c>
      <c r="E3870" s="66">
        <v>613.12677929520703</v>
      </c>
      <c r="J3870" s="66">
        <v>136.16654113822301</v>
      </c>
      <c r="K3870" s="66">
        <v>615.51908485058004</v>
      </c>
    </row>
    <row r="3871" spans="4:11">
      <c r="D3871" s="66">
        <v>-1.4583544632039172</v>
      </c>
      <c r="E3871" s="66">
        <v>613.11284868552696</v>
      </c>
    </row>
    <row r="3872" spans="4:11">
      <c r="D3872" s="66">
        <v>-1.3683051289559172</v>
      </c>
      <c r="E3872" s="66">
        <v>613.36146036518801</v>
      </c>
    </row>
    <row r="3873" spans="1:11">
      <c r="A3873" s="176" t="s">
        <v>462</v>
      </c>
      <c r="B3873" s="176"/>
      <c r="D3873" s="176" t="s">
        <v>286</v>
      </c>
      <c r="E3873" s="176"/>
      <c r="G3873" s="176" t="s">
        <v>287</v>
      </c>
      <c r="H3873" s="176"/>
      <c r="J3873" s="176" t="s">
        <v>463</v>
      </c>
      <c r="K3873" s="176"/>
    </row>
    <row r="3874" spans="1:11">
      <c r="A3874" s="64" t="s">
        <v>345</v>
      </c>
      <c r="B3874" s="64" t="s">
        <v>346</v>
      </c>
      <c r="D3874" s="64" t="s">
        <v>345</v>
      </c>
      <c r="E3874" s="64" t="s">
        <v>346</v>
      </c>
      <c r="G3874" s="64" t="s">
        <v>345</v>
      </c>
      <c r="H3874" s="64" t="s">
        <v>346</v>
      </c>
      <c r="J3874" s="64" t="s">
        <v>345</v>
      </c>
      <c r="K3874" s="64" t="s">
        <v>346</v>
      </c>
    </row>
    <row r="3875" spans="1:11">
      <c r="A3875" s="66">
        <v>-5.484516382284423</v>
      </c>
      <c r="B3875" s="66">
        <v>616.450348133229</v>
      </c>
      <c r="D3875" s="66">
        <v>-12.687233687935151</v>
      </c>
      <c r="E3875" s="66">
        <v>610.20565960478996</v>
      </c>
      <c r="G3875" s="66">
        <v>-7.3071583129817466</v>
      </c>
      <c r="H3875" s="66">
        <v>610.04656174453498</v>
      </c>
      <c r="J3875" s="66">
        <v>-8.6093988413803917</v>
      </c>
      <c r="K3875" s="66">
        <v>615.53130000206897</v>
      </c>
    </row>
    <row r="3876" spans="1:11">
      <c r="A3876" s="66">
        <v>0</v>
      </c>
      <c r="B3876" s="66">
        <v>616.50300000000004</v>
      </c>
      <c r="D3876" s="66">
        <v>-5.1336015163047479</v>
      </c>
      <c r="E3876" s="66">
        <v>609.54189492889998</v>
      </c>
      <c r="G3876" s="66">
        <v>-2.7385991580072018</v>
      </c>
      <c r="H3876" s="66">
        <v>609.56739402106598</v>
      </c>
      <c r="J3876" s="66">
        <v>-3.609404393824748</v>
      </c>
      <c r="K3876" s="66">
        <v>615.43130000206895</v>
      </c>
    </row>
    <row r="3877" spans="1:11">
      <c r="A3877" s="66">
        <v>0.49765420913770642</v>
      </c>
      <c r="B3877" s="66">
        <v>616.445348133229</v>
      </c>
      <c r="D3877" s="66">
        <v>-0.32220476990117092</v>
      </c>
      <c r="E3877" s="66">
        <v>609.41677882838701</v>
      </c>
      <c r="G3877" s="66">
        <v>0</v>
      </c>
      <c r="H3877" s="66">
        <v>609.64400000000001</v>
      </c>
      <c r="J3877" s="66">
        <v>-1.6233607974445927</v>
      </c>
      <c r="K3877" s="66">
        <v>614.08571185911603</v>
      </c>
    </row>
    <row r="3878" spans="1:11">
      <c r="A3878" s="66">
        <v>0.49865123905085162</v>
      </c>
      <c r="B3878" s="66">
        <v>616.56534813322901</v>
      </c>
      <c r="D3878" s="66">
        <v>0</v>
      </c>
      <c r="E3878" s="66">
        <v>609.55799999999999</v>
      </c>
      <c r="G3878" s="66">
        <v>1.2057931205257497</v>
      </c>
      <c r="H3878" s="66">
        <v>609.29192519583205</v>
      </c>
      <c r="J3878" s="66">
        <v>0</v>
      </c>
      <c r="K3878" s="66">
        <v>613.95899999999995</v>
      </c>
    </row>
    <row r="3879" spans="1:11">
      <c r="A3879" s="66">
        <v>0.99716545143004764</v>
      </c>
      <c r="B3879" s="66">
        <v>616.56434813322903</v>
      </c>
      <c r="D3879" s="66">
        <v>2.2102908336076332</v>
      </c>
      <c r="E3879" s="66">
        <v>609.21369646124197</v>
      </c>
      <c r="G3879" s="66">
        <v>1.7725828824562515</v>
      </c>
      <c r="H3879" s="66">
        <v>608.63298208565004</v>
      </c>
      <c r="J3879" s="66">
        <v>0.38555548220859442</v>
      </c>
      <c r="K3879" s="66">
        <v>613.90360859286795</v>
      </c>
    </row>
    <row r="3880" spans="1:11">
      <c r="A3880" s="66">
        <v>1.0470168734598926</v>
      </c>
      <c r="B3880" s="66">
        <v>614.11434813322899</v>
      </c>
      <c r="D3880" s="66">
        <v>3.1121162892688181</v>
      </c>
      <c r="E3880" s="66">
        <v>608.05628058284196</v>
      </c>
      <c r="G3880" s="66">
        <v>3.7832930258542374</v>
      </c>
      <c r="H3880" s="66">
        <v>607.88895644282502</v>
      </c>
      <c r="J3880" s="66">
        <v>1.1637520215998736</v>
      </c>
      <c r="K3880" s="66">
        <v>613.635425907593</v>
      </c>
    </row>
    <row r="3881" spans="1:11">
      <c r="A3881" s="66">
        <v>2.2341753866913949</v>
      </c>
      <c r="B3881" s="66">
        <v>614.138490704579</v>
      </c>
      <c r="D3881" s="66">
        <v>5.9710379394217448</v>
      </c>
      <c r="E3881" s="66">
        <v>606.86611115528899</v>
      </c>
      <c r="G3881" s="66">
        <v>7.5802097340106895</v>
      </c>
      <c r="H3881" s="66">
        <v>607.09154600658906</v>
      </c>
      <c r="J3881" s="66">
        <v>1.1647520196240917</v>
      </c>
      <c r="K3881" s="66">
        <v>613.43542590759296</v>
      </c>
    </row>
    <row r="3882" spans="1:11">
      <c r="A3882" s="66">
        <v>2.3385905689340083</v>
      </c>
      <c r="B3882" s="66">
        <v>608.51951961178304</v>
      </c>
      <c r="D3882" s="66">
        <v>8.8107895664597464</v>
      </c>
      <c r="E3882" s="66">
        <v>606.36066404525002</v>
      </c>
      <c r="G3882" s="66">
        <v>10.006331885496794</v>
      </c>
      <c r="H3882" s="66">
        <v>605.46592115710905</v>
      </c>
      <c r="J3882" s="66">
        <v>1.41475171104342</v>
      </c>
      <c r="K3882" s="66">
        <v>613.43442590759298</v>
      </c>
    </row>
    <row r="3883" spans="1:11">
      <c r="A3883" s="66">
        <v>3.331756084612115</v>
      </c>
      <c r="B3883" s="66">
        <v>608.48300113690198</v>
      </c>
      <c r="D3883" s="66">
        <v>14.918999140483802</v>
      </c>
      <c r="E3883" s="66">
        <v>608.77453327172304</v>
      </c>
      <c r="G3883" s="66">
        <v>11.995492951687185</v>
      </c>
      <c r="H3883" s="66">
        <v>606.16500634658598</v>
      </c>
      <c r="J3883" s="66">
        <v>4.0359874989051203</v>
      </c>
      <c r="K3883" s="66">
        <v>612.49909250292706</v>
      </c>
    </row>
    <row r="3884" spans="1:11">
      <c r="A3884" s="66">
        <v>8.4527467165751276</v>
      </c>
      <c r="B3884" s="66">
        <v>605.36710743583399</v>
      </c>
      <c r="D3884" s="66">
        <v>24.658215960921698</v>
      </c>
      <c r="E3884" s="66">
        <v>608.48365549385596</v>
      </c>
      <c r="G3884" s="66">
        <v>13.616516848791395</v>
      </c>
      <c r="H3884" s="66">
        <v>606.09189936999906</v>
      </c>
      <c r="J3884" s="66">
        <v>8.0749901730809981</v>
      </c>
      <c r="K3884" s="66">
        <v>611.54317453604904</v>
      </c>
    </row>
    <row r="3885" spans="1:11">
      <c r="A3885" s="66">
        <v>11.820684930468847</v>
      </c>
      <c r="B3885" s="66">
        <v>604.10150823710103</v>
      </c>
      <c r="D3885" s="66">
        <v>26.696535053822188</v>
      </c>
      <c r="E3885" s="66">
        <v>608.57480742177302</v>
      </c>
      <c r="G3885" s="66">
        <v>19.450102353247065</v>
      </c>
      <c r="H3885" s="66">
        <v>608.732104414795</v>
      </c>
      <c r="J3885" s="66">
        <v>10.131741101382884</v>
      </c>
      <c r="K3885" s="66">
        <v>607.42647662251898</v>
      </c>
    </row>
    <row r="3886" spans="1:11">
      <c r="A3886" s="66">
        <v>15.602399456667062</v>
      </c>
      <c r="B3886" s="66">
        <v>604.07091412683701</v>
      </c>
      <c r="D3886" s="66">
        <v>26.697535050592073</v>
      </c>
      <c r="E3886" s="66">
        <v>607.57480742177302</v>
      </c>
      <c r="G3886" s="66">
        <v>29.179989413816802</v>
      </c>
      <c r="H3886" s="66">
        <v>608.538350737065</v>
      </c>
      <c r="J3886" s="66">
        <v>20.332011520407331</v>
      </c>
      <c r="K3886" s="66">
        <v>607.31314990088003</v>
      </c>
    </row>
    <row r="3887" spans="1:11">
      <c r="A3887" s="66">
        <v>21.639825271232866</v>
      </c>
      <c r="B3887" s="66">
        <v>608.41932009746699</v>
      </c>
      <c r="D3887" s="66">
        <v>27.197535026995958</v>
      </c>
      <c r="E3887" s="66">
        <v>607.57580742177299</v>
      </c>
      <c r="G3887" s="66">
        <v>31.209883455298694</v>
      </c>
      <c r="H3887" s="66">
        <v>608.59621174094002</v>
      </c>
      <c r="J3887" s="66">
        <v>22.842915477444766</v>
      </c>
      <c r="K3887" s="66">
        <v>609.19324054749802</v>
      </c>
    </row>
    <row r="3888" spans="1:11">
      <c r="A3888" s="66">
        <v>32.678953710505269</v>
      </c>
      <c r="B3888" s="66">
        <v>608.09675929271498</v>
      </c>
      <c r="D3888" s="66">
        <v>27.19853503254738</v>
      </c>
      <c r="E3888" s="66">
        <v>606.57580742177299</v>
      </c>
      <c r="G3888" s="66">
        <v>31.296618308888139</v>
      </c>
      <c r="H3888" s="66">
        <v>607.69876915656698</v>
      </c>
      <c r="J3888" s="66">
        <v>25.004111756970751</v>
      </c>
      <c r="K3888" s="66">
        <v>609.31299684452404</v>
      </c>
    </row>
    <row r="3889" spans="1:11">
      <c r="A3889" s="66">
        <v>40.223839877518294</v>
      </c>
      <c r="B3889" s="66">
        <v>604.03683715800105</v>
      </c>
      <c r="D3889" s="66">
        <v>27.698535004149544</v>
      </c>
      <c r="E3889" s="66">
        <v>606.57680742177297</v>
      </c>
      <c r="G3889" s="66">
        <v>31.796617717302173</v>
      </c>
      <c r="H3889" s="66">
        <v>607.69776915656701</v>
      </c>
      <c r="J3889" s="66">
        <v>25.005111714779353</v>
      </c>
      <c r="K3889" s="66">
        <v>608.31299684452404</v>
      </c>
    </row>
    <row r="3890" spans="1:11">
      <c r="A3890" s="66">
        <v>44.397419156995156</v>
      </c>
      <c r="B3890" s="66">
        <v>603.85031073550601</v>
      </c>
      <c r="D3890" s="66">
        <v>27.699535000910885</v>
      </c>
      <c r="E3890" s="66">
        <v>605.57680742177297</v>
      </c>
      <c r="G3890" s="66">
        <v>31.797617710072213</v>
      </c>
      <c r="H3890" s="66">
        <v>606.69776915656701</v>
      </c>
      <c r="J3890" s="66">
        <v>25.405093893719002</v>
      </c>
      <c r="K3890" s="66">
        <v>608.31199684452395</v>
      </c>
    </row>
    <row r="3891" spans="1:11">
      <c r="A3891" s="66">
        <v>44.466839925286301</v>
      </c>
      <c r="B3891" s="66">
        <v>603.157330739543</v>
      </c>
      <c r="D3891" s="66">
        <v>28.199534978829632</v>
      </c>
      <c r="E3891" s="66">
        <v>605.57780742177295</v>
      </c>
      <c r="G3891" s="66">
        <v>32.297617125662605</v>
      </c>
      <c r="H3891" s="66">
        <v>606.69676915656703</v>
      </c>
      <c r="J3891" s="66">
        <v>25.406093851520776</v>
      </c>
      <c r="K3891" s="66">
        <v>607.31199684452395</v>
      </c>
    </row>
    <row r="3892" spans="1:11">
      <c r="A3892" s="66">
        <v>46.63502663699694</v>
      </c>
      <c r="B3892" s="66">
        <v>603.22455628239902</v>
      </c>
      <c r="D3892" s="66">
        <v>28.200534974632337</v>
      </c>
      <c r="E3892" s="66">
        <v>604.57780742177295</v>
      </c>
      <c r="G3892" s="66">
        <v>32.298617117570572</v>
      </c>
      <c r="H3892" s="66">
        <v>605.69676915656703</v>
      </c>
      <c r="J3892" s="66">
        <v>25.906071571276502</v>
      </c>
      <c r="K3892" s="66">
        <v>607.31099684452397</v>
      </c>
    </row>
    <row r="3893" spans="1:11">
      <c r="A3893" s="66">
        <v>48.404971027042379</v>
      </c>
      <c r="B3893" s="66">
        <v>602.06263389135904</v>
      </c>
      <c r="D3893" s="66">
        <v>28.700534958379809</v>
      </c>
      <c r="E3893" s="66">
        <v>604.57880742177304</v>
      </c>
      <c r="G3893" s="66">
        <v>32.798616529298968</v>
      </c>
      <c r="H3893" s="66">
        <v>605.69576915656705</v>
      </c>
      <c r="J3893" s="66">
        <v>25.907071529530935</v>
      </c>
      <c r="K3893" s="66">
        <v>606.31099684452397</v>
      </c>
    </row>
    <row r="3894" spans="1:11">
      <c r="A3894" s="66">
        <v>58.773930493796911</v>
      </c>
      <c r="B3894" s="66">
        <v>601.90479631289497</v>
      </c>
      <c r="D3894" s="66">
        <v>28.701534954670375</v>
      </c>
      <c r="E3894" s="66">
        <v>603.57880742177304</v>
      </c>
      <c r="G3894" s="66">
        <v>32.799616531315507</v>
      </c>
      <c r="H3894" s="66">
        <v>604.69576915656705</v>
      </c>
      <c r="J3894" s="66">
        <v>26.407049245933653</v>
      </c>
      <c r="K3894" s="66">
        <v>606.30999684452399</v>
      </c>
    </row>
    <row r="3895" spans="1:11">
      <c r="A3895" s="66">
        <v>69.14319230589193</v>
      </c>
      <c r="B3895" s="66">
        <v>601.60654667234405</v>
      </c>
      <c r="D3895" s="66">
        <v>29.201534934506395</v>
      </c>
      <c r="E3895" s="66">
        <v>603.57980742177301</v>
      </c>
      <c r="G3895" s="66">
        <v>33.299615938694473</v>
      </c>
      <c r="H3895" s="66">
        <v>604.69476915656696</v>
      </c>
      <c r="J3895" s="66">
        <v>26.408049204188085</v>
      </c>
      <c r="K3895" s="66">
        <v>605.30999684452399</v>
      </c>
    </row>
    <row r="3896" spans="1:11">
      <c r="A3896" s="66">
        <v>70.094202991320202</v>
      </c>
      <c r="B3896" s="66">
        <v>601.16729259773399</v>
      </c>
      <c r="D3896" s="66">
        <v>29.560868499490791</v>
      </c>
      <c r="E3896" s="66">
        <v>603.46542402109799</v>
      </c>
      <c r="G3896" s="66">
        <v>33.300615941160849</v>
      </c>
      <c r="H3896" s="66">
        <v>603.69476915656696</v>
      </c>
      <c r="J3896" s="66">
        <v>26.908026927289992</v>
      </c>
      <c r="K3896" s="66">
        <v>605.30899684452402</v>
      </c>
    </row>
    <row r="3897" spans="1:11">
      <c r="A3897" s="66">
        <v>73.159917072691499</v>
      </c>
      <c r="B3897" s="66">
        <v>601.039964130567</v>
      </c>
      <c r="D3897" s="66">
        <v>36.763075886624364</v>
      </c>
      <c r="E3897" s="66">
        <v>602.75908661727499</v>
      </c>
      <c r="G3897" s="66">
        <v>33.800615347610048</v>
      </c>
      <c r="H3897" s="66">
        <v>603.69376915656699</v>
      </c>
      <c r="J3897" s="66">
        <v>26.909026875039569</v>
      </c>
      <c r="K3897" s="66">
        <v>604.30899684452402</v>
      </c>
    </row>
    <row r="3898" spans="1:11">
      <c r="A3898" s="66">
        <v>76.674221024328901</v>
      </c>
      <c r="B3898" s="66">
        <v>601.79114771714103</v>
      </c>
      <c r="D3898" s="66">
        <v>38.905051516418958</v>
      </c>
      <c r="E3898" s="66">
        <v>602.18329829926995</v>
      </c>
      <c r="G3898" s="66">
        <v>34.158066953372455</v>
      </c>
      <c r="H3898" s="66">
        <v>603.38649592010597</v>
      </c>
      <c r="J3898" s="66">
        <v>27.409004594767978</v>
      </c>
      <c r="K3898" s="66">
        <v>604.30799684452404</v>
      </c>
    </row>
    <row r="3899" spans="1:11">
      <c r="A3899" s="66">
        <v>78.079650893992763</v>
      </c>
      <c r="B3899" s="66">
        <v>602.77222311702599</v>
      </c>
      <c r="D3899" s="66">
        <v>59.52906896812722</v>
      </c>
      <c r="E3899" s="66">
        <v>602.00337362670996</v>
      </c>
      <c r="G3899" s="66">
        <v>47.671026770330094</v>
      </c>
      <c r="H3899" s="66">
        <v>602.68706060063698</v>
      </c>
      <c r="J3899" s="66">
        <v>30.837739050772409</v>
      </c>
      <c r="K3899" s="66">
        <v>603.102171095416</v>
      </c>
    </row>
    <row r="3900" spans="1:11">
      <c r="A3900" s="66">
        <v>83.943971878405648</v>
      </c>
      <c r="B3900" s="66">
        <v>603.262796710001</v>
      </c>
      <c r="D3900" s="66">
        <v>63.866283980940302</v>
      </c>
      <c r="E3900" s="66">
        <v>601.49484962635404</v>
      </c>
      <c r="G3900" s="66">
        <v>54.785725728480081</v>
      </c>
      <c r="H3900" s="66">
        <v>602.280964078529</v>
      </c>
      <c r="J3900" s="66">
        <v>51.965272500170414</v>
      </c>
      <c r="K3900" s="66">
        <v>602.83606715665405</v>
      </c>
    </row>
    <row r="3901" spans="1:11">
      <c r="A3901" s="66">
        <v>93.428518630666005</v>
      </c>
      <c r="B3901" s="66">
        <v>602.89450173627495</v>
      </c>
      <c r="D3901" s="66">
        <v>66.451631795427687</v>
      </c>
      <c r="E3901" s="66">
        <v>602.08064220582605</v>
      </c>
      <c r="G3901" s="66">
        <v>63.803466314061801</v>
      </c>
      <c r="H3901" s="66">
        <v>601.86645895294805</v>
      </c>
      <c r="J3901" s="66">
        <v>53.081277211825984</v>
      </c>
      <c r="K3901" s="66">
        <v>602.32601963104003</v>
      </c>
    </row>
    <row r="3902" spans="1:11">
      <c r="A3902" s="66">
        <v>95.261000408616709</v>
      </c>
      <c r="B3902" s="66">
        <v>602.12851202714103</v>
      </c>
      <c r="D3902" s="66">
        <v>69.333571319084967</v>
      </c>
      <c r="E3902" s="66">
        <v>603.47302405213304</v>
      </c>
      <c r="G3902" s="66">
        <v>68.450250586682685</v>
      </c>
      <c r="H3902" s="66">
        <v>602.19089175818704</v>
      </c>
      <c r="J3902" s="66">
        <v>53.110923636851155</v>
      </c>
      <c r="K3902" s="66">
        <v>602.33072576844802</v>
      </c>
    </row>
    <row r="3903" spans="1:11">
      <c r="A3903" s="66">
        <v>100.5123911493817</v>
      </c>
      <c r="B3903" s="66">
        <v>602.08477858480796</v>
      </c>
      <c r="D3903" s="66">
        <v>77.882426976121579</v>
      </c>
      <c r="E3903" s="66">
        <v>603.56391797265405</v>
      </c>
      <c r="G3903" s="66">
        <v>69.756987016641403</v>
      </c>
      <c r="H3903" s="66">
        <v>603.752474918507</v>
      </c>
      <c r="J3903" s="66">
        <v>56.350372954944376</v>
      </c>
      <c r="K3903" s="66">
        <v>601.818023095174</v>
      </c>
    </row>
    <row r="3904" spans="1:11">
      <c r="A3904" s="66">
        <v>106.42837577261723</v>
      </c>
      <c r="B3904" s="66">
        <v>603.21633341711902</v>
      </c>
      <c r="D3904" s="66">
        <v>85.882455492475628</v>
      </c>
      <c r="E3904" s="66">
        <v>604.35773094073295</v>
      </c>
      <c r="G3904" s="66">
        <v>77.645690574319772</v>
      </c>
      <c r="H3904" s="66">
        <v>603.95416198309795</v>
      </c>
      <c r="J3904" s="66">
        <v>59.390763321784362</v>
      </c>
      <c r="K3904" s="66">
        <v>602.26193527919497</v>
      </c>
    </row>
    <row r="3905" spans="1:11">
      <c r="A3905" s="66">
        <v>111.4951645227183</v>
      </c>
      <c r="B3905" s="66">
        <v>604.24026796001795</v>
      </c>
      <c r="D3905" s="66">
        <v>94.074775676999096</v>
      </c>
      <c r="E3905" s="66">
        <v>605.01270717491798</v>
      </c>
      <c r="G3905" s="66">
        <v>84.812507677338459</v>
      </c>
      <c r="H3905" s="66">
        <v>605.45866526409702</v>
      </c>
      <c r="J3905" s="66">
        <v>60.999907485512836</v>
      </c>
      <c r="K3905" s="66">
        <v>603.18742271775704</v>
      </c>
    </row>
    <row r="3906" spans="1:11">
      <c r="A3906" s="66">
        <v>117.90498382840981</v>
      </c>
      <c r="B3906" s="66">
        <v>608.38894728065395</v>
      </c>
      <c r="D3906" s="66">
        <v>95.974357614291762</v>
      </c>
      <c r="E3906" s="66">
        <v>609.10103819647497</v>
      </c>
      <c r="G3906" s="66">
        <v>89.831825010322063</v>
      </c>
      <c r="H3906" s="66">
        <v>608.83120361252497</v>
      </c>
      <c r="J3906" s="66">
        <v>61.614135442711685</v>
      </c>
      <c r="K3906" s="66">
        <v>604.40840765213898</v>
      </c>
    </row>
    <row r="3907" spans="1:11">
      <c r="A3907" s="66">
        <v>119.30625565820685</v>
      </c>
      <c r="B3907" s="66">
        <v>609.73392859094395</v>
      </c>
      <c r="D3907" s="66">
        <v>97.128684354706081</v>
      </c>
      <c r="E3907" s="66">
        <v>610.70332899517803</v>
      </c>
      <c r="G3907" s="66">
        <v>92.799875349528349</v>
      </c>
      <c r="H3907" s="66">
        <v>608.95000000000005</v>
      </c>
      <c r="J3907" s="66">
        <v>67.900585798064469</v>
      </c>
      <c r="K3907" s="66">
        <v>604.43454798030598</v>
      </c>
    </row>
    <row r="3908" spans="1:11">
      <c r="A3908" s="66">
        <v>119.31128342775054</v>
      </c>
      <c r="B3908" s="66">
        <v>614.09516980785497</v>
      </c>
      <c r="D3908" s="66">
        <v>99.242516212273188</v>
      </c>
      <c r="E3908" s="66">
        <v>610.87699999999995</v>
      </c>
      <c r="G3908" s="66">
        <v>94.894859226864511</v>
      </c>
      <c r="H3908" s="66">
        <v>609.00122653669803</v>
      </c>
      <c r="J3908" s="66">
        <v>86.553534335970809</v>
      </c>
      <c r="K3908" s="66">
        <v>605.46624668986499</v>
      </c>
    </row>
    <row r="3909" spans="1:11">
      <c r="A3909" s="66">
        <v>120.91081105490542</v>
      </c>
      <c r="B3909" s="66">
        <v>614.094169807855</v>
      </c>
      <c r="D3909" s="66">
        <v>106.53059544787945</v>
      </c>
      <c r="E3909" s="66">
        <v>610.856285672887</v>
      </c>
      <c r="G3909" s="66">
        <v>96.888191442492811</v>
      </c>
      <c r="H3909" s="66">
        <v>606.99725011080795</v>
      </c>
      <c r="J3909" s="66">
        <v>89.074707547856761</v>
      </c>
      <c r="K3909" s="66">
        <v>606.18337215447502</v>
      </c>
    </row>
    <row r="3910" spans="1:11">
      <c r="A3910" s="66">
        <v>120.9607962954818</v>
      </c>
      <c r="B3910" s="66">
        <v>616.19416980785502</v>
      </c>
      <c r="G3910" s="66">
        <v>98.645455504447341</v>
      </c>
      <c r="H3910" s="66">
        <v>607.64947800104096</v>
      </c>
      <c r="J3910" s="66">
        <v>92.881137631073329</v>
      </c>
      <c r="K3910" s="66">
        <v>610.08109858261196</v>
      </c>
    </row>
    <row r="3911" spans="1:11">
      <c r="A3911" s="66">
        <v>121.14074315410122</v>
      </c>
      <c r="B3911" s="66">
        <v>616.19316980785504</v>
      </c>
      <c r="G3911" s="66">
        <v>99.016073580431424</v>
      </c>
      <c r="H3911" s="66">
        <v>609.66654344196502</v>
      </c>
      <c r="J3911" s="66">
        <v>98.289096037399133</v>
      </c>
      <c r="K3911" s="66">
        <v>610.69706458005203</v>
      </c>
    </row>
    <row r="3912" spans="1:11">
      <c r="A3912" s="66">
        <v>121.14174285574357</v>
      </c>
      <c r="B3912" s="66">
        <v>616.33316980785503</v>
      </c>
      <c r="G3912" s="66">
        <v>103.60538083123686</v>
      </c>
      <c r="H3912" s="66">
        <v>609.73158718293405</v>
      </c>
      <c r="J3912" s="66">
        <v>98.965287323629568</v>
      </c>
      <c r="K3912" s="66">
        <v>611.00071105466498</v>
      </c>
    </row>
    <row r="3913" spans="1:11">
      <c r="A3913" s="66">
        <v>122.29581186586644</v>
      </c>
      <c r="B3913" s="66">
        <v>616.58199999999999</v>
      </c>
      <c r="G3913" s="66">
        <v>103.65538082932174</v>
      </c>
      <c r="H3913" s="66">
        <v>610.68158718293398</v>
      </c>
      <c r="J3913" s="66">
        <v>99.678131914865958</v>
      </c>
      <c r="K3913" s="66">
        <v>611.02535035650806</v>
      </c>
    </row>
    <row r="3914" spans="1:11">
      <c r="A3914" s="66">
        <v>122.70233041128921</v>
      </c>
      <c r="B3914" s="66">
        <v>616.27610269746697</v>
      </c>
      <c r="G3914" s="66">
        <v>105.30465795992056</v>
      </c>
      <c r="H3914" s="66">
        <v>610.94858045685396</v>
      </c>
      <c r="J3914" s="66">
        <v>99.67913188702606</v>
      </c>
      <c r="K3914" s="66">
        <v>611.68535035650802</v>
      </c>
    </row>
    <row r="3915" spans="1:11">
      <c r="A3915" s="66">
        <v>132.09440589195998</v>
      </c>
      <c r="B3915" s="66">
        <v>615.65868809121605</v>
      </c>
      <c r="J3915" s="66">
        <v>99.939125235902381</v>
      </c>
      <c r="K3915" s="66">
        <v>611.68435035650805</v>
      </c>
    </row>
    <row r="3916" spans="1:11">
      <c r="J3916" s="66">
        <v>100.18911884686528</v>
      </c>
      <c r="K3916" s="66">
        <v>613.53435035650796</v>
      </c>
    </row>
    <row r="3917" spans="1:11">
      <c r="A3917" s="176" t="s">
        <v>464</v>
      </c>
      <c r="B3917" s="176"/>
      <c r="D3917" s="176" t="s">
        <v>288</v>
      </c>
      <c r="E3917" s="176"/>
      <c r="G3917" s="176" t="s">
        <v>465</v>
      </c>
      <c r="H3917" s="176"/>
      <c r="J3917" s="176" t="s">
        <v>289</v>
      </c>
      <c r="K3917" s="176"/>
    </row>
    <row r="3918" spans="1:11">
      <c r="A3918" s="64" t="s">
        <v>345</v>
      </c>
      <c r="B3918" s="64" t="s">
        <v>346</v>
      </c>
      <c r="D3918" s="64" t="s">
        <v>345</v>
      </c>
      <c r="E3918" s="64" t="s">
        <v>346</v>
      </c>
      <c r="G3918" s="64" t="s">
        <v>345</v>
      </c>
      <c r="H3918" s="64" t="s">
        <v>346</v>
      </c>
      <c r="J3918" s="64" t="s">
        <v>345</v>
      </c>
      <c r="K3918" s="64" t="s">
        <v>346</v>
      </c>
    </row>
    <row r="3919" spans="1:11">
      <c r="A3919" s="66">
        <v>100.43911245784869</v>
      </c>
      <c r="B3919" s="66">
        <v>613.53335035650798</v>
      </c>
      <c r="D3919" s="66">
        <v>-104.82133393993966</v>
      </c>
      <c r="E3919" s="66">
        <v>615.90914632904298</v>
      </c>
      <c r="G3919" s="66">
        <v>-1.5561311793514583</v>
      </c>
      <c r="H3919" s="66">
        <v>621.63342820717799</v>
      </c>
      <c r="J3919" s="66">
        <v>-108.51595578330381</v>
      </c>
      <c r="K3919" s="66">
        <v>615.81583909218296</v>
      </c>
    </row>
    <row r="3920" spans="1:11">
      <c r="A3920" s="66">
        <v>100.44011242953565</v>
      </c>
      <c r="B3920" s="66">
        <v>613.763350356508</v>
      </c>
      <c r="D3920" s="66">
        <v>-101.23911006285766</v>
      </c>
      <c r="E3920" s="66">
        <v>615.50924146796399</v>
      </c>
      <c r="G3920" s="66">
        <v>-1.3561311796170663</v>
      </c>
      <c r="H3920" s="66">
        <v>620.81342820717805</v>
      </c>
      <c r="J3920" s="66">
        <v>-102.92682197459118</v>
      </c>
      <c r="K3920" s="66">
        <v>615.59133455988899</v>
      </c>
    </row>
    <row r="3921" spans="1:11">
      <c r="A3921" s="66">
        <v>101.13412573864365</v>
      </c>
      <c r="B3921" s="66">
        <v>613.79100000000005</v>
      </c>
      <c r="D3921" s="66">
        <v>-93.835486129653503</v>
      </c>
      <c r="E3921" s="66">
        <v>614.73257594372706</v>
      </c>
      <c r="G3921" s="66">
        <v>0</v>
      </c>
      <c r="H3921" s="66">
        <v>620.80100000000004</v>
      </c>
      <c r="J3921" s="66">
        <v>-99.71747128603613</v>
      </c>
      <c r="K3921" s="66">
        <v>615.03373085467194</v>
      </c>
    </row>
    <row r="3922" spans="1:11">
      <c r="A3922" s="66">
        <v>102.19006769151282</v>
      </c>
      <c r="B3922" s="66">
        <v>613.81335035650795</v>
      </c>
      <c r="D3922" s="66">
        <v>-91.060215455443782</v>
      </c>
      <c r="E3922" s="66">
        <v>614.89478867939295</v>
      </c>
      <c r="G3922" s="66">
        <v>8.8692607670522108</v>
      </c>
      <c r="H3922" s="66">
        <v>620.572019109846</v>
      </c>
      <c r="J3922" s="66">
        <v>-93.687411164044164</v>
      </c>
      <c r="K3922" s="66">
        <v>614.71670213297705</v>
      </c>
    </row>
    <row r="3923" spans="1:11">
      <c r="A3923" s="66">
        <v>109.09971386965977</v>
      </c>
      <c r="B3923" s="66">
        <v>613.98892235935398</v>
      </c>
      <c r="D3923" s="66">
        <v>-89.046126053954438</v>
      </c>
      <c r="E3923" s="66">
        <v>614.13978751755405</v>
      </c>
      <c r="J3923" s="66">
        <v>-92.462294065164329</v>
      </c>
      <c r="K3923" s="66">
        <v>615.66368169205396</v>
      </c>
    </row>
    <row r="3924" spans="1:11">
      <c r="D3924" s="66">
        <v>-84.483076643578244</v>
      </c>
      <c r="E3924" s="66">
        <v>613.99403673803397</v>
      </c>
      <c r="J3924" s="66">
        <v>-88.949990768815169</v>
      </c>
      <c r="K3924" s="66">
        <v>615.71900244668404</v>
      </c>
    </row>
    <row r="3925" spans="1:11">
      <c r="D3925" s="66">
        <v>-79.2635120348301</v>
      </c>
      <c r="E3925" s="66">
        <v>615.97822396343895</v>
      </c>
      <c r="J3925" s="66">
        <v>-86.415044753544407</v>
      </c>
      <c r="K3925" s="66">
        <v>614.24296868249303</v>
      </c>
    </row>
    <row r="3926" spans="1:11">
      <c r="D3926" s="66">
        <v>-68.823797198538131</v>
      </c>
      <c r="E3926" s="66">
        <v>616.12578728562301</v>
      </c>
      <c r="J3926" s="66">
        <v>-85.878808627478818</v>
      </c>
      <c r="K3926" s="66">
        <v>614.22443763142905</v>
      </c>
    </row>
    <row r="3927" spans="1:11">
      <c r="D3927" s="66">
        <v>-66.828516880038393</v>
      </c>
      <c r="E3927" s="66">
        <v>616.10691649264095</v>
      </c>
      <c r="J3927" s="66">
        <v>-80.917745539715398</v>
      </c>
      <c r="K3927" s="66">
        <v>616.46278521256204</v>
      </c>
    </row>
    <row r="3928" spans="1:11">
      <c r="D3928" s="66">
        <v>-66.827516884797291</v>
      </c>
      <c r="E3928" s="66">
        <v>615.10691649264095</v>
      </c>
      <c r="J3928" s="66">
        <v>-70.71799613123801</v>
      </c>
      <c r="K3928" s="66">
        <v>616.67674983821598</v>
      </c>
    </row>
    <row r="3929" spans="1:11">
      <c r="D3929" s="66">
        <v>-66.427516930243698</v>
      </c>
      <c r="E3929" s="66">
        <v>615.10791649264104</v>
      </c>
      <c r="J3929" s="66">
        <v>-67.744525026805533</v>
      </c>
      <c r="K3929" s="66">
        <v>616.54697039461598</v>
      </c>
    </row>
    <row r="3930" spans="1:11">
      <c r="D3930" s="66">
        <v>-66.426516935022519</v>
      </c>
      <c r="E3930" s="66">
        <v>614.10791649264104</v>
      </c>
      <c r="J3930" s="66">
        <v>-67.69433752320289</v>
      </c>
      <c r="K3930" s="66">
        <v>615.71295928126403</v>
      </c>
    </row>
    <row r="3931" spans="1:11">
      <c r="D3931" s="66">
        <v>-65.926517001382848</v>
      </c>
      <c r="E3931" s="66">
        <v>614.10891649264101</v>
      </c>
      <c r="J3931" s="66">
        <v>-67.286977235278755</v>
      </c>
      <c r="K3931" s="66">
        <v>615.71059702788</v>
      </c>
    </row>
    <row r="3932" spans="1:11">
      <c r="D3932" s="66">
        <v>-65.92551699657615</v>
      </c>
      <c r="E3932" s="66">
        <v>613.10891649264101</v>
      </c>
      <c r="J3932" s="66">
        <v>-67.141524940586748</v>
      </c>
      <c r="K3932" s="66">
        <v>614.71058866120904</v>
      </c>
    </row>
    <row r="3933" spans="1:11">
      <c r="D3933" s="66">
        <v>-65.525517051568244</v>
      </c>
      <c r="E3933" s="66">
        <v>613.10991649264099</v>
      </c>
      <c r="J3933" s="66">
        <v>-66.765686899656345</v>
      </c>
      <c r="K3933" s="66">
        <v>614.70554196166097</v>
      </c>
    </row>
    <row r="3934" spans="1:11">
      <c r="D3934" s="66">
        <v>-65.524517046308162</v>
      </c>
      <c r="E3934" s="66">
        <v>612.10991649264099</v>
      </c>
      <c r="J3934" s="66">
        <v>-66.732621904017776</v>
      </c>
      <c r="K3934" s="66">
        <v>613.70662170947901</v>
      </c>
    </row>
    <row r="3935" spans="1:11">
      <c r="D3935" s="66">
        <v>-65.024517112201835</v>
      </c>
      <c r="E3935" s="66">
        <v>612.11091649264097</v>
      </c>
      <c r="J3935" s="66">
        <v>-66.326692590147502</v>
      </c>
      <c r="K3935" s="66">
        <v>613.70559683991598</v>
      </c>
    </row>
    <row r="3936" spans="1:11">
      <c r="D3936" s="66">
        <v>-65.023517107861807</v>
      </c>
      <c r="E3936" s="66">
        <v>611.11091649264097</v>
      </c>
      <c r="J3936" s="66">
        <v>-66.287268357647946</v>
      </c>
      <c r="K3936" s="66">
        <v>612.70661222719696</v>
      </c>
    </row>
    <row r="3937" spans="4:11">
      <c r="D3937" s="66">
        <v>-64.523517172828775</v>
      </c>
      <c r="E3937" s="66">
        <v>611.11191649264094</v>
      </c>
      <c r="J3937" s="66">
        <v>-65.804735989427641</v>
      </c>
      <c r="K3937" s="66">
        <v>612.70468669580805</v>
      </c>
    </row>
    <row r="3938" spans="4:11">
      <c r="D3938" s="66">
        <v>-64.077722107154472</v>
      </c>
      <c r="E3938" s="66">
        <v>610.28625505541595</v>
      </c>
      <c r="J3938" s="66">
        <v>-65.721976880095553</v>
      </c>
      <c r="K3938" s="66">
        <v>611.70466778061996</v>
      </c>
    </row>
    <row r="3939" spans="4:11">
      <c r="D3939" s="66">
        <v>-50.899066208687501</v>
      </c>
      <c r="E3939" s="66">
        <v>609.42991837864997</v>
      </c>
      <c r="J3939" s="66">
        <v>-65.204270378350529</v>
      </c>
      <c r="K3939" s="66">
        <v>611.70039129176905</v>
      </c>
    </row>
    <row r="3940" spans="4:11">
      <c r="D3940" s="66">
        <v>-43.789885800954941</v>
      </c>
      <c r="E3940" s="66">
        <v>609.31390097563201</v>
      </c>
      <c r="J3940" s="66">
        <v>-65.08326282922296</v>
      </c>
      <c r="K3940" s="66">
        <v>610.75485530888704</v>
      </c>
    </row>
    <row r="3941" spans="4:11">
      <c r="D3941" s="66">
        <v>-41.418970527993515</v>
      </c>
      <c r="E3941" s="66">
        <v>608.70949711159994</v>
      </c>
      <c r="J3941" s="66">
        <v>-52.128294406842649</v>
      </c>
      <c r="K3941" s="66">
        <v>609.75526311490103</v>
      </c>
    </row>
    <row r="3942" spans="4:11">
      <c r="D3942" s="66">
        <v>-36.619149387741018</v>
      </c>
      <c r="E3942" s="66">
        <v>608.597846476737</v>
      </c>
      <c r="J3942" s="66">
        <v>-47.674844153610188</v>
      </c>
      <c r="K3942" s="66">
        <v>608.69576204267696</v>
      </c>
    </row>
    <row r="3943" spans="4:11">
      <c r="D3943" s="66">
        <v>-35.761914939799901</v>
      </c>
      <c r="E3943" s="66">
        <v>607.21209784647601</v>
      </c>
      <c r="J3943" s="66">
        <v>-42.850238002337143</v>
      </c>
      <c r="K3943" s="66">
        <v>608.52202170549003</v>
      </c>
    </row>
    <row r="3944" spans="4:11">
      <c r="D3944" s="66">
        <v>-31.9619149397999</v>
      </c>
      <c r="E3944" s="66">
        <v>607.097846476737</v>
      </c>
      <c r="J3944" s="66">
        <v>-39.350238060000898</v>
      </c>
      <c r="K3944" s="66">
        <v>608.82202170548999</v>
      </c>
    </row>
    <row r="3945" spans="4:11">
      <c r="D3945" s="66">
        <v>-30.831570479800749</v>
      </c>
      <c r="E3945" s="66">
        <v>608.57071391687805</v>
      </c>
      <c r="J3945" s="66">
        <v>-37.652251089668731</v>
      </c>
      <c r="K3945" s="66">
        <v>610.04523718086602</v>
      </c>
    </row>
    <row r="3946" spans="4:11">
      <c r="D3946" s="66">
        <v>-30.117346710203204</v>
      </c>
      <c r="E3946" s="66">
        <v>608.63155915784398</v>
      </c>
      <c r="J3946" s="66">
        <v>-30.345310819997248</v>
      </c>
      <c r="K3946" s="66">
        <v>610.07015197909595</v>
      </c>
    </row>
    <row r="3947" spans="4:11">
      <c r="D3947" s="66">
        <v>-28.33015536145572</v>
      </c>
      <c r="E3947" s="66">
        <v>611.29965361066502</v>
      </c>
      <c r="J3947" s="66">
        <v>-29.022290790188929</v>
      </c>
      <c r="K3947" s="66">
        <v>609.20611569896801</v>
      </c>
    </row>
    <row r="3948" spans="4:11">
      <c r="D3948" s="66">
        <v>-26.313363576907449</v>
      </c>
      <c r="E3948" s="66">
        <v>611.84795252322499</v>
      </c>
      <c r="J3948" s="66">
        <v>-27.553227043880742</v>
      </c>
      <c r="K3948" s="66">
        <v>609.97053557906202</v>
      </c>
    </row>
    <row r="3949" spans="4:11">
      <c r="D3949" s="66">
        <v>-14.810704926955625</v>
      </c>
      <c r="E3949" s="66">
        <v>612.21916096798702</v>
      </c>
      <c r="J3949" s="66">
        <v>-22.985013162233169</v>
      </c>
      <c r="K3949" s="66">
        <v>612.719094618231</v>
      </c>
    </row>
    <row r="3950" spans="4:11">
      <c r="D3950" s="66">
        <v>-13.353085940981329</v>
      </c>
      <c r="E3950" s="66">
        <v>614.14477590292302</v>
      </c>
      <c r="J3950" s="66">
        <v>-21.708476385403539</v>
      </c>
      <c r="K3950" s="66">
        <v>612.43614065288205</v>
      </c>
    </row>
    <row r="3951" spans="4:11">
      <c r="D3951" s="66">
        <v>-12.069377724507394</v>
      </c>
      <c r="E3951" s="66">
        <v>614.216579856468</v>
      </c>
      <c r="J3951" s="66">
        <v>-20.604331761288893</v>
      </c>
      <c r="K3951" s="66">
        <v>613.80922444309101</v>
      </c>
    </row>
    <row r="3952" spans="4:11">
      <c r="D3952" s="66">
        <v>-10.810487363784926</v>
      </c>
      <c r="E3952" s="66">
        <v>615.21930725133495</v>
      </c>
      <c r="J3952" s="66">
        <v>-18.308412605052673</v>
      </c>
      <c r="K3952" s="66">
        <v>614.79700250221197</v>
      </c>
    </row>
    <row r="3953" spans="1:11">
      <c r="D3953" s="66">
        <v>-9.8322295866141527</v>
      </c>
      <c r="E3953" s="66">
        <v>615.24137307802403</v>
      </c>
      <c r="J3953" s="66">
        <v>-12.628807880417808</v>
      </c>
      <c r="K3953" s="66">
        <v>615.58412738418099</v>
      </c>
    </row>
    <row r="3954" spans="1:11">
      <c r="D3954" s="66">
        <v>-8.6683587831108966</v>
      </c>
      <c r="E3954" s="66">
        <v>617.515464185974</v>
      </c>
      <c r="J3954" s="66">
        <v>-11.639456045364152</v>
      </c>
      <c r="K3954" s="66">
        <v>617.54977366494802</v>
      </c>
    </row>
    <row r="3955" spans="1:11">
      <c r="D3955" s="66">
        <v>-8.3683587875456507</v>
      </c>
      <c r="E3955" s="66">
        <v>617.51446418597402</v>
      </c>
      <c r="J3955" s="66">
        <v>-10.764086817458947</v>
      </c>
      <c r="K3955" s="66">
        <v>617.56579256756095</v>
      </c>
    </row>
    <row r="3956" spans="1:11">
      <c r="D3956" s="66">
        <v>-8.3673587865784746</v>
      </c>
      <c r="E3956" s="66">
        <v>617.01446418597402</v>
      </c>
      <c r="J3956" s="66">
        <v>-10.462150583197941</v>
      </c>
      <c r="K3956" s="66">
        <v>618.392345257584</v>
      </c>
    </row>
    <row r="3957" spans="1:11">
      <c r="D3957" s="66">
        <v>-3.1852564779566697</v>
      </c>
      <c r="E3957" s="66">
        <v>620.85529610571598</v>
      </c>
      <c r="J3957" s="66">
        <v>-7.6890233042827605</v>
      </c>
      <c r="K3957" s="66">
        <v>618.59084188229997</v>
      </c>
    </row>
    <row r="3958" spans="1:11">
      <c r="D3958" s="66">
        <v>-1.7571311829459375</v>
      </c>
      <c r="E3958" s="66">
        <v>620.78242820717799</v>
      </c>
      <c r="J3958" s="66">
        <v>-5.259773894860623</v>
      </c>
      <c r="K3958" s="66">
        <v>620.88578892171097</v>
      </c>
    </row>
    <row r="3959" spans="1:11">
      <c r="D3959" s="66">
        <v>-1.7561311781591573</v>
      </c>
      <c r="E3959" s="66">
        <v>621.63242820717801</v>
      </c>
      <c r="J3959" s="66">
        <v>-2.5564272754839621</v>
      </c>
      <c r="K3959" s="66">
        <v>621.90300000000002</v>
      </c>
    </row>
    <row r="3960" spans="1:11">
      <c r="D3960" s="66">
        <v>-1.6751373076057565</v>
      </c>
      <c r="E3960" s="66">
        <v>621.64599999999996</v>
      </c>
      <c r="J3960" s="66">
        <v>-2.5521999203652297</v>
      </c>
      <c r="K3960" s="66">
        <v>621.09854811006005</v>
      </c>
    </row>
    <row r="3961" spans="1:11">
      <c r="A3961" s="176" t="s">
        <v>466</v>
      </c>
      <c r="B3961" s="176"/>
      <c r="D3961" s="176" t="s">
        <v>290</v>
      </c>
      <c r="E3961" s="176"/>
      <c r="G3961" s="176" t="s">
        <v>291</v>
      </c>
      <c r="H3961" s="176"/>
      <c r="J3961" s="176" t="s">
        <v>292</v>
      </c>
      <c r="K3961" s="176"/>
    </row>
    <row r="3962" spans="1:11">
      <c r="A3962" s="64" t="s">
        <v>345</v>
      </c>
      <c r="B3962" s="64" t="s">
        <v>346</v>
      </c>
      <c r="D3962" s="64" t="s">
        <v>345</v>
      </c>
      <c r="E3962" s="64" t="s">
        <v>346</v>
      </c>
      <c r="G3962" s="64" t="s">
        <v>345</v>
      </c>
      <c r="H3962" s="64" t="s">
        <v>346</v>
      </c>
      <c r="J3962" s="64" t="s">
        <v>345</v>
      </c>
      <c r="K3962" s="64" t="s">
        <v>346</v>
      </c>
    </row>
    <row r="3963" spans="1:11">
      <c r="A3963" s="66">
        <v>-2.526026213708978</v>
      </c>
      <c r="B3963" s="66">
        <v>621.88854811006001</v>
      </c>
      <c r="D3963" s="66">
        <v>-398.3798464979775</v>
      </c>
      <c r="E3963" s="66">
        <v>629.177323141751</v>
      </c>
      <c r="G3963" s="66">
        <v>-296.60654688558844</v>
      </c>
      <c r="H3963" s="66">
        <v>632.550608484691</v>
      </c>
      <c r="J3963" s="66">
        <v>-103.03927715585536</v>
      </c>
      <c r="K3963" s="66">
        <v>635.09723677786906</v>
      </c>
    </row>
    <row r="3964" spans="1:11">
      <c r="A3964" s="66">
        <v>-2.3160262096405484</v>
      </c>
      <c r="B3964" s="66">
        <v>621.88754811006004</v>
      </c>
      <c r="D3964" s="66">
        <v>-394.29647635007132</v>
      </c>
      <c r="E3964" s="66">
        <v>620.96059060421203</v>
      </c>
      <c r="G3964" s="66">
        <v>-270.80004285346263</v>
      </c>
      <c r="H3964" s="66">
        <v>623.31954706505906</v>
      </c>
      <c r="J3964" s="66">
        <v>-98.043524639025748</v>
      </c>
      <c r="K3964" s="66">
        <v>634.99723677786903</v>
      </c>
    </row>
    <row r="3965" spans="1:11">
      <c r="A3965" s="66">
        <v>-2.1160262131744867</v>
      </c>
      <c r="B3965" s="66">
        <v>621.05754811006</v>
      </c>
      <c r="D3965" s="66">
        <v>-390.24602466536538</v>
      </c>
      <c r="E3965" s="66">
        <v>620.86586912125995</v>
      </c>
      <c r="G3965" s="66">
        <v>-263.65635760037418</v>
      </c>
      <c r="H3965" s="66">
        <v>622.44612542997197</v>
      </c>
      <c r="J3965" s="66">
        <v>-91.751805674790049</v>
      </c>
      <c r="K3965" s="66">
        <v>629.95112421960198</v>
      </c>
    </row>
    <row r="3966" spans="1:11">
      <c r="A3966" s="66">
        <v>0</v>
      </c>
      <c r="B3966" s="66">
        <v>621.03599999999994</v>
      </c>
      <c r="D3966" s="66">
        <v>-385.01839798196664</v>
      </c>
      <c r="E3966" s="66">
        <v>621.516381640708</v>
      </c>
      <c r="G3966" s="66">
        <v>-259.41020804023532</v>
      </c>
      <c r="H3966" s="66">
        <v>623.40394115794095</v>
      </c>
      <c r="J3966" s="66">
        <v>-87.553659923738905</v>
      </c>
      <c r="K3966" s="66">
        <v>630.05138236902405</v>
      </c>
    </row>
    <row r="3967" spans="1:11">
      <c r="A3967" s="66">
        <v>9.0301088734344557</v>
      </c>
      <c r="B3967" s="66">
        <v>620.665867586947</v>
      </c>
      <c r="D3967" s="66">
        <v>-371.61756286993233</v>
      </c>
      <c r="E3967" s="66">
        <v>623.97217271733302</v>
      </c>
      <c r="G3967" s="66">
        <v>-254.47065802206393</v>
      </c>
      <c r="H3967" s="66">
        <v>623.67964453556101</v>
      </c>
      <c r="J3967" s="66">
        <v>-87.046757794959319</v>
      </c>
      <c r="K3967" s="66">
        <v>630.45014900023602</v>
      </c>
    </row>
    <row r="3968" spans="1:11">
      <c r="A3968" s="66"/>
      <c r="B3968" s="66"/>
      <c r="D3968" s="66">
        <v>-363.82523163045977</v>
      </c>
      <c r="E3968" s="66">
        <v>624.488608532733</v>
      </c>
      <c r="G3968" s="66">
        <v>-251.24078866045258</v>
      </c>
      <c r="H3968" s="66">
        <v>625.60899763673103</v>
      </c>
      <c r="J3968" s="66">
        <v>-85.7228118391821</v>
      </c>
      <c r="K3968" s="66">
        <v>630.50964872504096</v>
      </c>
    </row>
    <row r="3969" spans="4:11">
      <c r="D3969" s="66">
        <v>-357.62774776065515</v>
      </c>
      <c r="E3969" s="66">
        <v>623.89480301152105</v>
      </c>
      <c r="G3969" s="66">
        <v>-249.00070578267466</v>
      </c>
      <c r="H3969" s="66">
        <v>625.72936487698496</v>
      </c>
      <c r="J3969" s="66">
        <v>-77.624188378262474</v>
      </c>
      <c r="K3969" s="66">
        <v>630.50025907679901</v>
      </c>
    </row>
    <row r="3970" spans="4:11">
      <c r="D3970" s="66">
        <v>-352.62342051397621</v>
      </c>
      <c r="E3970" s="66">
        <v>624.77947333668305</v>
      </c>
      <c r="G3970" s="66">
        <v>-247.51965200688338</v>
      </c>
      <c r="H3970" s="66">
        <v>626.24886354206399</v>
      </c>
      <c r="J3970" s="66">
        <v>-73.798102655887604</v>
      </c>
      <c r="K3970" s="66">
        <v>630.32170603719806</v>
      </c>
    </row>
    <row r="3971" spans="4:11">
      <c r="D3971" s="66">
        <v>-337.76448199254514</v>
      </c>
      <c r="E3971" s="66">
        <v>624.55535902633596</v>
      </c>
      <c r="G3971" s="66">
        <v>-234.80971359107622</v>
      </c>
      <c r="H3971" s="66">
        <v>626.20889923299399</v>
      </c>
      <c r="J3971" s="66">
        <v>-69.479506990113833</v>
      </c>
      <c r="K3971" s="66">
        <v>629.99010119048103</v>
      </c>
    </row>
    <row r="3972" spans="4:11">
      <c r="D3972" s="66">
        <v>-332.50954268349381</v>
      </c>
      <c r="E3972" s="66">
        <v>623.17577362919303</v>
      </c>
      <c r="G3972" s="66">
        <v>-227.00726408872319</v>
      </c>
      <c r="H3972" s="66">
        <v>622.29329430575103</v>
      </c>
      <c r="J3972" s="66">
        <v>-69.478506990114255</v>
      </c>
      <c r="K3972" s="66">
        <v>628.99010119048103</v>
      </c>
    </row>
    <row r="3973" spans="4:11">
      <c r="D3973" s="66">
        <v>-327.48997134218558</v>
      </c>
      <c r="E3973" s="66">
        <v>622.48768155172502</v>
      </c>
      <c r="G3973" s="66">
        <v>-218.29868624004814</v>
      </c>
      <c r="H3973" s="66">
        <v>623.24595467839697</v>
      </c>
      <c r="J3973" s="66">
        <v>-68.978506991660566</v>
      </c>
      <c r="K3973" s="66">
        <v>628.98910119048105</v>
      </c>
    </row>
    <row r="3974" spans="4:11">
      <c r="D3974" s="66">
        <v>-301.71999803173924</v>
      </c>
      <c r="E3974" s="66">
        <v>622.58947374989998</v>
      </c>
      <c r="G3974" s="66">
        <v>-210.83694006060975</v>
      </c>
      <c r="H3974" s="66">
        <v>624.25038029069901</v>
      </c>
      <c r="J3974" s="66">
        <v>-68.977506991690092</v>
      </c>
      <c r="K3974" s="66">
        <v>627.98910119048105</v>
      </c>
    </row>
    <row r="3975" spans="4:11">
      <c r="D3975" s="66">
        <v>-278.08947701359563</v>
      </c>
      <c r="E3975" s="66">
        <v>622.082894885972</v>
      </c>
      <c r="G3975" s="66">
        <v>-202.6714581170186</v>
      </c>
      <c r="H3975" s="66">
        <v>623.59539421172894</v>
      </c>
      <c r="J3975" s="66">
        <v>-68.477506993265507</v>
      </c>
      <c r="K3975" s="66">
        <v>627.98810119048096</v>
      </c>
    </row>
    <row r="3976" spans="4:11">
      <c r="D3976" s="66">
        <v>-251.50641033109321</v>
      </c>
      <c r="E3976" s="66">
        <v>621.27749765214696</v>
      </c>
      <c r="G3976" s="66">
        <v>-186.84477165669298</v>
      </c>
      <c r="H3976" s="66">
        <v>626.10839641496204</v>
      </c>
      <c r="J3976" s="66">
        <v>-68.476506993300845</v>
      </c>
      <c r="K3976" s="66">
        <v>626.98810119048096</v>
      </c>
    </row>
    <row r="3977" spans="4:11">
      <c r="D3977" s="66">
        <v>-240.3681741938536</v>
      </c>
      <c r="E3977" s="66">
        <v>620.23648683006297</v>
      </c>
      <c r="G3977" s="66">
        <v>-164.61268399252899</v>
      </c>
      <c r="H3977" s="66">
        <v>622.04810407559899</v>
      </c>
      <c r="J3977" s="66">
        <v>-68.076506994007076</v>
      </c>
      <c r="K3977" s="66">
        <v>626.98710119048098</v>
      </c>
    </row>
    <row r="3978" spans="4:11">
      <c r="D3978" s="66">
        <v>-215.95466541277708</v>
      </c>
      <c r="E3978" s="66">
        <v>620.04649209994398</v>
      </c>
      <c r="G3978" s="66">
        <v>-146.98929576214576</v>
      </c>
      <c r="H3978" s="66">
        <v>621.60001580706705</v>
      </c>
      <c r="J3978" s="66">
        <v>-68.075506993891096</v>
      </c>
      <c r="K3978" s="66">
        <v>625.98710119048098</v>
      </c>
    </row>
    <row r="3979" spans="4:11">
      <c r="D3979" s="66">
        <v>-207.25185689291925</v>
      </c>
      <c r="E3979" s="66">
        <v>619.20425910840697</v>
      </c>
      <c r="G3979" s="66">
        <v>-143.98929575943123</v>
      </c>
      <c r="H3979" s="66">
        <v>620.60001580706705</v>
      </c>
      <c r="J3979" s="66">
        <v>-67.52550699552279</v>
      </c>
      <c r="K3979" s="66">
        <v>625.98610119048101</v>
      </c>
    </row>
    <row r="3980" spans="4:11">
      <c r="D3980" s="66">
        <v>-189.38530331570956</v>
      </c>
      <c r="E3980" s="66">
        <v>618.99398814589597</v>
      </c>
      <c r="G3980" s="66">
        <v>-134.42593366897162</v>
      </c>
      <c r="H3980" s="66">
        <v>621.49509477217202</v>
      </c>
      <c r="J3980" s="66">
        <v>-67.524506995494107</v>
      </c>
      <c r="K3980" s="66">
        <v>625.08610119048103</v>
      </c>
    </row>
    <row r="3981" spans="4:11">
      <c r="D3981" s="66">
        <v>-180.20905846880561</v>
      </c>
      <c r="E3981" s="66">
        <v>619.27953787546096</v>
      </c>
      <c r="G3981" s="66">
        <v>-131.42851070650335</v>
      </c>
      <c r="H3981" s="66">
        <v>623.10674967944203</v>
      </c>
      <c r="J3981" s="66">
        <v>-66.290747223413874</v>
      </c>
      <c r="K3981" s="66">
        <v>625.69966784225301</v>
      </c>
    </row>
    <row r="3982" spans="4:11">
      <c r="D3982" s="66">
        <v>-166.84516038639572</v>
      </c>
      <c r="E3982" s="66">
        <v>619.73968258274795</v>
      </c>
      <c r="G3982" s="66">
        <v>-121.7373394067031</v>
      </c>
      <c r="H3982" s="66">
        <v>623.14231746526502</v>
      </c>
      <c r="J3982" s="66">
        <v>-64.589337289853461</v>
      </c>
      <c r="K3982" s="66">
        <v>626.00264597849298</v>
      </c>
    </row>
    <row r="3983" spans="4:11">
      <c r="D3983" s="66">
        <v>-152.64396581467091</v>
      </c>
      <c r="E3983" s="66">
        <v>621.26122441920199</v>
      </c>
      <c r="G3983" s="66">
        <v>-120.48502727350009</v>
      </c>
      <c r="H3983" s="66">
        <v>622.61608054077897</v>
      </c>
      <c r="J3983" s="66">
        <v>-60.957931196520342</v>
      </c>
      <c r="K3983" s="66">
        <v>624.85720106831195</v>
      </c>
    </row>
    <row r="3984" spans="4:11">
      <c r="D3984" s="66">
        <v>-135.68920061554559</v>
      </c>
      <c r="E3984" s="66">
        <v>622.15240509521198</v>
      </c>
      <c r="G3984" s="66">
        <v>-102.23755670584636</v>
      </c>
      <c r="H3984" s="66">
        <v>622.94975223806102</v>
      </c>
      <c r="J3984" s="66">
        <v>-56.918801921591204</v>
      </c>
      <c r="K3984" s="66">
        <v>624.93349784109603</v>
      </c>
    </row>
    <row r="3985" spans="4:11">
      <c r="D3985" s="66">
        <v>-117.85561136211069</v>
      </c>
      <c r="E3985" s="66">
        <v>621.60076680660802</v>
      </c>
      <c r="G3985" s="66">
        <v>-94.269390046006379</v>
      </c>
      <c r="H3985" s="66">
        <v>621.67485183431802</v>
      </c>
      <c r="J3985" s="66">
        <v>-39.293587905113782</v>
      </c>
      <c r="K3985" s="66">
        <v>624.78578201339405</v>
      </c>
    </row>
    <row r="3986" spans="4:11">
      <c r="D3986" s="66">
        <v>-115.93627227206305</v>
      </c>
      <c r="E3986" s="66">
        <v>620.83365144448396</v>
      </c>
      <c r="G3986" s="66">
        <v>-75.436852924612054</v>
      </c>
      <c r="H3986" s="66">
        <v>623.65546103048598</v>
      </c>
      <c r="J3986" s="66">
        <v>-35.090163076814974</v>
      </c>
      <c r="K3986" s="66">
        <v>623.89857883307695</v>
      </c>
    </row>
    <row r="3987" spans="4:11">
      <c r="D3987" s="66">
        <v>-112.52842772778192</v>
      </c>
      <c r="E3987" s="66">
        <v>621.00390781787803</v>
      </c>
      <c r="G3987" s="66">
        <v>-65.126871194628279</v>
      </c>
      <c r="H3987" s="66">
        <v>624.78059162339298</v>
      </c>
      <c r="J3987" s="66">
        <v>-30.397201600823021</v>
      </c>
      <c r="K3987" s="66">
        <v>623.30864322316995</v>
      </c>
    </row>
    <row r="3988" spans="4:11">
      <c r="D3988" s="66">
        <v>-105.83629012403681</v>
      </c>
      <c r="E3988" s="66">
        <v>623.50382467964005</v>
      </c>
      <c r="G3988" s="66">
        <v>-60.950299270685321</v>
      </c>
      <c r="H3988" s="66">
        <v>626.71786784685298</v>
      </c>
      <c r="J3988" s="66">
        <v>-27.897201601477075</v>
      </c>
      <c r="K3988" s="66">
        <v>623.90864322316997</v>
      </c>
    </row>
    <row r="3989" spans="4:11">
      <c r="D3989" s="66">
        <v>-87.599614356525976</v>
      </c>
      <c r="E3989" s="66">
        <v>622.87733816361902</v>
      </c>
      <c r="G3989" s="66">
        <v>-38.960714470403659</v>
      </c>
      <c r="H3989" s="66">
        <v>626.87294111533902</v>
      </c>
      <c r="J3989" s="66">
        <v>-22.97960053116547</v>
      </c>
      <c r="K3989" s="66">
        <v>625.19206272366603</v>
      </c>
    </row>
    <row r="3990" spans="4:11">
      <c r="D3990" s="66">
        <v>-73.909362014619433</v>
      </c>
      <c r="E3990" s="66">
        <v>622.924357414768</v>
      </c>
      <c r="G3990" s="66">
        <v>-38.575032244992407</v>
      </c>
      <c r="H3990" s="66">
        <v>627.54261075892305</v>
      </c>
      <c r="J3990" s="66">
        <v>-15.741340914586063</v>
      </c>
      <c r="K3990" s="66">
        <v>625.00286445438599</v>
      </c>
    </row>
    <row r="3991" spans="4:11">
      <c r="D3991" s="66">
        <v>-56.489781997809935</v>
      </c>
      <c r="E3991" s="66">
        <v>622.77404597507302</v>
      </c>
      <c r="G3991" s="66">
        <v>-35.904463290759288</v>
      </c>
      <c r="H3991" s="66">
        <v>627.49182853915499</v>
      </c>
      <c r="J3991" s="66">
        <v>-15.740340914708712</v>
      </c>
      <c r="K3991" s="66">
        <v>627.80286445438503</v>
      </c>
    </row>
    <row r="3992" spans="4:11">
      <c r="D3992" s="66">
        <v>-54.107052283846905</v>
      </c>
      <c r="E3992" s="66">
        <v>624.73189196309204</v>
      </c>
      <c r="G3992" s="66">
        <v>-35.790807298783534</v>
      </c>
      <c r="H3992" s="66">
        <v>626.96526136422403</v>
      </c>
      <c r="J3992" s="66">
        <v>-13.240340925001195</v>
      </c>
      <c r="K3992" s="66">
        <v>627.80186445438596</v>
      </c>
    </row>
    <row r="3993" spans="4:11">
      <c r="D3993" s="66">
        <v>-21.263808401533332</v>
      </c>
      <c r="E3993" s="66">
        <v>624.68010867435805</v>
      </c>
      <c r="G3993" s="66">
        <v>-11.046261958638622</v>
      </c>
      <c r="H3993" s="66">
        <v>627.23771234601395</v>
      </c>
      <c r="J3993" s="66">
        <v>-11.92692730786198</v>
      </c>
      <c r="K3993" s="66">
        <v>631.27768260679704</v>
      </c>
    </row>
    <row r="3994" spans="4:11">
      <c r="D3994" s="66">
        <v>-20.445226000625574</v>
      </c>
      <c r="E3994" s="66">
        <v>626.05878074451402</v>
      </c>
      <c r="G3994" s="66">
        <v>-8.2108114696864369</v>
      </c>
      <c r="H3994" s="66">
        <v>627.31700000000001</v>
      </c>
      <c r="J3994" s="66">
        <v>-11.326927310882782</v>
      </c>
      <c r="K3994" s="66">
        <v>631.27668260679695</v>
      </c>
    </row>
    <row r="3995" spans="4:11">
      <c r="D3995" s="66">
        <v>-18.518496374497179</v>
      </c>
      <c r="E3995" s="66">
        <v>626.47199999999998</v>
      </c>
      <c r="G3995" s="66">
        <v>-5.4964521758340457</v>
      </c>
      <c r="H3995" s="66">
        <v>627.50250759749702</v>
      </c>
      <c r="J3995" s="66">
        <v>-11.325927311150938</v>
      </c>
      <c r="K3995" s="66">
        <v>632.976682606797</v>
      </c>
    </row>
    <row r="3996" spans="4:11">
      <c r="D3996" s="66">
        <v>-7.9880765695357914</v>
      </c>
      <c r="E3996" s="66">
        <v>626.691256545393</v>
      </c>
      <c r="G3996" s="66">
        <v>-0.42593452307581547</v>
      </c>
      <c r="H3996" s="66">
        <v>628.98257702112096</v>
      </c>
      <c r="J3996" s="66">
        <v>-11.050919155463866</v>
      </c>
      <c r="K3996" s="66">
        <v>633.13999853219298</v>
      </c>
    </row>
    <row r="3997" spans="4:11">
      <c r="D3997" s="66">
        <v>0</v>
      </c>
      <c r="E3997" s="66">
        <v>627.48099999999999</v>
      </c>
      <c r="G3997" s="66">
        <v>0</v>
      </c>
      <c r="H3997" s="66">
        <v>629.01800000000003</v>
      </c>
      <c r="J3997" s="66">
        <v>-10.862669177622127</v>
      </c>
      <c r="K3997" s="66">
        <v>633.14</v>
      </c>
    </row>
    <row r="3998" spans="4:11">
      <c r="D3998" s="66">
        <v>0.80137695968506439</v>
      </c>
      <c r="E3998" s="66">
        <v>627.60821965401601</v>
      </c>
      <c r="G3998" s="66">
        <v>3.6820280216178003</v>
      </c>
      <c r="H3998" s="66">
        <v>629.06830907940696</v>
      </c>
      <c r="J3998" s="66">
        <v>-10.86166917758764</v>
      </c>
      <c r="K3998" s="66">
        <v>631.36739844528302</v>
      </c>
    </row>
    <row r="3999" spans="4:11">
      <c r="D3999" s="66">
        <v>9.5794157637093562</v>
      </c>
      <c r="E3999" s="66">
        <v>627.22270616991204</v>
      </c>
      <c r="G3999" s="66">
        <v>11.925836982325302</v>
      </c>
      <c r="H3999" s="66">
        <v>628.77931514966099</v>
      </c>
      <c r="J3999" s="66">
        <v>-10.479806309310176</v>
      </c>
      <c r="K3999" s="66">
        <v>631.36099999999999</v>
      </c>
    </row>
    <row r="4000" spans="4:11">
      <c r="J4000" s="66">
        <v>-9.5314467680161457</v>
      </c>
      <c r="K4000" s="66">
        <v>631.34578991117905</v>
      </c>
    </row>
    <row r="4001" spans="1:11">
      <c r="J4001" s="66">
        <v>-2.9067475233296953</v>
      </c>
      <c r="K4001" s="66">
        <v>631.21978322383302</v>
      </c>
    </row>
    <row r="4002" spans="1:11">
      <c r="J4002" s="66">
        <v>-1.0567475269598028</v>
      </c>
      <c r="K4002" s="66">
        <v>631.220783223833</v>
      </c>
    </row>
    <row r="4003" spans="1:11">
      <c r="J4003" s="66">
        <v>-1.0067475266319355</v>
      </c>
      <c r="K4003" s="66">
        <v>630.720783223833</v>
      </c>
    </row>
    <row r="4004" spans="1:11">
      <c r="J4004" s="66">
        <v>-0.40674752864581126</v>
      </c>
      <c r="K4004" s="66">
        <v>630.72178322383297</v>
      </c>
    </row>
    <row r="4005" spans="1:11">
      <c r="A4005" s="176" t="s">
        <v>467</v>
      </c>
      <c r="B4005" s="176"/>
      <c r="D4005" s="176" t="s">
        <v>293</v>
      </c>
      <c r="E4005" s="176"/>
      <c r="G4005" s="176" t="s">
        <v>468</v>
      </c>
      <c r="H4005" s="176"/>
      <c r="J4005" s="176" t="s">
        <v>294</v>
      </c>
      <c r="K4005" s="176"/>
    </row>
    <row r="4006" spans="1:11">
      <c r="A4006" s="64" t="s">
        <v>345</v>
      </c>
      <c r="B4006" s="64" t="s">
        <v>346</v>
      </c>
      <c r="D4006" s="64" t="s">
        <v>345</v>
      </c>
      <c r="E4006" s="64" t="s">
        <v>346</v>
      </c>
      <c r="G4006" s="64" t="s">
        <v>345</v>
      </c>
      <c r="H4006" s="64" t="s">
        <v>346</v>
      </c>
      <c r="J4006" s="64" t="s">
        <v>345</v>
      </c>
      <c r="K4006" s="64" t="s">
        <v>346</v>
      </c>
    </row>
    <row r="4007" spans="1:11">
      <c r="A4007" s="66">
        <v>-0.35674752831794387</v>
      </c>
      <c r="B4007" s="66">
        <v>631.22178322383297</v>
      </c>
      <c r="D4007" s="66">
        <v>-160.16154942710969</v>
      </c>
      <c r="E4007" s="66">
        <v>638.66112547038597</v>
      </c>
      <c r="G4007" s="66">
        <v>2.4385271920315095</v>
      </c>
      <c r="H4007" s="66">
        <v>636.38037261374996</v>
      </c>
      <c r="J4007" s="66">
        <v>-124.09668623690219</v>
      </c>
      <c r="K4007" s="66">
        <v>643.39143886894499</v>
      </c>
    </row>
    <row r="4008" spans="1:11">
      <c r="A4008" s="66">
        <v>0</v>
      </c>
      <c r="B4008" s="66">
        <v>631.22199999999998</v>
      </c>
      <c r="D4008" s="66">
        <v>-155.3566743814246</v>
      </c>
      <c r="E4008" s="66">
        <v>637.97178297338701</v>
      </c>
      <c r="G4008" s="66">
        <v>7.438527168558851</v>
      </c>
      <c r="H4008" s="66">
        <v>637.38037261374996</v>
      </c>
      <c r="J4008" s="66">
        <v>-116.09668625886889</v>
      </c>
      <c r="K4008" s="66">
        <v>633.39143886894499</v>
      </c>
    </row>
    <row r="4009" spans="1:11">
      <c r="A4009" s="66">
        <v>4.3252470271568533E-2</v>
      </c>
      <c r="B4009" s="66">
        <v>631.22278322383295</v>
      </c>
      <c r="D4009" s="66">
        <v>-149.68350549819363</v>
      </c>
      <c r="E4009" s="66">
        <v>635.25064357782799</v>
      </c>
      <c r="J4009" s="66">
        <v>-113.95290615801729</v>
      </c>
      <c r="K4009" s="66">
        <v>633.53178161592302</v>
      </c>
    </row>
    <row r="4010" spans="1:11">
      <c r="A4010" s="66">
        <v>0.24325247069254896</v>
      </c>
      <c r="B4010" s="66">
        <v>631.37278322383304</v>
      </c>
      <c r="D4010" s="66">
        <v>-144.68079319616632</v>
      </c>
      <c r="E4010" s="66">
        <v>632.86901303772004</v>
      </c>
      <c r="J4010" s="66">
        <v>-110.08689095550612</v>
      </c>
      <c r="K4010" s="66">
        <v>635.54840166136</v>
      </c>
    </row>
    <row r="4011" spans="1:11">
      <c r="A4011" s="66">
        <v>1.0432524690472644</v>
      </c>
      <c r="B4011" s="66">
        <v>631.37378322383302</v>
      </c>
      <c r="D4011" s="66">
        <v>-141.27350208360662</v>
      </c>
      <c r="E4011" s="66">
        <v>632.69740952711902</v>
      </c>
      <c r="J4011" s="66">
        <v>-98.219482205994908</v>
      </c>
      <c r="K4011" s="66">
        <v>635.56431808241405</v>
      </c>
    </row>
    <row r="4012" spans="1:11">
      <c r="A4012" s="66">
        <v>1.293252468643709</v>
      </c>
      <c r="B4012" s="66">
        <v>641.37378322383302</v>
      </c>
      <c r="D4012" s="66">
        <v>-140.04158176795153</v>
      </c>
      <c r="E4012" s="66">
        <v>632.223651049811</v>
      </c>
      <c r="J4012" s="66">
        <v>-96.89565424713733</v>
      </c>
      <c r="K4012" s="66">
        <v>635.51690281044603</v>
      </c>
    </row>
    <row r="4013" spans="1:11">
      <c r="D4013" s="66">
        <v>-139.17161064692948</v>
      </c>
      <c r="E4013" s="66">
        <v>632.21526569619505</v>
      </c>
      <c r="J4013" s="66">
        <v>-96.894654249195966</v>
      </c>
      <c r="K4013" s="66">
        <v>634.51690281044603</v>
      </c>
    </row>
    <row r="4014" spans="1:11">
      <c r="D4014" s="66">
        <v>-138.81641473898108</v>
      </c>
      <c r="E4014" s="66">
        <v>632.51862244809399</v>
      </c>
      <c r="J4014" s="66">
        <v>-96.394654248558936</v>
      </c>
      <c r="K4014" s="66">
        <v>634.517902810446</v>
      </c>
    </row>
    <row r="4015" spans="1:11">
      <c r="D4015" s="66">
        <v>-127.49720450121984</v>
      </c>
      <c r="E4015" s="66">
        <v>632.37548010674402</v>
      </c>
      <c r="J4015" s="66">
        <v>-96.393654251086105</v>
      </c>
      <c r="K4015" s="66">
        <v>633.517902810446</v>
      </c>
    </row>
    <row r="4016" spans="1:11">
      <c r="D4016" s="66">
        <v>-125.74671738909694</v>
      </c>
      <c r="E4016" s="66">
        <v>632.38562359103901</v>
      </c>
      <c r="J4016" s="66">
        <v>-95.843654248469292</v>
      </c>
      <c r="K4016" s="66">
        <v>633.51890281044598</v>
      </c>
    </row>
    <row r="4017" spans="4:11">
      <c r="D4017" s="66">
        <v>-125.74571740020065</v>
      </c>
      <c r="E4017" s="66">
        <v>631.38562359103901</v>
      </c>
      <c r="J4017" s="66">
        <v>-95.842654250529904</v>
      </c>
      <c r="K4017" s="66">
        <v>632.51890281044598</v>
      </c>
    </row>
    <row r="4018" spans="4:11">
      <c r="D4018" s="66">
        <v>-125.29572022875573</v>
      </c>
      <c r="E4018" s="66">
        <v>631.38662359103898</v>
      </c>
      <c r="J4018" s="66">
        <v>-95.342654251288607</v>
      </c>
      <c r="K4018" s="66">
        <v>632.51990281044596</v>
      </c>
    </row>
    <row r="4019" spans="4:11">
      <c r="D4019" s="66">
        <v>-125.2947202328789</v>
      </c>
      <c r="E4019" s="66">
        <v>630.38662359103898</v>
      </c>
      <c r="J4019" s="66">
        <v>-95.341654253349205</v>
      </c>
      <c r="K4019" s="66">
        <v>631.51990281044596</v>
      </c>
    </row>
    <row r="4020" spans="4:11">
      <c r="D4020" s="66">
        <v>-124.7947233753596</v>
      </c>
      <c r="E4020" s="66">
        <v>630.39162359103898</v>
      </c>
      <c r="J4020" s="66">
        <v>-94.841654254109898</v>
      </c>
      <c r="K4020" s="66">
        <v>631.52090281044605</v>
      </c>
    </row>
    <row r="4021" spans="4:11">
      <c r="D4021" s="66">
        <v>-124.79372338007039</v>
      </c>
      <c r="E4021" s="66">
        <v>629.39162359103898</v>
      </c>
      <c r="J4021" s="66">
        <v>-93.66661710381733</v>
      </c>
      <c r="K4021" s="66">
        <v>631.592543076124</v>
      </c>
    </row>
    <row r="4022" spans="4:11">
      <c r="D4022" s="66">
        <v>-124.29372652422215</v>
      </c>
      <c r="E4022" s="66">
        <v>629.39262359103896</v>
      </c>
      <c r="J4022" s="66">
        <v>-85.653850297689999</v>
      </c>
      <c r="K4022" s="66">
        <v>630.05172564276199</v>
      </c>
    </row>
    <row r="4023" spans="4:11">
      <c r="D4023" s="66">
        <v>-124.29272652879771</v>
      </c>
      <c r="E4023" s="66">
        <v>628.39262359103896</v>
      </c>
      <c r="J4023" s="66">
        <v>-80.239523737707657</v>
      </c>
      <c r="K4023" s="66">
        <v>629.80912283404905</v>
      </c>
    </row>
    <row r="4024" spans="4:11">
      <c r="D4024" s="66">
        <v>-123.89272903963266</v>
      </c>
      <c r="E4024" s="66">
        <v>628.39362359103905</v>
      </c>
      <c r="J4024" s="66">
        <v>-70.30250441062104</v>
      </c>
      <c r="K4024" s="66">
        <v>629.69729905861197</v>
      </c>
    </row>
    <row r="4025" spans="4:11">
      <c r="D4025" s="66">
        <v>-123.89172905089411</v>
      </c>
      <c r="E4025" s="66">
        <v>627.39362359103905</v>
      </c>
      <c r="J4025" s="66">
        <v>-63.914978625025213</v>
      </c>
      <c r="K4025" s="66">
        <v>629.79997417878599</v>
      </c>
    </row>
    <row r="4026" spans="4:11">
      <c r="D4026" s="66">
        <v>-115.99890348572521</v>
      </c>
      <c r="E4026" s="66">
        <v>627.59659643068198</v>
      </c>
      <c r="J4026" s="66">
        <v>-54.008500524634897</v>
      </c>
      <c r="K4026" s="66">
        <v>629.93783230890404</v>
      </c>
    </row>
    <row r="4027" spans="4:11">
      <c r="D4027" s="66">
        <v>-107.98577875992676</v>
      </c>
      <c r="E4027" s="66">
        <v>628.18064235699399</v>
      </c>
      <c r="J4027" s="66">
        <v>-52.053837234853951</v>
      </c>
      <c r="K4027" s="66">
        <v>631.53231737184694</v>
      </c>
    </row>
    <row r="4028" spans="4:11">
      <c r="D4028" s="66">
        <v>-93.237343796662941</v>
      </c>
      <c r="E4028" s="66">
        <v>627.92774249893102</v>
      </c>
      <c r="J4028" s="66">
        <v>-42.691869086962981</v>
      </c>
      <c r="K4028" s="66">
        <v>632.50490678121002</v>
      </c>
    </row>
    <row r="4029" spans="4:11">
      <c r="D4029" s="66">
        <v>-84.738908832040778</v>
      </c>
      <c r="E4029" s="66">
        <v>627.61384144565397</v>
      </c>
      <c r="J4029" s="66">
        <v>-32.632421689988554</v>
      </c>
      <c r="K4029" s="66">
        <v>640.73389855129506</v>
      </c>
    </row>
    <row r="4030" spans="4:11">
      <c r="D4030" s="66">
        <v>-79.948093603811984</v>
      </c>
      <c r="E4030" s="66">
        <v>626.83360689890696</v>
      </c>
      <c r="J4030" s="66">
        <v>-22.957357268805051</v>
      </c>
      <c r="K4030" s="66">
        <v>640.53939316792105</v>
      </c>
    </row>
    <row r="4031" spans="4:11">
      <c r="D4031" s="66">
        <v>-75.08589487711761</v>
      </c>
      <c r="E4031" s="66">
        <v>626.56816047641598</v>
      </c>
      <c r="J4031" s="66">
        <v>-20.345974707841346</v>
      </c>
      <c r="K4031" s="66">
        <v>642.37489099058098</v>
      </c>
    </row>
    <row r="4032" spans="4:11">
      <c r="D4032" s="66">
        <v>-73.718114292411443</v>
      </c>
      <c r="E4032" s="66">
        <v>626.00893329764199</v>
      </c>
      <c r="J4032" s="66">
        <v>-18.670581557607729</v>
      </c>
      <c r="K4032" s="66">
        <v>643.06314085017698</v>
      </c>
    </row>
    <row r="4033" spans="4:11">
      <c r="D4033" s="66">
        <v>-70.718130612738889</v>
      </c>
      <c r="E4033" s="66">
        <v>625.40893329764197</v>
      </c>
      <c r="J4033" s="66">
        <v>-17.870581564703503</v>
      </c>
      <c r="K4033" s="66">
        <v>643.062140850177</v>
      </c>
    </row>
    <row r="4034" spans="4:11">
      <c r="D4034" s="66">
        <v>-62.586483848318096</v>
      </c>
      <c r="E4034" s="66">
        <v>625.72475459792702</v>
      </c>
      <c r="J4034" s="66">
        <v>-17.561500546064817</v>
      </c>
      <c r="K4034" s="66">
        <v>643.21299999999997</v>
      </c>
    </row>
    <row r="4035" spans="4:11">
      <c r="D4035" s="66">
        <v>-57.918754611119461</v>
      </c>
      <c r="E4035" s="66">
        <v>627.32527094748298</v>
      </c>
      <c r="J4035" s="66">
        <v>-17.170581570622684</v>
      </c>
      <c r="K4035" s="66">
        <v>642.86214085017696</v>
      </c>
    </row>
    <row r="4036" spans="4:11">
      <c r="D4036" s="66">
        <v>-44.709603112729795</v>
      </c>
      <c r="E4036" s="66">
        <v>627.10697993584995</v>
      </c>
      <c r="J4036" s="66">
        <v>-13.09347892725625</v>
      </c>
      <c r="K4036" s="66">
        <v>642.99411595247102</v>
      </c>
    </row>
    <row r="4037" spans="4:11">
      <c r="D4037" s="66">
        <v>-36.373457334105105</v>
      </c>
      <c r="E4037" s="66">
        <v>627.68391110958498</v>
      </c>
      <c r="J4037" s="66">
        <v>0</v>
      </c>
      <c r="K4037" s="66">
        <v>642.745</v>
      </c>
    </row>
    <row r="4038" spans="4:11">
      <c r="D4038" s="66">
        <v>-16.709270328966412</v>
      </c>
      <c r="E4038" s="66">
        <v>626.85775839582595</v>
      </c>
      <c r="J4038" s="66">
        <v>0.63742618105536575</v>
      </c>
      <c r="K4038" s="66">
        <v>642.74806757749298</v>
      </c>
    </row>
    <row r="4039" spans="4:11">
      <c r="D4039" s="66">
        <v>-16.68367860802584</v>
      </c>
      <c r="E4039" s="66">
        <v>635.404707676866</v>
      </c>
      <c r="J4039" s="66">
        <v>1.5291701033596605</v>
      </c>
      <c r="K4039" s="66">
        <v>645.15972222030905</v>
      </c>
    </row>
    <row r="4040" spans="4:11">
      <c r="D4040" s="66">
        <v>-16.383679773458933</v>
      </c>
      <c r="E4040" s="66">
        <v>635.60470767686604</v>
      </c>
      <c r="J4040" s="66">
        <v>1.7291701066032428</v>
      </c>
      <c r="K4040" s="66">
        <v>645.16072222030903</v>
      </c>
    </row>
    <row r="4041" spans="4:11">
      <c r="D4041" s="66">
        <v>-16.182726850978792</v>
      </c>
      <c r="E4041" s="66">
        <v>635.39180068677194</v>
      </c>
      <c r="J4041" s="66">
        <v>3.1796317760346935</v>
      </c>
      <c r="K4041" s="66">
        <v>647.07923287870597</v>
      </c>
    </row>
    <row r="4042" spans="4:11">
      <c r="D4042" s="66">
        <v>-16.181726856752135</v>
      </c>
      <c r="E4042" s="66">
        <v>633.79180068677204</v>
      </c>
      <c r="J4042" s="66">
        <v>4.1796317558429195</v>
      </c>
      <c r="K4042" s="66">
        <v>649.07923287870597</v>
      </c>
    </row>
    <row r="4043" spans="4:11">
      <c r="D4043" s="66">
        <v>-15.844630310752706</v>
      </c>
      <c r="E4043" s="66">
        <v>634.01</v>
      </c>
    </row>
    <row r="4044" spans="4:11">
      <c r="D4044" s="66">
        <v>-12.232022212812593</v>
      </c>
      <c r="E4044" s="66">
        <v>633.86637724072295</v>
      </c>
    </row>
    <row r="4045" spans="4:11">
      <c r="D4045" s="66">
        <v>-2.9332854414266505</v>
      </c>
      <c r="E4045" s="66">
        <v>634.50436593093298</v>
      </c>
    </row>
    <row r="4046" spans="4:11">
      <c r="D4046" s="66">
        <v>-0.36695720408445565</v>
      </c>
      <c r="E4046" s="66">
        <v>634.64566926750695</v>
      </c>
    </row>
    <row r="4047" spans="4:11">
      <c r="D4047" s="66">
        <v>0</v>
      </c>
      <c r="E4047" s="66">
        <v>634.83199999999999</v>
      </c>
    </row>
    <row r="4048" spans="4:11">
      <c r="D4048" s="66">
        <v>0.13303951853993629</v>
      </c>
      <c r="E4048" s="66">
        <v>634.64666926750704</v>
      </c>
    </row>
    <row r="4049" spans="1:11">
      <c r="A4049" s="176" t="s">
        <v>295</v>
      </c>
      <c r="B4049" s="176"/>
      <c r="D4049" s="176" t="s">
        <v>296</v>
      </c>
      <c r="E4049" s="176"/>
      <c r="G4049" s="176" t="s">
        <v>297</v>
      </c>
      <c r="H4049" s="176"/>
      <c r="J4049" s="176" t="s">
        <v>469</v>
      </c>
      <c r="K4049" s="176"/>
    </row>
    <row r="4050" spans="1:11">
      <c r="A4050" s="64" t="s">
        <v>345</v>
      </c>
      <c r="B4050" s="64" t="s">
        <v>346</v>
      </c>
      <c r="D4050" s="64" t="s">
        <v>345</v>
      </c>
      <c r="E4050" s="64" t="s">
        <v>346</v>
      </c>
      <c r="G4050" s="64" t="s">
        <v>345</v>
      </c>
      <c r="H4050" s="64" t="s">
        <v>346</v>
      </c>
      <c r="J4050" s="64" t="s">
        <v>345</v>
      </c>
      <c r="K4050" s="64" t="s">
        <v>346</v>
      </c>
    </row>
    <row r="4051" spans="1:11">
      <c r="A4051" s="66">
        <v>-103.30151918169794</v>
      </c>
      <c r="B4051" s="66">
        <v>641.39519004161195</v>
      </c>
      <c r="D4051" s="66">
        <v>-10.106551281762943</v>
      </c>
      <c r="E4051" s="66">
        <v>644.14203501322697</v>
      </c>
      <c r="G4051" s="66">
        <v>-17.951173694245853</v>
      </c>
      <c r="H4051" s="66">
        <v>644.78718472097501</v>
      </c>
      <c r="J4051" s="66">
        <v>-11.162239407331448</v>
      </c>
      <c r="K4051" s="66">
        <v>648.89503452040606</v>
      </c>
    </row>
    <row r="4052" spans="1:11">
      <c r="A4052" s="66">
        <v>-99.682993198549198</v>
      </c>
      <c r="B4052" s="66">
        <v>640.28145819208896</v>
      </c>
      <c r="D4052" s="66">
        <v>0</v>
      </c>
      <c r="E4052" s="66">
        <v>644.04200000000003</v>
      </c>
      <c r="G4052" s="66">
        <v>-1.1327642523476147</v>
      </c>
      <c r="H4052" s="66">
        <v>644.50363651346197</v>
      </c>
      <c r="J4052" s="66">
        <v>-4.2556687195990026</v>
      </c>
      <c r="K4052" s="66">
        <v>648.973376842319</v>
      </c>
    </row>
    <row r="4053" spans="1:11">
      <c r="A4053" s="66">
        <v>-96.174507872133844</v>
      </c>
      <c r="B4053" s="66">
        <v>640.14610117611505</v>
      </c>
      <c r="D4053" s="66">
        <v>0.4543349947006361</v>
      </c>
      <c r="E4053" s="66">
        <v>644.02755006736902</v>
      </c>
      <c r="G4053" s="66">
        <v>-0.23445830629695422</v>
      </c>
      <c r="H4053" s="66">
        <v>640.94981950126203</v>
      </c>
      <c r="J4053" s="66">
        <v>-3.0428703457075912</v>
      </c>
      <c r="K4053" s="66">
        <v>648.41134742641498</v>
      </c>
    </row>
    <row r="4054" spans="1:11">
      <c r="A4054" s="66">
        <v>-94.926938010972336</v>
      </c>
      <c r="B4054" s="66">
        <v>639.93463393921195</v>
      </c>
      <c r="D4054" s="66">
        <v>1.6930315562693794</v>
      </c>
      <c r="E4054" s="66">
        <v>641.25965059611497</v>
      </c>
      <c r="G4054" s="66">
        <v>0</v>
      </c>
      <c r="H4054" s="66">
        <v>641.09699999999998</v>
      </c>
      <c r="J4054" s="66">
        <v>-0.3996036756197921</v>
      </c>
      <c r="K4054" s="66">
        <v>647.91759509116901</v>
      </c>
    </row>
    <row r="4055" spans="1:11">
      <c r="A4055" s="66">
        <v>-93.007036336804276</v>
      </c>
      <c r="B4055" s="66">
        <v>636.33657469679201</v>
      </c>
      <c r="D4055" s="66">
        <v>7.1651634069275287</v>
      </c>
      <c r="E4055" s="66">
        <v>640.48210126135905</v>
      </c>
      <c r="G4055" s="66">
        <v>9.5277262248165044</v>
      </c>
      <c r="H4055" s="66">
        <v>640.59230675110996</v>
      </c>
      <c r="J4055" s="66">
        <v>-0.3845133851470291</v>
      </c>
      <c r="K4055" s="66">
        <v>649.75859893523398</v>
      </c>
    </row>
    <row r="4056" spans="1:11">
      <c r="A4056" s="66">
        <v>-91.520386145032873</v>
      </c>
      <c r="B4056" s="66">
        <v>637.18784006886494</v>
      </c>
      <c r="D4056" s="66">
        <v>9.8277547413278477</v>
      </c>
      <c r="E4056" s="66">
        <v>638.25765473298304</v>
      </c>
      <c r="G4056" s="66">
        <v>9.6291757112934775</v>
      </c>
      <c r="H4056" s="66">
        <v>640.42109882828595</v>
      </c>
      <c r="J4056" s="66">
        <v>0</v>
      </c>
      <c r="K4056" s="66">
        <v>649.82500000000005</v>
      </c>
    </row>
    <row r="4057" spans="1:11">
      <c r="A4057" s="66">
        <v>-88.304771987060604</v>
      </c>
      <c r="B4057" s="66">
        <v>637.42205058299203</v>
      </c>
      <c r="D4057" s="66">
        <v>14.062267553764865</v>
      </c>
      <c r="E4057" s="66">
        <v>637.90179686520003</v>
      </c>
      <c r="G4057" s="66">
        <v>9.9192098720957418</v>
      </c>
      <c r="H4057" s="66">
        <v>640.41877007614698</v>
      </c>
      <c r="J4057" s="66">
        <v>2.5779065134533603</v>
      </c>
      <c r="K4057" s="66">
        <v>649.76852594926902</v>
      </c>
    </row>
    <row r="4058" spans="1:11">
      <c r="A4058" s="66">
        <v>-77.611983231473261</v>
      </c>
      <c r="B4058" s="66">
        <v>637.42006809704901</v>
      </c>
      <c r="D4058" s="66">
        <v>21.988127722040961</v>
      </c>
      <c r="E4058" s="66">
        <v>637.90223796028795</v>
      </c>
      <c r="G4058" s="66">
        <v>10.044175129459527</v>
      </c>
      <c r="H4058" s="66">
        <v>638.20123181053896</v>
      </c>
      <c r="J4058" s="66">
        <v>2.5789013263952043</v>
      </c>
      <c r="K4058" s="66">
        <v>647.668525949269</v>
      </c>
    </row>
    <row r="4059" spans="1:11">
      <c r="A4059" s="66">
        <v>-76.939691351840239</v>
      </c>
      <c r="B4059" s="66">
        <v>636.98802448648803</v>
      </c>
      <c r="D4059" s="66">
        <v>22.771471364994156</v>
      </c>
      <c r="E4059" s="66">
        <v>637.83670681138301</v>
      </c>
      <c r="G4059" s="66">
        <v>10.944166201826715</v>
      </c>
      <c r="H4059" s="66">
        <v>638.20023181053898</v>
      </c>
      <c r="J4059" s="66">
        <v>4.1705941919636125</v>
      </c>
      <c r="K4059" s="66">
        <v>647.66952594926897</v>
      </c>
    </row>
    <row r="4060" spans="1:11">
      <c r="A4060" s="66">
        <v>-75.404705709736092</v>
      </c>
      <c r="B4060" s="66">
        <v>636.86030911359603</v>
      </c>
      <c r="D4060" s="66">
        <v>24.834598728036031</v>
      </c>
      <c r="E4060" s="66">
        <v>637.37100018993704</v>
      </c>
      <c r="G4060" s="66">
        <v>11.055881873821903</v>
      </c>
      <c r="H4060" s="66">
        <v>637.56670366864796</v>
      </c>
      <c r="J4060" s="66">
        <v>4.244112416122463</v>
      </c>
      <c r="K4060" s="66">
        <v>642.46508799822402</v>
      </c>
    </row>
    <row r="4061" spans="1:11">
      <c r="A4061" s="66">
        <v>-72.845701687458259</v>
      </c>
      <c r="B4061" s="66">
        <v>635.42704220560302</v>
      </c>
      <c r="D4061" s="66">
        <v>35.126802291006591</v>
      </c>
      <c r="E4061" s="66">
        <v>637.22968046384995</v>
      </c>
      <c r="G4061" s="66">
        <v>11.945</v>
      </c>
      <c r="H4061" s="66">
        <v>637.56700000000001</v>
      </c>
      <c r="J4061" s="66">
        <v>6.0251032229717634</v>
      </c>
      <c r="K4061" s="66">
        <v>642.93412582245503</v>
      </c>
    </row>
    <row r="4062" spans="1:11">
      <c r="A4062" s="66">
        <v>-65.230802477751652</v>
      </c>
      <c r="B4062" s="66">
        <v>634.156853366478</v>
      </c>
      <c r="D4062" s="66">
        <v>45.593756973643302</v>
      </c>
      <c r="E4062" s="66">
        <v>637.14626637808306</v>
      </c>
      <c r="G4062" s="66">
        <v>11.944604621522842</v>
      </c>
      <c r="H4062" s="66">
        <v>638.20178836358605</v>
      </c>
      <c r="J4062" s="66">
        <v>17.712248639403384</v>
      </c>
      <c r="K4062" s="66">
        <v>643.23668155945097</v>
      </c>
    </row>
    <row r="4063" spans="1:11">
      <c r="A4063" s="66">
        <v>-59.613160577232541</v>
      </c>
      <c r="B4063" s="66">
        <v>634.13696151536101</v>
      </c>
      <c r="D4063" s="66">
        <v>50.157983668661309</v>
      </c>
      <c r="E4063" s="66">
        <v>636.19386689178395</v>
      </c>
      <c r="G4063" s="66">
        <v>21.228853407228073</v>
      </c>
      <c r="H4063" s="66">
        <v>638.22424904438901</v>
      </c>
      <c r="J4063" s="66">
        <v>20.985001497733716</v>
      </c>
      <c r="K4063" s="66">
        <v>642.47090614196304</v>
      </c>
    </row>
    <row r="4064" spans="1:11">
      <c r="A4064" s="66">
        <v>-58.843270748075568</v>
      </c>
      <c r="B4064" s="66">
        <v>633.62042529330404</v>
      </c>
      <c r="D4064" s="66">
        <v>57.310380212018828</v>
      </c>
      <c r="E4064" s="66">
        <v>635.74158243441002</v>
      </c>
      <c r="G4064" s="66">
        <v>21.870225816986114</v>
      </c>
      <c r="H4064" s="66">
        <v>637.92029468848295</v>
      </c>
      <c r="J4064" s="66">
        <v>28.643634225616466</v>
      </c>
      <c r="K4064" s="66">
        <v>642.510644122857</v>
      </c>
    </row>
    <row r="4065" spans="1:11">
      <c r="A4065" s="66">
        <v>-53.63865131885872</v>
      </c>
      <c r="B4065" s="66">
        <v>633.25549812466704</v>
      </c>
      <c r="D4065" s="66">
        <v>62.49995386309989</v>
      </c>
      <c r="E4065" s="66">
        <v>635.96755322990805</v>
      </c>
      <c r="G4065" s="66">
        <v>31.7399980255876</v>
      </c>
      <c r="H4065" s="66">
        <v>637.811340470662</v>
      </c>
      <c r="J4065" s="66">
        <v>30.407659427891637</v>
      </c>
      <c r="K4065" s="66">
        <v>641.81967649173305</v>
      </c>
    </row>
    <row r="4066" spans="1:11">
      <c r="A4066" s="66">
        <v>-51.138651332141286</v>
      </c>
      <c r="B4066" s="66">
        <v>633.65549812466702</v>
      </c>
      <c r="D4066" s="66">
        <v>69.816742669431804</v>
      </c>
      <c r="E4066" s="66">
        <v>636.28696909570294</v>
      </c>
      <c r="G4066" s="66">
        <v>44.938054173902856</v>
      </c>
      <c r="H4066" s="66">
        <v>637.55853380780195</v>
      </c>
      <c r="J4066" s="66">
        <v>34.913819670528454</v>
      </c>
      <c r="K4066" s="66">
        <v>641.37018549633399</v>
      </c>
    </row>
    <row r="4067" spans="1:11">
      <c r="A4067" s="66">
        <v>-49.75112738547115</v>
      </c>
      <c r="B4067" s="66">
        <v>634.56077920975099</v>
      </c>
      <c r="D4067" s="66">
        <v>80.506701393521368</v>
      </c>
      <c r="E4067" s="66">
        <v>636.51053834502397</v>
      </c>
      <c r="G4067" s="66">
        <v>50.855899452611375</v>
      </c>
      <c r="H4067" s="66">
        <v>636.49780984410199</v>
      </c>
      <c r="J4067" s="66">
        <v>37.029916471725144</v>
      </c>
      <c r="K4067" s="66">
        <v>642.72207488624497</v>
      </c>
    </row>
    <row r="4068" spans="1:11">
      <c r="A4068" s="66">
        <v>-25.786329913032375</v>
      </c>
      <c r="B4068" s="66">
        <v>635.23280940433995</v>
      </c>
      <c r="D4068" s="66">
        <v>82.72857479543697</v>
      </c>
      <c r="E4068" s="66">
        <v>637.11955236604399</v>
      </c>
      <c r="G4068" s="66">
        <v>59.079227645429661</v>
      </c>
      <c r="H4068" s="66">
        <v>636.18265222107004</v>
      </c>
      <c r="J4068" s="66">
        <v>42.767531446734232</v>
      </c>
      <c r="K4068" s="66">
        <v>642.54928183783795</v>
      </c>
    </row>
    <row r="4069" spans="1:11">
      <c r="A4069" s="66">
        <v>-12.621191311105997</v>
      </c>
      <c r="B4069" s="66">
        <v>636.47255862273698</v>
      </c>
      <c r="D4069" s="66">
        <v>88.847458447688524</v>
      </c>
      <c r="E4069" s="66">
        <v>637.65973789572297</v>
      </c>
      <c r="G4069" s="66">
        <v>65.846693975668558</v>
      </c>
      <c r="H4069" s="66">
        <v>636.44929118897403</v>
      </c>
      <c r="J4069" s="66">
        <v>47.68956512755063</v>
      </c>
      <c r="K4069" s="66">
        <v>641.83131517839001</v>
      </c>
    </row>
    <row r="4070" spans="1:11">
      <c r="A4070" s="66">
        <v>-12.471191317851725</v>
      </c>
      <c r="B4070" s="66">
        <v>638.07255862273701</v>
      </c>
      <c r="D4070" s="66">
        <v>91.273730944591833</v>
      </c>
      <c r="E4070" s="66">
        <v>638.63073003319698</v>
      </c>
      <c r="G4070" s="66">
        <v>69.505459333086364</v>
      </c>
      <c r="H4070" s="66">
        <v>636.62695684418202</v>
      </c>
      <c r="J4070" s="66">
        <v>51.716578592926645</v>
      </c>
      <c r="K4070" s="66">
        <v>640.47400631619405</v>
      </c>
    </row>
    <row r="4071" spans="1:11">
      <c r="A4071" s="66">
        <v>-12.071191316426434</v>
      </c>
      <c r="B4071" s="66">
        <v>638.07155862273703</v>
      </c>
      <c r="D4071" s="66">
        <v>98.457524776204551</v>
      </c>
      <c r="E4071" s="66">
        <v>639.31387216858604</v>
      </c>
      <c r="G4071" s="66">
        <v>81.525322861064154</v>
      </c>
      <c r="H4071" s="66">
        <v>636.68567906987903</v>
      </c>
      <c r="J4071" s="66">
        <v>57.730676644272229</v>
      </c>
      <c r="K4071" s="66">
        <v>640.11106860916698</v>
      </c>
    </row>
    <row r="4072" spans="1:11">
      <c r="A4072" s="66">
        <v>-12.070191315828852</v>
      </c>
      <c r="B4072" s="66">
        <v>638.82155862273703</v>
      </c>
      <c r="D4072" s="66">
        <v>99.757524770912568</v>
      </c>
      <c r="E4072" s="66">
        <v>640.51387216858598</v>
      </c>
      <c r="G4072" s="66">
        <v>84.126452688624013</v>
      </c>
      <c r="H4072" s="66">
        <v>637.25508251450901</v>
      </c>
      <c r="J4072" s="66">
        <v>61.121295001157968</v>
      </c>
      <c r="K4072" s="66">
        <v>639.87066564816701</v>
      </c>
    </row>
    <row r="4073" spans="1:11">
      <c r="A4073" s="66">
        <v>-11.970191318852812</v>
      </c>
      <c r="B4073" s="66">
        <v>638.82055862273705</v>
      </c>
      <c r="D4073" s="66">
        <v>100.25752477154111</v>
      </c>
      <c r="E4073" s="66">
        <v>642.26387216858598</v>
      </c>
      <c r="G4073" s="66">
        <v>89.301741102318232</v>
      </c>
      <c r="H4073" s="66">
        <v>637.80104001296195</v>
      </c>
      <c r="J4073" s="66">
        <v>65.122445086440621</v>
      </c>
      <c r="K4073" s="66">
        <v>640.29964408664296</v>
      </c>
    </row>
    <row r="4074" spans="1:11">
      <c r="A4074" s="66">
        <v>-11.969191317348372</v>
      </c>
      <c r="B4074" s="66">
        <v>639.68055862273695</v>
      </c>
      <c r="D4074" s="66">
        <v>101.86294762134469</v>
      </c>
      <c r="E4074" s="66">
        <v>641.47</v>
      </c>
      <c r="G4074" s="66">
        <v>89.465938464997222</v>
      </c>
      <c r="H4074" s="66">
        <v>638.14060799009496</v>
      </c>
      <c r="J4074" s="66">
        <v>67.195918178503135</v>
      </c>
      <c r="K4074" s="66">
        <v>641.06552179944799</v>
      </c>
    </row>
    <row r="4075" spans="1:11">
      <c r="A4075" s="66">
        <v>-11.789191314176447</v>
      </c>
      <c r="B4075" s="66">
        <v>639.67955862273698</v>
      </c>
      <c r="D4075" s="66">
        <v>110.16729102179744</v>
      </c>
      <c r="E4075" s="66">
        <v>641.435867229015</v>
      </c>
      <c r="G4075" s="66">
        <v>90.035960120462718</v>
      </c>
      <c r="H4075" s="66">
        <v>638.14140393006801</v>
      </c>
      <c r="J4075" s="66">
        <v>69.295039872273264</v>
      </c>
      <c r="K4075" s="66">
        <v>641.26608490513502</v>
      </c>
    </row>
    <row r="4076" spans="1:11">
      <c r="A4076" s="66">
        <v>-11.788191313085157</v>
      </c>
      <c r="B4076" s="66">
        <v>639.40955862273699</v>
      </c>
      <c r="D4076" s="66">
        <v>111.31534708164318</v>
      </c>
      <c r="E4076" s="66">
        <v>644.71684255849698</v>
      </c>
      <c r="G4076" s="66">
        <v>90.113467877026878</v>
      </c>
      <c r="H4076" s="66">
        <v>640.44870954279497</v>
      </c>
      <c r="J4076" s="66">
        <v>88.058653980138388</v>
      </c>
      <c r="K4076" s="66">
        <v>642.20602589512998</v>
      </c>
    </row>
    <row r="4077" spans="1:11">
      <c r="A4077" s="66">
        <v>-11.431753037280686</v>
      </c>
      <c r="B4077" s="66">
        <v>639.39</v>
      </c>
      <c r="D4077" s="66">
        <v>112.34806861718494</v>
      </c>
      <c r="E4077" s="66">
        <v>647.16444715746604</v>
      </c>
      <c r="G4077" s="66">
        <v>92.10050698843348</v>
      </c>
      <c r="H4077" s="66">
        <v>640.88621758314002</v>
      </c>
      <c r="J4077" s="66">
        <v>94.792262222752854</v>
      </c>
      <c r="K4077" s="66">
        <v>641.19195115163996</v>
      </c>
    </row>
    <row r="4078" spans="1:11">
      <c r="A4078" s="66">
        <v>-10.838191317221971</v>
      </c>
      <c r="B4078" s="66">
        <v>639.40855862273702</v>
      </c>
      <c r="D4078" s="66">
        <v>119.56981907135987</v>
      </c>
      <c r="E4078" s="66">
        <v>652.60747267213401</v>
      </c>
      <c r="G4078" s="66">
        <v>99.336333114149681</v>
      </c>
      <c r="H4078" s="66">
        <v>641.59524191828302</v>
      </c>
      <c r="J4078" s="66">
        <v>96.376572724791487</v>
      </c>
      <c r="K4078" s="66">
        <v>640.65351160703904</v>
      </c>
    </row>
    <row r="4079" spans="1:11">
      <c r="A4079" s="66">
        <v>-3.7704650196239391</v>
      </c>
      <c r="B4079" s="66">
        <v>639.40297055238898</v>
      </c>
      <c r="G4079" s="66">
        <v>102.80061736141457</v>
      </c>
      <c r="H4079" s="66">
        <v>641.73516189394797</v>
      </c>
      <c r="J4079" s="66">
        <v>104.18890805716346</v>
      </c>
      <c r="K4079" s="66">
        <v>640.34016644931103</v>
      </c>
    </row>
    <row r="4080" spans="1:11">
      <c r="A4080" s="66">
        <v>-1.7401301688720374</v>
      </c>
      <c r="B4080" s="66">
        <v>639.44055219468203</v>
      </c>
      <c r="G4080" s="66">
        <v>106.72279220105169</v>
      </c>
      <c r="H4080" s="66">
        <v>641.72578272210603</v>
      </c>
      <c r="J4080" s="66">
        <v>107.18688749958882</v>
      </c>
      <c r="K4080" s="66">
        <v>640.84016644931103</v>
      </c>
    </row>
    <row r="4081" spans="1:11">
      <c r="A4081" s="66">
        <v>0</v>
      </c>
      <c r="B4081" s="66">
        <v>640.60199999999998</v>
      </c>
      <c r="G4081" s="66">
        <v>112.19441227763805</v>
      </c>
      <c r="H4081" s="66">
        <v>641.59608451742895</v>
      </c>
      <c r="J4081" s="66">
        <v>110.31724068304106</v>
      </c>
      <c r="K4081" s="66">
        <v>641.45702821344901</v>
      </c>
    </row>
    <row r="4082" spans="1:11">
      <c r="A4082" s="66">
        <v>2.1678769620059413</v>
      </c>
      <c r="B4082" s="66">
        <v>642.31930532975798</v>
      </c>
      <c r="G4082" s="66">
        <v>113.14823391352675</v>
      </c>
      <c r="H4082" s="66">
        <v>641.87965243927999</v>
      </c>
      <c r="J4082" s="66">
        <v>112.82308038457282</v>
      </c>
      <c r="K4082" s="66">
        <v>642.53911938050101</v>
      </c>
    </row>
    <row r="4083" spans="1:11">
      <c r="A4083" s="66">
        <v>6.1678769596619514</v>
      </c>
      <c r="B4083" s="66">
        <v>646.31930532975798</v>
      </c>
      <c r="G4083" s="66">
        <v>113.3447149409029</v>
      </c>
      <c r="H4083" s="66">
        <v>642.03300000000002</v>
      </c>
      <c r="J4083" s="66">
        <v>117.2249487148234</v>
      </c>
      <c r="K4083" s="66">
        <v>642.73400116022697</v>
      </c>
    </row>
    <row r="4084" spans="1:11">
      <c r="G4084" s="66">
        <v>114.14823391273578</v>
      </c>
      <c r="H4084" s="66">
        <v>642.07965243928004</v>
      </c>
      <c r="J4084" s="66">
        <v>121.24493663317607</v>
      </c>
      <c r="K4084" s="66">
        <v>643.30806886295795</v>
      </c>
    </row>
    <row r="4085" spans="1:11">
      <c r="G4085" s="66">
        <v>117.64823390825538</v>
      </c>
      <c r="H4085" s="66">
        <v>650.07965243928004</v>
      </c>
      <c r="J4085" s="66">
        <v>121.30955796354847</v>
      </c>
      <c r="K4085" s="66">
        <v>647.70265474225801</v>
      </c>
    </row>
    <row r="4086" spans="1:11">
      <c r="J4086" s="66">
        <v>122.80741637557985</v>
      </c>
      <c r="K4086" s="66">
        <v>647.70165474225803</v>
      </c>
    </row>
    <row r="4087" spans="1:11">
      <c r="J4087" s="66">
        <v>122.80841494575395</v>
      </c>
      <c r="K4087" s="66">
        <v>650.32165474225803</v>
      </c>
    </row>
    <row r="4088" spans="1:11">
      <c r="J4088" s="66">
        <v>124.35620195644957</v>
      </c>
      <c r="K4088" s="66">
        <v>650.32065474225794</v>
      </c>
    </row>
    <row r="4089" spans="1:11">
      <c r="J4089" s="66">
        <v>124.35720052713523</v>
      </c>
      <c r="K4089" s="66">
        <v>649.79065474225797</v>
      </c>
    </row>
    <row r="4090" spans="1:11">
      <c r="J4090" s="66">
        <v>124.63632506185024</v>
      </c>
      <c r="K4090" s="66">
        <v>649.85699999999997</v>
      </c>
    </row>
    <row r="4091" spans="1:11">
      <c r="J4091" s="66">
        <v>133.86882532743309</v>
      </c>
      <c r="K4091" s="66">
        <v>649.79400403934505</v>
      </c>
    </row>
    <row r="4093" spans="1:11">
      <c r="A4093" s="176" t="s">
        <v>470</v>
      </c>
      <c r="B4093" s="176"/>
      <c r="D4093" s="176" t="s">
        <v>298</v>
      </c>
      <c r="E4093" s="176"/>
      <c r="G4093" s="176" t="s">
        <v>299</v>
      </c>
      <c r="H4093" s="176"/>
      <c r="J4093" s="176" t="s">
        <v>300</v>
      </c>
      <c r="K4093" s="176"/>
    </row>
    <row r="4094" spans="1:11">
      <c r="A4094" s="64" t="s">
        <v>345</v>
      </c>
      <c r="B4094" s="64" t="s">
        <v>346</v>
      </c>
      <c r="D4094" s="64" t="s">
        <v>345</v>
      </c>
      <c r="E4094" s="64" t="s">
        <v>346</v>
      </c>
      <c r="G4094" s="64" t="s">
        <v>345</v>
      </c>
      <c r="H4094" s="64" t="s">
        <v>346</v>
      </c>
      <c r="J4094" s="64" t="s">
        <v>345</v>
      </c>
      <c r="K4094" s="64" t="s">
        <v>346</v>
      </c>
    </row>
    <row r="4095" spans="1:11">
      <c r="A4095" s="66">
        <v>-16.426338198024677</v>
      </c>
      <c r="B4095" s="66">
        <v>648.62862125720596</v>
      </c>
      <c r="D4095" s="66">
        <v>-10.229940591658401</v>
      </c>
      <c r="E4095" s="66">
        <v>647.36756607480902</v>
      </c>
      <c r="G4095" s="66">
        <v>-6.4074788450201785</v>
      </c>
      <c r="H4095" s="66">
        <v>656.94050433866698</v>
      </c>
      <c r="J4095" s="66">
        <v>-6.6843247921932472</v>
      </c>
      <c r="K4095" s="66">
        <v>655.71819920020903</v>
      </c>
    </row>
    <row r="4096" spans="1:11">
      <c r="A4096" s="66">
        <v>-5.9298620352738327</v>
      </c>
      <c r="B4096" s="66">
        <v>648.42738682117795</v>
      </c>
      <c r="D4096" s="66">
        <v>-2.5589214409636334</v>
      </c>
      <c r="E4096" s="66">
        <v>647.17281133736299</v>
      </c>
      <c r="G4096" s="66">
        <v>-0.60329417407054042</v>
      </c>
      <c r="H4096" s="66">
        <v>656.93503138770495</v>
      </c>
      <c r="J4096" s="66">
        <v>-4.4545154304041983</v>
      </c>
      <c r="K4096" s="66">
        <v>655.68556076483299</v>
      </c>
    </row>
    <row r="4097" spans="1:11">
      <c r="A4097" s="66">
        <v>-5.5975064105063748</v>
      </c>
      <c r="B4097" s="66">
        <v>647.27575043586398</v>
      </c>
      <c r="D4097" s="66">
        <v>0</v>
      </c>
      <c r="E4097" s="66">
        <v>647.30899999999997</v>
      </c>
      <c r="G4097" s="66">
        <v>0</v>
      </c>
      <c r="H4097" s="66">
        <v>657.17200000000003</v>
      </c>
      <c r="J4097" s="66">
        <v>-4.2860547857988323</v>
      </c>
      <c r="K4097" s="66">
        <v>655.47383291972403</v>
      </c>
    </row>
    <row r="4098" spans="1:11">
      <c r="A4098" s="66">
        <v>-2.7288343510035942</v>
      </c>
      <c r="B4098" s="66">
        <v>647.115747436991</v>
      </c>
      <c r="D4098" s="66">
        <v>2.0690634492580631</v>
      </c>
      <c r="E4098" s="66">
        <v>647.01295981620103</v>
      </c>
      <c r="G4098" s="66">
        <v>0.2554610687229511</v>
      </c>
      <c r="H4098" s="66">
        <v>656.88648347492096</v>
      </c>
      <c r="J4098" s="66">
        <v>-0.17739633444819036</v>
      </c>
      <c r="K4098" s="66">
        <v>655.22922047573797</v>
      </c>
    </row>
    <row r="4099" spans="1:11">
      <c r="A4099" s="66">
        <v>-2.7278384373129851</v>
      </c>
      <c r="B4099" s="66">
        <v>649.76574743699098</v>
      </c>
      <c r="D4099" s="66">
        <v>4.002843310158279</v>
      </c>
      <c r="E4099" s="66">
        <v>642.598223485522</v>
      </c>
      <c r="G4099" s="66">
        <v>1.0255033615453919</v>
      </c>
      <c r="H4099" s="66">
        <v>656.34791043662005</v>
      </c>
      <c r="J4099" s="66">
        <v>0</v>
      </c>
      <c r="K4099" s="66">
        <v>655.255</v>
      </c>
    </row>
    <row r="4100" spans="1:11">
      <c r="A4100" s="66">
        <v>0</v>
      </c>
      <c r="B4100" s="66">
        <v>649.83000000000004</v>
      </c>
      <c r="D4100" s="66">
        <v>5.1242390924403987</v>
      </c>
      <c r="E4100" s="66">
        <v>643.12440850849805</v>
      </c>
      <c r="G4100" s="66">
        <v>19.578898902963722</v>
      </c>
      <c r="H4100" s="66">
        <v>655.43745322627603</v>
      </c>
      <c r="J4100" s="66">
        <v>1.3929825575328723</v>
      </c>
      <c r="K4100" s="66">
        <v>655.29727999399597</v>
      </c>
    </row>
    <row r="4101" spans="1:11">
      <c r="A4101" s="66">
        <v>0.12047591931434234</v>
      </c>
      <c r="B4101" s="66">
        <v>649.764747436991</v>
      </c>
      <c r="D4101" s="66">
        <v>15.212770682585141</v>
      </c>
      <c r="E4101" s="66">
        <v>643.14359577561595</v>
      </c>
      <c r="G4101" s="66">
        <v>31.671408828247909</v>
      </c>
      <c r="H4101" s="66">
        <v>652.999674596403</v>
      </c>
      <c r="J4101" s="66">
        <v>2.2822575186833007</v>
      </c>
      <c r="K4101" s="66">
        <v>653.93981970810103</v>
      </c>
    </row>
    <row r="4102" spans="1:11">
      <c r="A4102" s="66">
        <v>0.12147183249364167</v>
      </c>
      <c r="B4102" s="66">
        <v>647.66474743699098</v>
      </c>
      <c r="D4102" s="66">
        <v>15.563517562754825</v>
      </c>
      <c r="E4102" s="66">
        <v>642.93385212498299</v>
      </c>
      <c r="G4102" s="66">
        <v>38.386066655037247</v>
      </c>
      <c r="H4102" s="66">
        <v>652.72639101087702</v>
      </c>
      <c r="J4102" s="66">
        <v>12.902901408583993</v>
      </c>
      <c r="K4102" s="66">
        <v>653.83914472386698</v>
      </c>
    </row>
    <row r="4103" spans="1:11">
      <c r="A4103" s="66">
        <v>1.5743566730353105</v>
      </c>
      <c r="B4103" s="66">
        <v>647.59813849581894</v>
      </c>
      <c r="D4103" s="66">
        <v>17.767257884039907</v>
      </c>
      <c r="E4103" s="66">
        <v>642.83207123605996</v>
      </c>
      <c r="G4103" s="66">
        <v>38.761854305015049</v>
      </c>
      <c r="H4103" s="66">
        <v>652.26489414436298</v>
      </c>
      <c r="J4103" s="66">
        <v>17.382936560556555</v>
      </c>
      <c r="K4103" s="66">
        <v>653.84580155049605</v>
      </c>
    </row>
    <row r="4104" spans="1:11">
      <c r="A4104" s="66">
        <v>1.6243529712703009</v>
      </c>
      <c r="B4104" s="66">
        <v>642.34813849581894</v>
      </c>
      <c r="D4104" s="66">
        <v>21.617616463052592</v>
      </c>
      <c r="E4104" s="66">
        <v>640.939245321351</v>
      </c>
      <c r="G4104" s="66">
        <v>56.705963067146705</v>
      </c>
      <c r="H4104" s="66">
        <v>651.45526025214997</v>
      </c>
      <c r="J4104" s="66">
        <v>27.757858715574898</v>
      </c>
      <c r="K4104" s="66">
        <v>646.21026370128095</v>
      </c>
    </row>
    <row r="4105" spans="1:11">
      <c r="A4105" s="66">
        <v>2.8507364932630188</v>
      </c>
      <c r="B4105" s="66">
        <v>643.099797235663</v>
      </c>
      <c r="D4105" s="66">
        <v>22.565971824054063</v>
      </c>
      <c r="E4105" s="66">
        <v>641.00940670512398</v>
      </c>
      <c r="G4105" s="66">
        <v>75.981405645042173</v>
      </c>
      <c r="H4105" s="66">
        <v>651.08617852191799</v>
      </c>
      <c r="J4105" s="66">
        <v>29.757858716577747</v>
      </c>
      <c r="K4105" s="66">
        <v>644.21026370128095</v>
      </c>
    </row>
    <row r="4106" spans="1:11">
      <c r="A4106" s="66">
        <v>13.681272102371324</v>
      </c>
      <c r="B4106" s="66">
        <v>643.19743717712902</v>
      </c>
      <c r="D4106" s="66">
        <v>24.127595572891391</v>
      </c>
      <c r="E4106" s="66">
        <v>642.36174822281805</v>
      </c>
      <c r="G4106" s="66">
        <v>76.722877748008315</v>
      </c>
      <c r="H4106" s="66">
        <v>651.31873904069403</v>
      </c>
      <c r="J4106" s="66">
        <v>31.757858716512288</v>
      </c>
      <c r="K4106" s="66">
        <v>644.31026370128097</v>
      </c>
    </row>
    <row r="4107" spans="1:11">
      <c r="A4107" s="66">
        <v>16.128819787141456</v>
      </c>
      <c r="B4107" s="66">
        <v>642.56543282227096</v>
      </c>
      <c r="D4107" s="66">
        <v>26.406007763810518</v>
      </c>
      <c r="E4107" s="66">
        <v>642.91710816064301</v>
      </c>
      <c r="G4107" s="66">
        <v>82.292448321365313</v>
      </c>
      <c r="H4107" s="66">
        <v>651.23809443868004</v>
      </c>
      <c r="J4107" s="66">
        <v>37.4559615882266</v>
      </c>
      <c r="K4107" s="66">
        <v>646.16811185919698</v>
      </c>
    </row>
    <row r="4108" spans="1:11">
      <c r="A4108" s="66">
        <v>26.442008426451704</v>
      </c>
      <c r="B4108" s="66">
        <v>642.94038877012099</v>
      </c>
      <c r="D4108" s="66">
        <v>39.753477851090778</v>
      </c>
      <c r="E4108" s="66">
        <v>643.31472795951595</v>
      </c>
      <c r="G4108" s="66">
        <v>83.449642098373062</v>
      </c>
      <c r="H4108" s="66">
        <v>650.46076780905105</v>
      </c>
      <c r="J4108" s="66">
        <v>53.939673237601824</v>
      </c>
      <c r="K4108" s="66">
        <v>647.18868082818199</v>
      </c>
    </row>
    <row r="4109" spans="1:11">
      <c r="A4109" s="66">
        <v>27.413791463074116</v>
      </c>
      <c r="B4109" s="66">
        <v>642.12979277443605</v>
      </c>
      <c r="D4109" s="66">
        <v>48.984738527852002</v>
      </c>
      <c r="E4109" s="66">
        <v>642.95587088780599</v>
      </c>
      <c r="G4109" s="66">
        <v>92.789886560969961</v>
      </c>
      <c r="H4109" s="66">
        <v>650.18628116917603</v>
      </c>
      <c r="J4109" s="66">
        <v>73.881287210356007</v>
      </c>
      <c r="K4109" s="66">
        <v>648.07737524295499</v>
      </c>
    </row>
    <row r="4110" spans="1:11">
      <c r="A4110" s="66">
        <v>32.968118308144909</v>
      </c>
      <c r="B4110" s="66">
        <v>641.83276517588502</v>
      </c>
      <c r="D4110" s="66">
        <v>53.802517634629282</v>
      </c>
      <c r="E4110" s="66">
        <v>641.35952462832995</v>
      </c>
      <c r="G4110" s="66">
        <v>94.557886166003783</v>
      </c>
      <c r="H4110" s="66">
        <v>645.84194680526696</v>
      </c>
      <c r="J4110" s="66">
        <v>84.941471747772823</v>
      </c>
      <c r="K4110" s="66">
        <v>648.57319599383004</v>
      </c>
    </row>
    <row r="4111" spans="1:11">
      <c r="A4111" s="66">
        <v>34.339787280566703</v>
      </c>
      <c r="B4111" s="66">
        <v>642.912230995507</v>
      </c>
      <c r="D4111" s="66">
        <v>56.374440889218612</v>
      </c>
      <c r="E4111" s="66">
        <v>641.04976518461399</v>
      </c>
      <c r="G4111" s="66">
        <v>96.530329627058975</v>
      </c>
      <c r="H4111" s="66">
        <v>646.30977454726894</v>
      </c>
      <c r="J4111" s="66">
        <v>85.266404832845978</v>
      </c>
      <c r="K4111" s="66">
        <v>651.77111340530303</v>
      </c>
    </row>
    <row r="4112" spans="1:11">
      <c r="A4112" s="66">
        <v>43.374599687548482</v>
      </c>
      <c r="B4112" s="66">
        <v>642.78585823288097</v>
      </c>
      <c r="D4112" s="66">
        <v>62.134106736957406</v>
      </c>
      <c r="E4112" s="66">
        <v>640.97682846604698</v>
      </c>
      <c r="G4112" s="66">
        <v>108.91931585868906</v>
      </c>
      <c r="H4112" s="66">
        <v>646.58480886184395</v>
      </c>
      <c r="J4112" s="66">
        <v>86.465614532228145</v>
      </c>
      <c r="K4112" s="66">
        <v>652.40692555761495</v>
      </c>
    </row>
    <row r="4113" spans="1:11">
      <c r="A4113" s="66">
        <v>52.832169655497978</v>
      </c>
      <c r="B4113" s="66">
        <v>640.314310659233</v>
      </c>
      <c r="D4113" s="66">
        <v>70.123804205491382</v>
      </c>
      <c r="E4113" s="66">
        <v>641.09429106002597</v>
      </c>
      <c r="G4113" s="66">
        <v>109.14204897028137</v>
      </c>
      <c r="H4113" s="66">
        <v>646.29457874823197</v>
      </c>
      <c r="J4113" s="66">
        <v>91.872951484530475</v>
      </c>
      <c r="K4113" s="66">
        <v>654.11148916761601</v>
      </c>
    </row>
    <row r="4114" spans="1:11">
      <c r="A4114" s="66">
        <v>56.647345499685365</v>
      </c>
      <c r="B4114" s="66">
        <v>640.04777948697995</v>
      </c>
      <c r="D4114" s="66">
        <v>71.279686362665018</v>
      </c>
      <c r="E4114" s="66">
        <v>641.518979532863</v>
      </c>
      <c r="G4114" s="66">
        <v>110.69706668615946</v>
      </c>
      <c r="H4114" s="66">
        <v>646.00952142152698</v>
      </c>
      <c r="J4114" s="66">
        <v>94.520112840837768</v>
      </c>
      <c r="K4114" s="66">
        <v>654.102080517643</v>
      </c>
    </row>
    <row r="4115" spans="1:11">
      <c r="A4115" s="66">
        <v>62.204506365996181</v>
      </c>
      <c r="B4115" s="66">
        <v>640.34142003323302</v>
      </c>
      <c r="D4115" s="66">
        <v>88.508659309602677</v>
      </c>
      <c r="E4115" s="66">
        <v>642.09542385615896</v>
      </c>
      <c r="G4115" s="66">
        <v>114.95196997985929</v>
      </c>
      <c r="H4115" s="66">
        <v>642.64100170628296</v>
      </c>
      <c r="J4115" s="66">
        <v>94.55317481059727</v>
      </c>
      <c r="K4115" s="66">
        <v>653.65393183709898</v>
      </c>
    </row>
    <row r="4116" spans="1:11">
      <c r="A4116" s="66">
        <v>64.465441713874654</v>
      </c>
      <c r="B4116" s="66">
        <v>641.04617743500603</v>
      </c>
      <c r="D4116" s="66">
        <v>94.721698756941748</v>
      </c>
      <c r="E4116" s="66">
        <v>641.61119027470102</v>
      </c>
      <c r="G4116" s="66">
        <v>116.77242929470944</v>
      </c>
      <c r="H4116" s="66">
        <v>642.86541190132402</v>
      </c>
      <c r="J4116" s="66">
        <v>98.092246072507152</v>
      </c>
      <c r="K4116" s="66">
        <v>653.24648562661901</v>
      </c>
    </row>
    <row r="4117" spans="1:11">
      <c r="A4117" s="66">
        <v>84.736073816193851</v>
      </c>
      <c r="B4117" s="66">
        <v>642.06620916973304</v>
      </c>
      <c r="D4117" s="66">
        <v>99.145032091396459</v>
      </c>
      <c r="E4117" s="66">
        <v>641.36828471243302</v>
      </c>
      <c r="G4117" s="66">
        <v>121.07186765556169</v>
      </c>
      <c r="H4117" s="66">
        <v>645.47904146111296</v>
      </c>
      <c r="J4117" s="66">
        <v>106.16073052183339</v>
      </c>
      <c r="K4117" s="66">
        <v>652.450193787633</v>
      </c>
    </row>
    <row r="4118" spans="1:11">
      <c r="A4118" s="66">
        <v>93.692705758396002</v>
      </c>
      <c r="B4118" s="66">
        <v>641.01773417737297</v>
      </c>
      <c r="D4118" s="66">
        <v>105.05437252860517</v>
      </c>
      <c r="E4118" s="66">
        <v>641.39190621274997</v>
      </c>
      <c r="G4118" s="66">
        <v>136.83575416341927</v>
      </c>
      <c r="H4118" s="66">
        <v>645.79333812977995</v>
      </c>
      <c r="J4118" s="66">
        <v>106.47037380225177</v>
      </c>
      <c r="K4118" s="66">
        <v>651.81775948193297</v>
      </c>
    </row>
    <row r="4119" spans="1:11">
      <c r="A4119" s="66">
        <v>99.760944956368576</v>
      </c>
      <c r="B4119" s="66">
        <v>640.47500662946902</v>
      </c>
      <c r="D4119" s="66">
        <v>109.39789260619494</v>
      </c>
      <c r="E4119" s="66">
        <v>641.56143100345503</v>
      </c>
      <c r="G4119" s="66">
        <v>142.36165124178112</v>
      </c>
      <c r="H4119" s="66">
        <v>643.79429310806802</v>
      </c>
      <c r="J4119" s="66">
        <v>108.73525679701162</v>
      </c>
      <c r="K4119" s="66">
        <v>651.37127296936001</v>
      </c>
    </row>
    <row r="4120" spans="1:11">
      <c r="A4120" s="66">
        <v>103.2609114853925</v>
      </c>
      <c r="B4120" s="66">
        <v>640.97500662946902</v>
      </c>
      <c r="D4120" s="66">
        <v>116.01936953850432</v>
      </c>
      <c r="E4120" s="66">
        <v>643.66104889838903</v>
      </c>
      <c r="G4120" s="66">
        <v>149.57533330552059</v>
      </c>
      <c r="H4120" s="66">
        <v>643.47167499390002</v>
      </c>
      <c r="J4120" s="66">
        <v>109.53044848924964</v>
      </c>
      <c r="K4120" s="66">
        <v>650.952342447192</v>
      </c>
    </row>
    <row r="4121" spans="1:11">
      <c r="A4121" s="66">
        <v>109.64749840726316</v>
      </c>
      <c r="B4121" s="66">
        <v>642.47956807612695</v>
      </c>
      <c r="D4121" s="66">
        <v>120.29999339983335</v>
      </c>
      <c r="E4121" s="66">
        <v>646.76974844823201</v>
      </c>
      <c r="G4121" s="66">
        <v>153.07859644900245</v>
      </c>
      <c r="H4121" s="66">
        <v>643.63726448350496</v>
      </c>
      <c r="J4121" s="66">
        <v>116.49397645630583</v>
      </c>
      <c r="K4121" s="66">
        <v>651.021674731536</v>
      </c>
    </row>
    <row r="4122" spans="1:11">
      <c r="A4122" s="66">
        <v>113.43091511755527</v>
      </c>
      <c r="B4122" s="66">
        <v>642.89776268765604</v>
      </c>
      <c r="D4122" s="66">
        <v>123.71975882300815</v>
      </c>
      <c r="E4122" s="66">
        <v>646.97601855522896</v>
      </c>
      <c r="G4122" s="66">
        <v>154.30272616701382</v>
      </c>
      <c r="H4122" s="66">
        <v>644.54796283041003</v>
      </c>
      <c r="J4122" s="66">
        <v>127.33783792964606</v>
      </c>
      <c r="K4122" s="66">
        <v>651.49524265445996</v>
      </c>
    </row>
    <row r="4123" spans="1:11">
      <c r="A4123" s="66">
        <v>118.70150077821643</v>
      </c>
      <c r="B4123" s="66">
        <v>643.64676360095996</v>
      </c>
      <c r="D4123" s="66">
        <v>123.86103690767399</v>
      </c>
      <c r="E4123" s="66">
        <v>649.83891120977898</v>
      </c>
      <c r="G4123" s="66">
        <v>160.40013294701041</v>
      </c>
      <c r="H4123" s="66">
        <v>644.72630924115299</v>
      </c>
      <c r="J4123" s="66">
        <v>135.56114569470378</v>
      </c>
      <c r="K4123" s="66">
        <v>652.92978478800603</v>
      </c>
    </row>
    <row r="4124" spans="1:11">
      <c r="A4124" s="66">
        <v>118.82848541558893</v>
      </c>
      <c r="B4124" s="66">
        <v>647.793251755239</v>
      </c>
      <c r="D4124" s="66">
        <v>124.2065821447452</v>
      </c>
      <c r="E4124" s="66">
        <v>649.87</v>
      </c>
      <c r="G4124" s="66">
        <v>163.19750372921999</v>
      </c>
      <c r="H4124" s="66">
        <v>644.11205500253004</v>
      </c>
      <c r="J4124" s="66">
        <v>135.71114569040478</v>
      </c>
      <c r="K4124" s="66">
        <v>654.77978478800605</v>
      </c>
    </row>
    <row r="4125" spans="1:11">
      <c r="A4125" s="66">
        <v>120.27848046236016</v>
      </c>
      <c r="B4125" s="66">
        <v>647.79225175523902</v>
      </c>
      <c r="D4125" s="66">
        <v>132.46282744804324</v>
      </c>
      <c r="E4125" s="66">
        <v>649.87041442952295</v>
      </c>
      <c r="G4125" s="66">
        <v>173.14236573404318</v>
      </c>
      <c r="H4125" s="66">
        <v>644.14304449117503</v>
      </c>
      <c r="J4125" s="66">
        <v>137.11114568631729</v>
      </c>
      <c r="K4125" s="66">
        <v>654.92978478800603</v>
      </c>
    </row>
    <row r="4126" spans="1:11">
      <c r="A4126" s="66">
        <v>120.27948045926242</v>
      </c>
      <c r="B4126" s="66">
        <v>650.89225175523904</v>
      </c>
      <c r="G4126" s="66">
        <v>175.0999613481344</v>
      </c>
      <c r="H4126" s="66">
        <v>644.56867189667105</v>
      </c>
      <c r="J4126" s="66">
        <v>137.51090357562705</v>
      </c>
      <c r="K4126" s="66">
        <v>654.94399999999996</v>
      </c>
    </row>
    <row r="4127" spans="1:11">
      <c r="A4127" s="66">
        <v>120.91897570268404</v>
      </c>
      <c r="B4127" s="66">
        <v>650.07799999999997</v>
      </c>
      <c r="G4127" s="66">
        <v>183.48436188868121</v>
      </c>
      <c r="H4127" s="66">
        <v>644.76067427345095</v>
      </c>
      <c r="J4127" s="66">
        <v>148.15051138558198</v>
      </c>
      <c r="K4127" s="66">
        <v>654.63506218425096</v>
      </c>
    </row>
    <row r="4128" spans="1:11">
      <c r="A4128" s="66">
        <v>121.70947557428198</v>
      </c>
      <c r="B4128" s="66">
        <v>650.89125175523895</v>
      </c>
      <c r="G4128" s="66">
        <v>190.66344540442333</v>
      </c>
      <c r="H4128" s="66">
        <v>648.312923343276</v>
      </c>
    </row>
    <row r="4129" spans="1:11">
      <c r="A4129" s="66">
        <v>121.71047557118423</v>
      </c>
      <c r="B4129" s="66">
        <v>649.85125175523899</v>
      </c>
      <c r="G4129" s="66">
        <v>192.46015222703079</v>
      </c>
      <c r="H4129" s="66">
        <v>650.32763146686</v>
      </c>
    </row>
    <row r="4130" spans="1:11">
      <c r="A4130" s="66">
        <v>131.13424877730279</v>
      </c>
      <c r="B4130" s="66">
        <v>649.90048756549504</v>
      </c>
      <c r="G4130" s="66">
        <v>193.21796418909122</v>
      </c>
      <c r="H4130" s="66">
        <v>650.78347779214096</v>
      </c>
    </row>
    <row r="4131" spans="1:11">
      <c r="G4131" s="66">
        <v>200.41548185547961</v>
      </c>
      <c r="H4131" s="66">
        <v>650.74126511425402</v>
      </c>
    </row>
    <row r="4132" spans="1:11">
      <c r="G4132" s="66">
        <v>201.16962927840729</v>
      </c>
      <c r="H4132" s="66">
        <v>651.03099999999995</v>
      </c>
    </row>
    <row r="4133" spans="1:11">
      <c r="G4133" s="66">
        <v>201.41548185587695</v>
      </c>
      <c r="H4133" s="66">
        <v>650.891265114254</v>
      </c>
    </row>
    <row r="4134" spans="1:11">
      <c r="G4134" s="66">
        <v>204.41548185768093</v>
      </c>
      <c r="H4134" s="66">
        <v>657.891265114254</v>
      </c>
    </row>
    <row r="4137" spans="1:11">
      <c r="A4137" s="176" t="s">
        <v>301</v>
      </c>
      <c r="B4137" s="176"/>
      <c r="D4137" s="176" t="s">
        <v>471</v>
      </c>
      <c r="E4137" s="176"/>
      <c r="G4137" s="176" t="s">
        <v>302</v>
      </c>
      <c r="H4137" s="176"/>
      <c r="J4137" s="176" t="s">
        <v>472</v>
      </c>
      <c r="K4137" s="176"/>
    </row>
    <row r="4138" spans="1:11">
      <c r="A4138" s="64" t="s">
        <v>345</v>
      </c>
      <c r="B4138" s="64" t="s">
        <v>346</v>
      </c>
      <c r="D4138" s="64" t="s">
        <v>345</v>
      </c>
      <c r="E4138" s="64" t="s">
        <v>346</v>
      </c>
      <c r="G4138" s="64" t="s">
        <v>345</v>
      </c>
      <c r="H4138" s="64" t="s">
        <v>346</v>
      </c>
      <c r="J4138" s="64" t="s">
        <v>345</v>
      </c>
      <c r="K4138" s="64" t="s">
        <v>346</v>
      </c>
    </row>
    <row r="4139" spans="1:11">
      <c r="A4139" s="66">
        <v>-6.1350335994382945</v>
      </c>
      <c r="B4139" s="66">
        <v>660.56918298284199</v>
      </c>
      <c r="D4139" s="66">
        <v>188.73565351823495</v>
      </c>
      <c r="E4139" s="66">
        <v>655.20653006796601</v>
      </c>
      <c r="G4139" s="66">
        <v>-275.0990035164175</v>
      </c>
      <c r="H4139" s="66">
        <v>665.87562367862995</v>
      </c>
      <c r="J4139" s="66">
        <v>-53.844893234679489</v>
      </c>
      <c r="K4139" s="66">
        <v>652.850723033745</v>
      </c>
    </row>
    <row r="4140" spans="1:11">
      <c r="A4140" s="66">
        <v>0</v>
      </c>
      <c r="B4140" s="66">
        <v>660.61300000000006</v>
      </c>
      <c r="D4140" s="66">
        <v>189.97738658083804</v>
      </c>
      <c r="E4140" s="66">
        <v>654.120413988427</v>
      </c>
      <c r="G4140" s="66">
        <v>-265.13823055278709</v>
      </c>
      <c r="H4140" s="66">
        <v>665.91437793673299</v>
      </c>
      <c r="J4140" s="66">
        <v>-51.632450091287701</v>
      </c>
      <c r="K4140" s="66">
        <v>652.175732835433</v>
      </c>
    </row>
    <row r="4141" spans="1:11">
      <c r="A4141" s="66">
        <v>0.91120677269501626</v>
      </c>
      <c r="B4141" s="66">
        <v>660.33750899610095</v>
      </c>
      <c r="D4141" s="66">
        <v>199.45010018088692</v>
      </c>
      <c r="E4141" s="66">
        <v>654.84543547925296</v>
      </c>
      <c r="G4141" s="66">
        <v>-262.9594227717285</v>
      </c>
      <c r="H4141" s="66">
        <v>663.82618161569405</v>
      </c>
      <c r="J4141" s="66">
        <v>-31.365246744886871</v>
      </c>
      <c r="K4141" s="66">
        <v>651.93296432453894</v>
      </c>
    </row>
    <row r="4142" spans="1:11">
      <c r="A4142" s="66">
        <v>3.0819979757000491</v>
      </c>
      <c r="B4142" s="66">
        <v>656.64101125796105</v>
      </c>
      <c r="D4142" s="66">
        <v>208.25675561302367</v>
      </c>
      <c r="E4142" s="66">
        <v>660.086116043169</v>
      </c>
      <c r="G4142" s="66">
        <v>-261.27960040971874</v>
      </c>
      <c r="H4142" s="66">
        <v>663.32272332200398</v>
      </c>
      <c r="J4142" s="66">
        <v>-17.145330152652804</v>
      </c>
      <c r="K4142" s="66">
        <v>651.85333151858902</v>
      </c>
    </row>
    <row r="4143" spans="1:11">
      <c r="A4143" s="66">
        <v>10.602081568722664</v>
      </c>
      <c r="B4143" s="66">
        <v>656.60544444126003</v>
      </c>
      <c r="D4143" s="66">
        <v>212.2930739669724</v>
      </c>
      <c r="E4143" s="66">
        <v>664.83006112882799</v>
      </c>
      <c r="G4143" s="66">
        <v>-260.90489420160344</v>
      </c>
      <c r="H4143" s="66">
        <v>661.92889535015195</v>
      </c>
      <c r="J4143" s="66">
        <v>-16.960841268764899</v>
      </c>
      <c r="K4143" s="66">
        <v>652.26167714036296</v>
      </c>
    </row>
    <row r="4144" spans="1:11">
      <c r="A4144" s="66">
        <v>12.384336384674439</v>
      </c>
      <c r="B4144" s="66">
        <v>655.733810372888</v>
      </c>
      <c r="G4144" s="66">
        <v>-259.69279964599144</v>
      </c>
      <c r="H4144" s="66">
        <v>661.62222230417501</v>
      </c>
      <c r="J4144" s="66">
        <v>-12.626481667499581</v>
      </c>
      <c r="K4144" s="66">
        <v>659.61261125462795</v>
      </c>
    </row>
    <row r="4145" spans="1:11">
      <c r="A4145" s="66">
        <v>20.421908882035108</v>
      </c>
      <c r="B4145" s="66">
        <v>655.22750725368599</v>
      </c>
      <c r="G4145" s="66">
        <v>-258.69538099615033</v>
      </c>
      <c r="H4145" s="66">
        <v>660.80226476813698</v>
      </c>
      <c r="J4145" s="66">
        <v>-7.5435668386648089</v>
      </c>
      <c r="K4145" s="66">
        <v>663.76212971433199</v>
      </c>
    </row>
    <row r="4146" spans="1:11">
      <c r="A4146" s="66">
        <v>21.690944231469459</v>
      </c>
      <c r="B4146" s="66">
        <v>654.56523258527795</v>
      </c>
      <c r="G4146" s="66">
        <v>-257.06685891412872</v>
      </c>
      <c r="H4146" s="66">
        <v>660.95308968795996</v>
      </c>
      <c r="J4146" s="66">
        <v>-7.5425668368649532</v>
      </c>
      <c r="K4146" s="66">
        <v>664.48212971433202</v>
      </c>
    </row>
    <row r="4147" spans="1:11">
      <c r="A4147" s="66">
        <v>27.460920269615357</v>
      </c>
      <c r="B4147" s="66">
        <v>654.61655520576096</v>
      </c>
      <c r="G4147" s="66">
        <v>-256.32854181767328</v>
      </c>
      <c r="H4147" s="66">
        <v>661.12878686917304</v>
      </c>
      <c r="J4147" s="66">
        <v>-7.3625668527054033</v>
      </c>
      <c r="K4147" s="66">
        <v>664.48112971433204</v>
      </c>
    </row>
    <row r="4148" spans="1:11">
      <c r="A4148" s="66">
        <v>34.371836231741973</v>
      </c>
      <c r="B4148" s="66">
        <v>654.14787140242197</v>
      </c>
      <c r="G4148" s="66">
        <v>-252.48823470175947</v>
      </c>
      <c r="H4148" s="66">
        <v>661.114830694886</v>
      </c>
      <c r="J4148" s="66">
        <v>-7.1625668711986323</v>
      </c>
      <c r="K4148" s="66">
        <v>663.82112971433196</v>
      </c>
    </row>
    <row r="4149" spans="1:11">
      <c r="A4149" s="66">
        <v>44.51274350167953</v>
      </c>
      <c r="B4149" s="66">
        <v>653.96274278283704</v>
      </c>
      <c r="G4149" s="66">
        <v>-251.10232262325232</v>
      </c>
      <c r="H4149" s="66">
        <v>660.57347750009103</v>
      </c>
      <c r="J4149" s="66">
        <v>-6.6696744353956712</v>
      </c>
      <c r="K4149" s="66">
        <v>663.83500000000004</v>
      </c>
    </row>
    <row r="4150" spans="1:11">
      <c r="A4150" s="66">
        <v>45.556482491327159</v>
      </c>
      <c r="B4150" s="66">
        <v>653.445086364698</v>
      </c>
      <c r="G4150" s="66">
        <v>-248.0104488485874</v>
      </c>
      <c r="H4150" s="66">
        <v>660.43933823648194</v>
      </c>
      <c r="J4150" s="66">
        <v>-5.9125669814882951</v>
      </c>
      <c r="K4150" s="66">
        <v>663.82012971433198</v>
      </c>
    </row>
    <row r="4151" spans="1:11">
      <c r="A4151" s="66">
        <v>49.146917368900873</v>
      </c>
      <c r="B4151" s="66">
        <v>651.41385821134395</v>
      </c>
      <c r="G4151" s="66">
        <v>-244.64240222536924</v>
      </c>
      <c r="H4151" s="66">
        <v>661.62633380702596</v>
      </c>
      <c r="J4151" s="66">
        <v>0</v>
      </c>
      <c r="K4151" s="66">
        <v>663.78099999999995</v>
      </c>
    </row>
    <row r="4152" spans="1:11">
      <c r="A4152" s="66">
        <v>58.511399058937627</v>
      </c>
      <c r="B4152" s="66">
        <v>650.50703277145396</v>
      </c>
      <c r="G4152" s="66">
        <v>-242.51332519926311</v>
      </c>
      <c r="H4152" s="66">
        <v>661.75608708619404</v>
      </c>
      <c r="J4152" s="66">
        <v>0.16395291111708535</v>
      </c>
      <c r="K4152" s="66">
        <v>663.77517931626403</v>
      </c>
    </row>
    <row r="4153" spans="1:11">
      <c r="A4153" s="66">
        <v>58.700922461005462</v>
      </c>
      <c r="B4153" s="66">
        <v>650.11546578784703</v>
      </c>
      <c r="G4153" s="66">
        <v>-231.90374604689742</v>
      </c>
      <c r="H4153" s="66">
        <v>661.85203961289994</v>
      </c>
      <c r="J4153" s="66">
        <v>0.4301898999407972</v>
      </c>
      <c r="K4153" s="66">
        <v>663.52378765848698</v>
      </c>
    </row>
    <row r="4154" spans="1:11">
      <c r="A4154" s="66">
        <v>59.949614969751579</v>
      </c>
      <c r="B4154" s="66">
        <v>650.15138522698703</v>
      </c>
      <c r="G4154" s="66">
        <v>-229.73235207914777</v>
      </c>
      <c r="H4154" s="66">
        <v>661.67843819281597</v>
      </c>
      <c r="J4154" s="66">
        <v>0.95029229364345469</v>
      </c>
      <c r="K4154" s="66">
        <v>663.50228044390497</v>
      </c>
    </row>
    <row r="4155" spans="1:11">
      <c r="A4155" s="66">
        <v>60.52226247513579</v>
      </c>
      <c r="B4155" s="66">
        <v>648.75501126815402</v>
      </c>
      <c r="G4155" s="66">
        <v>-227.44730219096877</v>
      </c>
      <c r="H4155" s="66">
        <v>661.14771597666004</v>
      </c>
      <c r="J4155" s="66">
        <v>1.3269247130958752</v>
      </c>
      <c r="K4155" s="66">
        <v>666.85366772273198</v>
      </c>
    </row>
    <row r="4156" spans="1:11">
      <c r="A4156" s="66">
        <v>63.924109639516018</v>
      </c>
      <c r="B4156" s="66">
        <v>647.97252246631695</v>
      </c>
      <c r="G4156" s="66">
        <v>-226.04738020323987</v>
      </c>
      <c r="H4156" s="66">
        <v>661.16248370347</v>
      </c>
      <c r="J4156" s="66">
        <v>19.660651781486568</v>
      </c>
      <c r="K4156" s="66">
        <v>683.42937278422596</v>
      </c>
    </row>
    <row r="4157" spans="1:11">
      <c r="A4157" s="66">
        <v>64.671877066223203</v>
      </c>
      <c r="B4157" s="66">
        <v>647.58420269366695</v>
      </c>
      <c r="G4157" s="66">
        <v>-224.74462452230514</v>
      </c>
      <c r="H4157" s="66">
        <v>662.00200788273003</v>
      </c>
    </row>
    <row r="4158" spans="1:11">
      <c r="A4158" s="66">
        <v>66.350993936720286</v>
      </c>
      <c r="B4158" s="66">
        <v>646.97882843611501</v>
      </c>
      <c r="G4158" s="66">
        <v>-224.14462408339725</v>
      </c>
      <c r="H4158" s="66">
        <v>662.00395664947405</v>
      </c>
    </row>
    <row r="4159" spans="1:11">
      <c r="A4159" s="66">
        <v>66.450977714018194</v>
      </c>
      <c r="B4159" s="66">
        <v>646.99314430857305</v>
      </c>
      <c r="G4159" s="66">
        <v>-220.33072744946782</v>
      </c>
      <c r="H4159" s="66">
        <v>659.96709821571903</v>
      </c>
    </row>
    <row r="4160" spans="1:11">
      <c r="A4160" s="66">
        <v>67.067500296695329</v>
      </c>
      <c r="B4160" s="66">
        <v>645.89949228077796</v>
      </c>
      <c r="G4160" s="66">
        <v>-214.33130779565067</v>
      </c>
      <c r="H4160" s="66">
        <v>660.05155376006098</v>
      </c>
    </row>
    <row r="4161" spans="1:8">
      <c r="A4161" s="66">
        <v>73.051709947537887</v>
      </c>
      <c r="B4161" s="66">
        <v>646.703030515352</v>
      </c>
      <c r="G4161" s="66">
        <v>-208.69402180047743</v>
      </c>
      <c r="H4161" s="66">
        <v>659.51941035246296</v>
      </c>
    </row>
    <row r="4162" spans="1:8">
      <c r="A4162" s="66">
        <v>83.256498662375321</v>
      </c>
      <c r="B4162" s="66">
        <v>646.93573984542604</v>
      </c>
      <c r="G4162" s="66">
        <v>-206.40339713514626</v>
      </c>
      <c r="H4162" s="66">
        <v>658.22670171610901</v>
      </c>
    </row>
    <row r="4163" spans="1:8">
      <c r="A4163" s="66">
        <v>97.441425351305895</v>
      </c>
      <c r="B4163" s="66">
        <v>647.35374672789101</v>
      </c>
      <c r="G4163" s="66">
        <v>-182.82834089263335</v>
      </c>
      <c r="H4163" s="66">
        <v>658.48528517591205</v>
      </c>
    </row>
    <row r="4164" spans="1:8">
      <c r="A4164" s="66">
        <v>97.502048881163773</v>
      </c>
      <c r="B4164" s="66">
        <v>647.31594916186395</v>
      </c>
      <c r="G4164" s="66">
        <v>-182.71717752938466</v>
      </c>
      <c r="H4164" s="66">
        <v>658.38581569113205</v>
      </c>
    </row>
    <row r="4165" spans="1:8">
      <c r="A4165" s="66">
        <v>102.00913040420771</v>
      </c>
      <c r="B4165" s="66">
        <v>647.53837821828597</v>
      </c>
      <c r="G4165" s="66">
        <v>-176.9969517652664</v>
      </c>
      <c r="H4165" s="66">
        <v>659.521600770183</v>
      </c>
    </row>
    <row r="4166" spans="1:8">
      <c r="A4166" s="66">
        <v>108.93199705283023</v>
      </c>
      <c r="B4166" s="66">
        <v>648.27374707904005</v>
      </c>
      <c r="G4166" s="66">
        <v>-173.90745950512337</v>
      </c>
      <c r="H4166" s="66">
        <v>661.17408506856498</v>
      </c>
    </row>
    <row r="4167" spans="1:8">
      <c r="A4167" s="66">
        <v>116.36118046466157</v>
      </c>
      <c r="B4167" s="66">
        <v>648.48041162710797</v>
      </c>
      <c r="G4167" s="66">
        <v>-168.90520249286706</v>
      </c>
      <c r="H4167" s="66">
        <v>660.82915583064096</v>
      </c>
    </row>
    <row r="4168" spans="1:8">
      <c r="A4168" s="66">
        <v>117.02220840370651</v>
      </c>
      <c r="B4168" s="66">
        <v>654.26269896517704</v>
      </c>
      <c r="G4168" s="66">
        <v>-167.73886567803837</v>
      </c>
      <c r="H4168" s="66">
        <v>660.16693393389198</v>
      </c>
    </row>
    <row r="4169" spans="1:8">
      <c r="A4169" s="66">
        <v>124.50446982633756</v>
      </c>
      <c r="B4169" s="66">
        <v>655.28684952694505</v>
      </c>
      <c r="G4169" s="66">
        <v>-160.67789021253907</v>
      </c>
      <c r="H4169" s="66">
        <v>660.12755789739401</v>
      </c>
    </row>
    <row r="4170" spans="1:8">
      <c r="A4170" s="66">
        <v>124.67096438463155</v>
      </c>
      <c r="B4170" s="66">
        <v>654.588522891568</v>
      </c>
      <c r="G4170" s="66">
        <v>-153.91161736371399</v>
      </c>
      <c r="H4170" s="66">
        <v>659.72627354651001</v>
      </c>
    </row>
    <row r="4171" spans="1:8">
      <c r="A4171" s="66">
        <v>127.46273859144041</v>
      </c>
      <c r="B4171" s="66">
        <v>654.22948457443795</v>
      </c>
      <c r="G4171" s="66">
        <v>-145.10437710047159</v>
      </c>
      <c r="H4171" s="66">
        <v>658.97408140242499</v>
      </c>
    </row>
    <row r="4172" spans="1:8">
      <c r="A4172" s="66">
        <v>128.27954900669641</v>
      </c>
      <c r="B4172" s="66">
        <v>652.68199208889303</v>
      </c>
      <c r="G4172" s="66">
        <v>-142.14867676718279</v>
      </c>
      <c r="H4172" s="66">
        <v>661.51433314256894</v>
      </c>
    </row>
    <row r="4173" spans="1:8">
      <c r="A4173" s="66">
        <v>128.28885289419236</v>
      </c>
      <c r="B4173" s="66">
        <v>652.70011146619902</v>
      </c>
      <c r="G4173" s="66">
        <v>-137.48742299460906</v>
      </c>
      <c r="H4173" s="66">
        <v>661.26565366373404</v>
      </c>
    </row>
    <row r="4174" spans="1:8">
      <c r="A4174" s="66">
        <v>135.88629882844478</v>
      </c>
      <c r="B4174" s="66">
        <v>651.68249463026496</v>
      </c>
      <c r="G4174" s="66">
        <v>-135.08657270404652</v>
      </c>
      <c r="H4174" s="66">
        <v>660.19749553813801</v>
      </c>
    </row>
    <row r="4175" spans="1:8">
      <c r="A4175" s="66">
        <v>143.61573689945033</v>
      </c>
      <c r="B4175" s="66">
        <v>651.59154152645601</v>
      </c>
      <c r="G4175" s="66">
        <v>-107.83994525029649</v>
      </c>
      <c r="H4175" s="66">
        <v>659.57827258320197</v>
      </c>
    </row>
    <row r="4176" spans="1:8">
      <c r="A4176" s="66">
        <v>159.92477249094702</v>
      </c>
      <c r="B4176" s="66">
        <v>652.44236117232697</v>
      </c>
      <c r="G4176" s="66">
        <v>-99.200185396875341</v>
      </c>
      <c r="H4176" s="66">
        <v>659.00414369190798</v>
      </c>
    </row>
    <row r="4177" spans="1:11">
      <c r="A4177" s="66">
        <v>160.39430479942177</v>
      </c>
      <c r="B4177" s="66">
        <v>655.01960619485305</v>
      </c>
      <c r="G4177" s="66">
        <v>-95.036585904031284</v>
      </c>
      <c r="H4177" s="66">
        <v>657.76106007074304</v>
      </c>
    </row>
    <row r="4178" spans="1:11">
      <c r="A4178" s="66">
        <v>161.9554262900208</v>
      </c>
      <c r="B4178" s="66">
        <v>655.36873189442599</v>
      </c>
      <c r="G4178" s="66">
        <v>-86.409827766667036</v>
      </c>
      <c r="H4178" s="66">
        <v>656.671967965411</v>
      </c>
    </row>
    <row r="4179" spans="1:11">
      <c r="A4179" s="66">
        <v>173.54175792162491</v>
      </c>
      <c r="B4179" s="66">
        <v>655.01029765668602</v>
      </c>
      <c r="G4179" s="66">
        <v>-83.443314094515614</v>
      </c>
      <c r="H4179" s="66">
        <v>654.94398939631901</v>
      </c>
    </row>
    <row r="4180" spans="1:11">
      <c r="A4180" s="66">
        <v>179.0809124453603</v>
      </c>
      <c r="B4180" s="66">
        <v>655.22</v>
      </c>
      <c r="G4180" s="66">
        <v>-79.939502696127704</v>
      </c>
      <c r="H4180" s="66">
        <v>654.17241459428806</v>
      </c>
    </row>
    <row r="4181" spans="1:11">
      <c r="A4181" s="176" t="s">
        <v>303</v>
      </c>
      <c r="B4181" s="176"/>
      <c r="D4181" s="176" t="s">
        <v>304</v>
      </c>
      <c r="E4181" s="176"/>
      <c r="G4181" s="176" t="s">
        <v>473</v>
      </c>
      <c r="H4181" s="176"/>
      <c r="J4181" s="176" t="s">
        <v>305</v>
      </c>
      <c r="K4181" s="176"/>
    </row>
    <row r="4182" spans="1:11">
      <c r="A4182" s="64" t="s">
        <v>345</v>
      </c>
      <c r="B4182" s="64" t="s">
        <v>346</v>
      </c>
      <c r="D4182" s="64" t="s">
        <v>345</v>
      </c>
      <c r="E4182" s="64" t="s">
        <v>346</v>
      </c>
      <c r="G4182" s="64" t="s">
        <v>345</v>
      </c>
      <c r="H4182" s="64" t="s">
        <v>346</v>
      </c>
      <c r="J4182" s="64" t="s">
        <v>345</v>
      </c>
      <c r="K4182" s="64" t="s">
        <v>346</v>
      </c>
    </row>
    <row r="4183" spans="1:11">
      <c r="A4183" s="66">
        <v>-137.75178908053965</v>
      </c>
      <c r="B4183" s="66">
        <v>667.27564695909905</v>
      </c>
      <c r="D4183" s="66">
        <v>-151.63331117591713</v>
      </c>
      <c r="E4183" s="66">
        <v>686.65372972621299</v>
      </c>
      <c r="G4183" s="66">
        <v>-0.66153433203363166</v>
      </c>
      <c r="H4183" s="66">
        <v>691.47875362443995</v>
      </c>
      <c r="J4183" s="66">
        <v>-134.58371791423497</v>
      </c>
      <c r="K4183" s="66">
        <v>703.18800370131896</v>
      </c>
    </row>
    <row r="4184" spans="1:11">
      <c r="A4184" s="66">
        <v>-137.03421153033779</v>
      </c>
      <c r="B4184" s="66">
        <v>664.86743684300995</v>
      </c>
      <c r="D4184" s="66">
        <v>-144.71157677363749</v>
      </c>
      <c r="E4184" s="66">
        <v>679.55633072357296</v>
      </c>
      <c r="G4184" s="66">
        <v>-0.61702898974150699</v>
      </c>
      <c r="H4184" s="66">
        <v>691.69351699707795</v>
      </c>
      <c r="J4184" s="66">
        <v>-133.80360881420427</v>
      </c>
      <c r="K4184" s="66">
        <v>691.68785898076396</v>
      </c>
    </row>
    <row r="4185" spans="1:11">
      <c r="A4185" s="66">
        <v>-135.47322090553345</v>
      </c>
      <c r="B4185" s="66">
        <v>663.854278214175</v>
      </c>
      <c r="D4185" s="66">
        <v>-144.19904014789978</v>
      </c>
      <c r="E4185" s="66">
        <v>677.09546650734899</v>
      </c>
      <c r="G4185" s="66">
        <v>-0.35177658230849584</v>
      </c>
      <c r="H4185" s="66">
        <v>692.09820679245297</v>
      </c>
      <c r="J4185" s="66">
        <v>-133.30107355910349</v>
      </c>
      <c r="K4185" s="66">
        <v>672.73575617781</v>
      </c>
    </row>
    <row r="4186" spans="1:11">
      <c r="A4186" s="66">
        <v>-133.35524622832372</v>
      </c>
      <c r="B4186" s="66">
        <v>663.23976458208699</v>
      </c>
      <c r="D4186" s="66">
        <v>-138.54749130151018</v>
      </c>
      <c r="E4186" s="66">
        <v>672.60130212563195</v>
      </c>
      <c r="G4186" s="66">
        <v>0</v>
      </c>
      <c r="H4186" s="66">
        <v>692.50300000000004</v>
      </c>
      <c r="J4186" s="66">
        <v>-132.40213610702671</v>
      </c>
      <c r="K4186" s="66">
        <v>673.12960767106199</v>
      </c>
    </row>
    <row r="4187" spans="1:11">
      <c r="A4187" s="66">
        <v>-131.81023155620335</v>
      </c>
      <c r="B4187" s="66">
        <v>661.99077160958097</v>
      </c>
      <c r="D4187" s="66">
        <v>-136.36049994401614</v>
      </c>
      <c r="E4187" s="66">
        <v>672.53124826583098</v>
      </c>
      <c r="G4187" s="66">
        <v>0.16994150287856513</v>
      </c>
      <c r="H4187" s="66">
        <v>692.27514746260397</v>
      </c>
      <c r="J4187" s="66">
        <v>-127.16604391251218</v>
      </c>
      <c r="K4187" s="66">
        <v>676.96985638997296</v>
      </c>
    </row>
    <row r="4188" spans="1:11">
      <c r="A4188" s="66">
        <v>-127.99295975439644</v>
      </c>
      <c r="B4188" s="66">
        <v>661.50174767825899</v>
      </c>
      <c r="D4188" s="66">
        <v>-134.33538667000516</v>
      </c>
      <c r="E4188" s="66">
        <v>673.83642711845505</v>
      </c>
      <c r="G4188" s="66">
        <v>0.41431749636457549</v>
      </c>
      <c r="H4188" s="66">
        <v>693.18790942297801</v>
      </c>
      <c r="J4188" s="66">
        <v>-126.10460932580412</v>
      </c>
      <c r="K4188" s="66">
        <v>677.28268928426201</v>
      </c>
    </row>
    <row r="4189" spans="1:11">
      <c r="A4189" s="66">
        <v>-125.95178465043075</v>
      </c>
      <c r="B4189" s="66">
        <v>660.84056722625598</v>
      </c>
      <c r="D4189" s="66">
        <v>-132.49631539553914</v>
      </c>
      <c r="E4189" s="66">
        <v>673.98011332235706</v>
      </c>
      <c r="G4189" s="66">
        <v>2.8051882813480895</v>
      </c>
      <c r="H4189" s="66">
        <v>693.99040001525395</v>
      </c>
      <c r="J4189" s="66">
        <v>-124.51128271092631</v>
      </c>
      <c r="K4189" s="66">
        <v>677.51571137248595</v>
      </c>
    </row>
    <row r="4190" spans="1:11">
      <c r="A4190" s="66">
        <v>-125.22111133790415</v>
      </c>
      <c r="B4190" s="66">
        <v>660.86425930354505</v>
      </c>
      <c r="D4190" s="66">
        <v>-122.56176200630465</v>
      </c>
      <c r="E4190" s="66">
        <v>673.834756325336</v>
      </c>
      <c r="G4190" s="66">
        <v>4.359342114130861</v>
      </c>
      <c r="H4190" s="66">
        <v>695.50864861587695</v>
      </c>
      <c r="J4190" s="66">
        <v>-115.2769237444849</v>
      </c>
      <c r="K4190" s="66">
        <v>677.45950193242595</v>
      </c>
    </row>
    <row r="4191" spans="1:11">
      <c r="A4191" s="66">
        <v>-123.57489744700133</v>
      </c>
      <c r="B4191" s="66">
        <v>661.33273050819196</v>
      </c>
      <c r="D4191" s="66">
        <v>-120.57569172083507</v>
      </c>
      <c r="E4191" s="66">
        <v>673.84134967638795</v>
      </c>
      <c r="J4191" s="66">
        <v>-114.4516355253072</v>
      </c>
      <c r="K4191" s="66">
        <v>677.22080067505703</v>
      </c>
    </row>
    <row r="4192" spans="1:11">
      <c r="A4192" s="66">
        <v>-122.45239826925604</v>
      </c>
      <c r="B4192" s="66">
        <v>661.46974953393703</v>
      </c>
      <c r="D4192" s="66">
        <v>-120.57469171801843</v>
      </c>
      <c r="E4192" s="66">
        <v>672.84134967638795</v>
      </c>
      <c r="J4192" s="66">
        <v>-108.87218349096413</v>
      </c>
      <c r="K4192" s="66">
        <v>673.00495719559297</v>
      </c>
    </row>
    <row r="4193" spans="1:11">
      <c r="A4193" s="66">
        <v>-111.74186168097381</v>
      </c>
      <c r="B4193" s="66">
        <v>661.69429261291998</v>
      </c>
      <c r="D4193" s="66">
        <v>-120.12469176696918</v>
      </c>
      <c r="E4193" s="66">
        <v>672.84234967638804</v>
      </c>
      <c r="J4193" s="66">
        <v>-104.2913665279643</v>
      </c>
      <c r="K4193" s="66">
        <v>670.72598762580697</v>
      </c>
    </row>
    <row r="4194" spans="1:11">
      <c r="A4194" s="66">
        <v>-109.00676562247516</v>
      </c>
      <c r="B4194" s="66">
        <v>661.23516352858701</v>
      </c>
      <c r="D4194" s="66">
        <v>-120.12369176939829</v>
      </c>
      <c r="E4194" s="66">
        <v>671.84234967638804</v>
      </c>
      <c r="J4194" s="66">
        <v>-97.468959216228299</v>
      </c>
      <c r="K4194" s="66">
        <v>670.62031000142701</v>
      </c>
    </row>
    <row r="4195" spans="1:11">
      <c r="A4195" s="66">
        <v>-107.45200239107623</v>
      </c>
      <c r="B4195" s="66">
        <v>660.12505095307597</v>
      </c>
      <c r="D4195" s="66">
        <v>-119.57369182304174</v>
      </c>
      <c r="E4195" s="66">
        <v>671.84134967638795</v>
      </c>
      <c r="J4195" s="66">
        <v>-95.079042908825016</v>
      </c>
      <c r="K4195" s="66">
        <v>670.30983644447099</v>
      </c>
    </row>
    <row r="4196" spans="1:11">
      <c r="A4196" s="66">
        <v>-99.440770505033498</v>
      </c>
      <c r="B4196" s="66">
        <v>659.83527593694498</v>
      </c>
      <c r="D4196" s="66">
        <v>-119.57269182522388</v>
      </c>
      <c r="E4196" s="66">
        <v>670.84134967638795</v>
      </c>
      <c r="J4196" s="66">
        <v>-90.172631903821781</v>
      </c>
      <c r="K4196" s="66">
        <v>670.55501563182497</v>
      </c>
    </row>
    <row r="4197" spans="1:11">
      <c r="A4197" s="66">
        <v>-97.878965653925647</v>
      </c>
      <c r="B4197" s="66">
        <v>657.28592090801703</v>
      </c>
      <c r="D4197" s="66">
        <v>-119.17269186917527</v>
      </c>
      <c r="E4197" s="66">
        <v>670.84034967638797</v>
      </c>
      <c r="J4197" s="66">
        <v>-88.763523333744402</v>
      </c>
      <c r="K4197" s="66">
        <v>671.89521121929295</v>
      </c>
    </row>
    <row r="4198" spans="1:11">
      <c r="A4198" s="66">
        <v>-96.354491514610132</v>
      </c>
      <c r="B4198" s="66">
        <v>656.43115419461299</v>
      </c>
      <c r="D4198" s="66">
        <v>-119.17169186651226</v>
      </c>
      <c r="E4198" s="66">
        <v>669.84034967638797</v>
      </c>
      <c r="J4198" s="66">
        <v>-83.037667846523291</v>
      </c>
      <c r="K4198" s="66">
        <v>672.702543733948</v>
      </c>
    </row>
    <row r="4199" spans="1:11">
      <c r="A4199" s="66">
        <v>-96.254605557705574</v>
      </c>
      <c r="B4199" s="66">
        <v>656.31854792678303</v>
      </c>
      <c r="D4199" s="66">
        <v>-118.67169192033435</v>
      </c>
      <c r="E4199" s="66">
        <v>669.84134967638795</v>
      </c>
      <c r="J4199" s="66">
        <v>-80.781388607074319</v>
      </c>
      <c r="K4199" s="66">
        <v>673.76113287040005</v>
      </c>
    </row>
    <row r="4200" spans="1:11">
      <c r="A4200" s="66">
        <v>-93.784998149640117</v>
      </c>
      <c r="B4200" s="66">
        <v>656.49390620136899</v>
      </c>
      <c r="D4200" s="66">
        <v>-118.6706919225165</v>
      </c>
      <c r="E4200" s="66">
        <v>668.74134967638804</v>
      </c>
      <c r="J4200" s="66">
        <v>-80.249899084130888</v>
      </c>
      <c r="K4200" s="66">
        <v>674.85830040061501</v>
      </c>
    </row>
    <row r="4201" spans="1:11">
      <c r="A4201" s="66">
        <v>-93.061543596925006</v>
      </c>
      <c r="B4201" s="66">
        <v>656.88070255005005</v>
      </c>
      <c r="D4201" s="66">
        <v>-118.17069197640632</v>
      </c>
      <c r="E4201" s="66">
        <v>668.74234967638802</v>
      </c>
      <c r="J4201" s="66">
        <v>-63.232778656237542</v>
      </c>
      <c r="K4201" s="66">
        <v>676.71004747126005</v>
      </c>
    </row>
    <row r="4202" spans="1:11">
      <c r="A4202" s="66">
        <v>-89.595507938079763</v>
      </c>
      <c r="B4202" s="66">
        <v>660.07794984942404</v>
      </c>
      <c r="D4202" s="66">
        <v>-117.95424441223425</v>
      </c>
      <c r="E4202" s="66">
        <v>667.82661708313299</v>
      </c>
      <c r="J4202" s="66">
        <v>-59.806967973388893</v>
      </c>
      <c r="K4202" s="66">
        <v>679.56865319901999</v>
      </c>
    </row>
    <row r="4203" spans="1:11">
      <c r="A4203" s="66">
        <v>-89.44172887555662</v>
      </c>
      <c r="B4203" s="66">
        <v>660.06192481420806</v>
      </c>
      <c r="D4203" s="66">
        <v>-112.61799548022923</v>
      </c>
      <c r="E4203" s="66">
        <v>668.10636422870505</v>
      </c>
      <c r="J4203" s="66">
        <v>-56.497073266559553</v>
      </c>
      <c r="K4203" s="66">
        <v>684.72339143347699</v>
      </c>
    </row>
    <row r="4204" spans="1:11">
      <c r="A4204" s="66">
        <v>-86.396334660371707</v>
      </c>
      <c r="B4204" s="66">
        <v>657.88777035802002</v>
      </c>
      <c r="D4204" s="66">
        <v>-99.323284157014655</v>
      </c>
      <c r="E4204" s="66">
        <v>667.84058859006404</v>
      </c>
      <c r="J4204" s="66">
        <v>-35.30215319735116</v>
      </c>
      <c r="K4204" s="66">
        <v>699.102063970681</v>
      </c>
    </row>
    <row r="4205" spans="1:11">
      <c r="A4205" s="66">
        <v>-74.492000116379089</v>
      </c>
      <c r="B4205" s="66">
        <v>657.82287479774197</v>
      </c>
      <c r="D4205" s="66">
        <v>-81.052140978545367</v>
      </c>
      <c r="E4205" s="66">
        <v>666.57878244529104</v>
      </c>
      <c r="J4205" s="66">
        <v>-22.566125835931135</v>
      </c>
      <c r="K4205" s="66">
        <v>710.58709444783597</v>
      </c>
    </row>
    <row r="4206" spans="1:11">
      <c r="A4206" s="66">
        <v>-69.246870575615773</v>
      </c>
      <c r="B4206" s="66">
        <v>657.53683850969696</v>
      </c>
      <c r="D4206" s="66">
        <v>-68.956834459827675</v>
      </c>
      <c r="E4206" s="66">
        <v>666.34760767821001</v>
      </c>
      <c r="J4206" s="66">
        <v>-18.178776807273355</v>
      </c>
      <c r="K4206" s="66">
        <v>711.46799999999996</v>
      </c>
    </row>
    <row r="4207" spans="1:11">
      <c r="A4207" s="66">
        <v>-55.749942840846728</v>
      </c>
      <c r="B4207" s="66">
        <v>657.52427682453697</v>
      </c>
      <c r="D4207" s="66">
        <v>-56.190188188342475</v>
      </c>
      <c r="E4207" s="66">
        <v>666.60253930692602</v>
      </c>
      <c r="J4207" s="66">
        <v>-11.810299557796466</v>
      </c>
      <c r="K4207" s="66">
        <v>711.12285583564301</v>
      </c>
    </row>
    <row r="4208" spans="1:11">
      <c r="A4208" s="66">
        <v>-44.933428082950435</v>
      </c>
      <c r="B4208" s="66">
        <v>657.54553447800799</v>
      </c>
      <c r="D4208" s="66">
        <v>-49.631199731542139</v>
      </c>
      <c r="E4208" s="66">
        <v>667.65278838985398</v>
      </c>
      <c r="J4208" s="66">
        <v>-11.607228760651957</v>
      </c>
      <c r="K4208" s="66">
        <v>711.32518791125699</v>
      </c>
    </row>
    <row r="4209" spans="1:11">
      <c r="A4209" s="66">
        <v>-41.292784011973723</v>
      </c>
      <c r="B4209" s="66">
        <v>658.09619901971803</v>
      </c>
      <c r="D4209" s="66">
        <v>-37.771290355659424</v>
      </c>
      <c r="E4209" s="66">
        <v>667.71793225204499</v>
      </c>
      <c r="J4209" s="66">
        <v>-11.507228765222019</v>
      </c>
      <c r="K4209" s="66">
        <v>711.32418791125701</v>
      </c>
    </row>
    <row r="4210" spans="1:11">
      <c r="A4210" s="66">
        <v>-40.995780484987399</v>
      </c>
      <c r="B4210" s="66">
        <v>660.99222471393</v>
      </c>
      <c r="D4210" s="66">
        <v>-34.771290359311308</v>
      </c>
      <c r="E4210" s="66">
        <v>672.71793225204499</v>
      </c>
      <c r="J4210" s="66">
        <v>-11.50622877266054</v>
      </c>
      <c r="K4210" s="66">
        <v>712.17418791125704</v>
      </c>
    </row>
    <row r="4211" spans="1:11">
      <c r="A4211" s="66">
        <v>-38.77790270911823</v>
      </c>
      <c r="B4211" s="66">
        <v>661.93043181318706</v>
      </c>
      <c r="D4211" s="66">
        <v>-32.771290357418344</v>
      </c>
      <c r="E4211" s="66">
        <v>673.71793225204499</v>
      </c>
      <c r="J4211" s="66">
        <v>-11.276458437664733</v>
      </c>
      <c r="K4211" s="66">
        <v>712.16389689903701</v>
      </c>
    </row>
    <row r="4212" spans="1:11">
      <c r="A4212" s="66">
        <v>-38.701578996822292</v>
      </c>
      <c r="B4212" s="66">
        <v>663.048612859125</v>
      </c>
      <c r="D4212" s="66">
        <v>-28.848196695380786</v>
      </c>
      <c r="E4212" s="66">
        <v>677.06571310544496</v>
      </c>
      <c r="J4212" s="66">
        <v>-11.087013898814575</v>
      </c>
      <c r="K4212" s="66">
        <v>711.47701839212698</v>
      </c>
    </row>
    <row r="4213" spans="1:11">
      <c r="A4213" s="66">
        <v>-31.776641517662206</v>
      </c>
      <c r="B4213" s="66">
        <v>667.42357852610496</v>
      </c>
      <c r="D4213" s="66">
        <v>-18.347987285533968</v>
      </c>
      <c r="E4213" s="66">
        <v>680.33527365068505</v>
      </c>
      <c r="J4213" s="66">
        <v>-1.7362457875443902</v>
      </c>
      <c r="K4213" s="66">
        <v>711.49769276972495</v>
      </c>
    </row>
    <row r="4214" spans="1:11">
      <c r="A4214" s="66">
        <v>-24.33594902000538</v>
      </c>
      <c r="B4214" s="66">
        <v>667.47160261641602</v>
      </c>
      <c r="D4214" s="66">
        <v>-17.847987287603079</v>
      </c>
      <c r="E4214" s="66">
        <v>686.83527365068505</v>
      </c>
      <c r="J4214" s="66">
        <v>-1.4003905705105888</v>
      </c>
      <c r="K4214" s="66">
        <v>710.97211504838106</v>
      </c>
    </row>
    <row r="4215" spans="1:11">
      <c r="A4215" s="66">
        <v>-23.950939714690751</v>
      </c>
      <c r="B4215" s="66">
        <v>667.32072665068802</v>
      </c>
      <c r="D4215" s="66">
        <v>-12.31182760464338</v>
      </c>
      <c r="E4215" s="66">
        <v>689.36347832092099</v>
      </c>
      <c r="J4215" s="66">
        <v>-0.93977752653446855</v>
      </c>
      <c r="K4215" s="66">
        <v>710.92508490869102</v>
      </c>
    </row>
    <row r="4216" spans="1:11">
      <c r="A4216" s="66">
        <v>-22.869963986095584</v>
      </c>
      <c r="B4216" s="66">
        <v>667.36550478260403</v>
      </c>
      <c r="D4216" s="66">
        <v>-11.911827602923399</v>
      </c>
      <c r="E4216" s="66">
        <v>692.66347832092094</v>
      </c>
      <c r="J4216" s="66">
        <v>-0.4640405536894342</v>
      </c>
      <c r="K4216" s="66">
        <v>712.76370314797896</v>
      </c>
    </row>
    <row r="4217" spans="1:11">
      <c r="A4217" s="66">
        <v>-21.3785924952318</v>
      </c>
      <c r="B4217" s="66">
        <v>669.459505334563</v>
      </c>
      <c r="D4217" s="66">
        <v>-11.711827601577747</v>
      </c>
      <c r="E4217" s="66">
        <v>692.66247832092097</v>
      </c>
      <c r="J4217" s="66">
        <v>0</v>
      </c>
      <c r="K4217" s="66">
        <v>713.22500000000002</v>
      </c>
    </row>
    <row r="4218" spans="1:11">
      <c r="A4218" s="66">
        <v>-19.527672694951253</v>
      </c>
      <c r="B4218" s="66">
        <v>670.47598596680496</v>
      </c>
      <c r="D4218" s="66">
        <v>-11.710827601678442</v>
      </c>
      <c r="E4218" s="66">
        <v>693.43247832092095</v>
      </c>
      <c r="J4218" s="66">
        <v>0.38627834739870132</v>
      </c>
      <c r="K4218" s="66">
        <v>713.21984596555797</v>
      </c>
    </row>
    <row r="4219" spans="1:11">
      <c r="A4219" s="66">
        <v>-19.297778812645621</v>
      </c>
      <c r="B4219" s="66">
        <v>670.66</v>
      </c>
      <c r="D4219" s="66">
        <v>-11.530827602836904</v>
      </c>
      <c r="E4219" s="66">
        <v>693.43147832092097</v>
      </c>
      <c r="J4219" s="66">
        <v>2.0265646390960237</v>
      </c>
      <c r="K4219" s="66">
        <v>715.144900355603</v>
      </c>
    </row>
    <row r="4220" spans="1:11">
      <c r="A4220" s="66">
        <v>0</v>
      </c>
      <c r="B4220" s="66">
        <v>670.71799999999996</v>
      </c>
      <c r="D4220" s="66">
        <v>-11.330827605593852</v>
      </c>
      <c r="E4220" s="66">
        <v>692.67147832092098</v>
      </c>
      <c r="J4220" s="66">
        <v>3.8245527208438186</v>
      </c>
      <c r="K4220" s="66">
        <v>715.89844259818005</v>
      </c>
    </row>
    <row r="4221" spans="1:11">
      <c r="A4221" s="66">
        <v>0.95286447617077152</v>
      </c>
      <c r="B4221" s="66">
        <v>670.65469477897796</v>
      </c>
      <c r="D4221" s="66">
        <v>-11.130046938545654</v>
      </c>
      <c r="E4221" s="66">
        <v>692.72299999999996</v>
      </c>
    </row>
    <row r="4222" spans="1:11">
      <c r="A4222" s="66">
        <v>1.9514494360441057</v>
      </c>
      <c r="B4222" s="66">
        <v>675.77584628288901</v>
      </c>
      <c r="D4222" s="66">
        <v>-9.9708276032787957</v>
      </c>
      <c r="E4222" s="66">
        <v>692.60147832092105</v>
      </c>
    </row>
    <row r="4223" spans="1:11">
      <c r="A4223" s="66">
        <v>4.9514494292578011</v>
      </c>
      <c r="B4223" s="66">
        <v>675.67584628288898</v>
      </c>
      <c r="D4223" s="66">
        <v>-1.2586773139228409</v>
      </c>
      <c r="E4223" s="66">
        <v>691.87843663446404</v>
      </c>
    </row>
    <row r="4224" spans="1:11">
      <c r="D4224" s="66">
        <v>-1.0865448618973315</v>
      </c>
      <c r="E4224" s="66">
        <v>691.43429700276897</v>
      </c>
    </row>
    <row r="4225" spans="1:11">
      <c r="A4225" s="176" t="s">
        <v>306</v>
      </c>
      <c r="B4225" s="176"/>
      <c r="D4225" s="176" t="s">
        <v>474</v>
      </c>
      <c r="E4225" s="176"/>
      <c r="G4225" s="176" t="s">
        <v>307</v>
      </c>
      <c r="H4225" s="176"/>
      <c r="J4225" s="176" t="s">
        <v>308</v>
      </c>
      <c r="K4225" s="176"/>
    </row>
    <row r="4226" spans="1:11">
      <c r="A4226" s="64" t="s">
        <v>345</v>
      </c>
      <c r="B4226" s="64" t="s">
        <v>346</v>
      </c>
      <c r="D4226" s="64" t="s">
        <v>345</v>
      </c>
      <c r="E4226" s="64" t="s">
        <v>346</v>
      </c>
      <c r="G4226" s="64" t="s">
        <v>345</v>
      </c>
      <c r="H4226" s="64" t="s">
        <v>346</v>
      </c>
      <c r="J4226" s="64" t="s">
        <v>345</v>
      </c>
      <c r="K4226" s="64" t="s">
        <v>346</v>
      </c>
    </row>
    <row r="4227" spans="1:11">
      <c r="A4227" s="66">
        <v>-137.29899327032226</v>
      </c>
      <c r="B4227" s="66">
        <v>693.50221407578294</v>
      </c>
      <c r="D4227" s="66">
        <v>-0.86846079969793832</v>
      </c>
      <c r="E4227" s="66">
        <v>698.49768880962904</v>
      </c>
      <c r="G4227" s="66">
        <v>-13.974637389663988</v>
      </c>
      <c r="H4227" s="66">
        <v>696.65245654428202</v>
      </c>
      <c r="J4227" s="66">
        <v>-18.012908169744748</v>
      </c>
      <c r="K4227" s="66">
        <v>696.59825037326402</v>
      </c>
    </row>
    <row r="4228" spans="1:11">
      <c r="A4228" s="66">
        <v>-133.29899502573019</v>
      </c>
      <c r="B4228" s="66">
        <v>688.50221407578294</v>
      </c>
      <c r="D4228" s="66">
        <v>-0.42197119303106201</v>
      </c>
      <c r="E4228" s="66">
        <v>700.20436832444898</v>
      </c>
      <c r="G4228" s="66">
        <v>0</v>
      </c>
      <c r="H4228" s="66">
        <v>696.31700000000001</v>
      </c>
      <c r="J4228" s="66">
        <v>-9.0099762627482409</v>
      </c>
      <c r="K4228" s="66">
        <v>696.46200908848505</v>
      </c>
    </row>
    <row r="4229" spans="1:11">
      <c r="A4229" s="66">
        <v>-130.76440993580087</v>
      </c>
      <c r="B4229" s="66">
        <v>684.97972204757798</v>
      </c>
      <c r="D4229" s="66">
        <v>0</v>
      </c>
      <c r="E4229" s="66">
        <v>700.58900000000006</v>
      </c>
      <c r="G4229" s="66">
        <v>0.54420897961047376</v>
      </c>
      <c r="H4229" s="66">
        <v>696.27243838717402</v>
      </c>
      <c r="J4229" s="66">
        <v>-1.9675086550085301</v>
      </c>
      <c r="K4229" s="66">
        <v>696.22147542784001</v>
      </c>
    </row>
    <row r="4230" spans="1:11">
      <c r="A4230" s="66">
        <v>-127.52225908075823</v>
      </c>
      <c r="B4230" s="66">
        <v>686.28989304501897</v>
      </c>
      <c r="D4230" s="66">
        <v>0.19440500626787227</v>
      </c>
      <c r="E4230" s="66">
        <v>700.41996960972494</v>
      </c>
      <c r="G4230" s="66">
        <v>1.23443984728832</v>
      </c>
      <c r="H4230" s="66">
        <v>695.893828228095</v>
      </c>
      <c r="J4230" s="66">
        <v>0</v>
      </c>
      <c r="K4230" s="66">
        <v>696.20799999999997</v>
      </c>
    </row>
    <row r="4231" spans="1:11">
      <c r="A4231" s="66">
        <v>-116.14695217581793</v>
      </c>
      <c r="B4231" s="66">
        <v>685.90005715536597</v>
      </c>
      <c r="D4231" s="66">
        <v>4.7463081111646801</v>
      </c>
      <c r="E4231" s="66">
        <v>704.00397077529794</v>
      </c>
      <c r="G4231" s="66">
        <v>4.0246099009409626</v>
      </c>
      <c r="H4231" s="66">
        <v>695.86006697138703</v>
      </c>
      <c r="J4231" s="66">
        <v>3.3335301207527399</v>
      </c>
      <c r="K4231" s="66">
        <v>696.085548405954</v>
      </c>
    </row>
    <row r="4232" spans="1:11">
      <c r="A4232" s="66">
        <v>-114.45335882526145</v>
      </c>
      <c r="B4232" s="66">
        <v>685.87787010172099</v>
      </c>
      <c r="G4232" s="66">
        <v>4.0256094755555925</v>
      </c>
      <c r="H4232" s="66">
        <v>693.21006697138705</v>
      </c>
      <c r="J4232" s="66">
        <v>3.4020495788675702</v>
      </c>
      <c r="K4232" s="66">
        <v>696.81931959465999</v>
      </c>
    </row>
    <row r="4233" spans="1:11">
      <c r="A4233" s="66">
        <v>-114.45235882453299</v>
      </c>
      <c r="B4233" s="66">
        <v>684.87787010172099</v>
      </c>
      <c r="G4233" s="66">
        <v>4.6253540676995781</v>
      </c>
      <c r="H4233" s="66">
        <v>693.21106697138703</v>
      </c>
      <c r="J4233" s="66">
        <v>4.6840860505074735</v>
      </c>
      <c r="K4233" s="66">
        <v>696.84038947585702</v>
      </c>
    </row>
    <row r="4234" spans="1:11">
      <c r="A4234" s="66">
        <v>-113.95235883700234</v>
      </c>
      <c r="B4234" s="66">
        <v>684.87887010172096</v>
      </c>
      <c r="G4234" s="66">
        <v>5.2273130251600985</v>
      </c>
      <c r="H4234" s="66">
        <v>682.64928176976002</v>
      </c>
      <c r="J4234" s="66">
        <v>4.7267475041295883</v>
      </c>
      <c r="K4234" s="66">
        <v>696.05855484059498</v>
      </c>
    </row>
    <row r="4235" spans="1:11">
      <c r="A4235" s="66">
        <v>-113.95135883692514</v>
      </c>
      <c r="B4235" s="66">
        <v>683.87887010172096</v>
      </c>
      <c r="G4235" s="66">
        <v>6.7176636550302948</v>
      </c>
      <c r="H4235" s="66">
        <v>682.26302149061098</v>
      </c>
      <c r="J4235" s="66">
        <v>6.9882522055529543</v>
      </c>
      <c r="K4235" s="66">
        <v>695.92250070364196</v>
      </c>
    </row>
    <row r="4236" spans="1:11">
      <c r="A4236" s="66">
        <v>-113.45135885043366</v>
      </c>
      <c r="B4236" s="66">
        <v>683.87987010172105</v>
      </c>
      <c r="G4236" s="66">
        <v>9.8704213675371175</v>
      </c>
      <c r="H4236" s="66">
        <v>683.23823340208401</v>
      </c>
      <c r="J4236" s="66">
        <v>7.1269512960916597</v>
      </c>
      <c r="K4236" s="66">
        <v>693.36137711265098</v>
      </c>
    </row>
    <row r="4237" spans="1:11">
      <c r="A4237" s="66">
        <v>-113.45035884977837</v>
      </c>
      <c r="B4237" s="66">
        <v>682.87987010172105</v>
      </c>
      <c r="G4237" s="66">
        <v>14.363940573417018</v>
      </c>
      <c r="H4237" s="66">
        <v>683.05009457371705</v>
      </c>
      <c r="J4237" s="66">
        <v>7.5249721538154404</v>
      </c>
      <c r="K4237" s="66">
        <v>693.36237711265096</v>
      </c>
    </row>
    <row r="4238" spans="1:11">
      <c r="A4238" s="66">
        <v>-112.90035886530725</v>
      </c>
      <c r="B4238" s="66">
        <v>682.88087010172103</v>
      </c>
      <c r="G4238" s="66">
        <v>22.926720441753027</v>
      </c>
      <c r="H4238" s="66">
        <v>682.84630624317504</v>
      </c>
      <c r="J4238" s="66">
        <v>7.6236873212201921</v>
      </c>
      <c r="K4238" s="66">
        <v>690.86215957516595</v>
      </c>
    </row>
    <row r="4239" spans="1:11">
      <c r="A4239" s="66">
        <v>-112.88706306406634</v>
      </c>
      <c r="B4239" s="66">
        <v>681.92254490257199</v>
      </c>
      <c r="G4239" s="66">
        <v>27.607803073170611</v>
      </c>
      <c r="H4239" s="66">
        <v>682.793173285796</v>
      </c>
      <c r="J4239" s="66">
        <v>9.1202217004960993</v>
      </c>
      <c r="K4239" s="66">
        <v>690.85839656817097</v>
      </c>
    </row>
    <row r="4240" spans="1:11">
      <c r="A4240" s="66">
        <v>-111.36088183308661</v>
      </c>
      <c r="B4240" s="66">
        <v>681.937130654616</v>
      </c>
      <c r="G4240" s="66">
        <v>33.945850775277464</v>
      </c>
      <c r="H4240" s="66">
        <v>682.66251211539497</v>
      </c>
      <c r="J4240" s="66">
        <v>10.680743821775595</v>
      </c>
      <c r="K4240" s="66">
        <v>684.17954845547604</v>
      </c>
    </row>
    <row r="4241" spans="1:11">
      <c r="A4241" s="66">
        <v>-107.95071771092346</v>
      </c>
      <c r="B4241" s="66">
        <v>680.70018388772303</v>
      </c>
      <c r="G4241" s="66">
        <v>36.445701687634688</v>
      </c>
      <c r="H4241" s="66">
        <v>682.87775808724302</v>
      </c>
      <c r="J4241" s="66">
        <v>12.355446070138708</v>
      </c>
      <c r="K4241" s="66">
        <v>684.11823543406194</v>
      </c>
    </row>
    <row r="4242" spans="1:11">
      <c r="A4242" s="66">
        <v>-97.372985026955376</v>
      </c>
      <c r="B4242" s="66">
        <v>679.55268249815299</v>
      </c>
      <c r="G4242" s="66">
        <v>43.041103127884618</v>
      </c>
      <c r="H4242" s="66">
        <v>684.81926699955204</v>
      </c>
      <c r="J4242" s="66">
        <v>12.398589136309939</v>
      </c>
      <c r="K4242" s="66">
        <v>683.53064940691399</v>
      </c>
    </row>
    <row r="4243" spans="1:11">
      <c r="A4243" s="66">
        <v>-82.718569822098843</v>
      </c>
      <c r="B4243" s="66">
        <v>679.46569851180504</v>
      </c>
      <c r="G4243" s="66">
        <v>63.33664616806437</v>
      </c>
      <c r="H4243" s="66">
        <v>685.73107000405105</v>
      </c>
      <c r="J4243" s="66">
        <v>15.201105757433588</v>
      </c>
      <c r="K4243" s="66">
        <v>683.45755585837503</v>
      </c>
    </row>
    <row r="4244" spans="1:11">
      <c r="A4244" s="66">
        <v>-71.771575726316712</v>
      </c>
      <c r="B4244" s="66">
        <v>680.15524115107996</v>
      </c>
      <c r="G4244" s="66">
        <v>68.372697427036499</v>
      </c>
      <c r="H4244" s="66">
        <v>683.73978908344202</v>
      </c>
      <c r="J4244" s="66">
        <v>16.930212737293147</v>
      </c>
      <c r="K4244" s="66">
        <v>683.01443429504297</v>
      </c>
    </row>
    <row r="4245" spans="1:11">
      <c r="A4245" s="66">
        <v>-66.693140338922817</v>
      </c>
      <c r="B4245" s="66">
        <v>681.20542905010598</v>
      </c>
      <c r="G4245" s="66">
        <v>70.197114886963234</v>
      </c>
      <c r="H4245" s="66">
        <v>683.80416357084096</v>
      </c>
      <c r="J4245" s="66">
        <v>20.655055277229199</v>
      </c>
      <c r="K4245" s="66">
        <v>682.73983967557399</v>
      </c>
    </row>
    <row r="4246" spans="1:11">
      <c r="A4246" s="66">
        <v>-56.999531197149253</v>
      </c>
      <c r="B4246" s="66">
        <v>681.21316436720394</v>
      </c>
      <c r="G4246" s="66">
        <v>73.120071553931226</v>
      </c>
      <c r="H4246" s="66">
        <v>685.65635469036101</v>
      </c>
      <c r="J4246" s="66">
        <v>26.169903951098114</v>
      </c>
      <c r="K4246" s="66">
        <v>682.61702595118902</v>
      </c>
    </row>
    <row r="4247" spans="1:11">
      <c r="A4247" s="66">
        <v>-52.317734809390785</v>
      </c>
      <c r="B4247" s="66">
        <v>678.39827059098297</v>
      </c>
      <c r="G4247" s="66">
        <v>80.379794671828975</v>
      </c>
      <c r="H4247" s="66">
        <v>685.942719853477</v>
      </c>
      <c r="J4247" s="66">
        <v>28.211111460358616</v>
      </c>
      <c r="K4247" s="66">
        <v>683.12242333876202</v>
      </c>
    </row>
    <row r="4248" spans="1:11">
      <c r="A4248" s="66">
        <v>-47.176927177176438</v>
      </c>
      <c r="B4248" s="66">
        <v>678.34891524436205</v>
      </c>
      <c r="G4248" s="66">
        <v>86.589320093136678</v>
      </c>
      <c r="H4248" s="66">
        <v>686.30979398385296</v>
      </c>
      <c r="J4248" s="66">
        <v>29.48175126344443</v>
      </c>
      <c r="K4248" s="66">
        <v>683.83928459247295</v>
      </c>
    </row>
    <row r="4249" spans="1:11">
      <c r="A4249" s="66">
        <v>-45.930979639516067</v>
      </c>
      <c r="B4249" s="66">
        <v>677.66766058225198</v>
      </c>
      <c r="G4249" s="66">
        <v>87.075316007316758</v>
      </c>
      <c r="H4249" s="66">
        <v>686.550315844784</v>
      </c>
      <c r="J4249" s="66">
        <v>34.71927320154461</v>
      </c>
      <c r="K4249" s="66">
        <v>683.81282605788601</v>
      </c>
    </row>
    <row r="4250" spans="1:11">
      <c r="A4250" s="66">
        <v>-40.143508688795933</v>
      </c>
      <c r="B4250" s="66">
        <v>677.27926167645103</v>
      </c>
      <c r="G4250" s="66">
        <v>88.017843386522983</v>
      </c>
      <c r="H4250" s="66">
        <v>686.55971685996303</v>
      </c>
      <c r="J4250" s="66">
        <v>36.568588867850018</v>
      </c>
      <c r="K4250" s="66">
        <v>684.57121565286002</v>
      </c>
    </row>
    <row r="4251" spans="1:11">
      <c r="A4251" s="66">
        <v>-34.529806952270086</v>
      </c>
      <c r="B4251" s="66">
        <v>677.41548454361896</v>
      </c>
      <c r="G4251" s="66">
        <v>88.574550515731133</v>
      </c>
      <c r="H4251" s="66">
        <v>693.34877502670099</v>
      </c>
      <c r="J4251" s="66">
        <v>53.630557075141283</v>
      </c>
      <c r="K4251" s="66">
        <v>684.87044425490603</v>
      </c>
    </row>
    <row r="4252" spans="1:11">
      <c r="A4252" s="66">
        <v>-32.916044447021676</v>
      </c>
      <c r="B4252" s="66">
        <v>677.81849501734098</v>
      </c>
      <c r="G4252" s="66">
        <v>89.173856023652846</v>
      </c>
      <c r="H4252" s="66">
        <v>693.34777502670102</v>
      </c>
      <c r="J4252" s="66">
        <v>56.788914408860499</v>
      </c>
      <c r="K4252" s="66">
        <v>683.27162879806201</v>
      </c>
    </row>
    <row r="4253" spans="1:11">
      <c r="A4253" s="66">
        <v>-31.364385743835953</v>
      </c>
      <c r="B4253" s="66">
        <v>679.35889763937996</v>
      </c>
      <c r="G4253" s="66">
        <v>89.17485486476113</v>
      </c>
      <c r="H4253" s="66">
        <v>695.84777502670102</v>
      </c>
      <c r="J4253" s="66">
        <v>59.534322127554866</v>
      </c>
      <c r="K4253" s="66">
        <v>683.28397859136601</v>
      </c>
    </row>
    <row r="4254" spans="1:11">
      <c r="A4254" s="66">
        <v>-24.518892949333065</v>
      </c>
      <c r="B4254" s="66">
        <v>682.31703823950704</v>
      </c>
      <c r="G4254" s="66">
        <v>91.703426280395007</v>
      </c>
      <c r="H4254" s="66">
        <v>695.80063450094201</v>
      </c>
      <c r="J4254" s="66">
        <v>60.303904966008048</v>
      </c>
      <c r="K4254" s="66">
        <v>682.868107608591</v>
      </c>
    </row>
    <row r="4255" spans="1:11">
      <c r="A4255" s="66">
        <v>-19.039759936325915</v>
      </c>
      <c r="B4255" s="66">
        <v>682.38768501912102</v>
      </c>
      <c r="G4255" s="66">
        <v>92.009046494129109</v>
      </c>
      <c r="H4255" s="66">
        <v>696.05335482784994</v>
      </c>
      <c r="J4255" s="66">
        <v>61.197670607140026</v>
      </c>
      <c r="K4255" s="66">
        <v>682.83871150908203</v>
      </c>
    </row>
    <row r="4256" spans="1:11">
      <c r="A4256" s="66">
        <v>-12.717072605450587</v>
      </c>
      <c r="B4256" s="66">
        <v>693.16991527749599</v>
      </c>
      <c r="G4256" s="66">
        <v>93.516084846631344</v>
      </c>
      <c r="H4256" s="66">
        <v>696.11099999999999</v>
      </c>
      <c r="J4256" s="66">
        <v>66.9652538943092</v>
      </c>
      <c r="K4256" s="66">
        <v>685.95879982454005</v>
      </c>
    </row>
    <row r="4257" spans="1:11">
      <c r="A4257" s="66">
        <v>-11.517072601280583</v>
      </c>
      <c r="B4257" s="66">
        <v>693.66991527749599</v>
      </c>
      <c r="G4257" s="66">
        <v>103.51542733817486</v>
      </c>
      <c r="H4257" s="66">
        <v>696.193807292305</v>
      </c>
      <c r="J4257" s="66">
        <v>78.573137313092701</v>
      </c>
      <c r="K4257" s="66">
        <v>686.337379443847</v>
      </c>
    </row>
    <row r="4258" spans="1:11">
      <c r="A4258" s="66">
        <v>-10.51707260450639</v>
      </c>
      <c r="B4258" s="66">
        <v>698.16991527749599</v>
      </c>
      <c r="J4258" s="66">
        <v>83.783675687916997</v>
      </c>
      <c r="K4258" s="66">
        <v>686.60153770665704</v>
      </c>
    </row>
    <row r="4259" spans="1:11">
      <c r="A4259" s="66">
        <v>-9.367072601221194</v>
      </c>
      <c r="B4259" s="66">
        <v>698.26991527749601</v>
      </c>
      <c r="J4259" s="66">
        <v>91.111840268862196</v>
      </c>
      <c r="K4259" s="66">
        <v>687.42412653283202</v>
      </c>
    </row>
    <row r="4260" spans="1:11">
      <c r="A4260" s="66">
        <v>-9.3660726069765481</v>
      </c>
      <c r="B4260" s="66">
        <v>698.51991527749601</v>
      </c>
      <c r="J4260" s="66">
        <v>91.52691900653879</v>
      </c>
      <c r="K4260" s="66">
        <v>693.36329391370703</v>
      </c>
    </row>
    <row r="4261" spans="1:11">
      <c r="A4261" s="66">
        <v>-9.2660726085292975</v>
      </c>
      <c r="B4261" s="66">
        <v>698.51891527749603</v>
      </c>
      <c r="J4261" s="66">
        <v>92.126917880306038</v>
      </c>
      <c r="K4261" s="66">
        <v>693.36229391370705</v>
      </c>
    </row>
    <row r="4262" spans="1:11">
      <c r="A4262" s="66">
        <v>-9.2650726054737795</v>
      </c>
      <c r="B4262" s="66">
        <v>699.12891527749605</v>
      </c>
      <c r="J4262" s="66">
        <v>92.127917878319465</v>
      </c>
      <c r="K4262" s="66">
        <v>695.86229391370705</v>
      </c>
    </row>
    <row r="4263" spans="1:11">
      <c r="A4263" s="66">
        <v>-9.2475530192334201</v>
      </c>
      <c r="B4263" s="66">
        <v>699.1</v>
      </c>
      <c r="J4263" s="66">
        <v>94.548318731542594</v>
      </c>
      <c r="K4263" s="66">
        <v>695.99124136411103</v>
      </c>
    </row>
    <row r="4264" spans="1:11">
      <c r="A4264" s="66">
        <v>-9.0650726005659727</v>
      </c>
      <c r="B4264" s="66">
        <v>699.12791527749596</v>
      </c>
      <c r="J4264" s="66">
        <v>96.671012873626978</v>
      </c>
      <c r="K4264" s="66">
        <v>696.38599999999997</v>
      </c>
    </row>
    <row r="4265" spans="1:11">
      <c r="A4265" s="66">
        <v>-8.9650726064363795</v>
      </c>
      <c r="B4265" s="66">
        <v>698.56791527749601</v>
      </c>
      <c r="J4265" s="66">
        <v>96.987793674174924</v>
      </c>
      <c r="K4265" s="66">
        <v>696.11464795113102</v>
      </c>
    </row>
    <row r="4266" spans="1:11">
      <c r="A4266" s="66">
        <v>-8.1650726016023984</v>
      </c>
      <c r="B4266" s="66">
        <v>698.58791527749599</v>
      </c>
      <c r="J4266" s="66">
        <v>108.39753340374894</v>
      </c>
      <c r="K4266" s="66">
        <v>696.28643595738504</v>
      </c>
    </row>
    <row r="4267" spans="1:11">
      <c r="A4267" s="66">
        <v>-1.7581380502024095</v>
      </c>
      <c r="B4267" s="66">
        <v>698.85074924219703</v>
      </c>
    </row>
    <row r="4268" spans="1:11">
      <c r="A4268" s="66">
        <v>-1.4418899972196884</v>
      </c>
      <c r="B4268" s="66">
        <v>698.54331677000096</v>
      </c>
    </row>
    <row r="4269" spans="1:11">
      <c r="A4269" s="176" t="s">
        <v>309</v>
      </c>
      <c r="B4269" s="176"/>
      <c r="D4269" s="176" t="s">
        <v>310</v>
      </c>
      <c r="E4269" s="176"/>
      <c r="G4269" s="176" t="s">
        <v>475</v>
      </c>
      <c r="H4269" s="176"/>
      <c r="J4269" s="176" t="s">
        <v>311</v>
      </c>
      <c r="K4269" s="176"/>
    </row>
    <row r="4270" spans="1:11">
      <c r="A4270" s="64" t="s">
        <v>345</v>
      </c>
      <c r="B4270" s="64" t="s">
        <v>346</v>
      </c>
      <c r="D4270" s="64" t="s">
        <v>345</v>
      </c>
      <c r="E4270" s="64" t="s">
        <v>346</v>
      </c>
      <c r="G4270" s="64" t="s">
        <v>345</v>
      </c>
      <c r="H4270" s="64" t="s">
        <v>346</v>
      </c>
      <c r="J4270" s="64" t="s">
        <v>345</v>
      </c>
      <c r="K4270" s="64" t="s">
        <v>346</v>
      </c>
    </row>
    <row r="4271" spans="1:11">
      <c r="A4271" s="66">
        <v>-48.356427369454444</v>
      </c>
      <c r="B4271" s="66">
        <v>713.84793321499706</v>
      </c>
      <c r="D4271" s="66">
        <v>-4.5460455903031143</v>
      </c>
      <c r="E4271" s="66">
        <v>723.99025882786805</v>
      </c>
      <c r="G4271" s="66">
        <v>108.35050225735684</v>
      </c>
      <c r="H4271" s="66">
        <v>696.449977055207</v>
      </c>
      <c r="J4271" s="66">
        <v>-4.9570647523112026</v>
      </c>
      <c r="K4271" s="66">
        <v>723.20866999088503</v>
      </c>
    </row>
    <row r="4272" spans="1:11">
      <c r="A4272" s="66">
        <v>-40.066091194936199</v>
      </c>
      <c r="B4272" s="66">
        <v>713.77200000000005</v>
      </c>
      <c r="D4272" s="66">
        <v>-5.3366372696966147E-2</v>
      </c>
      <c r="E4272" s="66">
        <v>723.77957278732094</v>
      </c>
      <c r="G4272" s="66">
        <v>108.35150178938743</v>
      </c>
      <c r="H4272" s="66">
        <v>700.74997705520695</v>
      </c>
      <c r="J4272" s="66">
        <v>-1.3831861536923218</v>
      </c>
      <c r="K4272" s="66">
        <v>722.25647586904199</v>
      </c>
    </row>
    <row r="4273" spans="1:11">
      <c r="A4273" s="66">
        <v>-39.462970736746293</v>
      </c>
      <c r="B4273" s="66">
        <v>713.72179094668502</v>
      </c>
      <c r="D4273" s="66">
        <v>-5.2367248081853911E-2</v>
      </c>
      <c r="E4273" s="66">
        <v>724.66957278732104</v>
      </c>
      <c r="G4273" s="66">
        <v>115.34821352926205</v>
      </c>
      <c r="H4273" s="66">
        <v>700.75097705520704</v>
      </c>
      <c r="J4273" s="66">
        <v>0</v>
      </c>
      <c r="K4273" s="66">
        <v>722.43799999999999</v>
      </c>
    </row>
    <row r="4274" spans="1:11">
      <c r="A4274" s="66">
        <v>-22.064916064781169</v>
      </c>
      <c r="B4274" s="66">
        <v>713.03931393868004</v>
      </c>
      <c r="D4274" s="66">
        <v>0</v>
      </c>
      <c r="E4274" s="66">
        <v>724.63900000000001</v>
      </c>
      <c r="G4274" s="66">
        <v>124.12673370305853</v>
      </c>
      <c r="H4274" s="66">
        <v>712.17583932308605</v>
      </c>
      <c r="J4274" s="66">
        <v>4.0682168976645903</v>
      </c>
      <c r="K4274" s="66">
        <v>721.849815941016</v>
      </c>
    </row>
    <row r="4275" spans="1:11">
      <c r="A4275" s="66">
        <v>-5.0545573860964508</v>
      </c>
      <c r="B4275" s="66">
        <v>712.54520117335301</v>
      </c>
      <c r="D4275" s="66">
        <v>0.17743198590051432</v>
      </c>
      <c r="E4275" s="66">
        <v>724.67057278732102</v>
      </c>
      <c r="G4275" s="66">
        <v>125.74681017046225</v>
      </c>
      <c r="H4275" s="66">
        <v>712.06099480019304</v>
      </c>
      <c r="J4275" s="66">
        <v>8.0841207965234005</v>
      </c>
      <c r="K4275" s="66">
        <v>721.16390839309099</v>
      </c>
    </row>
    <row r="4276" spans="1:11">
      <c r="A4276" s="66">
        <v>0</v>
      </c>
      <c r="B4276" s="66">
        <v>712.42600000000004</v>
      </c>
      <c r="D4276" s="66">
        <v>0.17843111052180421</v>
      </c>
      <c r="E4276" s="66">
        <v>724.37057278732095</v>
      </c>
      <c r="G4276" s="66">
        <v>126.02695918952143</v>
      </c>
      <c r="H4276" s="66">
        <v>713.46435660199904</v>
      </c>
      <c r="J4276" s="66">
        <v>8.0851207853298313</v>
      </c>
      <c r="K4276" s="66">
        <v>719.71390839309095</v>
      </c>
    </row>
    <row r="4277" spans="1:11">
      <c r="A4277" s="66">
        <v>0.54484390833481922</v>
      </c>
      <c r="B4277" s="66">
        <v>712.14896456460099</v>
      </c>
      <c r="D4277" s="66">
        <v>4.1934182329634933</v>
      </c>
      <c r="E4277" s="66">
        <v>724.138352811191</v>
      </c>
      <c r="G4277" s="66">
        <v>126.63702088506798</v>
      </c>
      <c r="H4277" s="66">
        <v>713.51332332177901</v>
      </c>
      <c r="J4277" s="66">
        <v>10.263298072531631</v>
      </c>
      <c r="K4277" s="66">
        <v>719.60914731796595</v>
      </c>
    </row>
    <row r="4278" spans="1:11">
      <c r="A4278" s="66">
        <v>12.971036263444827</v>
      </c>
      <c r="B4278" s="66">
        <v>702.76242386160402</v>
      </c>
      <c r="D4278" s="66">
        <v>4.1944181867282468</v>
      </c>
      <c r="E4278" s="66">
        <v>723.17835281119096</v>
      </c>
      <c r="G4278" s="66">
        <v>126.83656406549105</v>
      </c>
      <c r="H4278" s="66">
        <v>719.91094490998898</v>
      </c>
      <c r="J4278" s="66">
        <v>10.275406815380911</v>
      </c>
      <c r="K4278" s="66">
        <v>721.90849873098796</v>
      </c>
    </row>
    <row r="4279" spans="1:11">
      <c r="A4279" s="66">
        <v>15.251450629553403</v>
      </c>
      <c r="B4279" s="66">
        <v>702.10555127471503</v>
      </c>
      <c r="D4279" s="66">
        <v>4.7543914902997439</v>
      </c>
      <c r="E4279" s="66">
        <v>723.17935281119105</v>
      </c>
      <c r="G4279" s="66">
        <v>127.28655980498924</v>
      </c>
      <c r="H4279" s="66">
        <v>719.91944909989002</v>
      </c>
      <c r="J4279" s="66">
        <v>10.606282632808405</v>
      </c>
      <c r="K4279" s="66">
        <v>721.90260104469405</v>
      </c>
    </row>
    <row r="4280" spans="1:11">
      <c r="A4280" s="66">
        <v>20.704048075224936</v>
      </c>
      <c r="B4280" s="66">
        <v>701.96097573539998</v>
      </c>
      <c r="D4280" s="66">
        <v>4.7553914440644975</v>
      </c>
      <c r="E4280" s="66">
        <v>722.47935281119101</v>
      </c>
      <c r="G4280" s="66">
        <v>127.28755979543611</v>
      </c>
      <c r="H4280" s="66">
        <v>720.14194490998898</v>
      </c>
      <c r="J4280" s="66">
        <v>10.638849314585896</v>
      </c>
      <c r="K4280" s="66">
        <v>719.527600159396</v>
      </c>
    </row>
    <row r="4281" spans="1:11">
      <c r="A4281" s="66">
        <v>20.705048072527919</v>
      </c>
      <c r="B4281" s="66">
        <v>700.96097573539998</v>
      </c>
      <c r="D4281" s="66">
        <v>7.3787361496639132</v>
      </c>
      <c r="E4281" s="66">
        <v>722.56218179750795</v>
      </c>
      <c r="G4281" s="66">
        <v>134.46052943087756</v>
      </c>
      <c r="H4281" s="66">
        <v>720.17586099620598</v>
      </c>
      <c r="J4281" s="66">
        <v>11.114829362838307</v>
      </c>
      <c r="K4281" s="66">
        <v>719.41685851288105</v>
      </c>
    </row>
    <row r="4282" spans="1:11">
      <c r="A4282" s="66">
        <v>21.255048072425492</v>
      </c>
      <c r="B4282" s="66">
        <v>700.96197573539996</v>
      </c>
      <c r="D4282" s="66">
        <v>7.3797347829878284</v>
      </c>
      <c r="E4282" s="66">
        <v>721.36218179750801</v>
      </c>
      <c r="G4282" s="66">
        <v>134.46152938321538</v>
      </c>
      <c r="H4282" s="66">
        <v>720.54586099620599</v>
      </c>
      <c r="J4282" s="66">
        <v>11.115815205609749</v>
      </c>
      <c r="K4282" s="66">
        <v>718.81685851288103</v>
      </c>
    </row>
    <row r="4283" spans="1:11">
      <c r="A4283" s="66">
        <v>21.256048074814277</v>
      </c>
      <c r="B4283" s="66">
        <v>699.91197573540001</v>
      </c>
      <c r="D4283" s="66">
        <v>16.249239262568583</v>
      </c>
      <c r="E4283" s="66">
        <v>720.34998457532697</v>
      </c>
      <c r="G4283" s="66">
        <v>134.86150935856941</v>
      </c>
      <c r="H4283" s="66">
        <v>720.54686099620596</v>
      </c>
      <c r="J4283" s="66">
        <v>12.594588070419405</v>
      </c>
      <c r="K4283" s="66">
        <v>718.817858512881</v>
      </c>
    </row>
    <row r="4284" spans="1:11">
      <c r="A4284" s="66">
        <v>21.80604807297436</v>
      </c>
      <c r="B4284" s="66">
        <v>699.91297573539998</v>
      </c>
      <c r="D4284" s="66">
        <v>19.449913367621889</v>
      </c>
      <c r="E4284" s="66">
        <v>720.266191465112</v>
      </c>
      <c r="G4284" s="66">
        <v>134.86250931137465</v>
      </c>
      <c r="H4284" s="66">
        <v>721.32686099620605</v>
      </c>
      <c r="J4284" s="66">
        <v>12.595573922540973</v>
      </c>
      <c r="K4284" s="66">
        <v>718.51785851288105</v>
      </c>
    </row>
    <row r="4285" spans="1:11">
      <c r="A4285" s="66">
        <v>21.807048073787481</v>
      </c>
      <c r="B4285" s="66">
        <v>698.81297573539996</v>
      </c>
      <c r="D4285" s="66">
        <v>20.048672429389445</v>
      </c>
      <c r="E4285" s="66">
        <v>720.26719146511198</v>
      </c>
      <c r="G4285" s="66">
        <v>135.25204464620407</v>
      </c>
      <c r="H4285" s="66">
        <v>721.64499999999998</v>
      </c>
      <c r="J4285" s="66">
        <v>19.098438176606784</v>
      </c>
      <c r="K4285" s="66">
        <v>710.47927875575601</v>
      </c>
    </row>
    <row r="4286" spans="1:11">
      <c r="A4286" s="66">
        <v>22.307048074907453</v>
      </c>
      <c r="B4286" s="66">
        <v>698.81397573540005</v>
      </c>
      <c r="D4286" s="66">
        <v>20.049670364608335</v>
      </c>
      <c r="E4286" s="66">
        <v>719.91719146511196</v>
      </c>
      <c r="G4286" s="66">
        <v>135.76246426228579</v>
      </c>
      <c r="H4286" s="66">
        <v>721.32786099620603</v>
      </c>
      <c r="J4286" s="66">
        <v>27.701701217476749</v>
      </c>
      <c r="K4286" s="66">
        <v>702.601798761841</v>
      </c>
    </row>
    <row r="4287" spans="1:11">
      <c r="A4287" s="66">
        <v>22.3080480723394</v>
      </c>
      <c r="B4287" s="66">
        <v>697.81397573540005</v>
      </c>
      <c r="D4287" s="66">
        <v>20.448843072787628</v>
      </c>
      <c r="E4287" s="66">
        <v>719.91819146511205</v>
      </c>
      <c r="G4287" s="66">
        <v>135.90678726019175</v>
      </c>
      <c r="H4287" s="66">
        <v>722.06602995747801</v>
      </c>
      <c r="J4287" s="66">
        <v>31.686903262557994</v>
      </c>
      <c r="K4287" s="66">
        <v>697.08453685015297</v>
      </c>
    </row>
    <row r="4288" spans="1:11">
      <c r="A4288" s="66">
        <v>22.80804807244408</v>
      </c>
      <c r="B4288" s="66">
        <v>697.81497573540003</v>
      </c>
      <c r="D4288" s="66">
        <v>20.449841008006519</v>
      </c>
      <c r="E4288" s="66">
        <v>715.31819146511202</v>
      </c>
      <c r="G4288" s="66">
        <v>136.81887986220747</v>
      </c>
      <c r="H4288" s="66">
        <v>722.042042624126</v>
      </c>
      <c r="J4288" s="66">
        <v>36.852912759072673</v>
      </c>
      <c r="K4288" s="66">
        <v>696.35066811975298</v>
      </c>
    </row>
    <row r="4289" spans="1:11">
      <c r="A4289" s="66">
        <v>22.80904807459137</v>
      </c>
      <c r="B4289" s="66">
        <v>696.81497573540003</v>
      </c>
      <c r="D4289" s="66">
        <v>22.44570455218717</v>
      </c>
      <c r="E4289" s="66">
        <v>715.319191465112</v>
      </c>
      <c r="G4289" s="66">
        <v>137.72925683754303</v>
      </c>
      <c r="H4289" s="66">
        <v>723.31867129696104</v>
      </c>
      <c r="J4289" s="66">
        <v>44.821940093566532</v>
      </c>
      <c r="K4289" s="66">
        <v>696.07267772372802</v>
      </c>
    </row>
    <row r="4290" spans="1:11">
      <c r="A4290" s="66">
        <v>23.309048069954919</v>
      </c>
      <c r="B4290" s="66">
        <v>696.8159757354</v>
      </c>
      <c r="D4290" s="66">
        <v>26.097366637538432</v>
      </c>
      <c r="E4290" s="66">
        <v>708.090009738822</v>
      </c>
      <c r="J4290" s="66">
        <v>46.600986444644711</v>
      </c>
      <c r="K4290" s="66">
        <v>696.90224270967997</v>
      </c>
    </row>
    <row r="4291" spans="1:11">
      <c r="A4291" s="66">
        <v>23.310048072024827</v>
      </c>
      <c r="B4291" s="66">
        <v>695.8159757354</v>
      </c>
      <c r="D4291" s="66">
        <v>28.732729194761951</v>
      </c>
      <c r="E4291" s="66">
        <v>708.07092871156499</v>
      </c>
      <c r="J4291" s="66">
        <v>55.968310068701321</v>
      </c>
      <c r="K4291" s="66">
        <v>696.68572215608299</v>
      </c>
    </row>
    <row r="4292" spans="1:11">
      <c r="A4292" s="66">
        <v>23.810048072825921</v>
      </c>
      <c r="B4292" s="66">
        <v>695.81697573539998</v>
      </c>
      <c r="D4292" s="66">
        <v>32.269491479883385</v>
      </c>
      <c r="E4292" s="66">
        <v>706.21190266382905</v>
      </c>
      <c r="J4292" s="66">
        <v>60.860992590469642</v>
      </c>
      <c r="K4292" s="66">
        <v>693.66594925874097</v>
      </c>
    </row>
    <row r="4293" spans="1:11">
      <c r="A4293" s="66">
        <v>24.853159648834215</v>
      </c>
      <c r="B4293" s="66">
        <v>695.61145731522004</v>
      </c>
      <c r="D4293" s="66">
        <v>33.408632467239364</v>
      </c>
      <c r="E4293" s="66">
        <v>706.200264512986</v>
      </c>
      <c r="J4293" s="66">
        <v>65.188866018554563</v>
      </c>
      <c r="K4293" s="66">
        <v>693.14831356402397</v>
      </c>
    </row>
    <row r="4294" spans="1:11">
      <c r="A4294" s="66">
        <v>30.878512278304981</v>
      </c>
      <c r="B4294" s="66">
        <v>694.90512848023695</v>
      </c>
      <c r="D4294" s="66">
        <v>36.167924415896408</v>
      </c>
      <c r="E4294" s="66">
        <v>703.04611106221103</v>
      </c>
      <c r="J4294" s="66">
        <v>70.874522373141986</v>
      </c>
      <c r="K4294" s="66">
        <v>693.62936172044795</v>
      </c>
    </row>
    <row r="4295" spans="1:11">
      <c r="A4295" s="66">
        <v>51.85189143370993</v>
      </c>
      <c r="B4295" s="66">
        <v>691.38530894047199</v>
      </c>
      <c r="D4295" s="66">
        <v>37.757943469942091</v>
      </c>
      <c r="E4295" s="66">
        <v>703.042755120876</v>
      </c>
      <c r="J4295" s="66">
        <v>74.245171787900262</v>
      </c>
      <c r="K4295" s="66">
        <v>695.29962855451595</v>
      </c>
    </row>
    <row r="4296" spans="1:11">
      <c r="A4296" s="66">
        <v>54.284261494988883</v>
      </c>
      <c r="B4296" s="66">
        <v>691.12874582063398</v>
      </c>
      <c r="D4296" s="66">
        <v>39.228906097954685</v>
      </c>
      <c r="E4296" s="66">
        <v>701.64334826582603</v>
      </c>
      <c r="J4296" s="66">
        <v>85.918840206390769</v>
      </c>
      <c r="K4296" s="66">
        <v>696.776671989482</v>
      </c>
    </row>
    <row r="4297" spans="1:11">
      <c r="A4297" s="66">
        <v>55.93766132367044</v>
      </c>
      <c r="B4297" s="66">
        <v>690.05342742618802</v>
      </c>
      <c r="D4297" s="66">
        <v>44.811650668803161</v>
      </c>
      <c r="E4297" s="66">
        <v>701.23482296053703</v>
      </c>
      <c r="J4297" s="66">
        <v>89.027847061867874</v>
      </c>
      <c r="K4297" s="66">
        <v>704.42593226625104</v>
      </c>
    </row>
    <row r="4298" spans="1:11">
      <c r="A4298" s="66">
        <v>60.582776759793518</v>
      </c>
      <c r="B4298" s="66">
        <v>689.37264554619298</v>
      </c>
      <c r="D4298" s="66">
        <v>44.812650594920946</v>
      </c>
      <c r="E4298" s="66">
        <v>701.83482296053705</v>
      </c>
      <c r="J4298" s="66">
        <v>91.791187952518897</v>
      </c>
      <c r="K4298" s="66">
        <v>704.22002151733602</v>
      </c>
    </row>
    <row r="4299" spans="1:11">
      <c r="A4299" s="66">
        <v>65.604476770068487</v>
      </c>
      <c r="B4299" s="66">
        <v>689.35478022309701</v>
      </c>
      <c r="D4299" s="66">
        <v>45.112628607234051</v>
      </c>
      <c r="E4299" s="66">
        <v>701.83582296053703</v>
      </c>
      <c r="J4299" s="66">
        <v>93.297563086654094</v>
      </c>
      <c r="K4299" s="66">
        <v>707.30378925534603</v>
      </c>
    </row>
    <row r="4300" spans="1:11">
      <c r="A4300" s="66">
        <v>66.887437273324252</v>
      </c>
      <c r="B4300" s="66">
        <v>688.73601379630998</v>
      </c>
      <c r="D4300" s="66">
        <v>45.113628532878252</v>
      </c>
      <c r="E4300" s="66">
        <v>696.53582296053696</v>
      </c>
      <c r="J4300" s="66">
        <v>99.660094993543993</v>
      </c>
      <c r="K4300" s="66">
        <v>712.26919956547397</v>
      </c>
    </row>
    <row r="4301" spans="1:11">
      <c r="A4301" s="66">
        <v>71.682080837259434</v>
      </c>
      <c r="B4301" s="66">
        <v>687.97411012462806</v>
      </c>
      <c r="D4301" s="66">
        <v>47.891716942304782</v>
      </c>
      <c r="E4301" s="66">
        <v>692.83466066113601</v>
      </c>
      <c r="J4301" s="66">
        <v>104.32082487248822</v>
      </c>
      <c r="K4301" s="66">
        <v>714.96271127380396</v>
      </c>
    </row>
    <row r="4302" spans="1:11">
      <c r="A4302" s="66">
        <v>74.68207635585901</v>
      </c>
      <c r="B4302" s="66">
        <v>687.37411012462803</v>
      </c>
      <c r="D4302" s="66">
        <v>61.534619615967472</v>
      </c>
      <c r="E4302" s="66">
        <v>693.30285629360901</v>
      </c>
      <c r="J4302" s="66">
        <v>105.1576381212387</v>
      </c>
      <c r="K4302" s="66">
        <v>715.29174067979602</v>
      </c>
    </row>
    <row r="4303" spans="1:11">
      <c r="A4303" s="66">
        <v>83.551471665016933</v>
      </c>
      <c r="B4303" s="66">
        <v>687.42936962726606</v>
      </c>
      <c r="D4303" s="66">
        <v>64.933994241196217</v>
      </c>
      <c r="E4303" s="66">
        <v>694.40986319546698</v>
      </c>
      <c r="J4303" s="66">
        <v>105.40415949963621</v>
      </c>
      <c r="K4303" s="66">
        <v>717.99177999140602</v>
      </c>
    </row>
    <row r="4304" spans="1:11">
      <c r="A4304" s="66">
        <v>84.1167597351849</v>
      </c>
      <c r="B4304" s="66">
        <v>690.14246801065099</v>
      </c>
      <c r="D4304" s="66">
        <v>78.966761665072809</v>
      </c>
      <c r="E4304" s="66">
        <v>693.92170023880396</v>
      </c>
      <c r="J4304" s="66">
        <v>105.60344312289536</v>
      </c>
      <c r="K4304" s="66">
        <v>717.992779991406</v>
      </c>
    </row>
    <row r="4305" spans="1:11">
      <c r="A4305" s="66">
        <v>87.680907831081754</v>
      </c>
      <c r="B4305" s="66">
        <v>690.79228945268403</v>
      </c>
      <c r="D4305" s="66">
        <v>79.868050618771022</v>
      </c>
      <c r="E4305" s="66">
        <v>692.12316735195805</v>
      </c>
      <c r="J4305" s="66">
        <v>105.63138745249664</v>
      </c>
      <c r="K4305" s="66">
        <v>718.98289033749995</v>
      </c>
    </row>
    <row r="4306" spans="1:11">
      <c r="A4306" s="66">
        <v>92.798889829251735</v>
      </c>
      <c r="B4306" s="66">
        <v>690.37178408711702</v>
      </c>
      <c r="D4306" s="66">
        <v>85.315838186954011</v>
      </c>
      <c r="E4306" s="66">
        <v>690.90392620498005</v>
      </c>
      <c r="J4306" s="66">
        <v>105.63175991183365</v>
      </c>
      <c r="K4306" s="66">
        <v>719.1828903375</v>
      </c>
    </row>
    <row r="4307" spans="1:11">
      <c r="A4307" s="66">
        <v>96.422468043353248</v>
      </c>
      <c r="B4307" s="66">
        <v>701.72694711798601</v>
      </c>
      <c r="D4307" s="66">
        <v>89.818200494777614</v>
      </c>
      <c r="E4307" s="66">
        <v>691.77955650908598</v>
      </c>
      <c r="J4307" s="66">
        <v>106.02842330025933</v>
      </c>
      <c r="K4307" s="66">
        <v>719.22791048170996</v>
      </c>
    </row>
    <row r="4308" spans="1:11">
      <c r="A4308" s="66">
        <v>97.252787877873274</v>
      </c>
      <c r="B4308" s="66">
        <v>706.51733966651602</v>
      </c>
      <c r="D4308" s="66">
        <v>89.819197856250341</v>
      </c>
      <c r="E4308" s="66">
        <v>694.67955650908596</v>
      </c>
      <c r="J4308" s="66">
        <v>106.87625660546639</v>
      </c>
      <c r="K4308" s="66">
        <v>719.19799637638096</v>
      </c>
    </row>
    <row r="4309" spans="1:11">
      <c r="A4309" s="66">
        <v>102.16985923097052</v>
      </c>
      <c r="B4309" s="66">
        <v>715.034747229662</v>
      </c>
      <c r="D4309" s="66">
        <v>90.018671259379502</v>
      </c>
      <c r="E4309" s="66">
        <v>694.68055650908605</v>
      </c>
      <c r="J4309" s="66">
        <v>107.30263733017748</v>
      </c>
      <c r="K4309" s="66">
        <v>719.01814956180704</v>
      </c>
    </row>
    <row r="4310" spans="1:11">
      <c r="D4310" s="66">
        <v>90.019668629463212</v>
      </c>
      <c r="E4310" s="66">
        <v>693.88055650908598</v>
      </c>
      <c r="J4310" s="66">
        <v>112.71332377789584</v>
      </c>
      <c r="K4310" s="66">
        <v>719.303</v>
      </c>
    </row>
    <row r="4311" spans="1:11">
      <c r="D4311" s="66">
        <v>101.50880099434413</v>
      </c>
      <c r="E4311" s="66">
        <v>694.029123910512</v>
      </c>
      <c r="J4311" s="66">
        <v>120.66354074944836</v>
      </c>
      <c r="K4311" s="66">
        <v>718.98673885161804</v>
      </c>
    </row>
    <row r="4312" spans="1:11">
      <c r="D4312" s="66">
        <v>105.01978973278302</v>
      </c>
      <c r="E4312" s="66">
        <v>695.64745939532997</v>
      </c>
    </row>
    <row r="4313" spans="1:11">
      <c r="A4313" s="176" t="s">
        <v>312</v>
      </c>
      <c r="B4313" s="176"/>
      <c r="D4313" s="176" t="s">
        <v>476</v>
      </c>
      <c r="E4313" s="176"/>
      <c r="G4313" s="176" t="s">
        <v>314</v>
      </c>
      <c r="H4313" s="176"/>
      <c r="J4313" s="176" t="s">
        <v>315</v>
      </c>
      <c r="K4313" s="176"/>
    </row>
    <row r="4314" spans="1:11">
      <c r="A4314" s="64" t="s">
        <v>345</v>
      </c>
      <c r="B4314" s="64" t="s">
        <v>346</v>
      </c>
      <c r="D4314" s="64" t="s">
        <v>345</v>
      </c>
      <c r="E4314" s="64" t="s">
        <v>346</v>
      </c>
      <c r="G4314" s="64" t="s">
        <v>345</v>
      </c>
      <c r="H4314" s="64" t="s">
        <v>346</v>
      </c>
      <c r="J4314" s="64" t="s">
        <v>345</v>
      </c>
      <c r="K4314" s="64" t="s">
        <v>346</v>
      </c>
    </row>
    <row r="4315" spans="1:11">
      <c r="A4315" s="66">
        <v>-12.730652094752108</v>
      </c>
      <c r="B4315" s="66">
        <v>715.808326358302</v>
      </c>
      <c r="D4315" s="66">
        <v>98.080958129522458</v>
      </c>
      <c r="E4315" s="66">
        <v>714.95400018330497</v>
      </c>
      <c r="G4315" s="66">
        <v>-10.691989252000868</v>
      </c>
      <c r="H4315" s="66">
        <v>717.38197122985605</v>
      </c>
      <c r="J4315" s="66">
        <v>-9.054315434034983</v>
      </c>
      <c r="K4315" s="66">
        <v>716.65328051966696</v>
      </c>
    </row>
    <row r="4316" spans="1:11">
      <c r="A4316" s="66">
        <v>-3.8136325690282997</v>
      </c>
      <c r="B4316" s="66">
        <v>715.72991873865396</v>
      </c>
      <c r="D4316" s="66">
        <v>98.539481653808721</v>
      </c>
      <c r="E4316" s="66">
        <v>716.46913936427597</v>
      </c>
      <c r="G4316" s="66">
        <v>-10.298793141855045</v>
      </c>
      <c r="H4316" s="66">
        <v>717.46100000000001</v>
      </c>
      <c r="J4316" s="66">
        <v>-2.2154299399848387</v>
      </c>
      <c r="K4316" s="66">
        <v>716.363700031088</v>
      </c>
    </row>
    <row r="4317" spans="1:11">
      <c r="A4317" s="66">
        <v>-3.4275130399678573</v>
      </c>
      <c r="B4317" s="66">
        <v>716.17366331530002</v>
      </c>
      <c r="D4317" s="66">
        <v>98.557527521732666</v>
      </c>
      <c r="E4317" s="66">
        <v>717.52261763757599</v>
      </c>
      <c r="G4317" s="66">
        <v>-9.8043596757441058</v>
      </c>
      <c r="H4317" s="66">
        <v>717.52202038638995</v>
      </c>
      <c r="J4317" s="66">
        <v>0</v>
      </c>
      <c r="K4317" s="66">
        <v>716.53899999999999</v>
      </c>
    </row>
    <row r="4318" spans="1:11">
      <c r="A4318" s="66">
        <v>0</v>
      </c>
      <c r="B4318" s="66">
        <v>716.26800000000003</v>
      </c>
      <c r="D4318" s="66">
        <v>98.726974987371875</v>
      </c>
      <c r="E4318" s="66">
        <v>717.49809429388802</v>
      </c>
      <c r="G4318" s="66">
        <v>-1.0950523090981641</v>
      </c>
      <c r="H4318" s="66">
        <v>717.20307549223401</v>
      </c>
      <c r="J4318" s="66">
        <v>0.92916939601412951</v>
      </c>
      <c r="K4318" s="66">
        <v>716.31247860607596</v>
      </c>
    </row>
    <row r="4319" spans="1:11">
      <c r="A4319" s="66">
        <v>1.3319466489248</v>
      </c>
      <c r="B4319" s="66">
        <v>715.93628901293198</v>
      </c>
      <c r="D4319" s="66">
        <v>98.787769251261864</v>
      </c>
      <c r="E4319" s="66">
        <v>716.63726477895</v>
      </c>
      <c r="G4319" s="66">
        <v>0</v>
      </c>
      <c r="H4319" s="66">
        <v>717.29300000000001</v>
      </c>
      <c r="J4319" s="66">
        <v>2.3159345726998315</v>
      </c>
      <c r="K4319" s="66">
        <v>712.42230510986406</v>
      </c>
    </row>
    <row r="4320" spans="1:11">
      <c r="A4320" s="66">
        <v>1.3329463418513636</v>
      </c>
      <c r="B4320" s="66">
        <v>716.286289012932</v>
      </c>
      <c r="D4320" s="66">
        <v>100.69458696463209</v>
      </c>
      <c r="E4320" s="66">
        <v>716.73848234804404</v>
      </c>
      <c r="G4320" s="66">
        <v>0.51515685096289832</v>
      </c>
      <c r="H4320" s="66">
        <v>717.27559295511298</v>
      </c>
      <c r="J4320" s="66">
        <v>4.3880734620936819</v>
      </c>
      <c r="K4320" s="66">
        <v>711.34075796927505</v>
      </c>
    </row>
    <row r="4321" spans="1:11">
      <c r="A4321" s="66">
        <v>1.8827763824805992</v>
      </c>
      <c r="B4321" s="66">
        <v>716.28728901293198</v>
      </c>
      <c r="D4321" s="66">
        <v>100.77594561848449</v>
      </c>
      <c r="E4321" s="66">
        <v>716.86625953246403</v>
      </c>
      <c r="G4321" s="66">
        <v>2.0153830729010584</v>
      </c>
      <c r="H4321" s="66">
        <v>713.19276506643098</v>
      </c>
      <c r="J4321" s="66">
        <v>8.1609158285353942</v>
      </c>
      <c r="K4321" s="66">
        <v>710.70248648543497</v>
      </c>
    </row>
    <row r="4322" spans="1:11">
      <c r="A4322" s="66">
        <v>1.9796140492448764</v>
      </c>
      <c r="B4322" s="66">
        <v>712.77416588993196</v>
      </c>
      <c r="D4322" s="66">
        <v>101.32973388372994</v>
      </c>
      <c r="E4322" s="66">
        <v>716.88305019079905</v>
      </c>
      <c r="G4322" s="66">
        <v>3.7716433296770533</v>
      </c>
      <c r="H4322" s="66">
        <v>712.31679077696799</v>
      </c>
      <c r="J4322" s="66">
        <v>16.46685903219279</v>
      </c>
      <c r="K4322" s="66">
        <v>710.41141625599096</v>
      </c>
    </row>
    <row r="4323" spans="1:11">
      <c r="A4323" s="66">
        <v>2.90995099898706</v>
      </c>
      <c r="B4323" s="66">
        <v>712.78106832653395</v>
      </c>
      <c r="D4323" s="66">
        <v>101.42966489271979</v>
      </c>
      <c r="E4323" s="66">
        <v>717.02763224278101</v>
      </c>
      <c r="G4323" s="66">
        <v>4.9194194592928602</v>
      </c>
      <c r="H4323" s="66">
        <v>712.24518262450999</v>
      </c>
      <c r="J4323" s="66">
        <v>19.539625982243933</v>
      </c>
      <c r="K4323" s="66">
        <v>709.67130891711804</v>
      </c>
    </row>
    <row r="4324" spans="1:11">
      <c r="A4324" s="66">
        <v>2.9109509918632628</v>
      </c>
      <c r="B4324" s="66">
        <v>711.861068326534</v>
      </c>
      <c r="D4324" s="66">
        <v>102.83957942980278</v>
      </c>
      <c r="E4324" s="66">
        <v>717.222549008344</v>
      </c>
      <c r="G4324" s="66">
        <v>9.9194194660883834</v>
      </c>
      <c r="H4324" s="66">
        <v>708.24518262450999</v>
      </c>
      <c r="J4324" s="66">
        <v>47.215636835058874</v>
      </c>
      <c r="K4324" s="66">
        <v>709.12056998834896</v>
      </c>
    </row>
    <row r="4325" spans="1:11">
      <c r="A4325" s="66">
        <v>15.751252955739618</v>
      </c>
      <c r="B4325" s="66">
        <v>711.85764353270304</v>
      </c>
      <c r="D4325" s="66">
        <v>102.98888414028258</v>
      </c>
      <c r="E4325" s="66">
        <v>717.31502603945205</v>
      </c>
      <c r="G4325" s="66">
        <v>22.134954244889457</v>
      </c>
      <c r="H4325" s="66">
        <v>707.64526596844905</v>
      </c>
      <c r="J4325" s="66">
        <v>55.379346813142078</v>
      </c>
      <c r="K4325" s="66">
        <v>708.28621641141604</v>
      </c>
    </row>
    <row r="4326" spans="1:11">
      <c r="A4326" s="66">
        <v>15.752252952095846</v>
      </c>
      <c r="B4326" s="66">
        <v>712.75764353270301</v>
      </c>
      <c r="D4326" s="66">
        <v>103.37665068657205</v>
      </c>
      <c r="E4326" s="66">
        <v>717.35080650921498</v>
      </c>
      <c r="G4326" s="66">
        <v>22.63495423857761</v>
      </c>
      <c r="H4326" s="66">
        <v>709.64526596844905</v>
      </c>
      <c r="J4326" s="66">
        <v>61.525260134178836</v>
      </c>
      <c r="K4326" s="66">
        <v>704.013484994799</v>
      </c>
    </row>
    <row r="4327" spans="1:11">
      <c r="A4327" s="66">
        <v>15.942125748636771</v>
      </c>
      <c r="B4327" s="66">
        <v>712.714626386904</v>
      </c>
      <c r="D4327" s="66">
        <v>103.51977068999454</v>
      </c>
      <c r="E4327" s="66">
        <v>717.41551212260197</v>
      </c>
      <c r="G4327" s="66">
        <v>47.079789641225673</v>
      </c>
      <c r="H4327" s="66">
        <v>708.818194020325</v>
      </c>
      <c r="J4327" s="66">
        <v>67.015307182748714</v>
      </c>
      <c r="K4327" s="66">
        <v>703.15158998046797</v>
      </c>
    </row>
    <row r="4328" spans="1:11">
      <c r="A4328" s="66">
        <v>15.943125745846</v>
      </c>
      <c r="B4328" s="66">
        <v>712.63462638690396</v>
      </c>
      <c r="D4328" s="66">
        <v>103.82026905535744</v>
      </c>
      <c r="E4328" s="66">
        <v>717.42827258426598</v>
      </c>
      <c r="G4328" s="66">
        <v>55.210452503813379</v>
      </c>
      <c r="H4328" s="66">
        <v>704.07406685970705</v>
      </c>
      <c r="J4328" s="66">
        <v>71.710139400712706</v>
      </c>
      <c r="K4328" s="66">
        <v>702.7378807325</v>
      </c>
    </row>
    <row r="4329" spans="1:11">
      <c r="A4329" s="66">
        <v>18.643113187308263</v>
      </c>
      <c r="B4329" s="66">
        <v>712.63562638690303</v>
      </c>
      <c r="D4329" s="66">
        <v>103.88849435735978</v>
      </c>
      <c r="E4329" s="66">
        <v>717.52576089394495</v>
      </c>
      <c r="G4329" s="66">
        <v>62.572899246520997</v>
      </c>
      <c r="H4329" s="66">
        <v>703.64188853076598</v>
      </c>
      <c r="J4329" s="66">
        <v>82.993568654900059</v>
      </c>
      <c r="K4329" s="66">
        <v>702.75521034726899</v>
      </c>
    </row>
    <row r="4330" spans="1:11">
      <c r="A4330" s="66">
        <v>18.64411318367555</v>
      </c>
      <c r="B4330" s="66">
        <v>713.80562638690299</v>
      </c>
      <c r="D4330" s="66">
        <v>105.0110989036599</v>
      </c>
      <c r="E4330" s="66">
        <v>717.643266041743</v>
      </c>
      <c r="G4330" s="66">
        <v>70.065245763699352</v>
      </c>
      <c r="H4330" s="66">
        <v>703.81062145752503</v>
      </c>
      <c r="J4330" s="66">
        <v>84.449366606433273</v>
      </c>
      <c r="K4330" s="66">
        <v>703.444269633521</v>
      </c>
    </row>
    <row r="4331" spans="1:11">
      <c r="A4331" s="66">
        <v>18.994111555371678</v>
      </c>
      <c r="B4331" s="66">
        <v>713.80662638690296</v>
      </c>
      <c r="D4331" s="66">
        <v>105.25705286931854</v>
      </c>
      <c r="E4331" s="66">
        <v>718.32202203229599</v>
      </c>
      <c r="G4331" s="66">
        <v>72.423588684085303</v>
      </c>
      <c r="H4331" s="66">
        <v>702.07045918749202</v>
      </c>
      <c r="J4331" s="66">
        <v>85.969618076861465</v>
      </c>
      <c r="K4331" s="66">
        <v>703.06126615323103</v>
      </c>
    </row>
    <row r="4332" spans="1:11">
      <c r="A4332" s="66">
        <v>18.995111551738965</v>
      </c>
      <c r="B4332" s="66">
        <v>711.53662638690298</v>
      </c>
      <c r="D4332" s="66">
        <v>105.93404056136312</v>
      </c>
      <c r="E4332" s="66">
        <v>719.17438403698497</v>
      </c>
      <c r="G4332" s="66">
        <v>80.217911652778483</v>
      </c>
      <c r="H4332" s="66">
        <v>702.01361945550104</v>
      </c>
      <c r="J4332" s="66">
        <v>90.744979452960578</v>
      </c>
      <c r="K4332" s="66">
        <v>700.38241855013496</v>
      </c>
    </row>
    <row r="4333" spans="1:11">
      <c r="A4333" s="66">
        <v>20.733390750628121</v>
      </c>
      <c r="B4333" s="66">
        <v>700.13525777385405</v>
      </c>
      <c r="D4333" s="66">
        <v>107.08988864952514</v>
      </c>
      <c r="E4333" s="66">
        <v>719.29257003714804</v>
      </c>
      <c r="G4333" s="66">
        <v>83.173397738827362</v>
      </c>
      <c r="H4333" s="66">
        <v>700.33662652297096</v>
      </c>
      <c r="J4333" s="66">
        <v>92.67753361254708</v>
      </c>
      <c r="K4333" s="66">
        <v>700.28671613702295</v>
      </c>
    </row>
    <row r="4334" spans="1:11">
      <c r="A4334" s="66">
        <v>31.287615623745719</v>
      </c>
      <c r="B4334" s="66">
        <v>699.97008864825898</v>
      </c>
      <c r="D4334" s="66">
        <v>107.18987914141391</v>
      </c>
      <c r="E4334" s="66">
        <v>719.92257003714803</v>
      </c>
      <c r="G4334" s="66">
        <v>85.983835937618068</v>
      </c>
      <c r="H4334" s="66">
        <v>699.90815464055299</v>
      </c>
      <c r="J4334" s="66">
        <v>96.662204923385588</v>
      </c>
      <c r="K4334" s="66">
        <v>699.83583533105104</v>
      </c>
    </row>
    <row r="4335" spans="1:11">
      <c r="A4335" s="66">
        <v>37.807317475801021</v>
      </c>
      <c r="B4335" s="66">
        <v>701.45254201258399</v>
      </c>
      <c r="D4335" s="66">
        <v>108.50189463773783</v>
      </c>
      <c r="E4335" s="66">
        <v>720.20799999999997</v>
      </c>
      <c r="G4335" s="66">
        <v>89.11954160262664</v>
      </c>
      <c r="H4335" s="66">
        <v>700.32694092151098</v>
      </c>
      <c r="J4335" s="66">
        <v>100.65437413463599</v>
      </c>
      <c r="K4335" s="66">
        <v>700.052803687905</v>
      </c>
    </row>
    <row r="4336" spans="1:11">
      <c r="A4336" s="66">
        <v>50.334739528943388</v>
      </c>
      <c r="B4336" s="66">
        <v>701.37915335730702</v>
      </c>
      <c r="D4336" s="66">
        <v>109.28967944778607</v>
      </c>
      <c r="E4336" s="66">
        <v>719.92357003714801</v>
      </c>
      <c r="G4336" s="66">
        <v>90.61197811464254</v>
      </c>
      <c r="H4336" s="66">
        <v>701.04783791493196</v>
      </c>
      <c r="J4336" s="66">
        <v>101.68226619259481</v>
      </c>
      <c r="K4336" s="66">
        <v>700.52302913875201</v>
      </c>
    </row>
    <row r="4337" spans="1:11">
      <c r="A4337" s="66">
        <v>56.042908842047808</v>
      </c>
      <c r="B4337" s="66">
        <v>701.66287132705202</v>
      </c>
      <c r="D4337" s="66">
        <v>111.17947681645427</v>
      </c>
      <c r="E4337" s="66">
        <v>723.13372271388801</v>
      </c>
      <c r="G4337" s="66">
        <v>95.334685913544064</v>
      </c>
      <c r="H4337" s="66">
        <v>701.199836543012</v>
      </c>
      <c r="J4337" s="66">
        <v>108.036845840512</v>
      </c>
      <c r="K4337" s="66">
        <v>701.24272581753996</v>
      </c>
    </row>
    <row r="4338" spans="1:11">
      <c r="A4338" s="66">
        <v>60.974402375868145</v>
      </c>
      <c r="B4338" s="66">
        <v>706.30079880939502</v>
      </c>
      <c r="G4338" s="66">
        <v>103.59181449622204</v>
      </c>
      <c r="H4338" s="66">
        <v>702.01136877927399</v>
      </c>
      <c r="J4338" s="66">
        <v>108.13591325666418</v>
      </c>
      <c r="K4338" s="66">
        <v>710.30433449505699</v>
      </c>
    </row>
    <row r="4339" spans="1:11">
      <c r="A4339" s="66">
        <v>63.612064432018428</v>
      </c>
      <c r="B4339" s="66">
        <v>706.01686934360498</v>
      </c>
      <c r="G4339" s="66">
        <v>103.62609338643985</v>
      </c>
      <c r="H4339" s="66">
        <v>710.14575733043898</v>
      </c>
      <c r="J4339" s="66">
        <v>108.63712001730586</v>
      </c>
      <c r="K4339" s="66">
        <v>710.30488728969999</v>
      </c>
    </row>
    <row r="4340" spans="1:11">
      <c r="A4340" s="66">
        <v>65.111994357439357</v>
      </c>
      <c r="B4340" s="66">
        <v>705.51686934360498</v>
      </c>
      <c r="J4340" s="66">
        <v>108.63812001419376</v>
      </c>
      <c r="K4340" s="66">
        <v>709.30488728969999</v>
      </c>
    </row>
    <row r="4341" spans="1:11">
      <c r="A4341" s="66">
        <v>66.52365339463563</v>
      </c>
      <c r="B4341" s="66">
        <v>698.32254854187602</v>
      </c>
      <c r="J4341" s="66">
        <v>108.93811991366981</v>
      </c>
      <c r="K4341" s="66">
        <v>709.30588728969997</v>
      </c>
    </row>
    <row r="4342" spans="1:11">
      <c r="A4342" s="66">
        <v>68.332385344470936</v>
      </c>
      <c r="B4342" s="66">
        <v>698.50642885869001</v>
      </c>
      <c r="J4342" s="66">
        <v>108.93911991102264</v>
      </c>
      <c r="K4342" s="66">
        <v>707.00588728970001</v>
      </c>
    </row>
    <row r="4343" spans="1:11">
      <c r="A4343" s="66">
        <v>69.732385190457947</v>
      </c>
      <c r="B4343" s="66">
        <v>698.50742885868999</v>
      </c>
      <c r="J4343" s="66">
        <v>114.9132219079094</v>
      </c>
      <c r="K4343" s="66">
        <v>706.82784587817503</v>
      </c>
    </row>
    <row r="4344" spans="1:11">
      <c r="A4344" s="66">
        <v>73.8610709548024</v>
      </c>
      <c r="B4344" s="66">
        <v>712.00598962379195</v>
      </c>
      <c r="J4344" s="66">
        <v>114.91422190526224</v>
      </c>
      <c r="K4344" s="66">
        <v>709.727845878175</v>
      </c>
    </row>
    <row r="4345" spans="1:11">
      <c r="A4345" s="66">
        <v>79.145789626825291</v>
      </c>
      <c r="B4345" s="66">
        <v>711.52607779432799</v>
      </c>
      <c r="J4345" s="66">
        <v>115.19422189974327</v>
      </c>
      <c r="K4345" s="66">
        <v>709.72884587817498</v>
      </c>
    </row>
    <row r="4346" spans="1:11">
      <c r="A4346" s="66">
        <v>79.942266797113618</v>
      </c>
      <c r="B4346" s="66">
        <v>711.52707779432797</v>
      </c>
      <c r="J4346" s="66">
        <v>115.19522190337274</v>
      </c>
      <c r="K4346" s="66">
        <v>707.80884587817502</v>
      </c>
    </row>
    <row r="4347" spans="1:11">
      <c r="A4347" s="66">
        <v>80.440065029113399</v>
      </c>
      <c r="B4347" s="66">
        <v>711.12707779432799</v>
      </c>
      <c r="J4347" s="66">
        <v>116.89522183547815</v>
      </c>
      <c r="K4347" s="66">
        <v>707.90884587817504</v>
      </c>
    </row>
    <row r="4348" spans="1:11">
      <c r="A4348" s="66">
        <v>81.136982556637591</v>
      </c>
      <c r="B4348" s="66">
        <v>711.12807779432796</v>
      </c>
      <c r="J4348" s="66">
        <v>116.98956974179286</v>
      </c>
      <c r="K4348" s="66">
        <v>710.66211115735996</v>
      </c>
    </row>
    <row r="4349" spans="1:11">
      <c r="A4349" s="66">
        <v>83.084592624241793</v>
      </c>
      <c r="B4349" s="66">
        <v>713.69277316993805</v>
      </c>
      <c r="J4349" s="66">
        <v>117.93773688191378</v>
      </c>
      <c r="K4349" s="66">
        <v>710.69799999999998</v>
      </c>
    </row>
    <row r="4350" spans="1:11">
      <c r="A4350" s="66">
        <v>93.89404349612407</v>
      </c>
      <c r="B4350" s="66">
        <v>713.48970133797104</v>
      </c>
      <c r="J4350" s="66">
        <v>122.82402344303379</v>
      </c>
      <c r="K4350" s="66">
        <v>710.63308147957605</v>
      </c>
    </row>
    <row r="4351" spans="1:11">
      <c r="A4351" s="66">
        <v>93.895043430530265</v>
      </c>
      <c r="B4351" s="66">
        <v>713.93970133797097</v>
      </c>
    </row>
    <row r="4352" spans="1:11">
      <c r="A4352" s="66">
        <v>94.594997455647913</v>
      </c>
      <c r="B4352" s="66">
        <v>713.938701337971</v>
      </c>
    </row>
    <row r="4353" spans="1:11">
      <c r="A4353" s="66">
        <v>94.595997389958839</v>
      </c>
      <c r="B4353" s="66">
        <v>715.08870133797097</v>
      </c>
    </row>
    <row r="4354" spans="1:11">
      <c r="A4354" s="66">
        <v>95.792521285827434</v>
      </c>
      <c r="B4354" s="66">
        <v>715.09427164235103</v>
      </c>
    </row>
    <row r="4355" spans="1:11">
      <c r="A4355" s="66">
        <v>95.802352442869946</v>
      </c>
      <c r="B4355" s="66">
        <v>715.09613695455505</v>
      </c>
    </row>
    <row r="4356" spans="1:11">
      <c r="A4356" s="66">
        <v>98.037929485119662</v>
      </c>
      <c r="B4356" s="66">
        <v>714.81863690083196</v>
      </c>
    </row>
    <row r="4357" spans="1:11">
      <c r="A4357" s="176" t="s">
        <v>317</v>
      </c>
      <c r="B4357" s="176"/>
      <c r="D4357" s="176" t="s">
        <v>477</v>
      </c>
      <c r="E4357" s="176"/>
      <c r="G4357" s="176" t="s">
        <v>318</v>
      </c>
      <c r="H4357" s="176"/>
      <c r="J4357" s="176" t="s">
        <v>478</v>
      </c>
      <c r="K4357" s="176"/>
    </row>
    <row r="4358" spans="1:11">
      <c r="A4358" s="64" t="s">
        <v>345</v>
      </c>
      <c r="B4358" s="64" t="s">
        <v>346</v>
      </c>
      <c r="D4358" s="64" t="s">
        <v>345</v>
      </c>
      <c r="E4358" s="64" t="s">
        <v>346</v>
      </c>
      <c r="G4358" s="64" t="s">
        <v>345</v>
      </c>
      <c r="H4358" s="64" t="s">
        <v>346</v>
      </c>
      <c r="J4358" s="64" t="s">
        <v>345</v>
      </c>
      <c r="K4358" s="64" t="s">
        <v>346</v>
      </c>
    </row>
    <row r="4359" spans="1:11">
      <c r="A4359" s="66">
        <v>-10.581030286206948</v>
      </c>
      <c r="B4359" s="66">
        <v>722.19403613762904</v>
      </c>
      <c r="D4359" s="66">
        <v>107.98313696663443</v>
      </c>
      <c r="E4359" s="66">
        <v>722.34493664241995</v>
      </c>
      <c r="G4359" s="66">
        <v>-1.9692028200945568</v>
      </c>
      <c r="H4359" s="66">
        <v>721.838440557083</v>
      </c>
      <c r="J4359" s="66">
        <v>97.048767846966271</v>
      </c>
      <c r="K4359" s="66">
        <v>715.99788264749304</v>
      </c>
    </row>
    <row r="4360" spans="1:11">
      <c r="A4360" s="66">
        <v>-0.9691206513961943</v>
      </c>
      <c r="B4360" s="66">
        <v>721.76227358649305</v>
      </c>
      <c r="D4360" s="66">
        <v>117.20107122229373</v>
      </c>
      <c r="E4360" s="66">
        <v>722.68224517107103</v>
      </c>
      <c r="G4360" s="66">
        <v>-1.0693015238853616</v>
      </c>
      <c r="H4360" s="66">
        <v>721.83744055708303</v>
      </c>
      <c r="J4360" s="66">
        <v>97.288344210566564</v>
      </c>
      <c r="K4360" s="66">
        <v>715.355144898547</v>
      </c>
    </row>
    <row r="4361" spans="1:11">
      <c r="A4361" s="66">
        <v>0</v>
      </c>
      <c r="B4361" s="66">
        <v>721.71299999999997</v>
      </c>
      <c r="D4361" s="66">
        <v>117.38134631793994</v>
      </c>
      <c r="E4361" s="66">
        <v>722.61734254339603</v>
      </c>
      <c r="G4361" s="66">
        <v>-1.068301630248027</v>
      </c>
      <c r="H4361" s="66">
        <v>722.65744055708296</v>
      </c>
      <c r="J4361" s="66">
        <v>101.93549587822081</v>
      </c>
      <c r="K4361" s="66">
        <v>715.49507735000998</v>
      </c>
    </row>
    <row r="4362" spans="1:11">
      <c r="A4362" s="66">
        <v>3.1782751212429874</v>
      </c>
      <c r="B4362" s="66">
        <v>721.56476216418605</v>
      </c>
      <c r="D4362" s="66">
        <v>117.4819183752185</v>
      </c>
      <c r="E4362" s="66">
        <v>722.69600000000003</v>
      </c>
      <c r="G4362" s="66">
        <v>-0.81832905260545274</v>
      </c>
      <c r="H4362" s="66">
        <v>722.65644055708299</v>
      </c>
      <c r="J4362" s="66">
        <v>102.03548820003168</v>
      </c>
      <c r="K4362" s="66">
        <v>719.44507735001002</v>
      </c>
    </row>
    <row r="4363" spans="1:11">
      <c r="A4363" s="66">
        <v>6.0167815339801045</v>
      </c>
      <c r="B4363" s="66">
        <v>721.50207915907697</v>
      </c>
      <c r="D4363" s="66">
        <v>118.22171292900879</v>
      </c>
      <c r="E4363" s="66">
        <v>722.61746907105703</v>
      </c>
      <c r="G4363" s="66">
        <v>-0.81732915895579583</v>
      </c>
      <c r="H4363" s="66">
        <v>721.82644055708295</v>
      </c>
      <c r="J4363" s="66">
        <v>102.78574253976241</v>
      </c>
      <c r="K4363" s="66">
        <v>719.44607735001</v>
      </c>
    </row>
    <row r="4364" spans="1:11">
      <c r="A4364" s="66">
        <v>6.0581471174808197</v>
      </c>
      <c r="B4364" s="66">
        <v>719.52793961516704</v>
      </c>
      <c r="D4364" s="66">
        <v>118.30093388920002</v>
      </c>
      <c r="E4364" s="66">
        <v>722.91468837728303</v>
      </c>
      <c r="G4364" s="66">
        <v>-0.13740372697773207</v>
      </c>
      <c r="H4364" s="66">
        <v>721.82544055708297</v>
      </c>
      <c r="J4364" s="66">
        <v>103.03541146551603</v>
      </c>
      <c r="K4364" s="66">
        <v>721.72470010322695</v>
      </c>
    </row>
    <row r="4365" spans="1:11">
      <c r="A4365" s="66">
        <v>6.9749179887298238</v>
      </c>
      <c r="B4365" s="66">
        <v>719.52693961516695</v>
      </c>
      <c r="D4365" s="66">
        <v>119.87628807986913</v>
      </c>
      <c r="E4365" s="66">
        <v>722.99497840331503</v>
      </c>
      <c r="G4365" s="66">
        <v>-0.13640384252353427</v>
      </c>
      <c r="H4365" s="66">
        <v>722.64544055708302</v>
      </c>
      <c r="J4365" s="66">
        <v>103.57091127098866</v>
      </c>
      <c r="K4365" s="66">
        <v>721.72486673802302</v>
      </c>
    </row>
    <row r="4366" spans="1:11">
      <c r="A4366" s="66">
        <v>7.1789056093965709</v>
      </c>
      <c r="B4366" s="66">
        <v>707.60588898980905</v>
      </c>
      <c r="D4366" s="66">
        <v>122.36356538443465</v>
      </c>
      <c r="E4366" s="66">
        <v>732.36828824306895</v>
      </c>
      <c r="G4366" s="66">
        <v>0</v>
      </c>
      <c r="H4366" s="66">
        <v>722.60900000000004</v>
      </c>
      <c r="J4366" s="66">
        <v>105.35025853529086</v>
      </c>
      <c r="K4366" s="66">
        <v>721.70343697711701</v>
      </c>
    </row>
    <row r="4367" spans="1:11">
      <c r="A4367" s="66">
        <v>10.168146574062247</v>
      </c>
      <c r="B4367" s="66">
        <v>706.60588898980905</v>
      </c>
      <c r="G4367" s="66">
        <v>9.3570935612737549E-2</v>
      </c>
      <c r="H4367" s="66">
        <v>722.64444055708304</v>
      </c>
      <c r="J4367" s="66">
        <v>114.41881187346164</v>
      </c>
      <c r="K4367" s="66">
        <v>722.13824251964104</v>
      </c>
    </row>
    <row r="4368" spans="1:11">
      <c r="A4368" s="66">
        <v>10.31760862286677</v>
      </c>
      <c r="B4368" s="66">
        <v>705.275888989809</v>
      </c>
      <c r="G4368" s="66">
        <v>9.4570828766596296E-2</v>
      </c>
      <c r="H4368" s="66">
        <v>721.91444055708303</v>
      </c>
      <c r="J4368" s="66">
        <v>114.53299209586098</v>
      </c>
      <c r="K4368" s="66">
        <v>722.28417156363298</v>
      </c>
    </row>
    <row r="4369" spans="1:11">
      <c r="A4369" s="66">
        <v>11.393735362233185</v>
      </c>
      <c r="B4369" s="66">
        <v>705.22588898980905</v>
      </c>
      <c r="G4369" s="66">
        <v>2.7647972486790704</v>
      </c>
      <c r="H4369" s="66">
        <v>721.84200195164397</v>
      </c>
      <c r="J4369" s="66">
        <v>118.93426016093798</v>
      </c>
      <c r="K4369" s="66">
        <v>722.74099999999999</v>
      </c>
    </row>
    <row r="4370" spans="1:11">
      <c r="A4370" s="66">
        <v>11.394731781527298</v>
      </c>
      <c r="B4370" s="66">
        <v>704.26588898980901</v>
      </c>
      <c r="G4370" s="66">
        <v>3.4261364774715783</v>
      </c>
      <c r="H4370" s="66">
        <v>721.493045074571</v>
      </c>
      <c r="J4370" s="66">
        <v>119.66867048726088</v>
      </c>
      <c r="K4370" s="66">
        <v>722.55483300019898</v>
      </c>
    </row>
    <row r="4371" spans="1:11">
      <c r="A4371" s="66">
        <v>14.455798686096454</v>
      </c>
      <c r="B4371" s="66">
        <v>703.95174871505003</v>
      </c>
      <c r="G4371" s="66">
        <v>12.350029291583159</v>
      </c>
      <c r="H4371" s="66">
        <v>721.75167466608104</v>
      </c>
      <c r="J4371" s="66">
        <v>122.6467384002206</v>
      </c>
      <c r="K4371" s="66">
        <v>727.55483300019898</v>
      </c>
    </row>
    <row r="4372" spans="1:11">
      <c r="A4372" s="66">
        <v>14.575833781910069</v>
      </c>
      <c r="B4372" s="66">
        <v>704.62279293965298</v>
      </c>
      <c r="G4372" s="66">
        <v>12.426770163888438</v>
      </c>
      <c r="H4372" s="66">
        <v>719.50781544809695</v>
      </c>
    </row>
    <row r="4373" spans="1:11">
      <c r="A4373" s="66">
        <v>15.290783135528743</v>
      </c>
      <c r="B4373" s="66">
        <v>704.65410512927804</v>
      </c>
      <c r="G4373" s="66">
        <v>13.425816617395835</v>
      </c>
      <c r="H4373" s="66">
        <v>719.50681544809697</v>
      </c>
    </row>
    <row r="4374" spans="1:11">
      <c r="A4374" s="66">
        <v>15.464815379013595</v>
      </c>
      <c r="B4374" s="66">
        <v>704.384634253331</v>
      </c>
      <c r="G4374" s="66">
        <v>14.137352324561915</v>
      </c>
      <c r="H4374" s="66">
        <v>710.90336762131994</v>
      </c>
    </row>
    <row r="4375" spans="1:11">
      <c r="A4375" s="66">
        <v>21.036674275046483</v>
      </c>
      <c r="B4375" s="66">
        <v>703.47801321494899</v>
      </c>
      <c r="G4375" s="66">
        <v>14.336500174175361</v>
      </c>
      <c r="H4375" s="66">
        <v>710.90236762131997</v>
      </c>
    </row>
    <row r="4376" spans="1:11">
      <c r="A4376" s="66">
        <v>21.174388007178692</v>
      </c>
      <c r="B4376" s="66">
        <v>703.384634253331</v>
      </c>
      <c r="G4376" s="66">
        <v>15.232665479516099</v>
      </c>
      <c r="H4376" s="66">
        <v>707.40236762131997</v>
      </c>
    </row>
    <row r="4377" spans="1:11">
      <c r="A4377" s="66">
        <v>24.159220230284916</v>
      </c>
      <c r="B4377" s="66">
        <v>705.486307201974</v>
      </c>
      <c r="G4377" s="66">
        <v>16.228404700951575</v>
      </c>
      <c r="H4377" s="66">
        <v>707.40136762131999</v>
      </c>
    </row>
    <row r="4378" spans="1:11">
      <c r="A4378" s="66">
        <v>33.403325518056022</v>
      </c>
      <c r="B4378" s="66">
        <v>705.69003652176002</v>
      </c>
      <c r="G4378" s="66">
        <v>16.229400437853787</v>
      </c>
      <c r="H4378" s="66">
        <v>706.75136762132001</v>
      </c>
    </row>
    <row r="4379" spans="1:11">
      <c r="A4379" s="66">
        <v>36.88019380566773</v>
      </c>
      <c r="B4379" s="66">
        <v>706.50898858747496</v>
      </c>
      <c r="G4379" s="66">
        <v>17.282573185039517</v>
      </c>
      <c r="H4379" s="66">
        <v>706.98921838163801</v>
      </c>
    </row>
    <row r="4380" spans="1:11">
      <c r="A4380" s="66">
        <v>41.714352590969547</v>
      </c>
      <c r="B4380" s="66">
        <v>706.03899496874703</v>
      </c>
      <c r="G4380" s="66">
        <v>18.413078849064455</v>
      </c>
      <c r="H4380" s="66">
        <v>704.15406028593895</v>
      </c>
    </row>
    <row r="4381" spans="1:11">
      <c r="A4381" s="66">
        <v>50.727640376638846</v>
      </c>
      <c r="B4381" s="66">
        <v>705.73200111665005</v>
      </c>
      <c r="G4381" s="66">
        <v>21.315778780299048</v>
      </c>
      <c r="H4381" s="66">
        <v>703.79197118894297</v>
      </c>
    </row>
    <row r="4382" spans="1:11">
      <c r="A4382" s="66">
        <v>54.950427084032292</v>
      </c>
      <c r="B4382" s="66">
        <v>704.91109361629901</v>
      </c>
      <c r="G4382" s="66">
        <v>21.815840380461768</v>
      </c>
      <c r="H4382" s="66">
        <v>704.81566928674204</v>
      </c>
    </row>
    <row r="4383" spans="1:11">
      <c r="A4383" s="66">
        <v>60.742239485139713</v>
      </c>
      <c r="B4383" s="66">
        <v>705.08797439086197</v>
      </c>
      <c r="G4383" s="66">
        <v>22.349914122428046</v>
      </c>
      <c r="H4383" s="66">
        <v>704.57925151597794</v>
      </c>
    </row>
    <row r="4384" spans="1:11">
      <c r="A4384" s="66">
        <v>63.660647534518084</v>
      </c>
      <c r="B4384" s="66">
        <v>706.00230465458696</v>
      </c>
      <c r="G4384" s="66">
        <v>22.35152202310956</v>
      </c>
      <c r="H4384" s="66">
        <v>703.51697754975999</v>
      </c>
    </row>
    <row r="4385" spans="1:8">
      <c r="A4385" s="66">
        <v>66.720829357017536</v>
      </c>
      <c r="B4385" s="66">
        <v>706.46716940605495</v>
      </c>
      <c r="G4385" s="66">
        <v>24.846815392906393</v>
      </c>
      <c r="H4385" s="66">
        <v>703.39354228414197</v>
      </c>
    </row>
    <row r="4386" spans="1:8">
      <c r="A4386" s="66">
        <v>84.298516375220288</v>
      </c>
      <c r="B4386" s="66">
        <v>706.39389752103295</v>
      </c>
      <c r="G4386" s="66">
        <v>27.843066538266662</v>
      </c>
      <c r="H4386" s="66">
        <v>704.39354228414197</v>
      </c>
    </row>
    <row r="4387" spans="1:8">
      <c r="A4387" s="66">
        <v>84.37218839858707</v>
      </c>
      <c r="B4387" s="66">
        <v>708.12239640631003</v>
      </c>
      <c r="G4387" s="66">
        <v>29.677914573186058</v>
      </c>
      <c r="H4387" s="66">
        <v>705.34629277320005</v>
      </c>
    </row>
    <row r="4388" spans="1:8">
      <c r="A4388" s="66">
        <v>85.933811622819931</v>
      </c>
      <c r="B4388" s="66">
        <v>708.13489905948802</v>
      </c>
      <c r="G4388" s="66">
        <v>35.86959459278367</v>
      </c>
      <c r="H4388" s="66">
        <v>706.04607742529595</v>
      </c>
    </row>
    <row r="4389" spans="1:8">
      <c r="A4389" s="66">
        <v>85.9390012887891</v>
      </c>
      <c r="B4389" s="66">
        <v>709.138505196236</v>
      </c>
      <c r="G4389" s="66">
        <v>56.607845350938888</v>
      </c>
      <c r="H4389" s="66">
        <v>705.69344208336997</v>
      </c>
    </row>
    <row r="4390" spans="1:8">
      <c r="A4390" s="66">
        <v>86.19945243913628</v>
      </c>
      <c r="B4390" s="66">
        <v>709.327220277126</v>
      </c>
      <c r="G4390" s="66">
        <v>59.135493913953766</v>
      </c>
      <c r="H4390" s="66">
        <v>705.08519884839404</v>
      </c>
    </row>
    <row r="4391" spans="1:8">
      <c r="A4391" s="66">
        <v>88.084796925709895</v>
      </c>
      <c r="B4391" s="66">
        <v>709.39976868148801</v>
      </c>
      <c r="G4391" s="66">
        <v>63.506728225498435</v>
      </c>
      <c r="H4391" s="66">
        <v>704.99291121757904</v>
      </c>
    </row>
    <row r="4392" spans="1:8">
      <c r="A4392" s="66">
        <v>89.624381790335249</v>
      </c>
      <c r="B4392" s="66">
        <v>714.897033594866</v>
      </c>
      <c r="G4392" s="66">
        <v>69.255160767752969</v>
      </c>
      <c r="H4392" s="66">
        <v>706.49598230062895</v>
      </c>
    </row>
    <row r="4393" spans="1:8">
      <c r="A4393" s="66">
        <v>90.231741108945968</v>
      </c>
      <c r="B4393" s="66">
        <v>714.90745468710497</v>
      </c>
      <c r="G4393" s="66">
        <v>89.31469799277383</v>
      </c>
      <c r="H4393" s="66">
        <v>706.44304994594802</v>
      </c>
    </row>
    <row r="4394" spans="1:8">
      <c r="A4394" s="66">
        <v>90.7966718827861</v>
      </c>
      <c r="B4394" s="66">
        <v>715.20710287891302</v>
      </c>
      <c r="G4394" s="66">
        <v>90.852212234499021</v>
      </c>
      <c r="H4394" s="66">
        <v>706.774323089512</v>
      </c>
    </row>
    <row r="4395" spans="1:8">
      <c r="A4395" s="66">
        <v>94.517131056287383</v>
      </c>
      <c r="B4395" s="66">
        <v>715.27269699907401</v>
      </c>
      <c r="G4395" s="66">
        <v>90.913073424405752</v>
      </c>
      <c r="H4395" s="66">
        <v>708.03591421497799</v>
      </c>
    </row>
    <row r="4396" spans="1:8">
      <c r="A4396" s="66">
        <v>95.415757660071222</v>
      </c>
      <c r="B4396" s="66">
        <v>715.27369699907399</v>
      </c>
      <c r="G4396" s="66">
        <v>93.162699407089121</v>
      </c>
      <c r="H4396" s="66">
        <v>708.16401593556702</v>
      </c>
    </row>
    <row r="4397" spans="1:8">
      <c r="A4397" s="66">
        <v>95.715299862099386</v>
      </c>
      <c r="B4397" s="66">
        <v>719.42369699907397</v>
      </c>
      <c r="G4397" s="66">
        <v>93.367197814441809</v>
      </c>
      <c r="H4397" s="66">
        <v>709.327370797394</v>
      </c>
    </row>
    <row r="4398" spans="1:8">
      <c r="A4398" s="66">
        <v>96.813621266819283</v>
      </c>
      <c r="B4398" s="66">
        <v>719.42469699907394</v>
      </c>
      <c r="G4398" s="66">
        <v>95.941155100694175</v>
      </c>
      <c r="H4398" s="66">
        <v>709.63288232673904</v>
      </c>
    </row>
    <row r="4399" spans="1:8">
      <c r="A4399" s="66">
        <v>97.162142212644554</v>
      </c>
      <c r="B4399" s="66">
        <v>721.55110285294597</v>
      </c>
      <c r="G4399" s="66">
        <v>96.081644407153078</v>
      </c>
      <c r="H4399" s="66">
        <v>711.17354400021998</v>
      </c>
    </row>
    <row r="4400" spans="1:8">
      <c r="A4400" s="66">
        <v>98.820281873667597</v>
      </c>
      <c r="B4400" s="66">
        <v>721.62007473328799</v>
      </c>
      <c r="G4400" s="66">
        <v>96.346158351111782</v>
      </c>
      <c r="H4400" s="66">
        <v>715.99539898748003</v>
      </c>
    </row>
    <row r="4401" spans="1:11">
      <c r="A4401" s="176" t="s">
        <v>319</v>
      </c>
      <c r="B4401" s="176"/>
      <c r="D4401" s="176" t="s">
        <v>320</v>
      </c>
      <c r="E4401" s="176"/>
      <c r="G4401" s="176" t="s">
        <v>321</v>
      </c>
      <c r="H4401" s="176"/>
      <c r="J4401" s="176" t="s">
        <v>322</v>
      </c>
      <c r="K4401" s="176"/>
    </row>
    <row r="4402" spans="1:11">
      <c r="A4402" s="64" t="s">
        <v>345</v>
      </c>
      <c r="B4402" s="64" t="s">
        <v>346</v>
      </c>
      <c r="D4402" s="64" t="s">
        <v>345</v>
      </c>
      <c r="E4402" s="64" t="s">
        <v>346</v>
      </c>
      <c r="G4402" s="64" t="s">
        <v>345</v>
      </c>
      <c r="H4402" s="64" t="s">
        <v>346</v>
      </c>
      <c r="J4402" s="64" t="s">
        <v>345</v>
      </c>
      <c r="K4402" s="64" t="s">
        <v>346</v>
      </c>
    </row>
    <row r="4403" spans="1:11">
      <c r="A4403" s="66">
        <v>-13.19881598333</v>
      </c>
      <c r="B4403" s="66">
        <v>783.30824223251796</v>
      </c>
      <c r="D4403" s="66">
        <v>-45.20679917365964</v>
      </c>
      <c r="E4403" s="66">
        <v>769.41018039283495</v>
      </c>
      <c r="G4403" s="66">
        <v>-10.624307417184946</v>
      </c>
      <c r="H4403" s="66">
        <v>760.68184429344399</v>
      </c>
      <c r="J4403" s="66">
        <v>-10.989492022120725</v>
      </c>
      <c r="K4403" s="66">
        <v>761.05184807689602</v>
      </c>
    </row>
    <row r="4404" spans="1:11">
      <c r="A4404" s="66">
        <v>-11.758569480558426</v>
      </c>
      <c r="B4404" s="66">
        <v>777.78449283849295</v>
      </c>
      <c r="D4404" s="66">
        <v>-40.20779802877199</v>
      </c>
      <c r="E4404" s="66">
        <v>770.81018039283504</v>
      </c>
      <c r="G4404" s="66">
        <v>-8.6243074163894509</v>
      </c>
      <c r="H4404" s="66">
        <v>760.73184429344406</v>
      </c>
      <c r="J4404" s="66">
        <v>-10.957873565579966</v>
      </c>
      <c r="K4404" s="66">
        <v>758.86639954000202</v>
      </c>
    </row>
    <row r="4405" spans="1:11">
      <c r="A4405" s="66">
        <v>-10.35330935237414</v>
      </c>
      <c r="B4405" s="66">
        <v>774.33249835529705</v>
      </c>
      <c r="D4405" s="66">
        <v>-38.208197570258108</v>
      </c>
      <c r="E4405" s="66">
        <v>769.21018039283501</v>
      </c>
      <c r="G4405" s="66">
        <v>-5.6243074241789399</v>
      </c>
      <c r="H4405" s="66">
        <v>758.23184429344406</v>
      </c>
      <c r="J4405" s="66">
        <v>-8.5797946724764262</v>
      </c>
      <c r="K4405" s="66">
        <v>756.80704656248201</v>
      </c>
    </row>
    <row r="4406" spans="1:11">
      <c r="A4406" s="66">
        <v>-9.3089164245543881</v>
      </c>
      <c r="B4406" s="66">
        <v>774.33900000000006</v>
      </c>
      <c r="D4406" s="66">
        <v>-30.450351084695143</v>
      </c>
      <c r="E4406" s="66">
        <v>769.22662990671597</v>
      </c>
      <c r="G4406" s="66">
        <v>-4.7243074229804689</v>
      </c>
      <c r="H4406" s="66">
        <v>758.18184429344399</v>
      </c>
      <c r="J4406" s="66">
        <v>-8.1853484299008823</v>
      </c>
      <c r="K4406" s="66">
        <v>756.09900000000005</v>
      </c>
    </row>
    <row r="4407" spans="1:11">
      <c r="A4407" s="66">
        <v>-4.4978064838724805</v>
      </c>
      <c r="B4407" s="66">
        <v>774.42371776591096</v>
      </c>
      <c r="D4407" s="66">
        <v>-28.99484270817128</v>
      </c>
      <c r="E4407" s="66">
        <v>769.49400000000003</v>
      </c>
      <c r="G4407" s="66">
        <v>-4.6022537938915233</v>
      </c>
      <c r="H4407" s="66">
        <v>758.66800000000001</v>
      </c>
      <c r="J4407" s="66">
        <v>-7.7868960160333609</v>
      </c>
      <c r="K4407" s="66">
        <v>756.09836538352795</v>
      </c>
    </row>
    <row r="4408" spans="1:11">
      <c r="A4408" s="66">
        <v>-0.39780648429831639</v>
      </c>
      <c r="B4408" s="66">
        <v>774.40371776591098</v>
      </c>
      <c r="D4408" s="66">
        <v>-15.407123663089612</v>
      </c>
      <c r="E4408" s="66">
        <v>769.06299001710101</v>
      </c>
      <c r="G4408" s="66">
        <v>-4.4543074201253035</v>
      </c>
      <c r="H4408" s="66">
        <v>758.18084429344401</v>
      </c>
      <c r="J4408" s="66">
        <v>-7.7858960178369063</v>
      </c>
      <c r="K4408" s="66">
        <v>755.97836538352794</v>
      </c>
    </row>
    <row r="4409" spans="1:11">
      <c r="A4409" s="66">
        <v>-0.19780648456776148</v>
      </c>
      <c r="B4409" s="66">
        <v>775.20371776591105</v>
      </c>
      <c r="D4409" s="66">
        <v>-3.4465734795382401</v>
      </c>
      <c r="E4409" s="66">
        <v>768.44164781022198</v>
      </c>
      <c r="G4409" s="66">
        <v>-4.1543074195860461</v>
      </c>
      <c r="H4409" s="66">
        <v>758.17984429344403</v>
      </c>
      <c r="J4409" s="66">
        <v>-7.6658960161192553</v>
      </c>
      <c r="K4409" s="66">
        <v>756.09936538352804</v>
      </c>
    </row>
    <row r="4410" spans="1:11">
      <c r="A4410" s="66">
        <v>-1.7806484305211208E-2</v>
      </c>
      <c r="B4410" s="66">
        <v>775.20471776591103</v>
      </c>
      <c r="D4410" s="66">
        <v>0</v>
      </c>
      <c r="E4410" s="66">
        <v>768.37699999999995</v>
      </c>
      <c r="G4410" s="66">
        <v>-4.1533074211376872</v>
      </c>
      <c r="H4410" s="66">
        <v>758.44984429344402</v>
      </c>
      <c r="J4410" s="66">
        <v>-7.6648960188601585</v>
      </c>
      <c r="K4410" s="66">
        <v>755.45936538352805</v>
      </c>
    </row>
    <row r="4411" spans="1:11">
      <c r="A4411" s="66">
        <v>0</v>
      </c>
      <c r="B4411" s="66">
        <v>775.18600000000004</v>
      </c>
      <c r="D4411" s="66">
        <v>5.363520769818086</v>
      </c>
      <c r="E4411" s="66">
        <v>766.52486732355896</v>
      </c>
      <c r="G4411" s="66">
        <v>0</v>
      </c>
      <c r="H4411" s="66">
        <v>758.48299999999995</v>
      </c>
      <c r="J4411" s="66">
        <v>-7.574896022660945</v>
      </c>
      <c r="K4411" s="66">
        <v>755.46036538352803</v>
      </c>
    </row>
    <row r="4412" spans="1:11">
      <c r="A4412" s="66">
        <v>1.7000000000000001E-2</v>
      </c>
      <c r="B4412" s="66">
        <v>775.20500000000004</v>
      </c>
      <c r="D4412" s="66">
        <v>12.402849139142351</v>
      </c>
      <c r="E4412" s="66">
        <v>761.97130425953299</v>
      </c>
      <c r="G4412" s="66">
        <v>7.8253952105165794E-2</v>
      </c>
      <c r="H4412" s="66">
        <v>758.45253725074599</v>
      </c>
      <c r="J4412" s="66">
        <v>-7.5738960159217426</v>
      </c>
      <c r="K4412" s="66">
        <v>755.16036538352796</v>
      </c>
    </row>
    <row r="4413" spans="1:11">
      <c r="A4413" s="66">
        <v>0.83319351514056972</v>
      </c>
      <c r="B4413" s="66">
        <v>774.38471776591098</v>
      </c>
      <c r="D4413" s="66">
        <v>34.228817492482598</v>
      </c>
      <c r="E4413" s="66">
        <v>732.679512630202</v>
      </c>
      <c r="G4413" s="66">
        <v>7.9253954756118628E-2</v>
      </c>
      <c r="H4413" s="66">
        <v>757.50253725074595</v>
      </c>
      <c r="J4413" s="66">
        <v>-7.2738960175875578</v>
      </c>
      <c r="K4413" s="66">
        <v>755.16136538352805</v>
      </c>
    </row>
    <row r="4414" spans="1:11">
      <c r="A4414" s="66">
        <v>33.599123078754246</v>
      </c>
      <c r="B4414" s="66">
        <v>714.40573139032597</v>
      </c>
      <c r="D4414" s="66">
        <v>36.228018128333922</v>
      </c>
      <c r="E4414" s="66">
        <v>732.67851263020202</v>
      </c>
      <c r="G4414" s="66">
        <v>1.2792539489383874</v>
      </c>
      <c r="H4414" s="66">
        <v>756.90253725074604</v>
      </c>
      <c r="J4414" s="66">
        <v>-7.2728960203030963</v>
      </c>
      <c r="K4414" s="66">
        <v>755.461365383528</v>
      </c>
    </row>
    <row r="4415" spans="1:11">
      <c r="A4415" s="66">
        <v>37.591505706271398</v>
      </c>
      <c r="B4415" s="66">
        <v>713.90573139032597</v>
      </c>
      <c r="D4415" s="66">
        <v>40.226419404294681</v>
      </c>
      <c r="E4415" s="66">
        <v>723.67851263020202</v>
      </c>
      <c r="G4415" s="66">
        <v>4.773431870559647</v>
      </c>
      <c r="H4415" s="66">
        <v>756.729530341143</v>
      </c>
      <c r="J4415" s="66">
        <v>0</v>
      </c>
      <c r="K4415" s="66">
        <v>755.44899999999996</v>
      </c>
    </row>
    <row r="4416" spans="1:11">
      <c r="A4416" s="66">
        <v>40.58579267731654</v>
      </c>
      <c r="B4416" s="66">
        <v>709.90573139032597</v>
      </c>
      <c r="D4416" s="66">
        <v>63.217226730746752</v>
      </c>
      <c r="E4416" s="66">
        <v>723.47851263020198</v>
      </c>
      <c r="G4416" s="66">
        <v>27.729053470169585</v>
      </c>
      <c r="H4416" s="66">
        <v>726.09117511306204</v>
      </c>
      <c r="J4416" s="66">
        <v>1.1438043685532659</v>
      </c>
      <c r="K4416" s="66">
        <v>755.39574682164903</v>
      </c>
    </row>
    <row r="4417" spans="1:11">
      <c r="A4417" s="66">
        <v>43.582867599697138</v>
      </c>
      <c r="B4417" s="66">
        <v>710.90573139032597</v>
      </c>
      <c r="D4417" s="66">
        <v>70.990724941596909</v>
      </c>
      <c r="E4417" s="66">
        <v>718.96302279760403</v>
      </c>
      <c r="G4417" s="66">
        <v>29.227431602334814</v>
      </c>
      <c r="H4417" s="66">
        <v>725.89117511306199</v>
      </c>
      <c r="J4417" s="66">
        <v>1.1448043667750853</v>
      </c>
      <c r="K4417" s="66">
        <v>755.90574682164902</v>
      </c>
    </row>
    <row r="4418" spans="1:11">
      <c r="A4418" s="66">
        <v>45.576270961466733</v>
      </c>
      <c r="B4418" s="66">
        <v>709.60573139032601</v>
      </c>
      <c r="D4418" s="66">
        <v>88.983560810266269</v>
      </c>
      <c r="E4418" s="66">
        <v>718.46302279760403</v>
      </c>
      <c r="G4418" s="66">
        <v>32.723647252438276</v>
      </c>
      <c r="H4418" s="66">
        <v>723.39117511306199</v>
      </c>
      <c r="J4418" s="66">
        <v>1.4148043600798019</v>
      </c>
      <c r="K4418" s="66">
        <v>755.90674682164899</v>
      </c>
    </row>
    <row r="4419" spans="1:11">
      <c r="A4419" s="66">
        <v>58.05246667365941</v>
      </c>
      <c r="B4419" s="66">
        <v>708.30573139032595</v>
      </c>
      <c r="D4419" s="66">
        <v>94.66591207902259</v>
      </c>
      <c r="E4419" s="66">
        <v>715.86963060209405</v>
      </c>
      <c r="G4419" s="66">
        <v>36.719322269953771</v>
      </c>
      <c r="H4419" s="66">
        <v>722.89117511306199</v>
      </c>
      <c r="J4419" s="66">
        <v>1.4158043677563623</v>
      </c>
      <c r="K4419" s="66">
        <v>750.10674682164904</v>
      </c>
    </row>
    <row r="4420" spans="1:11">
      <c r="A4420" s="66">
        <v>69.677442611915524</v>
      </c>
      <c r="B4420" s="66">
        <v>707.667361904838</v>
      </c>
      <c r="D4420" s="66">
        <v>104.63202196166431</v>
      </c>
      <c r="E4420" s="66">
        <v>715.60830999336702</v>
      </c>
      <c r="G4420" s="66">
        <v>49.705266106375539</v>
      </c>
      <c r="H4420" s="66">
        <v>719.69117511306195</v>
      </c>
      <c r="J4420" s="66">
        <v>3.4158043646364051</v>
      </c>
      <c r="K4420" s="66">
        <v>749.80674682164897</v>
      </c>
    </row>
    <row r="4421" spans="1:11">
      <c r="A4421" s="66">
        <v>71.518078235274587</v>
      </c>
      <c r="B4421" s="66">
        <v>706.64750086971799</v>
      </c>
      <c r="D4421" s="66">
        <v>113.40605499618293</v>
      </c>
      <c r="E4421" s="66">
        <v>714.69225792613304</v>
      </c>
      <c r="G4421" s="66">
        <v>62.924950425527861</v>
      </c>
      <c r="H4421" s="66">
        <v>719.43143077706998</v>
      </c>
      <c r="J4421" s="66">
        <v>22.487470993761143</v>
      </c>
      <c r="K4421" s="66">
        <v>726.20869911162799</v>
      </c>
    </row>
    <row r="4422" spans="1:11">
      <c r="A4422" s="66">
        <v>79.975703956791065</v>
      </c>
      <c r="B4422" s="66">
        <v>705.618808210662</v>
      </c>
      <c r="D4422" s="66">
        <v>118.83530261770129</v>
      </c>
      <c r="E4422" s="66">
        <v>712.87317240930895</v>
      </c>
      <c r="G4422" s="66">
        <v>74.406766031888822</v>
      </c>
      <c r="H4422" s="66">
        <v>719.69746587720999</v>
      </c>
      <c r="J4422" s="66">
        <v>23.987470936314082</v>
      </c>
      <c r="K4422" s="66">
        <v>726.20769911162802</v>
      </c>
    </row>
    <row r="4423" spans="1:11">
      <c r="A4423" s="66">
        <v>83.975703856349568</v>
      </c>
      <c r="B4423" s="66">
        <v>706.81880821066295</v>
      </c>
      <c r="D4423" s="66">
        <v>130.90173184510743</v>
      </c>
      <c r="E4423" s="66">
        <v>712.85315979386405</v>
      </c>
      <c r="G4423" s="66">
        <v>82.196460831336992</v>
      </c>
      <c r="H4423" s="66">
        <v>720.36508186353205</v>
      </c>
      <c r="J4423" s="66">
        <v>24.037470929738358</v>
      </c>
      <c r="K4423" s="66">
        <v>719.20769911162802</v>
      </c>
    </row>
    <row r="4424" spans="1:11">
      <c r="A4424" s="66">
        <v>85.922088164697897</v>
      </c>
      <c r="B4424" s="66">
        <v>707.92263995594601</v>
      </c>
      <c r="D4424" s="66">
        <v>138.0326163992064</v>
      </c>
      <c r="E4424" s="66">
        <v>712.46308523365997</v>
      </c>
      <c r="G4424" s="66">
        <v>102.45491898411278</v>
      </c>
      <c r="H4424" s="66">
        <v>719.26566451680605</v>
      </c>
      <c r="J4424" s="66">
        <v>26.037470855218874</v>
      </c>
      <c r="K4424" s="66">
        <v>719.70769911162802</v>
      </c>
    </row>
    <row r="4425" spans="1:11">
      <c r="A4425" s="66">
        <v>89.547493191863353</v>
      </c>
      <c r="B4425" s="66">
        <v>708.58598573198697</v>
      </c>
      <c r="D4425" s="66">
        <v>146.62251358568324</v>
      </c>
      <c r="E4425" s="66">
        <v>712.78020968795602</v>
      </c>
      <c r="G4425" s="66">
        <v>108.42361691877483</v>
      </c>
      <c r="H4425" s="66">
        <v>719.71621115940002</v>
      </c>
      <c r="J4425" s="66">
        <v>29.037470737981355</v>
      </c>
      <c r="K4425" s="66">
        <v>720.50769911162797</v>
      </c>
    </row>
    <row r="4426" spans="1:11">
      <c r="A4426" s="66">
        <v>97.477279408872533</v>
      </c>
      <c r="B4426" s="66">
        <v>708.69994937225897</v>
      </c>
      <c r="D4426" s="66">
        <v>150.91661215507085</v>
      </c>
      <c r="E4426" s="66">
        <v>714.56689992770998</v>
      </c>
      <c r="G4426" s="66">
        <v>114.39256464787736</v>
      </c>
      <c r="H4426" s="66">
        <v>728.68106370712599</v>
      </c>
      <c r="J4426" s="66">
        <v>35.037470504973228</v>
      </c>
      <c r="K4426" s="66">
        <v>720.40769911162795</v>
      </c>
    </row>
    <row r="4427" spans="1:11">
      <c r="A4427" s="66">
        <v>99.301270319036362</v>
      </c>
      <c r="B4427" s="66">
        <v>709.48338741210796</v>
      </c>
      <c r="D4427" s="66">
        <v>162.52196317043126</v>
      </c>
      <c r="E4427" s="66">
        <v>715.94912463959497</v>
      </c>
      <c r="G4427" s="66">
        <v>118.49434662449663</v>
      </c>
      <c r="H4427" s="66">
        <v>744.10044913271395</v>
      </c>
      <c r="J4427" s="66">
        <v>44.110669453869811</v>
      </c>
      <c r="K4427" s="66">
        <v>720.03791001867205</v>
      </c>
    </row>
    <row r="4428" spans="1:11">
      <c r="A4428" s="66">
        <v>103.54450733867886</v>
      </c>
      <c r="B4428" s="66">
        <v>709.97330755996495</v>
      </c>
      <c r="D4428" s="66">
        <v>182.00795834543354</v>
      </c>
      <c r="E4428" s="66">
        <v>716.32109195049202</v>
      </c>
      <c r="G4428" s="66">
        <v>123.66536487314399</v>
      </c>
      <c r="H4428" s="66">
        <v>755.30111659603097</v>
      </c>
      <c r="J4428" s="66">
        <v>59.830679108690944</v>
      </c>
      <c r="K4428" s="66">
        <v>719.743191591352</v>
      </c>
    </row>
    <row r="4429" spans="1:11">
      <c r="A4429" s="66">
        <v>116.01487436117561</v>
      </c>
      <c r="B4429" s="66">
        <v>709.77703604700002</v>
      </c>
      <c r="D4429" s="66">
        <v>187.17920377074313</v>
      </c>
      <c r="E4429" s="66">
        <v>721.04450993358705</v>
      </c>
      <c r="J4429" s="66">
        <v>67.810510808788678</v>
      </c>
      <c r="K4429" s="66">
        <v>720.243191591352</v>
      </c>
    </row>
    <row r="4430" spans="1:11">
      <c r="A4430" s="66">
        <v>121.06377402246484</v>
      </c>
      <c r="B4430" s="66">
        <v>711.42987456861397</v>
      </c>
      <c r="D4430" s="66">
        <v>195.73746426461202</v>
      </c>
      <c r="E4430" s="66">
        <v>726.41334257752999</v>
      </c>
      <c r="J4430" s="66">
        <v>73.889837796501141</v>
      </c>
      <c r="K4430" s="66">
        <v>718.09096929646</v>
      </c>
    </row>
    <row r="4431" spans="1:11">
      <c r="A4431" s="66">
        <v>124.46651273207273</v>
      </c>
      <c r="B4431" s="66">
        <v>711.565034060622</v>
      </c>
      <c r="J4431" s="66">
        <v>75.888607592990482</v>
      </c>
      <c r="K4431" s="66">
        <v>717.99096929645998</v>
      </c>
    </row>
    <row r="4432" spans="1:11">
      <c r="A4432" s="66">
        <v>129.90713606554624</v>
      </c>
      <c r="B4432" s="66">
        <v>713.79333323724904</v>
      </c>
      <c r="J4432" s="66">
        <v>78.886762291748852</v>
      </c>
      <c r="K4432" s="66">
        <v>720.49096929645998</v>
      </c>
    </row>
    <row r="4433" spans="1:11">
      <c r="A4433" s="66">
        <v>132.36340827627541</v>
      </c>
      <c r="B4433" s="66">
        <v>717.63875239404604</v>
      </c>
      <c r="J4433" s="66">
        <v>84.082083644857207</v>
      </c>
      <c r="K4433" s="66">
        <v>741.57634593909802</v>
      </c>
    </row>
    <row r="4434" spans="1:11">
      <c r="A4434" s="66">
        <v>141.21289164411411</v>
      </c>
      <c r="B4434" s="66">
        <v>717.44967086280701</v>
      </c>
      <c r="J4434" s="66">
        <v>86.618244441477643</v>
      </c>
      <c r="K4434" s="66">
        <v>741.67733289035402</v>
      </c>
    </row>
    <row r="4435" spans="1:11">
      <c r="A4435" s="66">
        <v>142.01412593292929</v>
      </c>
      <c r="B4435" s="66">
        <v>717.78505527990501</v>
      </c>
      <c r="J4435" s="66">
        <v>89.410100497729076</v>
      </c>
      <c r="K4435" s="66">
        <v>752.63917728214403</v>
      </c>
    </row>
    <row r="4436" spans="1:11">
      <c r="A4436" s="66">
        <v>146.52653866169655</v>
      </c>
      <c r="B4436" s="66">
        <v>717.85075823321495</v>
      </c>
    </row>
    <row r="4437" spans="1:11">
      <c r="A4437" s="66">
        <v>146.57069700555175</v>
      </c>
      <c r="B4437" s="66">
        <v>718.69713494596795</v>
      </c>
    </row>
    <row r="4438" spans="1:11">
      <c r="A4438" s="66">
        <v>146.77717864018499</v>
      </c>
      <c r="B4438" s="66">
        <v>718.70609923690597</v>
      </c>
    </row>
    <row r="4439" spans="1:11">
      <c r="A4439" s="66">
        <v>146.79476810953574</v>
      </c>
      <c r="B4439" s="66">
        <v>718.18829390732196</v>
      </c>
    </row>
    <row r="4440" spans="1:11">
      <c r="A4440" s="66">
        <v>150.79476810877136</v>
      </c>
      <c r="B4440" s="66">
        <v>723.18829390732196</v>
      </c>
    </row>
    <row r="4441" spans="1:11">
      <c r="A4441" s="66">
        <v>156.58978196118909</v>
      </c>
      <c r="B4441" s="66">
        <v>730.51709837662804</v>
      </c>
    </row>
    <row r="4445" spans="1:11">
      <c r="A4445" s="176" t="s">
        <v>323</v>
      </c>
      <c r="B4445" s="176"/>
      <c r="D4445" s="177"/>
      <c r="E4445" s="178"/>
      <c r="G4445" s="177"/>
      <c r="H4445" s="178"/>
      <c r="J4445" s="177"/>
      <c r="K4445" s="178"/>
    </row>
    <row r="4446" spans="1:11">
      <c r="A4446" s="64" t="s">
        <v>345</v>
      </c>
      <c r="B4446" s="64" t="s">
        <v>346</v>
      </c>
    </row>
    <row r="4447" spans="1:11">
      <c r="A4447" s="66">
        <v>-12.564976648666384</v>
      </c>
      <c r="B4447" s="66">
        <v>759.44893444288095</v>
      </c>
    </row>
    <row r="4448" spans="1:11">
      <c r="A4448" s="66">
        <v>-10.365019033398513</v>
      </c>
      <c r="B4448" s="66">
        <v>759.47800024850596</v>
      </c>
    </row>
    <row r="4449" spans="1:2">
      <c r="A4449" s="66">
        <v>-8.8594445259702326</v>
      </c>
      <c r="B4449" s="66">
        <v>754.49856512341</v>
      </c>
    </row>
    <row r="4450" spans="1:2">
      <c r="A4450" s="66">
        <v>0</v>
      </c>
      <c r="B4450" s="66">
        <v>754.86300000000006</v>
      </c>
    </row>
    <row r="4451" spans="1:2">
      <c r="A4451" s="66">
        <v>0.89600707106188804</v>
      </c>
      <c r="B4451" s="66">
        <v>754.52334399677397</v>
      </c>
    </row>
    <row r="4452" spans="1:2">
      <c r="A4452" s="66">
        <v>0.89700541880332074</v>
      </c>
      <c r="B4452" s="66">
        <v>740.623343996774</v>
      </c>
    </row>
    <row r="4453" spans="1:2">
      <c r="A4453" s="66">
        <v>2.5589167259149268</v>
      </c>
      <c r="B4453" s="66">
        <v>741.24659701718303</v>
      </c>
    </row>
    <row r="4454" spans="1:2">
      <c r="A4454" s="66">
        <v>15.334149550128169</v>
      </c>
      <c r="B4454" s="66">
        <v>740.56389436613404</v>
      </c>
    </row>
    <row r="4455" spans="1:2">
      <c r="A4455" s="66">
        <v>28.348941908680509</v>
      </c>
      <c r="B4455" s="66">
        <v>740.01825515980295</v>
      </c>
    </row>
    <row r="4456" spans="1:2">
      <c r="A4456" s="66">
        <v>41.317098522864484</v>
      </c>
      <c r="B4456" s="66">
        <v>739.89224319899802</v>
      </c>
    </row>
    <row r="4457" spans="1:2">
      <c r="A4457" s="66">
        <v>54.427194405976238</v>
      </c>
      <c r="B4457" s="66">
        <v>740.52839445439895</v>
      </c>
    </row>
    <row r="4458" spans="1:2">
      <c r="A4458" s="66">
        <v>65.169779060592091</v>
      </c>
      <c r="B4458" s="66">
        <v>740.64300617784102</v>
      </c>
    </row>
    <row r="4459" spans="1:2">
      <c r="A4459" s="66">
        <v>70.144250334272257</v>
      </c>
      <c r="B4459" s="66">
        <v>737.83216008739998</v>
      </c>
    </row>
    <row r="4460" spans="1:2">
      <c r="A4460" s="66">
        <v>78.31416410835547</v>
      </c>
      <c r="B4460" s="66">
        <v>736.48424907654896</v>
      </c>
    </row>
    <row r="4461" spans="1:2">
      <c r="A4461" s="66">
        <v>83.92574540488458</v>
      </c>
      <c r="B4461" s="66">
        <v>736.41440660893204</v>
      </c>
    </row>
    <row r="4462" spans="1:2">
      <c r="A4462" s="66">
        <v>84.035729423254708</v>
      </c>
      <c r="B4462" s="66">
        <v>755.71724857728896</v>
      </c>
    </row>
    <row r="4463" spans="1:2">
      <c r="A4463" s="66">
        <v>84.245767045181907</v>
      </c>
      <c r="B4463" s="66">
        <v>756.053</v>
      </c>
    </row>
    <row r="4464" spans="1:2">
      <c r="A4464" s="66">
        <v>93.007325525310165</v>
      </c>
      <c r="B4464" s="66">
        <v>755.70408647860495</v>
      </c>
    </row>
  </sheetData>
  <mergeCells count="408">
    <mergeCell ref="A1:B1"/>
    <mergeCell ref="D1:E1"/>
    <mergeCell ref="G1:H1"/>
    <mergeCell ref="A89:B89"/>
    <mergeCell ref="D89:E89"/>
    <mergeCell ref="G89:H89"/>
    <mergeCell ref="A45:B45"/>
    <mergeCell ref="D45:E45"/>
    <mergeCell ref="J1:K1"/>
    <mergeCell ref="J45:K45"/>
    <mergeCell ref="J89:K89"/>
    <mergeCell ref="G45:H45"/>
    <mergeCell ref="A177:B177"/>
    <mergeCell ref="D177:E177"/>
    <mergeCell ref="G177:H177"/>
    <mergeCell ref="A133:B133"/>
    <mergeCell ref="D133:E133"/>
    <mergeCell ref="G133:H133"/>
    <mergeCell ref="J4445:K4445"/>
    <mergeCell ref="J4401:K4401"/>
    <mergeCell ref="J177:K177"/>
    <mergeCell ref="J3037:K3037"/>
    <mergeCell ref="J3081:K3081"/>
    <mergeCell ref="J133:K133"/>
    <mergeCell ref="J2817:K2817"/>
    <mergeCell ref="J2861:K2861"/>
    <mergeCell ref="J2905:K2905"/>
    <mergeCell ref="A309:B309"/>
    <mergeCell ref="D309:E309"/>
    <mergeCell ref="G309:H309"/>
    <mergeCell ref="J309:K309"/>
    <mergeCell ref="A353:B353"/>
    <mergeCell ref="D353:E353"/>
    <mergeCell ref="G353:H353"/>
    <mergeCell ref="J353:K353"/>
    <mergeCell ref="A221:B221"/>
    <mergeCell ref="D221:E221"/>
    <mergeCell ref="G221:H221"/>
    <mergeCell ref="J221:K221"/>
    <mergeCell ref="A265:B265"/>
    <mergeCell ref="D265:E265"/>
    <mergeCell ref="G265:H265"/>
    <mergeCell ref="J265:K265"/>
    <mergeCell ref="A485:B485"/>
    <mergeCell ref="D485:E485"/>
    <mergeCell ref="G485:H485"/>
    <mergeCell ref="J485:K485"/>
    <mergeCell ref="A529:B529"/>
    <mergeCell ref="D529:E529"/>
    <mergeCell ref="G529:H529"/>
    <mergeCell ref="J529:K529"/>
    <mergeCell ref="A397:B397"/>
    <mergeCell ref="D397:E397"/>
    <mergeCell ref="G397:H397"/>
    <mergeCell ref="J397:K397"/>
    <mergeCell ref="A441:B441"/>
    <mergeCell ref="D441:E441"/>
    <mergeCell ref="G441:H441"/>
    <mergeCell ref="J441:K441"/>
    <mergeCell ref="A661:B661"/>
    <mergeCell ref="D661:E661"/>
    <mergeCell ref="G661:H661"/>
    <mergeCell ref="J661:K661"/>
    <mergeCell ref="A705:B705"/>
    <mergeCell ref="D705:E705"/>
    <mergeCell ref="G705:H705"/>
    <mergeCell ref="J705:K705"/>
    <mergeCell ref="A573:B573"/>
    <mergeCell ref="D573:E573"/>
    <mergeCell ref="G573:H573"/>
    <mergeCell ref="J573:K573"/>
    <mergeCell ref="A617:B617"/>
    <mergeCell ref="D617:E617"/>
    <mergeCell ref="G617:H617"/>
    <mergeCell ref="J617:K617"/>
    <mergeCell ref="A837:B837"/>
    <mergeCell ref="D837:E837"/>
    <mergeCell ref="G837:H837"/>
    <mergeCell ref="J837:K837"/>
    <mergeCell ref="A881:B881"/>
    <mergeCell ref="D881:E881"/>
    <mergeCell ref="G881:H881"/>
    <mergeCell ref="J881:K881"/>
    <mergeCell ref="A749:B749"/>
    <mergeCell ref="D749:E749"/>
    <mergeCell ref="G749:H749"/>
    <mergeCell ref="J749:K749"/>
    <mergeCell ref="A793:B793"/>
    <mergeCell ref="D793:E793"/>
    <mergeCell ref="G793:H793"/>
    <mergeCell ref="J793:K793"/>
    <mergeCell ref="A1013:B1013"/>
    <mergeCell ref="D1013:E1013"/>
    <mergeCell ref="G1013:H1013"/>
    <mergeCell ref="J1013:K1013"/>
    <mergeCell ref="A1057:B1057"/>
    <mergeCell ref="D1057:E1057"/>
    <mergeCell ref="G1057:H1057"/>
    <mergeCell ref="J1057:K1057"/>
    <mergeCell ref="A925:B925"/>
    <mergeCell ref="D925:E925"/>
    <mergeCell ref="G925:H925"/>
    <mergeCell ref="J925:K925"/>
    <mergeCell ref="A969:B969"/>
    <mergeCell ref="D969:E969"/>
    <mergeCell ref="G969:H969"/>
    <mergeCell ref="J969:K969"/>
    <mergeCell ref="A1189:B1189"/>
    <mergeCell ref="D1189:E1189"/>
    <mergeCell ref="G1189:H1189"/>
    <mergeCell ref="J1189:K1189"/>
    <mergeCell ref="A1233:B1233"/>
    <mergeCell ref="D1233:E1233"/>
    <mergeCell ref="G1233:H1233"/>
    <mergeCell ref="J1233:K1233"/>
    <mergeCell ref="A1101:B1101"/>
    <mergeCell ref="D1101:E1101"/>
    <mergeCell ref="G1101:H1101"/>
    <mergeCell ref="J1101:K1101"/>
    <mergeCell ref="A1145:B1145"/>
    <mergeCell ref="D1145:E1145"/>
    <mergeCell ref="G1145:H1145"/>
    <mergeCell ref="J1145:K1145"/>
    <mergeCell ref="A1365:B1365"/>
    <mergeCell ref="D1365:E1365"/>
    <mergeCell ref="G1365:H1365"/>
    <mergeCell ref="J1365:K1365"/>
    <mergeCell ref="A1409:B1409"/>
    <mergeCell ref="D1409:E1409"/>
    <mergeCell ref="G1409:H1409"/>
    <mergeCell ref="J1409:K1409"/>
    <mergeCell ref="A1277:B1277"/>
    <mergeCell ref="D1277:E1277"/>
    <mergeCell ref="G1277:H1277"/>
    <mergeCell ref="J1277:K1277"/>
    <mergeCell ref="A1321:B1321"/>
    <mergeCell ref="D1321:E1321"/>
    <mergeCell ref="G1321:H1321"/>
    <mergeCell ref="J1321:K1321"/>
    <mergeCell ref="A1541:B1541"/>
    <mergeCell ref="D1541:E1541"/>
    <mergeCell ref="G1541:H1541"/>
    <mergeCell ref="J1541:K1541"/>
    <mergeCell ref="A1585:B1585"/>
    <mergeCell ref="D1585:E1585"/>
    <mergeCell ref="G1585:H1585"/>
    <mergeCell ref="J1585:K1585"/>
    <mergeCell ref="A1453:B1453"/>
    <mergeCell ref="D1453:E1453"/>
    <mergeCell ref="G1453:H1453"/>
    <mergeCell ref="J1453:K1453"/>
    <mergeCell ref="A1497:B1497"/>
    <mergeCell ref="D1497:E1497"/>
    <mergeCell ref="G1497:H1497"/>
    <mergeCell ref="J1497:K1497"/>
    <mergeCell ref="A1717:B1717"/>
    <mergeCell ref="D1717:E1717"/>
    <mergeCell ref="G1717:H1717"/>
    <mergeCell ref="J1717:K1717"/>
    <mergeCell ref="A1761:B1761"/>
    <mergeCell ref="D1761:E1761"/>
    <mergeCell ref="G1761:H1761"/>
    <mergeCell ref="J1761:K1761"/>
    <mergeCell ref="A1629:B1629"/>
    <mergeCell ref="D1629:E1629"/>
    <mergeCell ref="G1629:H1629"/>
    <mergeCell ref="J1629:K1629"/>
    <mergeCell ref="A1673:B1673"/>
    <mergeCell ref="D1673:E1673"/>
    <mergeCell ref="G1673:H1673"/>
    <mergeCell ref="J1673:K1673"/>
    <mergeCell ref="A1893:B1893"/>
    <mergeCell ref="D1893:E1893"/>
    <mergeCell ref="G1893:H1893"/>
    <mergeCell ref="J1893:K1893"/>
    <mergeCell ref="A1937:B1937"/>
    <mergeCell ref="D1937:E1937"/>
    <mergeCell ref="G1937:H1937"/>
    <mergeCell ref="J1937:K1937"/>
    <mergeCell ref="A1805:B1805"/>
    <mergeCell ref="D1805:E1805"/>
    <mergeCell ref="G1805:H1805"/>
    <mergeCell ref="J1805:K1805"/>
    <mergeCell ref="A1849:B1849"/>
    <mergeCell ref="J1849:K1849"/>
    <mergeCell ref="D1849:E1849"/>
    <mergeCell ref="G1849:H1849"/>
    <mergeCell ref="A2069:B2069"/>
    <mergeCell ref="D2069:E2069"/>
    <mergeCell ref="G2069:H2069"/>
    <mergeCell ref="J2069:K2069"/>
    <mergeCell ref="A2113:B2113"/>
    <mergeCell ref="D2113:E2113"/>
    <mergeCell ref="G2113:H2113"/>
    <mergeCell ref="J2113:K2113"/>
    <mergeCell ref="A1981:B1981"/>
    <mergeCell ref="D1981:E1981"/>
    <mergeCell ref="A2025:B2025"/>
    <mergeCell ref="D2025:E2025"/>
    <mergeCell ref="G2025:H2025"/>
    <mergeCell ref="J2025:K2025"/>
    <mergeCell ref="G1981:H1981"/>
    <mergeCell ref="J1981:K1981"/>
    <mergeCell ref="A2245:B2245"/>
    <mergeCell ref="D2245:E2245"/>
    <mergeCell ref="G2245:H2245"/>
    <mergeCell ref="J2245:K2245"/>
    <mergeCell ref="A2289:B2289"/>
    <mergeCell ref="D2289:E2289"/>
    <mergeCell ref="G2289:H2289"/>
    <mergeCell ref="J2289:K2289"/>
    <mergeCell ref="A2157:B2157"/>
    <mergeCell ref="D2157:E2157"/>
    <mergeCell ref="G2157:H2157"/>
    <mergeCell ref="J2157:K2157"/>
    <mergeCell ref="A2201:B2201"/>
    <mergeCell ref="D2201:E2201"/>
    <mergeCell ref="G2201:H2201"/>
    <mergeCell ref="J2201:K2201"/>
    <mergeCell ref="A2421:B2421"/>
    <mergeCell ref="D2421:E2421"/>
    <mergeCell ref="G2421:H2421"/>
    <mergeCell ref="J2421:K2421"/>
    <mergeCell ref="A2465:B2465"/>
    <mergeCell ref="D2465:E2465"/>
    <mergeCell ref="G2465:H2465"/>
    <mergeCell ref="J2465:K2465"/>
    <mergeCell ref="A2333:B2333"/>
    <mergeCell ref="D2333:E2333"/>
    <mergeCell ref="G2333:H2333"/>
    <mergeCell ref="J2333:K2333"/>
    <mergeCell ref="A2377:B2377"/>
    <mergeCell ref="D2377:E2377"/>
    <mergeCell ref="G2377:H2377"/>
    <mergeCell ref="J2377:K2377"/>
    <mergeCell ref="A2597:B2597"/>
    <mergeCell ref="D2597:E2597"/>
    <mergeCell ref="G2597:H2597"/>
    <mergeCell ref="J2597:K2597"/>
    <mergeCell ref="A2641:B2641"/>
    <mergeCell ref="D2641:E2641"/>
    <mergeCell ref="G2641:H2641"/>
    <mergeCell ref="J2641:K2641"/>
    <mergeCell ref="A2509:B2509"/>
    <mergeCell ref="D2509:E2509"/>
    <mergeCell ref="G2509:H2509"/>
    <mergeCell ref="J2509:K2509"/>
    <mergeCell ref="A2553:B2553"/>
    <mergeCell ref="D2553:E2553"/>
    <mergeCell ref="G2553:H2553"/>
    <mergeCell ref="J2553:K2553"/>
    <mergeCell ref="A2685:B2685"/>
    <mergeCell ref="D2685:E2685"/>
    <mergeCell ref="G2685:H2685"/>
    <mergeCell ref="J2685:K2685"/>
    <mergeCell ref="G2773:H2773"/>
    <mergeCell ref="J2773:K2773"/>
    <mergeCell ref="A2729:B2729"/>
    <mergeCell ref="D2729:E2729"/>
    <mergeCell ref="G2729:H2729"/>
    <mergeCell ref="J2729:K2729"/>
    <mergeCell ref="D2905:E2905"/>
    <mergeCell ref="A2905:B2905"/>
    <mergeCell ref="A2949:B2949"/>
    <mergeCell ref="D2949:E2949"/>
    <mergeCell ref="G2949:H2949"/>
    <mergeCell ref="A2773:B2773"/>
    <mergeCell ref="D2773:E2773"/>
    <mergeCell ref="G2905:H2905"/>
    <mergeCell ref="G2817:H2817"/>
    <mergeCell ref="A2861:B2861"/>
    <mergeCell ref="D2861:E2861"/>
    <mergeCell ref="G2861:H2861"/>
    <mergeCell ref="A2817:B2817"/>
    <mergeCell ref="D2817:E2817"/>
    <mergeCell ref="A3037:B3037"/>
    <mergeCell ref="D3037:E3037"/>
    <mergeCell ref="G3037:H3037"/>
    <mergeCell ref="A3081:B3081"/>
    <mergeCell ref="D3081:E3081"/>
    <mergeCell ref="G3081:H3081"/>
    <mergeCell ref="J2949:K2949"/>
    <mergeCell ref="A2993:B2993"/>
    <mergeCell ref="D2993:E2993"/>
    <mergeCell ref="G2993:H2993"/>
    <mergeCell ref="J2993:K2993"/>
    <mergeCell ref="A3213:B3213"/>
    <mergeCell ref="D3213:E3213"/>
    <mergeCell ref="G3213:H3213"/>
    <mergeCell ref="J3213:K3213"/>
    <mergeCell ref="A3257:B3257"/>
    <mergeCell ref="D3257:E3257"/>
    <mergeCell ref="G3257:H3257"/>
    <mergeCell ref="J3257:K3257"/>
    <mergeCell ref="A3125:B3125"/>
    <mergeCell ref="D3125:E3125"/>
    <mergeCell ref="G3125:H3125"/>
    <mergeCell ref="J3125:K3125"/>
    <mergeCell ref="A3169:B3169"/>
    <mergeCell ref="D3169:E3169"/>
    <mergeCell ref="G3169:H3169"/>
    <mergeCell ref="J3169:K3169"/>
    <mergeCell ref="A3389:B3389"/>
    <mergeCell ref="D3389:E3389"/>
    <mergeCell ref="G3389:H3389"/>
    <mergeCell ref="J3389:K3389"/>
    <mergeCell ref="A3433:B3433"/>
    <mergeCell ref="D3433:E3433"/>
    <mergeCell ref="G3433:H3433"/>
    <mergeCell ref="J3433:K3433"/>
    <mergeCell ref="A3301:B3301"/>
    <mergeCell ref="D3301:E3301"/>
    <mergeCell ref="G3301:H3301"/>
    <mergeCell ref="J3301:K3301"/>
    <mergeCell ref="A3345:B3345"/>
    <mergeCell ref="D3345:E3345"/>
    <mergeCell ref="G3345:H3345"/>
    <mergeCell ref="J3345:K3345"/>
    <mergeCell ref="A3565:B3565"/>
    <mergeCell ref="D3565:E3565"/>
    <mergeCell ref="G3565:H3565"/>
    <mergeCell ref="J3565:K3565"/>
    <mergeCell ref="A3609:B3609"/>
    <mergeCell ref="D3609:E3609"/>
    <mergeCell ref="G3609:H3609"/>
    <mergeCell ref="J3609:K3609"/>
    <mergeCell ref="A3477:B3477"/>
    <mergeCell ref="D3477:E3477"/>
    <mergeCell ref="G3477:H3477"/>
    <mergeCell ref="J3477:K3477"/>
    <mergeCell ref="A3521:B3521"/>
    <mergeCell ref="D3521:E3521"/>
    <mergeCell ref="G3521:H3521"/>
    <mergeCell ref="J3521:K3521"/>
    <mergeCell ref="A3741:B3741"/>
    <mergeCell ref="G3741:H3741"/>
    <mergeCell ref="D3741:E3741"/>
    <mergeCell ref="J3741:K3741"/>
    <mergeCell ref="A3785:B3785"/>
    <mergeCell ref="D3785:E3785"/>
    <mergeCell ref="G3785:H3785"/>
    <mergeCell ref="J3785:K3785"/>
    <mergeCell ref="A3653:B3653"/>
    <mergeCell ref="D3653:E3653"/>
    <mergeCell ref="G3653:H3653"/>
    <mergeCell ref="J3653:K3653"/>
    <mergeCell ref="A3697:B3697"/>
    <mergeCell ref="D3697:E3697"/>
    <mergeCell ref="G3697:H3697"/>
    <mergeCell ref="J3697:K3697"/>
    <mergeCell ref="A3917:B3917"/>
    <mergeCell ref="D3917:E3917"/>
    <mergeCell ref="G3917:H3917"/>
    <mergeCell ref="J3917:K3917"/>
    <mergeCell ref="A3961:B3961"/>
    <mergeCell ref="D3961:E3961"/>
    <mergeCell ref="G3961:H3961"/>
    <mergeCell ref="J3961:K3961"/>
    <mergeCell ref="A3829:B3829"/>
    <mergeCell ref="D3829:E3829"/>
    <mergeCell ref="G3829:H3829"/>
    <mergeCell ref="J3829:K3829"/>
    <mergeCell ref="A3873:B3873"/>
    <mergeCell ref="D3873:E3873"/>
    <mergeCell ref="G3873:H3873"/>
    <mergeCell ref="J3873:K3873"/>
    <mergeCell ref="A4093:B4093"/>
    <mergeCell ref="D4093:E4093"/>
    <mergeCell ref="G4093:H4093"/>
    <mergeCell ref="J4093:K4093"/>
    <mergeCell ref="A4137:B4137"/>
    <mergeCell ref="D4137:E4137"/>
    <mergeCell ref="G4137:H4137"/>
    <mergeCell ref="J4137:K4137"/>
    <mergeCell ref="A4005:B4005"/>
    <mergeCell ref="D4005:E4005"/>
    <mergeCell ref="G4005:H4005"/>
    <mergeCell ref="J4005:K4005"/>
    <mergeCell ref="A4049:B4049"/>
    <mergeCell ref="D4049:E4049"/>
    <mergeCell ref="G4049:H4049"/>
    <mergeCell ref="J4049:K4049"/>
    <mergeCell ref="A4269:B4269"/>
    <mergeCell ref="G4269:H4269"/>
    <mergeCell ref="D4269:E4269"/>
    <mergeCell ref="J4269:K4269"/>
    <mergeCell ref="A4313:B4313"/>
    <mergeCell ref="D4313:E4313"/>
    <mergeCell ref="G4313:H4313"/>
    <mergeCell ref="J4313:K4313"/>
    <mergeCell ref="A4181:B4181"/>
    <mergeCell ref="D4181:E4181"/>
    <mergeCell ref="G4181:H4181"/>
    <mergeCell ref="J4181:K4181"/>
    <mergeCell ref="A4225:B4225"/>
    <mergeCell ref="D4225:E4225"/>
    <mergeCell ref="G4225:H4225"/>
    <mergeCell ref="J4225:K4225"/>
    <mergeCell ref="A4357:B4357"/>
    <mergeCell ref="D4357:E4357"/>
    <mergeCell ref="G4357:H4357"/>
    <mergeCell ref="J4357:K4357"/>
    <mergeCell ref="A4445:B4445"/>
    <mergeCell ref="A4401:B4401"/>
    <mergeCell ref="D4401:E4401"/>
    <mergeCell ref="G4401:H4401"/>
    <mergeCell ref="D4445:E4445"/>
    <mergeCell ref="G4445:H4445"/>
  </mergeCells>
  <phoneticPr fontId="5" type="noConversion"/>
  <pageMargins left="0.75" right="0.75" top="1" bottom="1" header="0.5" footer="0.5"/>
  <pageSetup paperSize="9" orientation="portrait" r:id="rId1"/>
  <headerFooter alignWithMargins="0">
    <oddHeader>&amp;C&amp;"標楷體,標準"&amp;16斷面數值資料表&amp;R&amp;8
單位：公尺</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K186"/>
  <sheetViews>
    <sheetView workbookViewId="0"/>
  </sheetViews>
  <sheetFormatPr defaultRowHeight="12.75"/>
  <cols>
    <col min="1" max="1" width="9.140625" style="105"/>
    <col min="3" max="3" width="15.7109375" bestFit="1" customWidth="1"/>
    <col min="4" max="4" width="14.42578125" bestFit="1" customWidth="1"/>
    <col min="5" max="5" width="15.7109375" bestFit="1" customWidth="1"/>
    <col min="6" max="6" width="14.42578125" bestFit="1" customWidth="1"/>
  </cols>
  <sheetData>
    <row r="1" spans="1:11">
      <c r="A1" s="105" t="s">
        <v>598</v>
      </c>
      <c r="B1" t="s">
        <v>599</v>
      </c>
      <c r="C1" t="s">
        <v>601</v>
      </c>
      <c r="D1" t="s">
        <v>600</v>
      </c>
      <c r="E1" t="s">
        <v>603</v>
      </c>
      <c r="F1" t="s">
        <v>602</v>
      </c>
    </row>
    <row r="2" spans="1:11" ht="17.25" thickBot="1">
      <c r="A2" s="106">
        <v>-1</v>
      </c>
      <c r="B2" s="55">
        <v>0</v>
      </c>
      <c r="C2" s="107">
        <v>2691314.173</v>
      </c>
      <c r="D2" s="107">
        <v>204651.21900000001</v>
      </c>
      <c r="E2" s="108">
        <v>2692778.2659999998</v>
      </c>
      <c r="F2" s="107">
        <v>205268.345</v>
      </c>
      <c r="I2">
        <v>94</v>
      </c>
      <c r="J2">
        <v>-11.4</v>
      </c>
      <c r="K2">
        <v>93.04</v>
      </c>
    </row>
    <row r="3" spans="1:11" ht="17.25" thickBot="1">
      <c r="A3" s="106">
        <v>0</v>
      </c>
      <c r="B3" s="55">
        <v>445</v>
      </c>
      <c r="C3" s="107">
        <v>2691284.818</v>
      </c>
      <c r="D3" s="107">
        <v>204746.81400000001</v>
      </c>
      <c r="E3" s="108">
        <v>2692733.307</v>
      </c>
      <c r="F3" s="107">
        <v>205357.66800000001</v>
      </c>
      <c r="I3">
        <v>93.995000000000005</v>
      </c>
      <c r="J3" t="s">
        <v>640</v>
      </c>
      <c r="K3" t="s">
        <v>641</v>
      </c>
    </row>
    <row r="4" spans="1:11" ht="17.25" thickBot="1">
      <c r="A4" s="106">
        <v>1</v>
      </c>
      <c r="B4" s="55">
        <v>1068</v>
      </c>
      <c r="C4" s="107">
        <v>2691033.5380000002</v>
      </c>
      <c r="D4" s="107">
        <v>205564.95</v>
      </c>
      <c r="E4" s="108">
        <v>2692408.125</v>
      </c>
      <c r="F4" s="107">
        <v>205995.288</v>
      </c>
      <c r="I4">
        <v>93.991</v>
      </c>
      <c r="J4">
        <v>-9.7949999999999999</v>
      </c>
      <c r="K4">
        <v>91.38</v>
      </c>
    </row>
    <row r="5" spans="1:11" ht="17.25" thickBot="1">
      <c r="A5" s="106" t="s">
        <v>18</v>
      </c>
      <c r="B5" s="55">
        <v>1375</v>
      </c>
      <c r="C5" s="107">
        <v>2690877.943</v>
      </c>
      <c r="D5" s="107">
        <v>206045.55499999999</v>
      </c>
      <c r="E5" s="108">
        <v>2692236.52</v>
      </c>
      <c r="F5" s="107">
        <v>206374.66200000001</v>
      </c>
      <c r="I5">
        <v>93.99</v>
      </c>
      <c r="J5">
        <v>-8.19</v>
      </c>
      <c r="K5">
        <v>89.72</v>
      </c>
    </row>
    <row r="6" spans="1:11" ht="17.25" thickBot="1">
      <c r="A6" s="106">
        <v>2</v>
      </c>
      <c r="B6" s="55">
        <v>1762</v>
      </c>
      <c r="C6" s="107">
        <v>2690778.1889999998</v>
      </c>
      <c r="D6" s="107">
        <v>206376.77900000001</v>
      </c>
      <c r="E6" s="108">
        <v>2692092.2259999998</v>
      </c>
      <c r="F6" s="107">
        <v>206768.39499999999</v>
      </c>
      <c r="I6">
        <v>93.1</v>
      </c>
      <c r="J6">
        <v>-6.63</v>
      </c>
      <c r="K6">
        <v>112.74</v>
      </c>
    </row>
    <row r="7" spans="1:11" ht="17.25" thickBot="1">
      <c r="A7" s="106">
        <v>3</v>
      </c>
      <c r="B7" s="55">
        <v>2442</v>
      </c>
      <c r="C7" s="107">
        <v>2690551.1719999998</v>
      </c>
      <c r="D7" s="107">
        <v>207096.91399999999</v>
      </c>
      <c r="E7" s="108">
        <v>2691865.5839999998</v>
      </c>
      <c r="F7" s="107">
        <v>207385.209</v>
      </c>
      <c r="I7">
        <v>93</v>
      </c>
      <c r="J7">
        <v>-33.049999999999997</v>
      </c>
      <c r="K7">
        <v>182.5</v>
      </c>
    </row>
    <row r="8" spans="1:11" ht="17.25" thickBot="1">
      <c r="A8" s="106">
        <v>4</v>
      </c>
      <c r="B8" s="55">
        <v>3087</v>
      </c>
      <c r="C8" s="107">
        <v>2690347.1179999998</v>
      </c>
      <c r="D8" s="107">
        <v>207746.9</v>
      </c>
      <c r="E8" s="108">
        <v>2691684.5669999998</v>
      </c>
      <c r="F8" s="107">
        <v>207967.58199999999</v>
      </c>
      <c r="I8">
        <v>92.1</v>
      </c>
      <c r="J8">
        <v>-10.66</v>
      </c>
      <c r="K8">
        <v>175.42</v>
      </c>
    </row>
    <row r="9" spans="1:11" ht="17.25" thickBot="1">
      <c r="A9" s="106">
        <v>5</v>
      </c>
      <c r="B9" s="55">
        <v>3777</v>
      </c>
      <c r="C9" s="107">
        <v>2690130.3709999998</v>
      </c>
      <c r="D9" s="107">
        <v>208415.11600000001</v>
      </c>
      <c r="E9" s="108">
        <v>2691483.9249999998</v>
      </c>
      <c r="F9" s="107">
        <v>208621.03700000001</v>
      </c>
      <c r="I9">
        <v>92</v>
      </c>
      <c r="J9">
        <v>-7.54</v>
      </c>
      <c r="K9">
        <v>115.94</v>
      </c>
    </row>
    <row r="10" spans="1:11" ht="17.25" thickBot="1">
      <c r="A10" s="106">
        <v>6</v>
      </c>
      <c r="B10" s="55">
        <v>4467</v>
      </c>
      <c r="C10" s="107">
        <v>2689815.01</v>
      </c>
      <c r="D10" s="107">
        <v>209021.98499999999</v>
      </c>
      <c r="E10" s="108">
        <v>2691295.4240000001</v>
      </c>
      <c r="F10" s="107">
        <v>209230.272</v>
      </c>
      <c r="I10">
        <v>91.995000000000005</v>
      </c>
      <c r="J10" t="s">
        <v>634</v>
      </c>
    </row>
    <row r="11" spans="1:11" ht="17.25" thickBot="1">
      <c r="A11" s="106">
        <v>7</v>
      </c>
      <c r="B11" s="55">
        <v>5021</v>
      </c>
      <c r="C11" s="107">
        <v>2689488.5389999999</v>
      </c>
      <c r="D11" s="107">
        <v>209454.46900000001</v>
      </c>
      <c r="E11" s="108">
        <v>2691126.8390000002</v>
      </c>
      <c r="F11" s="107">
        <v>209813.53099999999</v>
      </c>
      <c r="I11">
        <v>91.991</v>
      </c>
      <c r="J11">
        <v>-27.812000000000001</v>
      </c>
      <c r="K11">
        <v>156.50299999999999</v>
      </c>
    </row>
    <row r="12" spans="1:11" ht="17.25" thickBot="1">
      <c r="A12" s="106" t="s">
        <v>577</v>
      </c>
      <c r="B12" s="55">
        <v>5384</v>
      </c>
      <c r="C12" s="107">
        <v>2689733.8250000002</v>
      </c>
      <c r="D12" s="107">
        <v>209823.326</v>
      </c>
      <c r="E12" s="108">
        <v>2691007.915</v>
      </c>
      <c r="F12" s="107">
        <v>210183.158</v>
      </c>
      <c r="I12">
        <v>91.99</v>
      </c>
      <c r="J12">
        <v>-12.97</v>
      </c>
      <c r="K12">
        <v>117.19</v>
      </c>
    </row>
    <row r="13" spans="1:11" ht="17.25" thickBot="1">
      <c r="A13" s="106" t="s">
        <v>579</v>
      </c>
      <c r="B13" s="55">
        <v>5511</v>
      </c>
      <c r="C13" s="107">
        <v>2689827.017</v>
      </c>
      <c r="D13" s="107">
        <v>209992.06200000001</v>
      </c>
      <c r="E13" s="108">
        <v>2690987.8679999998</v>
      </c>
      <c r="F13" s="107">
        <v>210259.652</v>
      </c>
      <c r="I13">
        <v>91.2</v>
      </c>
      <c r="J13">
        <v>0</v>
      </c>
      <c r="K13">
        <v>170.01</v>
      </c>
    </row>
    <row r="14" spans="1:11" ht="17.25" thickBot="1">
      <c r="A14" s="106">
        <v>8</v>
      </c>
      <c r="B14" s="55">
        <v>5781</v>
      </c>
      <c r="C14" s="107">
        <v>2689795.656</v>
      </c>
      <c r="D14" s="107">
        <v>210175.128</v>
      </c>
      <c r="E14" s="108">
        <v>2690899.5720000002</v>
      </c>
      <c r="F14" s="107">
        <v>210475.82500000001</v>
      </c>
      <c r="I14">
        <v>91.1</v>
      </c>
      <c r="J14">
        <v>-4.45</v>
      </c>
      <c r="K14">
        <v>137.25</v>
      </c>
    </row>
    <row r="15" spans="1:11" ht="17.25" thickBot="1">
      <c r="A15" s="106">
        <v>9</v>
      </c>
      <c r="B15" s="55">
        <v>6313</v>
      </c>
      <c r="C15" s="107">
        <v>2689693.7059999998</v>
      </c>
      <c r="D15" s="107">
        <v>210770.67199999999</v>
      </c>
      <c r="E15" s="108">
        <v>2690916.3960000002</v>
      </c>
      <c r="F15" s="107">
        <v>210964.59700000001</v>
      </c>
      <c r="I15">
        <v>91.09</v>
      </c>
      <c r="J15">
        <v>-11.02</v>
      </c>
      <c r="K15">
        <v>137.46</v>
      </c>
    </row>
    <row r="16" spans="1:11" ht="17.25" thickBot="1">
      <c r="A16" s="106" t="s">
        <v>28</v>
      </c>
      <c r="B16" s="55">
        <v>6574</v>
      </c>
      <c r="C16" s="107">
        <v>2689693.7059999998</v>
      </c>
      <c r="D16" s="107">
        <v>210770.67199999999</v>
      </c>
      <c r="E16" s="108">
        <v>2690916.3960000002</v>
      </c>
      <c r="F16" s="107">
        <v>210964.59700000001</v>
      </c>
      <c r="I16">
        <v>91.01</v>
      </c>
      <c r="J16">
        <v>-15</v>
      </c>
      <c r="K16">
        <v>113.55</v>
      </c>
    </row>
    <row r="17" spans="1:11" ht="17.25" thickBot="1">
      <c r="A17" s="106">
        <v>10</v>
      </c>
      <c r="B17" s="55">
        <v>6865</v>
      </c>
      <c r="C17" s="107">
        <v>2689535.2439999999</v>
      </c>
      <c r="D17" s="107">
        <v>211208.76199999999</v>
      </c>
      <c r="E17" s="108">
        <v>2690641.8840000001</v>
      </c>
      <c r="F17" s="107">
        <v>211534.696</v>
      </c>
      <c r="I17">
        <v>91</v>
      </c>
      <c r="J17">
        <v>-3.31</v>
      </c>
      <c r="K17">
        <v>117.93</v>
      </c>
    </row>
    <row r="18" spans="1:11" ht="17.25" thickBot="1">
      <c r="A18" s="106">
        <v>11</v>
      </c>
      <c r="B18" s="55">
        <v>7372</v>
      </c>
      <c r="C18" s="107">
        <v>2689247.0780000002</v>
      </c>
      <c r="D18" s="107">
        <v>211547.77</v>
      </c>
      <c r="E18" s="108">
        <v>2690219.21</v>
      </c>
      <c r="F18" s="107">
        <v>211974.41200000001</v>
      </c>
      <c r="I18">
        <v>90</v>
      </c>
      <c r="J18">
        <v>-11.43</v>
      </c>
      <c r="K18">
        <v>135.77000000000001</v>
      </c>
    </row>
    <row r="19" spans="1:11" ht="17.25" thickBot="1">
      <c r="A19" s="106">
        <v>12</v>
      </c>
      <c r="B19" s="55">
        <v>7918</v>
      </c>
      <c r="C19" s="107">
        <v>2688770.53</v>
      </c>
      <c r="D19" s="107">
        <v>211941.76000000001</v>
      </c>
      <c r="E19" s="108">
        <v>2689934.5159999998</v>
      </c>
      <c r="F19" s="107">
        <v>212504.057</v>
      </c>
      <c r="I19">
        <v>89</v>
      </c>
      <c r="J19">
        <v>-4.59</v>
      </c>
      <c r="K19">
        <v>136.78</v>
      </c>
    </row>
    <row r="20" spans="1:11" ht="17.25" thickBot="1">
      <c r="A20" s="106">
        <v>13</v>
      </c>
      <c r="B20" s="55">
        <v>8394</v>
      </c>
      <c r="C20" s="107">
        <v>2688489.9759999998</v>
      </c>
      <c r="D20" s="107">
        <v>212534.28099999999</v>
      </c>
      <c r="E20" s="108">
        <v>2689537.7050000001</v>
      </c>
      <c r="F20" s="107">
        <v>213033.27499999999</v>
      </c>
      <c r="I20">
        <v>88.1</v>
      </c>
      <c r="J20">
        <v>-47.09</v>
      </c>
      <c r="K20">
        <v>102.4</v>
      </c>
    </row>
    <row r="21" spans="1:11" ht="17.25" thickBot="1">
      <c r="A21" s="106">
        <v>14</v>
      </c>
      <c r="B21" s="55">
        <v>8925</v>
      </c>
      <c r="C21" s="107">
        <v>2688165.4939999999</v>
      </c>
      <c r="D21" s="107">
        <v>213143.386</v>
      </c>
      <c r="E21" s="108">
        <v>2689222.2519999999</v>
      </c>
      <c r="F21" s="107">
        <v>213478.02799999999</v>
      </c>
      <c r="I21">
        <v>88</v>
      </c>
      <c r="J21">
        <v>-139.44999999999999</v>
      </c>
      <c r="K21">
        <v>0</v>
      </c>
    </row>
    <row r="22" spans="1:11" ht="17.25" thickBot="1">
      <c r="A22" s="106">
        <v>15</v>
      </c>
      <c r="B22" s="55">
        <v>9583</v>
      </c>
      <c r="C22" s="107">
        <v>2687854.7629999998</v>
      </c>
      <c r="D22" s="107">
        <v>213532.764</v>
      </c>
      <c r="E22" s="108">
        <v>2688905.3739999998</v>
      </c>
      <c r="F22" s="107">
        <v>213992.321</v>
      </c>
      <c r="I22">
        <v>87.995000000000005</v>
      </c>
      <c r="J22" t="s">
        <v>634</v>
      </c>
    </row>
    <row r="23" spans="1:11" ht="17.25" thickBot="1">
      <c r="A23" s="106">
        <v>16</v>
      </c>
      <c r="B23" s="55">
        <v>10237</v>
      </c>
      <c r="C23" s="107">
        <v>2689084.7790000001</v>
      </c>
      <c r="D23" s="107">
        <v>214571.88399999999</v>
      </c>
      <c r="E23" s="108">
        <v>2689079.2069999999</v>
      </c>
      <c r="F23" s="107">
        <v>214568.815</v>
      </c>
      <c r="I23">
        <v>87.99</v>
      </c>
      <c r="J23">
        <v>-134.22</v>
      </c>
      <c r="K23">
        <v>0</v>
      </c>
    </row>
    <row r="24" spans="1:11" ht="17.25" thickBot="1">
      <c r="A24" s="109">
        <v>17</v>
      </c>
      <c r="B24" s="56">
        <v>10926</v>
      </c>
      <c r="C24" s="107">
        <v>2687169.031</v>
      </c>
      <c r="D24" s="107">
        <v>214335.82500000001</v>
      </c>
      <c r="E24" s="108">
        <v>2688073.3670000001</v>
      </c>
      <c r="F24" s="107">
        <v>214803.08</v>
      </c>
      <c r="I24">
        <v>87</v>
      </c>
      <c r="J24">
        <v>-152.63</v>
      </c>
      <c r="K24">
        <v>0.01</v>
      </c>
    </row>
    <row r="25" spans="1:11" ht="17.25" thickBot="1">
      <c r="A25" s="110">
        <v>18</v>
      </c>
      <c r="B25" s="57">
        <v>11505</v>
      </c>
      <c r="C25" s="107">
        <v>2686817.5980000002</v>
      </c>
      <c r="D25" s="107">
        <v>214700.36600000001</v>
      </c>
      <c r="E25" s="108">
        <v>2688078.173</v>
      </c>
      <c r="F25" s="107">
        <v>215570.033</v>
      </c>
      <c r="I25">
        <v>86</v>
      </c>
      <c r="J25">
        <v>-136.19</v>
      </c>
      <c r="K25">
        <v>0.01</v>
      </c>
    </row>
    <row r="26" spans="1:11" ht="17.25" thickBot="1">
      <c r="A26" s="110">
        <v>19</v>
      </c>
      <c r="B26" s="57">
        <v>12132</v>
      </c>
      <c r="C26" s="107">
        <v>2686491.0980000002</v>
      </c>
      <c r="D26" s="107">
        <v>215111.37700000001</v>
      </c>
      <c r="E26" s="108">
        <v>2687839.497</v>
      </c>
      <c r="F26" s="107">
        <v>216156.755</v>
      </c>
      <c r="I26">
        <v>85</v>
      </c>
      <c r="J26">
        <v>-149.75</v>
      </c>
      <c r="K26">
        <v>0.01</v>
      </c>
    </row>
    <row r="27" spans="1:11" ht="17.25" thickBot="1">
      <c r="A27" s="111" t="s">
        <v>185</v>
      </c>
      <c r="B27" s="57">
        <v>12884</v>
      </c>
      <c r="C27" s="107">
        <v>2686491.0980000002</v>
      </c>
      <c r="D27" s="107">
        <v>215111.37700000001</v>
      </c>
      <c r="E27" s="108">
        <v>2687839.497</v>
      </c>
      <c r="F27" s="107">
        <v>216156.755</v>
      </c>
      <c r="I27">
        <v>84</v>
      </c>
      <c r="J27">
        <v>-143.77000000000001</v>
      </c>
      <c r="K27">
        <v>7.52</v>
      </c>
    </row>
    <row r="28" spans="1:11" ht="17.25" thickBot="1">
      <c r="A28" s="110">
        <v>20</v>
      </c>
      <c r="B28" s="57">
        <v>12971</v>
      </c>
      <c r="C28" s="112">
        <v>2686577.2829999998</v>
      </c>
      <c r="D28" s="112">
        <v>216187.394</v>
      </c>
      <c r="E28" s="113">
        <v>2687476.8130000001</v>
      </c>
      <c r="F28" s="112">
        <v>216842.451</v>
      </c>
      <c r="I28">
        <v>83</v>
      </c>
      <c r="J28">
        <v>-277.60000000000002</v>
      </c>
      <c r="K28">
        <v>11.03</v>
      </c>
    </row>
    <row r="29" spans="1:11" ht="17.25" thickBot="1">
      <c r="A29" s="110">
        <v>21</v>
      </c>
      <c r="B29" s="57">
        <v>13557</v>
      </c>
      <c r="C29" s="107">
        <v>2686346.6949999998</v>
      </c>
      <c r="D29" s="107">
        <v>216942.77799999999</v>
      </c>
      <c r="E29" s="108">
        <v>2687120.5109999999</v>
      </c>
      <c r="F29" s="107">
        <v>217314.20600000001</v>
      </c>
      <c r="I29">
        <v>82</v>
      </c>
      <c r="J29">
        <v>-180.52</v>
      </c>
      <c r="K29">
        <v>41.77</v>
      </c>
    </row>
    <row r="30" spans="1:11" ht="17.25" thickBot="1">
      <c r="A30" s="110">
        <v>22</v>
      </c>
      <c r="B30" s="57">
        <v>14469</v>
      </c>
      <c r="C30" s="107">
        <v>2686177.4079999998</v>
      </c>
      <c r="D30" s="107">
        <v>217692.11900000001</v>
      </c>
      <c r="E30" s="108">
        <v>2686068.55</v>
      </c>
      <c r="F30" s="107">
        <v>217707.152</v>
      </c>
      <c r="I30">
        <v>81.995000000000005</v>
      </c>
      <c r="J30" t="s">
        <v>634</v>
      </c>
    </row>
    <row r="31" spans="1:11" ht="17.25" thickBot="1">
      <c r="A31" s="110">
        <v>23</v>
      </c>
      <c r="B31" s="57">
        <v>15201</v>
      </c>
      <c r="C31" s="107">
        <v>2686063.9959999998</v>
      </c>
      <c r="D31" s="107">
        <v>218487.95</v>
      </c>
      <c r="E31" s="108">
        <v>2685994.6159999999</v>
      </c>
      <c r="F31" s="107">
        <v>218460.27</v>
      </c>
      <c r="I31">
        <v>81.99</v>
      </c>
      <c r="J31">
        <v>-126.29</v>
      </c>
      <c r="K31">
        <v>93.81</v>
      </c>
    </row>
    <row r="32" spans="1:11" ht="17.25" thickBot="1">
      <c r="A32" s="110" t="s">
        <v>193</v>
      </c>
      <c r="B32" s="57">
        <v>15555</v>
      </c>
      <c r="C32" s="107">
        <v>2686030.2889999999</v>
      </c>
      <c r="D32" s="107">
        <v>218947.18700000001</v>
      </c>
      <c r="E32" s="108">
        <v>2686994.6669999999</v>
      </c>
      <c r="F32" s="107">
        <v>219054.06700000001</v>
      </c>
      <c r="I32">
        <v>81</v>
      </c>
      <c r="J32">
        <v>-96.21</v>
      </c>
      <c r="K32">
        <v>105.21</v>
      </c>
    </row>
    <row r="33" spans="1:11" ht="17.25" thickBot="1">
      <c r="A33" s="111" t="s">
        <v>194</v>
      </c>
      <c r="B33" s="57">
        <v>15655</v>
      </c>
      <c r="C33" s="107">
        <v>2686040.179</v>
      </c>
      <c r="D33" s="107">
        <v>218810.04500000001</v>
      </c>
      <c r="E33" s="108">
        <v>2686891.71</v>
      </c>
      <c r="F33" s="107">
        <v>218908.95499999999</v>
      </c>
      <c r="I33">
        <v>80</v>
      </c>
      <c r="J33">
        <v>-174.13</v>
      </c>
      <c r="K33">
        <v>0.01</v>
      </c>
    </row>
    <row r="34" spans="1:11" ht="17.25" thickBot="1">
      <c r="A34" s="110">
        <v>24</v>
      </c>
      <c r="B34" s="57">
        <v>15907</v>
      </c>
      <c r="C34" s="107">
        <v>2686018.0529999998</v>
      </c>
      <c r="D34" s="107">
        <v>219262.649</v>
      </c>
      <c r="E34" s="108">
        <v>2686844.665</v>
      </c>
      <c r="F34" s="107">
        <v>219324.36499999999</v>
      </c>
      <c r="I34">
        <v>79.099999999999994</v>
      </c>
      <c r="J34">
        <v>-1.5</v>
      </c>
      <c r="K34">
        <v>115.54</v>
      </c>
    </row>
    <row r="35" spans="1:11" ht="17.25" thickBot="1">
      <c r="A35" s="110">
        <v>25</v>
      </c>
      <c r="B35" s="57">
        <v>16491</v>
      </c>
      <c r="C35" s="107">
        <v>2686002.284</v>
      </c>
      <c r="D35" s="107">
        <v>219842.32</v>
      </c>
      <c r="E35" s="108">
        <v>2686794.8730000001</v>
      </c>
      <c r="F35" s="107">
        <v>219899.93</v>
      </c>
      <c r="I35">
        <v>79.015000000000001</v>
      </c>
      <c r="J35" t="s">
        <v>634</v>
      </c>
    </row>
    <row r="36" spans="1:11" ht="17.25" thickBot="1">
      <c r="A36" s="110">
        <v>26</v>
      </c>
      <c r="B36" s="57">
        <v>17067</v>
      </c>
      <c r="C36" s="107">
        <v>2685986.43</v>
      </c>
      <c r="D36" s="107">
        <v>220418.527</v>
      </c>
      <c r="E36" s="108">
        <v>2686749.628</v>
      </c>
      <c r="F36" s="107">
        <v>220410.21599999999</v>
      </c>
      <c r="I36">
        <v>79.010000000000005</v>
      </c>
      <c r="J36">
        <v>-11.77</v>
      </c>
      <c r="K36">
        <v>106.35</v>
      </c>
    </row>
    <row r="37" spans="1:11" ht="17.25" thickBot="1">
      <c r="A37" s="110">
        <v>27</v>
      </c>
      <c r="B37" s="57">
        <v>17653</v>
      </c>
      <c r="C37" s="107">
        <v>2685971.3709999998</v>
      </c>
      <c r="D37" s="107">
        <v>220983.166</v>
      </c>
      <c r="E37" s="108">
        <v>2686706.2659999998</v>
      </c>
      <c r="F37" s="107">
        <v>220944.86900000001</v>
      </c>
      <c r="I37">
        <v>79</v>
      </c>
      <c r="J37">
        <v>-139.24</v>
      </c>
      <c r="K37">
        <v>3.56</v>
      </c>
    </row>
    <row r="38" spans="1:11" ht="17.25" thickBot="1">
      <c r="A38" s="109">
        <v>28</v>
      </c>
      <c r="B38" s="56">
        <v>18153</v>
      </c>
      <c r="C38" s="107">
        <v>2685952.1719999998</v>
      </c>
      <c r="D38" s="107">
        <v>221480.75099999999</v>
      </c>
      <c r="E38" s="108">
        <v>2686679.5729999999</v>
      </c>
      <c r="F38" s="107">
        <v>221440.93299999999</v>
      </c>
      <c r="I38">
        <v>78</v>
      </c>
      <c r="J38">
        <v>-126.01</v>
      </c>
      <c r="K38">
        <v>1.56</v>
      </c>
    </row>
    <row r="39" spans="1:11" ht="17.25" thickBot="1">
      <c r="A39" s="110" t="s">
        <v>202</v>
      </c>
      <c r="B39" s="57">
        <v>18575</v>
      </c>
      <c r="C39" s="107">
        <v>2685857.0959999999</v>
      </c>
      <c r="D39" s="107">
        <v>221830.802</v>
      </c>
      <c r="E39" s="108">
        <v>2686500.6860000002</v>
      </c>
      <c r="F39" s="107">
        <v>221867.64199999999</v>
      </c>
      <c r="I39">
        <v>77</v>
      </c>
      <c r="J39">
        <v>-147.16999999999999</v>
      </c>
      <c r="K39">
        <v>0</v>
      </c>
    </row>
    <row r="40" spans="1:11" ht="17.25" thickBot="1">
      <c r="A40" s="110">
        <v>29</v>
      </c>
      <c r="B40" s="57">
        <v>18776</v>
      </c>
      <c r="C40" s="107">
        <v>2685839.6329999999</v>
      </c>
      <c r="D40" s="107">
        <v>222134.71400000001</v>
      </c>
      <c r="E40" s="108">
        <v>2686536.6290000002</v>
      </c>
      <c r="F40" s="107">
        <v>222048.492</v>
      </c>
      <c r="I40">
        <v>76.2</v>
      </c>
      <c r="J40">
        <v>-236.74</v>
      </c>
      <c r="K40">
        <v>70.430000000000007</v>
      </c>
    </row>
    <row r="41" spans="1:11" ht="17.25" thickBot="1">
      <c r="A41" s="110">
        <v>30</v>
      </c>
      <c r="B41" s="57">
        <v>19340</v>
      </c>
      <c r="C41" s="107">
        <v>2685800.2910000002</v>
      </c>
      <c r="D41" s="107">
        <v>222822.73</v>
      </c>
      <c r="E41" s="108">
        <v>2686539.2149999999</v>
      </c>
      <c r="F41" s="107">
        <v>222877.88200000001</v>
      </c>
      <c r="I41">
        <v>76.099999999999994</v>
      </c>
      <c r="J41">
        <v>-313.16000000000003</v>
      </c>
      <c r="K41">
        <v>0</v>
      </c>
    </row>
    <row r="42" spans="1:11" ht="17.25" thickBot="1">
      <c r="A42" s="111" t="s">
        <v>209</v>
      </c>
      <c r="B42" s="57">
        <v>19781</v>
      </c>
      <c r="C42" s="107">
        <v>2685745.8560000001</v>
      </c>
      <c r="D42" s="107">
        <v>223305.533</v>
      </c>
      <c r="E42" s="108">
        <v>2685593.6150000002</v>
      </c>
      <c r="F42" s="107">
        <v>223347.56099999999</v>
      </c>
      <c r="I42">
        <v>76</v>
      </c>
      <c r="J42">
        <v>-403.97</v>
      </c>
      <c r="K42">
        <v>0</v>
      </c>
    </row>
    <row r="43" spans="1:11" ht="17.25" thickBot="1">
      <c r="A43" s="110">
        <v>31</v>
      </c>
      <c r="B43" s="57">
        <v>20016</v>
      </c>
      <c r="C43" s="107">
        <v>2685792.034</v>
      </c>
      <c r="D43" s="107">
        <v>223497.405</v>
      </c>
      <c r="E43" s="108">
        <v>2685734.219</v>
      </c>
      <c r="F43" s="107">
        <v>223498.45</v>
      </c>
      <c r="I43">
        <v>75</v>
      </c>
      <c r="J43">
        <v>-97.34</v>
      </c>
      <c r="K43">
        <v>8.84</v>
      </c>
    </row>
    <row r="44" spans="1:11" ht="17.25" thickBot="1">
      <c r="A44" s="110" t="s">
        <v>211</v>
      </c>
      <c r="B44" s="57">
        <v>20211</v>
      </c>
      <c r="C44" s="107">
        <v>2686146.5980000002</v>
      </c>
      <c r="D44" s="107">
        <v>223703.804</v>
      </c>
      <c r="E44" s="108">
        <v>2686022.48</v>
      </c>
      <c r="F44" s="107">
        <v>223713.17300000001</v>
      </c>
      <c r="I44">
        <v>74.989999999999995</v>
      </c>
      <c r="J44">
        <v>-104.91</v>
      </c>
      <c r="K44">
        <v>8.8699999999999992</v>
      </c>
    </row>
    <row r="45" spans="1:11" ht="17.25" thickBot="1">
      <c r="A45" s="110">
        <v>32</v>
      </c>
      <c r="B45" s="57">
        <v>20601</v>
      </c>
      <c r="C45" s="107">
        <v>2685678.64</v>
      </c>
      <c r="D45" s="107">
        <v>223995.37700000001</v>
      </c>
      <c r="E45" s="108">
        <v>2685644.3229999999</v>
      </c>
      <c r="F45" s="107">
        <v>223997.52299999999</v>
      </c>
      <c r="I45">
        <v>74</v>
      </c>
      <c r="J45">
        <v>-269.14</v>
      </c>
      <c r="K45">
        <v>82.75</v>
      </c>
    </row>
    <row r="46" spans="1:11" ht="17.25" thickBot="1">
      <c r="A46" s="111" t="s">
        <v>214</v>
      </c>
      <c r="B46" s="57">
        <v>20943</v>
      </c>
      <c r="C46" s="107">
        <v>2685936.2769999998</v>
      </c>
      <c r="D46" s="107">
        <v>224217.10399999999</v>
      </c>
      <c r="E46" s="108">
        <v>2685885.4539999999</v>
      </c>
      <c r="F46" s="107">
        <v>224222.80900000001</v>
      </c>
      <c r="I46">
        <v>73.989999999999995</v>
      </c>
      <c r="J46">
        <v>-270.52999999999997</v>
      </c>
      <c r="K46">
        <v>90</v>
      </c>
    </row>
    <row r="47" spans="1:11" ht="17.25" thickBot="1">
      <c r="A47" s="110">
        <v>33</v>
      </c>
      <c r="B47" s="57">
        <v>21217</v>
      </c>
      <c r="C47" s="107">
        <v>2685737.7820000001</v>
      </c>
      <c r="D47" s="107">
        <v>224339.02799999999</v>
      </c>
      <c r="E47" s="108">
        <v>2686484.9890000001</v>
      </c>
      <c r="F47" s="107">
        <v>224375.685</v>
      </c>
      <c r="I47">
        <v>73</v>
      </c>
      <c r="J47">
        <v>-192.3</v>
      </c>
      <c r="K47">
        <v>0</v>
      </c>
    </row>
    <row r="48" spans="1:11" ht="17.25" thickBot="1">
      <c r="A48" s="110">
        <v>34</v>
      </c>
      <c r="B48" s="57">
        <v>21824</v>
      </c>
      <c r="C48" s="107">
        <v>2685565.1340000001</v>
      </c>
      <c r="D48" s="107">
        <v>224831.60500000001</v>
      </c>
      <c r="E48" s="108">
        <v>2686413.5079999999</v>
      </c>
      <c r="F48" s="107">
        <v>225138.79699999999</v>
      </c>
      <c r="I48">
        <v>72</v>
      </c>
      <c r="J48">
        <v>-255.1</v>
      </c>
      <c r="K48">
        <v>0.28999999999999998</v>
      </c>
    </row>
    <row r="49" spans="1:11" ht="17.25" thickBot="1">
      <c r="A49" s="110" t="s">
        <v>219</v>
      </c>
      <c r="B49" s="57">
        <v>22516</v>
      </c>
      <c r="C49" s="114">
        <v>2685896.6749999998</v>
      </c>
      <c r="D49" s="114">
        <v>225593.929</v>
      </c>
      <c r="E49" s="115">
        <v>2686278.0090000001</v>
      </c>
      <c r="F49" s="114">
        <v>225640.53400000001</v>
      </c>
      <c r="I49">
        <v>71</v>
      </c>
      <c r="J49">
        <v>-261.70999999999998</v>
      </c>
      <c r="K49">
        <v>9.77</v>
      </c>
    </row>
    <row r="50" spans="1:11" ht="17.25" thickBot="1">
      <c r="A50" s="110" t="s">
        <v>221</v>
      </c>
      <c r="B50" s="57">
        <v>22610</v>
      </c>
      <c r="C50" s="107">
        <v>2685909.304</v>
      </c>
      <c r="D50" s="107">
        <v>225663.51199999999</v>
      </c>
      <c r="E50" s="108">
        <v>2686368.1430000002</v>
      </c>
      <c r="F50" s="107">
        <v>225766.01699999999</v>
      </c>
      <c r="I50">
        <v>70</v>
      </c>
      <c r="J50">
        <v>-291.77</v>
      </c>
      <c r="K50">
        <v>0</v>
      </c>
    </row>
    <row r="51" spans="1:11" ht="17.25" thickBot="1">
      <c r="A51" s="110" t="s">
        <v>225</v>
      </c>
      <c r="B51" s="57">
        <v>23356</v>
      </c>
      <c r="C51" s="107">
        <v>2686083.0830000001</v>
      </c>
      <c r="D51" s="107">
        <v>226629.74600000001</v>
      </c>
      <c r="E51" s="108">
        <v>2686412.68</v>
      </c>
      <c r="F51" s="107">
        <v>226538.22399999999</v>
      </c>
      <c r="I51">
        <v>69</v>
      </c>
      <c r="J51">
        <v>-246.87</v>
      </c>
      <c r="K51">
        <v>0.01</v>
      </c>
    </row>
    <row r="52" spans="1:11">
      <c r="I52">
        <v>68</v>
      </c>
      <c r="J52">
        <v>-178.48</v>
      </c>
      <c r="K52">
        <v>0.01</v>
      </c>
    </row>
    <row r="53" spans="1:11">
      <c r="I53">
        <v>67.099999999999994</v>
      </c>
      <c r="J53">
        <v>-344.71</v>
      </c>
      <c r="K53">
        <v>1E-3</v>
      </c>
    </row>
    <row r="54" spans="1:11">
      <c r="I54">
        <v>67.02</v>
      </c>
      <c r="J54">
        <v>-20</v>
      </c>
      <c r="K54">
        <v>290.81</v>
      </c>
    </row>
    <row r="55" spans="1:11">
      <c r="I55">
        <v>67.015000000000001</v>
      </c>
      <c r="J55" t="s">
        <v>640</v>
      </c>
      <c r="K55" t="s">
        <v>641</v>
      </c>
    </row>
    <row r="56" spans="1:11">
      <c r="I56">
        <v>67.010999999999996</v>
      </c>
      <c r="J56">
        <v>-11.484999999999999</v>
      </c>
      <c r="K56">
        <v>284.74</v>
      </c>
    </row>
    <row r="57" spans="1:11">
      <c r="I57">
        <v>67.010000000000005</v>
      </c>
      <c r="J57">
        <v>-2.97</v>
      </c>
      <c r="K57">
        <v>278.67</v>
      </c>
    </row>
    <row r="58" spans="1:11">
      <c r="I58">
        <v>67</v>
      </c>
      <c r="J58">
        <v>-231.98</v>
      </c>
      <c r="K58">
        <v>10.71</v>
      </c>
    </row>
    <row r="59" spans="1:11">
      <c r="I59">
        <v>66.099999999999994</v>
      </c>
      <c r="J59">
        <v>-287.43</v>
      </c>
      <c r="K59">
        <v>1.84</v>
      </c>
    </row>
    <row r="60" spans="1:11">
      <c r="I60">
        <v>66</v>
      </c>
      <c r="J60">
        <v>-346.50099999999998</v>
      </c>
      <c r="K60">
        <v>-0.92100000000000004</v>
      </c>
    </row>
    <row r="61" spans="1:11">
      <c r="I61">
        <v>65.099999999999994</v>
      </c>
      <c r="J61">
        <v>-8.15</v>
      </c>
      <c r="K61">
        <v>567.19000000000005</v>
      </c>
    </row>
    <row r="62" spans="1:11">
      <c r="I62">
        <v>65</v>
      </c>
      <c r="J62">
        <v>-13.45</v>
      </c>
      <c r="K62">
        <v>1266.23</v>
      </c>
    </row>
    <row r="63" spans="1:11">
      <c r="I63">
        <v>64.2</v>
      </c>
      <c r="J63">
        <v>-8.17</v>
      </c>
      <c r="K63">
        <v>1131.1600000000001</v>
      </c>
    </row>
    <row r="64" spans="1:11">
      <c r="I64">
        <v>64.099999999999994</v>
      </c>
      <c r="J64">
        <v>-1E-3</v>
      </c>
      <c r="K64">
        <v>1303.55</v>
      </c>
    </row>
    <row r="65" spans="9:11">
      <c r="I65">
        <v>64</v>
      </c>
      <c r="J65">
        <v>-5.68</v>
      </c>
      <c r="K65">
        <v>911.28</v>
      </c>
    </row>
    <row r="66" spans="9:11">
      <c r="I66">
        <v>63.1</v>
      </c>
      <c r="J66">
        <v>-5.0999999999999996</v>
      </c>
      <c r="K66">
        <v>810.25</v>
      </c>
    </row>
    <row r="67" spans="9:11">
      <c r="I67">
        <v>63</v>
      </c>
      <c r="J67">
        <v>-4.71</v>
      </c>
      <c r="K67">
        <v>501.87</v>
      </c>
    </row>
    <row r="68" spans="9:11">
      <c r="I68">
        <v>62.1</v>
      </c>
      <c r="J68">
        <v>-6.08</v>
      </c>
      <c r="K68">
        <v>342.56</v>
      </c>
    </row>
    <row r="69" spans="9:11">
      <c r="I69">
        <v>62</v>
      </c>
      <c r="J69">
        <v>-15.27</v>
      </c>
      <c r="K69">
        <v>162.25</v>
      </c>
    </row>
    <row r="70" spans="9:11">
      <c r="I70">
        <v>61.994999999999997</v>
      </c>
      <c r="J70" t="s">
        <v>634</v>
      </c>
    </row>
    <row r="71" spans="9:11">
      <c r="I71">
        <v>61.99</v>
      </c>
      <c r="J71">
        <v>-6.16</v>
      </c>
      <c r="K71">
        <v>165.73</v>
      </c>
    </row>
    <row r="72" spans="9:11">
      <c r="I72">
        <v>61</v>
      </c>
      <c r="J72">
        <v>-8.2799999999999994</v>
      </c>
      <c r="K72">
        <v>588.38</v>
      </c>
    </row>
    <row r="73" spans="9:11">
      <c r="I73">
        <v>60</v>
      </c>
      <c r="J73">
        <v>-5.75</v>
      </c>
      <c r="K73">
        <v>415.07</v>
      </c>
    </row>
    <row r="74" spans="9:11">
      <c r="I74">
        <v>59</v>
      </c>
      <c r="J74">
        <v>-9.36</v>
      </c>
      <c r="K74">
        <v>663.22</v>
      </c>
    </row>
    <row r="75" spans="9:11">
      <c r="I75">
        <v>58</v>
      </c>
      <c r="J75">
        <v>-8.1</v>
      </c>
      <c r="K75">
        <v>785.91</v>
      </c>
    </row>
    <row r="76" spans="9:11">
      <c r="I76">
        <v>57</v>
      </c>
      <c r="J76">
        <v>0</v>
      </c>
      <c r="K76">
        <v>270.5</v>
      </c>
    </row>
    <row r="77" spans="9:11">
      <c r="I77">
        <v>56.994999999999997</v>
      </c>
      <c r="J77" t="s">
        <v>634</v>
      </c>
    </row>
    <row r="78" spans="9:11">
      <c r="I78">
        <v>56.99</v>
      </c>
      <c r="J78">
        <v>0</v>
      </c>
      <c r="K78">
        <v>263.39999999999998</v>
      </c>
    </row>
    <row r="79" spans="9:11">
      <c r="I79">
        <v>56.2</v>
      </c>
      <c r="J79">
        <v>-873.66</v>
      </c>
      <c r="K79">
        <v>0.67</v>
      </c>
    </row>
    <row r="80" spans="9:11">
      <c r="I80">
        <v>56.1</v>
      </c>
      <c r="J80">
        <v>-6.49</v>
      </c>
      <c r="K80">
        <v>1260.51</v>
      </c>
    </row>
    <row r="81" spans="9:11">
      <c r="I81">
        <v>56</v>
      </c>
      <c r="J81">
        <v>0</v>
      </c>
      <c r="K81">
        <v>1266.99</v>
      </c>
    </row>
    <row r="82" spans="9:11">
      <c r="I82">
        <v>55.1</v>
      </c>
      <c r="J82">
        <v>-839.34</v>
      </c>
      <c r="K82">
        <v>27.15</v>
      </c>
    </row>
    <row r="83" spans="9:11">
      <c r="I83">
        <v>55</v>
      </c>
      <c r="J83">
        <v>-1E-3</v>
      </c>
      <c r="K83">
        <v>1203.3599999999999</v>
      </c>
    </row>
    <row r="84" spans="9:11">
      <c r="I84">
        <v>54</v>
      </c>
      <c r="J84">
        <v>-1E-3</v>
      </c>
      <c r="K84">
        <v>1436.7</v>
      </c>
    </row>
    <row r="85" spans="9:11">
      <c r="I85">
        <v>53.1</v>
      </c>
      <c r="J85">
        <v>-5.71</v>
      </c>
      <c r="K85">
        <v>1586.38</v>
      </c>
    </row>
    <row r="86" spans="9:11">
      <c r="I86">
        <v>53</v>
      </c>
      <c r="J86">
        <v>-6.36</v>
      </c>
      <c r="K86">
        <v>1599.77</v>
      </c>
    </row>
    <row r="87" spans="9:11">
      <c r="I87">
        <v>52.1</v>
      </c>
      <c r="J87">
        <v>-3.07</v>
      </c>
      <c r="K87">
        <v>1599.89</v>
      </c>
    </row>
    <row r="88" spans="9:11">
      <c r="I88">
        <v>52</v>
      </c>
      <c r="J88">
        <v>-1.5</v>
      </c>
      <c r="K88">
        <v>1642.07</v>
      </c>
    </row>
    <row r="89" spans="9:11">
      <c r="I89">
        <v>51.1</v>
      </c>
      <c r="J89">
        <v>-5.61</v>
      </c>
      <c r="K89">
        <v>1057.22</v>
      </c>
    </row>
    <row r="90" spans="9:11">
      <c r="I90">
        <v>51</v>
      </c>
      <c r="J90">
        <v>-1.95</v>
      </c>
      <c r="K90">
        <v>1178.42</v>
      </c>
    </row>
    <row r="91" spans="9:11">
      <c r="I91">
        <v>50.1</v>
      </c>
      <c r="J91">
        <v>-1.8</v>
      </c>
      <c r="K91">
        <v>957.48</v>
      </c>
    </row>
    <row r="92" spans="9:11">
      <c r="I92">
        <v>50</v>
      </c>
      <c r="J92">
        <v>-12.75</v>
      </c>
      <c r="K92">
        <v>925.93</v>
      </c>
    </row>
    <row r="93" spans="9:11">
      <c r="I93">
        <v>49</v>
      </c>
      <c r="J93">
        <v>-12.34</v>
      </c>
      <c r="K93">
        <v>757.13</v>
      </c>
    </row>
    <row r="94" spans="9:11">
      <c r="I94">
        <v>48</v>
      </c>
      <c r="J94">
        <v>-14.85</v>
      </c>
      <c r="K94">
        <v>630.80999999999995</v>
      </c>
    </row>
    <row r="95" spans="9:11">
      <c r="I95">
        <v>47.1</v>
      </c>
      <c r="J95">
        <v>0</v>
      </c>
      <c r="K95">
        <v>568.41999999999996</v>
      </c>
    </row>
    <row r="96" spans="9:11">
      <c r="I96">
        <v>47.015000000000001</v>
      </c>
      <c r="J96" t="s">
        <v>634</v>
      </c>
    </row>
    <row r="97" spans="9:11">
      <c r="I97">
        <v>47.01</v>
      </c>
      <c r="J97">
        <v>0</v>
      </c>
      <c r="K97">
        <v>569.83000000000004</v>
      </c>
    </row>
    <row r="98" spans="9:11">
      <c r="I98">
        <v>47</v>
      </c>
      <c r="J98">
        <v>-27.88</v>
      </c>
      <c r="K98">
        <v>777.65</v>
      </c>
    </row>
    <row r="99" spans="9:11">
      <c r="I99">
        <v>46</v>
      </c>
      <c r="J99">
        <v>-45.2</v>
      </c>
      <c r="K99">
        <v>926.82</v>
      </c>
    </row>
    <row r="100" spans="9:11">
      <c r="I100">
        <v>45</v>
      </c>
      <c r="J100">
        <v>-19.95</v>
      </c>
      <c r="K100">
        <v>863.2</v>
      </c>
    </row>
    <row r="101" spans="9:11">
      <c r="I101">
        <v>44</v>
      </c>
      <c r="J101">
        <v>-35.299999999999997</v>
      </c>
      <c r="K101">
        <v>700.32</v>
      </c>
    </row>
    <row r="102" spans="9:11">
      <c r="I102">
        <v>43.1</v>
      </c>
      <c r="J102">
        <v>-9.64</v>
      </c>
      <c r="K102">
        <v>427.74</v>
      </c>
    </row>
    <row r="103" spans="9:11">
      <c r="I103">
        <v>43.094999999999999</v>
      </c>
      <c r="J103" t="s">
        <v>634</v>
      </c>
    </row>
    <row r="104" spans="9:11">
      <c r="I104">
        <v>43.09</v>
      </c>
      <c r="J104">
        <v>-9.64</v>
      </c>
      <c r="K104">
        <v>427.74</v>
      </c>
    </row>
    <row r="105" spans="9:11">
      <c r="I105">
        <v>43</v>
      </c>
      <c r="J105">
        <v>-44.38</v>
      </c>
      <c r="K105">
        <v>638.74</v>
      </c>
    </row>
    <row r="106" spans="9:11">
      <c r="I106">
        <v>42</v>
      </c>
      <c r="J106">
        <v>0</v>
      </c>
      <c r="K106">
        <v>753.75</v>
      </c>
    </row>
    <row r="107" spans="9:11">
      <c r="I107">
        <v>41</v>
      </c>
      <c r="J107">
        <v>-1E-3</v>
      </c>
      <c r="K107">
        <v>882.84</v>
      </c>
    </row>
    <row r="108" spans="9:11">
      <c r="I108">
        <v>40</v>
      </c>
      <c r="J108">
        <v>-5</v>
      </c>
      <c r="K108">
        <v>1083.6400000000001</v>
      </c>
    </row>
    <row r="109" spans="9:11">
      <c r="I109">
        <v>39</v>
      </c>
      <c r="J109">
        <v>-5.4</v>
      </c>
      <c r="K109">
        <v>762.79</v>
      </c>
    </row>
    <row r="110" spans="9:11">
      <c r="I110">
        <v>38</v>
      </c>
      <c r="J110">
        <v>-17.829999999999998</v>
      </c>
      <c r="K110">
        <v>408.11</v>
      </c>
    </row>
    <row r="111" spans="9:11">
      <c r="I111">
        <v>37.994999999999997</v>
      </c>
      <c r="J111" t="s">
        <v>634</v>
      </c>
    </row>
    <row r="112" spans="9:11">
      <c r="I112">
        <v>37.99</v>
      </c>
      <c r="J112">
        <v>-11.71</v>
      </c>
      <c r="K112">
        <v>406.52</v>
      </c>
    </row>
    <row r="113" spans="9:11">
      <c r="I113">
        <v>37</v>
      </c>
      <c r="J113">
        <v>-33.99</v>
      </c>
      <c r="K113">
        <v>584.91999999999996</v>
      </c>
    </row>
    <row r="114" spans="9:11">
      <c r="I114">
        <v>36</v>
      </c>
      <c r="J114">
        <v>-17.62</v>
      </c>
      <c r="K114">
        <v>280.82</v>
      </c>
    </row>
    <row r="115" spans="9:11">
      <c r="I115">
        <v>35.994999999999997</v>
      </c>
      <c r="J115" t="s">
        <v>640</v>
      </c>
      <c r="K115" t="s">
        <v>641</v>
      </c>
    </row>
    <row r="116" spans="9:11">
      <c r="I116">
        <v>35.991</v>
      </c>
      <c r="J116">
        <v>-26.44</v>
      </c>
      <c r="K116">
        <v>289.58999999999997</v>
      </c>
    </row>
    <row r="117" spans="9:11">
      <c r="I117">
        <v>35.99</v>
      </c>
      <c r="J117">
        <v>-35.26</v>
      </c>
      <c r="K117">
        <v>298.36</v>
      </c>
    </row>
    <row r="118" spans="9:11">
      <c r="I118">
        <v>35.1</v>
      </c>
      <c r="J118">
        <v>-2.97</v>
      </c>
      <c r="K118">
        <v>472.88</v>
      </c>
    </row>
    <row r="119" spans="9:11">
      <c r="I119">
        <v>35</v>
      </c>
      <c r="J119">
        <v>0</v>
      </c>
      <c r="K119">
        <v>399.13</v>
      </c>
    </row>
    <row r="120" spans="9:11">
      <c r="I120">
        <v>34.994999999999997</v>
      </c>
      <c r="J120" t="s">
        <v>634</v>
      </c>
    </row>
    <row r="121" spans="9:11">
      <c r="I121">
        <v>34.99</v>
      </c>
      <c r="J121">
        <v>0</v>
      </c>
      <c r="K121">
        <v>381.75</v>
      </c>
    </row>
    <row r="122" spans="9:11">
      <c r="I122">
        <v>34</v>
      </c>
      <c r="J122">
        <v>0</v>
      </c>
      <c r="K122">
        <v>916.36</v>
      </c>
    </row>
    <row r="123" spans="9:11">
      <c r="I123">
        <v>33</v>
      </c>
      <c r="J123">
        <v>0</v>
      </c>
      <c r="K123">
        <v>760.48</v>
      </c>
    </row>
    <row r="124" spans="9:11">
      <c r="I124">
        <v>32.1</v>
      </c>
      <c r="J124">
        <v>-50.13</v>
      </c>
      <c r="K124">
        <v>386.27</v>
      </c>
    </row>
    <row r="125" spans="9:11">
      <c r="I125">
        <v>32.015000000000001</v>
      </c>
      <c r="J125" t="s">
        <v>634</v>
      </c>
    </row>
    <row r="126" spans="9:11">
      <c r="I126">
        <v>32.01</v>
      </c>
      <c r="J126">
        <v>-49.94</v>
      </c>
      <c r="K126">
        <v>391.98</v>
      </c>
    </row>
    <row r="127" spans="9:11">
      <c r="I127">
        <v>32</v>
      </c>
      <c r="J127">
        <v>0</v>
      </c>
      <c r="K127">
        <v>647.66999999999996</v>
      </c>
    </row>
    <row r="128" spans="9:11">
      <c r="I128">
        <v>31.1</v>
      </c>
      <c r="J128">
        <v>-200.04</v>
      </c>
      <c r="K128">
        <v>254.38</v>
      </c>
    </row>
    <row r="129" spans="9:11">
      <c r="I129">
        <v>31</v>
      </c>
      <c r="J129">
        <v>-12.04</v>
      </c>
      <c r="K129">
        <v>659.92</v>
      </c>
    </row>
    <row r="130" spans="9:11">
      <c r="I130">
        <v>30.1</v>
      </c>
      <c r="J130">
        <v>-157.22999999999999</v>
      </c>
      <c r="K130">
        <v>817.11</v>
      </c>
    </row>
    <row r="131" spans="9:11">
      <c r="I131">
        <v>30.015000000000001</v>
      </c>
      <c r="J131" t="s">
        <v>634</v>
      </c>
    </row>
    <row r="132" spans="9:11">
      <c r="I132">
        <v>30.01</v>
      </c>
      <c r="J132">
        <v>-176.73</v>
      </c>
      <c r="K132">
        <v>811.73</v>
      </c>
    </row>
    <row r="133" spans="9:11">
      <c r="I133">
        <v>30</v>
      </c>
      <c r="J133">
        <v>-8.0500000000000007</v>
      </c>
      <c r="K133">
        <v>750.74</v>
      </c>
    </row>
    <row r="134" spans="9:11">
      <c r="I134">
        <v>29</v>
      </c>
      <c r="J134">
        <v>-0.55000000000000004</v>
      </c>
      <c r="K134">
        <v>708.91</v>
      </c>
    </row>
    <row r="135" spans="9:11">
      <c r="I135">
        <v>28.1</v>
      </c>
      <c r="J135">
        <v>-8.5299999999999994</v>
      </c>
      <c r="K135">
        <v>652.14</v>
      </c>
    </row>
    <row r="136" spans="9:11">
      <c r="I136">
        <v>28.015000000000001</v>
      </c>
      <c r="J136" t="s">
        <v>634</v>
      </c>
    </row>
    <row r="137" spans="9:11">
      <c r="I137">
        <v>28.01</v>
      </c>
      <c r="J137">
        <v>0</v>
      </c>
      <c r="K137">
        <v>670.62</v>
      </c>
    </row>
    <row r="138" spans="9:11">
      <c r="I138">
        <v>28</v>
      </c>
      <c r="J138">
        <v>-9.1199999999999992</v>
      </c>
      <c r="K138">
        <v>756.84</v>
      </c>
    </row>
    <row r="139" spans="9:11">
      <c r="I139">
        <v>27</v>
      </c>
      <c r="J139">
        <v>-8.76</v>
      </c>
      <c r="K139">
        <v>758.92</v>
      </c>
    </row>
    <row r="140" spans="9:11">
      <c r="I140">
        <v>26</v>
      </c>
      <c r="J140">
        <v>-11.47</v>
      </c>
      <c r="K140">
        <v>782.03</v>
      </c>
    </row>
    <row r="141" spans="9:11">
      <c r="I141">
        <v>25</v>
      </c>
      <c r="J141">
        <v>-10.119999999999999</v>
      </c>
      <c r="K141">
        <v>873.51</v>
      </c>
    </row>
    <row r="142" spans="9:11">
      <c r="I142">
        <v>24</v>
      </c>
      <c r="J142">
        <v>-11.41</v>
      </c>
      <c r="K142">
        <v>846.02</v>
      </c>
    </row>
    <row r="143" spans="9:11">
      <c r="I143">
        <v>23.1</v>
      </c>
      <c r="J143">
        <v>-11.05</v>
      </c>
      <c r="K143">
        <v>986.83</v>
      </c>
    </row>
    <row r="144" spans="9:11">
      <c r="I144">
        <v>23.015000000000001</v>
      </c>
      <c r="J144" t="s">
        <v>634</v>
      </c>
    </row>
    <row r="145" spans="9:11">
      <c r="I145">
        <v>23.01</v>
      </c>
      <c r="J145">
        <v>-10.43</v>
      </c>
      <c r="K145">
        <v>979.55</v>
      </c>
    </row>
    <row r="146" spans="9:11">
      <c r="I146">
        <v>23.001000000000001</v>
      </c>
      <c r="J146">
        <v>-10.58</v>
      </c>
      <c r="K146">
        <v>958.33</v>
      </c>
    </row>
    <row r="147" spans="9:11">
      <c r="I147">
        <v>23</v>
      </c>
      <c r="J147">
        <v>-74.22</v>
      </c>
      <c r="K147">
        <v>990.91</v>
      </c>
    </row>
    <row r="148" spans="9:11">
      <c r="I148">
        <v>22</v>
      </c>
      <c r="J148">
        <v>-109.89</v>
      </c>
      <c r="K148">
        <v>938.15</v>
      </c>
    </row>
    <row r="149" spans="9:11">
      <c r="I149">
        <v>21</v>
      </c>
      <c r="J149">
        <v>-15.05</v>
      </c>
      <c r="K149">
        <v>854.54</v>
      </c>
    </row>
    <row r="150" spans="9:11">
      <c r="I150">
        <v>20</v>
      </c>
      <c r="J150">
        <v>-14.19</v>
      </c>
      <c r="K150">
        <v>1069.6300000000001</v>
      </c>
    </row>
    <row r="151" spans="9:11">
      <c r="I151">
        <v>19.100000000000001</v>
      </c>
      <c r="J151">
        <v>-16.68</v>
      </c>
      <c r="K151">
        <v>1098.99</v>
      </c>
    </row>
    <row r="152" spans="9:11">
      <c r="I152">
        <v>19.015000000000001</v>
      </c>
      <c r="J152" t="s">
        <v>634</v>
      </c>
    </row>
    <row r="153" spans="9:11">
      <c r="I153">
        <v>19.010000000000002</v>
      </c>
      <c r="J153">
        <v>-16.84</v>
      </c>
      <c r="K153">
        <v>1088.48</v>
      </c>
    </row>
    <row r="154" spans="9:11">
      <c r="I154">
        <v>19</v>
      </c>
      <c r="J154">
        <v>-62.25</v>
      </c>
      <c r="K154">
        <v>1360.7</v>
      </c>
    </row>
    <row r="155" spans="9:11">
      <c r="I155">
        <v>18</v>
      </c>
      <c r="J155">
        <v>0</v>
      </c>
      <c r="K155">
        <v>1322.64</v>
      </c>
    </row>
    <row r="156" spans="9:11">
      <c r="I156">
        <v>17</v>
      </c>
      <c r="J156">
        <v>0</v>
      </c>
      <c r="K156">
        <v>871.93</v>
      </c>
    </row>
    <row r="157" spans="9:11">
      <c r="I157">
        <v>16</v>
      </c>
      <c r="J157">
        <v>-1457.04</v>
      </c>
      <c r="K157">
        <v>18.899999999999999</v>
      </c>
    </row>
    <row r="158" spans="9:11">
      <c r="I158">
        <v>15</v>
      </c>
      <c r="J158">
        <v>-6.08</v>
      </c>
      <c r="K158">
        <v>934.81</v>
      </c>
    </row>
    <row r="159" spans="9:11">
      <c r="I159">
        <v>14</v>
      </c>
      <c r="J159">
        <v>0</v>
      </c>
      <c r="K159">
        <v>938.43</v>
      </c>
    </row>
    <row r="160" spans="9:11">
      <c r="I160">
        <v>13</v>
      </c>
      <c r="J160">
        <v>-6.08</v>
      </c>
      <c r="K160">
        <v>951.85</v>
      </c>
    </row>
    <row r="161" spans="9:11">
      <c r="I161">
        <v>12</v>
      </c>
      <c r="J161">
        <v>-4.37</v>
      </c>
      <c r="K161">
        <v>1181.02</v>
      </c>
    </row>
    <row r="162" spans="9:11">
      <c r="I162">
        <v>11</v>
      </c>
      <c r="J162">
        <v>-18.38</v>
      </c>
      <c r="K162">
        <v>1073.83</v>
      </c>
    </row>
    <row r="163" spans="9:11">
      <c r="I163">
        <v>10</v>
      </c>
      <c r="J163">
        <v>-17.73</v>
      </c>
      <c r="K163">
        <v>1240.28</v>
      </c>
    </row>
    <row r="164" spans="9:11">
      <c r="I164">
        <v>9.1</v>
      </c>
      <c r="J164">
        <v>-19.46</v>
      </c>
      <c r="K164">
        <v>1225.22</v>
      </c>
    </row>
    <row r="165" spans="9:11">
      <c r="I165">
        <v>9.0150000000000006</v>
      </c>
      <c r="J165" t="s">
        <v>634</v>
      </c>
    </row>
    <row r="166" spans="9:11">
      <c r="I166">
        <v>9.01</v>
      </c>
      <c r="J166">
        <v>-20.2</v>
      </c>
      <c r="K166">
        <v>1131.8800000000001</v>
      </c>
    </row>
    <row r="167" spans="9:11">
      <c r="I167">
        <v>9</v>
      </c>
      <c r="J167">
        <v>-17.29</v>
      </c>
      <c r="K167">
        <v>1238.72</v>
      </c>
    </row>
    <row r="168" spans="9:11">
      <c r="I168">
        <v>8</v>
      </c>
      <c r="J168">
        <v>0</v>
      </c>
      <c r="K168">
        <v>1186.57</v>
      </c>
    </row>
    <row r="169" spans="9:11">
      <c r="I169">
        <v>7.2</v>
      </c>
      <c r="J169">
        <v>-19.5</v>
      </c>
      <c r="K169">
        <v>1184.31</v>
      </c>
    </row>
    <row r="170" spans="9:11">
      <c r="I170">
        <v>7.125</v>
      </c>
      <c r="J170" t="s">
        <v>634</v>
      </c>
    </row>
    <row r="171" spans="9:11">
      <c r="I171">
        <v>7.12</v>
      </c>
      <c r="J171">
        <v>-17.45</v>
      </c>
      <c r="K171">
        <v>1210.72</v>
      </c>
    </row>
    <row r="172" spans="9:11">
      <c r="I172">
        <v>7.1</v>
      </c>
      <c r="J172">
        <v>-27.58</v>
      </c>
      <c r="K172">
        <v>1341.52</v>
      </c>
    </row>
    <row r="173" spans="9:11">
      <c r="I173">
        <v>7.0149999999999997</v>
      </c>
      <c r="J173" t="s">
        <v>634</v>
      </c>
    </row>
    <row r="174" spans="9:11">
      <c r="I174">
        <v>7.01</v>
      </c>
      <c r="J174">
        <v>-19.940000000000001</v>
      </c>
      <c r="K174">
        <v>1346.12</v>
      </c>
    </row>
    <row r="175" spans="9:11">
      <c r="I175">
        <v>7</v>
      </c>
      <c r="J175">
        <v>-11.25</v>
      </c>
      <c r="K175">
        <v>1678.98</v>
      </c>
    </row>
    <row r="176" spans="9:11">
      <c r="I176">
        <v>6</v>
      </c>
      <c r="J176">
        <v>-19.059999999999999</v>
      </c>
      <c r="K176">
        <v>1507.96</v>
      </c>
    </row>
    <row r="177" spans="9:11">
      <c r="I177">
        <v>5</v>
      </c>
      <c r="J177">
        <v>-11.5</v>
      </c>
      <c r="K177">
        <v>1379.76</v>
      </c>
    </row>
    <row r="178" spans="9:11">
      <c r="I178">
        <v>4</v>
      </c>
      <c r="J178">
        <v>-15.93</v>
      </c>
      <c r="K178">
        <v>1370.77</v>
      </c>
    </row>
    <row r="179" spans="9:11">
      <c r="I179">
        <v>3</v>
      </c>
      <c r="J179">
        <v>-16.47</v>
      </c>
      <c r="K179">
        <v>1360.68</v>
      </c>
    </row>
    <row r="180" spans="9:11">
      <c r="I180">
        <v>2</v>
      </c>
      <c r="J180">
        <v>-19.88</v>
      </c>
      <c r="K180">
        <v>1385.69</v>
      </c>
    </row>
    <row r="181" spans="9:11">
      <c r="I181">
        <v>1.1000000000000001</v>
      </c>
      <c r="J181">
        <v>-13.38</v>
      </c>
      <c r="K181">
        <v>1410.54</v>
      </c>
    </row>
    <row r="182" spans="9:11">
      <c r="I182">
        <v>1.0149999999999999</v>
      </c>
      <c r="J182" t="s">
        <v>634</v>
      </c>
    </row>
    <row r="183" spans="9:11">
      <c r="I183">
        <v>1.01</v>
      </c>
      <c r="J183">
        <v>-28.22</v>
      </c>
      <c r="K183">
        <v>1419.71</v>
      </c>
    </row>
    <row r="184" spans="9:11">
      <c r="I184">
        <v>1</v>
      </c>
      <c r="J184">
        <v>-26.47</v>
      </c>
      <c r="K184">
        <v>1455.95</v>
      </c>
    </row>
    <row r="185" spans="9:11">
      <c r="I185">
        <v>0</v>
      </c>
      <c r="J185">
        <v>-29.25</v>
      </c>
      <c r="K185">
        <v>1585.51</v>
      </c>
    </row>
    <row r="186" spans="9:11">
      <c r="I186">
        <v>-1</v>
      </c>
      <c r="J186">
        <v>-54.78</v>
      </c>
      <c r="K186">
        <v>1599.03</v>
      </c>
    </row>
  </sheetData>
  <phoneticPr fontId="9"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Y58"/>
  <sheetViews>
    <sheetView workbookViewId="0">
      <selection activeCell="T17" sqref="T17"/>
    </sheetView>
  </sheetViews>
  <sheetFormatPr defaultColWidth="14.42578125" defaultRowHeight="26.45" customHeight="1"/>
  <cols>
    <col min="1" max="1" width="10.42578125" style="102" customWidth="1"/>
    <col min="2" max="2" width="16.7109375" style="103" customWidth="1"/>
    <col min="3" max="3" width="15" style="103" customWidth="1"/>
    <col min="4" max="4" width="16.7109375" style="103" customWidth="1"/>
    <col min="5" max="5" width="15" style="103" customWidth="1"/>
    <col min="6" max="6" width="16.7109375" style="103" customWidth="1"/>
    <col min="7" max="7" width="15" style="103" customWidth="1"/>
    <col min="8" max="8" width="11" style="104" customWidth="1"/>
    <col min="9" max="9" width="16.85546875" style="103" customWidth="1"/>
    <col min="10" max="10" width="15" style="103" customWidth="1"/>
    <col min="11" max="11" width="16.7109375" style="103" customWidth="1"/>
    <col min="12" max="12" width="15" style="103" customWidth="1"/>
    <col min="13" max="13" width="16.7109375" style="103" customWidth="1"/>
    <col min="14" max="14" width="15" style="103" customWidth="1"/>
    <col min="15" max="15" width="11" style="104" customWidth="1"/>
    <col min="16" max="16" width="17.85546875" style="77" customWidth="1"/>
    <col min="17" max="19" width="14.42578125" style="86" customWidth="1"/>
    <col min="20" max="20" width="14.42578125" style="77" customWidth="1"/>
    <col min="21" max="24" width="14.42578125" style="86" customWidth="1"/>
    <col min="25" max="25" width="14.42578125" style="77" customWidth="1"/>
    <col min="26" max="16384" width="14.42578125" style="86"/>
  </cols>
  <sheetData>
    <row r="1" spans="1:25" s="75" customFormat="1" ht="80.099999999999994" customHeight="1" thickBot="1">
      <c r="A1" s="188" t="s">
        <v>545</v>
      </c>
      <c r="B1" s="188"/>
      <c r="C1" s="188"/>
      <c r="D1" s="188"/>
      <c r="E1" s="188"/>
      <c r="F1" s="188"/>
      <c r="G1" s="188"/>
      <c r="H1" s="188"/>
      <c r="I1" s="188"/>
      <c r="J1" s="188"/>
      <c r="K1" s="188"/>
      <c r="L1" s="188"/>
      <c r="M1" s="188"/>
      <c r="N1" s="188"/>
      <c r="O1" s="188"/>
      <c r="P1" s="188"/>
      <c r="T1" s="76"/>
      <c r="Y1" s="76"/>
    </row>
    <row r="2" spans="1:25" s="77" customFormat="1" ht="26.45" customHeight="1">
      <c r="A2" s="74" t="s">
        <v>546</v>
      </c>
      <c r="B2" s="194" t="s">
        <v>547</v>
      </c>
      <c r="C2" s="195"/>
      <c r="D2" s="195"/>
      <c r="E2" s="195"/>
      <c r="F2" s="195"/>
      <c r="G2" s="195"/>
      <c r="H2" s="195"/>
      <c r="I2" s="195" t="s">
        <v>548</v>
      </c>
      <c r="J2" s="195"/>
      <c r="K2" s="195"/>
      <c r="L2" s="195"/>
      <c r="M2" s="195"/>
      <c r="N2" s="195"/>
      <c r="O2" s="196"/>
      <c r="P2" s="197" t="s">
        <v>549</v>
      </c>
      <c r="T2" s="77" t="s">
        <v>546</v>
      </c>
      <c r="Y2" s="77" t="s">
        <v>546</v>
      </c>
    </row>
    <row r="3" spans="1:25" s="77" customFormat="1" ht="26.45" customHeight="1">
      <c r="A3" s="78" t="s">
        <v>550</v>
      </c>
      <c r="B3" s="199" t="s">
        <v>551</v>
      </c>
      <c r="C3" s="199"/>
      <c r="D3" s="199" t="s">
        <v>552</v>
      </c>
      <c r="E3" s="199"/>
      <c r="F3" s="199" t="s">
        <v>553</v>
      </c>
      <c r="G3" s="199"/>
      <c r="H3" s="201" t="s">
        <v>554</v>
      </c>
      <c r="I3" s="186" t="s">
        <v>551</v>
      </c>
      <c r="J3" s="199"/>
      <c r="K3" s="199" t="s">
        <v>552</v>
      </c>
      <c r="L3" s="199"/>
      <c r="M3" s="199" t="s">
        <v>553</v>
      </c>
      <c r="N3" s="199"/>
      <c r="O3" s="200" t="s">
        <v>554</v>
      </c>
      <c r="P3" s="198"/>
      <c r="T3" s="77" t="s">
        <v>550</v>
      </c>
      <c r="Y3" s="77" t="s">
        <v>550</v>
      </c>
    </row>
    <row r="4" spans="1:25" s="77" customFormat="1" ht="26.45" customHeight="1">
      <c r="A4" s="78" t="s">
        <v>555</v>
      </c>
      <c r="B4" s="79" t="s">
        <v>556</v>
      </c>
      <c r="C4" s="79" t="s">
        <v>557</v>
      </c>
      <c r="D4" s="79" t="s">
        <v>558</v>
      </c>
      <c r="E4" s="79" t="s">
        <v>559</v>
      </c>
      <c r="F4" s="79" t="s">
        <v>558</v>
      </c>
      <c r="G4" s="79" t="s">
        <v>559</v>
      </c>
      <c r="H4" s="201"/>
      <c r="I4" s="80" t="s">
        <v>560</v>
      </c>
      <c r="J4" s="79" t="s">
        <v>561</v>
      </c>
      <c r="K4" s="79" t="s">
        <v>558</v>
      </c>
      <c r="L4" s="79" t="s">
        <v>559</v>
      </c>
      <c r="M4" s="79" t="s">
        <v>558</v>
      </c>
      <c r="N4" s="79" t="s">
        <v>559</v>
      </c>
      <c r="O4" s="200"/>
      <c r="P4" s="198"/>
      <c r="Q4" s="82" t="s">
        <v>562</v>
      </c>
      <c r="R4" s="82" t="s">
        <v>563</v>
      </c>
      <c r="S4" s="82" t="s">
        <v>564</v>
      </c>
      <c r="T4" s="77" t="s">
        <v>555</v>
      </c>
      <c r="V4" s="77" t="s">
        <v>565</v>
      </c>
      <c r="W4" s="77" t="s">
        <v>566</v>
      </c>
      <c r="X4" s="77" t="s">
        <v>567</v>
      </c>
      <c r="Y4" s="77" t="s">
        <v>555</v>
      </c>
    </row>
    <row r="5" spans="1:25" ht="26.45" customHeight="1">
      <c r="A5" s="78" t="s">
        <v>568</v>
      </c>
      <c r="B5" s="83">
        <v>2691314.173</v>
      </c>
      <c r="C5" s="83">
        <v>204651.21900000001</v>
      </c>
      <c r="D5" s="83">
        <v>2691520.5049999999</v>
      </c>
      <c r="E5" s="83">
        <v>203822.394</v>
      </c>
      <c r="F5" s="83">
        <v>20159.984</v>
      </c>
      <c r="G5" s="83">
        <v>-13215.138999999999</v>
      </c>
      <c r="H5" s="84">
        <v>3.0096599999999998</v>
      </c>
      <c r="I5" s="85">
        <v>2692778.2659999998</v>
      </c>
      <c r="J5" s="83">
        <v>205268.345</v>
      </c>
      <c r="K5" s="83">
        <v>2692984.5090000001</v>
      </c>
      <c r="L5" s="83">
        <v>204439.427</v>
      </c>
      <c r="M5" s="83">
        <v>21625.557000000001</v>
      </c>
      <c r="N5" s="83">
        <v>-12601.588</v>
      </c>
      <c r="O5" s="83">
        <v>3.0703200000000002</v>
      </c>
      <c r="P5" s="81"/>
      <c r="Q5" s="86">
        <f>((B5-I5)^2+(C5-J5)^2)^0.5</f>
        <v>1588.8400839998426</v>
      </c>
      <c r="R5" s="86">
        <f>((E5-L5)^2+(D5-K5)^2)^0.5</f>
        <v>1588.7219502183355</v>
      </c>
      <c r="S5" s="86">
        <f>((F5-M5)^2+(G5-N5)^2)^0.5</f>
        <v>1588.8200174752333</v>
      </c>
      <c r="T5" s="77" t="s">
        <v>568</v>
      </c>
      <c r="U5" s="86">
        <f>0.5*(SQRT((B5-B6)^2+(C5-C6)^2)+SQRT((I5-I6)^2+(J5-J6)^2))</f>
        <v>100.00007514854748</v>
      </c>
      <c r="V5" s="86">
        <v>858.34140121526116</v>
      </c>
      <c r="W5" s="86">
        <v>858.31853858380146</v>
      </c>
      <c r="X5" s="86">
        <v>858.34142878751834</v>
      </c>
      <c r="Y5" s="77" t="s">
        <v>187</v>
      </c>
    </row>
    <row r="6" spans="1:25" ht="26.45" customHeight="1">
      <c r="A6" s="78" t="s">
        <v>324</v>
      </c>
      <c r="B6" s="83">
        <v>2691284.818</v>
      </c>
      <c r="C6" s="83">
        <v>204746.81400000001</v>
      </c>
      <c r="D6" s="83">
        <v>2691491.1439999999</v>
      </c>
      <c r="E6" s="83">
        <v>203917.986</v>
      </c>
      <c r="F6" s="83">
        <v>20130.857</v>
      </c>
      <c r="G6" s="83">
        <v>-13119.474</v>
      </c>
      <c r="H6" s="84">
        <v>6.6170999999999998</v>
      </c>
      <c r="I6" s="85">
        <v>2692733.307</v>
      </c>
      <c r="J6" s="83">
        <v>205357.66800000001</v>
      </c>
      <c r="K6" s="83">
        <v>2692939.571</v>
      </c>
      <c r="L6" s="83">
        <v>204528.761</v>
      </c>
      <c r="M6" s="83">
        <v>21580.829000000002</v>
      </c>
      <c r="N6" s="83">
        <v>-12512.147999999999</v>
      </c>
      <c r="O6" s="83">
        <v>6.6569000000000003</v>
      </c>
      <c r="P6" s="81"/>
      <c r="Q6" s="86">
        <f t="shared" ref="Q6:Q29" si="0">((B6-I6)^2+(C6-J6)^2)^0.5</f>
        <v>1572.0251246202026</v>
      </c>
      <c r="R6" s="86">
        <f t="shared" ref="R6:R29" si="1">((E6-L6)^2+(D6-K6)^2)^0.5</f>
        <v>1571.937299943736</v>
      </c>
      <c r="S6" s="86">
        <f t="shared" ref="S6:S29" si="2">((F6-M6)^2+(G6-N6)^2)^0.5</f>
        <v>1572.0253404636981</v>
      </c>
      <c r="T6" s="77" t="s">
        <v>324</v>
      </c>
      <c r="U6" s="86">
        <f t="shared" ref="U6:U28" si="3">0.5*(SQRT((B6-B7)^2+(C6-C7)^2)+SQRT((I6-I7)^2+(J6-J7)^2))</f>
        <v>785.80419263321664</v>
      </c>
      <c r="V6" s="86">
        <v>109.89110634169398</v>
      </c>
      <c r="W6" s="86">
        <v>109.88786095832634</v>
      </c>
      <c r="X6" s="86">
        <v>109.89103168593869</v>
      </c>
      <c r="Y6" s="77" t="s">
        <v>188</v>
      </c>
    </row>
    <row r="7" spans="1:25" ht="26.45" customHeight="1">
      <c r="A7" s="78" t="s">
        <v>569</v>
      </c>
      <c r="B7" s="83">
        <v>2691033.5380000002</v>
      </c>
      <c r="C7" s="83">
        <v>205564.95</v>
      </c>
      <c r="D7" s="83">
        <v>2691239.8470000001</v>
      </c>
      <c r="E7" s="83">
        <v>204736.14600000001</v>
      </c>
      <c r="F7" s="83">
        <v>19881.57</v>
      </c>
      <c r="G7" s="83">
        <v>-12300.728999999999</v>
      </c>
      <c r="H7" s="84">
        <v>16.789400000000001</v>
      </c>
      <c r="I7" s="85">
        <v>2692408.125</v>
      </c>
      <c r="J7" s="83">
        <v>205995.288</v>
      </c>
      <c r="K7" s="83">
        <v>2692614.4410000001</v>
      </c>
      <c r="L7" s="83">
        <v>205166.44699999999</v>
      </c>
      <c r="M7" s="83">
        <v>21257.200000000001</v>
      </c>
      <c r="N7" s="83">
        <v>-11873.739</v>
      </c>
      <c r="O7" s="83">
        <v>15.339499999999999</v>
      </c>
      <c r="P7" s="81"/>
      <c r="Q7" s="86">
        <f t="shared" si="0"/>
        <v>1440.375025752845</v>
      </c>
      <c r="R7" s="86">
        <f t="shared" si="1"/>
        <v>1440.3706521021224</v>
      </c>
      <c r="S7" s="86">
        <f t="shared" si="2"/>
        <v>1440.3743808468696</v>
      </c>
      <c r="T7" s="77" t="s">
        <v>569</v>
      </c>
      <c r="U7" s="86">
        <f t="shared" si="3"/>
        <v>460.7725123770764</v>
      </c>
      <c r="V7" s="86">
        <v>74.697836648632048</v>
      </c>
      <c r="W7" s="86">
        <v>74.696537282705208</v>
      </c>
      <c r="X7" s="86">
        <v>74.698593192911218</v>
      </c>
      <c r="Y7" s="77" t="s">
        <v>189</v>
      </c>
    </row>
    <row r="8" spans="1:25" ht="26.45" customHeight="1">
      <c r="A8" s="78" t="s">
        <v>18</v>
      </c>
      <c r="B8" s="83">
        <v>2690877.943</v>
      </c>
      <c r="C8" s="83">
        <v>206045.55499999999</v>
      </c>
      <c r="D8" s="83">
        <v>2691086.6140000001</v>
      </c>
      <c r="E8" s="83">
        <v>205216.96299999999</v>
      </c>
      <c r="F8" s="83">
        <v>19727.145</v>
      </c>
      <c r="G8" s="83">
        <v>-11819.746999999999</v>
      </c>
      <c r="H8" s="84">
        <v>19.492000000000001</v>
      </c>
      <c r="I8" s="85">
        <v>2692236.52</v>
      </c>
      <c r="J8" s="83">
        <v>206374.66200000001</v>
      </c>
      <c r="K8" s="83">
        <v>2692442.8429999999</v>
      </c>
      <c r="L8" s="83">
        <v>205545.84</v>
      </c>
      <c r="M8" s="83">
        <v>21086.929</v>
      </c>
      <c r="N8" s="83">
        <v>-11493.534</v>
      </c>
      <c r="O8" s="83">
        <v>19.110679999999999</v>
      </c>
      <c r="P8" s="81" t="s">
        <v>570</v>
      </c>
      <c r="Q8" s="86">
        <f t="shared" si="0"/>
        <v>1397.870838946912</v>
      </c>
      <c r="R8" s="86">
        <f t="shared" si="1"/>
        <v>1395.53472961783</v>
      </c>
      <c r="S8" s="86">
        <f t="shared" si="2"/>
        <v>1398.3659921583474</v>
      </c>
      <c r="T8" s="77" t="s">
        <v>18</v>
      </c>
      <c r="U8" s="86">
        <f t="shared" si="3"/>
        <v>382.62991378852422</v>
      </c>
      <c r="V8" s="86">
        <v>970.28256775232808</v>
      </c>
      <c r="W8" s="86">
        <v>970.23376094710102</v>
      </c>
      <c r="X8" s="86">
        <v>970.25576802665682</v>
      </c>
      <c r="Y8" s="77" t="s">
        <v>194</v>
      </c>
    </row>
    <row r="9" spans="1:25" ht="26.45" customHeight="1">
      <c r="A9" s="78" t="s">
        <v>571</v>
      </c>
      <c r="B9" s="83">
        <v>2690778.1889999998</v>
      </c>
      <c r="C9" s="83">
        <v>206376.77900000001</v>
      </c>
      <c r="D9" s="83">
        <v>2690984.54</v>
      </c>
      <c r="E9" s="83">
        <v>205547.99799999999</v>
      </c>
      <c r="F9" s="83">
        <v>19628.198</v>
      </c>
      <c r="G9" s="83">
        <v>-11488.281000000001</v>
      </c>
      <c r="H9" s="84">
        <v>23.332999999999998</v>
      </c>
      <c r="I9" s="85">
        <v>2692092.2259999998</v>
      </c>
      <c r="J9" s="83">
        <v>206768.39499999999</v>
      </c>
      <c r="K9" s="83">
        <v>2692298.5410000002</v>
      </c>
      <c r="L9" s="83">
        <v>205939.60399999999</v>
      </c>
      <c r="M9" s="83">
        <v>20943.184000000001</v>
      </c>
      <c r="N9" s="83">
        <v>-11099.865</v>
      </c>
      <c r="O9" s="83">
        <v>24.2698</v>
      </c>
      <c r="P9" s="81"/>
      <c r="Q9" s="86">
        <f t="shared" si="0"/>
        <v>1371.1514609353023</v>
      </c>
      <c r="R9" s="86">
        <f t="shared" si="1"/>
        <v>1371.1141043827938</v>
      </c>
      <c r="S9" s="86">
        <f t="shared" si="2"/>
        <v>1371.1510380888033</v>
      </c>
      <c r="T9" s="77" t="s">
        <v>571</v>
      </c>
      <c r="U9" s="86">
        <f t="shared" si="3"/>
        <v>706.10252821609777</v>
      </c>
      <c r="V9" s="86">
        <v>857.25622311006009</v>
      </c>
      <c r="W9" s="86">
        <v>857.23413927883928</v>
      </c>
      <c r="X9" s="86">
        <v>857.25587793668728</v>
      </c>
      <c r="Y9" s="77" t="s">
        <v>193</v>
      </c>
    </row>
    <row r="10" spans="1:25" ht="26.45" customHeight="1">
      <c r="A10" s="78" t="s">
        <v>572</v>
      </c>
      <c r="B10" s="83">
        <v>2690551.1719999998</v>
      </c>
      <c r="C10" s="83">
        <v>207096.91399999999</v>
      </c>
      <c r="D10" s="83">
        <v>2690757.5269999998</v>
      </c>
      <c r="E10" s="83">
        <v>206268.11499999999</v>
      </c>
      <c r="F10" s="83">
        <v>19402.935000000001</v>
      </c>
      <c r="G10" s="83">
        <v>-10767.594999999999</v>
      </c>
      <c r="H10" s="84">
        <v>32.075600000000001</v>
      </c>
      <c r="I10" s="85">
        <v>2691865.5839999998</v>
      </c>
      <c r="J10" s="83">
        <v>207385.209</v>
      </c>
      <c r="K10" s="83">
        <v>2692071.9049999998</v>
      </c>
      <c r="L10" s="83">
        <v>206556.40299999999</v>
      </c>
      <c r="M10" s="83">
        <v>20718.044000000002</v>
      </c>
      <c r="N10" s="83">
        <v>-10482.501</v>
      </c>
      <c r="O10" s="83">
        <v>32.1402</v>
      </c>
      <c r="P10" s="81"/>
      <c r="Q10" s="86">
        <f t="shared" si="0"/>
        <v>1345.6570561510227</v>
      </c>
      <c r="R10" s="86">
        <f t="shared" si="1"/>
        <v>1345.6223459158475</v>
      </c>
      <c r="S10" s="86">
        <f t="shared" si="2"/>
        <v>1345.6560744547621</v>
      </c>
      <c r="T10" s="77" t="s">
        <v>572</v>
      </c>
      <c r="U10" s="86">
        <f t="shared" si="3"/>
        <v>645.5601665234185</v>
      </c>
      <c r="V10" s="86">
        <v>828.91269938415394</v>
      </c>
      <c r="W10" s="86">
        <v>828.89061153841305</v>
      </c>
      <c r="X10" s="86">
        <v>828.91294187990604</v>
      </c>
      <c r="Y10" s="77" t="s">
        <v>195</v>
      </c>
    </row>
    <row r="11" spans="1:25" ht="26.45" customHeight="1">
      <c r="A11" s="78" t="s">
        <v>573</v>
      </c>
      <c r="B11" s="83">
        <v>2690347.1179999998</v>
      </c>
      <c r="C11" s="83">
        <v>207746.9</v>
      </c>
      <c r="D11" s="83">
        <v>2690553.4789999998</v>
      </c>
      <c r="E11" s="83">
        <v>206918.08499999999</v>
      </c>
      <c r="F11" s="83">
        <v>19200.463</v>
      </c>
      <c r="G11" s="83">
        <v>-10117.114</v>
      </c>
      <c r="H11" s="84">
        <v>40.277799999999999</v>
      </c>
      <c r="I11" s="85">
        <v>2691684.5669999998</v>
      </c>
      <c r="J11" s="83">
        <v>207967.58199999999</v>
      </c>
      <c r="K11" s="83">
        <v>2691890.892</v>
      </c>
      <c r="L11" s="83">
        <v>207138.761</v>
      </c>
      <c r="M11" s="83">
        <v>20538.446</v>
      </c>
      <c r="N11" s="83">
        <v>-9899.6890000000003</v>
      </c>
      <c r="O11" s="83">
        <v>38.1282</v>
      </c>
      <c r="P11" s="81"/>
      <c r="Q11" s="86">
        <f t="shared" si="0"/>
        <v>1355.5332429435512</v>
      </c>
      <c r="R11" s="86">
        <f t="shared" si="1"/>
        <v>1355.4967464164092</v>
      </c>
      <c r="S11" s="86">
        <f t="shared" si="2"/>
        <v>1355.5338944172515</v>
      </c>
      <c r="T11" s="77" t="s">
        <v>573</v>
      </c>
      <c r="U11" s="86">
        <f t="shared" si="3"/>
        <v>693.02721949509078</v>
      </c>
      <c r="V11" s="86">
        <v>794.67995760635654</v>
      </c>
      <c r="W11" s="86">
        <v>794.6589403668421</v>
      </c>
      <c r="X11" s="86">
        <v>794.68003556714655</v>
      </c>
      <c r="Y11" s="77" t="s">
        <v>196</v>
      </c>
    </row>
    <row r="12" spans="1:25" ht="26.45" customHeight="1">
      <c r="A12" s="78" t="s">
        <v>574</v>
      </c>
      <c r="B12" s="83">
        <v>2690130.3709999998</v>
      </c>
      <c r="C12" s="83">
        <v>208415.11600000001</v>
      </c>
      <c r="D12" s="83">
        <v>2690336.7370000002</v>
      </c>
      <c r="E12" s="83">
        <v>207586.285</v>
      </c>
      <c r="F12" s="83">
        <v>18985.344000000001</v>
      </c>
      <c r="G12" s="83">
        <v>-9448.3729999999996</v>
      </c>
      <c r="H12" s="84">
        <v>47.816899999999997</v>
      </c>
      <c r="I12" s="85">
        <v>2691483.9249999998</v>
      </c>
      <c r="J12" s="83">
        <v>208621.03700000001</v>
      </c>
      <c r="K12" s="83">
        <v>2691690.2549999999</v>
      </c>
      <c r="L12" s="83">
        <v>207792.2</v>
      </c>
      <c r="M12" s="83">
        <v>20339.395</v>
      </c>
      <c r="N12" s="83">
        <v>-9245.7479999999996</v>
      </c>
      <c r="O12" s="83">
        <v>45.685600000000001</v>
      </c>
      <c r="P12" s="81"/>
      <c r="Q12" s="86">
        <f t="shared" si="0"/>
        <v>1369.1281492822397</v>
      </c>
      <c r="R12" s="86">
        <f t="shared" si="1"/>
        <v>1369.0916563722701</v>
      </c>
      <c r="S12" s="86">
        <f t="shared" si="2"/>
        <v>1369.1278250134276</v>
      </c>
      <c r="T12" s="77" t="s">
        <v>574</v>
      </c>
      <c r="U12" s="86">
        <f t="shared" si="3"/>
        <v>660.82367032133084</v>
      </c>
      <c r="V12" s="86">
        <v>763.24325082163955</v>
      </c>
      <c r="W12" s="86">
        <v>763.22324111871455</v>
      </c>
      <c r="X12" s="86">
        <v>763.24274591115432</v>
      </c>
      <c r="Y12" s="77" t="s">
        <v>197</v>
      </c>
    </row>
    <row r="13" spans="1:25" ht="26.45" customHeight="1">
      <c r="A13" s="78" t="s">
        <v>575</v>
      </c>
      <c r="B13" s="83">
        <v>2689815.01</v>
      </c>
      <c r="C13" s="83">
        <v>209021.98499999999</v>
      </c>
      <c r="D13" s="83">
        <v>2690021.3840000001</v>
      </c>
      <c r="E13" s="83">
        <v>208193.13800000001</v>
      </c>
      <c r="F13" s="83">
        <v>18671.460999999999</v>
      </c>
      <c r="G13" s="83">
        <v>-8840.7379999999994</v>
      </c>
      <c r="H13" s="84">
        <v>54.154499999999999</v>
      </c>
      <c r="I13" s="85">
        <v>2691295.4240000001</v>
      </c>
      <c r="J13" s="83">
        <v>209230.272</v>
      </c>
      <c r="K13" s="83">
        <v>2691501.7590000001</v>
      </c>
      <c r="L13" s="83">
        <v>208401.42</v>
      </c>
      <c r="M13" s="83">
        <v>20152.378000000001</v>
      </c>
      <c r="N13" s="83">
        <v>-8636.0550000000003</v>
      </c>
      <c r="O13" s="83">
        <v>53.092399999999998</v>
      </c>
      <c r="P13" s="81"/>
      <c r="Q13" s="86">
        <f t="shared" si="0"/>
        <v>1494.9946775042406</v>
      </c>
      <c r="R13" s="86">
        <f t="shared" si="1"/>
        <v>1494.9553612563161</v>
      </c>
      <c r="S13" s="86">
        <f t="shared" si="2"/>
        <v>1494.9950807203359</v>
      </c>
      <c r="T13" s="77" t="s">
        <v>575</v>
      </c>
      <c r="U13" s="86">
        <f t="shared" si="3"/>
        <v>574.50332300514037</v>
      </c>
      <c r="V13" s="86">
        <v>735.89219402982303</v>
      </c>
      <c r="W13" s="86">
        <v>735.87316773492887</v>
      </c>
      <c r="X13" s="86">
        <v>735.89260588485433</v>
      </c>
      <c r="Y13" s="77" t="s">
        <v>198</v>
      </c>
    </row>
    <row r="14" spans="1:25" ht="26.45" customHeight="1">
      <c r="A14" s="78" t="s">
        <v>576</v>
      </c>
      <c r="B14" s="83">
        <v>2689488.5389999999</v>
      </c>
      <c r="C14" s="83">
        <v>209454.46900000001</v>
      </c>
      <c r="D14" s="83">
        <v>2689694.9210000001</v>
      </c>
      <c r="E14" s="83">
        <v>208625.611</v>
      </c>
      <c r="F14" s="83">
        <v>18346.044000000002</v>
      </c>
      <c r="G14" s="83">
        <v>-8407.4599999999991</v>
      </c>
      <c r="H14" s="84">
        <v>60.122399999999999</v>
      </c>
      <c r="I14" s="85">
        <v>2691126.8390000002</v>
      </c>
      <c r="J14" s="83">
        <v>209813.53099999999</v>
      </c>
      <c r="K14" s="83">
        <v>2691333.1779999998</v>
      </c>
      <c r="L14" s="83">
        <v>208984.66399999999</v>
      </c>
      <c r="M14" s="83">
        <v>19985.213</v>
      </c>
      <c r="N14" s="83">
        <v>-8052.3879999999999</v>
      </c>
      <c r="O14" s="83">
        <v>57.398200000000003</v>
      </c>
      <c r="P14" s="81"/>
      <c r="Q14" s="86">
        <f t="shared" si="0"/>
        <v>1677.1858602566676</v>
      </c>
      <c r="R14" s="86">
        <f t="shared" si="1"/>
        <v>1677.1419304451165</v>
      </c>
      <c r="S14" s="86">
        <f t="shared" si="2"/>
        <v>1677.1854804239731</v>
      </c>
      <c r="T14" s="77" t="s">
        <v>576</v>
      </c>
      <c r="U14" s="86">
        <f t="shared" si="3"/>
        <v>415.62768958056876</v>
      </c>
      <c r="V14" s="86">
        <v>728.49000537076893</v>
      </c>
      <c r="W14" s="86">
        <v>728.46992595238635</v>
      </c>
      <c r="X14" s="86">
        <v>728.49011257874974</v>
      </c>
      <c r="Y14" s="77" t="s">
        <v>199</v>
      </c>
    </row>
    <row r="15" spans="1:25" ht="26.45" customHeight="1">
      <c r="A15" s="78" t="s">
        <v>577</v>
      </c>
      <c r="B15" s="83">
        <v>2689733.8250000002</v>
      </c>
      <c r="C15" s="83">
        <v>209823.326</v>
      </c>
      <c r="D15" s="83">
        <v>2689940.2009999999</v>
      </c>
      <c r="E15" s="83">
        <v>208994.46</v>
      </c>
      <c r="F15" s="83">
        <v>18592.226999999999</v>
      </c>
      <c r="G15" s="83">
        <v>-8039.2020000000002</v>
      </c>
      <c r="H15" s="84">
        <v>67.367000000000004</v>
      </c>
      <c r="I15" s="85">
        <v>2691007.915</v>
      </c>
      <c r="J15" s="83">
        <v>210183.158</v>
      </c>
      <c r="K15" s="83">
        <v>2691214.2570000002</v>
      </c>
      <c r="L15" s="83">
        <v>209354.28200000001</v>
      </c>
      <c r="M15" s="83">
        <v>19867.188999999998</v>
      </c>
      <c r="N15" s="83">
        <v>-7682.4719999999998</v>
      </c>
      <c r="O15" s="83">
        <v>67.400899999999993</v>
      </c>
      <c r="P15" s="87" t="s">
        <v>578</v>
      </c>
      <c r="Q15" s="86">
        <f t="shared" si="0"/>
        <v>1323.9276401388472</v>
      </c>
      <c r="R15" s="86">
        <f t="shared" si="1"/>
        <v>1323.8922021149817</v>
      </c>
      <c r="S15" s="86">
        <f t="shared" si="2"/>
        <v>1323.9276393912164</v>
      </c>
      <c r="T15" s="77" t="s">
        <v>577</v>
      </c>
      <c r="U15" s="86">
        <f t="shared" si="3"/>
        <v>135.91885291311311</v>
      </c>
      <c r="V15" s="86">
        <v>644.64352451599734</v>
      </c>
      <c r="W15" s="86">
        <v>644.62649515034548</v>
      </c>
      <c r="X15" s="86">
        <v>644.64379525440233</v>
      </c>
      <c r="Y15" s="77" t="s">
        <v>202</v>
      </c>
    </row>
    <row r="16" spans="1:25" ht="26.45" customHeight="1">
      <c r="A16" s="78" t="s">
        <v>579</v>
      </c>
      <c r="B16" s="83">
        <v>2689827.017</v>
      </c>
      <c r="C16" s="83">
        <v>209992.06200000001</v>
      </c>
      <c r="D16" s="83">
        <v>2690033.3909999998</v>
      </c>
      <c r="E16" s="83">
        <v>209163.18700000001</v>
      </c>
      <c r="F16" s="83">
        <v>18685.829000000002</v>
      </c>
      <c r="G16" s="83">
        <v>-7870.6930000000002</v>
      </c>
      <c r="H16" s="84">
        <v>66.176360000000003</v>
      </c>
      <c r="I16" s="85">
        <v>2690987.8679999998</v>
      </c>
      <c r="J16" s="83">
        <v>210259.652</v>
      </c>
      <c r="K16" s="83">
        <v>2691194.2220000001</v>
      </c>
      <c r="L16" s="83">
        <v>209430.76800000001</v>
      </c>
      <c r="M16" s="83">
        <v>19847.329000000002</v>
      </c>
      <c r="N16" s="83">
        <v>-7605.9290000000001</v>
      </c>
      <c r="O16" s="83">
        <v>65.867779999999996</v>
      </c>
      <c r="P16" s="87" t="s">
        <v>580</v>
      </c>
      <c r="Q16" s="86">
        <f t="shared" si="0"/>
        <v>1191.2931848627834</v>
      </c>
      <c r="R16" s="86">
        <f t="shared" si="1"/>
        <v>1191.2716743558358</v>
      </c>
      <c r="S16" s="86">
        <f t="shared" si="2"/>
        <v>1191.2943488894757</v>
      </c>
      <c r="T16" s="77" t="s">
        <v>579</v>
      </c>
      <c r="U16" s="86">
        <f t="shared" si="3"/>
        <v>209.62143109510879</v>
      </c>
      <c r="V16" s="86">
        <v>702.30880480055623</v>
      </c>
      <c r="W16" s="86">
        <v>702.29243476202487</v>
      </c>
      <c r="X16" s="86">
        <v>702.3115564035669</v>
      </c>
      <c r="Y16" s="77" t="s">
        <v>204</v>
      </c>
    </row>
    <row r="17" spans="1:25" ht="26.45" customHeight="1">
      <c r="A17" s="78" t="s">
        <v>581</v>
      </c>
      <c r="B17" s="83">
        <v>2689795.656</v>
      </c>
      <c r="C17" s="83">
        <v>210175.128</v>
      </c>
      <c r="D17" s="83">
        <v>2690002.03</v>
      </c>
      <c r="E17" s="83">
        <v>209346.253</v>
      </c>
      <c r="F17" s="83">
        <v>18654.914000000001</v>
      </c>
      <c r="G17" s="83">
        <v>-7687.5510000000004</v>
      </c>
      <c r="H17" s="84">
        <v>68.686300000000003</v>
      </c>
      <c r="I17" s="85">
        <v>2690899.5720000002</v>
      </c>
      <c r="J17" s="83">
        <v>210475.82500000001</v>
      </c>
      <c r="K17" s="83">
        <v>2691105.9169999999</v>
      </c>
      <c r="L17" s="83">
        <v>209646.94200000001</v>
      </c>
      <c r="M17" s="83">
        <v>19759.559000000001</v>
      </c>
      <c r="N17" s="83">
        <v>-7389.5420000000004</v>
      </c>
      <c r="O17" s="83">
        <v>68.399900000000002</v>
      </c>
      <c r="P17" s="81"/>
      <c r="Q17" s="86">
        <f t="shared" si="0"/>
        <v>1144.1368890414524</v>
      </c>
      <c r="R17" s="86">
        <f t="shared" si="1"/>
        <v>1144.1068059802101</v>
      </c>
      <c r="S17" s="86">
        <f t="shared" si="2"/>
        <v>1144.1372033571852</v>
      </c>
      <c r="T17" s="77" t="s">
        <v>581</v>
      </c>
      <c r="U17" s="86">
        <f t="shared" si="3"/>
        <v>546.63438047293198</v>
      </c>
      <c r="V17" s="86">
        <v>740.97936602815253</v>
      </c>
      <c r="W17" s="86">
        <v>740.96041873327181</v>
      </c>
      <c r="X17" s="86">
        <v>740.97929373566035</v>
      </c>
      <c r="Y17" s="77" t="s">
        <v>205</v>
      </c>
    </row>
    <row r="18" spans="1:25" ht="26.45" customHeight="1">
      <c r="A18" s="78" t="s">
        <v>582</v>
      </c>
      <c r="B18" s="83">
        <v>2689693.7059999998</v>
      </c>
      <c r="C18" s="83">
        <v>210770.67199999999</v>
      </c>
      <c r="D18" s="83">
        <v>2689900.0819999999</v>
      </c>
      <c r="E18" s="83">
        <v>209941.78099999999</v>
      </c>
      <c r="F18" s="83">
        <v>18554.415000000001</v>
      </c>
      <c r="G18" s="83">
        <v>-7091.7610000000004</v>
      </c>
      <c r="H18" s="84">
        <v>75.6233</v>
      </c>
      <c r="I18" s="85">
        <v>2690916.3960000002</v>
      </c>
      <c r="J18" s="83">
        <v>210964.59700000001</v>
      </c>
      <c r="K18" s="83">
        <v>2691122.74</v>
      </c>
      <c r="L18" s="83">
        <v>210135.70199999999</v>
      </c>
      <c r="M18" s="83">
        <v>19777.573</v>
      </c>
      <c r="N18" s="83">
        <v>-6900.8130000000001</v>
      </c>
      <c r="O18" s="83">
        <v>72.573499999999996</v>
      </c>
      <c r="P18" s="81"/>
      <c r="Q18" s="86">
        <f t="shared" si="0"/>
        <v>1237.9732395031845</v>
      </c>
      <c r="R18" s="86">
        <f t="shared" si="1"/>
        <v>1237.9410079667375</v>
      </c>
      <c r="S18" s="86">
        <f t="shared" si="2"/>
        <v>1237.9727911662674</v>
      </c>
      <c r="T18" s="77" t="s">
        <v>582</v>
      </c>
      <c r="U18" s="86">
        <f t="shared" si="3"/>
        <v>549.30790442350724</v>
      </c>
      <c r="V18" s="86">
        <v>157.93566685513261</v>
      </c>
      <c r="W18" s="86">
        <v>157.93277502775507</v>
      </c>
      <c r="X18" s="86">
        <v>157.93750283260908</v>
      </c>
      <c r="Y18" s="77" t="s">
        <v>209</v>
      </c>
    </row>
    <row r="19" spans="1:25" ht="26.45" customHeight="1">
      <c r="A19" s="78" t="s">
        <v>174</v>
      </c>
      <c r="B19" s="83">
        <v>2689535.2439999999</v>
      </c>
      <c r="C19" s="83">
        <v>211208.76199999999</v>
      </c>
      <c r="D19" s="83">
        <v>2689741.6239999998</v>
      </c>
      <c r="E19" s="83">
        <v>210379.861</v>
      </c>
      <c r="F19" s="83">
        <v>18397.02</v>
      </c>
      <c r="G19" s="83">
        <v>-6653.2860000000001</v>
      </c>
      <c r="H19" s="84">
        <v>80.7761</v>
      </c>
      <c r="I19" s="85">
        <v>2690641.8840000001</v>
      </c>
      <c r="J19" s="83">
        <v>211534.696</v>
      </c>
      <c r="K19" s="83">
        <v>2690848.2349999999</v>
      </c>
      <c r="L19" s="83">
        <v>210705.78599999999</v>
      </c>
      <c r="M19" s="83">
        <v>19504.45</v>
      </c>
      <c r="N19" s="83">
        <v>-6330.0469999999996</v>
      </c>
      <c r="O19" s="83">
        <v>78.074600000000004</v>
      </c>
      <c r="P19" s="81"/>
      <c r="Q19" s="86">
        <f t="shared" si="0"/>
        <v>1153.6399186731942</v>
      </c>
      <c r="R19" s="86">
        <f t="shared" si="1"/>
        <v>1153.6095574092938</v>
      </c>
      <c r="S19" s="86">
        <f t="shared" si="2"/>
        <v>1153.6397427364407</v>
      </c>
      <c r="T19" s="77" t="s">
        <v>174</v>
      </c>
      <c r="U19" s="86">
        <f t="shared" si="3"/>
        <v>527.42732579821461</v>
      </c>
      <c r="V19" s="86">
        <v>57.82444336086224</v>
      </c>
      <c r="W19" s="86">
        <v>57.822443687632592</v>
      </c>
      <c r="X19" s="86">
        <v>57.825163769762042</v>
      </c>
      <c r="Y19" s="77" t="s">
        <v>210</v>
      </c>
    </row>
    <row r="20" spans="1:25" ht="26.45" customHeight="1">
      <c r="A20" s="78" t="s">
        <v>175</v>
      </c>
      <c r="B20" s="83">
        <v>2689247.0780000002</v>
      </c>
      <c r="C20" s="83">
        <v>211547.77</v>
      </c>
      <c r="D20" s="83">
        <v>2689453.466</v>
      </c>
      <c r="E20" s="83">
        <v>210718.861</v>
      </c>
      <c r="F20" s="83">
        <v>18109.68</v>
      </c>
      <c r="G20" s="83">
        <v>-6313.5780000000004</v>
      </c>
      <c r="H20" s="84">
        <v>85.775099999999995</v>
      </c>
      <c r="I20" s="85">
        <v>2690219.21</v>
      </c>
      <c r="J20" s="83">
        <v>211974.41200000001</v>
      </c>
      <c r="K20" s="83">
        <v>2690425.5720000002</v>
      </c>
      <c r="L20" s="83">
        <v>211145.49100000001</v>
      </c>
      <c r="M20" s="83">
        <v>19082.847000000002</v>
      </c>
      <c r="N20" s="83">
        <v>-5889.3040000000001</v>
      </c>
      <c r="O20" s="83">
        <v>82.1708</v>
      </c>
      <c r="P20" s="81"/>
      <c r="Q20" s="86">
        <f t="shared" si="0"/>
        <v>1061.6327150137815</v>
      </c>
      <c r="R20" s="86">
        <f t="shared" si="1"/>
        <v>1061.604084457236</v>
      </c>
      <c r="S20" s="86">
        <f t="shared" si="2"/>
        <v>1061.6319686996069</v>
      </c>
      <c r="T20" s="77" t="s">
        <v>175</v>
      </c>
      <c r="U20" s="86">
        <f t="shared" si="3"/>
        <v>609.81795142605256</v>
      </c>
      <c r="V20" s="86">
        <v>124.47110542235121</v>
      </c>
      <c r="W20" s="86">
        <v>124.46803866477231</v>
      </c>
      <c r="X20" s="86">
        <v>124.4712708459259</v>
      </c>
      <c r="Y20" s="77" t="s">
        <v>211</v>
      </c>
    </row>
    <row r="21" spans="1:25" ht="26.45" customHeight="1">
      <c r="A21" s="78" t="s">
        <v>176</v>
      </c>
      <c r="B21" s="83">
        <v>2688770.53</v>
      </c>
      <c r="C21" s="83">
        <v>211941.76000000001</v>
      </c>
      <c r="D21" s="83">
        <v>2688976.93</v>
      </c>
      <c r="E21" s="83">
        <v>211112.842</v>
      </c>
      <c r="F21" s="83">
        <v>17634.092000000001</v>
      </c>
      <c r="G21" s="83">
        <v>-5918.4290000000001</v>
      </c>
      <c r="H21" s="84">
        <v>103.6815</v>
      </c>
      <c r="I21" s="85">
        <v>2689934.5159999998</v>
      </c>
      <c r="J21" s="83">
        <v>212504.057</v>
      </c>
      <c r="K21" s="83">
        <v>2690140.8859999999</v>
      </c>
      <c r="L21" s="83">
        <v>211675.12400000001</v>
      </c>
      <c r="M21" s="83">
        <v>18799.444</v>
      </c>
      <c r="N21" s="83">
        <v>-5358.9669999999996</v>
      </c>
      <c r="O21" s="83">
        <v>91.502300000000005</v>
      </c>
      <c r="P21" s="81"/>
      <c r="Q21" s="86">
        <f t="shared" si="0"/>
        <v>1292.6876360532999</v>
      </c>
      <c r="R21" s="86">
        <f t="shared" si="1"/>
        <v>1292.6540981482549</v>
      </c>
      <c r="S21" s="86">
        <f t="shared" si="2"/>
        <v>1292.6882893211334</v>
      </c>
      <c r="T21" s="77" t="s">
        <v>176</v>
      </c>
      <c r="U21" s="86">
        <f t="shared" si="3"/>
        <v>658.52299877820758</v>
      </c>
      <c r="V21" s="86">
        <v>34.38403415858258</v>
      </c>
      <c r="W21" s="86">
        <v>34.382225437397437</v>
      </c>
      <c r="X21" s="86">
        <v>34.383456516179088</v>
      </c>
      <c r="Y21" s="77" t="s">
        <v>212</v>
      </c>
    </row>
    <row r="22" spans="1:25" ht="26.45" customHeight="1">
      <c r="A22" s="78" t="s">
        <v>177</v>
      </c>
      <c r="B22" s="83">
        <v>2688489.9759999998</v>
      </c>
      <c r="C22" s="83">
        <v>212534.28099999999</v>
      </c>
      <c r="D22" s="83">
        <v>2688696.3810000001</v>
      </c>
      <c r="E22" s="83">
        <v>211705.35399999999</v>
      </c>
      <c r="F22" s="83">
        <v>17354.982</v>
      </c>
      <c r="G22" s="83">
        <v>-5325.2269999999999</v>
      </c>
      <c r="H22" s="84">
        <v>153.63919999999999</v>
      </c>
      <c r="I22" s="85">
        <v>2689537.7050000001</v>
      </c>
      <c r="J22" s="83">
        <v>213033.27499999999</v>
      </c>
      <c r="K22" s="83">
        <v>2689744.0839999998</v>
      </c>
      <c r="L22" s="83">
        <v>212204.329</v>
      </c>
      <c r="M22" s="83">
        <v>18403.921999999999</v>
      </c>
      <c r="N22" s="83">
        <v>-4828.7849999999999</v>
      </c>
      <c r="O22" s="83">
        <v>98.058000000000007</v>
      </c>
      <c r="P22" s="81"/>
      <c r="Q22" s="86">
        <f t="shared" si="0"/>
        <v>1160.4874275396521</v>
      </c>
      <c r="R22" s="86">
        <f t="shared" si="1"/>
        <v>1160.4557840923862</v>
      </c>
      <c r="S22" s="86">
        <f t="shared" si="2"/>
        <v>1160.486873240709</v>
      </c>
      <c r="T22" s="77" t="s">
        <v>177</v>
      </c>
      <c r="U22" s="86">
        <f t="shared" si="3"/>
        <v>617.70491333077098</v>
      </c>
      <c r="V22" s="86">
        <v>51.142197391056598</v>
      </c>
      <c r="W22" s="86">
        <v>51.140209874417558</v>
      </c>
      <c r="X22" s="86">
        <v>51.142155459072335</v>
      </c>
      <c r="Y22" s="77" t="s">
        <v>214</v>
      </c>
    </row>
    <row r="23" spans="1:25" ht="26.45" customHeight="1">
      <c r="A23" s="78" t="s">
        <v>178</v>
      </c>
      <c r="B23" s="83">
        <v>2688165.4939999999</v>
      </c>
      <c r="C23" s="83">
        <v>213143.386</v>
      </c>
      <c r="D23" s="83">
        <v>2688371.9070000001</v>
      </c>
      <c r="E23" s="83">
        <v>212314.44500000001</v>
      </c>
      <c r="F23" s="83">
        <v>17031.983</v>
      </c>
      <c r="G23" s="83">
        <v>-4715.3329999999996</v>
      </c>
      <c r="H23" s="84">
        <v>161.72839999999999</v>
      </c>
      <c r="I23" s="85">
        <v>2689222.2519999999</v>
      </c>
      <c r="J23" s="83">
        <v>213478.02799999999</v>
      </c>
      <c r="K23" s="83">
        <v>2689428.639</v>
      </c>
      <c r="L23" s="83">
        <v>212649.07</v>
      </c>
      <c r="M23" s="83">
        <v>18089.553</v>
      </c>
      <c r="N23" s="83">
        <v>-4383.2650000000003</v>
      </c>
      <c r="O23" s="83">
        <v>103.7465</v>
      </c>
      <c r="P23" s="81"/>
      <c r="Q23" s="86">
        <f t="shared" si="0"/>
        <v>1108.4776672210469</v>
      </c>
      <c r="R23" s="86">
        <f t="shared" si="1"/>
        <v>1108.447748181514</v>
      </c>
      <c r="S23" s="86">
        <f t="shared" si="2"/>
        <v>1108.4779932520082</v>
      </c>
      <c r="T23" s="77" t="s">
        <v>178</v>
      </c>
      <c r="U23" s="86">
        <f t="shared" si="3"/>
        <v>551.12128115907876</v>
      </c>
      <c r="V23" s="86">
        <v>748.10563191163442</v>
      </c>
      <c r="W23" s="86">
        <v>748.08560693605034</v>
      </c>
      <c r="X23" s="86">
        <v>748.10556675177861</v>
      </c>
      <c r="Y23" s="77" t="s">
        <v>215</v>
      </c>
    </row>
    <row r="24" spans="1:25" ht="26.45" customHeight="1">
      <c r="A24" s="78" t="s">
        <v>179</v>
      </c>
      <c r="B24" s="83">
        <v>2687854.7629999998</v>
      </c>
      <c r="C24" s="83">
        <v>213532.764</v>
      </c>
      <c r="D24" s="83">
        <v>2688061.1839999999</v>
      </c>
      <c r="E24" s="83">
        <v>212703.81400000001</v>
      </c>
      <c r="F24" s="83">
        <v>16722.201000000001</v>
      </c>
      <c r="G24" s="83">
        <v>-4325.2</v>
      </c>
      <c r="H24" s="84">
        <v>169.81290000000001</v>
      </c>
      <c r="I24" s="85">
        <v>2688905.3739999998</v>
      </c>
      <c r="J24" s="83">
        <v>213992.321</v>
      </c>
      <c r="K24" s="83">
        <v>2689111.7689999999</v>
      </c>
      <c r="L24" s="83">
        <v>213163.351</v>
      </c>
      <c r="M24" s="83">
        <v>17773.928</v>
      </c>
      <c r="N24" s="83">
        <v>-3868.2020000000002</v>
      </c>
      <c r="O24" s="83">
        <v>110.9371</v>
      </c>
      <c r="P24" s="81"/>
      <c r="Q24" s="86">
        <f t="shared" si="0"/>
        <v>1146.7240773481958</v>
      </c>
      <c r="R24" s="86">
        <f t="shared" si="1"/>
        <v>1146.6922414466339</v>
      </c>
      <c r="S24" s="86">
        <f t="shared" si="2"/>
        <v>1146.7244021703721</v>
      </c>
      <c r="T24" s="77" t="s">
        <v>179</v>
      </c>
      <c r="U24" s="86">
        <f t="shared" si="3"/>
        <v>1106.160797662395</v>
      </c>
      <c r="V24" s="86">
        <v>902.27787778472668</v>
      </c>
      <c r="W24" s="86">
        <v>902.24822706922293</v>
      </c>
      <c r="X24" s="86">
        <v>902.27354435891709</v>
      </c>
      <c r="Y24" s="77" t="s">
        <v>216</v>
      </c>
    </row>
    <row r="25" spans="1:25" ht="26.45" customHeight="1">
      <c r="A25" s="78" t="s">
        <v>180</v>
      </c>
      <c r="B25" s="83">
        <v>2689084.7790000001</v>
      </c>
      <c r="C25" s="83">
        <v>214571.88399999999</v>
      </c>
      <c r="D25" s="83">
        <v>2689291.179</v>
      </c>
      <c r="E25" s="83">
        <v>213742.89799999999</v>
      </c>
      <c r="F25" s="83">
        <v>17954.752</v>
      </c>
      <c r="G25" s="83">
        <v>-3289.08</v>
      </c>
      <c r="H25" s="84">
        <v>113.193</v>
      </c>
      <c r="I25" s="85">
        <v>2689079.2069999999</v>
      </c>
      <c r="J25" s="83">
        <v>214568.815</v>
      </c>
      <c r="K25" s="83">
        <v>2689285.6060000001</v>
      </c>
      <c r="L25" s="83">
        <v>213739.829</v>
      </c>
      <c r="M25" s="83">
        <v>17949.171999999999</v>
      </c>
      <c r="N25" s="83">
        <v>-3292.1350000000002</v>
      </c>
      <c r="O25" s="83">
        <v>113.79</v>
      </c>
      <c r="P25" s="81"/>
      <c r="Q25" s="86">
        <f t="shared" si="0"/>
        <v>6.361284854627649</v>
      </c>
      <c r="R25" s="86">
        <f t="shared" si="1"/>
        <v>6.3621607963295093</v>
      </c>
      <c r="S25" s="86">
        <f t="shared" si="2"/>
        <v>6.3615583782608853</v>
      </c>
      <c r="T25" s="77" t="s">
        <v>180</v>
      </c>
      <c r="U25" s="86">
        <f t="shared" si="3"/>
        <v>1481.4986558262187</v>
      </c>
      <c r="V25" s="86">
        <v>384.17137527567394</v>
      </c>
      <c r="W25" s="86">
        <v>384.1621991213961</v>
      </c>
      <c r="X25" s="86">
        <v>384.17209963504649</v>
      </c>
      <c r="Y25" s="77" t="s">
        <v>219</v>
      </c>
    </row>
    <row r="26" spans="1:25" ht="26.45" customHeight="1">
      <c r="A26" s="78" t="s">
        <v>181</v>
      </c>
      <c r="B26" s="83">
        <v>2687169.031</v>
      </c>
      <c r="C26" s="83">
        <v>214335.82500000001</v>
      </c>
      <c r="D26" s="83">
        <v>2687375.47</v>
      </c>
      <c r="E26" s="83">
        <v>213506.856</v>
      </c>
      <c r="F26" s="83">
        <v>16038.424999999999</v>
      </c>
      <c r="G26" s="83">
        <v>-3520.471</v>
      </c>
      <c r="H26" s="84">
        <v>173.14189999999999</v>
      </c>
      <c r="I26" s="85">
        <v>2688073.3670000001</v>
      </c>
      <c r="J26" s="83">
        <v>214803.08</v>
      </c>
      <c r="K26" s="83">
        <v>2688279.784</v>
      </c>
      <c r="L26" s="83">
        <v>213974.09</v>
      </c>
      <c r="M26" s="83">
        <v>16943.897000000001</v>
      </c>
      <c r="N26" s="83">
        <v>-3055.42</v>
      </c>
      <c r="O26" s="83">
        <v>123.9952</v>
      </c>
      <c r="P26" s="81"/>
      <c r="Q26" s="86">
        <f t="shared" si="0"/>
        <v>1017.9149453275584</v>
      </c>
      <c r="R26" s="86">
        <f t="shared" si="1"/>
        <v>1017.8857604621452</v>
      </c>
      <c r="S26" s="86">
        <f t="shared" si="2"/>
        <v>1017.9155050322216</v>
      </c>
      <c r="T26" s="77" t="s">
        <v>181</v>
      </c>
      <c r="U26" s="86">
        <f t="shared" si="3"/>
        <v>636.66148360080592</v>
      </c>
      <c r="V26" s="86">
        <v>470.14944745914687</v>
      </c>
      <c r="W26" s="86">
        <v>470.137621961663</v>
      </c>
      <c r="X26" s="86">
        <v>470.14933809694952</v>
      </c>
      <c r="Y26" s="77" t="s">
        <v>221</v>
      </c>
    </row>
    <row r="27" spans="1:25" ht="26.45" customHeight="1">
      <c r="A27" s="78" t="s">
        <v>182</v>
      </c>
      <c r="B27" s="83">
        <v>2686817.5980000002</v>
      </c>
      <c r="C27" s="83">
        <v>214700.36600000001</v>
      </c>
      <c r="D27" s="83">
        <v>2687024.0460000001</v>
      </c>
      <c r="E27" s="83">
        <v>213871.38500000001</v>
      </c>
      <c r="F27" s="83">
        <v>15687.882</v>
      </c>
      <c r="G27" s="83">
        <v>-3155.0770000000002</v>
      </c>
      <c r="H27" s="84">
        <v>179.96709999999999</v>
      </c>
      <c r="I27" s="85">
        <v>2688078.173</v>
      </c>
      <c r="J27" s="83">
        <v>215570.033</v>
      </c>
      <c r="K27" s="83">
        <v>2688284.5890000002</v>
      </c>
      <c r="L27" s="83">
        <v>214741.02299999999</v>
      </c>
      <c r="M27" s="83">
        <v>16950.57</v>
      </c>
      <c r="N27" s="83">
        <v>-2288.4810000000002</v>
      </c>
      <c r="O27" s="83">
        <v>133.4222</v>
      </c>
      <c r="P27" s="81"/>
      <c r="Q27" s="86">
        <f t="shared" si="0"/>
        <v>1531.4600946525745</v>
      </c>
      <c r="R27" s="86">
        <f t="shared" si="1"/>
        <v>1531.4172866639321</v>
      </c>
      <c r="S27" s="86">
        <f t="shared" si="2"/>
        <v>1531.4599611351255</v>
      </c>
      <c r="T27" s="77" t="s">
        <v>182</v>
      </c>
      <c r="U27" s="86">
        <f t="shared" si="3"/>
        <v>579.16112997035452</v>
      </c>
      <c r="V27" s="86">
        <v>342.06791561479281</v>
      </c>
      <c r="W27" s="86">
        <v>342.05538957874484</v>
      </c>
      <c r="X27" s="86">
        <v>342.06698175795879</v>
      </c>
      <c r="Y27" s="77" t="s">
        <v>225</v>
      </c>
    </row>
    <row r="28" spans="1:25" ht="26.45" customHeight="1">
      <c r="A28" s="78" t="s">
        <v>183</v>
      </c>
      <c r="B28" s="83">
        <v>2686491.0980000002</v>
      </c>
      <c r="C28" s="83">
        <v>215111.37700000001</v>
      </c>
      <c r="D28" s="83">
        <v>2686697.5550000002</v>
      </c>
      <c r="E28" s="83">
        <v>214282.38500000001</v>
      </c>
      <c r="F28" s="83">
        <v>15362.383</v>
      </c>
      <c r="G28" s="83">
        <v>-2743.2719999999999</v>
      </c>
      <c r="H28" s="84">
        <v>180.7441</v>
      </c>
      <c r="I28" s="85">
        <v>2687839.497</v>
      </c>
      <c r="J28" s="83">
        <v>216156.755</v>
      </c>
      <c r="K28" s="83">
        <v>2688045.9190000002</v>
      </c>
      <c r="L28" s="83">
        <v>215327.755</v>
      </c>
      <c r="M28" s="83">
        <v>16713.323</v>
      </c>
      <c r="N28" s="83">
        <v>-1701.16</v>
      </c>
      <c r="O28" s="83">
        <v>165.1</v>
      </c>
      <c r="P28" s="81"/>
      <c r="Q28" s="86">
        <f t="shared" si="0"/>
        <v>1706.1638333068429</v>
      </c>
      <c r="R28" s="86">
        <f t="shared" si="1"/>
        <v>1706.1312708570085</v>
      </c>
      <c r="S28" s="86">
        <f t="shared" si="2"/>
        <v>1706.1759300095641</v>
      </c>
      <c r="T28" s="77" t="s">
        <v>183</v>
      </c>
      <c r="U28" s="86">
        <f t="shared" si="3"/>
        <v>927.58415845365107</v>
      </c>
    </row>
    <row r="29" spans="1:25" ht="26.45" customHeight="1" thickBot="1">
      <c r="A29" s="88" t="s">
        <v>186</v>
      </c>
      <c r="B29" s="89">
        <v>2686577.2829999998</v>
      </c>
      <c r="C29" s="89">
        <v>216187.394</v>
      </c>
      <c r="D29" s="89">
        <v>2686783.7379999999</v>
      </c>
      <c r="E29" s="89">
        <v>215358.37</v>
      </c>
      <c r="F29" s="89">
        <v>15451.188</v>
      </c>
      <c r="G29" s="89">
        <v>-1667.4680000000001</v>
      </c>
      <c r="H29" s="90">
        <v>147.45840000000001</v>
      </c>
      <c r="I29" s="91">
        <v>2687476.8130000001</v>
      </c>
      <c r="J29" s="89">
        <v>216842.451</v>
      </c>
      <c r="K29" s="89">
        <v>2687683.2429999998</v>
      </c>
      <c r="L29" s="89">
        <v>216013.41399999999</v>
      </c>
      <c r="M29" s="89">
        <v>16352.31</v>
      </c>
      <c r="N29" s="89">
        <v>-1014.603</v>
      </c>
      <c r="O29" s="89">
        <v>178.268</v>
      </c>
      <c r="P29" s="92"/>
      <c r="Q29" s="86">
        <f t="shared" si="0"/>
        <v>1112.7685716938047</v>
      </c>
      <c r="R29" s="86">
        <f t="shared" si="1"/>
        <v>1112.7407096717509</v>
      </c>
      <c r="S29" s="86">
        <f t="shared" si="2"/>
        <v>1112.7684247447889</v>
      </c>
      <c r="T29" s="77" t="s">
        <v>186</v>
      </c>
    </row>
    <row r="30" spans="1:25" s="93" customFormat="1" ht="80.099999999999994" customHeight="1" thickBot="1">
      <c r="A30" s="188" t="s">
        <v>583</v>
      </c>
      <c r="B30" s="188"/>
      <c r="C30" s="188"/>
      <c r="D30" s="188"/>
      <c r="E30" s="188"/>
      <c r="F30" s="188"/>
      <c r="G30" s="188"/>
      <c r="H30" s="188"/>
      <c r="I30" s="188"/>
      <c r="J30" s="188"/>
      <c r="K30" s="188"/>
      <c r="L30" s="188"/>
      <c r="M30" s="188"/>
      <c r="N30" s="188"/>
      <c r="O30" s="188"/>
      <c r="P30" s="188"/>
      <c r="T30" s="94"/>
      <c r="Y30" s="94"/>
    </row>
    <row r="31" spans="1:25" s="77" customFormat="1" ht="26.45" customHeight="1">
      <c r="A31" s="95" t="s">
        <v>546</v>
      </c>
      <c r="B31" s="189" t="s">
        <v>547</v>
      </c>
      <c r="C31" s="180"/>
      <c r="D31" s="180"/>
      <c r="E31" s="180"/>
      <c r="F31" s="180"/>
      <c r="G31" s="180"/>
      <c r="H31" s="190"/>
      <c r="I31" s="179" t="s">
        <v>548</v>
      </c>
      <c r="J31" s="180"/>
      <c r="K31" s="180"/>
      <c r="L31" s="180"/>
      <c r="M31" s="180"/>
      <c r="N31" s="180"/>
      <c r="O31" s="181"/>
      <c r="P31" s="182" t="s">
        <v>549</v>
      </c>
      <c r="T31" s="77" t="s">
        <v>546</v>
      </c>
    </row>
    <row r="32" spans="1:25" s="77" customFormat="1" ht="26.45" customHeight="1">
      <c r="A32" s="96" t="s">
        <v>550</v>
      </c>
      <c r="B32" s="185" t="s">
        <v>551</v>
      </c>
      <c r="C32" s="186"/>
      <c r="D32" s="185" t="s">
        <v>552</v>
      </c>
      <c r="E32" s="186"/>
      <c r="F32" s="185" t="s">
        <v>553</v>
      </c>
      <c r="G32" s="186"/>
      <c r="H32" s="191" t="s">
        <v>554</v>
      </c>
      <c r="I32" s="193" t="s">
        <v>551</v>
      </c>
      <c r="J32" s="186"/>
      <c r="K32" s="185" t="s">
        <v>552</v>
      </c>
      <c r="L32" s="186"/>
      <c r="M32" s="185" t="s">
        <v>553</v>
      </c>
      <c r="N32" s="186"/>
      <c r="O32" s="187" t="s">
        <v>554</v>
      </c>
      <c r="P32" s="183"/>
      <c r="T32" s="77" t="s">
        <v>550</v>
      </c>
    </row>
    <row r="33" spans="1:20" s="77" customFormat="1" ht="26.45" customHeight="1">
      <c r="A33" s="97" t="s">
        <v>555</v>
      </c>
      <c r="B33" s="79" t="s">
        <v>558</v>
      </c>
      <c r="C33" s="79" t="s">
        <v>559</v>
      </c>
      <c r="D33" s="79" t="s">
        <v>558</v>
      </c>
      <c r="E33" s="79" t="s">
        <v>559</v>
      </c>
      <c r="F33" s="79" t="s">
        <v>558</v>
      </c>
      <c r="G33" s="79" t="s">
        <v>559</v>
      </c>
      <c r="H33" s="192"/>
      <c r="I33" s="79" t="s">
        <v>558</v>
      </c>
      <c r="J33" s="79" t="s">
        <v>559</v>
      </c>
      <c r="K33" s="79" t="s">
        <v>584</v>
      </c>
      <c r="L33" s="79" t="s">
        <v>585</v>
      </c>
      <c r="M33" s="79" t="s">
        <v>584</v>
      </c>
      <c r="N33" s="79" t="s">
        <v>585</v>
      </c>
      <c r="O33" s="187"/>
      <c r="P33" s="184"/>
      <c r="T33" s="77" t="s">
        <v>555</v>
      </c>
    </row>
    <row r="34" spans="1:20" ht="26.45" customHeight="1">
      <c r="A34" s="78" t="s">
        <v>187</v>
      </c>
      <c r="B34" s="83">
        <v>2686346.6949999998</v>
      </c>
      <c r="C34" s="83">
        <v>216942.77799999999</v>
      </c>
      <c r="D34" s="83">
        <v>2686553.1570000001</v>
      </c>
      <c r="E34" s="83">
        <v>216113.736</v>
      </c>
      <c r="F34" s="83">
        <v>15222.439</v>
      </c>
      <c r="G34" s="83">
        <v>-911.52499999999998</v>
      </c>
      <c r="H34" s="84">
        <v>155.88720000000001</v>
      </c>
      <c r="I34" s="85">
        <v>2687120.5109999999</v>
      </c>
      <c r="J34" s="83">
        <v>217314.20600000001</v>
      </c>
      <c r="K34" s="83">
        <v>2687326.9509999999</v>
      </c>
      <c r="L34" s="83">
        <v>216485.15700000001</v>
      </c>
      <c r="M34" s="83">
        <v>15997.156999999999</v>
      </c>
      <c r="N34" s="83">
        <v>-541.98199999999997</v>
      </c>
      <c r="O34" s="83">
        <v>179.64959999999999</v>
      </c>
      <c r="P34" s="81"/>
      <c r="Q34" s="86">
        <f>((B34-I34)^2+(C34-J34)^2)^0.5</f>
        <v>858.34140121526116</v>
      </c>
      <c r="R34" s="86">
        <f>((E34-L34)^2+(D34-K34)^2)^0.5</f>
        <v>858.31853858380146</v>
      </c>
      <c r="S34" s="86">
        <f>((F34-M34)^2+(G34-N34)^2)^0.5</f>
        <v>858.34142878751834</v>
      </c>
      <c r="T34" s="77" t="s">
        <v>187</v>
      </c>
    </row>
    <row r="35" spans="1:20" ht="26.45" customHeight="1">
      <c r="A35" s="78" t="s">
        <v>188</v>
      </c>
      <c r="B35" s="83">
        <v>2686177.4079999998</v>
      </c>
      <c r="C35" s="83">
        <v>217692.11900000001</v>
      </c>
      <c r="D35" s="83">
        <v>2686383.8730000001</v>
      </c>
      <c r="E35" s="83">
        <v>216863.05799999999</v>
      </c>
      <c r="F35" s="83">
        <v>15054.977000000001</v>
      </c>
      <c r="G35" s="83">
        <v>-161.774</v>
      </c>
      <c r="H35" s="84">
        <v>164.10239999999999</v>
      </c>
      <c r="I35" s="85">
        <v>2686068.55</v>
      </c>
      <c r="J35" s="83">
        <v>217707.152</v>
      </c>
      <c r="K35" s="83">
        <v>2686275.0180000002</v>
      </c>
      <c r="L35" s="83">
        <v>216878.08900000001</v>
      </c>
      <c r="M35" s="83">
        <v>14946.156000000001</v>
      </c>
      <c r="N35" s="83">
        <v>-146.476</v>
      </c>
      <c r="O35" s="83">
        <v>161.0701</v>
      </c>
      <c r="P35" s="81"/>
      <c r="Q35" s="86">
        <f t="shared" ref="Q35:Q56" si="4">((B35-I35)^2+(C35-J35)^2)^0.5</f>
        <v>109.89110634169398</v>
      </c>
      <c r="R35" s="86">
        <f t="shared" ref="R35:R56" si="5">((E35-L35)^2+(D35-K35)^2)^0.5</f>
        <v>109.88786095832634</v>
      </c>
      <c r="S35" s="86">
        <f t="shared" ref="S35:S56" si="6">((F35-M35)^2+(G35-N35)^2)^0.5</f>
        <v>109.89103168593869</v>
      </c>
      <c r="T35" s="77" t="s">
        <v>188</v>
      </c>
    </row>
    <row r="36" spans="1:20" ht="26.45" customHeight="1">
      <c r="A36" s="78" t="s">
        <v>189</v>
      </c>
      <c r="B36" s="83">
        <v>2686063.9959999998</v>
      </c>
      <c r="C36" s="83">
        <v>218487.95</v>
      </c>
      <c r="D36" s="83">
        <v>2686270.4640000002</v>
      </c>
      <c r="E36" s="83">
        <v>217658.86900000001</v>
      </c>
      <c r="F36" s="83">
        <v>14943.503000000001</v>
      </c>
      <c r="G36" s="83">
        <v>634.33100000000002</v>
      </c>
      <c r="H36" s="84">
        <v>172.91839999999999</v>
      </c>
      <c r="I36" s="85">
        <v>2685994.6159999999</v>
      </c>
      <c r="J36" s="83">
        <v>218460.27</v>
      </c>
      <c r="K36" s="83">
        <v>2686201.085</v>
      </c>
      <c r="L36" s="83">
        <v>217631.19</v>
      </c>
      <c r="M36" s="83">
        <v>14874.055</v>
      </c>
      <c r="N36" s="83">
        <v>606.82000000000005</v>
      </c>
      <c r="O36" s="83">
        <v>170.83410000000001</v>
      </c>
      <c r="P36" s="87"/>
      <c r="Q36" s="86">
        <f t="shared" si="4"/>
        <v>74.697836648632048</v>
      </c>
      <c r="R36" s="86">
        <f t="shared" si="5"/>
        <v>74.696537282705208</v>
      </c>
      <c r="S36" s="86">
        <f t="shared" si="6"/>
        <v>74.698593192911218</v>
      </c>
      <c r="T36" s="77" t="s">
        <v>189</v>
      </c>
    </row>
    <row r="37" spans="1:20" ht="26.45" customHeight="1">
      <c r="A37" s="78" t="s">
        <v>586</v>
      </c>
      <c r="B37" s="83">
        <v>2686030.2889999999</v>
      </c>
      <c r="C37" s="83">
        <v>218947.18700000001</v>
      </c>
      <c r="D37" s="83">
        <v>2686236.7570000002</v>
      </c>
      <c r="E37" s="83">
        <v>218118.09400000001</v>
      </c>
      <c r="F37" s="83">
        <v>14910.914000000001</v>
      </c>
      <c r="G37" s="83">
        <v>1093.6479999999999</v>
      </c>
      <c r="H37" s="84">
        <v>178.6797</v>
      </c>
      <c r="I37" s="85">
        <v>2686994.6669999999</v>
      </c>
      <c r="J37" s="83">
        <v>219054.06700000001</v>
      </c>
      <c r="K37" s="83">
        <v>2687201.088</v>
      </c>
      <c r="L37" s="83">
        <v>218224.95499999999</v>
      </c>
      <c r="M37" s="83">
        <v>15875.523999999999</v>
      </c>
      <c r="N37" s="83">
        <v>1198.165</v>
      </c>
      <c r="O37" s="83">
        <v>186.0727</v>
      </c>
      <c r="P37" s="87" t="s">
        <v>587</v>
      </c>
      <c r="Q37" s="86">
        <f t="shared" si="4"/>
        <v>970.28256775232808</v>
      </c>
      <c r="R37" s="86">
        <f t="shared" si="5"/>
        <v>970.23376094710102</v>
      </c>
      <c r="S37" s="86">
        <f t="shared" si="6"/>
        <v>970.25576802665682</v>
      </c>
      <c r="T37" s="77" t="s">
        <v>194</v>
      </c>
    </row>
    <row r="38" spans="1:20" ht="26.45" customHeight="1">
      <c r="A38" s="78" t="s">
        <v>588</v>
      </c>
      <c r="B38" s="83">
        <v>2686040.179</v>
      </c>
      <c r="C38" s="83">
        <v>218810.04500000001</v>
      </c>
      <c r="D38" s="83">
        <v>2686246.6469999999</v>
      </c>
      <c r="E38" s="83">
        <v>217980.95600000001</v>
      </c>
      <c r="F38" s="83">
        <v>14920.47</v>
      </c>
      <c r="G38" s="83">
        <v>956.48299999999995</v>
      </c>
      <c r="H38" s="84">
        <v>176.62668500000001</v>
      </c>
      <c r="I38" s="85">
        <v>2686891.71</v>
      </c>
      <c r="J38" s="83">
        <v>218908.95499999999</v>
      </c>
      <c r="K38" s="83">
        <v>2687098.156</v>
      </c>
      <c r="L38" s="83">
        <v>218079.864</v>
      </c>
      <c r="M38" s="83">
        <v>15772.239</v>
      </c>
      <c r="N38" s="83">
        <v>1053.319</v>
      </c>
      <c r="O38" s="83">
        <v>176.057535</v>
      </c>
      <c r="P38" s="81" t="s">
        <v>589</v>
      </c>
      <c r="Q38" s="86">
        <f t="shared" si="4"/>
        <v>857.25622311006009</v>
      </c>
      <c r="R38" s="86">
        <f t="shared" si="5"/>
        <v>857.23413927883928</v>
      </c>
      <c r="S38" s="86">
        <f t="shared" si="6"/>
        <v>857.25587793668728</v>
      </c>
      <c r="T38" s="77" t="s">
        <v>193</v>
      </c>
    </row>
    <row r="39" spans="1:20" ht="26.45" customHeight="1">
      <c r="A39" s="78" t="s">
        <v>195</v>
      </c>
      <c r="B39" s="83">
        <v>2686018.0529999998</v>
      </c>
      <c r="C39" s="83">
        <v>219262.649</v>
      </c>
      <c r="D39" s="83">
        <v>2686224.5219999999</v>
      </c>
      <c r="E39" s="83">
        <v>218433.549</v>
      </c>
      <c r="F39" s="83">
        <v>14899.446</v>
      </c>
      <c r="G39" s="83">
        <v>1409.1389999999999</v>
      </c>
      <c r="H39" s="84">
        <v>182.8546</v>
      </c>
      <c r="I39" s="85">
        <v>2686844.665</v>
      </c>
      <c r="J39" s="83">
        <v>219324.36499999999</v>
      </c>
      <c r="K39" s="83">
        <v>2687051.1120000002</v>
      </c>
      <c r="L39" s="83">
        <v>218495.26300000001</v>
      </c>
      <c r="M39" s="83">
        <v>15726.206</v>
      </c>
      <c r="N39" s="83">
        <v>1468.8430000000001</v>
      </c>
      <c r="O39" s="83">
        <v>185.0857</v>
      </c>
      <c r="P39" s="81"/>
      <c r="Q39" s="86">
        <f t="shared" si="4"/>
        <v>828.91269938415394</v>
      </c>
      <c r="R39" s="86">
        <f t="shared" si="5"/>
        <v>828.89061153841305</v>
      </c>
      <c r="S39" s="86">
        <f t="shared" si="6"/>
        <v>828.91294187990604</v>
      </c>
      <c r="T39" s="77" t="s">
        <v>195</v>
      </c>
    </row>
    <row r="40" spans="1:20" ht="26.45" customHeight="1">
      <c r="A40" s="78" t="s">
        <v>196</v>
      </c>
      <c r="B40" s="83">
        <v>2686002.284</v>
      </c>
      <c r="C40" s="83">
        <v>219842.32</v>
      </c>
      <c r="D40" s="83">
        <v>2686208.753</v>
      </c>
      <c r="E40" s="83">
        <v>219013.20600000001</v>
      </c>
      <c r="F40" s="83">
        <v>14885.088</v>
      </c>
      <c r="G40" s="83">
        <v>1988.847</v>
      </c>
      <c r="H40" s="84">
        <v>190.1071</v>
      </c>
      <c r="I40" s="85">
        <v>2686794.8730000001</v>
      </c>
      <c r="J40" s="83">
        <v>219899.93</v>
      </c>
      <c r="K40" s="83">
        <v>2687001.321</v>
      </c>
      <c r="L40" s="83">
        <v>219070.815</v>
      </c>
      <c r="M40" s="83">
        <v>15677.815000000001</v>
      </c>
      <c r="N40" s="83">
        <v>2044.527</v>
      </c>
      <c r="O40" s="83">
        <v>191.21729999999999</v>
      </c>
      <c r="P40" s="81"/>
      <c r="Q40" s="86">
        <f t="shared" si="4"/>
        <v>794.67995760635654</v>
      </c>
      <c r="R40" s="86">
        <f t="shared" si="5"/>
        <v>794.6589403668421</v>
      </c>
      <c r="S40" s="86">
        <f t="shared" si="6"/>
        <v>794.68003556714655</v>
      </c>
      <c r="T40" s="77" t="s">
        <v>196</v>
      </c>
    </row>
    <row r="41" spans="1:20" ht="26.45" customHeight="1">
      <c r="A41" s="78" t="s">
        <v>197</v>
      </c>
      <c r="B41" s="83">
        <v>2685986.43</v>
      </c>
      <c r="C41" s="83">
        <v>220418.527</v>
      </c>
      <c r="D41" s="83">
        <v>2686192.8990000002</v>
      </c>
      <c r="E41" s="83">
        <v>219589.39799999999</v>
      </c>
      <c r="F41" s="83">
        <v>14870.637000000001</v>
      </c>
      <c r="G41" s="83">
        <v>2565.0909999999999</v>
      </c>
      <c r="H41" s="84">
        <v>197.5001</v>
      </c>
      <c r="I41" s="85">
        <v>2686749.628</v>
      </c>
      <c r="J41" s="83">
        <v>220410.21599999999</v>
      </c>
      <c r="K41" s="83">
        <v>2686956.077</v>
      </c>
      <c r="L41" s="83">
        <v>219581.08799999999</v>
      </c>
      <c r="M41" s="83">
        <v>15633.812</v>
      </c>
      <c r="N41" s="83">
        <v>2554.922</v>
      </c>
      <c r="O41" s="83">
        <v>197.66849999999999</v>
      </c>
      <c r="P41" s="81"/>
      <c r="Q41" s="86">
        <f t="shared" si="4"/>
        <v>763.24325082163955</v>
      </c>
      <c r="R41" s="86">
        <f t="shared" si="5"/>
        <v>763.22324111871455</v>
      </c>
      <c r="S41" s="86">
        <f t="shared" si="6"/>
        <v>763.24274591115432</v>
      </c>
      <c r="T41" s="77" t="s">
        <v>197</v>
      </c>
    </row>
    <row r="42" spans="1:20" ht="26.45" customHeight="1">
      <c r="A42" s="78" t="s">
        <v>198</v>
      </c>
      <c r="B42" s="83">
        <v>2685971.3709999998</v>
      </c>
      <c r="C42" s="83">
        <v>220983.166</v>
      </c>
      <c r="D42" s="83">
        <v>2686177.84</v>
      </c>
      <c r="E42" s="83">
        <v>220154.02299999999</v>
      </c>
      <c r="F42" s="83">
        <v>14856.951999999999</v>
      </c>
      <c r="G42" s="83">
        <v>3129.7649999999999</v>
      </c>
      <c r="H42" s="84">
        <v>204.08619999999999</v>
      </c>
      <c r="I42" s="85">
        <v>2686706.2659999998</v>
      </c>
      <c r="J42" s="83">
        <v>220944.86900000001</v>
      </c>
      <c r="K42" s="83">
        <v>2686912.716</v>
      </c>
      <c r="L42" s="83">
        <v>220115.72700000001</v>
      </c>
      <c r="M42" s="83">
        <v>15591.752</v>
      </c>
      <c r="N42" s="83">
        <v>3089.6790000000001</v>
      </c>
      <c r="O42" s="83">
        <v>204.29859999999999</v>
      </c>
      <c r="P42" s="81"/>
      <c r="Q42" s="86">
        <f t="shared" si="4"/>
        <v>735.89219402982303</v>
      </c>
      <c r="R42" s="86">
        <f t="shared" si="5"/>
        <v>735.87316773492887</v>
      </c>
      <c r="S42" s="86">
        <f t="shared" si="6"/>
        <v>735.89260588485433</v>
      </c>
      <c r="T42" s="77" t="s">
        <v>198</v>
      </c>
    </row>
    <row r="43" spans="1:20" ht="26.45" customHeight="1">
      <c r="A43" s="78" t="s">
        <v>199</v>
      </c>
      <c r="B43" s="83">
        <v>2685952.1719999998</v>
      </c>
      <c r="C43" s="83">
        <v>221480.75099999999</v>
      </c>
      <c r="D43" s="83">
        <v>2686158.642</v>
      </c>
      <c r="E43" s="83">
        <v>220651.59599999999</v>
      </c>
      <c r="F43" s="83">
        <v>14838.965</v>
      </c>
      <c r="G43" s="83">
        <v>3627.395</v>
      </c>
      <c r="H43" s="84">
        <v>209.876</v>
      </c>
      <c r="I43" s="85">
        <v>2686679.5729999999</v>
      </c>
      <c r="J43" s="83">
        <v>221440.93299999999</v>
      </c>
      <c r="K43" s="83">
        <v>2686886.023</v>
      </c>
      <c r="L43" s="83">
        <v>220611.78</v>
      </c>
      <c r="M43" s="83">
        <v>15566.267</v>
      </c>
      <c r="N43" s="83">
        <v>3585.806</v>
      </c>
      <c r="O43" s="83">
        <v>209.80629999999999</v>
      </c>
      <c r="P43" s="81"/>
      <c r="Q43" s="86">
        <f t="shared" si="4"/>
        <v>728.49000537076893</v>
      </c>
      <c r="R43" s="86">
        <f t="shared" si="5"/>
        <v>728.46992595238635</v>
      </c>
      <c r="S43" s="86">
        <f t="shared" si="6"/>
        <v>728.49011257874974</v>
      </c>
      <c r="T43" s="77" t="s">
        <v>199</v>
      </c>
    </row>
    <row r="44" spans="1:20" ht="26.45" customHeight="1">
      <c r="A44" s="78" t="s">
        <v>202</v>
      </c>
      <c r="B44" s="83">
        <v>2685857.0959999999</v>
      </c>
      <c r="C44" s="83">
        <v>221830.802</v>
      </c>
      <c r="D44" s="83">
        <v>2686063.568</v>
      </c>
      <c r="E44" s="83">
        <v>221001.639</v>
      </c>
      <c r="F44" s="83">
        <v>14744.741</v>
      </c>
      <c r="G44" s="83">
        <v>3977.6759999999999</v>
      </c>
      <c r="H44" s="84">
        <v>216.93289999999999</v>
      </c>
      <c r="I44" s="85">
        <v>2686500.6860000002</v>
      </c>
      <c r="J44" s="83">
        <v>221867.64199999999</v>
      </c>
      <c r="K44" s="83">
        <v>2686707.1409999998</v>
      </c>
      <c r="L44" s="83">
        <v>221038.478</v>
      </c>
      <c r="M44" s="83">
        <v>15388.419</v>
      </c>
      <c r="N44" s="83">
        <v>4012.95</v>
      </c>
      <c r="O44" s="83">
        <v>217.65479999999999</v>
      </c>
      <c r="P44" s="81" t="s">
        <v>590</v>
      </c>
      <c r="Q44" s="86">
        <f t="shared" si="4"/>
        <v>644.64352451599734</v>
      </c>
      <c r="R44" s="86">
        <f t="shared" si="5"/>
        <v>644.62649515034548</v>
      </c>
      <c r="S44" s="86">
        <f t="shared" si="6"/>
        <v>644.64379525440233</v>
      </c>
      <c r="T44" s="77" t="s">
        <v>202</v>
      </c>
    </row>
    <row r="45" spans="1:20" ht="26.45" customHeight="1">
      <c r="A45" s="78" t="s">
        <v>204</v>
      </c>
      <c r="B45" s="83">
        <v>2685839.6329999999</v>
      </c>
      <c r="C45" s="83">
        <v>222134.71400000001</v>
      </c>
      <c r="D45" s="83">
        <v>2686046.105</v>
      </c>
      <c r="E45" s="83">
        <v>221305.54300000001</v>
      </c>
      <c r="F45" s="83">
        <v>14728.018</v>
      </c>
      <c r="G45" s="83">
        <v>4281.63</v>
      </c>
      <c r="H45" s="84">
        <v>215.33869999999999</v>
      </c>
      <c r="I45" s="85">
        <v>2686536.6290000002</v>
      </c>
      <c r="J45" s="83">
        <v>222048.492</v>
      </c>
      <c r="K45" s="83">
        <v>2686743.085</v>
      </c>
      <c r="L45" s="83">
        <v>221219.32500000001</v>
      </c>
      <c r="M45" s="83">
        <v>15424.805</v>
      </c>
      <c r="N45" s="83">
        <v>4193.7129999999997</v>
      </c>
      <c r="O45" s="83">
        <v>216.47620000000001</v>
      </c>
      <c r="P45" s="81"/>
      <c r="Q45" s="86">
        <f t="shared" si="4"/>
        <v>702.30880480055623</v>
      </c>
      <c r="R45" s="86">
        <f t="shared" si="5"/>
        <v>702.29243476202487</v>
      </c>
      <c r="S45" s="86">
        <f t="shared" si="6"/>
        <v>702.3115564035669</v>
      </c>
      <c r="T45" s="77" t="s">
        <v>204</v>
      </c>
    </row>
    <row r="46" spans="1:20" ht="26.45" customHeight="1">
      <c r="A46" s="78" t="s">
        <v>205</v>
      </c>
      <c r="B46" s="83">
        <v>2685800.2910000002</v>
      </c>
      <c r="C46" s="83">
        <v>222822.73</v>
      </c>
      <c r="D46" s="83">
        <v>2686006.7629999998</v>
      </c>
      <c r="E46" s="83">
        <v>221993.541</v>
      </c>
      <c r="F46" s="83">
        <v>14690.351000000001</v>
      </c>
      <c r="G46" s="83">
        <v>4969.74</v>
      </c>
      <c r="H46" s="84">
        <v>223.5812</v>
      </c>
      <c r="I46" s="85">
        <v>2686539.2149999999</v>
      </c>
      <c r="J46" s="83">
        <v>222877.88200000001</v>
      </c>
      <c r="K46" s="83">
        <v>2686745.6680000001</v>
      </c>
      <c r="L46" s="83">
        <v>222048.693</v>
      </c>
      <c r="M46" s="83">
        <v>15429.406999999999</v>
      </c>
      <c r="N46" s="83">
        <v>5023.0929999999998</v>
      </c>
      <c r="O46" s="83">
        <v>227.23820000000001</v>
      </c>
      <c r="P46" s="81"/>
      <c r="Q46" s="86">
        <f t="shared" si="4"/>
        <v>740.97936602815253</v>
      </c>
      <c r="R46" s="86">
        <f t="shared" si="5"/>
        <v>740.96041873327181</v>
      </c>
      <c r="S46" s="86">
        <f t="shared" si="6"/>
        <v>740.97929373566035</v>
      </c>
      <c r="T46" s="77" t="s">
        <v>205</v>
      </c>
    </row>
    <row r="47" spans="1:20" ht="26.45" customHeight="1">
      <c r="A47" s="78" t="s">
        <v>209</v>
      </c>
      <c r="B47" s="83">
        <v>2685745.8560000001</v>
      </c>
      <c r="C47" s="83">
        <v>223305.533</v>
      </c>
      <c r="D47" s="83">
        <v>2685952.33</v>
      </c>
      <c r="E47" s="83">
        <v>222476.33100000001</v>
      </c>
      <c r="F47" s="83">
        <v>14637.092000000001</v>
      </c>
      <c r="G47" s="83">
        <v>5452.6719999999996</v>
      </c>
      <c r="H47" s="84">
        <v>227.41970000000001</v>
      </c>
      <c r="I47" s="85">
        <v>2685593.6150000002</v>
      </c>
      <c r="J47" s="83">
        <v>223347.56099999999</v>
      </c>
      <c r="K47" s="83">
        <v>2685800.0920000002</v>
      </c>
      <c r="L47" s="83">
        <v>222518.359</v>
      </c>
      <c r="M47" s="83">
        <v>14484.951999999999</v>
      </c>
      <c r="N47" s="83">
        <v>5495.0709999999999</v>
      </c>
      <c r="O47" s="83">
        <v>228.5658</v>
      </c>
      <c r="P47" s="81" t="s">
        <v>591</v>
      </c>
      <c r="Q47" s="86">
        <f t="shared" si="4"/>
        <v>157.93566685513261</v>
      </c>
      <c r="R47" s="86">
        <f t="shared" si="5"/>
        <v>157.93277502775507</v>
      </c>
      <c r="S47" s="86">
        <f t="shared" si="6"/>
        <v>157.93750283260908</v>
      </c>
      <c r="T47" s="77" t="s">
        <v>209</v>
      </c>
    </row>
    <row r="48" spans="1:20" ht="26.45" customHeight="1">
      <c r="A48" s="78" t="s">
        <v>210</v>
      </c>
      <c r="B48" s="83">
        <v>2685792.034</v>
      </c>
      <c r="C48" s="83">
        <v>223497.405</v>
      </c>
      <c r="D48" s="83">
        <v>2685998.5060000001</v>
      </c>
      <c r="E48" s="83">
        <v>222668.2</v>
      </c>
      <c r="F48" s="83">
        <v>14683.736999999999</v>
      </c>
      <c r="G48" s="83">
        <v>5644.433</v>
      </c>
      <c r="H48" s="84">
        <v>230.83539999999999</v>
      </c>
      <c r="I48" s="85">
        <v>2685734.219</v>
      </c>
      <c r="J48" s="83">
        <v>223498.45</v>
      </c>
      <c r="K48" s="83">
        <v>2685940.693</v>
      </c>
      <c r="L48" s="83">
        <v>222669.245</v>
      </c>
      <c r="M48" s="83">
        <v>14625.924000000001</v>
      </c>
      <c r="N48" s="83">
        <v>5645.6189999999997</v>
      </c>
      <c r="O48" s="83">
        <v>230.48490000000001</v>
      </c>
      <c r="P48" s="81"/>
      <c r="Q48" s="86">
        <f t="shared" si="4"/>
        <v>57.82444336086224</v>
      </c>
      <c r="R48" s="86">
        <f t="shared" si="5"/>
        <v>57.822443687632592</v>
      </c>
      <c r="S48" s="86">
        <f t="shared" si="6"/>
        <v>57.825163769762042</v>
      </c>
      <c r="T48" s="77" t="s">
        <v>210</v>
      </c>
    </row>
    <row r="49" spans="1:20" ht="26.45" customHeight="1">
      <c r="A49" s="78" t="s">
        <v>211</v>
      </c>
      <c r="B49" s="83">
        <v>2686146.5980000002</v>
      </c>
      <c r="C49" s="83">
        <v>223703.804</v>
      </c>
      <c r="D49" s="83">
        <v>2686353.0610000002</v>
      </c>
      <c r="E49" s="83">
        <v>222874.59400000001</v>
      </c>
      <c r="F49" s="83">
        <v>15038.802</v>
      </c>
      <c r="G49" s="83">
        <v>5849.9679999999998</v>
      </c>
      <c r="H49" s="84">
        <v>232.44958</v>
      </c>
      <c r="I49" s="85">
        <v>2686022.48</v>
      </c>
      <c r="J49" s="83">
        <v>223713.17300000001</v>
      </c>
      <c r="K49" s="83">
        <v>2686228.946</v>
      </c>
      <c r="L49" s="83">
        <v>222883.962</v>
      </c>
      <c r="M49" s="83">
        <v>14914.707</v>
      </c>
      <c r="N49" s="83">
        <v>5859.6390000000001</v>
      </c>
      <c r="O49" s="83">
        <v>230.30463</v>
      </c>
      <c r="P49" s="81" t="s">
        <v>592</v>
      </c>
      <c r="Q49" s="86">
        <f t="shared" si="4"/>
        <v>124.47110542235121</v>
      </c>
      <c r="R49" s="86">
        <f t="shared" si="5"/>
        <v>124.46803866477231</v>
      </c>
      <c r="S49" s="86">
        <f t="shared" si="6"/>
        <v>124.4712708459259</v>
      </c>
      <c r="T49" s="77" t="s">
        <v>211</v>
      </c>
    </row>
    <row r="50" spans="1:20" ht="26.45" customHeight="1">
      <c r="A50" s="78" t="s">
        <v>212</v>
      </c>
      <c r="B50" s="83">
        <v>2685678.64</v>
      </c>
      <c r="C50" s="83">
        <v>223995.37700000001</v>
      </c>
      <c r="D50" s="83">
        <v>2685885.1150000002</v>
      </c>
      <c r="E50" s="83">
        <v>223166.15900000001</v>
      </c>
      <c r="F50" s="83">
        <v>14571.555</v>
      </c>
      <c r="G50" s="83">
        <v>6142.68</v>
      </c>
      <c r="H50" s="84">
        <v>236.47229999999999</v>
      </c>
      <c r="I50" s="85">
        <v>2685644.3229999999</v>
      </c>
      <c r="J50" s="83">
        <v>223997.52299999999</v>
      </c>
      <c r="K50" s="83">
        <v>2685850.8</v>
      </c>
      <c r="L50" s="83">
        <v>223168.30799999999</v>
      </c>
      <c r="M50" s="83">
        <v>14537.244000000001</v>
      </c>
      <c r="N50" s="83">
        <v>6144.9110000000001</v>
      </c>
      <c r="O50" s="83">
        <v>237.001</v>
      </c>
      <c r="P50" s="81"/>
      <c r="Q50" s="86">
        <f t="shared" si="4"/>
        <v>34.38403415858258</v>
      </c>
      <c r="R50" s="86">
        <f t="shared" si="5"/>
        <v>34.382225437397437</v>
      </c>
      <c r="S50" s="86">
        <f t="shared" si="6"/>
        <v>34.383456516179088</v>
      </c>
      <c r="T50" s="77" t="s">
        <v>212</v>
      </c>
    </row>
    <row r="51" spans="1:20" ht="26.45" customHeight="1">
      <c r="A51" s="78" t="s">
        <v>214</v>
      </c>
      <c r="B51" s="83">
        <v>2685936.2769999998</v>
      </c>
      <c r="C51" s="83">
        <v>224217.10399999999</v>
      </c>
      <c r="D51" s="83">
        <v>2686142.7450000001</v>
      </c>
      <c r="E51" s="83">
        <v>223387.88200000001</v>
      </c>
      <c r="F51" s="83">
        <v>14829.731</v>
      </c>
      <c r="G51" s="83">
        <v>6363.7790000000005</v>
      </c>
      <c r="H51" s="84">
        <v>244.16229999999999</v>
      </c>
      <c r="I51" s="85">
        <v>2685885.4539999999</v>
      </c>
      <c r="J51" s="83">
        <v>224222.80900000001</v>
      </c>
      <c r="K51" s="83">
        <v>2686091.9240000001</v>
      </c>
      <c r="L51" s="83">
        <v>223393.587</v>
      </c>
      <c r="M51" s="83">
        <v>14778.922</v>
      </c>
      <c r="N51" s="83">
        <v>6369.607</v>
      </c>
      <c r="O51" s="83">
        <v>243.6884</v>
      </c>
      <c r="P51" s="81" t="s">
        <v>593</v>
      </c>
      <c r="Q51" s="86">
        <f t="shared" si="4"/>
        <v>51.142197391056598</v>
      </c>
      <c r="R51" s="86">
        <f t="shared" si="5"/>
        <v>51.140209874417558</v>
      </c>
      <c r="S51" s="86">
        <f t="shared" si="6"/>
        <v>51.142155459072335</v>
      </c>
      <c r="T51" s="77" t="s">
        <v>214</v>
      </c>
    </row>
    <row r="52" spans="1:20" ht="26.45" customHeight="1">
      <c r="A52" s="78" t="s">
        <v>215</v>
      </c>
      <c r="B52" s="83">
        <v>2685737.7820000001</v>
      </c>
      <c r="C52" s="83">
        <v>224339.02799999999</v>
      </c>
      <c r="D52" s="83">
        <v>2685944.2560000001</v>
      </c>
      <c r="E52" s="83">
        <v>223509.802</v>
      </c>
      <c r="F52" s="83">
        <v>14631.534</v>
      </c>
      <c r="G52" s="83">
        <v>6486.1859999999997</v>
      </c>
      <c r="H52" s="84">
        <v>240.35409999999999</v>
      </c>
      <c r="I52" s="85">
        <v>2686484.9890000001</v>
      </c>
      <c r="J52" s="83">
        <v>224375.685</v>
      </c>
      <c r="K52" s="83">
        <v>2686691.443</v>
      </c>
      <c r="L52" s="83">
        <v>223546.45800000001</v>
      </c>
      <c r="M52" s="83">
        <v>15378.828</v>
      </c>
      <c r="N52" s="83">
        <v>6521.0230000000001</v>
      </c>
      <c r="O52" s="83">
        <v>240.0256</v>
      </c>
      <c r="P52" s="81"/>
      <c r="Q52" s="86">
        <f t="shared" si="4"/>
        <v>748.10563191163442</v>
      </c>
      <c r="R52" s="86">
        <f t="shared" si="5"/>
        <v>748.08560693605034</v>
      </c>
      <c r="S52" s="86">
        <f t="shared" si="6"/>
        <v>748.10556675177861</v>
      </c>
      <c r="T52" s="77" t="s">
        <v>215</v>
      </c>
    </row>
    <row r="53" spans="1:20" ht="26.45" customHeight="1">
      <c r="A53" s="78" t="s">
        <v>216</v>
      </c>
      <c r="B53" s="83">
        <v>2685565.1340000001</v>
      </c>
      <c r="C53" s="83">
        <v>224831.60500000001</v>
      </c>
      <c r="D53" s="83">
        <v>2685771.6120000002</v>
      </c>
      <c r="E53" s="83">
        <v>224002.367</v>
      </c>
      <c r="F53" s="83">
        <v>14460.084999999999</v>
      </c>
      <c r="G53" s="83">
        <v>6979.1809999999996</v>
      </c>
      <c r="H53" s="84">
        <v>248.43950000000001</v>
      </c>
      <c r="I53" s="85">
        <v>2686413.5079999999</v>
      </c>
      <c r="J53" s="83">
        <v>225138.79699999999</v>
      </c>
      <c r="K53" s="83">
        <v>2686619.9569999999</v>
      </c>
      <c r="L53" s="83">
        <v>224309.552</v>
      </c>
      <c r="M53" s="83">
        <v>15309.2</v>
      </c>
      <c r="N53" s="83">
        <v>7284.3059999999996</v>
      </c>
      <c r="O53" s="83">
        <v>253.0949</v>
      </c>
      <c r="P53" s="81"/>
      <c r="Q53" s="86">
        <f t="shared" si="4"/>
        <v>902.27787778472668</v>
      </c>
      <c r="R53" s="86">
        <f t="shared" si="5"/>
        <v>902.24822706922293</v>
      </c>
      <c r="S53" s="86">
        <f t="shared" si="6"/>
        <v>902.27354435891709</v>
      </c>
      <c r="T53" s="77" t="s">
        <v>216</v>
      </c>
    </row>
    <row r="54" spans="1:20" ht="26.45" customHeight="1">
      <c r="A54" s="98" t="s">
        <v>219</v>
      </c>
      <c r="B54" s="99">
        <v>2685896.6749999998</v>
      </c>
      <c r="C54" s="99">
        <v>225593.929</v>
      </c>
      <c r="D54" s="99">
        <v>2686103.1430000002</v>
      </c>
      <c r="E54" s="99">
        <v>224764.67300000001</v>
      </c>
      <c r="F54" s="99">
        <v>14793.481</v>
      </c>
      <c r="G54" s="99">
        <v>7740.6959999999999</v>
      </c>
      <c r="H54" s="100">
        <v>263.0342</v>
      </c>
      <c r="I54" s="101">
        <v>2686278.0090000001</v>
      </c>
      <c r="J54" s="99">
        <v>225640.53400000001</v>
      </c>
      <c r="K54" s="99">
        <v>2686484.4679999999</v>
      </c>
      <c r="L54" s="99">
        <v>224811.27600000001</v>
      </c>
      <c r="M54" s="99">
        <v>15174.928</v>
      </c>
      <c r="N54" s="99">
        <v>7786.3729999999996</v>
      </c>
      <c r="O54" s="99">
        <v>254.7551</v>
      </c>
      <c r="P54" s="81" t="s">
        <v>594</v>
      </c>
      <c r="Q54" s="86">
        <f t="shared" si="4"/>
        <v>384.17137527567394</v>
      </c>
      <c r="R54" s="86">
        <f t="shared" si="5"/>
        <v>384.1621991213961</v>
      </c>
      <c r="S54" s="86">
        <f t="shared" si="6"/>
        <v>384.17209963504649</v>
      </c>
      <c r="T54" s="77" t="s">
        <v>219</v>
      </c>
    </row>
    <row r="55" spans="1:20" ht="26.45" customHeight="1">
      <c r="A55" s="78" t="s">
        <v>221</v>
      </c>
      <c r="B55" s="83">
        <v>2685909.304</v>
      </c>
      <c r="C55" s="83">
        <v>225663.51199999999</v>
      </c>
      <c r="D55" s="83">
        <v>2686115.7710000002</v>
      </c>
      <c r="E55" s="83">
        <v>224834.255</v>
      </c>
      <c r="F55" s="83">
        <v>14806.28</v>
      </c>
      <c r="G55" s="83">
        <v>7810.2479999999996</v>
      </c>
      <c r="H55" s="84">
        <v>269.39283999999998</v>
      </c>
      <c r="I55" s="85">
        <v>2686368.1430000002</v>
      </c>
      <c r="J55" s="83">
        <v>225766.01699999999</v>
      </c>
      <c r="K55" s="83">
        <v>2686574.5989999999</v>
      </c>
      <c r="L55" s="83">
        <v>224936.755</v>
      </c>
      <c r="M55" s="83">
        <v>15265.367</v>
      </c>
      <c r="N55" s="83">
        <v>7911.6360000000004</v>
      </c>
      <c r="O55" s="83">
        <v>255.46700000000001</v>
      </c>
      <c r="P55" s="81"/>
      <c r="Q55" s="86">
        <f t="shared" si="4"/>
        <v>470.14944745914687</v>
      </c>
      <c r="R55" s="86">
        <f t="shared" si="5"/>
        <v>470.137621961663</v>
      </c>
      <c r="S55" s="86">
        <f t="shared" si="6"/>
        <v>470.14933809694952</v>
      </c>
      <c r="T55" s="77" t="s">
        <v>221</v>
      </c>
    </row>
    <row r="56" spans="1:20" ht="26.45" customHeight="1">
      <c r="A56" s="78" t="s">
        <v>225</v>
      </c>
      <c r="B56" s="83">
        <v>2686083.0830000001</v>
      </c>
      <c r="C56" s="83">
        <v>226629.74600000001</v>
      </c>
      <c r="D56" s="83">
        <v>2686289.5460000001</v>
      </c>
      <c r="E56" s="83">
        <v>225800.465</v>
      </c>
      <c r="F56" s="83">
        <v>14982.41</v>
      </c>
      <c r="G56" s="83">
        <v>8776.0560000000005</v>
      </c>
      <c r="H56" s="84">
        <v>280.3775</v>
      </c>
      <c r="I56" s="85">
        <v>2686412.68</v>
      </c>
      <c r="J56" s="83">
        <v>226538.22399999999</v>
      </c>
      <c r="K56" s="83">
        <v>2686619.13</v>
      </c>
      <c r="L56" s="83">
        <v>225708.943</v>
      </c>
      <c r="M56" s="83">
        <v>15311.781999999999</v>
      </c>
      <c r="N56" s="83">
        <v>8683.7309999999998</v>
      </c>
      <c r="O56" s="83">
        <v>273.96109999999999</v>
      </c>
      <c r="P56" s="81"/>
      <c r="Q56" s="86">
        <f t="shared" si="4"/>
        <v>342.06791561479281</v>
      </c>
      <c r="R56" s="86">
        <f t="shared" si="5"/>
        <v>342.05538957874484</v>
      </c>
      <c r="S56" s="86">
        <f t="shared" si="6"/>
        <v>342.06698175795879</v>
      </c>
      <c r="T56" s="77" t="s">
        <v>225</v>
      </c>
    </row>
    <row r="57" spans="1:20" ht="26.45" customHeight="1">
      <c r="A57" s="78"/>
      <c r="B57" s="83"/>
      <c r="C57" s="83"/>
      <c r="D57" s="83"/>
      <c r="E57" s="83"/>
      <c r="F57" s="83"/>
      <c r="G57" s="83"/>
      <c r="H57" s="84"/>
      <c r="I57" s="85"/>
      <c r="J57" s="83"/>
      <c r="K57" s="83"/>
      <c r="L57" s="83"/>
      <c r="M57" s="83"/>
      <c r="N57" s="83"/>
      <c r="O57" s="83"/>
      <c r="P57" s="81"/>
    </row>
    <row r="58" spans="1:20" ht="26.45" customHeight="1" thickBot="1">
      <c r="A58" s="88"/>
      <c r="B58" s="89"/>
      <c r="C58" s="89"/>
      <c r="D58" s="89"/>
      <c r="E58" s="89"/>
      <c r="F58" s="89"/>
      <c r="G58" s="89"/>
      <c r="H58" s="90"/>
      <c r="I58" s="91"/>
      <c r="J58" s="89"/>
      <c r="K58" s="89"/>
      <c r="L58" s="89"/>
      <c r="M58" s="89"/>
      <c r="N58" s="89"/>
      <c r="O58" s="89"/>
      <c r="P58" s="92"/>
    </row>
  </sheetData>
  <mergeCells count="24">
    <mergeCell ref="A1:P1"/>
    <mergeCell ref="B2:H2"/>
    <mergeCell ref="I2:O2"/>
    <mergeCell ref="P2:P4"/>
    <mergeCell ref="B3:C3"/>
    <mergeCell ref="D3:E3"/>
    <mergeCell ref="I3:J3"/>
    <mergeCell ref="K3:L3"/>
    <mergeCell ref="O3:O4"/>
    <mergeCell ref="F3:G3"/>
    <mergeCell ref="H3:H4"/>
    <mergeCell ref="M3:N3"/>
    <mergeCell ref="I31:O31"/>
    <mergeCell ref="P31:P33"/>
    <mergeCell ref="M32:N32"/>
    <mergeCell ref="O32:O33"/>
    <mergeCell ref="A30:P30"/>
    <mergeCell ref="B31:H31"/>
    <mergeCell ref="B32:C32"/>
    <mergeCell ref="D32:E32"/>
    <mergeCell ref="F32:G32"/>
    <mergeCell ref="H32:H33"/>
    <mergeCell ref="I32:J32"/>
    <mergeCell ref="K32:L32"/>
  </mergeCells>
  <phoneticPr fontId="9"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
  <sheetViews>
    <sheetView workbookViewId="0"/>
  </sheetViews>
  <sheetFormatPr defaultRowHeight="12.7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2008 flows</vt:lpstr>
      <vt:lpstr>2000 - 2007 flows</vt:lpstr>
      <vt:lpstr>Volumes</vt:lpstr>
      <vt:lpstr>River profile 1993 to 2008</vt:lpstr>
      <vt:lpstr>bed Material 1983 2005</vt:lpstr>
      <vt:lpstr>2000 xc</vt:lpstr>
      <vt:lpstr>2008 HECRAS</vt:lpstr>
      <vt:lpstr>2005 HECRAS</vt:lpstr>
      <vt:lpstr>XC 2005 -1 to 73</vt:lpstr>
      <vt:lpstr>XC 2005 74D-94</vt:lpstr>
      <vt:lpstr>2008xc sorted</vt:lpstr>
      <vt:lpstr>2008 xc</vt:lpstr>
      <vt:lpstr>xc locations and dis</vt:lpstr>
      <vt:lpstr>xc end points</vt:lpstr>
      <vt:lpstr>Sheet1</vt:lpstr>
    </vt:vector>
  </TitlesOfParts>
  <Company>Reclamation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Blair Greimann</dc:creator>
  <cp:lastModifiedBy>Greimann, Blair P</cp:lastModifiedBy>
  <dcterms:created xsi:type="dcterms:W3CDTF">2008-10-10T15:02:46Z</dcterms:created>
  <dcterms:modified xsi:type="dcterms:W3CDTF">2018-05-15T21:18:51Z</dcterms:modified>
</cp:coreProperties>
</file>